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120" yWindow="105" windowWidth="19020" windowHeight="11400"/>
  </bookViews>
  <sheets>
    <sheet name="About" sheetId="17" r:id="rId1"/>
    <sheet name="Contents" sheetId="18" r:id="rId2"/>
    <sheet name="Table 1" sheetId="1" r:id="rId3"/>
    <sheet name="Table 2" sheetId="15" r:id="rId4"/>
    <sheet name="Table 3" sheetId="8" r:id="rId5"/>
    <sheet name="Table 4" sheetId="9" r:id="rId6"/>
    <sheet name="Table 5" sheetId="13" r:id="rId7"/>
    <sheet name="Table 6" sheetId="6" r:id="rId8"/>
    <sheet name="Table 7" sheetId="16" r:id="rId9"/>
    <sheet name="Table 8" sheetId="10" r:id="rId10"/>
    <sheet name="Table 9" sheetId="12" r:id="rId11"/>
    <sheet name="Table 10" sheetId="14" r:id="rId12"/>
  </sheets>
  <definedNames>
    <definedName name="_xlnm._FilterDatabase" localSheetId="2" hidden="1">'Table 1'!$A$3:$B$113</definedName>
    <definedName name="_xlnm._FilterDatabase" localSheetId="3" hidden="1">'Table 2'!$A$3:$C$6603</definedName>
    <definedName name="_xlnm._FilterDatabase" localSheetId="4" hidden="1">'Table 3'!$A$3:$D$267</definedName>
    <definedName name="_xlnm._FilterDatabase" localSheetId="5" hidden="1">'Table 4'!$A$3:$D$663</definedName>
    <definedName name="_xlnm._FilterDatabase" localSheetId="6" hidden="1">'Table 5'!$A$1:$I$24</definedName>
    <definedName name="_xlnm._FilterDatabase" localSheetId="7" hidden="1">'Table 6'!$A$3:$D$311</definedName>
    <definedName name="_xlnm._FilterDatabase" localSheetId="8" hidden="1">'Table 7'!$A$3:$D$927</definedName>
    <definedName name="_xlnm._FilterDatabase" localSheetId="9" hidden="1">'Table 8'!$A$3:$C$80</definedName>
    <definedName name="_xlnm._FilterDatabase" localSheetId="10" hidden="1">'Table 9'!$A$3:$D$311</definedName>
    <definedName name="N_ISP_chars_Brtenure" localSheetId="3">'Table 2'!#REF!</definedName>
    <definedName name="N_ISP_chars_Brtenure">#REF!</definedName>
    <definedName name="_xlnm.Print_Titles" localSheetId="2">'Table 1'!$2:$3</definedName>
    <definedName name="_xlnm.Print_Titles" localSheetId="11">'Table 10'!$2:$4</definedName>
    <definedName name="_xlnm.Print_Titles" localSheetId="3">'Table 2'!$2:$3</definedName>
    <definedName name="_xlnm.Print_Titles" localSheetId="4">'Table 3'!$2:$3</definedName>
    <definedName name="_xlnm.Print_Titles" localSheetId="5">'Table 4'!$2:$3</definedName>
    <definedName name="_xlnm.Print_Titles" localSheetId="6">'Table 5'!$2:$4</definedName>
    <definedName name="_xlnm.Print_Titles" localSheetId="7">'Table 6'!$2:$3</definedName>
    <definedName name="_xlnm.Print_Titles" localSheetId="8">'Table 7'!$2:$3</definedName>
    <definedName name="_xlnm.Print_Titles" localSheetId="9">'Table 8'!$2:$3</definedName>
    <definedName name="_xlnm.Print_Titles" localSheetId="10">'Table 9'!$2:$3</definedName>
  </definedNames>
  <calcPr calcId="145621"/>
</workbook>
</file>

<file path=xl/calcChain.xml><?xml version="1.0" encoding="utf-8"?>
<calcChain xmlns="http://schemas.openxmlformats.org/spreadsheetml/2006/main">
  <c r="B12" i="18" l="1"/>
  <c r="B11" i="18"/>
  <c r="B10" i="18"/>
  <c r="B9" i="18"/>
  <c r="B8" i="18"/>
  <c r="B7" i="18"/>
  <c r="B6" i="18"/>
  <c r="B5" i="18"/>
  <c r="B4" i="18"/>
  <c r="B3" i="18"/>
  <c r="A1" i="10" l="1"/>
  <c r="A1" i="16" l="1"/>
  <c r="AK6713" i="8" l="1"/>
  <c r="AJ6713" i="8"/>
  <c r="AI6713" i="8"/>
  <c r="AH6713" i="8"/>
  <c r="AG6713" i="8"/>
  <c r="AF6713" i="8"/>
  <c r="AE6713" i="8"/>
  <c r="AD6713" i="8"/>
  <c r="AC6713" i="8"/>
  <c r="AK6712" i="8"/>
  <c r="AJ6712" i="8"/>
  <c r="AI6712" i="8"/>
  <c r="AH6712" i="8"/>
  <c r="AG6712" i="8"/>
  <c r="AF6712" i="8"/>
  <c r="AE6712" i="8"/>
  <c r="AD6712" i="8"/>
  <c r="AC6712" i="8"/>
  <c r="AK6711" i="8"/>
  <c r="AJ6711" i="8"/>
  <c r="AI6711" i="8"/>
  <c r="AH6711" i="8"/>
  <c r="AG6711" i="8"/>
  <c r="AF6711" i="8"/>
  <c r="AE6711" i="8"/>
  <c r="AD6711" i="8"/>
  <c r="AC6711" i="8"/>
  <c r="AK6710" i="8"/>
  <c r="AJ6710" i="8"/>
  <c r="AI6710" i="8"/>
  <c r="AH6710" i="8"/>
  <c r="AG6710" i="8"/>
  <c r="AF6710" i="8"/>
  <c r="AE6710" i="8"/>
  <c r="AD6710" i="8"/>
  <c r="AC6710" i="8"/>
  <c r="AK6709" i="8"/>
  <c r="AJ6709" i="8"/>
  <c r="AI6709" i="8"/>
  <c r="AH6709" i="8"/>
  <c r="AG6709" i="8"/>
  <c r="AF6709" i="8"/>
  <c r="AE6709" i="8"/>
  <c r="AD6709" i="8"/>
  <c r="AC6709" i="8"/>
  <c r="AK6708" i="8"/>
  <c r="AJ6708" i="8"/>
  <c r="AI6708" i="8"/>
  <c r="AH6708" i="8"/>
  <c r="AG6708" i="8"/>
  <c r="AF6708" i="8"/>
  <c r="AE6708" i="8"/>
  <c r="AD6708" i="8"/>
  <c r="AC6708" i="8"/>
  <c r="AK6707" i="8"/>
  <c r="AJ6707" i="8"/>
  <c r="AI6707" i="8"/>
  <c r="AH6707" i="8"/>
  <c r="AG6707" i="8"/>
  <c r="AF6707" i="8"/>
  <c r="AE6707" i="8"/>
  <c r="AD6707" i="8"/>
  <c r="AC6707" i="8"/>
  <c r="AK6706" i="8"/>
  <c r="AJ6706" i="8"/>
  <c r="AI6706" i="8"/>
  <c r="AH6706" i="8"/>
  <c r="AG6706" i="8"/>
  <c r="AF6706" i="8"/>
  <c r="AE6706" i="8"/>
  <c r="AD6706" i="8"/>
  <c r="AC6706" i="8"/>
  <c r="AK6705" i="8"/>
  <c r="AJ6705" i="8"/>
  <c r="AI6705" i="8"/>
  <c r="AH6705" i="8"/>
  <c r="AG6705" i="8"/>
  <c r="AF6705" i="8"/>
  <c r="AE6705" i="8"/>
  <c r="AD6705" i="8"/>
  <c r="AC6705" i="8"/>
  <c r="AK6704" i="8"/>
  <c r="AJ6704" i="8"/>
  <c r="AI6704" i="8"/>
  <c r="AH6704" i="8"/>
  <c r="AG6704" i="8"/>
  <c r="AF6704" i="8"/>
  <c r="AE6704" i="8"/>
  <c r="AD6704" i="8"/>
  <c r="AC6704" i="8"/>
  <c r="AK6703" i="8"/>
  <c r="AJ6703" i="8"/>
  <c r="AI6703" i="8"/>
  <c r="AH6703" i="8"/>
  <c r="AG6703" i="8"/>
  <c r="AF6703" i="8"/>
  <c r="AE6703" i="8"/>
  <c r="AD6703" i="8"/>
  <c r="AC6703" i="8"/>
  <c r="AK6702" i="8"/>
  <c r="AJ6702" i="8"/>
  <c r="AI6702" i="8"/>
  <c r="AH6702" i="8"/>
  <c r="AG6702" i="8"/>
  <c r="AF6702" i="8"/>
  <c r="AE6702" i="8"/>
  <c r="AD6702" i="8"/>
  <c r="AC6702" i="8"/>
  <c r="AK6701" i="8"/>
  <c r="AJ6701" i="8"/>
  <c r="AI6701" i="8"/>
  <c r="AH6701" i="8"/>
  <c r="AG6701" i="8"/>
  <c r="AF6701" i="8"/>
  <c r="AE6701" i="8"/>
  <c r="AD6701" i="8"/>
  <c r="AC6701" i="8"/>
  <c r="AK6700" i="8"/>
  <c r="AJ6700" i="8"/>
  <c r="AI6700" i="8"/>
  <c r="AH6700" i="8"/>
  <c r="AG6700" i="8"/>
  <c r="AF6700" i="8"/>
  <c r="AE6700" i="8"/>
  <c r="AD6700" i="8"/>
  <c r="AC6700" i="8"/>
  <c r="AK6699" i="8"/>
  <c r="AJ6699" i="8"/>
  <c r="AI6699" i="8"/>
  <c r="AH6699" i="8"/>
  <c r="AG6699" i="8"/>
  <c r="AF6699" i="8"/>
  <c r="AE6699" i="8"/>
  <c r="AD6699" i="8"/>
  <c r="AC6699" i="8"/>
  <c r="AK6698" i="8"/>
  <c r="AJ6698" i="8"/>
  <c r="AI6698" i="8"/>
  <c r="AH6698" i="8"/>
  <c r="AG6698" i="8"/>
  <c r="AF6698" i="8"/>
  <c r="AE6698" i="8"/>
  <c r="AD6698" i="8"/>
  <c r="AC6698" i="8"/>
  <c r="AK6697" i="8"/>
  <c r="AJ6697" i="8"/>
  <c r="AI6697" i="8"/>
  <c r="AH6697" i="8"/>
  <c r="AG6697" i="8"/>
  <c r="AF6697" i="8"/>
  <c r="AE6697" i="8"/>
  <c r="AD6697" i="8"/>
  <c r="AC6697" i="8"/>
  <c r="AK6696" i="8"/>
  <c r="AJ6696" i="8"/>
  <c r="AI6696" i="8"/>
  <c r="AH6696" i="8"/>
  <c r="AG6696" i="8"/>
  <c r="AF6696" i="8"/>
  <c r="AE6696" i="8"/>
  <c r="AD6696" i="8"/>
  <c r="AC6696" i="8"/>
  <c r="AK6695" i="8"/>
  <c r="AJ6695" i="8"/>
  <c r="AI6695" i="8"/>
  <c r="AH6695" i="8"/>
  <c r="AG6695" i="8"/>
  <c r="AF6695" i="8"/>
  <c r="AE6695" i="8"/>
  <c r="AD6695" i="8"/>
  <c r="AC6695" i="8"/>
  <c r="AK6694" i="8"/>
  <c r="AJ6694" i="8"/>
  <c r="AI6694" i="8"/>
  <c r="AH6694" i="8"/>
  <c r="AG6694" i="8"/>
  <c r="AF6694" i="8"/>
  <c r="AE6694" i="8"/>
  <c r="AD6694" i="8"/>
  <c r="AC6694" i="8"/>
  <c r="AK6693" i="8"/>
  <c r="AJ6693" i="8"/>
  <c r="AI6693" i="8"/>
  <c r="AH6693" i="8"/>
  <c r="AG6693" i="8"/>
  <c r="AF6693" i="8"/>
  <c r="AE6693" i="8"/>
  <c r="AD6693" i="8"/>
  <c r="AC6693" i="8"/>
  <c r="AK6692" i="8"/>
  <c r="AJ6692" i="8"/>
  <c r="AI6692" i="8"/>
  <c r="AH6692" i="8"/>
  <c r="AG6692" i="8"/>
  <c r="AF6692" i="8"/>
  <c r="AE6692" i="8"/>
  <c r="AD6692" i="8"/>
  <c r="AC6692" i="8"/>
  <c r="AK6691" i="8"/>
  <c r="AJ6691" i="8"/>
  <c r="AI6691" i="8"/>
  <c r="AH6691" i="8"/>
  <c r="AG6691" i="8"/>
  <c r="AF6691" i="8"/>
  <c r="AE6691" i="8"/>
  <c r="AD6691" i="8"/>
  <c r="AC6691" i="8"/>
  <c r="AK6690" i="8"/>
  <c r="AJ6690" i="8"/>
  <c r="AI6690" i="8"/>
  <c r="AH6690" i="8"/>
  <c r="AG6690" i="8"/>
  <c r="AF6690" i="8"/>
  <c r="AE6690" i="8"/>
  <c r="AD6690" i="8"/>
  <c r="AC6690" i="8"/>
  <c r="AK6689" i="8"/>
  <c r="AJ6689" i="8"/>
  <c r="AI6689" i="8"/>
  <c r="AH6689" i="8"/>
  <c r="AG6689" i="8"/>
  <c r="AF6689" i="8"/>
  <c r="AE6689" i="8"/>
  <c r="AD6689" i="8"/>
  <c r="AC6689" i="8"/>
  <c r="AK6688" i="8"/>
  <c r="AJ6688" i="8"/>
  <c r="AI6688" i="8"/>
  <c r="AH6688" i="8"/>
  <c r="AG6688" i="8"/>
  <c r="AF6688" i="8"/>
  <c r="AE6688" i="8"/>
  <c r="AD6688" i="8"/>
  <c r="AC6688" i="8"/>
  <c r="AK6687" i="8"/>
  <c r="AJ6687" i="8"/>
  <c r="AI6687" i="8"/>
  <c r="AH6687" i="8"/>
  <c r="AG6687" i="8"/>
  <c r="AF6687" i="8"/>
  <c r="AE6687" i="8"/>
  <c r="AD6687" i="8"/>
  <c r="AC6687" i="8"/>
  <c r="AK6686" i="8"/>
  <c r="AJ6686" i="8"/>
  <c r="AI6686" i="8"/>
  <c r="AH6686" i="8"/>
  <c r="AG6686" i="8"/>
  <c r="AF6686" i="8"/>
  <c r="AE6686" i="8"/>
  <c r="AD6686" i="8"/>
  <c r="AC6686" i="8"/>
  <c r="AK6685" i="8"/>
  <c r="AJ6685" i="8"/>
  <c r="AI6685" i="8"/>
  <c r="AH6685" i="8"/>
  <c r="AG6685" i="8"/>
  <c r="AF6685" i="8"/>
  <c r="AE6685" i="8"/>
  <c r="AD6685" i="8"/>
  <c r="AC6685" i="8"/>
  <c r="AK6684" i="8"/>
  <c r="AJ6684" i="8"/>
  <c r="AI6684" i="8"/>
  <c r="AH6684" i="8"/>
  <c r="AG6684" i="8"/>
  <c r="AF6684" i="8"/>
  <c r="AE6684" i="8"/>
  <c r="AD6684" i="8"/>
  <c r="AC6684" i="8"/>
  <c r="AK6683" i="8"/>
  <c r="AJ6683" i="8"/>
  <c r="AI6683" i="8"/>
  <c r="AH6683" i="8"/>
  <c r="AG6683" i="8"/>
  <c r="AF6683" i="8"/>
  <c r="AE6683" i="8"/>
  <c r="AD6683" i="8"/>
  <c r="AC6683" i="8"/>
  <c r="AK6682" i="8"/>
  <c r="AJ6682" i="8"/>
  <c r="AI6682" i="8"/>
  <c r="AH6682" i="8"/>
  <c r="AG6682" i="8"/>
  <c r="AF6682" i="8"/>
  <c r="AE6682" i="8"/>
  <c r="AD6682" i="8"/>
  <c r="AC6682" i="8"/>
  <c r="AK6681" i="8"/>
  <c r="AJ6681" i="8"/>
  <c r="AI6681" i="8"/>
  <c r="AH6681" i="8"/>
  <c r="AG6681" i="8"/>
  <c r="AF6681" i="8"/>
  <c r="AE6681" i="8"/>
  <c r="AD6681" i="8"/>
  <c r="AC6681" i="8"/>
  <c r="AK6680" i="8"/>
  <c r="AJ6680" i="8"/>
  <c r="AI6680" i="8"/>
  <c r="AH6680" i="8"/>
  <c r="AG6680" i="8"/>
  <c r="AF6680" i="8"/>
  <c r="AE6680" i="8"/>
  <c r="AD6680" i="8"/>
  <c r="AC6680" i="8"/>
  <c r="AK6679" i="8"/>
  <c r="AJ6679" i="8"/>
  <c r="AI6679" i="8"/>
  <c r="AH6679" i="8"/>
  <c r="AG6679" i="8"/>
  <c r="AF6679" i="8"/>
  <c r="AE6679" i="8"/>
  <c r="AD6679" i="8"/>
  <c r="AC6679" i="8"/>
  <c r="AK6678" i="8"/>
  <c r="AJ6678" i="8"/>
  <c r="AI6678" i="8"/>
  <c r="AH6678" i="8"/>
  <c r="AG6678" i="8"/>
  <c r="AF6678" i="8"/>
  <c r="AE6678" i="8"/>
  <c r="AD6678" i="8"/>
  <c r="AC6678" i="8"/>
  <c r="AK6677" i="8"/>
  <c r="AJ6677" i="8"/>
  <c r="AI6677" i="8"/>
  <c r="AH6677" i="8"/>
  <c r="AG6677" i="8"/>
  <c r="AF6677" i="8"/>
  <c r="AE6677" i="8"/>
  <c r="AD6677" i="8"/>
  <c r="AC6677" i="8"/>
  <c r="AK6676" i="8"/>
  <c r="AJ6676" i="8"/>
  <c r="AI6676" i="8"/>
  <c r="AH6676" i="8"/>
  <c r="AG6676" i="8"/>
  <c r="AF6676" i="8"/>
  <c r="AE6676" i="8"/>
  <c r="AD6676" i="8"/>
  <c r="AC6676" i="8"/>
  <c r="AK6675" i="8"/>
  <c r="AJ6675" i="8"/>
  <c r="AI6675" i="8"/>
  <c r="AH6675" i="8"/>
  <c r="AG6675" i="8"/>
  <c r="AF6675" i="8"/>
  <c r="AE6675" i="8"/>
  <c r="AD6675" i="8"/>
  <c r="AC6675" i="8"/>
  <c r="AK6674" i="8"/>
  <c r="AJ6674" i="8"/>
  <c r="AI6674" i="8"/>
  <c r="AH6674" i="8"/>
  <c r="AG6674" i="8"/>
  <c r="AF6674" i="8"/>
  <c r="AE6674" i="8"/>
  <c r="AD6674" i="8"/>
  <c r="AC6674" i="8"/>
  <c r="AK6673" i="8"/>
  <c r="AJ6673" i="8"/>
  <c r="AI6673" i="8"/>
  <c r="AH6673" i="8"/>
  <c r="AG6673" i="8"/>
  <c r="AF6673" i="8"/>
  <c r="AE6673" i="8"/>
  <c r="AD6673" i="8"/>
  <c r="AC6673" i="8"/>
  <c r="AK6672" i="8"/>
  <c r="AJ6672" i="8"/>
  <c r="AI6672" i="8"/>
  <c r="AH6672" i="8"/>
  <c r="AG6672" i="8"/>
  <c r="AF6672" i="8"/>
  <c r="AE6672" i="8"/>
  <c r="AD6672" i="8"/>
  <c r="AC6672" i="8"/>
  <c r="AK6671" i="8"/>
  <c r="AJ6671" i="8"/>
  <c r="AI6671" i="8"/>
  <c r="AH6671" i="8"/>
  <c r="AG6671" i="8"/>
  <c r="AF6671" i="8"/>
  <c r="AE6671" i="8"/>
  <c r="AD6671" i="8"/>
  <c r="AC6671" i="8"/>
  <c r="AK6670" i="8"/>
  <c r="AJ6670" i="8"/>
  <c r="AI6670" i="8"/>
  <c r="AH6670" i="8"/>
  <c r="AG6670" i="8"/>
  <c r="AF6670" i="8"/>
  <c r="AE6670" i="8"/>
  <c r="AD6670" i="8"/>
  <c r="AC6670" i="8"/>
  <c r="AK6669" i="8"/>
  <c r="AJ6669" i="8"/>
  <c r="AI6669" i="8"/>
  <c r="AH6669" i="8"/>
  <c r="AG6669" i="8"/>
  <c r="AF6669" i="8"/>
  <c r="AE6669" i="8"/>
  <c r="AD6669" i="8"/>
  <c r="AC6669" i="8"/>
  <c r="AK6668" i="8"/>
  <c r="AJ6668" i="8"/>
  <c r="AI6668" i="8"/>
  <c r="AH6668" i="8"/>
  <c r="AG6668" i="8"/>
  <c r="AF6668" i="8"/>
  <c r="AE6668" i="8"/>
  <c r="AD6668" i="8"/>
  <c r="AC6668" i="8"/>
  <c r="AK6667" i="8"/>
  <c r="AJ6667" i="8"/>
  <c r="AI6667" i="8"/>
  <c r="AH6667" i="8"/>
  <c r="AG6667" i="8"/>
  <c r="AF6667" i="8"/>
  <c r="AE6667" i="8"/>
  <c r="AD6667" i="8"/>
  <c r="AC6667" i="8"/>
  <c r="AK6666" i="8"/>
  <c r="AJ6666" i="8"/>
  <c r="AI6666" i="8"/>
  <c r="AH6666" i="8"/>
  <c r="AG6666" i="8"/>
  <c r="AF6666" i="8"/>
  <c r="AE6666" i="8"/>
  <c r="AD6666" i="8"/>
  <c r="AC6666" i="8"/>
  <c r="AK6665" i="8"/>
  <c r="AJ6665" i="8"/>
  <c r="AI6665" i="8"/>
  <c r="AH6665" i="8"/>
  <c r="AG6665" i="8"/>
  <c r="AF6665" i="8"/>
  <c r="AE6665" i="8"/>
  <c r="AD6665" i="8"/>
  <c r="AC6665" i="8"/>
  <c r="AK6664" i="8"/>
  <c r="AJ6664" i="8"/>
  <c r="AI6664" i="8"/>
  <c r="AH6664" i="8"/>
  <c r="AG6664" i="8"/>
  <c r="AF6664" i="8"/>
  <c r="AE6664" i="8"/>
  <c r="AD6664" i="8"/>
  <c r="AC6664" i="8"/>
  <c r="AK6663" i="8"/>
  <c r="AJ6663" i="8"/>
  <c r="AI6663" i="8"/>
  <c r="AH6663" i="8"/>
  <c r="AG6663" i="8"/>
  <c r="AF6663" i="8"/>
  <c r="AE6663" i="8"/>
  <c r="AD6663" i="8"/>
  <c r="AC6663" i="8"/>
  <c r="AK6662" i="8"/>
  <c r="AJ6662" i="8"/>
  <c r="AI6662" i="8"/>
  <c r="AH6662" i="8"/>
  <c r="AG6662" i="8"/>
  <c r="AF6662" i="8"/>
  <c r="AE6662" i="8"/>
  <c r="AD6662" i="8"/>
  <c r="AC6662" i="8"/>
  <c r="AK6661" i="8"/>
  <c r="AJ6661" i="8"/>
  <c r="AI6661" i="8"/>
  <c r="AH6661" i="8"/>
  <c r="AG6661" i="8"/>
  <c r="AF6661" i="8"/>
  <c r="AE6661" i="8"/>
  <c r="AD6661" i="8"/>
  <c r="AC6661" i="8"/>
  <c r="AK6660" i="8"/>
  <c r="AJ6660" i="8"/>
  <c r="AI6660" i="8"/>
  <c r="AH6660" i="8"/>
  <c r="AG6660" i="8"/>
  <c r="AF6660" i="8"/>
  <c r="AE6660" i="8"/>
  <c r="AD6660" i="8"/>
  <c r="AC6660" i="8"/>
  <c r="AK6659" i="8"/>
  <c r="AJ6659" i="8"/>
  <c r="AI6659" i="8"/>
  <c r="AH6659" i="8"/>
  <c r="AG6659" i="8"/>
  <c r="AF6659" i="8"/>
  <c r="AE6659" i="8"/>
  <c r="AD6659" i="8"/>
  <c r="AC6659" i="8"/>
  <c r="AK6658" i="8"/>
  <c r="AJ6658" i="8"/>
  <c r="AI6658" i="8"/>
  <c r="AH6658" i="8"/>
  <c r="AG6658" i="8"/>
  <c r="AF6658" i="8"/>
  <c r="AE6658" i="8"/>
  <c r="AD6658" i="8"/>
  <c r="AC6658" i="8"/>
  <c r="AK6657" i="8"/>
  <c r="AJ6657" i="8"/>
  <c r="AI6657" i="8"/>
  <c r="AH6657" i="8"/>
  <c r="AG6657" i="8"/>
  <c r="AF6657" i="8"/>
  <c r="AE6657" i="8"/>
  <c r="AD6657" i="8"/>
  <c r="AC6657" i="8"/>
  <c r="AK6656" i="8"/>
  <c r="AJ6656" i="8"/>
  <c r="AI6656" i="8"/>
  <c r="AH6656" i="8"/>
  <c r="AG6656" i="8"/>
  <c r="AF6656" i="8"/>
  <c r="AE6656" i="8"/>
  <c r="AD6656" i="8"/>
  <c r="AC6656" i="8"/>
  <c r="AK6655" i="8"/>
  <c r="AJ6655" i="8"/>
  <c r="AI6655" i="8"/>
  <c r="AH6655" i="8"/>
  <c r="AG6655" i="8"/>
  <c r="AF6655" i="8"/>
  <c r="AE6655" i="8"/>
  <c r="AD6655" i="8"/>
  <c r="AC6655" i="8"/>
  <c r="AK6654" i="8"/>
  <c r="AJ6654" i="8"/>
  <c r="AI6654" i="8"/>
  <c r="AH6654" i="8"/>
  <c r="AG6654" i="8"/>
  <c r="AF6654" i="8"/>
  <c r="AE6654" i="8"/>
  <c r="AD6654" i="8"/>
  <c r="AC6654" i="8"/>
  <c r="AK6653" i="8"/>
  <c r="AJ6653" i="8"/>
  <c r="AI6653" i="8"/>
  <c r="AH6653" i="8"/>
  <c r="AG6653" i="8"/>
  <c r="AF6653" i="8"/>
  <c r="AE6653" i="8"/>
  <c r="AD6653" i="8"/>
  <c r="AC6653" i="8"/>
  <c r="AK6652" i="8"/>
  <c r="AJ6652" i="8"/>
  <c r="AI6652" i="8"/>
  <c r="AH6652" i="8"/>
  <c r="AG6652" i="8"/>
  <c r="AF6652" i="8"/>
  <c r="AE6652" i="8"/>
  <c r="AD6652" i="8"/>
  <c r="AC6652" i="8"/>
  <c r="AK6651" i="8"/>
  <c r="AJ6651" i="8"/>
  <c r="AI6651" i="8"/>
  <c r="AH6651" i="8"/>
  <c r="AG6651" i="8"/>
  <c r="AF6651" i="8"/>
  <c r="AE6651" i="8"/>
  <c r="AD6651" i="8"/>
  <c r="AC6651" i="8"/>
  <c r="AK6650" i="8"/>
  <c r="AJ6650" i="8"/>
  <c r="AI6650" i="8"/>
  <c r="AH6650" i="8"/>
  <c r="AG6650" i="8"/>
  <c r="AF6650" i="8"/>
  <c r="AE6650" i="8"/>
  <c r="AD6650" i="8"/>
  <c r="AC6650" i="8"/>
  <c r="AK6649" i="8"/>
  <c r="AJ6649" i="8"/>
  <c r="AI6649" i="8"/>
  <c r="AH6649" i="8"/>
  <c r="AG6649" i="8"/>
  <c r="AF6649" i="8"/>
  <c r="AE6649" i="8"/>
  <c r="AD6649" i="8"/>
  <c r="AC6649" i="8"/>
  <c r="AK6648" i="8"/>
  <c r="AJ6648" i="8"/>
  <c r="AI6648" i="8"/>
  <c r="AH6648" i="8"/>
  <c r="AG6648" i="8"/>
  <c r="AF6648" i="8"/>
  <c r="AE6648" i="8"/>
  <c r="AD6648" i="8"/>
  <c r="AC6648" i="8"/>
  <c r="AK6647" i="8"/>
  <c r="AJ6647" i="8"/>
  <c r="AI6647" i="8"/>
  <c r="AH6647" i="8"/>
  <c r="AG6647" i="8"/>
  <c r="AF6647" i="8"/>
  <c r="AE6647" i="8"/>
  <c r="AD6647" i="8"/>
  <c r="AC6647" i="8"/>
  <c r="AK6646" i="8"/>
  <c r="AJ6646" i="8"/>
  <c r="AI6646" i="8"/>
  <c r="AH6646" i="8"/>
  <c r="AG6646" i="8"/>
  <c r="AF6646" i="8"/>
  <c r="AE6646" i="8"/>
  <c r="AD6646" i="8"/>
  <c r="AC6646" i="8"/>
  <c r="AK6645" i="8"/>
  <c r="AJ6645" i="8"/>
  <c r="AI6645" i="8"/>
  <c r="AH6645" i="8"/>
  <c r="AG6645" i="8"/>
  <c r="AF6645" i="8"/>
  <c r="AE6645" i="8"/>
  <c r="AD6645" i="8"/>
  <c r="AC6645" i="8"/>
  <c r="AK6644" i="8"/>
  <c r="AJ6644" i="8"/>
  <c r="AI6644" i="8"/>
  <c r="AH6644" i="8"/>
  <c r="AG6644" i="8"/>
  <c r="AF6644" i="8"/>
  <c r="AE6644" i="8"/>
  <c r="AD6644" i="8"/>
  <c r="AC6644" i="8"/>
  <c r="AK6643" i="8"/>
  <c r="AJ6643" i="8"/>
  <c r="AI6643" i="8"/>
  <c r="AH6643" i="8"/>
  <c r="AG6643" i="8"/>
  <c r="AF6643" i="8"/>
  <c r="AE6643" i="8"/>
  <c r="AD6643" i="8"/>
  <c r="AC6643" i="8"/>
  <c r="AK6642" i="8"/>
  <c r="AJ6642" i="8"/>
  <c r="AI6642" i="8"/>
  <c r="AH6642" i="8"/>
  <c r="AG6642" i="8"/>
  <c r="AF6642" i="8"/>
  <c r="AE6642" i="8"/>
  <c r="AD6642" i="8"/>
  <c r="AC6642" i="8"/>
  <c r="AK6641" i="8"/>
  <c r="AJ6641" i="8"/>
  <c r="AI6641" i="8"/>
  <c r="AH6641" i="8"/>
  <c r="AG6641" i="8"/>
  <c r="AF6641" i="8"/>
  <c r="AE6641" i="8"/>
  <c r="AD6641" i="8"/>
  <c r="AC6641" i="8"/>
  <c r="AK6640" i="8"/>
  <c r="AJ6640" i="8"/>
  <c r="AI6640" i="8"/>
  <c r="AH6640" i="8"/>
  <c r="AG6640" i="8"/>
  <c r="AF6640" i="8"/>
  <c r="AE6640" i="8"/>
  <c r="AD6640" i="8"/>
  <c r="AC6640" i="8"/>
  <c r="AK6639" i="8"/>
  <c r="AJ6639" i="8"/>
  <c r="AI6639" i="8"/>
  <c r="AH6639" i="8"/>
  <c r="AG6639" i="8"/>
  <c r="AF6639" i="8"/>
  <c r="AE6639" i="8"/>
  <c r="AD6639" i="8"/>
  <c r="AC6639" i="8"/>
  <c r="AK6638" i="8"/>
  <c r="AJ6638" i="8"/>
  <c r="AI6638" i="8"/>
  <c r="AH6638" i="8"/>
  <c r="AG6638" i="8"/>
  <c r="AF6638" i="8"/>
  <c r="AE6638" i="8"/>
  <c r="AD6638" i="8"/>
  <c r="AC6638" i="8"/>
  <c r="AK6637" i="8"/>
  <c r="AJ6637" i="8"/>
  <c r="AI6637" i="8"/>
  <c r="AH6637" i="8"/>
  <c r="AG6637" i="8"/>
  <c r="AF6637" i="8"/>
  <c r="AE6637" i="8"/>
  <c r="AD6637" i="8"/>
  <c r="AC6637" i="8"/>
  <c r="AK6636" i="8"/>
  <c r="AJ6636" i="8"/>
  <c r="AI6636" i="8"/>
  <c r="AH6636" i="8"/>
  <c r="AG6636" i="8"/>
  <c r="AF6636" i="8"/>
  <c r="AE6636" i="8"/>
  <c r="AD6636" i="8"/>
  <c r="AC6636" i="8"/>
  <c r="AK6635" i="8"/>
  <c r="AJ6635" i="8"/>
  <c r="AI6635" i="8"/>
  <c r="AH6635" i="8"/>
  <c r="AG6635" i="8"/>
  <c r="AF6635" i="8"/>
  <c r="AE6635" i="8"/>
  <c r="AD6635" i="8"/>
  <c r="AC6635" i="8"/>
  <c r="AK6634" i="8"/>
  <c r="AJ6634" i="8"/>
  <c r="AI6634" i="8"/>
  <c r="AH6634" i="8"/>
  <c r="AG6634" i="8"/>
  <c r="AF6634" i="8"/>
  <c r="AE6634" i="8"/>
  <c r="AD6634" i="8"/>
  <c r="AC6634" i="8"/>
  <c r="AK6633" i="8"/>
  <c r="AJ6633" i="8"/>
  <c r="AI6633" i="8"/>
  <c r="AH6633" i="8"/>
  <c r="AG6633" i="8"/>
  <c r="AF6633" i="8"/>
  <c r="AE6633" i="8"/>
  <c r="AD6633" i="8"/>
  <c r="AC6633" i="8"/>
  <c r="AK6632" i="8"/>
  <c r="AJ6632" i="8"/>
  <c r="AI6632" i="8"/>
  <c r="AH6632" i="8"/>
  <c r="AG6632" i="8"/>
  <c r="AF6632" i="8"/>
  <c r="AE6632" i="8"/>
  <c r="AD6632" i="8"/>
  <c r="AC6632" i="8"/>
  <c r="AK6631" i="8"/>
  <c r="AJ6631" i="8"/>
  <c r="AI6631" i="8"/>
  <c r="AH6631" i="8"/>
  <c r="AG6631" i="8"/>
  <c r="AF6631" i="8"/>
  <c r="AE6631" i="8"/>
  <c r="AD6631" i="8"/>
  <c r="AC6631" i="8"/>
  <c r="AK6630" i="8"/>
  <c r="AJ6630" i="8"/>
  <c r="AI6630" i="8"/>
  <c r="AH6630" i="8"/>
  <c r="AG6630" i="8"/>
  <c r="AF6630" i="8"/>
  <c r="AE6630" i="8"/>
  <c r="AD6630" i="8"/>
  <c r="AC6630" i="8"/>
  <c r="AK6629" i="8"/>
  <c r="AJ6629" i="8"/>
  <c r="AI6629" i="8"/>
  <c r="AH6629" i="8"/>
  <c r="AG6629" i="8"/>
  <c r="AF6629" i="8"/>
  <c r="AE6629" i="8"/>
  <c r="AD6629" i="8"/>
  <c r="AC6629" i="8"/>
  <c r="AK6628" i="8"/>
  <c r="AJ6628" i="8"/>
  <c r="AI6628" i="8"/>
  <c r="AH6628" i="8"/>
  <c r="AG6628" i="8"/>
  <c r="AF6628" i="8"/>
  <c r="AE6628" i="8"/>
  <c r="AD6628" i="8"/>
  <c r="AC6628" i="8"/>
  <c r="AK6627" i="8"/>
  <c r="AJ6627" i="8"/>
  <c r="AI6627" i="8"/>
  <c r="AH6627" i="8"/>
  <c r="AG6627" i="8"/>
  <c r="AF6627" i="8"/>
  <c r="AE6627" i="8"/>
  <c r="AD6627" i="8"/>
  <c r="AC6627" i="8"/>
  <c r="AK6626" i="8"/>
  <c r="AJ6626" i="8"/>
  <c r="AI6626" i="8"/>
  <c r="AH6626" i="8"/>
  <c r="AG6626" i="8"/>
  <c r="AF6626" i="8"/>
  <c r="AE6626" i="8"/>
  <c r="AD6626" i="8"/>
  <c r="AC6626" i="8"/>
  <c r="AK6625" i="8"/>
  <c r="AJ6625" i="8"/>
  <c r="AI6625" i="8"/>
  <c r="AH6625" i="8"/>
  <c r="AG6625" i="8"/>
  <c r="AF6625" i="8"/>
  <c r="AE6625" i="8"/>
  <c r="AD6625" i="8"/>
  <c r="AC6625" i="8"/>
  <c r="AK6624" i="8"/>
  <c r="AJ6624" i="8"/>
  <c r="AI6624" i="8"/>
  <c r="AH6624" i="8"/>
  <c r="AG6624" i="8"/>
  <c r="AF6624" i="8"/>
  <c r="AE6624" i="8"/>
  <c r="AD6624" i="8"/>
  <c r="AC6624" i="8"/>
  <c r="AK6623" i="8"/>
  <c r="AJ6623" i="8"/>
  <c r="AI6623" i="8"/>
  <c r="AH6623" i="8"/>
  <c r="AG6623" i="8"/>
  <c r="AF6623" i="8"/>
  <c r="AE6623" i="8"/>
  <c r="AD6623" i="8"/>
  <c r="AC6623" i="8"/>
  <c r="AK6622" i="8"/>
  <c r="AJ6622" i="8"/>
  <c r="AI6622" i="8"/>
  <c r="AH6622" i="8"/>
  <c r="AG6622" i="8"/>
  <c r="AF6622" i="8"/>
  <c r="AE6622" i="8"/>
  <c r="AD6622" i="8"/>
  <c r="AC6622" i="8"/>
  <c r="AK6621" i="8"/>
  <c r="AJ6621" i="8"/>
  <c r="AI6621" i="8"/>
  <c r="AH6621" i="8"/>
  <c r="AG6621" i="8"/>
  <c r="AF6621" i="8"/>
  <c r="AE6621" i="8"/>
  <c r="AD6621" i="8"/>
  <c r="AC6621" i="8"/>
  <c r="AK6620" i="8"/>
  <c r="AJ6620" i="8"/>
  <c r="AI6620" i="8"/>
  <c r="AH6620" i="8"/>
  <c r="AG6620" i="8"/>
  <c r="AF6620" i="8"/>
  <c r="AE6620" i="8"/>
  <c r="AD6620" i="8"/>
  <c r="AC6620" i="8"/>
  <c r="AK6619" i="8"/>
  <c r="AJ6619" i="8"/>
  <c r="AI6619" i="8"/>
  <c r="AH6619" i="8"/>
  <c r="AG6619" i="8"/>
  <c r="AF6619" i="8"/>
  <c r="AE6619" i="8"/>
  <c r="AD6619" i="8"/>
  <c r="AC6619" i="8"/>
  <c r="AK6618" i="8"/>
  <c r="AJ6618" i="8"/>
  <c r="AI6618" i="8"/>
  <c r="AH6618" i="8"/>
  <c r="AG6618" i="8"/>
  <c r="AF6618" i="8"/>
  <c r="AE6618" i="8"/>
  <c r="AD6618" i="8"/>
  <c r="AC6618" i="8"/>
  <c r="AK6617" i="8"/>
  <c r="AJ6617" i="8"/>
  <c r="AI6617" i="8"/>
  <c r="AH6617" i="8"/>
  <c r="AG6617" i="8"/>
  <c r="AF6617" i="8"/>
  <c r="AE6617" i="8"/>
  <c r="AD6617" i="8"/>
  <c r="AC6617" i="8"/>
  <c r="AK6616" i="8"/>
  <c r="AJ6616" i="8"/>
  <c r="AI6616" i="8"/>
  <c r="AH6616" i="8"/>
  <c r="AG6616" i="8"/>
  <c r="AF6616" i="8"/>
  <c r="AE6616" i="8"/>
  <c r="AD6616" i="8"/>
  <c r="AC6616" i="8"/>
  <c r="AK6615" i="8"/>
  <c r="AJ6615" i="8"/>
  <c r="AI6615" i="8"/>
  <c r="AH6615" i="8"/>
  <c r="AG6615" i="8"/>
  <c r="AF6615" i="8"/>
  <c r="AE6615" i="8"/>
  <c r="AD6615" i="8"/>
  <c r="AC6615" i="8"/>
  <c r="AK6614" i="8"/>
  <c r="AJ6614" i="8"/>
  <c r="AI6614" i="8"/>
  <c r="AH6614" i="8"/>
  <c r="AG6614" i="8"/>
  <c r="AF6614" i="8"/>
  <c r="AE6614" i="8"/>
  <c r="AD6614" i="8"/>
  <c r="AC6614" i="8"/>
  <c r="AK6613" i="8"/>
  <c r="AJ6613" i="8"/>
  <c r="AI6613" i="8"/>
  <c r="AH6613" i="8"/>
  <c r="AG6613" i="8"/>
  <c r="AF6613" i="8"/>
  <c r="AE6613" i="8"/>
  <c r="AD6613" i="8"/>
  <c r="AC6613" i="8"/>
  <c r="AK6612" i="8"/>
  <c r="AJ6612" i="8"/>
  <c r="AI6612" i="8"/>
  <c r="AH6612" i="8"/>
  <c r="AG6612" i="8"/>
  <c r="AF6612" i="8"/>
  <c r="AE6612" i="8"/>
  <c r="AD6612" i="8"/>
  <c r="AC6612" i="8"/>
  <c r="AK6611" i="8"/>
  <c r="AJ6611" i="8"/>
  <c r="AI6611" i="8"/>
  <c r="AH6611" i="8"/>
  <c r="AG6611" i="8"/>
  <c r="AF6611" i="8"/>
  <c r="AE6611" i="8"/>
  <c r="AD6611" i="8"/>
  <c r="AC6611" i="8"/>
  <c r="AK6610" i="8"/>
  <c r="AJ6610" i="8"/>
  <c r="AI6610" i="8"/>
  <c r="AH6610" i="8"/>
  <c r="AG6610" i="8"/>
  <c r="AF6610" i="8"/>
  <c r="AE6610" i="8"/>
  <c r="AD6610" i="8"/>
  <c r="AC6610" i="8"/>
  <c r="AK6609" i="8"/>
  <c r="AJ6609" i="8"/>
  <c r="AI6609" i="8"/>
  <c r="AH6609" i="8"/>
  <c r="AG6609" i="8"/>
  <c r="AF6609" i="8"/>
  <c r="AE6609" i="8"/>
  <c r="AD6609" i="8"/>
  <c r="AC6609" i="8"/>
  <c r="AK6608" i="8"/>
  <c r="AJ6608" i="8"/>
  <c r="AI6608" i="8"/>
  <c r="AH6608" i="8"/>
  <c r="AG6608" i="8"/>
  <c r="AF6608" i="8"/>
  <c r="AE6608" i="8"/>
  <c r="AD6608" i="8"/>
  <c r="AC6608" i="8"/>
  <c r="AK6607" i="8"/>
  <c r="AJ6607" i="8"/>
  <c r="AI6607" i="8"/>
  <c r="AH6607" i="8"/>
  <c r="AG6607" i="8"/>
  <c r="AF6607" i="8"/>
  <c r="AE6607" i="8"/>
  <c r="AD6607" i="8"/>
  <c r="AC6607" i="8"/>
  <c r="AK6606" i="8"/>
  <c r="AJ6606" i="8"/>
  <c r="AI6606" i="8"/>
  <c r="AH6606" i="8"/>
  <c r="AG6606" i="8"/>
  <c r="AF6606" i="8"/>
  <c r="AE6606" i="8"/>
  <c r="AD6606" i="8"/>
  <c r="AC6606" i="8"/>
  <c r="AK6605" i="8"/>
  <c r="AJ6605" i="8"/>
  <c r="AI6605" i="8"/>
  <c r="AH6605" i="8"/>
  <c r="AG6605" i="8"/>
  <c r="AF6605" i="8"/>
  <c r="AE6605" i="8"/>
  <c r="AD6605" i="8"/>
  <c r="AC6605" i="8"/>
  <c r="AK6604" i="8"/>
  <c r="AJ6604" i="8"/>
  <c r="AI6604" i="8"/>
  <c r="AH6604" i="8"/>
  <c r="AG6604" i="8"/>
  <c r="AF6604" i="8"/>
  <c r="AE6604" i="8"/>
  <c r="AD6604" i="8"/>
  <c r="AC6604" i="8"/>
  <c r="AK6603" i="8"/>
  <c r="AJ6603" i="8"/>
  <c r="AI6603" i="8"/>
  <c r="AH6603" i="8"/>
  <c r="AG6603" i="8"/>
  <c r="AF6603" i="8"/>
  <c r="AE6603" i="8"/>
  <c r="AD6603" i="8"/>
  <c r="AC6603" i="8"/>
  <c r="AK6602" i="8"/>
  <c r="AJ6602" i="8"/>
  <c r="AI6602" i="8"/>
  <c r="AH6602" i="8"/>
  <c r="AG6602" i="8"/>
  <c r="AF6602" i="8"/>
  <c r="AE6602" i="8"/>
  <c r="AD6602" i="8"/>
  <c r="AC6602" i="8"/>
  <c r="AK6601" i="8"/>
  <c r="AJ6601" i="8"/>
  <c r="AI6601" i="8"/>
  <c r="AH6601" i="8"/>
  <c r="AG6601" i="8"/>
  <c r="AF6601" i="8"/>
  <c r="AE6601" i="8"/>
  <c r="AD6601" i="8"/>
  <c r="AC6601" i="8"/>
  <c r="AK6600" i="8"/>
  <c r="AJ6600" i="8"/>
  <c r="AI6600" i="8"/>
  <c r="AH6600" i="8"/>
  <c r="AG6600" i="8"/>
  <c r="AF6600" i="8"/>
  <c r="AE6600" i="8"/>
  <c r="AD6600" i="8"/>
  <c r="AC6600" i="8"/>
  <c r="AK6599" i="8"/>
  <c r="AJ6599" i="8"/>
  <c r="AI6599" i="8"/>
  <c r="AH6599" i="8"/>
  <c r="AG6599" i="8"/>
  <c r="AF6599" i="8"/>
  <c r="AE6599" i="8"/>
  <c r="AD6599" i="8"/>
  <c r="AC6599" i="8"/>
  <c r="AK6598" i="8"/>
  <c r="AJ6598" i="8"/>
  <c r="AI6598" i="8"/>
  <c r="AH6598" i="8"/>
  <c r="AG6598" i="8"/>
  <c r="AF6598" i="8"/>
  <c r="AE6598" i="8"/>
  <c r="AD6598" i="8"/>
  <c r="AC6598" i="8"/>
  <c r="AK6597" i="8"/>
  <c r="AJ6597" i="8"/>
  <c r="AI6597" i="8"/>
  <c r="AH6597" i="8"/>
  <c r="AG6597" i="8"/>
  <c r="AF6597" i="8"/>
  <c r="AE6597" i="8"/>
  <c r="AD6597" i="8"/>
  <c r="AC6597" i="8"/>
  <c r="AK6596" i="8"/>
  <c r="AJ6596" i="8"/>
  <c r="AI6596" i="8"/>
  <c r="AH6596" i="8"/>
  <c r="AG6596" i="8"/>
  <c r="AF6596" i="8"/>
  <c r="AE6596" i="8"/>
  <c r="AD6596" i="8"/>
  <c r="AC6596" i="8"/>
  <c r="AK6595" i="8"/>
  <c r="AJ6595" i="8"/>
  <c r="AI6595" i="8"/>
  <c r="AH6595" i="8"/>
  <c r="AG6595" i="8"/>
  <c r="AF6595" i="8"/>
  <c r="AE6595" i="8"/>
  <c r="AD6595" i="8"/>
  <c r="AC6595" i="8"/>
  <c r="AK6594" i="8"/>
  <c r="AJ6594" i="8"/>
  <c r="AI6594" i="8"/>
  <c r="AH6594" i="8"/>
  <c r="AG6594" i="8"/>
  <c r="AF6594" i="8"/>
  <c r="AE6594" i="8"/>
  <c r="AD6594" i="8"/>
  <c r="AC6594" i="8"/>
  <c r="AK6593" i="8"/>
  <c r="AJ6593" i="8"/>
  <c r="AI6593" i="8"/>
  <c r="AH6593" i="8"/>
  <c r="AG6593" i="8"/>
  <c r="AF6593" i="8"/>
  <c r="AE6593" i="8"/>
  <c r="AD6593" i="8"/>
  <c r="AC6593" i="8"/>
  <c r="AK6592" i="8"/>
  <c r="AJ6592" i="8"/>
  <c r="AI6592" i="8"/>
  <c r="AH6592" i="8"/>
  <c r="AG6592" i="8"/>
  <c r="AF6592" i="8"/>
  <c r="AE6592" i="8"/>
  <c r="AD6592" i="8"/>
  <c r="AC6592" i="8"/>
  <c r="AK6591" i="8"/>
  <c r="AJ6591" i="8"/>
  <c r="AI6591" i="8"/>
  <c r="AH6591" i="8"/>
  <c r="AG6591" i="8"/>
  <c r="AF6591" i="8"/>
  <c r="AE6591" i="8"/>
  <c r="AD6591" i="8"/>
  <c r="AC6591" i="8"/>
  <c r="AK6590" i="8"/>
  <c r="AJ6590" i="8"/>
  <c r="AI6590" i="8"/>
  <c r="AH6590" i="8"/>
  <c r="AG6590" i="8"/>
  <c r="AF6590" i="8"/>
  <c r="AE6590" i="8"/>
  <c r="AD6590" i="8"/>
  <c r="AC6590" i="8"/>
  <c r="AK6589" i="8"/>
  <c r="AJ6589" i="8"/>
  <c r="AI6589" i="8"/>
  <c r="AH6589" i="8"/>
  <c r="AG6589" i="8"/>
  <c r="AF6589" i="8"/>
  <c r="AE6589" i="8"/>
  <c r="AD6589" i="8"/>
  <c r="AC6589" i="8"/>
  <c r="AK6588" i="8"/>
  <c r="AJ6588" i="8"/>
  <c r="AI6588" i="8"/>
  <c r="AH6588" i="8"/>
  <c r="AG6588" i="8"/>
  <c r="AF6588" i="8"/>
  <c r="AE6588" i="8"/>
  <c r="AD6588" i="8"/>
  <c r="AC6588" i="8"/>
  <c r="AK6587" i="8"/>
  <c r="AJ6587" i="8"/>
  <c r="AI6587" i="8"/>
  <c r="AH6587" i="8"/>
  <c r="AG6587" i="8"/>
  <c r="AF6587" i="8"/>
  <c r="AE6587" i="8"/>
  <c r="AD6587" i="8"/>
  <c r="AC6587" i="8"/>
  <c r="AK6586" i="8"/>
  <c r="AJ6586" i="8"/>
  <c r="AI6586" i="8"/>
  <c r="AH6586" i="8"/>
  <c r="AG6586" i="8"/>
  <c r="AF6586" i="8"/>
  <c r="AE6586" i="8"/>
  <c r="AD6586" i="8"/>
  <c r="AC6586" i="8"/>
  <c r="AK6585" i="8"/>
  <c r="AJ6585" i="8"/>
  <c r="AI6585" i="8"/>
  <c r="AH6585" i="8"/>
  <c r="AG6585" i="8"/>
  <c r="AF6585" i="8"/>
  <c r="AE6585" i="8"/>
  <c r="AD6585" i="8"/>
  <c r="AC6585" i="8"/>
  <c r="AK6584" i="8"/>
  <c r="AJ6584" i="8"/>
  <c r="AI6584" i="8"/>
  <c r="AH6584" i="8"/>
  <c r="AG6584" i="8"/>
  <c r="AF6584" i="8"/>
  <c r="AE6584" i="8"/>
  <c r="AD6584" i="8"/>
  <c r="AC6584" i="8"/>
  <c r="AK6583" i="8"/>
  <c r="AJ6583" i="8"/>
  <c r="AI6583" i="8"/>
  <c r="AH6583" i="8"/>
  <c r="AG6583" i="8"/>
  <c r="AF6583" i="8"/>
  <c r="AE6583" i="8"/>
  <c r="AD6583" i="8"/>
  <c r="AC6583" i="8"/>
  <c r="AK6582" i="8"/>
  <c r="AJ6582" i="8"/>
  <c r="AI6582" i="8"/>
  <c r="AH6582" i="8"/>
  <c r="AG6582" i="8"/>
  <c r="AF6582" i="8"/>
  <c r="AE6582" i="8"/>
  <c r="AD6582" i="8"/>
  <c r="AC6582" i="8"/>
  <c r="AK6581" i="8"/>
  <c r="AJ6581" i="8"/>
  <c r="AI6581" i="8"/>
  <c r="AH6581" i="8"/>
  <c r="AG6581" i="8"/>
  <c r="AF6581" i="8"/>
  <c r="AE6581" i="8"/>
  <c r="AD6581" i="8"/>
  <c r="AC6581" i="8"/>
  <c r="AK6580" i="8"/>
  <c r="AJ6580" i="8"/>
  <c r="AI6580" i="8"/>
  <c r="AH6580" i="8"/>
  <c r="AG6580" i="8"/>
  <c r="AF6580" i="8"/>
  <c r="AE6580" i="8"/>
  <c r="AD6580" i="8"/>
  <c r="AC6580" i="8"/>
  <c r="AK6579" i="8"/>
  <c r="AJ6579" i="8"/>
  <c r="AI6579" i="8"/>
  <c r="AH6579" i="8"/>
  <c r="AG6579" i="8"/>
  <c r="AF6579" i="8"/>
  <c r="AE6579" i="8"/>
  <c r="AD6579" i="8"/>
  <c r="AC6579" i="8"/>
  <c r="AK6578" i="8"/>
  <c r="AJ6578" i="8"/>
  <c r="AI6578" i="8"/>
  <c r="AH6578" i="8"/>
  <c r="AG6578" i="8"/>
  <c r="AF6578" i="8"/>
  <c r="AE6578" i="8"/>
  <c r="AD6578" i="8"/>
  <c r="AC6578" i="8"/>
  <c r="AK6577" i="8"/>
  <c r="AJ6577" i="8"/>
  <c r="AI6577" i="8"/>
  <c r="AH6577" i="8"/>
  <c r="AG6577" i="8"/>
  <c r="AF6577" i="8"/>
  <c r="AE6577" i="8"/>
  <c r="AD6577" i="8"/>
  <c r="AC6577" i="8"/>
  <c r="AK6576" i="8"/>
  <c r="AJ6576" i="8"/>
  <c r="AI6576" i="8"/>
  <c r="AH6576" i="8"/>
  <c r="AG6576" i="8"/>
  <c r="AF6576" i="8"/>
  <c r="AE6576" i="8"/>
  <c r="AD6576" i="8"/>
  <c r="AC6576" i="8"/>
  <c r="AK6575" i="8"/>
  <c r="AJ6575" i="8"/>
  <c r="AI6575" i="8"/>
  <c r="AH6575" i="8"/>
  <c r="AG6575" i="8"/>
  <c r="AF6575" i="8"/>
  <c r="AE6575" i="8"/>
  <c r="AD6575" i="8"/>
  <c r="AC6575" i="8"/>
  <c r="AK6574" i="8"/>
  <c r="AJ6574" i="8"/>
  <c r="AI6574" i="8"/>
  <c r="AH6574" i="8"/>
  <c r="AG6574" i="8"/>
  <c r="AF6574" i="8"/>
  <c r="AE6574" i="8"/>
  <c r="AD6574" i="8"/>
  <c r="AC6574" i="8"/>
  <c r="AK6573" i="8"/>
  <c r="AJ6573" i="8"/>
  <c r="AI6573" i="8"/>
  <c r="AH6573" i="8"/>
  <c r="AG6573" i="8"/>
  <c r="AF6573" i="8"/>
  <c r="AE6573" i="8"/>
  <c r="AD6573" i="8"/>
  <c r="AC6573" i="8"/>
  <c r="AK6572" i="8"/>
  <c r="AJ6572" i="8"/>
  <c r="AI6572" i="8"/>
  <c r="AH6572" i="8"/>
  <c r="AG6572" i="8"/>
  <c r="AF6572" i="8"/>
  <c r="AE6572" i="8"/>
  <c r="AD6572" i="8"/>
  <c r="AC6572" i="8"/>
  <c r="AK6571" i="8"/>
  <c r="AJ6571" i="8"/>
  <c r="AI6571" i="8"/>
  <c r="AH6571" i="8"/>
  <c r="AG6571" i="8"/>
  <c r="AF6571" i="8"/>
  <c r="AE6571" i="8"/>
  <c r="AD6571" i="8"/>
  <c r="AC6571" i="8"/>
  <c r="AK6570" i="8"/>
  <c r="AJ6570" i="8"/>
  <c r="AI6570" i="8"/>
  <c r="AH6570" i="8"/>
  <c r="AG6570" i="8"/>
  <c r="AF6570" i="8"/>
  <c r="AE6570" i="8"/>
  <c r="AD6570" i="8"/>
  <c r="AC6570" i="8"/>
  <c r="AK6569" i="8"/>
  <c r="AJ6569" i="8"/>
  <c r="AI6569" i="8"/>
  <c r="AH6569" i="8"/>
  <c r="AG6569" i="8"/>
  <c r="AF6569" i="8"/>
  <c r="AE6569" i="8"/>
  <c r="AD6569" i="8"/>
  <c r="AC6569" i="8"/>
  <c r="AK6568" i="8"/>
  <c r="AJ6568" i="8"/>
  <c r="AI6568" i="8"/>
  <c r="AH6568" i="8"/>
  <c r="AG6568" i="8"/>
  <c r="AF6568" i="8"/>
  <c r="AE6568" i="8"/>
  <c r="AD6568" i="8"/>
  <c r="AC6568" i="8"/>
  <c r="AK6567" i="8"/>
  <c r="AJ6567" i="8"/>
  <c r="AI6567" i="8"/>
  <c r="AH6567" i="8"/>
  <c r="AG6567" i="8"/>
  <c r="AF6567" i="8"/>
  <c r="AE6567" i="8"/>
  <c r="AD6567" i="8"/>
  <c r="AC6567" i="8"/>
  <c r="AK6566" i="8"/>
  <c r="AJ6566" i="8"/>
  <c r="AI6566" i="8"/>
  <c r="AH6566" i="8"/>
  <c r="AG6566" i="8"/>
  <c r="AF6566" i="8"/>
  <c r="AE6566" i="8"/>
  <c r="AD6566" i="8"/>
  <c r="AC6566" i="8"/>
  <c r="AK6565" i="8"/>
  <c r="AJ6565" i="8"/>
  <c r="AI6565" i="8"/>
  <c r="AH6565" i="8"/>
  <c r="AG6565" i="8"/>
  <c r="AF6565" i="8"/>
  <c r="AE6565" i="8"/>
  <c r="AD6565" i="8"/>
  <c r="AC6565" i="8"/>
  <c r="AK6564" i="8"/>
  <c r="AJ6564" i="8"/>
  <c r="AI6564" i="8"/>
  <c r="AH6564" i="8"/>
  <c r="AG6564" i="8"/>
  <c r="AF6564" i="8"/>
  <c r="AE6564" i="8"/>
  <c r="AD6564" i="8"/>
  <c r="AC6564" i="8"/>
  <c r="AK6563" i="8"/>
  <c r="AJ6563" i="8"/>
  <c r="AI6563" i="8"/>
  <c r="AH6563" i="8"/>
  <c r="AG6563" i="8"/>
  <c r="AF6563" i="8"/>
  <c r="AE6563" i="8"/>
  <c r="AD6563" i="8"/>
  <c r="AC6563" i="8"/>
  <c r="AK6562" i="8"/>
  <c r="AJ6562" i="8"/>
  <c r="AI6562" i="8"/>
  <c r="AH6562" i="8"/>
  <c r="AG6562" i="8"/>
  <c r="AF6562" i="8"/>
  <c r="AE6562" i="8"/>
  <c r="AD6562" i="8"/>
  <c r="AC6562" i="8"/>
  <c r="AK6561" i="8"/>
  <c r="AJ6561" i="8"/>
  <c r="AI6561" i="8"/>
  <c r="AH6561" i="8"/>
  <c r="AG6561" i="8"/>
  <c r="AF6561" i="8"/>
  <c r="AE6561" i="8"/>
  <c r="AD6561" i="8"/>
  <c r="AC6561" i="8"/>
  <c r="AK6560" i="8"/>
  <c r="AJ6560" i="8"/>
  <c r="AI6560" i="8"/>
  <c r="AH6560" i="8"/>
  <c r="AG6560" i="8"/>
  <c r="AF6560" i="8"/>
  <c r="AE6560" i="8"/>
  <c r="AD6560" i="8"/>
  <c r="AC6560" i="8"/>
  <c r="AK6559" i="8"/>
  <c r="AJ6559" i="8"/>
  <c r="AI6559" i="8"/>
  <c r="AH6559" i="8"/>
  <c r="AG6559" i="8"/>
  <c r="AF6559" i="8"/>
  <c r="AE6559" i="8"/>
  <c r="AD6559" i="8"/>
  <c r="AC6559" i="8"/>
  <c r="AK6558" i="8"/>
  <c r="AJ6558" i="8"/>
  <c r="AI6558" i="8"/>
  <c r="AH6558" i="8"/>
  <c r="AG6558" i="8"/>
  <c r="AF6558" i="8"/>
  <c r="AE6558" i="8"/>
  <c r="AD6558" i="8"/>
  <c r="AC6558" i="8"/>
  <c r="AK6557" i="8"/>
  <c r="AJ6557" i="8"/>
  <c r="AI6557" i="8"/>
  <c r="AH6557" i="8"/>
  <c r="AG6557" i="8"/>
  <c r="AF6557" i="8"/>
  <c r="AE6557" i="8"/>
  <c r="AD6557" i="8"/>
  <c r="AC6557" i="8"/>
  <c r="AK6556" i="8"/>
  <c r="AJ6556" i="8"/>
  <c r="AI6556" i="8"/>
  <c r="AH6556" i="8"/>
  <c r="AG6556" i="8"/>
  <c r="AF6556" i="8"/>
  <c r="AE6556" i="8"/>
  <c r="AD6556" i="8"/>
  <c r="AC6556" i="8"/>
  <c r="AK6555" i="8"/>
  <c r="AJ6555" i="8"/>
  <c r="AI6555" i="8"/>
  <c r="AH6555" i="8"/>
  <c r="AG6555" i="8"/>
  <c r="AF6555" i="8"/>
  <c r="AE6555" i="8"/>
  <c r="AD6555" i="8"/>
  <c r="AC6555" i="8"/>
  <c r="AK6554" i="8"/>
  <c r="AJ6554" i="8"/>
  <c r="AI6554" i="8"/>
  <c r="AH6554" i="8"/>
  <c r="AG6554" i="8"/>
  <c r="AF6554" i="8"/>
  <c r="AE6554" i="8"/>
  <c r="AD6554" i="8"/>
  <c r="AC6554" i="8"/>
  <c r="AK6553" i="8"/>
  <c r="AJ6553" i="8"/>
  <c r="AI6553" i="8"/>
  <c r="AH6553" i="8"/>
  <c r="AG6553" i="8"/>
  <c r="AF6553" i="8"/>
  <c r="AE6553" i="8"/>
  <c r="AD6553" i="8"/>
  <c r="AC6553" i="8"/>
  <c r="AK6552" i="8"/>
  <c r="AJ6552" i="8"/>
  <c r="AI6552" i="8"/>
  <c r="AH6552" i="8"/>
  <c r="AG6552" i="8"/>
  <c r="AF6552" i="8"/>
  <c r="AE6552" i="8"/>
  <c r="AD6552" i="8"/>
  <c r="AC6552" i="8"/>
  <c r="AK6551" i="8"/>
  <c r="AJ6551" i="8"/>
  <c r="AI6551" i="8"/>
  <c r="AH6551" i="8"/>
  <c r="AG6551" i="8"/>
  <c r="AF6551" i="8"/>
  <c r="AE6551" i="8"/>
  <c r="AD6551" i="8"/>
  <c r="AC6551" i="8"/>
  <c r="AK6550" i="8"/>
  <c r="AJ6550" i="8"/>
  <c r="AI6550" i="8"/>
  <c r="AH6550" i="8"/>
  <c r="AG6550" i="8"/>
  <c r="AF6550" i="8"/>
  <c r="AE6550" i="8"/>
  <c r="AD6550" i="8"/>
  <c r="AC6550" i="8"/>
  <c r="AK6549" i="8"/>
  <c r="AJ6549" i="8"/>
  <c r="AI6549" i="8"/>
  <c r="AH6549" i="8"/>
  <c r="AG6549" i="8"/>
  <c r="AF6549" i="8"/>
  <c r="AE6549" i="8"/>
  <c r="AD6549" i="8"/>
  <c r="AC6549" i="8"/>
  <c r="AK6548" i="8"/>
  <c r="AJ6548" i="8"/>
  <c r="AI6548" i="8"/>
  <c r="AH6548" i="8"/>
  <c r="AG6548" i="8"/>
  <c r="AF6548" i="8"/>
  <c r="AE6548" i="8"/>
  <c r="AD6548" i="8"/>
  <c r="AC6548" i="8"/>
  <c r="AK6547" i="8"/>
  <c r="AJ6547" i="8"/>
  <c r="AI6547" i="8"/>
  <c r="AH6547" i="8"/>
  <c r="AG6547" i="8"/>
  <c r="AF6547" i="8"/>
  <c r="AE6547" i="8"/>
  <c r="AD6547" i="8"/>
  <c r="AC6547" i="8"/>
  <c r="AK6546" i="8"/>
  <c r="AJ6546" i="8"/>
  <c r="AI6546" i="8"/>
  <c r="AH6546" i="8"/>
  <c r="AG6546" i="8"/>
  <c r="AF6546" i="8"/>
  <c r="AE6546" i="8"/>
  <c r="AD6546" i="8"/>
  <c r="AC6546" i="8"/>
  <c r="AK6545" i="8"/>
  <c r="AJ6545" i="8"/>
  <c r="AI6545" i="8"/>
  <c r="AH6545" i="8"/>
  <c r="AG6545" i="8"/>
  <c r="AF6545" i="8"/>
  <c r="AE6545" i="8"/>
  <c r="AD6545" i="8"/>
  <c r="AC6545" i="8"/>
  <c r="AK6544" i="8"/>
  <c r="AJ6544" i="8"/>
  <c r="AI6544" i="8"/>
  <c r="AH6544" i="8"/>
  <c r="AG6544" i="8"/>
  <c r="AF6544" i="8"/>
  <c r="AE6544" i="8"/>
  <c r="AD6544" i="8"/>
  <c r="AC6544" i="8"/>
  <c r="AK6543" i="8"/>
  <c r="AJ6543" i="8"/>
  <c r="AI6543" i="8"/>
  <c r="AH6543" i="8"/>
  <c r="AG6543" i="8"/>
  <c r="AF6543" i="8"/>
  <c r="AE6543" i="8"/>
  <c r="AD6543" i="8"/>
  <c r="AC6543" i="8"/>
  <c r="AK6542" i="8"/>
  <c r="AJ6542" i="8"/>
  <c r="AI6542" i="8"/>
  <c r="AH6542" i="8"/>
  <c r="AG6542" i="8"/>
  <c r="AF6542" i="8"/>
  <c r="AE6542" i="8"/>
  <c r="AD6542" i="8"/>
  <c r="AC6542" i="8"/>
  <c r="AK6541" i="8"/>
  <c r="AJ6541" i="8"/>
  <c r="AI6541" i="8"/>
  <c r="AH6541" i="8"/>
  <c r="AG6541" i="8"/>
  <c r="AF6541" i="8"/>
  <c r="AE6541" i="8"/>
  <c r="AD6541" i="8"/>
  <c r="AC6541" i="8"/>
  <c r="AK6540" i="8"/>
  <c r="AJ6540" i="8"/>
  <c r="AI6540" i="8"/>
  <c r="AH6540" i="8"/>
  <c r="AG6540" i="8"/>
  <c r="AF6540" i="8"/>
  <c r="AE6540" i="8"/>
  <c r="AD6540" i="8"/>
  <c r="AC6540" i="8"/>
  <c r="AK6539" i="8"/>
  <c r="AJ6539" i="8"/>
  <c r="AI6539" i="8"/>
  <c r="AH6539" i="8"/>
  <c r="AG6539" i="8"/>
  <c r="AF6539" i="8"/>
  <c r="AE6539" i="8"/>
  <c r="AD6539" i="8"/>
  <c r="AC6539" i="8"/>
  <c r="AK6538" i="8"/>
  <c r="AJ6538" i="8"/>
  <c r="AI6538" i="8"/>
  <c r="AH6538" i="8"/>
  <c r="AG6538" i="8"/>
  <c r="AF6538" i="8"/>
  <c r="AE6538" i="8"/>
  <c r="AD6538" i="8"/>
  <c r="AC6538" i="8"/>
  <c r="AK6537" i="8"/>
  <c r="AJ6537" i="8"/>
  <c r="AI6537" i="8"/>
  <c r="AH6537" i="8"/>
  <c r="AG6537" i="8"/>
  <c r="AF6537" i="8"/>
  <c r="AE6537" i="8"/>
  <c r="AD6537" i="8"/>
  <c r="AC6537" i="8"/>
  <c r="AK6536" i="8"/>
  <c r="AJ6536" i="8"/>
  <c r="AI6536" i="8"/>
  <c r="AH6536" i="8"/>
  <c r="AG6536" i="8"/>
  <c r="AF6536" i="8"/>
  <c r="AE6536" i="8"/>
  <c r="AD6536" i="8"/>
  <c r="AC6536" i="8"/>
  <c r="AK6535" i="8"/>
  <c r="AJ6535" i="8"/>
  <c r="AI6535" i="8"/>
  <c r="AH6535" i="8"/>
  <c r="AG6535" i="8"/>
  <c r="AF6535" i="8"/>
  <c r="AE6535" i="8"/>
  <c r="AD6535" i="8"/>
  <c r="AC6535" i="8"/>
  <c r="AK6534" i="8"/>
  <c r="AJ6534" i="8"/>
  <c r="AI6534" i="8"/>
  <c r="AH6534" i="8"/>
  <c r="AG6534" i="8"/>
  <c r="AF6534" i="8"/>
  <c r="AE6534" i="8"/>
  <c r="AD6534" i="8"/>
  <c r="AC6534" i="8"/>
  <c r="AK6533" i="8"/>
  <c r="AJ6533" i="8"/>
  <c r="AI6533" i="8"/>
  <c r="AH6533" i="8"/>
  <c r="AG6533" i="8"/>
  <c r="AF6533" i="8"/>
  <c r="AE6533" i="8"/>
  <c r="AD6533" i="8"/>
  <c r="AC6533" i="8"/>
  <c r="AK6532" i="8"/>
  <c r="AJ6532" i="8"/>
  <c r="AI6532" i="8"/>
  <c r="AH6532" i="8"/>
  <c r="AG6532" i="8"/>
  <c r="AF6532" i="8"/>
  <c r="AE6532" i="8"/>
  <c r="AD6532" i="8"/>
  <c r="AC6532" i="8"/>
  <c r="AK6531" i="8"/>
  <c r="AJ6531" i="8"/>
  <c r="AI6531" i="8"/>
  <c r="AH6531" i="8"/>
  <c r="AG6531" i="8"/>
  <c r="AF6531" i="8"/>
  <c r="AE6531" i="8"/>
  <c r="AD6531" i="8"/>
  <c r="AC6531" i="8"/>
  <c r="AK6530" i="8"/>
  <c r="AJ6530" i="8"/>
  <c r="AI6530" i="8"/>
  <c r="AH6530" i="8"/>
  <c r="AG6530" i="8"/>
  <c r="AF6530" i="8"/>
  <c r="AE6530" i="8"/>
  <c r="AD6530" i="8"/>
  <c r="AC6530" i="8"/>
  <c r="AK6529" i="8"/>
  <c r="AJ6529" i="8"/>
  <c r="AI6529" i="8"/>
  <c r="AH6529" i="8"/>
  <c r="AG6529" i="8"/>
  <c r="AF6529" i="8"/>
  <c r="AE6529" i="8"/>
  <c r="AD6529" i="8"/>
  <c r="AC6529" i="8"/>
  <c r="AK6528" i="8"/>
  <c r="AJ6528" i="8"/>
  <c r="AI6528" i="8"/>
  <c r="AH6528" i="8"/>
  <c r="AG6528" i="8"/>
  <c r="AF6528" i="8"/>
  <c r="AE6528" i="8"/>
  <c r="AD6528" i="8"/>
  <c r="AC6528" i="8"/>
  <c r="AK6527" i="8"/>
  <c r="AJ6527" i="8"/>
  <c r="AI6527" i="8"/>
  <c r="AH6527" i="8"/>
  <c r="AG6527" i="8"/>
  <c r="AF6527" i="8"/>
  <c r="AE6527" i="8"/>
  <c r="AD6527" i="8"/>
  <c r="AC6527" i="8"/>
  <c r="AK6526" i="8"/>
  <c r="AJ6526" i="8"/>
  <c r="AI6526" i="8"/>
  <c r="AH6526" i="8"/>
  <c r="AG6526" i="8"/>
  <c r="AF6526" i="8"/>
  <c r="AE6526" i="8"/>
  <c r="AD6526" i="8"/>
  <c r="AC6526" i="8"/>
  <c r="AK6525" i="8"/>
  <c r="AJ6525" i="8"/>
  <c r="AI6525" i="8"/>
  <c r="AH6525" i="8"/>
  <c r="AG6525" i="8"/>
  <c r="AF6525" i="8"/>
  <c r="AE6525" i="8"/>
  <c r="AD6525" i="8"/>
  <c r="AC6525" i="8"/>
  <c r="AK6524" i="8"/>
  <c r="AJ6524" i="8"/>
  <c r="AI6524" i="8"/>
  <c r="AH6524" i="8"/>
  <c r="AG6524" i="8"/>
  <c r="AF6524" i="8"/>
  <c r="AE6524" i="8"/>
  <c r="AD6524" i="8"/>
  <c r="AC6524" i="8"/>
  <c r="AK6523" i="8"/>
  <c r="AJ6523" i="8"/>
  <c r="AI6523" i="8"/>
  <c r="AH6523" i="8"/>
  <c r="AG6523" i="8"/>
  <c r="AF6523" i="8"/>
  <c r="AE6523" i="8"/>
  <c r="AD6523" i="8"/>
  <c r="AC6523" i="8"/>
  <c r="AK6522" i="8"/>
  <c r="AJ6522" i="8"/>
  <c r="AI6522" i="8"/>
  <c r="AH6522" i="8"/>
  <c r="AG6522" i="8"/>
  <c r="AF6522" i="8"/>
  <c r="AE6522" i="8"/>
  <c r="AD6522" i="8"/>
  <c r="AC6522" i="8"/>
  <c r="AK6521" i="8"/>
  <c r="AJ6521" i="8"/>
  <c r="AI6521" i="8"/>
  <c r="AH6521" i="8"/>
  <c r="AG6521" i="8"/>
  <c r="AF6521" i="8"/>
  <c r="AE6521" i="8"/>
  <c r="AD6521" i="8"/>
  <c r="AC6521" i="8"/>
  <c r="AK6520" i="8"/>
  <c r="AJ6520" i="8"/>
  <c r="AI6520" i="8"/>
  <c r="AH6520" i="8"/>
  <c r="AG6520" i="8"/>
  <c r="AF6520" i="8"/>
  <c r="AE6520" i="8"/>
  <c r="AD6520" i="8"/>
  <c r="AC6520" i="8"/>
  <c r="AK6519" i="8"/>
  <c r="AJ6519" i="8"/>
  <c r="AI6519" i="8"/>
  <c r="AH6519" i="8"/>
  <c r="AG6519" i="8"/>
  <c r="AF6519" i="8"/>
  <c r="AE6519" i="8"/>
  <c r="AD6519" i="8"/>
  <c r="AC6519" i="8"/>
  <c r="AK6518" i="8"/>
  <c r="AJ6518" i="8"/>
  <c r="AI6518" i="8"/>
  <c r="AH6518" i="8"/>
  <c r="AG6518" i="8"/>
  <c r="AF6518" i="8"/>
  <c r="AE6518" i="8"/>
  <c r="AD6518" i="8"/>
  <c r="AC6518" i="8"/>
  <c r="AK6517" i="8"/>
  <c r="AJ6517" i="8"/>
  <c r="AI6517" i="8"/>
  <c r="AH6517" i="8"/>
  <c r="AG6517" i="8"/>
  <c r="AF6517" i="8"/>
  <c r="AE6517" i="8"/>
  <c r="AD6517" i="8"/>
  <c r="AC6517" i="8"/>
  <c r="AK6516" i="8"/>
  <c r="AJ6516" i="8"/>
  <c r="AI6516" i="8"/>
  <c r="AH6516" i="8"/>
  <c r="AG6516" i="8"/>
  <c r="AF6516" i="8"/>
  <c r="AE6516" i="8"/>
  <c r="AD6516" i="8"/>
  <c r="AC6516" i="8"/>
  <c r="AK6515" i="8"/>
  <c r="AJ6515" i="8"/>
  <c r="AI6515" i="8"/>
  <c r="AH6515" i="8"/>
  <c r="AG6515" i="8"/>
  <c r="AF6515" i="8"/>
  <c r="AE6515" i="8"/>
  <c r="AD6515" i="8"/>
  <c r="AC6515" i="8"/>
  <c r="AK6514" i="8"/>
  <c r="AJ6514" i="8"/>
  <c r="AI6514" i="8"/>
  <c r="AH6514" i="8"/>
  <c r="AG6514" i="8"/>
  <c r="AF6514" i="8"/>
  <c r="AE6514" i="8"/>
  <c r="AD6514" i="8"/>
  <c r="AC6514" i="8"/>
  <c r="AK6513" i="8"/>
  <c r="AJ6513" i="8"/>
  <c r="AI6513" i="8"/>
  <c r="AH6513" i="8"/>
  <c r="AG6513" i="8"/>
  <c r="AF6513" i="8"/>
  <c r="AE6513" i="8"/>
  <c r="AD6513" i="8"/>
  <c r="AC6513" i="8"/>
  <c r="AK6512" i="8"/>
  <c r="AJ6512" i="8"/>
  <c r="AI6512" i="8"/>
  <c r="AH6512" i="8"/>
  <c r="AG6512" i="8"/>
  <c r="AF6512" i="8"/>
  <c r="AE6512" i="8"/>
  <c r="AD6512" i="8"/>
  <c r="AC6512" i="8"/>
  <c r="AK6511" i="8"/>
  <c r="AJ6511" i="8"/>
  <c r="AI6511" i="8"/>
  <c r="AH6511" i="8"/>
  <c r="AG6511" i="8"/>
  <c r="AF6511" i="8"/>
  <c r="AE6511" i="8"/>
  <c r="AD6511" i="8"/>
  <c r="AC6511" i="8"/>
  <c r="AK6510" i="8"/>
  <c r="AJ6510" i="8"/>
  <c r="AI6510" i="8"/>
  <c r="AH6510" i="8"/>
  <c r="AG6510" i="8"/>
  <c r="AF6510" i="8"/>
  <c r="AE6510" i="8"/>
  <c r="AD6510" i="8"/>
  <c r="AC6510" i="8"/>
  <c r="AK6509" i="8"/>
  <c r="AJ6509" i="8"/>
  <c r="AI6509" i="8"/>
  <c r="AH6509" i="8"/>
  <c r="AG6509" i="8"/>
  <c r="AF6509" i="8"/>
  <c r="AE6509" i="8"/>
  <c r="AD6509" i="8"/>
  <c r="AC6509" i="8"/>
  <c r="AK6508" i="8"/>
  <c r="AJ6508" i="8"/>
  <c r="AI6508" i="8"/>
  <c r="AH6508" i="8"/>
  <c r="AG6508" i="8"/>
  <c r="AF6508" i="8"/>
  <c r="AE6508" i="8"/>
  <c r="AD6508" i="8"/>
  <c r="AC6508" i="8"/>
  <c r="AK6507" i="8"/>
  <c r="AJ6507" i="8"/>
  <c r="AI6507" i="8"/>
  <c r="AH6507" i="8"/>
  <c r="AG6507" i="8"/>
  <c r="AF6507" i="8"/>
  <c r="AE6507" i="8"/>
  <c r="AD6507" i="8"/>
  <c r="AC6507" i="8"/>
  <c r="AK6506" i="8"/>
  <c r="AJ6506" i="8"/>
  <c r="AI6506" i="8"/>
  <c r="AH6506" i="8"/>
  <c r="AG6506" i="8"/>
  <c r="AF6506" i="8"/>
  <c r="AE6506" i="8"/>
  <c r="AD6506" i="8"/>
  <c r="AC6506" i="8"/>
  <c r="AK6505" i="8"/>
  <c r="AJ6505" i="8"/>
  <c r="AI6505" i="8"/>
  <c r="AH6505" i="8"/>
  <c r="AG6505" i="8"/>
  <c r="AF6505" i="8"/>
  <c r="AE6505" i="8"/>
  <c r="AD6505" i="8"/>
  <c r="AC6505" i="8"/>
  <c r="AK6504" i="8"/>
  <c r="AJ6504" i="8"/>
  <c r="AI6504" i="8"/>
  <c r="AH6504" i="8"/>
  <c r="AG6504" i="8"/>
  <c r="AF6504" i="8"/>
  <c r="AE6504" i="8"/>
  <c r="AD6504" i="8"/>
  <c r="AC6504" i="8"/>
  <c r="AK6503" i="8"/>
  <c r="AJ6503" i="8"/>
  <c r="AI6503" i="8"/>
  <c r="AH6503" i="8"/>
  <c r="AG6503" i="8"/>
  <c r="AF6503" i="8"/>
  <c r="AE6503" i="8"/>
  <c r="AD6503" i="8"/>
  <c r="AC6503" i="8"/>
  <c r="AK6502" i="8"/>
  <c r="AJ6502" i="8"/>
  <c r="AI6502" i="8"/>
  <c r="AH6502" i="8"/>
  <c r="AG6502" i="8"/>
  <c r="AF6502" i="8"/>
  <c r="AE6502" i="8"/>
  <c r="AD6502" i="8"/>
  <c r="AC6502" i="8"/>
  <c r="AK6501" i="8"/>
  <c r="AJ6501" i="8"/>
  <c r="AI6501" i="8"/>
  <c r="AH6501" i="8"/>
  <c r="AG6501" i="8"/>
  <c r="AF6501" i="8"/>
  <c r="AE6501" i="8"/>
  <c r="AD6501" i="8"/>
  <c r="AC6501" i="8"/>
  <c r="AK6500" i="8"/>
  <c r="AJ6500" i="8"/>
  <c r="AI6500" i="8"/>
  <c r="AH6500" i="8"/>
  <c r="AG6500" i="8"/>
  <c r="AF6500" i="8"/>
  <c r="AE6500" i="8"/>
  <c r="AD6500" i="8"/>
  <c r="AC6500" i="8"/>
  <c r="AK6499" i="8"/>
  <c r="AJ6499" i="8"/>
  <c r="AI6499" i="8"/>
  <c r="AH6499" i="8"/>
  <c r="AG6499" i="8"/>
  <c r="AF6499" i="8"/>
  <c r="AE6499" i="8"/>
  <c r="AD6499" i="8"/>
  <c r="AC6499" i="8"/>
  <c r="AK6498" i="8"/>
  <c r="AJ6498" i="8"/>
  <c r="AI6498" i="8"/>
  <c r="AH6498" i="8"/>
  <c r="AG6498" i="8"/>
  <c r="AF6498" i="8"/>
  <c r="AE6498" i="8"/>
  <c r="AD6498" i="8"/>
  <c r="AC6498" i="8"/>
  <c r="AK6497" i="8"/>
  <c r="AJ6497" i="8"/>
  <c r="AI6497" i="8"/>
  <c r="AH6497" i="8"/>
  <c r="AG6497" i="8"/>
  <c r="AF6497" i="8"/>
  <c r="AE6497" i="8"/>
  <c r="AD6497" i="8"/>
  <c r="AC6497" i="8"/>
  <c r="AK6496" i="8"/>
  <c r="AJ6496" i="8"/>
  <c r="AI6496" i="8"/>
  <c r="AH6496" i="8"/>
  <c r="AG6496" i="8"/>
  <c r="AF6496" i="8"/>
  <c r="AE6496" i="8"/>
  <c r="AD6496" i="8"/>
  <c r="AC6496" i="8"/>
  <c r="AK6495" i="8"/>
  <c r="AJ6495" i="8"/>
  <c r="AI6495" i="8"/>
  <c r="AH6495" i="8"/>
  <c r="AG6495" i="8"/>
  <c r="AF6495" i="8"/>
  <c r="AE6495" i="8"/>
  <c r="AD6495" i="8"/>
  <c r="AC6495" i="8"/>
  <c r="AK6494" i="8"/>
  <c r="AJ6494" i="8"/>
  <c r="AI6494" i="8"/>
  <c r="AH6494" i="8"/>
  <c r="AG6494" i="8"/>
  <c r="AF6494" i="8"/>
  <c r="AE6494" i="8"/>
  <c r="AD6494" i="8"/>
  <c r="AC6494" i="8"/>
  <c r="AK6493" i="8"/>
  <c r="AJ6493" i="8"/>
  <c r="AI6493" i="8"/>
  <c r="AH6493" i="8"/>
  <c r="AG6493" i="8"/>
  <c r="AF6493" i="8"/>
  <c r="AE6493" i="8"/>
  <c r="AD6493" i="8"/>
  <c r="AC6493" i="8"/>
  <c r="AK6492" i="8"/>
  <c r="AJ6492" i="8"/>
  <c r="AI6492" i="8"/>
  <c r="AH6492" i="8"/>
  <c r="AG6492" i="8"/>
  <c r="AF6492" i="8"/>
  <c r="AE6492" i="8"/>
  <c r="AD6492" i="8"/>
  <c r="AC6492" i="8"/>
  <c r="AK6491" i="8"/>
  <c r="AJ6491" i="8"/>
  <c r="AI6491" i="8"/>
  <c r="AH6491" i="8"/>
  <c r="AG6491" i="8"/>
  <c r="AF6491" i="8"/>
  <c r="AE6491" i="8"/>
  <c r="AD6491" i="8"/>
  <c r="AC6491" i="8"/>
  <c r="AK6490" i="8"/>
  <c r="AJ6490" i="8"/>
  <c r="AI6490" i="8"/>
  <c r="AH6490" i="8"/>
  <c r="AG6490" i="8"/>
  <c r="AF6490" i="8"/>
  <c r="AE6490" i="8"/>
  <c r="AD6490" i="8"/>
  <c r="AC6490" i="8"/>
  <c r="AK6489" i="8"/>
  <c r="AJ6489" i="8"/>
  <c r="AI6489" i="8"/>
  <c r="AH6489" i="8"/>
  <c r="AG6489" i="8"/>
  <c r="AF6489" i="8"/>
  <c r="AE6489" i="8"/>
  <c r="AD6489" i="8"/>
  <c r="AC6489" i="8"/>
  <c r="AK6488" i="8"/>
  <c r="AJ6488" i="8"/>
  <c r="AI6488" i="8"/>
  <c r="AH6488" i="8"/>
  <c r="AG6488" i="8"/>
  <c r="AF6488" i="8"/>
  <c r="AE6488" i="8"/>
  <c r="AD6488" i="8"/>
  <c r="AC6488" i="8"/>
  <c r="AK6487" i="8"/>
  <c r="AJ6487" i="8"/>
  <c r="AI6487" i="8"/>
  <c r="AH6487" i="8"/>
  <c r="AG6487" i="8"/>
  <c r="AF6487" i="8"/>
  <c r="AE6487" i="8"/>
  <c r="AD6487" i="8"/>
  <c r="AC6487" i="8"/>
  <c r="AK6486" i="8"/>
  <c r="AJ6486" i="8"/>
  <c r="AI6486" i="8"/>
  <c r="AH6486" i="8"/>
  <c r="AG6486" i="8"/>
  <c r="AF6486" i="8"/>
  <c r="AE6486" i="8"/>
  <c r="AD6486" i="8"/>
  <c r="AC6486" i="8"/>
  <c r="AK6485" i="8"/>
  <c r="AJ6485" i="8"/>
  <c r="AI6485" i="8"/>
  <c r="AH6485" i="8"/>
  <c r="AG6485" i="8"/>
  <c r="AF6485" i="8"/>
  <c r="AE6485" i="8"/>
  <c r="AD6485" i="8"/>
  <c r="AC6485" i="8"/>
  <c r="AK6484" i="8"/>
  <c r="AJ6484" i="8"/>
  <c r="AI6484" i="8"/>
  <c r="AH6484" i="8"/>
  <c r="AG6484" i="8"/>
  <c r="AF6484" i="8"/>
  <c r="AE6484" i="8"/>
  <c r="AD6484" i="8"/>
  <c r="AC6484" i="8"/>
  <c r="AK6483" i="8"/>
  <c r="AJ6483" i="8"/>
  <c r="AI6483" i="8"/>
  <c r="AH6483" i="8"/>
  <c r="AG6483" i="8"/>
  <c r="AF6483" i="8"/>
  <c r="AE6483" i="8"/>
  <c r="AD6483" i="8"/>
  <c r="AC6483" i="8"/>
  <c r="AK6482" i="8"/>
  <c r="AJ6482" i="8"/>
  <c r="AI6482" i="8"/>
  <c r="AH6482" i="8"/>
  <c r="AG6482" i="8"/>
  <c r="AF6482" i="8"/>
  <c r="AE6482" i="8"/>
  <c r="AD6482" i="8"/>
  <c r="AC6482" i="8"/>
  <c r="AK6481" i="8"/>
  <c r="AJ6481" i="8"/>
  <c r="AI6481" i="8"/>
  <c r="AH6481" i="8"/>
  <c r="AG6481" i="8"/>
  <c r="AF6481" i="8"/>
  <c r="AE6481" i="8"/>
  <c r="AD6481" i="8"/>
  <c r="AC6481" i="8"/>
  <c r="AK6480" i="8"/>
  <c r="AJ6480" i="8"/>
  <c r="AI6480" i="8"/>
  <c r="AH6480" i="8"/>
  <c r="AG6480" i="8"/>
  <c r="AF6480" i="8"/>
  <c r="AE6480" i="8"/>
  <c r="AD6480" i="8"/>
  <c r="AC6480" i="8"/>
  <c r="AK6479" i="8"/>
  <c r="AJ6479" i="8"/>
  <c r="AI6479" i="8"/>
  <c r="AH6479" i="8"/>
  <c r="AG6479" i="8"/>
  <c r="AF6479" i="8"/>
  <c r="AE6479" i="8"/>
  <c r="AD6479" i="8"/>
  <c r="AC6479" i="8"/>
  <c r="AK6478" i="8"/>
  <c r="AJ6478" i="8"/>
  <c r="AI6478" i="8"/>
  <c r="AH6478" i="8"/>
  <c r="AG6478" i="8"/>
  <c r="AF6478" i="8"/>
  <c r="AE6478" i="8"/>
  <c r="AD6478" i="8"/>
  <c r="AC6478" i="8"/>
  <c r="AK6477" i="8"/>
  <c r="AJ6477" i="8"/>
  <c r="AI6477" i="8"/>
  <c r="AH6477" i="8"/>
  <c r="AG6477" i="8"/>
  <c r="AF6477" i="8"/>
  <c r="AE6477" i="8"/>
  <c r="AD6477" i="8"/>
  <c r="AC6477" i="8"/>
  <c r="AK6476" i="8"/>
  <c r="AJ6476" i="8"/>
  <c r="AI6476" i="8"/>
  <c r="AH6476" i="8"/>
  <c r="AG6476" i="8"/>
  <c r="AF6476" i="8"/>
  <c r="AE6476" i="8"/>
  <c r="AD6476" i="8"/>
  <c r="AC6476" i="8"/>
  <c r="AK6475" i="8"/>
  <c r="AJ6475" i="8"/>
  <c r="AI6475" i="8"/>
  <c r="AH6475" i="8"/>
  <c r="AG6475" i="8"/>
  <c r="AF6475" i="8"/>
  <c r="AE6475" i="8"/>
  <c r="AD6475" i="8"/>
  <c r="AC6475" i="8"/>
  <c r="AK6474" i="8"/>
  <c r="AJ6474" i="8"/>
  <c r="AI6474" i="8"/>
  <c r="AH6474" i="8"/>
  <c r="AG6474" i="8"/>
  <c r="AF6474" i="8"/>
  <c r="AE6474" i="8"/>
  <c r="AD6474" i="8"/>
  <c r="AC6474" i="8"/>
  <c r="AK6473" i="8"/>
  <c r="AJ6473" i="8"/>
  <c r="AI6473" i="8"/>
  <c r="AH6473" i="8"/>
  <c r="AG6473" i="8"/>
  <c r="AF6473" i="8"/>
  <c r="AE6473" i="8"/>
  <c r="AD6473" i="8"/>
  <c r="AC6473" i="8"/>
  <c r="AK6472" i="8"/>
  <c r="AJ6472" i="8"/>
  <c r="AI6472" i="8"/>
  <c r="AH6472" i="8"/>
  <c r="AG6472" i="8"/>
  <c r="AF6472" i="8"/>
  <c r="AE6472" i="8"/>
  <c r="AD6472" i="8"/>
  <c r="AC6472" i="8"/>
  <c r="AK6471" i="8"/>
  <c r="AJ6471" i="8"/>
  <c r="AI6471" i="8"/>
  <c r="AH6471" i="8"/>
  <c r="AG6471" i="8"/>
  <c r="AF6471" i="8"/>
  <c r="AE6471" i="8"/>
  <c r="AD6471" i="8"/>
  <c r="AC6471" i="8"/>
  <c r="AK6470" i="8"/>
  <c r="AJ6470" i="8"/>
  <c r="AI6470" i="8"/>
  <c r="AH6470" i="8"/>
  <c r="AG6470" i="8"/>
  <c r="AF6470" i="8"/>
  <c r="AE6470" i="8"/>
  <c r="AD6470" i="8"/>
  <c r="AC6470" i="8"/>
  <c r="AK6469" i="8"/>
  <c r="AJ6469" i="8"/>
  <c r="AI6469" i="8"/>
  <c r="AH6469" i="8"/>
  <c r="AG6469" i="8"/>
  <c r="AF6469" i="8"/>
  <c r="AE6469" i="8"/>
  <c r="AD6469" i="8"/>
  <c r="AC6469" i="8"/>
  <c r="AK6468" i="8"/>
  <c r="AJ6468" i="8"/>
  <c r="AI6468" i="8"/>
  <c r="AH6468" i="8"/>
  <c r="AG6468" i="8"/>
  <c r="AF6468" i="8"/>
  <c r="AE6468" i="8"/>
  <c r="AD6468" i="8"/>
  <c r="AC6468" i="8"/>
  <c r="AK6467" i="8"/>
  <c r="AJ6467" i="8"/>
  <c r="AI6467" i="8"/>
  <c r="AH6467" i="8"/>
  <c r="AG6467" i="8"/>
  <c r="AF6467" i="8"/>
  <c r="AE6467" i="8"/>
  <c r="AD6467" i="8"/>
  <c r="AC6467" i="8"/>
  <c r="AK6466" i="8"/>
  <c r="AJ6466" i="8"/>
  <c r="AI6466" i="8"/>
  <c r="AH6466" i="8"/>
  <c r="AG6466" i="8"/>
  <c r="AF6466" i="8"/>
  <c r="AE6466" i="8"/>
  <c r="AD6466" i="8"/>
  <c r="AC6466" i="8"/>
  <c r="AK6465" i="8"/>
  <c r="AJ6465" i="8"/>
  <c r="AI6465" i="8"/>
  <c r="AH6465" i="8"/>
  <c r="AG6465" i="8"/>
  <c r="AF6465" i="8"/>
  <c r="AE6465" i="8"/>
  <c r="AD6465" i="8"/>
  <c r="AC6465" i="8"/>
  <c r="AK6464" i="8"/>
  <c r="AJ6464" i="8"/>
  <c r="AI6464" i="8"/>
  <c r="AH6464" i="8"/>
  <c r="AG6464" i="8"/>
  <c r="AF6464" i="8"/>
  <c r="AE6464" i="8"/>
  <c r="AD6464" i="8"/>
  <c r="AC6464" i="8"/>
  <c r="AK6463" i="8"/>
  <c r="AJ6463" i="8"/>
  <c r="AI6463" i="8"/>
  <c r="AH6463" i="8"/>
  <c r="AG6463" i="8"/>
  <c r="AF6463" i="8"/>
  <c r="AE6463" i="8"/>
  <c r="AD6463" i="8"/>
  <c r="AC6463" i="8"/>
  <c r="AK6462" i="8"/>
  <c r="AJ6462" i="8"/>
  <c r="AI6462" i="8"/>
  <c r="AH6462" i="8"/>
  <c r="AG6462" i="8"/>
  <c r="AF6462" i="8"/>
  <c r="AE6462" i="8"/>
  <c r="AD6462" i="8"/>
  <c r="AC6462" i="8"/>
  <c r="AK6461" i="8"/>
  <c r="AJ6461" i="8"/>
  <c r="AI6461" i="8"/>
  <c r="AH6461" i="8"/>
  <c r="AG6461" i="8"/>
  <c r="AF6461" i="8"/>
  <c r="AE6461" i="8"/>
  <c r="AD6461" i="8"/>
  <c r="AC6461" i="8"/>
  <c r="AK6460" i="8"/>
  <c r="AJ6460" i="8"/>
  <c r="AI6460" i="8"/>
  <c r="AH6460" i="8"/>
  <c r="AG6460" i="8"/>
  <c r="AF6460" i="8"/>
  <c r="AE6460" i="8"/>
  <c r="AD6460" i="8"/>
  <c r="AC6460" i="8"/>
  <c r="AK6459" i="8"/>
  <c r="AJ6459" i="8"/>
  <c r="AI6459" i="8"/>
  <c r="AH6459" i="8"/>
  <c r="AG6459" i="8"/>
  <c r="AF6459" i="8"/>
  <c r="AE6459" i="8"/>
  <c r="AD6459" i="8"/>
  <c r="AC6459" i="8"/>
  <c r="AK6458" i="8"/>
  <c r="AJ6458" i="8"/>
  <c r="AI6458" i="8"/>
  <c r="AH6458" i="8"/>
  <c r="AG6458" i="8"/>
  <c r="AF6458" i="8"/>
  <c r="AE6458" i="8"/>
  <c r="AD6458" i="8"/>
  <c r="AC6458" i="8"/>
  <c r="AK6457" i="8"/>
  <c r="AJ6457" i="8"/>
  <c r="AI6457" i="8"/>
  <c r="AH6457" i="8"/>
  <c r="AG6457" i="8"/>
  <c r="AF6457" i="8"/>
  <c r="AE6457" i="8"/>
  <c r="AD6457" i="8"/>
  <c r="AC6457" i="8"/>
  <c r="AK6456" i="8"/>
  <c r="AJ6456" i="8"/>
  <c r="AI6456" i="8"/>
  <c r="AH6456" i="8"/>
  <c r="AG6456" i="8"/>
  <c r="AF6456" i="8"/>
  <c r="AE6456" i="8"/>
  <c r="AD6456" i="8"/>
  <c r="AC6456" i="8"/>
  <c r="AK6455" i="8"/>
  <c r="AJ6455" i="8"/>
  <c r="AI6455" i="8"/>
  <c r="AH6455" i="8"/>
  <c r="AG6455" i="8"/>
  <c r="AF6455" i="8"/>
  <c r="AE6455" i="8"/>
  <c r="AD6455" i="8"/>
  <c r="AC6455" i="8"/>
  <c r="AK6454" i="8"/>
  <c r="AJ6454" i="8"/>
  <c r="AI6454" i="8"/>
  <c r="AH6454" i="8"/>
  <c r="AG6454" i="8"/>
  <c r="AF6454" i="8"/>
  <c r="AE6454" i="8"/>
  <c r="AD6454" i="8"/>
  <c r="AC6454" i="8"/>
  <c r="AK6453" i="8"/>
  <c r="AJ6453" i="8"/>
  <c r="AI6453" i="8"/>
  <c r="AH6453" i="8"/>
  <c r="AG6453" i="8"/>
  <c r="AF6453" i="8"/>
  <c r="AE6453" i="8"/>
  <c r="AD6453" i="8"/>
  <c r="AC6453" i="8"/>
  <c r="AK6452" i="8"/>
  <c r="AJ6452" i="8"/>
  <c r="AI6452" i="8"/>
  <c r="AH6452" i="8"/>
  <c r="AG6452" i="8"/>
  <c r="AF6452" i="8"/>
  <c r="AE6452" i="8"/>
  <c r="AD6452" i="8"/>
  <c r="AC6452" i="8"/>
  <c r="AK6451" i="8"/>
  <c r="AJ6451" i="8"/>
  <c r="AI6451" i="8"/>
  <c r="AH6451" i="8"/>
  <c r="AG6451" i="8"/>
  <c r="AF6451" i="8"/>
  <c r="AE6451" i="8"/>
  <c r="AD6451" i="8"/>
  <c r="AC6451" i="8"/>
  <c r="AK6450" i="8"/>
  <c r="AJ6450" i="8"/>
  <c r="AI6450" i="8"/>
  <c r="AH6450" i="8"/>
  <c r="AG6450" i="8"/>
  <c r="AF6450" i="8"/>
  <c r="AE6450" i="8"/>
  <c r="AD6450" i="8"/>
  <c r="AC6450" i="8"/>
  <c r="AK6449" i="8"/>
  <c r="AJ6449" i="8"/>
  <c r="AI6449" i="8"/>
  <c r="AH6449" i="8"/>
  <c r="AG6449" i="8"/>
  <c r="AF6449" i="8"/>
  <c r="AE6449" i="8"/>
  <c r="AD6449" i="8"/>
  <c r="AC6449" i="8"/>
  <c r="AK6448" i="8"/>
  <c r="AJ6448" i="8"/>
  <c r="AI6448" i="8"/>
  <c r="AH6448" i="8"/>
  <c r="AG6448" i="8"/>
  <c r="AF6448" i="8"/>
  <c r="AE6448" i="8"/>
  <c r="AD6448" i="8"/>
  <c r="AC6448" i="8"/>
  <c r="AK6447" i="8"/>
  <c r="AJ6447" i="8"/>
  <c r="AI6447" i="8"/>
  <c r="AH6447" i="8"/>
  <c r="AG6447" i="8"/>
  <c r="AF6447" i="8"/>
  <c r="AE6447" i="8"/>
  <c r="AD6447" i="8"/>
  <c r="AC6447" i="8"/>
  <c r="AK6446" i="8"/>
  <c r="AJ6446" i="8"/>
  <c r="AI6446" i="8"/>
  <c r="AH6446" i="8"/>
  <c r="AG6446" i="8"/>
  <c r="AF6446" i="8"/>
  <c r="AE6446" i="8"/>
  <c r="AD6446" i="8"/>
  <c r="AC6446" i="8"/>
  <c r="AK6445" i="8"/>
  <c r="AJ6445" i="8"/>
  <c r="AI6445" i="8"/>
  <c r="AH6445" i="8"/>
  <c r="AG6445" i="8"/>
  <c r="AF6445" i="8"/>
  <c r="AE6445" i="8"/>
  <c r="AD6445" i="8"/>
  <c r="AC6445" i="8"/>
  <c r="AK6444" i="8"/>
  <c r="AJ6444" i="8"/>
  <c r="AI6444" i="8"/>
  <c r="AH6444" i="8"/>
  <c r="AG6444" i="8"/>
  <c r="AF6444" i="8"/>
  <c r="AE6444" i="8"/>
  <c r="AD6444" i="8"/>
  <c r="AC6444" i="8"/>
  <c r="AK6443" i="8"/>
  <c r="AJ6443" i="8"/>
  <c r="AI6443" i="8"/>
  <c r="AH6443" i="8"/>
  <c r="AG6443" i="8"/>
  <c r="AF6443" i="8"/>
  <c r="AE6443" i="8"/>
  <c r="AD6443" i="8"/>
  <c r="AC6443" i="8"/>
  <c r="AK6442" i="8"/>
  <c r="AJ6442" i="8"/>
  <c r="AI6442" i="8"/>
  <c r="AH6442" i="8"/>
  <c r="AG6442" i="8"/>
  <c r="AF6442" i="8"/>
  <c r="AE6442" i="8"/>
  <c r="AD6442" i="8"/>
  <c r="AC6442" i="8"/>
  <c r="AK6441" i="8"/>
  <c r="AJ6441" i="8"/>
  <c r="AI6441" i="8"/>
  <c r="AH6441" i="8"/>
  <c r="AG6441" i="8"/>
  <c r="AF6441" i="8"/>
  <c r="AE6441" i="8"/>
  <c r="AD6441" i="8"/>
  <c r="AC6441" i="8"/>
  <c r="AK6440" i="8"/>
  <c r="AJ6440" i="8"/>
  <c r="AI6440" i="8"/>
  <c r="AH6440" i="8"/>
  <c r="AG6440" i="8"/>
  <c r="AF6440" i="8"/>
  <c r="AE6440" i="8"/>
  <c r="AD6440" i="8"/>
  <c r="AC6440" i="8"/>
  <c r="AK6439" i="8"/>
  <c r="AJ6439" i="8"/>
  <c r="AI6439" i="8"/>
  <c r="AH6439" i="8"/>
  <c r="AG6439" i="8"/>
  <c r="AF6439" i="8"/>
  <c r="AE6439" i="8"/>
  <c r="AD6439" i="8"/>
  <c r="AC6439" i="8"/>
  <c r="AK6438" i="8"/>
  <c r="AJ6438" i="8"/>
  <c r="AI6438" i="8"/>
  <c r="AH6438" i="8"/>
  <c r="AG6438" i="8"/>
  <c r="AF6438" i="8"/>
  <c r="AE6438" i="8"/>
  <c r="AD6438" i="8"/>
  <c r="AC6438" i="8"/>
  <c r="AK6437" i="8"/>
  <c r="AJ6437" i="8"/>
  <c r="AI6437" i="8"/>
  <c r="AH6437" i="8"/>
  <c r="AG6437" i="8"/>
  <c r="AF6437" i="8"/>
  <c r="AE6437" i="8"/>
  <c r="AD6437" i="8"/>
  <c r="AC6437" i="8"/>
  <c r="AK6436" i="8"/>
  <c r="AJ6436" i="8"/>
  <c r="AI6436" i="8"/>
  <c r="AH6436" i="8"/>
  <c r="AG6436" i="8"/>
  <c r="AF6436" i="8"/>
  <c r="AE6436" i="8"/>
  <c r="AD6436" i="8"/>
  <c r="AC6436" i="8"/>
  <c r="AK6435" i="8"/>
  <c r="AJ6435" i="8"/>
  <c r="AI6435" i="8"/>
  <c r="AH6435" i="8"/>
  <c r="AG6435" i="8"/>
  <c r="AF6435" i="8"/>
  <c r="AE6435" i="8"/>
  <c r="AD6435" i="8"/>
  <c r="AC6435" i="8"/>
  <c r="AK6434" i="8"/>
  <c r="AJ6434" i="8"/>
  <c r="AI6434" i="8"/>
  <c r="AH6434" i="8"/>
  <c r="AG6434" i="8"/>
  <c r="AF6434" i="8"/>
  <c r="AE6434" i="8"/>
  <c r="AD6434" i="8"/>
  <c r="AC6434" i="8"/>
  <c r="AK6433" i="8"/>
  <c r="AJ6433" i="8"/>
  <c r="AI6433" i="8"/>
  <c r="AH6433" i="8"/>
  <c r="AG6433" i="8"/>
  <c r="AF6433" i="8"/>
  <c r="AE6433" i="8"/>
  <c r="AD6433" i="8"/>
  <c r="AC6433" i="8"/>
  <c r="AK6432" i="8"/>
  <c r="AJ6432" i="8"/>
  <c r="AI6432" i="8"/>
  <c r="AH6432" i="8"/>
  <c r="AG6432" i="8"/>
  <c r="AF6432" i="8"/>
  <c r="AE6432" i="8"/>
  <c r="AD6432" i="8"/>
  <c r="AC6432" i="8"/>
  <c r="AK6431" i="8"/>
  <c r="AJ6431" i="8"/>
  <c r="AI6431" i="8"/>
  <c r="AH6431" i="8"/>
  <c r="AG6431" i="8"/>
  <c r="AF6431" i="8"/>
  <c r="AE6431" i="8"/>
  <c r="AD6431" i="8"/>
  <c r="AC6431" i="8"/>
  <c r="AK6430" i="8"/>
  <c r="AJ6430" i="8"/>
  <c r="AI6430" i="8"/>
  <c r="AH6430" i="8"/>
  <c r="AG6430" i="8"/>
  <c r="AF6430" i="8"/>
  <c r="AE6430" i="8"/>
  <c r="AD6430" i="8"/>
  <c r="AC6430" i="8"/>
  <c r="AK6429" i="8"/>
  <c r="AJ6429" i="8"/>
  <c r="AI6429" i="8"/>
  <c r="AH6429" i="8"/>
  <c r="AG6429" i="8"/>
  <c r="AF6429" i="8"/>
  <c r="AE6429" i="8"/>
  <c r="AD6429" i="8"/>
  <c r="AC6429" i="8"/>
  <c r="AK6428" i="8"/>
  <c r="AJ6428" i="8"/>
  <c r="AI6428" i="8"/>
  <c r="AH6428" i="8"/>
  <c r="AG6428" i="8"/>
  <c r="AF6428" i="8"/>
  <c r="AE6428" i="8"/>
  <c r="AD6428" i="8"/>
  <c r="AC6428" i="8"/>
  <c r="AK6427" i="8"/>
  <c r="AJ6427" i="8"/>
  <c r="AI6427" i="8"/>
  <c r="AH6427" i="8"/>
  <c r="AG6427" i="8"/>
  <c r="AF6427" i="8"/>
  <c r="AE6427" i="8"/>
  <c r="AD6427" i="8"/>
  <c r="AC6427" i="8"/>
  <c r="AK6426" i="8"/>
  <c r="AJ6426" i="8"/>
  <c r="AI6426" i="8"/>
  <c r="AH6426" i="8"/>
  <c r="AG6426" i="8"/>
  <c r="AF6426" i="8"/>
  <c r="AE6426" i="8"/>
  <c r="AD6426" i="8"/>
  <c r="AC6426" i="8"/>
  <c r="AK6425" i="8"/>
  <c r="AJ6425" i="8"/>
  <c r="AI6425" i="8"/>
  <c r="AH6425" i="8"/>
  <c r="AG6425" i="8"/>
  <c r="AF6425" i="8"/>
  <c r="AE6425" i="8"/>
  <c r="AD6425" i="8"/>
  <c r="AC6425" i="8"/>
  <c r="AK6424" i="8"/>
  <c r="AJ6424" i="8"/>
  <c r="AI6424" i="8"/>
  <c r="AH6424" i="8"/>
  <c r="AG6424" i="8"/>
  <c r="AF6424" i="8"/>
  <c r="AE6424" i="8"/>
  <c r="AD6424" i="8"/>
  <c r="AC6424" i="8"/>
  <c r="AK6423" i="8"/>
  <c r="AJ6423" i="8"/>
  <c r="AI6423" i="8"/>
  <c r="AH6423" i="8"/>
  <c r="AG6423" i="8"/>
  <c r="AF6423" i="8"/>
  <c r="AE6423" i="8"/>
  <c r="AD6423" i="8"/>
  <c r="AC6423" i="8"/>
  <c r="AK6422" i="8"/>
  <c r="AJ6422" i="8"/>
  <c r="AI6422" i="8"/>
  <c r="AH6422" i="8"/>
  <c r="AG6422" i="8"/>
  <c r="AF6422" i="8"/>
  <c r="AE6422" i="8"/>
  <c r="AD6422" i="8"/>
  <c r="AC6422" i="8"/>
  <c r="AK6421" i="8"/>
  <c r="AJ6421" i="8"/>
  <c r="AI6421" i="8"/>
  <c r="AH6421" i="8"/>
  <c r="AG6421" i="8"/>
  <c r="AF6421" i="8"/>
  <c r="AE6421" i="8"/>
  <c r="AD6421" i="8"/>
  <c r="AC6421" i="8"/>
  <c r="AK6420" i="8"/>
  <c r="AJ6420" i="8"/>
  <c r="AI6420" i="8"/>
  <c r="AH6420" i="8"/>
  <c r="AG6420" i="8"/>
  <c r="AF6420" i="8"/>
  <c r="AE6420" i="8"/>
  <c r="AD6420" i="8"/>
  <c r="AC6420" i="8"/>
  <c r="AK6419" i="8"/>
  <c r="AJ6419" i="8"/>
  <c r="AI6419" i="8"/>
  <c r="AH6419" i="8"/>
  <c r="AG6419" i="8"/>
  <c r="AF6419" i="8"/>
  <c r="AE6419" i="8"/>
  <c r="AD6419" i="8"/>
  <c r="AC6419" i="8"/>
  <c r="AK6418" i="8"/>
  <c r="AJ6418" i="8"/>
  <c r="AI6418" i="8"/>
  <c r="AH6418" i="8"/>
  <c r="AG6418" i="8"/>
  <c r="AF6418" i="8"/>
  <c r="AE6418" i="8"/>
  <c r="AD6418" i="8"/>
  <c r="AC6418" i="8"/>
  <c r="AK6417" i="8"/>
  <c r="AJ6417" i="8"/>
  <c r="AI6417" i="8"/>
  <c r="AH6417" i="8"/>
  <c r="AG6417" i="8"/>
  <c r="AF6417" i="8"/>
  <c r="AE6417" i="8"/>
  <c r="AD6417" i="8"/>
  <c r="AC6417" i="8"/>
  <c r="AK6416" i="8"/>
  <c r="AJ6416" i="8"/>
  <c r="AI6416" i="8"/>
  <c r="AH6416" i="8"/>
  <c r="AG6416" i="8"/>
  <c r="AF6416" i="8"/>
  <c r="AE6416" i="8"/>
  <c r="AD6416" i="8"/>
  <c r="AC6416" i="8"/>
  <c r="AK6415" i="8"/>
  <c r="AJ6415" i="8"/>
  <c r="AI6415" i="8"/>
  <c r="AH6415" i="8"/>
  <c r="AG6415" i="8"/>
  <c r="AF6415" i="8"/>
  <c r="AE6415" i="8"/>
  <c r="AD6415" i="8"/>
  <c r="AC6415" i="8"/>
  <c r="AK6414" i="8"/>
  <c r="AJ6414" i="8"/>
  <c r="AI6414" i="8"/>
  <c r="AH6414" i="8"/>
  <c r="AG6414" i="8"/>
  <c r="AF6414" i="8"/>
  <c r="AE6414" i="8"/>
  <c r="AD6414" i="8"/>
  <c r="AC6414" i="8"/>
  <c r="AK6413" i="8"/>
  <c r="AJ6413" i="8"/>
  <c r="AI6413" i="8"/>
  <c r="AH6413" i="8"/>
  <c r="AG6413" i="8"/>
  <c r="AF6413" i="8"/>
  <c r="AE6413" i="8"/>
  <c r="AD6413" i="8"/>
  <c r="AC6413" i="8"/>
  <c r="AK6412" i="8"/>
  <c r="AJ6412" i="8"/>
  <c r="AI6412" i="8"/>
  <c r="AH6412" i="8"/>
  <c r="AG6412" i="8"/>
  <c r="AF6412" i="8"/>
  <c r="AE6412" i="8"/>
  <c r="AD6412" i="8"/>
  <c r="AC6412" i="8"/>
  <c r="AK6411" i="8"/>
  <c r="AJ6411" i="8"/>
  <c r="AI6411" i="8"/>
  <c r="AH6411" i="8"/>
  <c r="AG6411" i="8"/>
  <c r="AF6411" i="8"/>
  <c r="AE6411" i="8"/>
  <c r="AD6411" i="8"/>
  <c r="AC6411" i="8"/>
  <c r="AK6410" i="8"/>
  <c r="AJ6410" i="8"/>
  <c r="AI6410" i="8"/>
  <c r="AH6410" i="8"/>
  <c r="AG6410" i="8"/>
  <c r="AF6410" i="8"/>
  <c r="AE6410" i="8"/>
  <c r="AD6410" i="8"/>
  <c r="AC6410" i="8"/>
  <c r="AK6409" i="8"/>
  <c r="AJ6409" i="8"/>
  <c r="AI6409" i="8"/>
  <c r="AH6409" i="8"/>
  <c r="AG6409" i="8"/>
  <c r="AF6409" i="8"/>
  <c r="AE6409" i="8"/>
  <c r="AD6409" i="8"/>
  <c r="AC6409" i="8"/>
  <c r="AK6408" i="8"/>
  <c r="AJ6408" i="8"/>
  <c r="AI6408" i="8"/>
  <c r="AH6408" i="8"/>
  <c r="AG6408" i="8"/>
  <c r="AF6408" i="8"/>
  <c r="AE6408" i="8"/>
  <c r="AD6408" i="8"/>
  <c r="AC6408" i="8"/>
  <c r="AK6407" i="8"/>
  <c r="AJ6407" i="8"/>
  <c r="AI6407" i="8"/>
  <c r="AH6407" i="8"/>
  <c r="AG6407" i="8"/>
  <c r="AF6407" i="8"/>
  <c r="AE6407" i="8"/>
  <c r="AD6407" i="8"/>
  <c r="AC6407" i="8"/>
  <c r="AK6406" i="8"/>
  <c r="AJ6406" i="8"/>
  <c r="AI6406" i="8"/>
  <c r="AH6406" i="8"/>
  <c r="AG6406" i="8"/>
  <c r="AF6406" i="8"/>
  <c r="AE6406" i="8"/>
  <c r="AD6406" i="8"/>
  <c r="AC6406" i="8"/>
  <c r="AK6405" i="8"/>
  <c r="AJ6405" i="8"/>
  <c r="AI6405" i="8"/>
  <c r="AH6405" i="8"/>
  <c r="AG6405" i="8"/>
  <c r="AF6405" i="8"/>
  <c r="AE6405" i="8"/>
  <c r="AD6405" i="8"/>
  <c r="AC6405" i="8"/>
  <c r="AK6404" i="8"/>
  <c r="AJ6404" i="8"/>
  <c r="AI6404" i="8"/>
  <c r="AH6404" i="8"/>
  <c r="AG6404" i="8"/>
  <c r="AF6404" i="8"/>
  <c r="AE6404" i="8"/>
  <c r="AD6404" i="8"/>
  <c r="AC6404" i="8"/>
  <c r="AK6403" i="8"/>
  <c r="AJ6403" i="8"/>
  <c r="AI6403" i="8"/>
  <c r="AH6403" i="8"/>
  <c r="AG6403" i="8"/>
  <c r="AF6403" i="8"/>
  <c r="AE6403" i="8"/>
  <c r="AD6403" i="8"/>
  <c r="AC6403" i="8"/>
  <c r="AK6402" i="8"/>
  <c r="AJ6402" i="8"/>
  <c r="AI6402" i="8"/>
  <c r="AH6402" i="8"/>
  <c r="AG6402" i="8"/>
  <c r="AF6402" i="8"/>
  <c r="AE6402" i="8"/>
  <c r="AD6402" i="8"/>
  <c r="AC6402" i="8"/>
  <c r="AK6401" i="8"/>
  <c r="AJ6401" i="8"/>
  <c r="AI6401" i="8"/>
  <c r="AH6401" i="8"/>
  <c r="AG6401" i="8"/>
  <c r="AF6401" i="8"/>
  <c r="AE6401" i="8"/>
  <c r="AD6401" i="8"/>
  <c r="AC6401" i="8"/>
  <c r="AK6400" i="8"/>
  <c r="AJ6400" i="8"/>
  <c r="AI6400" i="8"/>
  <c r="AH6400" i="8"/>
  <c r="AG6400" i="8"/>
  <c r="AF6400" i="8"/>
  <c r="AE6400" i="8"/>
  <c r="AD6400" i="8"/>
  <c r="AC6400" i="8"/>
  <c r="AK6399" i="8"/>
  <c r="AJ6399" i="8"/>
  <c r="AI6399" i="8"/>
  <c r="AH6399" i="8"/>
  <c r="AG6399" i="8"/>
  <c r="AF6399" i="8"/>
  <c r="AE6399" i="8"/>
  <c r="AD6399" i="8"/>
  <c r="AC6399" i="8"/>
  <c r="AK6398" i="8"/>
  <c r="AJ6398" i="8"/>
  <c r="AI6398" i="8"/>
  <c r="AH6398" i="8"/>
  <c r="AG6398" i="8"/>
  <c r="AF6398" i="8"/>
  <c r="AE6398" i="8"/>
  <c r="AD6398" i="8"/>
  <c r="AC6398" i="8"/>
  <c r="AK6397" i="8"/>
  <c r="AJ6397" i="8"/>
  <c r="AI6397" i="8"/>
  <c r="AH6397" i="8"/>
  <c r="AG6397" i="8"/>
  <c r="AF6397" i="8"/>
  <c r="AE6397" i="8"/>
  <c r="AD6397" i="8"/>
  <c r="AC6397" i="8"/>
  <c r="AK6396" i="8"/>
  <c r="AJ6396" i="8"/>
  <c r="AI6396" i="8"/>
  <c r="AH6396" i="8"/>
  <c r="AG6396" i="8"/>
  <c r="AF6396" i="8"/>
  <c r="AE6396" i="8"/>
  <c r="AD6396" i="8"/>
  <c r="AC6396" i="8"/>
  <c r="AK6395" i="8"/>
  <c r="AJ6395" i="8"/>
  <c r="AI6395" i="8"/>
  <c r="AH6395" i="8"/>
  <c r="AG6395" i="8"/>
  <c r="AF6395" i="8"/>
  <c r="AE6395" i="8"/>
  <c r="AD6395" i="8"/>
  <c r="AC6395" i="8"/>
  <c r="AK6394" i="8"/>
  <c r="AJ6394" i="8"/>
  <c r="AI6394" i="8"/>
  <c r="AH6394" i="8"/>
  <c r="AG6394" i="8"/>
  <c r="AF6394" i="8"/>
  <c r="AE6394" i="8"/>
  <c r="AD6394" i="8"/>
  <c r="AC6394" i="8"/>
  <c r="AK6393" i="8"/>
  <c r="AJ6393" i="8"/>
  <c r="AI6393" i="8"/>
  <c r="AH6393" i="8"/>
  <c r="AG6393" i="8"/>
  <c r="AF6393" i="8"/>
  <c r="AE6393" i="8"/>
  <c r="AD6393" i="8"/>
  <c r="AC6393" i="8"/>
  <c r="AK6392" i="8"/>
  <c r="AJ6392" i="8"/>
  <c r="AI6392" i="8"/>
  <c r="AH6392" i="8"/>
  <c r="AG6392" i="8"/>
  <c r="AF6392" i="8"/>
  <c r="AE6392" i="8"/>
  <c r="AD6392" i="8"/>
  <c r="AC6392" i="8"/>
  <c r="AK6391" i="8"/>
  <c r="AJ6391" i="8"/>
  <c r="AI6391" i="8"/>
  <c r="AH6391" i="8"/>
  <c r="AG6391" i="8"/>
  <c r="AF6391" i="8"/>
  <c r="AE6391" i="8"/>
  <c r="AD6391" i="8"/>
  <c r="AC6391" i="8"/>
  <c r="AK6390" i="8"/>
  <c r="AJ6390" i="8"/>
  <c r="AI6390" i="8"/>
  <c r="AH6390" i="8"/>
  <c r="AG6390" i="8"/>
  <c r="AF6390" i="8"/>
  <c r="AE6390" i="8"/>
  <c r="AD6390" i="8"/>
  <c r="AC6390" i="8"/>
  <c r="AK6389" i="8"/>
  <c r="AJ6389" i="8"/>
  <c r="AI6389" i="8"/>
  <c r="AH6389" i="8"/>
  <c r="AG6389" i="8"/>
  <c r="AF6389" i="8"/>
  <c r="AE6389" i="8"/>
  <c r="AD6389" i="8"/>
  <c r="AC6389" i="8"/>
  <c r="AK6388" i="8"/>
  <c r="AJ6388" i="8"/>
  <c r="AI6388" i="8"/>
  <c r="AH6388" i="8"/>
  <c r="AG6388" i="8"/>
  <c r="AF6388" i="8"/>
  <c r="AE6388" i="8"/>
  <c r="AD6388" i="8"/>
  <c r="AC6388" i="8"/>
  <c r="AK6387" i="8"/>
  <c r="AJ6387" i="8"/>
  <c r="AI6387" i="8"/>
  <c r="AH6387" i="8"/>
  <c r="AG6387" i="8"/>
  <c r="AF6387" i="8"/>
  <c r="AE6387" i="8"/>
  <c r="AD6387" i="8"/>
  <c r="AC6387" i="8"/>
  <c r="AK6386" i="8"/>
  <c r="AJ6386" i="8"/>
  <c r="AI6386" i="8"/>
  <c r="AH6386" i="8"/>
  <c r="AG6386" i="8"/>
  <c r="AF6386" i="8"/>
  <c r="AE6386" i="8"/>
  <c r="AD6386" i="8"/>
  <c r="AC6386" i="8"/>
  <c r="AK6385" i="8"/>
  <c r="AJ6385" i="8"/>
  <c r="AI6385" i="8"/>
  <c r="AH6385" i="8"/>
  <c r="AG6385" i="8"/>
  <c r="AF6385" i="8"/>
  <c r="AE6385" i="8"/>
  <c r="AD6385" i="8"/>
  <c r="AC6385" i="8"/>
  <c r="AK6384" i="8"/>
  <c r="AJ6384" i="8"/>
  <c r="AI6384" i="8"/>
  <c r="AH6384" i="8"/>
  <c r="AG6384" i="8"/>
  <c r="AF6384" i="8"/>
  <c r="AE6384" i="8"/>
  <c r="AD6384" i="8"/>
  <c r="AC6384" i="8"/>
  <c r="AK6383" i="8"/>
  <c r="AJ6383" i="8"/>
  <c r="AI6383" i="8"/>
  <c r="AH6383" i="8"/>
  <c r="AG6383" i="8"/>
  <c r="AF6383" i="8"/>
  <c r="AE6383" i="8"/>
  <c r="AD6383" i="8"/>
  <c r="AC6383" i="8"/>
  <c r="AK6382" i="8"/>
  <c r="AJ6382" i="8"/>
  <c r="AI6382" i="8"/>
  <c r="AH6382" i="8"/>
  <c r="AG6382" i="8"/>
  <c r="AF6382" i="8"/>
  <c r="AE6382" i="8"/>
  <c r="AD6382" i="8"/>
  <c r="AC6382" i="8"/>
  <c r="AK6381" i="8"/>
  <c r="AJ6381" i="8"/>
  <c r="AI6381" i="8"/>
  <c r="AH6381" i="8"/>
  <c r="AG6381" i="8"/>
  <c r="AF6381" i="8"/>
  <c r="AE6381" i="8"/>
  <c r="AD6381" i="8"/>
  <c r="AC6381" i="8"/>
  <c r="AK6380" i="8"/>
  <c r="AJ6380" i="8"/>
  <c r="AI6380" i="8"/>
  <c r="AH6380" i="8"/>
  <c r="AG6380" i="8"/>
  <c r="AF6380" i="8"/>
  <c r="AE6380" i="8"/>
  <c r="AD6380" i="8"/>
  <c r="AC6380" i="8"/>
  <c r="AK6379" i="8"/>
  <c r="AJ6379" i="8"/>
  <c r="AI6379" i="8"/>
  <c r="AH6379" i="8"/>
  <c r="AG6379" i="8"/>
  <c r="AF6379" i="8"/>
  <c r="AE6379" i="8"/>
  <c r="AD6379" i="8"/>
  <c r="AC6379" i="8"/>
  <c r="AK6378" i="8"/>
  <c r="AJ6378" i="8"/>
  <c r="AI6378" i="8"/>
  <c r="AH6378" i="8"/>
  <c r="AG6378" i="8"/>
  <c r="AF6378" i="8"/>
  <c r="AE6378" i="8"/>
  <c r="AD6378" i="8"/>
  <c r="AC6378" i="8"/>
  <c r="AK6377" i="8"/>
  <c r="AJ6377" i="8"/>
  <c r="AI6377" i="8"/>
  <c r="AH6377" i="8"/>
  <c r="AG6377" i="8"/>
  <c r="AF6377" i="8"/>
  <c r="AE6377" i="8"/>
  <c r="AD6377" i="8"/>
  <c r="AC6377" i="8"/>
  <c r="AK6376" i="8"/>
  <c r="AJ6376" i="8"/>
  <c r="AI6376" i="8"/>
  <c r="AH6376" i="8"/>
  <c r="AG6376" i="8"/>
  <c r="AF6376" i="8"/>
  <c r="AE6376" i="8"/>
  <c r="AD6376" i="8"/>
  <c r="AC6376" i="8"/>
  <c r="AK6375" i="8"/>
  <c r="AJ6375" i="8"/>
  <c r="AI6375" i="8"/>
  <c r="AH6375" i="8"/>
  <c r="AG6375" i="8"/>
  <c r="AF6375" i="8"/>
  <c r="AE6375" i="8"/>
  <c r="AD6375" i="8"/>
  <c r="AC6375" i="8"/>
  <c r="AK6374" i="8"/>
  <c r="AJ6374" i="8"/>
  <c r="AI6374" i="8"/>
  <c r="AH6374" i="8"/>
  <c r="AG6374" i="8"/>
  <c r="AF6374" i="8"/>
  <c r="AE6374" i="8"/>
  <c r="AD6374" i="8"/>
  <c r="AC6374" i="8"/>
  <c r="AK6373" i="8"/>
  <c r="AJ6373" i="8"/>
  <c r="AI6373" i="8"/>
  <c r="AH6373" i="8"/>
  <c r="AG6373" i="8"/>
  <c r="AF6373" i="8"/>
  <c r="AE6373" i="8"/>
  <c r="AD6373" i="8"/>
  <c r="AC6373" i="8"/>
  <c r="AK6372" i="8"/>
  <c r="AJ6372" i="8"/>
  <c r="AI6372" i="8"/>
  <c r="AH6372" i="8"/>
  <c r="AG6372" i="8"/>
  <c r="AF6372" i="8"/>
  <c r="AE6372" i="8"/>
  <c r="AD6372" i="8"/>
  <c r="AC6372" i="8"/>
  <c r="AK6371" i="8"/>
  <c r="AJ6371" i="8"/>
  <c r="AI6371" i="8"/>
  <c r="AH6371" i="8"/>
  <c r="AG6371" i="8"/>
  <c r="AF6371" i="8"/>
  <c r="AE6371" i="8"/>
  <c r="AD6371" i="8"/>
  <c r="AC6371" i="8"/>
  <c r="AK6370" i="8"/>
  <c r="AJ6370" i="8"/>
  <c r="AI6370" i="8"/>
  <c r="AH6370" i="8"/>
  <c r="AG6370" i="8"/>
  <c r="AF6370" i="8"/>
  <c r="AE6370" i="8"/>
  <c r="AD6370" i="8"/>
  <c r="AC6370" i="8"/>
  <c r="AK6369" i="8"/>
  <c r="AJ6369" i="8"/>
  <c r="AI6369" i="8"/>
  <c r="AH6369" i="8"/>
  <c r="AG6369" i="8"/>
  <c r="AF6369" i="8"/>
  <c r="AE6369" i="8"/>
  <c r="AD6369" i="8"/>
  <c r="AC6369" i="8"/>
  <c r="AK6368" i="8"/>
  <c r="AJ6368" i="8"/>
  <c r="AI6368" i="8"/>
  <c r="AH6368" i="8"/>
  <c r="AG6368" i="8"/>
  <c r="AF6368" i="8"/>
  <c r="AE6368" i="8"/>
  <c r="AD6368" i="8"/>
  <c r="AC6368" i="8"/>
  <c r="AK6367" i="8"/>
  <c r="AJ6367" i="8"/>
  <c r="AI6367" i="8"/>
  <c r="AH6367" i="8"/>
  <c r="AG6367" i="8"/>
  <c r="AF6367" i="8"/>
  <c r="AE6367" i="8"/>
  <c r="AD6367" i="8"/>
  <c r="AC6367" i="8"/>
  <c r="AK6366" i="8"/>
  <c r="AJ6366" i="8"/>
  <c r="AI6366" i="8"/>
  <c r="AH6366" i="8"/>
  <c r="AG6366" i="8"/>
  <c r="AF6366" i="8"/>
  <c r="AE6366" i="8"/>
  <c r="AD6366" i="8"/>
  <c r="AC6366" i="8"/>
  <c r="AK6365" i="8"/>
  <c r="AJ6365" i="8"/>
  <c r="AI6365" i="8"/>
  <c r="AH6365" i="8"/>
  <c r="AG6365" i="8"/>
  <c r="AF6365" i="8"/>
  <c r="AE6365" i="8"/>
  <c r="AD6365" i="8"/>
  <c r="AC6365" i="8"/>
  <c r="AK6364" i="8"/>
  <c r="AJ6364" i="8"/>
  <c r="AI6364" i="8"/>
  <c r="AH6364" i="8"/>
  <c r="AG6364" i="8"/>
  <c r="AF6364" i="8"/>
  <c r="AE6364" i="8"/>
  <c r="AD6364" i="8"/>
  <c r="AC6364" i="8"/>
  <c r="AK6363" i="8"/>
  <c r="AJ6363" i="8"/>
  <c r="AI6363" i="8"/>
  <c r="AH6363" i="8"/>
  <c r="AG6363" i="8"/>
  <c r="AF6363" i="8"/>
  <c r="AE6363" i="8"/>
  <c r="AD6363" i="8"/>
  <c r="AC6363" i="8"/>
  <c r="AK6362" i="8"/>
  <c r="AJ6362" i="8"/>
  <c r="AI6362" i="8"/>
  <c r="AH6362" i="8"/>
  <c r="AG6362" i="8"/>
  <c r="AF6362" i="8"/>
  <c r="AE6362" i="8"/>
  <c r="AD6362" i="8"/>
  <c r="AC6362" i="8"/>
  <c r="AK6361" i="8"/>
  <c r="AJ6361" i="8"/>
  <c r="AI6361" i="8"/>
  <c r="AH6361" i="8"/>
  <c r="AG6361" i="8"/>
  <c r="AF6361" i="8"/>
  <c r="AE6361" i="8"/>
  <c r="AD6361" i="8"/>
  <c r="AC6361" i="8"/>
  <c r="AK6360" i="8"/>
  <c r="AJ6360" i="8"/>
  <c r="AI6360" i="8"/>
  <c r="AH6360" i="8"/>
  <c r="AG6360" i="8"/>
  <c r="AF6360" i="8"/>
  <c r="AE6360" i="8"/>
  <c r="AD6360" i="8"/>
  <c r="AC6360" i="8"/>
  <c r="AK6359" i="8"/>
  <c r="AJ6359" i="8"/>
  <c r="AI6359" i="8"/>
  <c r="AH6359" i="8"/>
  <c r="AG6359" i="8"/>
  <c r="AF6359" i="8"/>
  <c r="AE6359" i="8"/>
  <c r="AD6359" i="8"/>
  <c r="AC6359" i="8"/>
  <c r="AK6358" i="8"/>
  <c r="AJ6358" i="8"/>
  <c r="AI6358" i="8"/>
  <c r="AH6358" i="8"/>
  <c r="AG6358" i="8"/>
  <c r="AF6358" i="8"/>
  <c r="AE6358" i="8"/>
  <c r="AD6358" i="8"/>
  <c r="AC6358" i="8"/>
  <c r="AK6357" i="8"/>
  <c r="AJ6357" i="8"/>
  <c r="AI6357" i="8"/>
  <c r="AH6357" i="8"/>
  <c r="AG6357" i="8"/>
  <c r="AF6357" i="8"/>
  <c r="AE6357" i="8"/>
  <c r="AD6357" i="8"/>
  <c r="AC6357" i="8"/>
  <c r="AK6356" i="8"/>
  <c r="AJ6356" i="8"/>
  <c r="AI6356" i="8"/>
  <c r="AH6356" i="8"/>
  <c r="AG6356" i="8"/>
  <c r="AF6356" i="8"/>
  <c r="AE6356" i="8"/>
  <c r="AD6356" i="8"/>
  <c r="AC6356" i="8"/>
  <c r="AK6355" i="8"/>
  <c r="AJ6355" i="8"/>
  <c r="AI6355" i="8"/>
  <c r="AH6355" i="8"/>
  <c r="AG6355" i="8"/>
  <c r="AF6355" i="8"/>
  <c r="AE6355" i="8"/>
  <c r="AD6355" i="8"/>
  <c r="AC6355" i="8"/>
  <c r="AK6354" i="8"/>
  <c r="AJ6354" i="8"/>
  <c r="AI6354" i="8"/>
  <c r="AH6354" i="8"/>
  <c r="AG6354" i="8"/>
  <c r="AF6354" i="8"/>
  <c r="AE6354" i="8"/>
  <c r="AD6354" i="8"/>
  <c r="AC6354" i="8"/>
  <c r="AK6353" i="8"/>
  <c r="AJ6353" i="8"/>
  <c r="AI6353" i="8"/>
  <c r="AH6353" i="8"/>
  <c r="AG6353" i="8"/>
  <c r="AF6353" i="8"/>
  <c r="AE6353" i="8"/>
  <c r="AD6353" i="8"/>
  <c r="AC6353" i="8"/>
  <c r="AK6352" i="8"/>
  <c r="AJ6352" i="8"/>
  <c r="AI6352" i="8"/>
  <c r="AH6352" i="8"/>
  <c r="AG6352" i="8"/>
  <c r="AF6352" i="8"/>
  <c r="AE6352" i="8"/>
  <c r="AD6352" i="8"/>
  <c r="AC6352" i="8"/>
  <c r="AK6351" i="8"/>
  <c r="AJ6351" i="8"/>
  <c r="AI6351" i="8"/>
  <c r="AH6351" i="8"/>
  <c r="AG6351" i="8"/>
  <c r="AF6351" i="8"/>
  <c r="AE6351" i="8"/>
  <c r="AD6351" i="8"/>
  <c r="AC6351" i="8"/>
  <c r="AK6350" i="8"/>
  <c r="AJ6350" i="8"/>
  <c r="AI6350" i="8"/>
  <c r="AH6350" i="8"/>
  <c r="AG6350" i="8"/>
  <c r="AF6350" i="8"/>
  <c r="AE6350" i="8"/>
  <c r="AD6350" i="8"/>
  <c r="AC6350" i="8"/>
  <c r="AK6349" i="8"/>
  <c r="AJ6349" i="8"/>
  <c r="AI6349" i="8"/>
  <c r="AH6349" i="8"/>
  <c r="AG6349" i="8"/>
  <c r="AF6349" i="8"/>
  <c r="AE6349" i="8"/>
  <c r="AD6349" i="8"/>
  <c r="AC6349" i="8"/>
  <c r="AK6348" i="8"/>
  <c r="AJ6348" i="8"/>
  <c r="AI6348" i="8"/>
  <c r="AH6348" i="8"/>
  <c r="AG6348" i="8"/>
  <c r="AF6348" i="8"/>
  <c r="AE6348" i="8"/>
  <c r="AD6348" i="8"/>
  <c r="AC6348" i="8"/>
  <c r="AK6347" i="8"/>
  <c r="AJ6347" i="8"/>
  <c r="AI6347" i="8"/>
  <c r="AH6347" i="8"/>
  <c r="AG6347" i="8"/>
  <c r="AF6347" i="8"/>
  <c r="AE6347" i="8"/>
  <c r="AD6347" i="8"/>
  <c r="AC6347" i="8"/>
  <c r="AK6346" i="8"/>
  <c r="AJ6346" i="8"/>
  <c r="AI6346" i="8"/>
  <c r="AH6346" i="8"/>
  <c r="AG6346" i="8"/>
  <c r="AF6346" i="8"/>
  <c r="AE6346" i="8"/>
  <c r="AD6346" i="8"/>
  <c r="AC6346" i="8"/>
  <c r="AK6345" i="8"/>
  <c r="AJ6345" i="8"/>
  <c r="AI6345" i="8"/>
  <c r="AH6345" i="8"/>
  <c r="AG6345" i="8"/>
  <c r="AF6345" i="8"/>
  <c r="AE6345" i="8"/>
  <c r="AD6345" i="8"/>
  <c r="AC6345" i="8"/>
  <c r="AK6344" i="8"/>
  <c r="AJ6344" i="8"/>
  <c r="AI6344" i="8"/>
  <c r="AH6344" i="8"/>
  <c r="AG6344" i="8"/>
  <c r="AF6344" i="8"/>
  <c r="AE6344" i="8"/>
  <c r="AD6344" i="8"/>
  <c r="AC6344" i="8"/>
  <c r="AK6343" i="8"/>
  <c r="AJ6343" i="8"/>
  <c r="AI6343" i="8"/>
  <c r="AH6343" i="8"/>
  <c r="AG6343" i="8"/>
  <c r="AF6343" i="8"/>
  <c r="AE6343" i="8"/>
  <c r="AD6343" i="8"/>
  <c r="AC6343" i="8"/>
  <c r="AK6342" i="8"/>
  <c r="AJ6342" i="8"/>
  <c r="AI6342" i="8"/>
  <c r="AH6342" i="8"/>
  <c r="AG6342" i="8"/>
  <c r="AF6342" i="8"/>
  <c r="AE6342" i="8"/>
  <c r="AD6342" i="8"/>
  <c r="AC6342" i="8"/>
  <c r="AK6341" i="8"/>
  <c r="AJ6341" i="8"/>
  <c r="AI6341" i="8"/>
  <c r="AH6341" i="8"/>
  <c r="AG6341" i="8"/>
  <c r="AF6341" i="8"/>
  <c r="AE6341" i="8"/>
  <c r="AD6341" i="8"/>
  <c r="AC6341" i="8"/>
  <c r="AK6340" i="8"/>
  <c r="AJ6340" i="8"/>
  <c r="AI6340" i="8"/>
  <c r="AH6340" i="8"/>
  <c r="AG6340" i="8"/>
  <c r="AF6340" i="8"/>
  <c r="AE6340" i="8"/>
  <c r="AD6340" i="8"/>
  <c r="AC6340" i="8"/>
  <c r="AK6339" i="8"/>
  <c r="AJ6339" i="8"/>
  <c r="AI6339" i="8"/>
  <c r="AH6339" i="8"/>
  <c r="AG6339" i="8"/>
  <c r="AF6339" i="8"/>
  <c r="AE6339" i="8"/>
  <c r="AD6339" i="8"/>
  <c r="AC6339" i="8"/>
  <c r="AK6338" i="8"/>
  <c r="AJ6338" i="8"/>
  <c r="AI6338" i="8"/>
  <c r="AH6338" i="8"/>
  <c r="AG6338" i="8"/>
  <c r="AF6338" i="8"/>
  <c r="AE6338" i="8"/>
  <c r="AD6338" i="8"/>
  <c r="AC6338" i="8"/>
  <c r="AK6337" i="8"/>
  <c r="AJ6337" i="8"/>
  <c r="AI6337" i="8"/>
  <c r="AH6337" i="8"/>
  <c r="AG6337" i="8"/>
  <c r="AF6337" i="8"/>
  <c r="AE6337" i="8"/>
  <c r="AD6337" i="8"/>
  <c r="AC6337" i="8"/>
  <c r="AK6336" i="8"/>
  <c r="AJ6336" i="8"/>
  <c r="AI6336" i="8"/>
  <c r="AH6336" i="8"/>
  <c r="AG6336" i="8"/>
  <c r="AF6336" i="8"/>
  <c r="AE6336" i="8"/>
  <c r="AD6336" i="8"/>
  <c r="AC6336" i="8"/>
  <c r="AK6335" i="8"/>
  <c r="AJ6335" i="8"/>
  <c r="AI6335" i="8"/>
  <c r="AH6335" i="8"/>
  <c r="AG6335" i="8"/>
  <c r="AF6335" i="8"/>
  <c r="AE6335" i="8"/>
  <c r="AD6335" i="8"/>
  <c r="AC6335" i="8"/>
  <c r="AK6334" i="8"/>
  <c r="AJ6334" i="8"/>
  <c r="AI6334" i="8"/>
  <c r="AH6334" i="8"/>
  <c r="AG6334" i="8"/>
  <c r="AF6334" i="8"/>
  <c r="AE6334" i="8"/>
  <c r="AD6334" i="8"/>
  <c r="AC6334" i="8"/>
  <c r="AK6333" i="8"/>
  <c r="AJ6333" i="8"/>
  <c r="AI6333" i="8"/>
  <c r="AH6333" i="8"/>
  <c r="AG6333" i="8"/>
  <c r="AF6333" i="8"/>
  <c r="AE6333" i="8"/>
  <c r="AD6333" i="8"/>
  <c r="AC6333" i="8"/>
  <c r="AK6332" i="8"/>
  <c r="AJ6332" i="8"/>
  <c r="AI6332" i="8"/>
  <c r="AH6332" i="8"/>
  <c r="AG6332" i="8"/>
  <c r="AF6332" i="8"/>
  <c r="AE6332" i="8"/>
  <c r="AD6332" i="8"/>
  <c r="AC6332" i="8"/>
  <c r="AK6331" i="8"/>
  <c r="AJ6331" i="8"/>
  <c r="AI6331" i="8"/>
  <c r="AH6331" i="8"/>
  <c r="AG6331" i="8"/>
  <c r="AF6331" i="8"/>
  <c r="AE6331" i="8"/>
  <c r="AD6331" i="8"/>
  <c r="AC6331" i="8"/>
  <c r="AK6330" i="8"/>
  <c r="AJ6330" i="8"/>
  <c r="AI6330" i="8"/>
  <c r="AH6330" i="8"/>
  <c r="AG6330" i="8"/>
  <c r="AF6330" i="8"/>
  <c r="AE6330" i="8"/>
  <c r="AD6330" i="8"/>
  <c r="AC6330" i="8"/>
  <c r="AK6329" i="8"/>
  <c r="AJ6329" i="8"/>
  <c r="AI6329" i="8"/>
  <c r="AH6329" i="8"/>
  <c r="AG6329" i="8"/>
  <c r="AF6329" i="8"/>
  <c r="AE6329" i="8"/>
  <c r="AD6329" i="8"/>
  <c r="AC6329" i="8"/>
  <c r="AK6328" i="8"/>
  <c r="AJ6328" i="8"/>
  <c r="AI6328" i="8"/>
  <c r="AH6328" i="8"/>
  <c r="AG6328" i="8"/>
  <c r="AF6328" i="8"/>
  <c r="AE6328" i="8"/>
  <c r="AD6328" i="8"/>
  <c r="AC6328" i="8"/>
  <c r="AK6327" i="8"/>
  <c r="AJ6327" i="8"/>
  <c r="AI6327" i="8"/>
  <c r="AH6327" i="8"/>
  <c r="AG6327" i="8"/>
  <c r="AF6327" i="8"/>
  <c r="AE6327" i="8"/>
  <c r="AD6327" i="8"/>
  <c r="AC6327" i="8"/>
  <c r="AK6326" i="8"/>
  <c r="AJ6326" i="8"/>
  <c r="AI6326" i="8"/>
  <c r="AH6326" i="8"/>
  <c r="AG6326" i="8"/>
  <c r="AF6326" i="8"/>
  <c r="AE6326" i="8"/>
  <c r="AD6326" i="8"/>
  <c r="AC6326" i="8"/>
  <c r="AK6325" i="8"/>
  <c r="AJ6325" i="8"/>
  <c r="AI6325" i="8"/>
  <c r="AH6325" i="8"/>
  <c r="AG6325" i="8"/>
  <c r="AF6325" i="8"/>
  <c r="AE6325" i="8"/>
  <c r="AD6325" i="8"/>
  <c r="AC6325" i="8"/>
  <c r="AK6324" i="8"/>
  <c r="AJ6324" i="8"/>
  <c r="AI6324" i="8"/>
  <c r="AH6324" i="8"/>
  <c r="AG6324" i="8"/>
  <c r="AF6324" i="8"/>
  <c r="AE6324" i="8"/>
  <c r="AD6324" i="8"/>
  <c r="AC6324" i="8"/>
  <c r="AK6323" i="8"/>
  <c r="AJ6323" i="8"/>
  <c r="AI6323" i="8"/>
  <c r="AH6323" i="8"/>
  <c r="AG6323" i="8"/>
  <c r="AF6323" i="8"/>
  <c r="AE6323" i="8"/>
  <c r="AD6323" i="8"/>
  <c r="AC6323" i="8"/>
  <c r="AK6322" i="8"/>
  <c r="AJ6322" i="8"/>
  <c r="AI6322" i="8"/>
  <c r="AH6322" i="8"/>
  <c r="AG6322" i="8"/>
  <c r="AF6322" i="8"/>
  <c r="AE6322" i="8"/>
  <c r="AD6322" i="8"/>
  <c r="AC6322" i="8"/>
  <c r="AK6321" i="8"/>
  <c r="AJ6321" i="8"/>
  <c r="AI6321" i="8"/>
  <c r="AH6321" i="8"/>
  <c r="AG6321" i="8"/>
  <c r="AF6321" i="8"/>
  <c r="AE6321" i="8"/>
  <c r="AD6321" i="8"/>
  <c r="AC6321" i="8"/>
  <c r="AK6320" i="8"/>
  <c r="AJ6320" i="8"/>
  <c r="AI6320" i="8"/>
  <c r="AH6320" i="8"/>
  <c r="AG6320" i="8"/>
  <c r="AF6320" i="8"/>
  <c r="AE6320" i="8"/>
  <c r="AD6320" i="8"/>
  <c r="AC6320" i="8"/>
  <c r="AK6319" i="8"/>
  <c r="AJ6319" i="8"/>
  <c r="AI6319" i="8"/>
  <c r="AH6319" i="8"/>
  <c r="AG6319" i="8"/>
  <c r="AF6319" i="8"/>
  <c r="AE6319" i="8"/>
  <c r="AD6319" i="8"/>
  <c r="AC6319" i="8"/>
  <c r="AK6318" i="8"/>
  <c r="AJ6318" i="8"/>
  <c r="AI6318" i="8"/>
  <c r="AH6318" i="8"/>
  <c r="AG6318" i="8"/>
  <c r="AF6318" i="8"/>
  <c r="AE6318" i="8"/>
  <c r="AD6318" i="8"/>
  <c r="AC6318" i="8"/>
  <c r="AK6317" i="8"/>
  <c r="AJ6317" i="8"/>
  <c r="AI6317" i="8"/>
  <c r="AH6317" i="8"/>
  <c r="AG6317" i="8"/>
  <c r="AF6317" i="8"/>
  <c r="AE6317" i="8"/>
  <c r="AD6317" i="8"/>
  <c r="AC6317" i="8"/>
  <c r="AK6316" i="8"/>
  <c r="AJ6316" i="8"/>
  <c r="AI6316" i="8"/>
  <c r="AH6316" i="8"/>
  <c r="AG6316" i="8"/>
  <c r="AF6316" i="8"/>
  <c r="AE6316" i="8"/>
  <c r="AD6316" i="8"/>
  <c r="AC6316" i="8"/>
  <c r="AK6315" i="8"/>
  <c r="AJ6315" i="8"/>
  <c r="AI6315" i="8"/>
  <c r="AH6315" i="8"/>
  <c r="AG6315" i="8"/>
  <c r="AF6315" i="8"/>
  <c r="AE6315" i="8"/>
  <c r="AD6315" i="8"/>
  <c r="AC6315" i="8"/>
  <c r="AK6314" i="8"/>
  <c r="AJ6314" i="8"/>
  <c r="AI6314" i="8"/>
  <c r="AH6314" i="8"/>
  <c r="AG6314" i="8"/>
  <c r="AF6314" i="8"/>
  <c r="AE6314" i="8"/>
  <c r="AD6314" i="8"/>
  <c r="AC6314" i="8"/>
  <c r="AK6313" i="8"/>
  <c r="AJ6313" i="8"/>
  <c r="AI6313" i="8"/>
  <c r="AH6313" i="8"/>
  <c r="AG6313" i="8"/>
  <c r="AF6313" i="8"/>
  <c r="AE6313" i="8"/>
  <c r="AD6313" i="8"/>
  <c r="AC6313" i="8"/>
  <c r="AK6312" i="8"/>
  <c r="AJ6312" i="8"/>
  <c r="AI6312" i="8"/>
  <c r="AH6312" i="8"/>
  <c r="AG6312" i="8"/>
  <c r="AF6312" i="8"/>
  <c r="AE6312" i="8"/>
  <c r="AD6312" i="8"/>
  <c r="AC6312" i="8"/>
  <c r="AK6311" i="8"/>
  <c r="AJ6311" i="8"/>
  <c r="AI6311" i="8"/>
  <c r="AH6311" i="8"/>
  <c r="AG6311" i="8"/>
  <c r="AF6311" i="8"/>
  <c r="AE6311" i="8"/>
  <c r="AD6311" i="8"/>
  <c r="AC6311" i="8"/>
  <c r="AK6310" i="8"/>
  <c r="AJ6310" i="8"/>
  <c r="AI6310" i="8"/>
  <c r="AH6310" i="8"/>
  <c r="AG6310" i="8"/>
  <c r="AF6310" i="8"/>
  <c r="AE6310" i="8"/>
  <c r="AD6310" i="8"/>
  <c r="AC6310" i="8"/>
  <c r="AK6309" i="8"/>
  <c r="AJ6309" i="8"/>
  <c r="AI6309" i="8"/>
  <c r="AH6309" i="8"/>
  <c r="AG6309" i="8"/>
  <c r="AF6309" i="8"/>
  <c r="AE6309" i="8"/>
  <c r="AD6309" i="8"/>
  <c r="AC6309" i="8"/>
  <c r="AK6308" i="8"/>
  <c r="AJ6308" i="8"/>
  <c r="AI6308" i="8"/>
  <c r="AH6308" i="8"/>
  <c r="AG6308" i="8"/>
  <c r="AF6308" i="8"/>
  <c r="AE6308" i="8"/>
  <c r="AD6308" i="8"/>
  <c r="AC6308" i="8"/>
  <c r="AK6307" i="8"/>
  <c r="AJ6307" i="8"/>
  <c r="AI6307" i="8"/>
  <c r="AH6307" i="8"/>
  <c r="AG6307" i="8"/>
  <c r="AF6307" i="8"/>
  <c r="AE6307" i="8"/>
  <c r="AD6307" i="8"/>
  <c r="AC6307" i="8"/>
  <c r="AK6306" i="8"/>
  <c r="AJ6306" i="8"/>
  <c r="AI6306" i="8"/>
  <c r="AH6306" i="8"/>
  <c r="AG6306" i="8"/>
  <c r="AF6306" i="8"/>
  <c r="AE6306" i="8"/>
  <c r="AD6306" i="8"/>
  <c r="AC6306" i="8"/>
  <c r="AK6305" i="8"/>
  <c r="AJ6305" i="8"/>
  <c r="AI6305" i="8"/>
  <c r="AH6305" i="8"/>
  <c r="AG6305" i="8"/>
  <c r="AF6305" i="8"/>
  <c r="AE6305" i="8"/>
  <c r="AD6305" i="8"/>
  <c r="AC6305" i="8"/>
  <c r="AK6304" i="8"/>
  <c r="AJ6304" i="8"/>
  <c r="AI6304" i="8"/>
  <c r="AH6304" i="8"/>
  <c r="AG6304" i="8"/>
  <c r="AF6304" i="8"/>
  <c r="AE6304" i="8"/>
  <c r="AD6304" i="8"/>
  <c r="AC6304" i="8"/>
  <c r="AK6303" i="8"/>
  <c r="AJ6303" i="8"/>
  <c r="AI6303" i="8"/>
  <c r="AH6303" i="8"/>
  <c r="AG6303" i="8"/>
  <c r="AF6303" i="8"/>
  <c r="AE6303" i="8"/>
  <c r="AD6303" i="8"/>
  <c r="AC6303" i="8"/>
  <c r="AK6302" i="8"/>
  <c r="AJ6302" i="8"/>
  <c r="AI6302" i="8"/>
  <c r="AH6302" i="8"/>
  <c r="AG6302" i="8"/>
  <c r="AF6302" i="8"/>
  <c r="AE6302" i="8"/>
  <c r="AD6302" i="8"/>
  <c r="AC6302" i="8"/>
  <c r="AK6301" i="8"/>
  <c r="AJ6301" i="8"/>
  <c r="AI6301" i="8"/>
  <c r="AH6301" i="8"/>
  <c r="AG6301" i="8"/>
  <c r="AF6301" i="8"/>
  <c r="AE6301" i="8"/>
  <c r="AD6301" i="8"/>
  <c r="AC6301" i="8"/>
  <c r="AK6300" i="8"/>
  <c r="AJ6300" i="8"/>
  <c r="AI6300" i="8"/>
  <c r="AH6300" i="8"/>
  <c r="AG6300" i="8"/>
  <c r="AF6300" i="8"/>
  <c r="AE6300" i="8"/>
  <c r="AD6300" i="8"/>
  <c r="AC6300" i="8"/>
  <c r="AK6299" i="8"/>
  <c r="AJ6299" i="8"/>
  <c r="AI6299" i="8"/>
  <c r="AH6299" i="8"/>
  <c r="AG6299" i="8"/>
  <c r="AF6299" i="8"/>
  <c r="AE6299" i="8"/>
  <c r="AD6299" i="8"/>
  <c r="AC6299" i="8"/>
  <c r="AK6298" i="8"/>
  <c r="AJ6298" i="8"/>
  <c r="AI6298" i="8"/>
  <c r="AH6298" i="8"/>
  <c r="AG6298" i="8"/>
  <c r="AF6298" i="8"/>
  <c r="AE6298" i="8"/>
  <c r="AD6298" i="8"/>
  <c r="AC6298" i="8"/>
  <c r="AK6297" i="8"/>
  <c r="AJ6297" i="8"/>
  <c r="AI6297" i="8"/>
  <c r="AH6297" i="8"/>
  <c r="AG6297" i="8"/>
  <c r="AF6297" i="8"/>
  <c r="AE6297" i="8"/>
  <c r="AD6297" i="8"/>
  <c r="AC6297" i="8"/>
  <c r="AK6296" i="8"/>
  <c r="AJ6296" i="8"/>
  <c r="AI6296" i="8"/>
  <c r="AH6296" i="8"/>
  <c r="AG6296" i="8"/>
  <c r="AF6296" i="8"/>
  <c r="AE6296" i="8"/>
  <c r="AD6296" i="8"/>
  <c r="AC6296" i="8"/>
  <c r="AK6295" i="8"/>
  <c r="AJ6295" i="8"/>
  <c r="AI6295" i="8"/>
  <c r="AH6295" i="8"/>
  <c r="AG6295" i="8"/>
  <c r="AF6295" i="8"/>
  <c r="AE6295" i="8"/>
  <c r="AD6295" i="8"/>
  <c r="AC6295" i="8"/>
  <c r="AK6294" i="8"/>
  <c r="AJ6294" i="8"/>
  <c r="AI6294" i="8"/>
  <c r="AH6294" i="8"/>
  <c r="AG6294" i="8"/>
  <c r="AF6294" i="8"/>
  <c r="AE6294" i="8"/>
  <c r="AD6294" i="8"/>
  <c r="AC6294" i="8"/>
  <c r="AK6293" i="8"/>
  <c r="AJ6293" i="8"/>
  <c r="AI6293" i="8"/>
  <c r="AH6293" i="8"/>
  <c r="AG6293" i="8"/>
  <c r="AF6293" i="8"/>
  <c r="AE6293" i="8"/>
  <c r="AD6293" i="8"/>
  <c r="AC6293" i="8"/>
  <c r="AK6292" i="8"/>
  <c r="AJ6292" i="8"/>
  <c r="AI6292" i="8"/>
  <c r="AH6292" i="8"/>
  <c r="AG6292" i="8"/>
  <c r="AF6292" i="8"/>
  <c r="AE6292" i="8"/>
  <c r="AD6292" i="8"/>
  <c r="AC6292" i="8"/>
  <c r="AK6291" i="8"/>
  <c r="AJ6291" i="8"/>
  <c r="AI6291" i="8"/>
  <c r="AH6291" i="8"/>
  <c r="AG6291" i="8"/>
  <c r="AF6291" i="8"/>
  <c r="AE6291" i="8"/>
  <c r="AD6291" i="8"/>
  <c r="AC6291" i="8"/>
  <c r="AK6290" i="8"/>
  <c r="AJ6290" i="8"/>
  <c r="AI6290" i="8"/>
  <c r="AH6290" i="8"/>
  <c r="AG6290" i="8"/>
  <c r="AF6290" i="8"/>
  <c r="AE6290" i="8"/>
  <c r="AD6290" i="8"/>
  <c r="AC6290" i="8"/>
  <c r="AK6289" i="8"/>
  <c r="AJ6289" i="8"/>
  <c r="AI6289" i="8"/>
  <c r="AH6289" i="8"/>
  <c r="AG6289" i="8"/>
  <c r="AF6289" i="8"/>
  <c r="AE6289" i="8"/>
  <c r="AD6289" i="8"/>
  <c r="AC6289" i="8"/>
  <c r="AK6288" i="8"/>
  <c r="AJ6288" i="8"/>
  <c r="AI6288" i="8"/>
  <c r="AH6288" i="8"/>
  <c r="AG6288" i="8"/>
  <c r="AF6288" i="8"/>
  <c r="AE6288" i="8"/>
  <c r="AD6288" i="8"/>
  <c r="AC6288" i="8"/>
  <c r="AK6287" i="8"/>
  <c r="AJ6287" i="8"/>
  <c r="AI6287" i="8"/>
  <c r="AH6287" i="8"/>
  <c r="AG6287" i="8"/>
  <c r="AF6287" i="8"/>
  <c r="AE6287" i="8"/>
  <c r="AD6287" i="8"/>
  <c r="AC6287" i="8"/>
  <c r="AK6286" i="8"/>
  <c r="AJ6286" i="8"/>
  <c r="AI6286" i="8"/>
  <c r="AH6286" i="8"/>
  <c r="AG6286" i="8"/>
  <c r="AF6286" i="8"/>
  <c r="AE6286" i="8"/>
  <c r="AD6286" i="8"/>
  <c r="AC6286" i="8"/>
  <c r="AK6285" i="8"/>
  <c r="AJ6285" i="8"/>
  <c r="AI6285" i="8"/>
  <c r="AH6285" i="8"/>
  <c r="AG6285" i="8"/>
  <c r="AF6285" i="8"/>
  <c r="AE6285" i="8"/>
  <c r="AD6285" i="8"/>
  <c r="AC6285" i="8"/>
  <c r="AK6284" i="8"/>
  <c r="AJ6284" i="8"/>
  <c r="AI6284" i="8"/>
  <c r="AH6284" i="8"/>
  <c r="AG6284" i="8"/>
  <c r="AF6284" i="8"/>
  <c r="AE6284" i="8"/>
  <c r="AD6284" i="8"/>
  <c r="AC6284" i="8"/>
  <c r="AK6283" i="8"/>
  <c r="AJ6283" i="8"/>
  <c r="AI6283" i="8"/>
  <c r="AH6283" i="8"/>
  <c r="AG6283" i="8"/>
  <c r="AF6283" i="8"/>
  <c r="AE6283" i="8"/>
  <c r="AD6283" i="8"/>
  <c r="AC6283" i="8"/>
  <c r="AK6282" i="8"/>
  <c r="AJ6282" i="8"/>
  <c r="AI6282" i="8"/>
  <c r="AH6282" i="8"/>
  <c r="AG6282" i="8"/>
  <c r="AF6282" i="8"/>
  <c r="AE6282" i="8"/>
  <c r="AD6282" i="8"/>
  <c r="AC6282" i="8"/>
  <c r="AK6281" i="8"/>
  <c r="AJ6281" i="8"/>
  <c r="AI6281" i="8"/>
  <c r="AH6281" i="8"/>
  <c r="AG6281" i="8"/>
  <c r="AF6281" i="8"/>
  <c r="AE6281" i="8"/>
  <c r="AD6281" i="8"/>
  <c r="AC6281" i="8"/>
  <c r="AK6280" i="8"/>
  <c r="AJ6280" i="8"/>
  <c r="AI6280" i="8"/>
  <c r="AH6280" i="8"/>
  <c r="AG6280" i="8"/>
  <c r="AF6280" i="8"/>
  <c r="AE6280" i="8"/>
  <c r="AD6280" i="8"/>
  <c r="AC6280" i="8"/>
  <c r="AK6279" i="8"/>
  <c r="AJ6279" i="8"/>
  <c r="AI6279" i="8"/>
  <c r="AH6279" i="8"/>
  <c r="AG6279" i="8"/>
  <c r="AF6279" i="8"/>
  <c r="AE6279" i="8"/>
  <c r="AD6279" i="8"/>
  <c r="AC6279" i="8"/>
  <c r="AK6278" i="8"/>
  <c r="AJ6278" i="8"/>
  <c r="AI6278" i="8"/>
  <c r="AH6278" i="8"/>
  <c r="AG6278" i="8"/>
  <c r="AF6278" i="8"/>
  <c r="AE6278" i="8"/>
  <c r="AD6278" i="8"/>
  <c r="AC6278" i="8"/>
  <c r="AK6277" i="8"/>
  <c r="AJ6277" i="8"/>
  <c r="AI6277" i="8"/>
  <c r="AH6277" i="8"/>
  <c r="AG6277" i="8"/>
  <c r="AF6277" i="8"/>
  <c r="AE6277" i="8"/>
  <c r="AD6277" i="8"/>
  <c r="AC6277" i="8"/>
  <c r="AK6276" i="8"/>
  <c r="AJ6276" i="8"/>
  <c r="AI6276" i="8"/>
  <c r="AH6276" i="8"/>
  <c r="AG6276" i="8"/>
  <c r="AF6276" i="8"/>
  <c r="AE6276" i="8"/>
  <c r="AD6276" i="8"/>
  <c r="AC6276" i="8"/>
  <c r="AK6275" i="8"/>
  <c r="AJ6275" i="8"/>
  <c r="AI6275" i="8"/>
  <c r="AH6275" i="8"/>
  <c r="AG6275" i="8"/>
  <c r="AF6275" i="8"/>
  <c r="AE6275" i="8"/>
  <c r="AD6275" i="8"/>
  <c r="AC6275" i="8"/>
  <c r="AK6274" i="8"/>
  <c r="AJ6274" i="8"/>
  <c r="AI6274" i="8"/>
  <c r="AH6274" i="8"/>
  <c r="AG6274" i="8"/>
  <c r="AF6274" i="8"/>
  <c r="AE6274" i="8"/>
  <c r="AD6274" i="8"/>
  <c r="AC6274" i="8"/>
  <c r="AK6273" i="8"/>
  <c r="AJ6273" i="8"/>
  <c r="AI6273" i="8"/>
  <c r="AH6273" i="8"/>
  <c r="AG6273" i="8"/>
  <c r="AF6273" i="8"/>
  <c r="AE6273" i="8"/>
  <c r="AD6273" i="8"/>
  <c r="AC6273" i="8"/>
  <c r="AK6272" i="8"/>
  <c r="AJ6272" i="8"/>
  <c r="AI6272" i="8"/>
  <c r="AH6272" i="8"/>
  <c r="AG6272" i="8"/>
  <c r="AF6272" i="8"/>
  <c r="AE6272" i="8"/>
  <c r="AD6272" i="8"/>
  <c r="AC6272" i="8"/>
  <c r="AK6271" i="8"/>
  <c r="AJ6271" i="8"/>
  <c r="AI6271" i="8"/>
  <c r="AH6271" i="8"/>
  <c r="AG6271" i="8"/>
  <c r="AF6271" i="8"/>
  <c r="AE6271" i="8"/>
  <c r="AD6271" i="8"/>
  <c r="AC6271" i="8"/>
  <c r="AK6270" i="8"/>
  <c r="AJ6270" i="8"/>
  <c r="AI6270" i="8"/>
  <c r="AH6270" i="8"/>
  <c r="AG6270" i="8"/>
  <c r="AF6270" i="8"/>
  <c r="AE6270" i="8"/>
  <c r="AD6270" i="8"/>
  <c r="AC6270" i="8"/>
  <c r="AK6269" i="8"/>
  <c r="AJ6269" i="8"/>
  <c r="AI6269" i="8"/>
  <c r="AH6269" i="8"/>
  <c r="AG6269" i="8"/>
  <c r="AF6269" i="8"/>
  <c r="AE6269" i="8"/>
  <c r="AD6269" i="8"/>
  <c r="AC6269" i="8"/>
  <c r="AK6268" i="8"/>
  <c r="AJ6268" i="8"/>
  <c r="AI6268" i="8"/>
  <c r="AH6268" i="8"/>
  <c r="AG6268" i="8"/>
  <c r="AF6268" i="8"/>
  <c r="AE6268" i="8"/>
  <c r="AD6268" i="8"/>
  <c r="AC6268" i="8"/>
  <c r="AK6267" i="8"/>
  <c r="AJ6267" i="8"/>
  <c r="AI6267" i="8"/>
  <c r="AH6267" i="8"/>
  <c r="AG6267" i="8"/>
  <c r="AF6267" i="8"/>
  <c r="AE6267" i="8"/>
  <c r="AD6267" i="8"/>
  <c r="AC6267" i="8"/>
  <c r="AK6266" i="8"/>
  <c r="AJ6266" i="8"/>
  <c r="AI6266" i="8"/>
  <c r="AH6266" i="8"/>
  <c r="AG6266" i="8"/>
  <c r="AF6266" i="8"/>
  <c r="AE6266" i="8"/>
  <c r="AD6266" i="8"/>
  <c r="AC6266" i="8"/>
  <c r="AK6265" i="8"/>
  <c r="AJ6265" i="8"/>
  <c r="AI6265" i="8"/>
  <c r="AH6265" i="8"/>
  <c r="AG6265" i="8"/>
  <c r="AF6265" i="8"/>
  <c r="AE6265" i="8"/>
  <c r="AD6265" i="8"/>
  <c r="AC6265" i="8"/>
  <c r="AK6264" i="8"/>
  <c r="AJ6264" i="8"/>
  <c r="AI6264" i="8"/>
  <c r="AH6264" i="8"/>
  <c r="AG6264" i="8"/>
  <c r="AF6264" i="8"/>
  <c r="AE6264" i="8"/>
  <c r="AD6264" i="8"/>
  <c r="AC6264" i="8"/>
  <c r="AK6263" i="8"/>
  <c r="AJ6263" i="8"/>
  <c r="AI6263" i="8"/>
  <c r="AH6263" i="8"/>
  <c r="AG6263" i="8"/>
  <c r="AF6263" i="8"/>
  <c r="AE6263" i="8"/>
  <c r="AD6263" i="8"/>
  <c r="AC6263" i="8"/>
  <c r="AK6262" i="8"/>
  <c r="AJ6262" i="8"/>
  <c r="AI6262" i="8"/>
  <c r="AH6262" i="8"/>
  <c r="AG6262" i="8"/>
  <c r="AF6262" i="8"/>
  <c r="AE6262" i="8"/>
  <c r="AD6262" i="8"/>
  <c r="AC6262" i="8"/>
  <c r="AK6261" i="8"/>
  <c r="AJ6261" i="8"/>
  <c r="AI6261" i="8"/>
  <c r="AH6261" i="8"/>
  <c r="AG6261" i="8"/>
  <c r="AF6261" i="8"/>
  <c r="AE6261" i="8"/>
  <c r="AD6261" i="8"/>
  <c r="AC6261" i="8"/>
  <c r="AK6260" i="8"/>
  <c r="AJ6260" i="8"/>
  <c r="AI6260" i="8"/>
  <c r="AH6260" i="8"/>
  <c r="AG6260" i="8"/>
  <c r="AF6260" i="8"/>
  <c r="AE6260" i="8"/>
  <c r="AD6260" i="8"/>
  <c r="AC6260" i="8"/>
  <c r="AK6259" i="8"/>
  <c r="AJ6259" i="8"/>
  <c r="AI6259" i="8"/>
  <c r="AH6259" i="8"/>
  <c r="AG6259" i="8"/>
  <c r="AF6259" i="8"/>
  <c r="AE6259" i="8"/>
  <c r="AD6259" i="8"/>
  <c r="AC6259" i="8"/>
  <c r="AK6258" i="8"/>
  <c r="AJ6258" i="8"/>
  <c r="AI6258" i="8"/>
  <c r="AH6258" i="8"/>
  <c r="AG6258" i="8"/>
  <c r="AF6258" i="8"/>
  <c r="AE6258" i="8"/>
  <c r="AD6258" i="8"/>
  <c r="AC6258" i="8"/>
  <c r="AK6257" i="8"/>
  <c r="AJ6257" i="8"/>
  <c r="AI6257" i="8"/>
  <c r="AH6257" i="8"/>
  <c r="AG6257" i="8"/>
  <c r="AF6257" i="8"/>
  <c r="AE6257" i="8"/>
  <c r="AD6257" i="8"/>
  <c r="AC6257" i="8"/>
  <c r="AK6256" i="8"/>
  <c r="AJ6256" i="8"/>
  <c r="AI6256" i="8"/>
  <c r="AH6256" i="8"/>
  <c r="AG6256" i="8"/>
  <c r="AF6256" i="8"/>
  <c r="AE6256" i="8"/>
  <c r="AD6256" i="8"/>
  <c r="AC6256" i="8"/>
  <c r="AK6255" i="8"/>
  <c r="AJ6255" i="8"/>
  <c r="AI6255" i="8"/>
  <c r="AH6255" i="8"/>
  <c r="AG6255" i="8"/>
  <c r="AF6255" i="8"/>
  <c r="AE6255" i="8"/>
  <c r="AD6255" i="8"/>
  <c r="AC6255" i="8"/>
  <c r="AK6254" i="8"/>
  <c r="AJ6254" i="8"/>
  <c r="AI6254" i="8"/>
  <c r="AH6254" i="8"/>
  <c r="AG6254" i="8"/>
  <c r="AF6254" i="8"/>
  <c r="AE6254" i="8"/>
  <c r="AD6254" i="8"/>
  <c r="AC6254" i="8"/>
  <c r="AK6253" i="8"/>
  <c r="AJ6253" i="8"/>
  <c r="AI6253" i="8"/>
  <c r="AH6253" i="8"/>
  <c r="AG6253" i="8"/>
  <c r="AF6253" i="8"/>
  <c r="AE6253" i="8"/>
  <c r="AD6253" i="8"/>
  <c r="AC6253" i="8"/>
  <c r="AK6252" i="8"/>
  <c r="AJ6252" i="8"/>
  <c r="AI6252" i="8"/>
  <c r="AH6252" i="8"/>
  <c r="AG6252" i="8"/>
  <c r="AF6252" i="8"/>
  <c r="AE6252" i="8"/>
  <c r="AD6252" i="8"/>
  <c r="AC6252" i="8"/>
  <c r="AK6251" i="8"/>
  <c r="AJ6251" i="8"/>
  <c r="AI6251" i="8"/>
  <c r="AH6251" i="8"/>
  <c r="AG6251" i="8"/>
  <c r="AF6251" i="8"/>
  <c r="AE6251" i="8"/>
  <c r="AD6251" i="8"/>
  <c r="AC6251" i="8"/>
  <c r="AK6250" i="8"/>
  <c r="AJ6250" i="8"/>
  <c r="AI6250" i="8"/>
  <c r="AH6250" i="8"/>
  <c r="AG6250" i="8"/>
  <c r="AF6250" i="8"/>
  <c r="AE6250" i="8"/>
  <c r="AD6250" i="8"/>
  <c r="AC6250" i="8"/>
  <c r="AK6249" i="8"/>
  <c r="AJ6249" i="8"/>
  <c r="AI6249" i="8"/>
  <c r="AH6249" i="8"/>
  <c r="AG6249" i="8"/>
  <c r="AF6249" i="8"/>
  <c r="AE6249" i="8"/>
  <c r="AD6249" i="8"/>
  <c r="AC6249" i="8"/>
  <c r="AK6248" i="8"/>
  <c r="AJ6248" i="8"/>
  <c r="AI6248" i="8"/>
  <c r="AH6248" i="8"/>
  <c r="AG6248" i="8"/>
  <c r="AF6248" i="8"/>
  <c r="AE6248" i="8"/>
  <c r="AD6248" i="8"/>
  <c r="AC6248" i="8"/>
  <c r="AK6247" i="8"/>
  <c r="AJ6247" i="8"/>
  <c r="AI6247" i="8"/>
  <c r="AH6247" i="8"/>
  <c r="AG6247" i="8"/>
  <c r="AF6247" i="8"/>
  <c r="AE6247" i="8"/>
  <c r="AD6247" i="8"/>
  <c r="AC6247" i="8"/>
  <c r="AK6246" i="8"/>
  <c r="AJ6246" i="8"/>
  <c r="AI6246" i="8"/>
  <c r="AH6246" i="8"/>
  <c r="AG6246" i="8"/>
  <c r="AF6246" i="8"/>
  <c r="AE6246" i="8"/>
  <c r="AD6246" i="8"/>
  <c r="AC6246" i="8"/>
  <c r="AK6245" i="8"/>
  <c r="AJ6245" i="8"/>
  <c r="AI6245" i="8"/>
  <c r="AH6245" i="8"/>
  <c r="AG6245" i="8"/>
  <c r="AF6245" i="8"/>
  <c r="AE6245" i="8"/>
  <c r="AD6245" i="8"/>
  <c r="AC6245" i="8"/>
  <c r="AK6244" i="8"/>
  <c r="AJ6244" i="8"/>
  <c r="AI6244" i="8"/>
  <c r="AH6244" i="8"/>
  <c r="AG6244" i="8"/>
  <c r="AF6244" i="8"/>
  <c r="AE6244" i="8"/>
  <c r="AD6244" i="8"/>
  <c r="AC6244" i="8"/>
  <c r="AK6243" i="8"/>
  <c r="AJ6243" i="8"/>
  <c r="AI6243" i="8"/>
  <c r="AH6243" i="8"/>
  <c r="AG6243" i="8"/>
  <c r="AF6243" i="8"/>
  <c r="AE6243" i="8"/>
  <c r="AD6243" i="8"/>
  <c r="AC6243" i="8"/>
  <c r="AK6242" i="8"/>
  <c r="AJ6242" i="8"/>
  <c r="AI6242" i="8"/>
  <c r="AH6242" i="8"/>
  <c r="AG6242" i="8"/>
  <c r="AF6242" i="8"/>
  <c r="AE6242" i="8"/>
  <c r="AD6242" i="8"/>
  <c r="AC6242" i="8"/>
  <c r="AK6241" i="8"/>
  <c r="AJ6241" i="8"/>
  <c r="AI6241" i="8"/>
  <c r="AH6241" i="8"/>
  <c r="AG6241" i="8"/>
  <c r="AF6241" i="8"/>
  <c r="AE6241" i="8"/>
  <c r="AD6241" i="8"/>
  <c r="AC6241" i="8"/>
  <c r="AK6240" i="8"/>
  <c r="AJ6240" i="8"/>
  <c r="AI6240" i="8"/>
  <c r="AH6240" i="8"/>
  <c r="AG6240" i="8"/>
  <c r="AF6240" i="8"/>
  <c r="AE6240" i="8"/>
  <c r="AD6240" i="8"/>
  <c r="AC6240" i="8"/>
  <c r="AK6239" i="8"/>
  <c r="AJ6239" i="8"/>
  <c r="AI6239" i="8"/>
  <c r="AH6239" i="8"/>
  <c r="AG6239" i="8"/>
  <c r="AF6239" i="8"/>
  <c r="AE6239" i="8"/>
  <c r="AD6239" i="8"/>
  <c r="AC6239" i="8"/>
  <c r="AK6238" i="8"/>
  <c r="AJ6238" i="8"/>
  <c r="AI6238" i="8"/>
  <c r="AH6238" i="8"/>
  <c r="AG6238" i="8"/>
  <c r="AF6238" i="8"/>
  <c r="AE6238" i="8"/>
  <c r="AD6238" i="8"/>
  <c r="AC6238" i="8"/>
  <c r="AK6237" i="8"/>
  <c r="AJ6237" i="8"/>
  <c r="AI6237" i="8"/>
  <c r="AH6237" i="8"/>
  <c r="AG6237" i="8"/>
  <c r="AF6237" i="8"/>
  <c r="AE6237" i="8"/>
  <c r="AD6237" i="8"/>
  <c r="AC6237" i="8"/>
  <c r="AK6236" i="8"/>
  <c r="AJ6236" i="8"/>
  <c r="AI6236" i="8"/>
  <c r="AH6236" i="8"/>
  <c r="AG6236" i="8"/>
  <c r="AF6236" i="8"/>
  <c r="AE6236" i="8"/>
  <c r="AD6236" i="8"/>
  <c r="AC6236" i="8"/>
  <c r="AK6235" i="8"/>
  <c r="AJ6235" i="8"/>
  <c r="AI6235" i="8"/>
  <c r="AH6235" i="8"/>
  <c r="AG6235" i="8"/>
  <c r="AF6235" i="8"/>
  <c r="AE6235" i="8"/>
  <c r="AD6235" i="8"/>
  <c r="AC6235" i="8"/>
  <c r="AK6234" i="8"/>
  <c r="AJ6234" i="8"/>
  <c r="AI6234" i="8"/>
  <c r="AH6234" i="8"/>
  <c r="AG6234" i="8"/>
  <c r="AF6234" i="8"/>
  <c r="AE6234" i="8"/>
  <c r="AD6234" i="8"/>
  <c r="AC6234" i="8"/>
  <c r="AK6233" i="8"/>
  <c r="AJ6233" i="8"/>
  <c r="AI6233" i="8"/>
  <c r="AH6233" i="8"/>
  <c r="AG6233" i="8"/>
  <c r="AF6233" i="8"/>
  <c r="AE6233" i="8"/>
  <c r="AD6233" i="8"/>
  <c r="AC6233" i="8"/>
  <c r="AK6232" i="8"/>
  <c r="AJ6232" i="8"/>
  <c r="AI6232" i="8"/>
  <c r="AH6232" i="8"/>
  <c r="AG6232" i="8"/>
  <c r="AF6232" i="8"/>
  <c r="AE6232" i="8"/>
  <c r="AD6232" i="8"/>
  <c r="AC6232" i="8"/>
  <c r="AK6231" i="8"/>
  <c r="AJ6231" i="8"/>
  <c r="AI6231" i="8"/>
  <c r="AH6231" i="8"/>
  <c r="AG6231" i="8"/>
  <c r="AF6231" i="8"/>
  <c r="AE6231" i="8"/>
  <c r="AD6231" i="8"/>
  <c r="AC6231" i="8"/>
  <c r="AK6230" i="8"/>
  <c r="AJ6230" i="8"/>
  <c r="AI6230" i="8"/>
  <c r="AH6230" i="8"/>
  <c r="AG6230" i="8"/>
  <c r="AF6230" i="8"/>
  <c r="AE6230" i="8"/>
  <c r="AD6230" i="8"/>
  <c r="AC6230" i="8"/>
  <c r="AK6229" i="8"/>
  <c r="AJ6229" i="8"/>
  <c r="AI6229" i="8"/>
  <c r="AH6229" i="8"/>
  <c r="AG6229" i="8"/>
  <c r="AF6229" i="8"/>
  <c r="AE6229" i="8"/>
  <c r="AD6229" i="8"/>
  <c r="AC6229" i="8"/>
  <c r="AK6228" i="8"/>
  <c r="AJ6228" i="8"/>
  <c r="AI6228" i="8"/>
  <c r="AH6228" i="8"/>
  <c r="AG6228" i="8"/>
  <c r="AF6228" i="8"/>
  <c r="AE6228" i="8"/>
  <c r="AD6228" i="8"/>
  <c r="AC6228" i="8"/>
  <c r="AK6227" i="8"/>
  <c r="AJ6227" i="8"/>
  <c r="AI6227" i="8"/>
  <c r="AH6227" i="8"/>
  <c r="AG6227" i="8"/>
  <c r="AF6227" i="8"/>
  <c r="AE6227" i="8"/>
  <c r="AD6227" i="8"/>
  <c r="AC6227" i="8"/>
  <c r="AK6226" i="8"/>
  <c r="AJ6226" i="8"/>
  <c r="AI6226" i="8"/>
  <c r="AH6226" i="8"/>
  <c r="AG6226" i="8"/>
  <c r="AF6226" i="8"/>
  <c r="AE6226" i="8"/>
  <c r="AD6226" i="8"/>
  <c r="AC6226" i="8"/>
  <c r="AK6225" i="8"/>
  <c r="AJ6225" i="8"/>
  <c r="AI6225" i="8"/>
  <c r="AH6225" i="8"/>
  <c r="AG6225" i="8"/>
  <c r="AF6225" i="8"/>
  <c r="AE6225" i="8"/>
  <c r="AD6225" i="8"/>
  <c r="AC6225" i="8"/>
  <c r="AK6224" i="8"/>
  <c r="AJ6224" i="8"/>
  <c r="AI6224" i="8"/>
  <c r="AH6224" i="8"/>
  <c r="AG6224" i="8"/>
  <c r="AF6224" i="8"/>
  <c r="AE6224" i="8"/>
  <c r="AD6224" i="8"/>
  <c r="AC6224" i="8"/>
  <c r="AK6223" i="8"/>
  <c r="AJ6223" i="8"/>
  <c r="AI6223" i="8"/>
  <c r="AH6223" i="8"/>
  <c r="AG6223" i="8"/>
  <c r="AF6223" i="8"/>
  <c r="AE6223" i="8"/>
  <c r="AD6223" i="8"/>
  <c r="AC6223" i="8"/>
  <c r="AK6222" i="8"/>
  <c r="AJ6222" i="8"/>
  <c r="AI6222" i="8"/>
  <c r="AH6222" i="8"/>
  <c r="AG6222" i="8"/>
  <c r="AF6222" i="8"/>
  <c r="AE6222" i="8"/>
  <c r="AD6222" i="8"/>
  <c r="AC6222" i="8"/>
  <c r="AK6221" i="8"/>
  <c r="AJ6221" i="8"/>
  <c r="AI6221" i="8"/>
  <c r="AH6221" i="8"/>
  <c r="AG6221" i="8"/>
  <c r="AF6221" i="8"/>
  <c r="AE6221" i="8"/>
  <c r="AD6221" i="8"/>
  <c r="AC6221" i="8"/>
  <c r="AK6220" i="8"/>
  <c r="AJ6220" i="8"/>
  <c r="AI6220" i="8"/>
  <c r="AH6220" i="8"/>
  <c r="AG6220" i="8"/>
  <c r="AF6220" i="8"/>
  <c r="AE6220" i="8"/>
  <c r="AD6220" i="8"/>
  <c r="AC6220" i="8"/>
  <c r="AK6219" i="8"/>
  <c r="AJ6219" i="8"/>
  <c r="AI6219" i="8"/>
  <c r="AH6219" i="8"/>
  <c r="AG6219" i="8"/>
  <c r="AF6219" i="8"/>
  <c r="AE6219" i="8"/>
  <c r="AD6219" i="8"/>
  <c r="AC6219" i="8"/>
  <c r="AK6218" i="8"/>
  <c r="AJ6218" i="8"/>
  <c r="AI6218" i="8"/>
  <c r="AH6218" i="8"/>
  <c r="AG6218" i="8"/>
  <c r="AF6218" i="8"/>
  <c r="AE6218" i="8"/>
  <c r="AD6218" i="8"/>
  <c r="AC6218" i="8"/>
  <c r="AK6217" i="8"/>
  <c r="AJ6217" i="8"/>
  <c r="AI6217" i="8"/>
  <c r="AH6217" i="8"/>
  <c r="AG6217" i="8"/>
  <c r="AF6217" i="8"/>
  <c r="AE6217" i="8"/>
  <c r="AD6217" i="8"/>
  <c r="AC6217" i="8"/>
  <c r="AK6216" i="8"/>
  <c r="AJ6216" i="8"/>
  <c r="AI6216" i="8"/>
  <c r="AH6216" i="8"/>
  <c r="AG6216" i="8"/>
  <c r="AF6216" i="8"/>
  <c r="AE6216" i="8"/>
  <c r="AD6216" i="8"/>
  <c r="AC6216" i="8"/>
  <c r="AK6215" i="8"/>
  <c r="AJ6215" i="8"/>
  <c r="AI6215" i="8"/>
  <c r="AH6215" i="8"/>
  <c r="AG6215" i="8"/>
  <c r="AF6215" i="8"/>
  <c r="AE6215" i="8"/>
  <c r="AD6215" i="8"/>
  <c r="AC6215" i="8"/>
  <c r="AK6214" i="8"/>
  <c r="AJ6214" i="8"/>
  <c r="AI6214" i="8"/>
  <c r="AH6214" i="8"/>
  <c r="AG6214" i="8"/>
  <c r="AF6214" i="8"/>
  <c r="AE6214" i="8"/>
  <c r="AD6214" i="8"/>
  <c r="AC6214" i="8"/>
  <c r="AK6213" i="8"/>
  <c r="AJ6213" i="8"/>
  <c r="AI6213" i="8"/>
  <c r="AH6213" i="8"/>
  <c r="AG6213" i="8"/>
  <c r="AF6213" i="8"/>
  <c r="AE6213" i="8"/>
  <c r="AD6213" i="8"/>
  <c r="AC6213" i="8"/>
  <c r="AK6212" i="8"/>
  <c r="AJ6212" i="8"/>
  <c r="AI6212" i="8"/>
  <c r="AH6212" i="8"/>
  <c r="AG6212" i="8"/>
  <c r="AF6212" i="8"/>
  <c r="AE6212" i="8"/>
  <c r="AD6212" i="8"/>
  <c r="AC6212" i="8"/>
  <c r="AK6211" i="8"/>
  <c r="AJ6211" i="8"/>
  <c r="AI6211" i="8"/>
  <c r="AH6211" i="8"/>
  <c r="AG6211" i="8"/>
  <c r="AF6211" i="8"/>
  <c r="AE6211" i="8"/>
  <c r="AD6211" i="8"/>
  <c r="AC6211" i="8"/>
  <c r="AK6210" i="8"/>
  <c r="AJ6210" i="8"/>
  <c r="AI6210" i="8"/>
  <c r="AH6210" i="8"/>
  <c r="AG6210" i="8"/>
  <c r="AF6210" i="8"/>
  <c r="AE6210" i="8"/>
  <c r="AD6210" i="8"/>
  <c r="AC6210" i="8"/>
  <c r="AK6209" i="8"/>
  <c r="AJ6209" i="8"/>
  <c r="AI6209" i="8"/>
  <c r="AH6209" i="8"/>
  <c r="AG6209" i="8"/>
  <c r="AF6209" i="8"/>
  <c r="AE6209" i="8"/>
  <c r="AD6209" i="8"/>
  <c r="AC6209" i="8"/>
  <c r="AK6208" i="8"/>
  <c r="AJ6208" i="8"/>
  <c r="AI6208" i="8"/>
  <c r="AH6208" i="8"/>
  <c r="AG6208" i="8"/>
  <c r="AF6208" i="8"/>
  <c r="AE6208" i="8"/>
  <c r="AD6208" i="8"/>
  <c r="AC6208" i="8"/>
  <c r="AK6207" i="8"/>
  <c r="AJ6207" i="8"/>
  <c r="AI6207" i="8"/>
  <c r="AH6207" i="8"/>
  <c r="AG6207" i="8"/>
  <c r="AF6207" i="8"/>
  <c r="AE6207" i="8"/>
  <c r="AD6207" i="8"/>
  <c r="AC6207" i="8"/>
  <c r="AK6206" i="8"/>
  <c r="AJ6206" i="8"/>
  <c r="AI6206" i="8"/>
  <c r="AH6206" i="8"/>
  <c r="AG6206" i="8"/>
  <c r="AF6206" i="8"/>
  <c r="AE6206" i="8"/>
  <c r="AD6206" i="8"/>
  <c r="AC6206" i="8"/>
  <c r="AK6205" i="8"/>
  <c r="AJ6205" i="8"/>
  <c r="AI6205" i="8"/>
  <c r="AH6205" i="8"/>
  <c r="AG6205" i="8"/>
  <c r="AF6205" i="8"/>
  <c r="AE6205" i="8"/>
  <c r="AD6205" i="8"/>
  <c r="AC6205" i="8"/>
  <c r="AK6204" i="8"/>
  <c r="AJ6204" i="8"/>
  <c r="AI6204" i="8"/>
  <c r="AH6204" i="8"/>
  <c r="AG6204" i="8"/>
  <c r="AF6204" i="8"/>
  <c r="AE6204" i="8"/>
  <c r="AD6204" i="8"/>
  <c r="AC6204" i="8"/>
  <c r="AK6203" i="8"/>
  <c r="AJ6203" i="8"/>
  <c r="AI6203" i="8"/>
  <c r="AH6203" i="8"/>
  <c r="AG6203" i="8"/>
  <c r="AF6203" i="8"/>
  <c r="AE6203" i="8"/>
  <c r="AD6203" i="8"/>
  <c r="AC6203" i="8"/>
  <c r="AK6202" i="8"/>
  <c r="AJ6202" i="8"/>
  <c r="AI6202" i="8"/>
  <c r="AH6202" i="8"/>
  <c r="AG6202" i="8"/>
  <c r="AF6202" i="8"/>
  <c r="AE6202" i="8"/>
  <c r="AD6202" i="8"/>
  <c r="AC6202" i="8"/>
  <c r="AK6201" i="8"/>
  <c r="AJ6201" i="8"/>
  <c r="AI6201" i="8"/>
  <c r="AH6201" i="8"/>
  <c r="AG6201" i="8"/>
  <c r="AF6201" i="8"/>
  <c r="AE6201" i="8"/>
  <c r="AD6201" i="8"/>
  <c r="AC6201" i="8"/>
  <c r="AK6200" i="8"/>
  <c r="AJ6200" i="8"/>
  <c r="AI6200" i="8"/>
  <c r="AH6200" i="8"/>
  <c r="AG6200" i="8"/>
  <c r="AF6200" i="8"/>
  <c r="AE6200" i="8"/>
  <c r="AD6200" i="8"/>
  <c r="AC6200" i="8"/>
  <c r="AK6199" i="8"/>
  <c r="AJ6199" i="8"/>
  <c r="AI6199" i="8"/>
  <c r="AH6199" i="8"/>
  <c r="AG6199" i="8"/>
  <c r="AF6199" i="8"/>
  <c r="AE6199" i="8"/>
  <c r="AD6199" i="8"/>
  <c r="AC6199" i="8"/>
  <c r="AK6198" i="8"/>
  <c r="AJ6198" i="8"/>
  <c r="AI6198" i="8"/>
  <c r="AH6198" i="8"/>
  <c r="AG6198" i="8"/>
  <c r="AF6198" i="8"/>
  <c r="AE6198" i="8"/>
  <c r="AD6198" i="8"/>
  <c r="AC6198" i="8"/>
  <c r="AK6197" i="8"/>
  <c r="AJ6197" i="8"/>
  <c r="AI6197" i="8"/>
  <c r="AH6197" i="8"/>
  <c r="AG6197" i="8"/>
  <c r="AF6197" i="8"/>
  <c r="AE6197" i="8"/>
  <c r="AD6197" i="8"/>
  <c r="AC6197" i="8"/>
  <c r="AK6196" i="8"/>
  <c r="AJ6196" i="8"/>
  <c r="AI6196" i="8"/>
  <c r="AH6196" i="8"/>
  <c r="AG6196" i="8"/>
  <c r="AF6196" i="8"/>
  <c r="AE6196" i="8"/>
  <c r="AD6196" i="8"/>
  <c r="AC6196" i="8"/>
  <c r="AK6195" i="8"/>
  <c r="AJ6195" i="8"/>
  <c r="AI6195" i="8"/>
  <c r="AH6195" i="8"/>
  <c r="AG6195" i="8"/>
  <c r="AF6195" i="8"/>
  <c r="AE6195" i="8"/>
  <c r="AD6195" i="8"/>
  <c r="AC6195" i="8"/>
  <c r="AK6194" i="8"/>
  <c r="AJ6194" i="8"/>
  <c r="AI6194" i="8"/>
  <c r="AH6194" i="8"/>
  <c r="AG6194" i="8"/>
  <c r="AF6194" i="8"/>
  <c r="AE6194" i="8"/>
  <c r="AD6194" i="8"/>
  <c r="AC6194" i="8"/>
  <c r="AK6193" i="8"/>
  <c r="AJ6193" i="8"/>
  <c r="AI6193" i="8"/>
  <c r="AH6193" i="8"/>
  <c r="AG6193" i="8"/>
  <c r="AF6193" i="8"/>
  <c r="AE6193" i="8"/>
  <c r="AD6193" i="8"/>
  <c r="AC6193" i="8"/>
  <c r="AK6192" i="8"/>
  <c r="AJ6192" i="8"/>
  <c r="AI6192" i="8"/>
  <c r="AH6192" i="8"/>
  <c r="AG6192" i="8"/>
  <c r="AF6192" i="8"/>
  <c r="AE6192" i="8"/>
  <c r="AD6192" i="8"/>
  <c r="AC6192" i="8"/>
  <c r="AK6191" i="8"/>
  <c r="AJ6191" i="8"/>
  <c r="AI6191" i="8"/>
  <c r="AH6191" i="8"/>
  <c r="AG6191" i="8"/>
  <c r="AF6191" i="8"/>
  <c r="AE6191" i="8"/>
  <c r="AD6191" i="8"/>
  <c r="AC6191" i="8"/>
  <c r="AK6190" i="8"/>
  <c r="AJ6190" i="8"/>
  <c r="AI6190" i="8"/>
  <c r="AH6190" i="8"/>
  <c r="AG6190" i="8"/>
  <c r="AF6190" i="8"/>
  <c r="AE6190" i="8"/>
  <c r="AD6190" i="8"/>
  <c r="AC6190" i="8"/>
  <c r="AK6189" i="8"/>
  <c r="AJ6189" i="8"/>
  <c r="AI6189" i="8"/>
  <c r="AH6189" i="8"/>
  <c r="AG6189" i="8"/>
  <c r="AF6189" i="8"/>
  <c r="AE6189" i="8"/>
  <c r="AD6189" i="8"/>
  <c r="AC6189" i="8"/>
  <c r="AK6188" i="8"/>
  <c r="AJ6188" i="8"/>
  <c r="AI6188" i="8"/>
  <c r="AH6188" i="8"/>
  <c r="AG6188" i="8"/>
  <c r="AF6188" i="8"/>
  <c r="AE6188" i="8"/>
  <c r="AD6188" i="8"/>
  <c r="AC6188" i="8"/>
  <c r="AK6187" i="8"/>
  <c r="AJ6187" i="8"/>
  <c r="AI6187" i="8"/>
  <c r="AH6187" i="8"/>
  <c r="AG6187" i="8"/>
  <c r="AF6187" i="8"/>
  <c r="AE6187" i="8"/>
  <c r="AD6187" i="8"/>
  <c r="AC6187" i="8"/>
  <c r="AK6186" i="8"/>
  <c r="AJ6186" i="8"/>
  <c r="AI6186" i="8"/>
  <c r="AH6186" i="8"/>
  <c r="AG6186" i="8"/>
  <c r="AF6186" i="8"/>
  <c r="AE6186" i="8"/>
  <c r="AD6186" i="8"/>
  <c r="AC6186" i="8"/>
  <c r="AK6185" i="8"/>
  <c r="AJ6185" i="8"/>
  <c r="AI6185" i="8"/>
  <c r="AH6185" i="8"/>
  <c r="AG6185" i="8"/>
  <c r="AF6185" i="8"/>
  <c r="AE6185" i="8"/>
  <c r="AD6185" i="8"/>
  <c r="AC6185" i="8"/>
  <c r="AK6184" i="8"/>
  <c r="AJ6184" i="8"/>
  <c r="AI6184" i="8"/>
  <c r="AH6184" i="8"/>
  <c r="AG6184" i="8"/>
  <c r="AF6184" i="8"/>
  <c r="AE6184" i="8"/>
  <c r="AD6184" i="8"/>
  <c r="AC6184" i="8"/>
  <c r="AK6183" i="8"/>
  <c r="AJ6183" i="8"/>
  <c r="AI6183" i="8"/>
  <c r="AH6183" i="8"/>
  <c r="AG6183" i="8"/>
  <c r="AF6183" i="8"/>
  <c r="AE6183" i="8"/>
  <c r="AD6183" i="8"/>
  <c r="AC6183" i="8"/>
  <c r="AK6182" i="8"/>
  <c r="AJ6182" i="8"/>
  <c r="AI6182" i="8"/>
  <c r="AH6182" i="8"/>
  <c r="AG6182" i="8"/>
  <c r="AF6182" i="8"/>
  <c r="AE6182" i="8"/>
  <c r="AD6182" i="8"/>
  <c r="AC6182" i="8"/>
  <c r="AK6181" i="8"/>
  <c r="AJ6181" i="8"/>
  <c r="AI6181" i="8"/>
  <c r="AH6181" i="8"/>
  <c r="AG6181" i="8"/>
  <c r="AF6181" i="8"/>
  <c r="AE6181" i="8"/>
  <c r="AD6181" i="8"/>
  <c r="AC6181" i="8"/>
  <c r="AK6180" i="8"/>
  <c r="AJ6180" i="8"/>
  <c r="AI6180" i="8"/>
  <c r="AH6180" i="8"/>
  <c r="AG6180" i="8"/>
  <c r="AF6180" i="8"/>
  <c r="AE6180" i="8"/>
  <c r="AD6180" i="8"/>
  <c r="AC6180" i="8"/>
  <c r="AK6179" i="8"/>
  <c r="AJ6179" i="8"/>
  <c r="AI6179" i="8"/>
  <c r="AH6179" i="8"/>
  <c r="AG6179" i="8"/>
  <c r="AF6179" i="8"/>
  <c r="AE6179" i="8"/>
  <c r="AD6179" i="8"/>
  <c r="AC6179" i="8"/>
  <c r="AK6178" i="8"/>
  <c r="AJ6178" i="8"/>
  <c r="AI6178" i="8"/>
  <c r="AH6178" i="8"/>
  <c r="AG6178" i="8"/>
  <c r="AF6178" i="8"/>
  <c r="AE6178" i="8"/>
  <c r="AD6178" i="8"/>
  <c r="AC6178" i="8"/>
  <c r="AK6177" i="8"/>
  <c r="AJ6177" i="8"/>
  <c r="AI6177" i="8"/>
  <c r="AH6177" i="8"/>
  <c r="AG6177" i="8"/>
  <c r="AF6177" i="8"/>
  <c r="AE6177" i="8"/>
  <c r="AD6177" i="8"/>
  <c r="AC6177" i="8"/>
  <c r="AK6176" i="8"/>
  <c r="AJ6176" i="8"/>
  <c r="AI6176" i="8"/>
  <c r="AH6176" i="8"/>
  <c r="AG6176" i="8"/>
  <c r="AF6176" i="8"/>
  <c r="AE6176" i="8"/>
  <c r="AD6176" i="8"/>
  <c r="AC6176" i="8"/>
  <c r="AK6175" i="8"/>
  <c r="AJ6175" i="8"/>
  <c r="AI6175" i="8"/>
  <c r="AH6175" i="8"/>
  <c r="AG6175" i="8"/>
  <c r="AF6175" i="8"/>
  <c r="AE6175" i="8"/>
  <c r="AD6175" i="8"/>
  <c r="AC6175" i="8"/>
  <c r="AK6174" i="8"/>
  <c r="AJ6174" i="8"/>
  <c r="AI6174" i="8"/>
  <c r="AH6174" i="8"/>
  <c r="AG6174" i="8"/>
  <c r="AF6174" i="8"/>
  <c r="AE6174" i="8"/>
  <c r="AD6174" i="8"/>
  <c r="AC6174" i="8"/>
  <c r="AK6173" i="8"/>
  <c r="AJ6173" i="8"/>
  <c r="AI6173" i="8"/>
  <c r="AH6173" i="8"/>
  <c r="AG6173" i="8"/>
  <c r="AF6173" i="8"/>
  <c r="AE6173" i="8"/>
  <c r="AD6173" i="8"/>
  <c r="AC6173" i="8"/>
  <c r="AK6172" i="8"/>
  <c r="AJ6172" i="8"/>
  <c r="AI6172" i="8"/>
  <c r="AH6172" i="8"/>
  <c r="AG6172" i="8"/>
  <c r="AF6172" i="8"/>
  <c r="AE6172" i="8"/>
  <c r="AD6172" i="8"/>
  <c r="AC6172" i="8"/>
  <c r="AK6171" i="8"/>
  <c r="AJ6171" i="8"/>
  <c r="AI6171" i="8"/>
  <c r="AH6171" i="8"/>
  <c r="AG6171" i="8"/>
  <c r="AF6171" i="8"/>
  <c r="AE6171" i="8"/>
  <c r="AD6171" i="8"/>
  <c r="AC6171" i="8"/>
  <c r="AK6170" i="8"/>
  <c r="AJ6170" i="8"/>
  <c r="AI6170" i="8"/>
  <c r="AH6170" i="8"/>
  <c r="AG6170" i="8"/>
  <c r="AF6170" i="8"/>
  <c r="AE6170" i="8"/>
  <c r="AD6170" i="8"/>
  <c r="AC6170" i="8"/>
  <c r="AK6169" i="8"/>
  <c r="AJ6169" i="8"/>
  <c r="AI6169" i="8"/>
  <c r="AH6169" i="8"/>
  <c r="AG6169" i="8"/>
  <c r="AF6169" i="8"/>
  <c r="AE6169" i="8"/>
  <c r="AD6169" i="8"/>
  <c r="AC6169" i="8"/>
  <c r="AK6168" i="8"/>
  <c r="AJ6168" i="8"/>
  <c r="AI6168" i="8"/>
  <c r="AH6168" i="8"/>
  <c r="AG6168" i="8"/>
  <c r="AF6168" i="8"/>
  <c r="AE6168" i="8"/>
  <c r="AD6168" i="8"/>
  <c r="AC6168" i="8"/>
  <c r="AK6167" i="8"/>
  <c r="AJ6167" i="8"/>
  <c r="AI6167" i="8"/>
  <c r="AH6167" i="8"/>
  <c r="AG6167" i="8"/>
  <c r="AF6167" i="8"/>
  <c r="AE6167" i="8"/>
  <c r="AD6167" i="8"/>
  <c r="AC6167" i="8"/>
  <c r="AK6166" i="8"/>
  <c r="AJ6166" i="8"/>
  <c r="AI6166" i="8"/>
  <c r="AH6166" i="8"/>
  <c r="AG6166" i="8"/>
  <c r="AF6166" i="8"/>
  <c r="AE6166" i="8"/>
  <c r="AD6166" i="8"/>
  <c r="AC6166" i="8"/>
  <c r="AK6165" i="8"/>
  <c r="AJ6165" i="8"/>
  <c r="AI6165" i="8"/>
  <c r="AH6165" i="8"/>
  <c r="AG6165" i="8"/>
  <c r="AF6165" i="8"/>
  <c r="AE6165" i="8"/>
  <c r="AD6165" i="8"/>
  <c r="AC6165" i="8"/>
  <c r="AK6164" i="8"/>
  <c r="AJ6164" i="8"/>
  <c r="AI6164" i="8"/>
  <c r="AH6164" i="8"/>
  <c r="AG6164" i="8"/>
  <c r="AF6164" i="8"/>
  <c r="AE6164" i="8"/>
  <c r="AD6164" i="8"/>
  <c r="AC6164" i="8"/>
  <c r="AK6163" i="8"/>
  <c r="AJ6163" i="8"/>
  <c r="AI6163" i="8"/>
  <c r="AH6163" i="8"/>
  <c r="AG6163" i="8"/>
  <c r="AF6163" i="8"/>
  <c r="AE6163" i="8"/>
  <c r="AD6163" i="8"/>
  <c r="AC6163" i="8"/>
  <c r="AK6162" i="8"/>
  <c r="AJ6162" i="8"/>
  <c r="AI6162" i="8"/>
  <c r="AH6162" i="8"/>
  <c r="AG6162" i="8"/>
  <c r="AF6162" i="8"/>
  <c r="AE6162" i="8"/>
  <c r="AD6162" i="8"/>
  <c r="AC6162" i="8"/>
  <c r="AK6161" i="8"/>
  <c r="AJ6161" i="8"/>
  <c r="AI6161" i="8"/>
  <c r="AH6161" i="8"/>
  <c r="AG6161" i="8"/>
  <c r="AF6161" i="8"/>
  <c r="AE6161" i="8"/>
  <c r="AD6161" i="8"/>
  <c r="AC6161" i="8"/>
  <c r="AK6160" i="8"/>
  <c r="AJ6160" i="8"/>
  <c r="AI6160" i="8"/>
  <c r="AH6160" i="8"/>
  <c r="AG6160" i="8"/>
  <c r="AF6160" i="8"/>
  <c r="AE6160" i="8"/>
  <c r="AD6160" i="8"/>
  <c r="AC6160" i="8"/>
  <c r="AK6159" i="8"/>
  <c r="AJ6159" i="8"/>
  <c r="AI6159" i="8"/>
  <c r="AH6159" i="8"/>
  <c r="AG6159" i="8"/>
  <c r="AF6159" i="8"/>
  <c r="AE6159" i="8"/>
  <c r="AD6159" i="8"/>
  <c r="AC6159" i="8"/>
  <c r="AK6158" i="8"/>
  <c r="AJ6158" i="8"/>
  <c r="AI6158" i="8"/>
  <c r="AH6158" i="8"/>
  <c r="AG6158" i="8"/>
  <c r="AF6158" i="8"/>
  <c r="AE6158" i="8"/>
  <c r="AD6158" i="8"/>
  <c r="AC6158" i="8"/>
  <c r="AK6157" i="8"/>
  <c r="AJ6157" i="8"/>
  <c r="AI6157" i="8"/>
  <c r="AH6157" i="8"/>
  <c r="AG6157" i="8"/>
  <c r="AF6157" i="8"/>
  <c r="AE6157" i="8"/>
  <c r="AD6157" i="8"/>
  <c r="AC6157" i="8"/>
  <c r="AK6156" i="8"/>
  <c r="AJ6156" i="8"/>
  <c r="AI6156" i="8"/>
  <c r="AH6156" i="8"/>
  <c r="AG6156" i="8"/>
  <c r="AF6156" i="8"/>
  <c r="AE6156" i="8"/>
  <c r="AD6156" i="8"/>
  <c r="AC6156" i="8"/>
  <c r="AK6155" i="8"/>
  <c r="AJ6155" i="8"/>
  <c r="AI6155" i="8"/>
  <c r="AH6155" i="8"/>
  <c r="AG6155" i="8"/>
  <c r="AF6155" i="8"/>
  <c r="AE6155" i="8"/>
  <c r="AD6155" i="8"/>
  <c r="AC6155" i="8"/>
  <c r="AK6154" i="8"/>
  <c r="AJ6154" i="8"/>
  <c r="AI6154" i="8"/>
  <c r="AH6154" i="8"/>
  <c r="AG6154" i="8"/>
  <c r="AF6154" i="8"/>
  <c r="AE6154" i="8"/>
  <c r="AD6154" i="8"/>
  <c r="AC6154" i="8"/>
  <c r="AK6153" i="8"/>
  <c r="AJ6153" i="8"/>
  <c r="AI6153" i="8"/>
  <c r="AH6153" i="8"/>
  <c r="AG6153" i="8"/>
  <c r="AF6153" i="8"/>
  <c r="AE6153" i="8"/>
  <c r="AD6153" i="8"/>
  <c r="AC6153" i="8"/>
  <c r="AK6152" i="8"/>
  <c r="AJ6152" i="8"/>
  <c r="AI6152" i="8"/>
  <c r="AH6152" i="8"/>
  <c r="AG6152" i="8"/>
  <c r="AF6152" i="8"/>
  <c r="AE6152" i="8"/>
  <c r="AD6152" i="8"/>
  <c r="AC6152" i="8"/>
  <c r="AK6151" i="8"/>
  <c r="AJ6151" i="8"/>
  <c r="AI6151" i="8"/>
  <c r="AH6151" i="8"/>
  <c r="AG6151" i="8"/>
  <c r="AF6151" i="8"/>
  <c r="AE6151" i="8"/>
  <c r="AD6151" i="8"/>
  <c r="AC6151" i="8"/>
  <c r="AK6150" i="8"/>
  <c r="AJ6150" i="8"/>
  <c r="AI6150" i="8"/>
  <c r="AH6150" i="8"/>
  <c r="AG6150" i="8"/>
  <c r="AF6150" i="8"/>
  <c r="AE6150" i="8"/>
  <c r="AD6150" i="8"/>
  <c r="AC6150" i="8"/>
  <c r="AK6149" i="8"/>
  <c r="AJ6149" i="8"/>
  <c r="AI6149" i="8"/>
  <c r="AH6149" i="8"/>
  <c r="AG6149" i="8"/>
  <c r="AF6149" i="8"/>
  <c r="AE6149" i="8"/>
  <c r="AD6149" i="8"/>
  <c r="AC6149" i="8"/>
  <c r="AK6148" i="8"/>
  <c r="AJ6148" i="8"/>
  <c r="AI6148" i="8"/>
  <c r="AH6148" i="8"/>
  <c r="AG6148" i="8"/>
  <c r="AF6148" i="8"/>
  <c r="AE6148" i="8"/>
  <c r="AD6148" i="8"/>
  <c r="AC6148" i="8"/>
  <c r="AK6147" i="8"/>
  <c r="AJ6147" i="8"/>
  <c r="AI6147" i="8"/>
  <c r="AH6147" i="8"/>
  <c r="AG6147" i="8"/>
  <c r="AF6147" i="8"/>
  <c r="AE6147" i="8"/>
  <c r="AD6147" i="8"/>
  <c r="AC6147" i="8"/>
  <c r="AK6146" i="8"/>
  <c r="AJ6146" i="8"/>
  <c r="AI6146" i="8"/>
  <c r="AH6146" i="8"/>
  <c r="AG6146" i="8"/>
  <c r="AF6146" i="8"/>
  <c r="AE6146" i="8"/>
  <c r="AD6146" i="8"/>
  <c r="AC6146" i="8"/>
  <c r="AK6145" i="8"/>
  <c r="AJ6145" i="8"/>
  <c r="AI6145" i="8"/>
  <c r="AH6145" i="8"/>
  <c r="AG6145" i="8"/>
  <c r="AF6145" i="8"/>
  <c r="AE6145" i="8"/>
  <c r="AD6145" i="8"/>
  <c r="AC6145" i="8"/>
  <c r="AK6144" i="8"/>
  <c r="AJ6144" i="8"/>
  <c r="AI6144" i="8"/>
  <c r="AH6144" i="8"/>
  <c r="AG6144" i="8"/>
  <c r="AF6144" i="8"/>
  <c r="AE6144" i="8"/>
  <c r="AD6144" i="8"/>
  <c r="AC6144" i="8"/>
  <c r="AK6143" i="8"/>
  <c r="AJ6143" i="8"/>
  <c r="AI6143" i="8"/>
  <c r="AH6143" i="8"/>
  <c r="AG6143" i="8"/>
  <c r="AF6143" i="8"/>
  <c r="AE6143" i="8"/>
  <c r="AD6143" i="8"/>
  <c r="AC6143" i="8"/>
  <c r="AK6142" i="8"/>
  <c r="AJ6142" i="8"/>
  <c r="AI6142" i="8"/>
  <c r="AH6142" i="8"/>
  <c r="AG6142" i="8"/>
  <c r="AF6142" i="8"/>
  <c r="AE6142" i="8"/>
  <c r="AD6142" i="8"/>
  <c r="AC6142" i="8"/>
  <c r="AK6141" i="8"/>
  <c r="AJ6141" i="8"/>
  <c r="AI6141" i="8"/>
  <c r="AH6141" i="8"/>
  <c r="AG6141" i="8"/>
  <c r="AF6141" i="8"/>
  <c r="AE6141" i="8"/>
  <c r="AD6141" i="8"/>
  <c r="AC6141" i="8"/>
  <c r="AK6140" i="8"/>
  <c r="AJ6140" i="8"/>
  <c r="AI6140" i="8"/>
  <c r="AH6140" i="8"/>
  <c r="AG6140" i="8"/>
  <c r="AF6140" i="8"/>
  <c r="AE6140" i="8"/>
  <c r="AD6140" i="8"/>
  <c r="AC6140" i="8"/>
  <c r="AK6139" i="8"/>
  <c r="AJ6139" i="8"/>
  <c r="AI6139" i="8"/>
  <c r="AH6139" i="8"/>
  <c r="AG6139" i="8"/>
  <c r="AF6139" i="8"/>
  <c r="AE6139" i="8"/>
  <c r="AD6139" i="8"/>
  <c r="AC6139" i="8"/>
  <c r="AK6138" i="8"/>
  <c r="AJ6138" i="8"/>
  <c r="AI6138" i="8"/>
  <c r="AH6138" i="8"/>
  <c r="AG6138" i="8"/>
  <c r="AF6138" i="8"/>
  <c r="AE6138" i="8"/>
  <c r="AD6138" i="8"/>
  <c r="AC6138" i="8"/>
  <c r="AK6137" i="8"/>
  <c r="AJ6137" i="8"/>
  <c r="AI6137" i="8"/>
  <c r="AH6137" i="8"/>
  <c r="AG6137" i="8"/>
  <c r="AF6137" i="8"/>
  <c r="AE6137" i="8"/>
  <c r="AD6137" i="8"/>
  <c r="AC6137" i="8"/>
  <c r="AK6136" i="8"/>
  <c r="AJ6136" i="8"/>
  <c r="AI6136" i="8"/>
  <c r="AH6136" i="8"/>
  <c r="AG6136" i="8"/>
  <c r="AF6136" i="8"/>
  <c r="AE6136" i="8"/>
  <c r="AD6136" i="8"/>
  <c r="AC6136" i="8"/>
  <c r="AK6135" i="8"/>
  <c r="AJ6135" i="8"/>
  <c r="AI6135" i="8"/>
  <c r="AH6135" i="8"/>
  <c r="AG6135" i="8"/>
  <c r="AF6135" i="8"/>
  <c r="AE6135" i="8"/>
  <c r="AD6135" i="8"/>
  <c r="AC6135" i="8"/>
  <c r="AK6134" i="8"/>
  <c r="AJ6134" i="8"/>
  <c r="AI6134" i="8"/>
  <c r="AH6134" i="8"/>
  <c r="AG6134" i="8"/>
  <c r="AF6134" i="8"/>
  <c r="AE6134" i="8"/>
  <c r="AD6134" i="8"/>
  <c r="AC6134" i="8"/>
  <c r="AK6133" i="8"/>
  <c r="AJ6133" i="8"/>
  <c r="AI6133" i="8"/>
  <c r="AH6133" i="8"/>
  <c r="AG6133" i="8"/>
  <c r="AF6133" i="8"/>
  <c r="AE6133" i="8"/>
  <c r="AD6133" i="8"/>
  <c r="AC6133" i="8"/>
  <c r="AK6132" i="8"/>
  <c r="AJ6132" i="8"/>
  <c r="AI6132" i="8"/>
  <c r="AH6132" i="8"/>
  <c r="AG6132" i="8"/>
  <c r="AF6132" i="8"/>
  <c r="AE6132" i="8"/>
  <c r="AD6132" i="8"/>
  <c r="AC6132" i="8"/>
  <c r="AK6131" i="8"/>
  <c r="AJ6131" i="8"/>
  <c r="AI6131" i="8"/>
  <c r="AH6131" i="8"/>
  <c r="AG6131" i="8"/>
  <c r="AF6131" i="8"/>
  <c r="AE6131" i="8"/>
  <c r="AD6131" i="8"/>
  <c r="AC6131" i="8"/>
  <c r="AK6130" i="8"/>
  <c r="AJ6130" i="8"/>
  <c r="AI6130" i="8"/>
  <c r="AH6130" i="8"/>
  <c r="AG6130" i="8"/>
  <c r="AF6130" i="8"/>
  <c r="AE6130" i="8"/>
  <c r="AD6130" i="8"/>
  <c r="AC6130" i="8"/>
  <c r="AK6129" i="8"/>
  <c r="AJ6129" i="8"/>
  <c r="AI6129" i="8"/>
  <c r="AH6129" i="8"/>
  <c r="AG6129" i="8"/>
  <c r="AF6129" i="8"/>
  <c r="AE6129" i="8"/>
  <c r="AD6129" i="8"/>
  <c r="AC6129" i="8"/>
  <c r="AK6128" i="8"/>
  <c r="AJ6128" i="8"/>
  <c r="AI6128" i="8"/>
  <c r="AH6128" i="8"/>
  <c r="AG6128" i="8"/>
  <c r="AF6128" i="8"/>
  <c r="AE6128" i="8"/>
  <c r="AD6128" i="8"/>
  <c r="AC6128" i="8"/>
  <c r="AK6127" i="8"/>
  <c r="AJ6127" i="8"/>
  <c r="AI6127" i="8"/>
  <c r="AH6127" i="8"/>
  <c r="AG6127" i="8"/>
  <c r="AF6127" i="8"/>
  <c r="AE6127" i="8"/>
  <c r="AD6127" i="8"/>
  <c r="AC6127" i="8"/>
  <c r="AK6126" i="8"/>
  <c r="AJ6126" i="8"/>
  <c r="AI6126" i="8"/>
  <c r="AH6126" i="8"/>
  <c r="AG6126" i="8"/>
  <c r="AF6126" i="8"/>
  <c r="AE6126" i="8"/>
  <c r="AD6126" i="8"/>
  <c r="AC6126" i="8"/>
  <c r="AK6125" i="8"/>
  <c r="AJ6125" i="8"/>
  <c r="AI6125" i="8"/>
  <c r="AH6125" i="8"/>
  <c r="AG6125" i="8"/>
  <c r="AF6125" i="8"/>
  <c r="AE6125" i="8"/>
  <c r="AD6125" i="8"/>
  <c r="AC6125" i="8"/>
  <c r="AK6124" i="8"/>
  <c r="AJ6124" i="8"/>
  <c r="AI6124" i="8"/>
  <c r="AH6124" i="8"/>
  <c r="AG6124" i="8"/>
  <c r="AF6124" i="8"/>
  <c r="AE6124" i="8"/>
  <c r="AD6124" i="8"/>
  <c r="AC6124" i="8"/>
  <c r="AK6123" i="8"/>
  <c r="AJ6123" i="8"/>
  <c r="AI6123" i="8"/>
  <c r="AH6123" i="8"/>
  <c r="AG6123" i="8"/>
  <c r="AF6123" i="8"/>
  <c r="AE6123" i="8"/>
  <c r="AD6123" i="8"/>
  <c r="AC6123" i="8"/>
  <c r="AK6122" i="8"/>
  <c r="AJ6122" i="8"/>
  <c r="AI6122" i="8"/>
  <c r="AH6122" i="8"/>
  <c r="AG6122" i="8"/>
  <c r="AF6122" i="8"/>
  <c r="AE6122" i="8"/>
  <c r="AD6122" i="8"/>
  <c r="AC6122" i="8"/>
  <c r="AK6121" i="8"/>
  <c r="AJ6121" i="8"/>
  <c r="AI6121" i="8"/>
  <c r="AH6121" i="8"/>
  <c r="AG6121" i="8"/>
  <c r="AF6121" i="8"/>
  <c r="AE6121" i="8"/>
  <c r="AD6121" i="8"/>
  <c r="AC6121" i="8"/>
  <c r="AK6120" i="8"/>
  <c r="AJ6120" i="8"/>
  <c r="AI6120" i="8"/>
  <c r="AH6120" i="8"/>
  <c r="AG6120" i="8"/>
  <c r="AF6120" i="8"/>
  <c r="AE6120" i="8"/>
  <c r="AD6120" i="8"/>
  <c r="AC6120" i="8"/>
  <c r="AK6119" i="8"/>
  <c r="AJ6119" i="8"/>
  <c r="AI6119" i="8"/>
  <c r="AH6119" i="8"/>
  <c r="AG6119" i="8"/>
  <c r="AF6119" i="8"/>
  <c r="AE6119" i="8"/>
  <c r="AD6119" i="8"/>
  <c r="AC6119" i="8"/>
  <c r="AK6118" i="8"/>
  <c r="AJ6118" i="8"/>
  <c r="AI6118" i="8"/>
  <c r="AH6118" i="8"/>
  <c r="AG6118" i="8"/>
  <c r="AF6118" i="8"/>
  <c r="AE6118" i="8"/>
  <c r="AD6118" i="8"/>
  <c r="AC6118" i="8"/>
  <c r="AK6117" i="8"/>
  <c r="AJ6117" i="8"/>
  <c r="AI6117" i="8"/>
  <c r="AH6117" i="8"/>
  <c r="AG6117" i="8"/>
  <c r="AF6117" i="8"/>
  <c r="AE6117" i="8"/>
  <c r="AD6117" i="8"/>
  <c r="AC6117" i="8"/>
  <c r="AK6116" i="8"/>
  <c r="AJ6116" i="8"/>
  <c r="AI6116" i="8"/>
  <c r="AH6116" i="8"/>
  <c r="AG6116" i="8"/>
  <c r="AF6116" i="8"/>
  <c r="AE6116" i="8"/>
  <c r="AD6116" i="8"/>
  <c r="AC6116" i="8"/>
  <c r="AK6115" i="8"/>
  <c r="AJ6115" i="8"/>
  <c r="AI6115" i="8"/>
  <c r="AH6115" i="8"/>
  <c r="AG6115" i="8"/>
  <c r="AF6115" i="8"/>
  <c r="AE6115" i="8"/>
  <c r="AD6115" i="8"/>
  <c r="AC6115" i="8"/>
  <c r="AK6114" i="8"/>
  <c r="AJ6114" i="8"/>
  <c r="AI6114" i="8"/>
  <c r="AH6114" i="8"/>
  <c r="AG6114" i="8"/>
  <c r="AF6114" i="8"/>
  <c r="AE6114" i="8"/>
  <c r="AD6114" i="8"/>
  <c r="AC6114" i="8"/>
  <c r="AK6113" i="8"/>
  <c r="AJ6113" i="8"/>
  <c r="AI6113" i="8"/>
  <c r="AH6113" i="8"/>
  <c r="AG6113" i="8"/>
  <c r="AF6113" i="8"/>
  <c r="AE6113" i="8"/>
  <c r="AD6113" i="8"/>
  <c r="AC6113" i="8"/>
  <c r="AK6112" i="8"/>
  <c r="AJ6112" i="8"/>
  <c r="AI6112" i="8"/>
  <c r="AH6112" i="8"/>
  <c r="AG6112" i="8"/>
  <c r="AF6112" i="8"/>
  <c r="AE6112" i="8"/>
  <c r="AD6112" i="8"/>
  <c r="AC6112" i="8"/>
  <c r="AK6111" i="8"/>
  <c r="AJ6111" i="8"/>
  <c r="AI6111" i="8"/>
  <c r="AH6111" i="8"/>
  <c r="AG6111" i="8"/>
  <c r="AF6111" i="8"/>
  <c r="AE6111" i="8"/>
  <c r="AD6111" i="8"/>
  <c r="AC6111" i="8"/>
  <c r="AK6110" i="8"/>
  <c r="AJ6110" i="8"/>
  <c r="AI6110" i="8"/>
  <c r="AH6110" i="8"/>
  <c r="AG6110" i="8"/>
  <c r="AF6110" i="8"/>
  <c r="AE6110" i="8"/>
  <c r="AD6110" i="8"/>
  <c r="AC6110" i="8"/>
  <c r="AK6109" i="8"/>
  <c r="AJ6109" i="8"/>
  <c r="AI6109" i="8"/>
  <c r="AH6109" i="8"/>
  <c r="AG6109" i="8"/>
  <c r="AF6109" i="8"/>
  <c r="AE6109" i="8"/>
  <c r="AD6109" i="8"/>
  <c r="AC6109" i="8"/>
  <c r="AK6108" i="8"/>
  <c r="AJ6108" i="8"/>
  <c r="AI6108" i="8"/>
  <c r="AH6108" i="8"/>
  <c r="AG6108" i="8"/>
  <c r="AF6108" i="8"/>
  <c r="AE6108" i="8"/>
  <c r="AD6108" i="8"/>
  <c r="AC6108" i="8"/>
  <c r="AK6107" i="8"/>
  <c r="AJ6107" i="8"/>
  <c r="AI6107" i="8"/>
  <c r="AH6107" i="8"/>
  <c r="AG6107" i="8"/>
  <c r="AF6107" i="8"/>
  <c r="AE6107" i="8"/>
  <c r="AD6107" i="8"/>
  <c r="AC6107" i="8"/>
  <c r="AK6106" i="8"/>
  <c r="AJ6106" i="8"/>
  <c r="AI6106" i="8"/>
  <c r="AH6106" i="8"/>
  <c r="AG6106" i="8"/>
  <c r="AF6106" i="8"/>
  <c r="AE6106" i="8"/>
  <c r="AD6106" i="8"/>
  <c r="AC6106" i="8"/>
  <c r="AK6105" i="8"/>
  <c r="AJ6105" i="8"/>
  <c r="AI6105" i="8"/>
  <c r="AH6105" i="8"/>
  <c r="AG6105" i="8"/>
  <c r="AF6105" i="8"/>
  <c r="AE6105" i="8"/>
  <c r="AD6105" i="8"/>
  <c r="AC6105" i="8"/>
  <c r="AK6104" i="8"/>
  <c r="AJ6104" i="8"/>
  <c r="AI6104" i="8"/>
  <c r="AH6104" i="8"/>
  <c r="AG6104" i="8"/>
  <c r="AF6104" i="8"/>
  <c r="AE6104" i="8"/>
  <c r="AD6104" i="8"/>
  <c r="AC6104" i="8"/>
  <c r="AK6103" i="8"/>
  <c r="AJ6103" i="8"/>
  <c r="AI6103" i="8"/>
  <c r="AH6103" i="8"/>
  <c r="AG6103" i="8"/>
  <c r="AF6103" i="8"/>
  <c r="AE6103" i="8"/>
  <c r="AD6103" i="8"/>
  <c r="AC6103" i="8"/>
  <c r="AK6102" i="8"/>
  <c r="AJ6102" i="8"/>
  <c r="AI6102" i="8"/>
  <c r="AH6102" i="8"/>
  <c r="AG6102" i="8"/>
  <c r="AF6102" i="8"/>
  <c r="AE6102" i="8"/>
  <c r="AD6102" i="8"/>
  <c r="AC6102" i="8"/>
  <c r="AK6101" i="8"/>
  <c r="AJ6101" i="8"/>
  <c r="AI6101" i="8"/>
  <c r="AH6101" i="8"/>
  <c r="AG6101" i="8"/>
  <c r="AF6101" i="8"/>
  <c r="AE6101" i="8"/>
  <c r="AD6101" i="8"/>
  <c r="AC6101" i="8"/>
  <c r="AK6100" i="8"/>
  <c r="AJ6100" i="8"/>
  <c r="AI6100" i="8"/>
  <c r="AH6100" i="8"/>
  <c r="AG6100" i="8"/>
  <c r="AF6100" i="8"/>
  <c r="AE6100" i="8"/>
  <c r="AD6100" i="8"/>
  <c r="AC6100" i="8"/>
  <c r="AK6099" i="8"/>
  <c r="AJ6099" i="8"/>
  <c r="AI6099" i="8"/>
  <c r="AH6099" i="8"/>
  <c r="AG6099" i="8"/>
  <c r="AF6099" i="8"/>
  <c r="AE6099" i="8"/>
  <c r="AD6099" i="8"/>
  <c r="AC6099" i="8"/>
  <c r="AK6098" i="8"/>
  <c r="AJ6098" i="8"/>
  <c r="AI6098" i="8"/>
  <c r="AH6098" i="8"/>
  <c r="AG6098" i="8"/>
  <c r="AF6098" i="8"/>
  <c r="AE6098" i="8"/>
  <c r="AD6098" i="8"/>
  <c r="AC6098" i="8"/>
  <c r="AK6097" i="8"/>
  <c r="AJ6097" i="8"/>
  <c r="AI6097" i="8"/>
  <c r="AH6097" i="8"/>
  <c r="AG6097" i="8"/>
  <c r="AF6097" i="8"/>
  <c r="AE6097" i="8"/>
  <c r="AD6097" i="8"/>
  <c r="AC6097" i="8"/>
  <c r="AK6096" i="8"/>
  <c r="AJ6096" i="8"/>
  <c r="AI6096" i="8"/>
  <c r="AH6096" i="8"/>
  <c r="AG6096" i="8"/>
  <c r="AF6096" i="8"/>
  <c r="AE6096" i="8"/>
  <c r="AD6096" i="8"/>
  <c r="AC6096" i="8"/>
  <c r="AK6095" i="8"/>
  <c r="AJ6095" i="8"/>
  <c r="AI6095" i="8"/>
  <c r="AH6095" i="8"/>
  <c r="AG6095" i="8"/>
  <c r="AF6095" i="8"/>
  <c r="AE6095" i="8"/>
  <c r="AD6095" i="8"/>
  <c r="AC6095" i="8"/>
  <c r="AK6094" i="8"/>
  <c r="AJ6094" i="8"/>
  <c r="AI6094" i="8"/>
  <c r="AH6094" i="8"/>
  <c r="AG6094" i="8"/>
  <c r="AF6094" i="8"/>
  <c r="AE6094" i="8"/>
  <c r="AD6094" i="8"/>
  <c r="AC6094" i="8"/>
  <c r="AK6093" i="8"/>
  <c r="AJ6093" i="8"/>
  <c r="AI6093" i="8"/>
  <c r="AH6093" i="8"/>
  <c r="AG6093" i="8"/>
  <c r="AF6093" i="8"/>
  <c r="AE6093" i="8"/>
  <c r="AD6093" i="8"/>
  <c r="AC6093" i="8"/>
  <c r="AK6092" i="8"/>
  <c r="AJ6092" i="8"/>
  <c r="AI6092" i="8"/>
  <c r="AH6092" i="8"/>
  <c r="AG6092" i="8"/>
  <c r="AF6092" i="8"/>
  <c r="AE6092" i="8"/>
  <c r="AD6092" i="8"/>
  <c r="AC6092" i="8"/>
  <c r="AK6091" i="8"/>
  <c r="AJ6091" i="8"/>
  <c r="AI6091" i="8"/>
  <c r="AH6091" i="8"/>
  <c r="AG6091" i="8"/>
  <c r="AF6091" i="8"/>
  <c r="AE6091" i="8"/>
  <c r="AD6091" i="8"/>
  <c r="AC6091" i="8"/>
  <c r="AK6090" i="8"/>
  <c r="AJ6090" i="8"/>
  <c r="AI6090" i="8"/>
  <c r="AH6090" i="8"/>
  <c r="AG6090" i="8"/>
  <c r="AF6090" i="8"/>
  <c r="AE6090" i="8"/>
  <c r="AD6090" i="8"/>
  <c r="AC6090" i="8"/>
  <c r="AK6089" i="8"/>
  <c r="AJ6089" i="8"/>
  <c r="AI6089" i="8"/>
  <c r="AH6089" i="8"/>
  <c r="AG6089" i="8"/>
  <c r="AF6089" i="8"/>
  <c r="AE6089" i="8"/>
  <c r="AD6089" i="8"/>
  <c r="AC6089" i="8"/>
  <c r="AK6088" i="8"/>
  <c r="AJ6088" i="8"/>
  <c r="AI6088" i="8"/>
  <c r="AH6088" i="8"/>
  <c r="AG6088" i="8"/>
  <c r="AF6088" i="8"/>
  <c r="AE6088" i="8"/>
  <c r="AD6088" i="8"/>
  <c r="AC6088" i="8"/>
  <c r="AK6087" i="8"/>
  <c r="AJ6087" i="8"/>
  <c r="AI6087" i="8"/>
  <c r="AH6087" i="8"/>
  <c r="AG6087" i="8"/>
  <c r="AF6087" i="8"/>
  <c r="AE6087" i="8"/>
  <c r="AD6087" i="8"/>
  <c r="AC6087" i="8"/>
  <c r="AK6086" i="8"/>
  <c r="AJ6086" i="8"/>
  <c r="AI6086" i="8"/>
  <c r="AH6086" i="8"/>
  <c r="AG6086" i="8"/>
  <c r="AF6086" i="8"/>
  <c r="AE6086" i="8"/>
  <c r="AD6086" i="8"/>
  <c r="AC6086" i="8"/>
  <c r="AK6085" i="8"/>
  <c r="AJ6085" i="8"/>
  <c r="AI6085" i="8"/>
  <c r="AH6085" i="8"/>
  <c r="AG6085" i="8"/>
  <c r="AF6085" i="8"/>
  <c r="AE6085" i="8"/>
  <c r="AD6085" i="8"/>
  <c r="AC6085" i="8"/>
  <c r="AK6084" i="8"/>
  <c r="AJ6084" i="8"/>
  <c r="AI6084" i="8"/>
  <c r="AH6084" i="8"/>
  <c r="AG6084" i="8"/>
  <c r="AF6084" i="8"/>
  <c r="AE6084" i="8"/>
  <c r="AD6084" i="8"/>
  <c r="AC6084" i="8"/>
  <c r="AK6083" i="8"/>
  <c r="AJ6083" i="8"/>
  <c r="AI6083" i="8"/>
  <c r="AH6083" i="8"/>
  <c r="AG6083" i="8"/>
  <c r="AF6083" i="8"/>
  <c r="AE6083" i="8"/>
  <c r="AD6083" i="8"/>
  <c r="AC6083" i="8"/>
  <c r="AK6082" i="8"/>
  <c r="AJ6082" i="8"/>
  <c r="AI6082" i="8"/>
  <c r="AH6082" i="8"/>
  <c r="AG6082" i="8"/>
  <c r="AF6082" i="8"/>
  <c r="AE6082" i="8"/>
  <c r="AD6082" i="8"/>
  <c r="AC6082" i="8"/>
  <c r="AK6081" i="8"/>
  <c r="AJ6081" i="8"/>
  <c r="AI6081" i="8"/>
  <c r="AH6081" i="8"/>
  <c r="AG6081" i="8"/>
  <c r="AF6081" i="8"/>
  <c r="AE6081" i="8"/>
  <c r="AD6081" i="8"/>
  <c r="AC6081" i="8"/>
  <c r="AK6080" i="8"/>
  <c r="AJ6080" i="8"/>
  <c r="AI6080" i="8"/>
  <c r="AH6080" i="8"/>
  <c r="AG6080" i="8"/>
  <c r="AF6080" i="8"/>
  <c r="AE6080" i="8"/>
  <c r="AD6080" i="8"/>
  <c r="AC6080" i="8"/>
  <c r="AK6079" i="8"/>
  <c r="AJ6079" i="8"/>
  <c r="AI6079" i="8"/>
  <c r="AH6079" i="8"/>
  <c r="AG6079" i="8"/>
  <c r="AF6079" i="8"/>
  <c r="AE6079" i="8"/>
  <c r="AD6079" i="8"/>
  <c r="AC6079" i="8"/>
  <c r="AK6078" i="8"/>
  <c r="AJ6078" i="8"/>
  <c r="AI6078" i="8"/>
  <c r="AH6078" i="8"/>
  <c r="AG6078" i="8"/>
  <c r="AF6078" i="8"/>
  <c r="AE6078" i="8"/>
  <c r="AD6078" i="8"/>
  <c r="AC6078" i="8"/>
  <c r="AK6077" i="8"/>
  <c r="AJ6077" i="8"/>
  <c r="AI6077" i="8"/>
  <c r="AH6077" i="8"/>
  <c r="AG6077" i="8"/>
  <c r="AF6077" i="8"/>
  <c r="AE6077" i="8"/>
  <c r="AD6077" i="8"/>
  <c r="AC6077" i="8"/>
  <c r="AK6076" i="8"/>
  <c r="AJ6076" i="8"/>
  <c r="AI6076" i="8"/>
  <c r="AH6076" i="8"/>
  <c r="AG6076" i="8"/>
  <c r="AF6076" i="8"/>
  <c r="AE6076" i="8"/>
  <c r="AD6076" i="8"/>
  <c r="AC6076" i="8"/>
  <c r="AK6075" i="8"/>
  <c r="AJ6075" i="8"/>
  <c r="AI6075" i="8"/>
  <c r="AH6075" i="8"/>
  <c r="AG6075" i="8"/>
  <c r="AF6075" i="8"/>
  <c r="AE6075" i="8"/>
  <c r="AD6075" i="8"/>
  <c r="AC6075" i="8"/>
  <c r="AK6074" i="8"/>
  <c r="AJ6074" i="8"/>
  <c r="AI6074" i="8"/>
  <c r="AH6074" i="8"/>
  <c r="AG6074" i="8"/>
  <c r="AF6074" i="8"/>
  <c r="AE6074" i="8"/>
  <c r="AD6074" i="8"/>
  <c r="AC6074" i="8"/>
  <c r="AK6073" i="8"/>
  <c r="AJ6073" i="8"/>
  <c r="AI6073" i="8"/>
  <c r="AH6073" i="8"/>
  <c r="AG6073" i="8"/>
  <c r="AF6073" i="8"/>
  <c r="AE6073" i="8"/>
  <c r="AD6073" i="8"/>
  <c r="AC6073" i="8"/>
  <c r="AK6072" i="8"/>
  <c r="AJ6072" i="8"/>
  <c r="AI6072" i="8"/>
  <c r="AH6072" i="8"/>
  <c r="AG6072" i="8"/>
  <c r="AF6072" i="8"/>
  <c r="AE6072" i="8"/>
  <c r="AD6072" i="8"/>
  <c r="AC6072" i="8"/>
  <c r="AK6071" i="8"/>
  <c r="AJ6071" i="8"/>
  <c r="AI6071" i="8"/>
  <c r="AH6071" i="8"/>
  <c r="AG6071" i="8"/>
  <c r="AF6071" i="8"/>
  <c r="AE6071" i="8"/>
  <c r="AD6071" i="8"/>
  <c r="AC6071" i="8"/>
  <c r="AK6070" i="8"/>
  <c r="AJ6070" i="8"/>
  <c r="AI6070" i="8"/>
  <c r="AH6070" i="8"/>
  <c r="AG6070" i="8"/>
  <c r="AF6070" i="8"/>
  <c r="AE6070" i="8"/>
  <c r="AD6070" i="8"/>
  <c r="AC6070" i="8"/>
  <c r="AK6069" i="8"/>
  <c r="AJ6069" i="8"/>
  <c r="AI6069" i="8"/>
  <c r="AH6069" i="8"/>
  <c r="AG6069" i="8"/>
  <c r="AF6069" i="8"/>
  <c r="AE6069" i="8"/>
  <c r="AD6069" i="8"/>
  <c r="AC6069" i="8"/>
  <c r="AK6068" i="8"/>
  <c r="AJ6068" i="8"/>
  <c r="AI6068" i="8"/>
  <c r="AH6068" i="8"/>
  <c r="AG6068" i="8"/>
  <c r="AF6068" i="8"/>
  <c r="AE6068" i="8"/>
  <c r="AD6068" i="8"/>
  <c r="AC6068" i="8"/>
  <c r="AK6067" i="8"/>
  <c r="AJ6067" i="8"/>
  <c r="AI6067" i="8"/>
  <c r="AH6067" i="8"/>
  <c r="AG6067" i="8"/>
  <c r="AF6067" i="8"/>
  <c r="AE6067" i="8"/>
  <c r="AD6067" i="8"/>
  <c r="AC6067" i="8"/>
  <c r="AK6066" i="8"/>
  <c r="AJ6066" i="8"/>
  <c r="AI6066" i="8"/>
  <c r="AH6066" i="8"/>
  <c r="AG6066" i="8"/>
  <c r="AF6066" i="8"/>
  <c r="AE6066" i="8"/>
  <c r="AD6066" i="8"/>
  <c r="AC6066" i="8"/>
  <c r="AK6065" i="8"/>
  <c r="AJ6065" i="8"/>
  <c r="AI6065" i="8"/>
  <c r="AH6065" i="8"/>
  <c r="AG6065" i="8"/>
  <c r="AF6065" i="8"/>
  <c r="AE6065" i="8"/>
  <c r="AD6065" i="8"/>
  <c r="AC6065" i="8"/>
  <c r="AK6064" i="8"/>
  <c r="AJ6064" i="8"/>
  <c r="AI6064" i="8"/>
  <c r="AH6064" i="8"/>
  <c r="AG6064" i="8"/>
  <c r="AF6064" i="8"/>
  <c r="AE6064" i="8"/>
  <c r="AD6064" i="8"/>
  <c r="AC6064" i="8"/>
  <c r="AK6063" i="8"/>
  <c r="AJ6063" i="8"/>
  <c r="AI6063" i="8"/>
  <c r="AH6063" i="8"/>
  <c r="AG6063" i="8"/>
  <c r="AF6063" i="8"/>
  <c r="AE6063" i="8"/>
  <c r="AD6063" i="8"/>
  <c r="AC6063" i="8"/>
  <c r="AK6062" i="8"/>
  <c r="AJ6062" i="8"/>
  <c r="AI6062" i="8"/>
  <c r="AH6062" i="8"/>
  <c r="AG6062" i="8"/>
  <c r="AF6062" i="8"/>
  <c r="AE6062" i="8"/>
  <c r="AD6062" i="8"/>
  <c r="AC6062" i="8"/>
  <c r="AK6061" i="8"/>
  <c r="AJ6061" i="8"/>
  <c r="AI6061" i="8"/>
  <c r="AH6061" i="8"/>
  <c r="AG6061" i="8"/>
  <c r="AF6061" i="8"/>
  <c r="AE6061" i="8"/>
  <c r="AD6061" i="8"/>
  <c r="AC6061" i="8"/>
  <c r="AK6060" i="8"/>
  <c r="AJ6060" i="8"/>
  <c r="AI6060" i="8"/>
  <c r="AH6060" i="8"/>
  <c r="AG6060" i="8"/>
  <c r="AF6060" i="8"/>
  <c r="AE6060" i="8"/>
  <c r="AD6060" i="8"/>
  <c r="AC6060" i="8"/>
  <c r="AK6059" i="8"/>
  <c r="AJ6059" i="8"/>
  <c r="AI6059" i="8"/>
  <c r="AH6059" i="8"/>
  <c r="AG6059" i="8"/>
  <c r="AF6059" i="8"/>
  <c r="AE6059" i="8"/>
  <c r="AD6059" i="8"/>
  <c r="AC6059" i="8"/>
  <c r="AK6058" i="8"/>
  <c r="AJ6058" i="8"/>
  <c r="AI6058" i="8"/>
  <c r="AH6058" i="8"/>
  <c r="AG6058" i="8"/>
  <c r="AF6058" i="8"/>
  <c r="AE6058" i="8"/>
  <c r="AD6058" i="8"/>
  <c r="AC6058" i="8"/>
  <c r="AK6057" i="8"/>
  <c r="AJ6057" i="8"/>
  <c r="AI6057" i="8"/>
  <c r="AH6057" i="8"/>
  <c r="AG6057" i="8"/>
  <c r="AF6057" i="8"/>
  <c r="AE6057" i="8"/>
  <c r="AD6057" i="8"/>
  <c r="AC6057" i="8"/>
  <c r="AK6056" i="8"/>
  <c r="AJ6056" i="8"/>
  <c r="AI6056" i="8"/>
  <c r="AH6056" i="8"/>
  <c r="AG6056" i="8"/>
  <c r="AF6056" i="8"/>
  <c r="AE6056" i="8"/>
  <c r="AD6056" i="8"/>
  <c r="AC6056" i="8"/>
  <c r="AK6055" i="8"/>
  <c r="AJ6055" i="8"/>
  <c r="AI6055" i="8"/>
  <c r="AH6055" i="8"/>
  <c r="AG6055" i="8"/>
  <c r="AF6055" i="8"/>
  <c r="AE6055" i="8"/>
  <c r="AD6055" i="8"/>
  <c r="AC6055" i="8"/>
  <c r="AK6054" i="8"/>
  <c r="AJ6054" i="8"/>
  <c r="AI6054" i="8"/>
  <c r="AH6054" i="8"/>
  <c r="AG6054" i="8"/>
  <c r="AF6054" i="8"/>
  <c r="AE6054" i="8"/>
  <c r="AD6054" i="8"/>
  <c r="AC6054" i="8"/>
  <c r="AK6053" i="8"/>
  <c r="AJ6053" i="8"/>
  <c r="AI6053" i="8"/>
  <c r="AH6053" i="8"/>
  <c r="AG6053" i="8"/>
  <c r="AF6053" i="8"/>
  <c r="AE6053" i="8"/>
  <c r="AD6053" i="8"/>
  <c r="AC6053" i="8"/>
  <c r="AK6052" i="8"/>
  <c r="AJ6052" i="8"/>
  <c r="AI6052" i="8"/>
  <c r="AH6052" i="8"/>
  <c r="AG6052" i="8"/>
  <c r="AF6052" i="8"/>
  <c r="AE6052" i="8"/>
  <c r="AD6052" i="8"/>
  <c r="AC6052" i="8"/>
  <c r="AK6051" i="8"/>
  <c r="AJ6051" i="8"/>
  <c r="AI6051" i="8"/>
  <c r="AH6051" i="8"/>
  <c r="AG6051" i="8"/>
  <c r="AF6051" i="8"/>
  <c r="AE6051" i="8"/>
  <c r="AD6051" i="8"/>
  <c r="AC6051" i="8"/>
  <c r="AK6050" i="8"/>
  <c r="AJ6050" i="8"/>
  <c r="AI6050" i="8"/>
  <c r="AH6050" i="8"/>
  <c r="AG6050" i="8"/>
  <c r="AF6050" i="8"/>
  <c r="AE6050" i="8"/>
  <c r="AD6050" i="8"/>
  <c r="AC6050" i="8"/>
  <c r="AK6049" i="8"/>
  <c r="AJ6049" i="8"/>
  <c r="AI6049" i="8"/>
  <c r="AH6049" i="8"/>
  <c r="AG6049" i="8"/>
  <c r="AF6049" i="8"/>
  <c r="AE6049" i="8"/>
  <c r="AD6049" i="8"/>
  <c r="AC6049" i="8"/>
  <c r="AK6048" i="8"/>
  <c r="AJ6048" i="8"/>
  <c r="AI6048" i="8"/>
  <c r="AH6048" i="8"/>
  <c r="AG6048" i="8"/>
  <c r="AF6048" i="8"/>
  <c r="AE6048" i="8"/>
  <c r="AD6048" i="8"/>
  <c r="AC6048" i="8"/>
  <c r="AK6047" i="8"/>
  <c r="AJ6047" i="8"/>
  <c r="AI6047" i="8"/>
  <c r="AH6047" i="8"/>
  <c r="AG6047" i="8"/>
  <c r="AF6047" i="8"/>
  <c r="AE6047" i="8"/>
  <c r="AD6047" i="8"/>
  <c r="AC6047" i="8"/>
  <c r="AK6046" i="8"/>
  <c r="AJ6046" i="8"/>
  <c r="AI6046" i="8"/>
  <c r="AH6046" i="8"/>
  <c r="AG6046" i="8"/>
  <c r="AF6046" i="8"/>
  <c r="AE6046" i="8"/>
  <c r="AD6046" i="8"/>
  <c r="AC6046" i="8"/>
  <c r="AK6045" i="8"/>
  <c r="AJ6045" i="8"/>
  <c r="AI6045" i="8"/>
  <c r="AH6045" i="8"/>
  <c r="AG6045" i="8"/>
  <c r="AF6045" i="8"/>
  <c r="AE6045" i="8"/>
  <c r="AD6045" i="8"/>
  <c r="AC6045" i="8"/>
  <c r="AK6044" i="8"/>
  <c r="AJ6044" i="8"/>
  <c r="AI6044" i="8"/>
  <c r="AH6044" i="8"/>
  <c r="AG6044" i="8"/>
  <c r="AF6044" i="8"/>
  <c r="AE6044" i="8"/>
  <c r="AD6044" i="8"/>
  <c r="AC6044" i="8"/>
  <c r="AK6043" i="8"/>
  <c r="AJ6043" i="8"/>
  <c r="AI6043" i="8"/>
  <c r="AH6043" i="8"/>
  <c r="AG6043" i="8"/>
  <c r="AF6043" i="8"/>
  <c r="AE6043" i="8"/>
  <c r="AD6043" i="8"/>
  <c r="AC6043" i="8"/>
  <c r="AK6042" i="8"/>
  <c r="AJ6042" i="8"/>
  <c r="AI6042" i="8"/>
  <c r="AH6042" i="8"/>
  <c r="AG6042" i="8"/>
  <c r="AF6042" i="8"/>
  <c r="AE6042" i="8"/>
  <c r="AD6042" i="8"/>
  <c r="AC6042" i="8"/>
  <c r="AK6041" i="8"/>
  <c r="AJ6041" i="8"/>
  <c r="AI6041" i="8"/>
  <c r="AH6041" i="8"/>
  <c r="AG6041" i="8"/>
  <c r="AF6041" i="8"/>
  <c r="AE6041" i="8"/>
  <c r="AD6041" i="8"/>
  <c r="AC6041" i="8"/>
  <c r="AK6040" i="8"/>
  <c r="AJ6040" i="8"/>
  <c r="AI6040" i="8"/>
  <c r="AH6040" i="8"/>
  <c r="AG6040" i="8"/>
  <c r="AF6040" i="8"/>
  <c r="AE6040" i="8"/>
  <c r="AD6040" i="8"/>
  <c r="AC6040" i="8"/>
  <c r="AK6039" i="8"/>
  <c r="AJ6039" i="8"/>
  <c r="AI6039" i="8"/>
  <c r="AH6039" i="8"/>
  <c r="AG6039" i="8"/>
  <c r="AF6039" i="8"/>
  <c r="AE6039" i="8"/>
  <c r="AD6039" i="8"/>
  <c r="AC6039" i="8"/>
  <c r="AK6038" i="8"/>
  <c r="AJ6038" i="8"/>
  <c r="AI6038" i="8"/>
  <c r="AH6038" i="8"/>
  <c r="AG6038" i="8"/>
  <c r="AF6038" i="8"/>
  <c r="AE6038" i="8"/>
  <c r="AD6038" i="8"/>
  <c r="AC6038" i="8"/>
  <c r="AK6037" i="8"/>
  <c r="AJ6037" i="8"/>
  <c r="AI6037" i="8"/>
  <c r="AH6037" i="8"/>
  <c r="AG6037" i="8"/>
  <c r="AF6037" i="8"/>
  <c r="AE6037" i="8"/>
  <c r="AD6037" i="8"/>
  <c r="AC6037" i="8"/>
  <c r="AK6036" i="8"/>
  <c r="AJ6036" i="8"/>
  <c r="AI6036" i="8"/>
  <c r="AH6036" i="8"/>
  <c r="AG6036" i="8"/>
  <c r="AF6036" i="8"/>
  <c r="AE6036" i="8"/>
  <c r="AD6036" i="8"/>
  <c r="AC6036" i="8"/>
  <c r="AK6035" i="8"/>
  <c r="AJ6035" i="8"/>
  <c r="AI6035" i="8"/>
  <c r="AH6035" i="8"/>
  <c r="AG6035" i="8"/>
  <c r="AF6035" i="8"/>
  <c r="AE6035" i="8"/>
  <c r="AD6035" i="8"/>
  <c r="AC6035" i="8"/>
  <c r="AK6034" i="8"/>
  <c r="AJ6034" i="8"/>
  <c r="AI6034" i="8"/>
  <c r="AH6034" i="8"/>
  <c r="AG6034" i="8"/>
  <c r="AF6034" i="8"/>
  <c r="AE6034" i="8"/>
  <c r="AD6034" i="8"/>
  <c r="AC6034" i="8"/>
  <c r="AK6033" i="8"/>
  <c r="AJ6033" i="8"/>
  <c r="AI6033" i="8"/>
  <c r="AH6033" i="8"/>
  <c r="AG6033" i="8"/>
  <c r="AF6033" i="8"/>
  <c r="AE6033" i="8"/>
  <c r="AD6033" i="8"/>
  <c r="AC6033" i="8"/>
  <c r="AK6032" i="8"/>
  <c r="AJ6032" i="8"/>
  <c r="AI6032" i="8"/>
  <c r="AH6032" i="8"/>
  <c r="AG6032" i="8"/>
  <c r="AF6032" i="8"/>
  <c r="AE6032" i="8"/>
  <c r="AD6032" i="8"/>
  <c r="AC6032" i="8"/>
  <c r="AK6031" i="8"/>
  <c r="AJ6031" i="8"/>
  <c r="AI6031" i="8"/>
  <c r="AH6031" i="8"/>
  <c r="AG6031" i="8"/>
  <c r="AF6031" i="8"/>
  <c r="AE6031" i="8"/>
  <c r="AD6031" i="8"/>
  <c r="AC6031" i="8"/>
  <c r="AK6030" i="8"/>
  <c r="AJ6030" i="8"/>
  <c r="AI6030" i="8"/>
  <c r="AH6030" i="8"/>
  <c r="AG6030" i="8"/>
  <c r="AF6030" i="8"/>
  <c r="AE6030" i="8"/>
  <c r="AD6030" i="8"/>
  <c r="AC6030" i="8"/>
  <c r="AK6029" i="8"/>
  <c r="AJ6029" i="8"/>
  <c r="AI6029" i="8"/>
  <c r="AH6029" i="8"/>
  <c r="AG6029" i="8"/>
  <c r="AF6029" i="8"/>
  <c r="AE6029" i="8"/>
  <c r="AD6029" i="8"/>
  <c r="AC6029" i="8"/>
  <c r="AK6028" i="8"/>
  <c r="AJ6028" i="8"/>
  <c r="AI6028" i="8"/>
  <c r="AH6028" i="8"/>
  <c r="AG6028" i="8"/>
  <c r="AF6028" i="8"/>
  <c r="AE6028" i="8"/>
  <c r="AD6028" i="8"/>
  <c r="AC6028" i="8"/>
  <c r="AK6027" i="8"/>
  <c r="AJ6027" i="8"/>
  <c r="AI6027" i="8"/>
  <c r="AH6027" i="8"/>
  <c r="AG6027" i="8"/>
  <c r="AF6027" i="8"/>
  <c r="AE6027" i="8"/>
  <c r="AD6027" i="8"/>
  <c r="AC6027" i="8"/>
  <c r="AK6026" i="8"/>
  <c r="AJ6026" i="8"/>
  <c r="AI6026" i="8"/>
  <c r="AH6026" i="8"/>
  <c r="AG6026" i="8"/>
  <c r="AF6026" i="8"/>
  <c r="AE6026" i="8"/>
  <c r="AD6026" i="8"/>
  <c r="AC6026" i="8"/>
  <c r="AK6025" i="8"/>
  <c r="AJ6025" i="8"/>
  <c r="AI6025" i="8"/>
  <c r="AH6025" i="8"/>
  <c r="AG6025" i="8"/>
  <c r="AF6025" i="8"/>
  <c r="AE6025" i="8"/>
  <c r="AD6025" i="8"/>
  <c r="AC6025" i="8"/>
  <c r="AK6024" i="8"/>
  <c r="AJ6024" i="8"/>
  <c r="AI6024" i="8"/>
  <c r="AH6024" i="8"/>
  <c r="AG6024" i="8"/>
  <c r="AF6024" i="8"/>
  <c r="AE6024" i="8"/>
  <c r="AD6024" i="8"/>
  <c r="AC6024" i="8"/>
  <c r="AK6023" i="8"/>
  <c r="AJ6023" i="8"/>
  <c r="AI6023" i="8"/>
  <c r="AH6023" i="8"/>
  <c r="AG6023" i="8"/>
  <c r="AF6023" i="8"/>
  <c r="AE6023" i="8"/>
  <c r="AD6023" i="8"/>
  <c r="AC6023" i="8"/>
  <c r="AK6022" i="8"/>
  <c r="AJ6022" i="8"/>
  <c r="AI6022" i="8"/>
  <c r="AH6022" i="8"/>
  <c r="AG6022" i="8"/>
  <c r="AF6022" i="8"/>
  <c r="AE6022" i="8"/>
  <c r="AD6022" i="8"/>
  <c r="AC6022" i="8"/>
  <c r="AK6021" i="8"/>
  <c r="AJ6021" i="8"/>
  <c r="AI6021" i="8"/>
  <c r="AH6021" i="8"/>
  <c r="AG6021" i="8"/>
  <c r="AF6021" i="8"/>
  <c r="AE6021" i="8"/>
  <c r="AD6021" i="8"/>
  <c r="AC6021" i="8"/>
  <c r="AK6020" i="8"/>
  <c r="AJ6020" i="8"/>
  <c r="AI6020" i="8"/>
  <c r="AH6020" i="8"/>
  <c r="AG6020" i="8"/>
  <c r="AF6020" i="8"/>
  <c r="AE6020" i="8"/>
  <c r="AD6020" i="8"/>
  <c r="AC6020" i="8"/>
  <c r="AK6019" i="8"/>
  <c r="AJ6019" i="8"/>
  <c r="AI6019" i="8"/>
  <c r="AH6019" i="8"/>
  <c r="AG6019" i="8"/>
  <c r="AF6019" i="8"/>
  <c r="AE6019" i="8"/>
  <c r="AD6019" i="8"/>
  <c r="AC6019" i="8"/>
  <c r="AK6018" i="8"/>
  <c r="AJ6018" i="8"/>
  <c r="AI6018" i="8"/>
  <c r="AH6018" i="8"/>
  <c r="AG6018" i="8"/>
  <c r="AF6018" i="8"/>
  <c r="AE6018" i="8"/>
  <c r="AD6018" i="8"/>
  <c r="AC6018" i="8"/>
  <c r="AK6017" i="8"/>
  <c r="AJ6017" i="8"/>
  <c r="AI6017" i="8"/>
  <c r="AH6017" i="8"/>
  <c r="AG6017" i="8"/>
  <c r="AF6017" i="8"/>
  <c r="AE6017" i="8"/>
  <c r="AD6017" i="8"/>
  <c r="AC6017" i="8"/>
  <c r="AK6016" i="8"/>
  <c r="AJ6016" i="8"/>
  <c r="AI6016" i="8"/>
  <c r="AH6016" i="8"/>
  <c r="AG6016" i="8"/>
  <c r="AF6016" i="8"/>
  <c r="AE6016" i="8"/>
  <c r="AD6016" i="8"/>
  <c r="AC6016" i="8"/>
  <c r="AK6015" i="8"/>
  <c r="AJ6015" i="8"/>
  <c r="AI6015" i="8"/>
  <c r="AH6015" i="8"/>
  <c r="AG6015" i="8"/>
  <c r="AF6015" i="8"/>
  <c r="AE6015" i="8"/>
  <c r="AD6015" i="8"/>
  <c r="AC6015" i="8"/>
  <c r="AK6014" i="8"/>
  <c r="AJ6014" i="8"/>
  <c r="AI6014" i="8"/>
  <c r="AH6014" i="8"/>
  <c r="AG6014" i="8"/>
  <c r="AF6014" i="8"/>
  <c r="AE6014" i="8"/>
  <c r="AD6014" i="8"/>
  <c r="AC6014" i="8"/>
  <c r="AK6013" i="8"/>
  <c r="AJ6013" i="8"/>
  <c r="AI6013" i="8"/>
  <c r="AH6013" i="8"/>
  <c r="AG6013" i="8"/>
  <c r="AF6013" i="8"/>
  <c r="AE6013" i="8"/>
  <c r="AD6013" i="8"/>
  <c r="AC6013" i="8"/>
  <c r="AK6012" i="8"/>
  <c r="AJ6012" i="8"/>
  <c r="AI6012" i="8"/>
  <c r="AH6012" i="8"/>
  <c r="AG6012" i="8"/>
  <c r="AF6012" i="8"/>
  <c r="AE6012" i="8"/>
  <c r="AD6012" i="8"/>
  <c r="AC6012" i="8"/>
  <c r="AK6011" i="8"/>
  <c r="AJ6011" i="8"/>
  <c r="AI6011" i="8"/>
  <c r="AH6011" i="8"/>
  <c r="AG6011" i="8"/>
  <c r="AF6011" i="8"/>
  <c r="AE6011" i="8"/>
  <c r="AD6011" i="8"/>
  <c r="AC6011" i="8"/>
  <c r="AK6010" i="8"/>
  <c r="AJ6010" i="8"/>
  <c r="AI6010" i="8"/>
  <c r="AH6010" i="8"/>
  <c r="AG6010" i="8"/>
  <c r="AF6010" i="8"/>
  <c r="AE6010" i="8"/>
  <c r="AD6010" i="8"/>
  <c r="AC6010" i="8"/>
  <c r="AK6009" i="8"/>
  <c r="AJ6009" i="8"/>
  <c r="AI6009" i="8"/>
  <c r="AH6009" i="8"/>
  <c r="AG6009" i="8"/>
  <c r="AF6009" i="8"/>
  <c r="AE6009" i="8"/>
  <c r="AD6009" i="8"/>
  <c r="AC6009" i="8"/>
  <c r="AK6008" i="8"/>
  <c r="AJ6008" i="8"/>
  <c r="AI6008" i="8"/>
  <c r="AH6008" i="8"/>
  <c r="AG6008" i="8"/>
  <c r="AF6008" i="8"/>
  <c r="AE6008" i="8"/>
  <c r="AD6008" i="8"/>
  <c r="AC6008" i="8"/>
  <c r="AK6007" i="8"/>
  <c r="AJ6007" i="8"/>
  <c r="AI6007" i="8"/>
  <c r="AH6007" i="8"/>
  <c r="AG6007" i="8"/>
  <c r="AF6007" i="8"/>
  <c r="AE6007" i="8"/>
  <c r="AD6007" i="8"/>
  <c r="AC6007" i="8"/>
  <c r="AK6006" i="8"/>
  <c r="AJ6006" i="8"/>
  <c r="AI6006" i="8"/>
  <c r="AH6006" i="8"/>
  <c r="AG6006" i="8"/>
  <c r="AF6006" i="8"/>
  <c r="AE6006" i="8"/>
  <c r="AD6006" i="8"/>
  <c r="AC6006" i="8"/>
  <c r="AK6005" i="8"/>
  <c r="AJ6005" i="8"/>
  <c r="AI6005" i="8"/>
  <c r="AH6005" i="8"/>
  <c r="AG6005" i="8"/>
  <c r="AF6005" i="8"/>
  <c r="AE6005" i="8"/>
  <c r="AD6005" i="8"/>
  <c r="AC6005" i="8"/>
  <c r="AK6004" i="8"/>
  <c r="AJ6004" i="8"/>
  <c r="AI6004" i="8"/>
  <c r="AH6004" i="8"/>
  <c r="AG6004" i="8"/>
  <c r="AF6004" i="8"/>
  <c r="AE6004" i="8"/>
  <c r="AD6004" i="8"/>
  <c r="AC6004" i="8"/>
  <c r="AK6003" i="8"/>
  <c r="AJ6003" i="8"/>
  <c r="AI6003" i="8"/>
  <c r="AH6003" i="8"/>
  <c r="AG6003" i="8"/>
  <c r="AF6003" i="8"/>
  <c r="AE6003" i="8"/>
  <c r="AD6003" i="8"/>
  <c r="AC6003" i="8"/>
  <c r="AK6002" i="8"/>
  <c r="AJ6002" i="8"/>
  <c r="AI6002" i="8"/>
  <c r="AH6002" i="8"/>
  <c r="AG6002" i="8"/>
  <c r="AF6002" i="8"/>
  <c r="AE6002" i="8"/>
  <c r="AD6002" i="8"/>
  <c r="AC6002" i="8"/>
  <c r="AK6001" i="8"/>
  <c r="AJ6001" i="8"/>
  <c r="AI6001" i="8"/>
  <c r="AH6001" i="8"/>
  <c r="AG6001" i="8"/>
  <c r="AF6001" i="8"/>
  <c r="AE6001" i="8"/>
  <c r="AD6001" i="8"/>
  <c r="AC6001" i="8"/>
  <c r="AK6000" i="8"/>
  <c r="AJ6000" i="8"/>
  <c r="AI6000" i="8"/>
  <c r="AH6000" i="8"/>
  <c r="AG6000" i="8"/>
  <c r="AF6000" i="8"/>
  <c r="AE6000" i="8"/>
  <c r="AD6000" i="8"/>
  <c r="AC6000" i="8"/>
  <c r="AK5999" i="8"/>
  <c r="AJ5999" i="8"/>
  <c r="AI5999" i="8"/>
  <c r="AH5999" i="8"/>
  <c r="AG5999" i="8"/>
  <c r="AF5999" i="8"/>
  <c r="AE5999" i="8"/>
  <c r="AD5999" i="8"/>
  <c r="AC5999" i="8"/>
  <c r="AK5998" i="8"/>
  <c r="AJ5998" i="8"/>
  <c r="AI5998" i="8"/>
  <c r="AH5998" i="8"/>
  <c r="AG5998" i="8"/>
  <c r="AF5998" i="8"/>
  <c r="AE5998" i="8"/>
  <c r="AD5998" i="8"/>
  <c r="AC5998" i="8"/>
  <c r="AK5997" i="8"/>
  <c r="AJ5997" i="8"/>
  <c r="AI5997" i="8"/>
  <c r="AH5997" i="8"/>
  <c r="AG5997" i="8"/>
  <c r="AF5997" i="8"/>
  <c r="AE5997" i="8"/>
  <c r="AD5997" i="8"/>
  <c r="AC5997" i="8"/>
  <c r="AK5996" i="8"/>
  <c r="AJ5996" i="8"/>
  <c r="AI5996" i="8"/>
  <c r="AH5996" i="8"/>
  <c r="AG5996" i="8"/>
  <c r="AF5996" i="8"/>
  <c r="AE5996" i="8"/>
  <c r="AD5996" i="8"/>
  <c r="AC5996" i="8"/>
  <c r="AK5995" i="8"/>
  <c r="AJ5995" i="8"/>
  <c r="AI5995" i="8"/>
  <c r="AH5995" i="8"/>
  <c r="AG5995" i="8"/>
  <c r="AF5995" i="8"/>
  <c r="AE5995" i="8"/>
  <c r="AD5995" i="8"/>
  <c r="AC5995" i="8"/>
  <c r="AK5994" i="8"/>
  <c r="AJ5994" i="8"/>
  <c r="AI5994" i="8"/>
  <c r="AH5994" i="8"/>
  <c r="AG5994" i="8"/>
  <c r="AF5994" i="8"/>
  <c r="AE5994" i="8"/>
  <c r="AD5994" i="8"/>
  <c r="AC5994" i="8"/>
  <c r="AK5993" i="8"/>
  <c r="AJ5993" i="8"/>
  <c r="AI5993" i="8"/>
  <c r="AH5993" i="8"/>
  <c r="AG5993" i="8"/>
  <c r="AF5993" i="8"/>
  <c r="AE5993" i="8"/>
  <c r="AD5993" i="8"/>
  <c r="AC5993" i="8"/>
  <c r="AK5992" i="8"/>
  <c r="AJ5992" i="8"/>
  <c r="AI5992" i="8"/>
  <c r="AH5992" i="8"/>
  <c r="AG5992" i="8"/>
  <c r="AF5992" i="8"/>
  <c r="AE5992" i="8"/>
  <c r="AD5992" i="8"/>
  <c r="AC5992" i="8"/>
  <c r="AK5991" i="8"/>
  <c r="AJ5991" i="8"/>
  <c r="AI5991" i="8"/>
  <c r="AH5991" i="8"/>
  <c r="AG5991" i="8"/>
  <c r="AF5991" i="8"/>
  <c r="AE5991" i="8"/>
  <c r="AD5991" i="8"/>
  <c r="AC5991" i="8"/>
  <c r="AK5990" i="8"/>
  <c r="AJ5990" i="8"/>
  <c r="AI5990" i="8"/>
  <c r="AH5990" i="8"/>
  <c r="AG5990" i="8"/>
  <c r="AF5990" i="8"/>
  <c r="AE5990" i="8"/>
  <c r="AD5990" i="8"/>
  <c r="AC5990" i="8"/>
  <c r="AK5989" i="8"/>
  <c r="AJ5989" i="8"/>
  <c r="AI5989" i="8"/>
  <c r="AH5989" i="8"/>
  <c r="AG5989" i="8"/>
  <c r="AF5989" i="8"/>
  <c r="AE5989" i="8"/>
  <c r="AD5989" i="8"/>
  <c r="AC5989" i="8"/>
  <c r="AK5988" i="8"/>
  <c r="AJ5988" i="8"/>
  <c r="AI5988" i="8"/>
  <c r="AH5988" i="8"/>
  <c r="AG5988" i="8"/>
  <c r="AF5988" i="8"/>
  <c r="AE5988" i="8"/>
  <c r="AD5988" i="8"/>
  <c r="AC5988" i="8"/>
  <c r="AK5987" i="8"/>
  <c r="AJ5987" i="8"/>
  <c r="AI5987" i="8"/>
  <c r="AH5987" i="8"/>
  <c r="AG5987" i="8"/>
  <c r="AF5987" i="8"/>
  <c r="AE5987" i="8"/>
  <c r="AD5987" i="8"/>
  <c r="AC5987" i="8"/>
  <c r="AK5986" i="8"/>
  <c r="AJ5986" i="8"/>
  <c r="AI5986" i="8"/>
  <c r="AH5986" i="8"/>
  <c r="AG5986" i="8"/>
  <c r="AF5986" i="8"/>
  <c r="AE5986" i="8"/>
  <c r="AD5986" i="8"/>
  <c r="AC5986" i="8"/>
  <c r="AK5985" i="8"/>
  <c r="AJ5985" i="8"/>
  <c r="AI5985" i="8"/>
  <c r="AH5985" i="8"/>
  <c r="AG5985" i="8"/>
  <c r="AF5985" i="8"/>
  <c r="AE5985" i="8"/>
  <c r="AD5985" i="8"/>
  <c r="AC5985" i="8"/>
  <c r="AK5984" i="8"/>
  <c r="AJ5984" i="8"/>
  <c r="AI5984" i="8"/>
  <c r="AH5984" i="8"/>
  <c r="AG5984" i="8"/>
  <c r="AF5984" i="8"/>
  <c r="AE5984" i="8"/>
  <c r="AD5984" i="8"/>
  <c r="AC5984" i="8"/>
  <c r="AK5983" i="8"/>
  <c r="AJ5983" i="8"/>
  <c r="AI5983" i="8"/>
  <c r="AH5983" i="8"/>
  <c r="AG5983" i="8"/>
  <c r="AF5983" i="8"/>
  <c r="AE5983" i="8"/>
  <c r="AD5983" i="8"/>
  <c r="AC5983" i="8"/>
  <c r="AK5982" i="8"/>
  <c r="AJ5982" i="8"/>
  <c r="AI5982" i="8"/>
  <c r="AH5982" i="8"/>
  <c r="AG5982" i="8"/>
  <c r="AF5982" i="8"/>
  <c r="AE5982" i="8"/>
  <c r="AD5982" i="8"/>
  <c r="AC5982" i="8"/>
  <c r="AK5981" i="8"/>
  <c r="AJ5981" i="8"/>
  <c r="AI5981" i="8"/>
  <c r="AH5981" i="8"/>
  <c r="AG5981" i="8"/>
  <c r="AF5981" i="8"/>
  <c r="AE5981" i="8"/>
  <c r="AD5981" i="8"/>
  <c r="AC5981" i="8"/>
  <c r="AK5980" i="8"/>
  <c r="AJ5980" i="8"/>
  <c r="AI5980" i="8"/>
  <c r="AH5980" i="8"/>
  <c r="AG5980" i="8"/>
  <c r="AF5980" i="8"/>
  <c r="AE5980" i="8"/>
  <c r="AD5980" i="8"/>
  <c r="AC5980" i="8"/>
  <c r="AK5979" i="8"/>
  <c r="AJ5979" i="8"/>
  <c r="AI5979" i="8"/>
  <c r="AH5979" i="8"/>
  <c r="AG5979" i="8"/>
  <c r="AF5979" i="8"/>
  <c r="AE5979" i="8"/>
  <c r="AD5979" i="8"/>
  <c r="AC5979" i="8"/>
  <c r="AK5978" i="8"/>
  <c r="AJ5978" i="8"/>
  <c r="AI5978" i="8"/>
  <c r="AH5978" i="8"/>
  <c r="AG5978" i="8"/>
  <c r="AF5978" i="8"/>
  <c r="AE5978" i="8"/>
  <c r="AD5978" i="8"/>
  <c r="AC5978" i="8"/>
  <c r="AK5977" i="8"/>
  <c r="AJ5977" i="8"/>
  <c r="AI5977" i="8"/>
  <c r="AH5977" i="8"/>
  <c r="AG5977" i="8"/>
  <c r="AF5977" i="8"/>
  <c r="AE5977" i="8"/>
  <c r="AD5977" i="8"/>
  <c r="AC5977" i="8"/>
  <c r="AK5976" i="8"/>
  <c r="AJ5976" i="8"/>
  <c r="AI5976" i="8"/>
  <c r="AH5976" i="8"/>
  <c r="AG5976" i="8"/>
  <c r="AF5976" i="8"/>
  <c r="AE5976" i="8"/>
  <c r="AD5976" i="8"/>
  <c r="AC5976" i="8"/>
  <c r="AK5975" i="8"/>
  <c r="AJ5975" i="8"/>
  <c r="AI5975" i="8"/>
  <c r="AH5975" i="8"/>
  <c r="AG5975" i="8"/>
  <c r="AF5975" i="8"/>
  <c r="AE5975" i="8"/>
  <c r="AD5975" i="8"/>
  <c r="AC5975" i="8"/>
  <c r="AK5974" i="8"/>
  <c r="AJ5974" i="8"/>
  <c r="AI5974" i="8"/>
  <c r="AH5974" i="8"/>
  <c r="AG5974" i="8"/>
  <c r="AF5974" i="8"/>
  <c r="AE5974" i="8"/>
  <c r="AD5974" i="8"/>
  <c r="AC5974" i="8"/>
  <c r="AK5973" i="8"/>
  <c r="AJ5973" i="8"/>
  <c r="AI5973" i="8"/>
  <c r="AH5973" i="8"/>
  <c r="AG5973" i="8"/>
  <c r="AF5973" i="8"/>
  <c r="AE5973" i="8"/>
  <c r="AD5973" i="8"/>
  <c r="AC5973" i="8"/>
  <c r="AK5972" i="8"/>
  <c r="AJ5972" i="8"/>
  <c r="AI5972" i="8"/>
  <c r="AH5972" i="8"/>
  <c r="AG5972" i="8"/>
  <c r="AF5972" i="8"/>
  <c r="AE5972" i="8"/>
  <c r="AD5972" i="8"/>
  <c r="AC5972" i="8"/>
  <c r="AK5971" i="8"/>
  <c r="AJ5971" i="8"/>
  <c r="AI5971" i="8"/>
  <c r="AH5971" i="8"/>
  <c r="AG5971" i="8"/>
  <c r="AF5971" i="8"/>
  <c r="AE5971" i="8"/>
  <c r="AD5971" i="8"/>
  <c r="AC5971" i="8"/>
  <c r="AK5970" i="8"/>
  <c r="AJ5970" i="8"/>
  <c r="AI5970" i="8"/>
  <c r="AH5970" i="8"/>
  <c r="AG5970" i="8"/>
  <c r="AF5970" i="8"/>
  <c r="AE5970" i="8"/>
  <c r="AD5970" i="8"/>
  <c r="AC5970" i="8"/>
  <c r="AK5969" i="8"/>
  <c r="AJ5969" i="8"/>
  <c r="AI5969" i="8"/>
  <c r="AH5969" i="8"/>
  <c r="AG5969" i="8"/>
  <c r="AF5969" i="8"/>
  <c r="AE5969" i="8"/>
  <c r="AD5969" i="8"/>
  <c r="AC5969" i="8"/>
  <c r="AK5968" i="8"/>
  <c r="AJ5968" i="8"/>
  <c r="AI5968" i="8"/>
  <c r="AH5968" i="8"/>
  <c r="AG5968" i="8"/>
  <c r="AF5968" i="8"/>
  <c r="AE5968" i="8"/>
  <c r="AD5968" i="8"/>
  <c r="AC5968" i="8"/>
  <c r="AK5967" i="8"/>
  <c r="AJ5967" i="8"/>
  <c r="AI5967" i="8"/>
  <c r="AH5967" i="8"/>
  <c r="AG5967" i="8"/>
  <c r="AF5967" i="8"/>
  <c r="AE5967" i="8"/>
  <c r="AD5967" i="8"/>
  <c r="AC5967" i="8"/>
  <c r="AK5966" i="8"/>
  <c r="AJ5966" i="8"/>
  <c r="AI5966" i="8"/>
  <c r="AH5966" i="8"/>
  <c r="AG5966" i="8"/>
  <c r="AF5966" i="8"/>
  <c r="AE5966" i="8"/>
  <c r="AD5966" i="8"/>
  <c r="AC5966" i="8"/>
  <c r="AK5965" i="8"/>
  <c r="AJ5965" i="8"/>
  <c r="AI5965" i="8"/>
  <c r="AH5965" i="8"/>
  <c r="AG5965" i="8"/>
  <c r="AF5965" i="8"/>
  <c r="AE5965" i="8"/>
  <c r="AD5965" i="8"/>
  <c r="AC5965" i="8"/>
  <c r="AK5964" i="8"/>
  <c r="AJ5964" i="8"/>
  <c r="AI5964" i="8"/>
  <c r="AH5964" i="8"/>
  <c r="AG5964" i="8"/>
  <c r="AF5964" i="8"/>
  <c r="AE5964" i="8"/>
  <c r="AD5964" i="8"/>
  <c r="AC5964" i="8"/>
  <c r="AK5963" i="8"/>
  <c r="AJ5963" i="8"/>
  <c r="AI5963" i="8"/>
  <c r="AH5963" i="8"/>
  <c r="AG5963" i="8"/>
  <c r="AF5963" i="8"/>
  <c r="AE5963" i="8"/>
  <c r="AD5963" i="8"/>
  <c r="AC5963" i="8"/>
  <c r="AK5962" i="8"/>
  <c r="AJ5962" i="8"/>
  <c r="AI5962" i="8"/>
  <c r="AH5962" i="8"/>
  <c r="AG5962" i="8"/>
  <c r="AF5962" i="8"/>
  <c r="AE5962" i="8"/>
  <c r="AD5962" i="8"/>
  <c r="AC5962" i="8"/>
  <c r="AK5961" i="8"/>
  <c r="AJ5961" i="8"/>
  <c r="AI5961" i="8"/>
  <c r="AH5961" i="8"/>
  <c r="AG5961" i="8"/>
  <c r="AF5961" i="8"/>
  <c r="AE5961" i="8"/>
  <c r="AD5961" i="8"/>
  <c r="AC5961" i="8"/>
  <c r="AK5960" i="8"/>
  <c r="AJ5960" i="8"/>
  <c r="AI5960" i="8"/>
  <c r="AH5960" i="8"/>
  <c r="AG5960" i="8"/>
  <c r="AF5960" i="8"/>
  <c r="AE5960" i="8"/>
  <c r="AD5960" i="8"/>
  <c r="AC5960" i="8"/>
  <c r="AK5959" i="8"/>
  <c r="AJ5959" i="8"/>
  <c r="AI5959" i="8"/>
  <c r="AH5959" i="8"/>
  <c r="AG5959" i="8"/>
  <c r="AF5959" i="8"/>
  <c r="AE5959" i="8"/>
  <c r="AD5959" i="8"/>
  <c r="AC5959" i="8"/>
  <c r="AK5958" i="8"/>
  <c r="AJ5958" i="8"/>
  <c r="AI5958" i="8"/>
  <c r="AH5958" i="8"/>
  <c r="AG5958" i="8"/>
  <c r="AF5958" i="8"/>
  <c r="AE5958" i="8"/>
  <c r="AD5958" i="8"/>
  <c r="AC5958" i="8"/>
  <c r="AK5957" i="8"/>
  <c r="AJ5957" i="8"/>
  <c r="AI5957" i="8"/>
  <c r="AH5957" i="8"/>
  <c r="AG5957" i="8"/>
  <c r="AF5957" i="8"/>
  <c r="AE5957" i="8"/>
  <c r="AD5957" i="8"/>
  <c r="AC5957" i="8"/>
  <c r="AK5956" i="8"/>
  <c r="AJ5956" i="8"/>
  <c r="AI5956" i="8"/>
  <c r="AH5956" i="8"/>
  <c r="AG5956" i="8"/>
  <c r="AF5956" i="8"/>
  <c r="AE5956" i="8"/>
  <c r="AD5956" i="8"/>
  <c r="AC5956" i="8"/>
  <c r="AK5955" i="8"/>
  <c r="AJ5955" i="8"/>
  <c r="AI5955" i="8"/>
  <c r="AH5955" i="8"/>
  <c r="AG5955" i="8"/>
  <c r="AF5955" i="8"/>
  <c r="AE5955" i="8"/>
  <c r="AD5955" i="8"/>
  <c r="AC5955" i="8"/>
  <c r="AK5954" i="8"/>
  <c r="AJ5954" i="8"/>
  <c r="AI5954" i="8"/>
  <c r="AH5954" i="8"/>
  <c r="AG5954" i="8"/>
  <c r="AF5954" i="8"/>
  <c r="AE5954" i="8"/>
  <c r="AD5954" i="8"/>
  <c r="AC5954" i="8"/>
  <c r="AK5953" i="8"/>
  <c r="AJ5953" i="8"/>
  <c r="AI5953" i="8"/>
  <c r="AH5953" i="8"/>
  <c r="AG5953" i="8"/>
  <c r="AF5953" i="8"/>
  <c r="AE5953" i="8"/>
  <c r="AD5953" i="8"/>
  <c r="AC5953" i="8"/>
  <c r="AK5952" i="8"/>
  <c r="AJ5952" i="8"/>
  <c r="AI5952" i="8"/>
  <c r="AH5952" i="8"/>
  <c r="AG5952" i="8"/>
  <c r="AF5952" i="8"/>
  <c r="AE5952" i="8"/>
  <c r="AD5952" i="8"/>
  <c r="AC5952" i="8"/>
  <c r="AK5951" i="8"/>
  <c r="AJ5951" i="8"/>
  <c r="AI5951" i="8"/>
  <c r="AH5951" i="8"/>
  <c r="AG5951" i="8"/>
  <c r="AF5951" i="8"/>
  <c r="AE5951" i="8"/>
  <c r="AD5951" i="8"/>
  <c r="AC5951" i="8"/>
  <c r="AK5950" i="8"/>
  <c r="AJ5950" i="8"/>
  <c r="AI5950" i="8"/>
  <c r="AH5950" i="8"/>
  <c r="AG5950" i="8"/>
  <c r="AF5950" i="8"/>
  <c r="AE5950" i="8"/>
  <c r="AD5950" i="8"/>
  <c r="AC5950" i="8"/>
  <c r="AK5949" i="8"/>
  <c r="AJ5949" i="8"/>
  <c r="AI5949" i="8"/>
  <c r="AH5949" i="8"/>
  <c r="AG5949" i="8"/>
  <c r="AF5949" i="8"/>
  <c r="AE5949" i="8"/>
  <c r="AD5949" i="8"/>
  <c r="AC5949" i="8"/>
  <c r="AK5948" i="8"/>
  <c r="AJ5948" i="8"/>
  <c r="AI5948" i="8"/>
  <c r="AH5948" i="8"/>
  <c r="AG5948" i="8"/>
  <c r="AF5948" i="8"/>
  <c r="AE5948" i="8"/>
  <c r="AD5948" i="8"/>
  <c r="AC5948" i="8"/>
  <c r="AK5947" i="8"/>
  <c r="AJ5947" i="8"/>
  <c r="AI5947" i="8"/>
  <c r="AH5947" i="8"/>
  <c r="AG5947" i="8"/>
  <c r="AF5947" i="8"/>
  <c r="AE5947" i="8"/>
  <c r="AD5947" i="8"/>
  <c r="AC5947" i="8"/>
  <c r="AK5946" i="8"/>
  <c r="AJ5946" i="8"/>
  <c r="AI5946" i="8"/>
  <c r="AH5946" i="8"/>
  <c r="AG5946" i="8"/>
  <c r="AF5946" i="8"/>
  <c r="AE5946" i="8"/>
  <c r="AD5946" i="8"/>
  <c r="AC5946" i="8"/>
  <c r="AK5945" i="8"/>
  <c r="AJ5945" i="8"/>
  <c r="AI5945" i="8"/>
  <c r="AH5945" i="8"/>
  <c r="AG5945" i="8"/>
  <c r="AF5945" i="8"/>
  <c r="AE5945" i="8"/>
  <c r="AD5945" i="8"/>
  <c r="AC5945" i="8"/>
  <c r="AK5944" i="8"/>
  <c r="AJ5944" i="8"/>
  <c r="AI5944" i="8"/>
  <c r="AH5944" i="8"/>
  <c r="AG5944" i="8"/>
  <c r="AF5944" i="8"/>
  <c r="AE5944" i="8"/>
  <c r="AD5944" i="8"/>
  <c r="AC5944" i="8"/>
  <c r="AK5943" i="8"/>
  <c r="AJ5943" i="8"/>
  <c r="AI5943" i="8"/>
  <c r="AH5943" i="8"/>
  <c r="AG5943" i="8"/>
  <c r="AF5943" i="8"/>
  <c r="AE5943" i="8"/>
  <c r="AD5943" i="8"/>
  <c r="AC5943" i="8"/>
  <c r="AK5942" i="8"/>
  <c r="AJ5942" i="8"/>
  <c r="AI5942" i="8"/>
  <c r="AH5942" i="8"/>
  <c r="AG5942" i="8"/>
  <c r="AF5942" i="8"/>
  <c r="AE5942" i="8"/>
  <c r="AD5942" i="8"/>
  <c r="AC5942" i="8"/>
  <c r="AK5941" i="8"/>
  <c r="AJ5941" i="8"/>
  <c r="AI5941" i="8"/>
  <c r="AH5941" i="8"/>
  <c r="AG5941" i="8"/>
  <c r="AF5941" i="8"/>
  <c r="AE5941" i="8"/>
  <c r="AD5941" i="8"/>
  <c r="AC5941" i="8"/>
  <c r="AK5940" i="8"/>
  <c r="AJ5940" i="8"/>
  <c r="AI5940" i="8"/>
  <c r="AH5940" i="8"/>
  <c r="AG5940" i="8"/>
  <c r="AF5940" i="8"/>
  <c r="AE5940" i="8"/>
  <c r="AD5940" i="8"/>
  <c r="AC5940" i="8"/>
  <c r="AK5939" i="8"/>
  <c r="AJ5939" i="8"/>
  <c r="AI5939" i="8"/>
  <c r="AH5939" i="8"/>
  <c r="AG5939" i="8"/>
  <c r="AF5939" i="8"/>
  <c r="AE5939" i="8"/>
  <c r="AD5939" i="8"/>
  <c r="AC5939" i="8"/>
  <c r="AK5938" i="8"/>
  <c r="AJ5938" i="8"/>
  <c r="AI5938" i="8"/>
  <c r="AH5938" i="8"/>
  <c r="AG5938" i="8"/>
  <c r="AF5938" i="8"/>
  <c r="AE5938" i="8"/>
  <c r="AD5938" i="8"/>
  <c r="AC5938" i="8"/>
  <c r="AK5937" i="8"/>
  <c r="AJ5937" i="8"/>
  <c r="AI5937" i="8"/>
  <c r="AH5937" i="8"/>
  <c r="AG5937" i="8"/>
  <c r="AF5937" i="8"/>
  <c r="AE5937" i="8"/>
  <c r="AD5937" i="8"/>
  <c r="AC5937" i="8"/>
  <c r="AK5936" i="8"/>
  <c r="AJ5936" i="8"/>
  <c r="AI5936" i="8"/>
  <c r="AH5936" i="8"/>
  <c r="AG5936" i="8"/>
  <c r="AF5936" i="8"/>
  <c r="AE5936" i="8"/>
  <c r="AD5936" i="8"/>
  <c r="AC5936" i="8"/>
  <c r="AK5935" i="8"/>
  <c r="AJ5935" i="8"/>
  <c r="AI5935" i="8"/>
  <c r="AH5935" i="8"/>
  <c r="AG5935" i="8"/>
  <c r="AF5935" i="8"/>
  <c r="AE5935" i="8"/>
  <c r="AD5935" i="8"/>
  <c r="AC5935" i="8"/>
  <c r="AK5934" i="8"/>
  <c r="AJ5934" i="8"/>
  <c r="AI5934" i="8"/>
  <c r="AH5934" i="8"/>
  <c r="AG5934" i="8"/>
  <c r="AF5934" i="8"/>
  <c r="AE5934" i="8"/>
  <c r="AD5934" i="8"/>
  <c r="AC5934" i="8"/>
  <c r="AK5933" i="8"/>
  <c r="AJ5933" i="8"/>
  <c r="AI5933" i="8"/>
  <c r="AH5933" i="8"/>
  <c r="AG5933" i="8"/>
  <c r="AF5933" i="8"/>
  <c r="AE5933" i="8"/>
  <c r="AD5933" i="8"/>
  <c r="AC5933" i="8"/>
  <c r="AK5932" i="8"/>
  <c r="AJ5932" i="8"/>
  <c r="AI5932" i="8"/>
  <c r="AH5932" i="8"/>
  <c r="AG5932" i="8"/>
  <c r="AF5932" i="8"/>
  <c r="AE5932" i="8"/>
  <c r="AD5932" i="8"/>
  <c r="AC5932" i="8"/>
  <c r="AK5931" i="8"/>
  <c r="AJ5931" i="8"/>
  <c r="AI5931" i="8"/>
  <c r="AH5931" i="8"/>
  <c r="AG5931" i="8"/>
  <c r="AF5931" i="8"/>
  <c r="AE5931" i="8"/>
  <c r="AD5931" i="8"/>
  <c r="AC5931" i="8"/>
  <c r="AK5930" i="8"/>
  <c r="AJ5930" i="8"/>
  <c r="AI5930" i="8"/>
  <c r="AH5930" i="8"/>
  <c r="AG5930" i="8"/>
  <c r="AF5930" i="8"/>
  <c r="AE5930" i="8"/>
  <c r="AD5930" i="8"/>
  <c r="AC5930" i="8"/>
  <c r="AK5929" i="8"/>
  <c r="AJ5929" i="8"/>
  <c r="AI5929" i="8"/>
  <c r="AH5929" i="8"/>
  <c r="AG5929" i="8"/>
  <c r="AF5929" i="8"/>
  <c r="AE5929" i="8"/>
  <c r="AD5929" i="8"/>
  <c r="AC5929" i="8"/>
  <c r="AK5928" i="8"/>
  <c r="AJ5928" i="8"/>
  <c r="AI5928" i="8"/>
  <c r="AH5928" i="8"/>
  <c r="AG5928" i="8"/>
  <c r="AF5928" i="8"/>
  <c r="AE5928" i="8"/>
  <c r="AD5928" i="8"/>
  <c r="AC5928" i="8"/>
  <c r="AK5927" i="8"/>
  <c r="AJ5927" i="8"/>
  <c r="AI5927" i="8"/>
  <c r="AH5927" i="8"/>
  <c r="AG5927" i="8"/>
  <c r="AF5927" i="8"/>
  <c r="AE5927" i="8"/>
  <c r="AD5927" i="8"/>
  <c r="AC5927" i="8"/>
  <c r="AK5926" i="8"/>
  <c r="AJ5926" i="8"/>
  <c r="AI5926" i="8"/>
  <c r="AH5926" i="8"/>
  <c r="AG5926" i="8"/>
  <c r="AF5926" i="8"/>
  <c r="AE5926" i="8"/>
  <c r="AD5926" i="8"/>
  <c r="AC5926" i="8"/>
  <c r="AK5925" i="8"/>
  <c r="AJ5925" i="8"/>
  <c r="AI5925" i="8"/>
  <c r="AH5925" i="8"/>
  <c r="AG5925" i="8"/>
  <c r="AF5925" i="8"/>
  <c r="AE5925" i="8"/>
  <c r="AD5925" i="8"/>
  <c r="AC5925" i="8"/>
  <c r="AK5924" i="8"/>
  <c r="AJ5924" i="8"/>
  <c r="AI5924" i="8"/>
  <c r="AH5924" i="8"/>
  <c r="AG5924" i="8"/>
  <c r="AF5924" i="8"/>
  <c r="AE5924" i="8"/>
  <c r="AD5924" i="8"/>
  <c r="AC5924" i="8"/>
  <c r="AK5923" i="8"/>
  <c r="AJ5923" i="8"/>
  <c r="AI5923" i="8"/>
  <c r="AH5923" i="8"/>
  <c r="AG5923" i="8"/>
  <c r="AF5923" i="8"/>
  <c r="AE5923" i="8"/>
  <c r="AD5923" i="8"/>
  <c r="AC5923" i="8"/>
  <c r="AK5922" i="8"/>
  <c r="AJ5922" i="8"/>
  <c r="AI5922" i="8"/>
  <c r="AH5922" i="8"/>
  <c r="AG5922" i="8"/>
  <c r="AF5922" i="8"/>
  <c r="AE5922" i="8"/>
  <c r="AD5922" i="8"/>
  <c r="AC5922" i="8"/>
  <c r="AK5921" i="8"/>
  <c r="AJ5921" i="8"/>
  <c r="AI5921" i="8"/>
  <c r="AH5921" i="8"/>
  <c r="AG5921" i="8"/>
  <c r="AF5921" i="8"/>
  <c r="AE5921" i="8"/>
  <c r="AD5921" i="8"/>
  <c r="AC5921" i="8"/>
  <c r="AK5920" i="8"/>
  <c r="AJ5920" i="8"/>
  <c r="AI5920" i="8"/>
  <c r="AH5920" i="8"/>
  <c r="AG5920" i="8"/>
  <c r="AF5920" i="8"/>
  <c r="AE5920" i="8"/>
  <c r="AD5920" i="8"/>
  <c r="AC5920" i="8"/>
  <c r="AK5919" i="8"/>
  <c r="AJ5919" i="8"/>
  <c r="AI5919" i="8"/>
  <c r="AH5919" i="8"/>
  <c r="AG5919" i="8"/>
  <c r="AF5919" i="8"/>
  <c r="AE5919" i="8"/>
  <c r="AD5919" i="8"/>
  <c r="AC5919" i="8"/>
  <c r="AK5918" i="8"/>
  <c r="AJ5918" i="8"/>
  <c r="AI5918" i="8"/>
  <c r="AH5918" i="8"/>
  <c r="AG5918" i="8"/>
  <c r="AF5918" i="8"/>
  <c r="AE5918" i="8"/>
  <c r="AD5918" i="8"/>
  <c r="AC5918" i="8"/>
  <c r="AK5917" i="8"/>
  <c r="AJ5917" i="8"/>
  <c r="AI5917" i="8"/>
  <c r="AH5917" i="8"/>
  <c r="AG5917" i="8"/>
  <c r="AF5917" i="8"/>
  <c r="AE5917" i="8"/>
  <c r="AD5917" i="8"/>
  <c r="AC5917" i="8"/>
  <c r="AK5916" i="8"/>
  <c r="AJ5916" i="8"/>
  <c r="AI5916" i="8"/>
  <c r="AH5916" i="8"/>
  <c r="AG5916" i="8"/>
  <c r="AF5916" i="8"/>
  <c r="AE5916" i="8"/>
  <c r="AD5916" i="8"/>
  <c r="AC5916" i="8"/>
  <c r="AK5915" i="8"/>
  <c r="AJ5915" i="8"/>
  <c r="AI5915" i="8"/>
  <c r="AH5915" i="8"/>
  <c r="AG5915" i="8"/>
  <c r="AF5915" i="8"/>
  <c r="AE5915" i="8"/>
  <c r="AD5915" i="8"/>
  <c r="AC5915" i="8"/>
  <c r="AK5914" i="8"/>
  <c r="AJ5914" i="8"/>
  <c r="AI5914" i="8"/>
  <c r="AH5914" i="8"/>
  <c r="AG5914" i="8"/>
  <c r="AF5914" i="8"/>
  <c r="AE5914" i="8"/>
  <c r="AD5914" i="8"/>
  <c r="AC5914" i="8"/>
  <c r="AK5913" i="8"/>
  <c r="AJ5913" i="8"/>
  <c r="AI5913" i="8"/>
  <c r="AH5913" i="8"/>
  <c r="AG5913" i="8"/>
  <c r="AF5913" i="8"/>
  <c r="AE5913" i="8"/>
  <c r="AD5913" i="8"/>
  <c r="AC5913" i="8"/>
  <c r="AK5912" i="8"/>
  <c r="AJ5912" i="8"/>
  <c r="AI5912" i="8"/>
  <c r="AH5912" i="8"/>
  <c r="AG5912" i="8"/>
  <c r="AF5912" i="8"/>
  <c r="AE5912" i="8"/>
  <c r="AD5912" i="8"/>
  <c r="AC5912" i="8"/>
  <c r="AK5911" i="8"/>
  <c r="AJ5911" i="8"/>
  <c r="AI5911" i="8"/>
  <c r="AH5911" i="8"/>
  <c r="AG5911" i="8"/>
  <c r="AF5911" i="8"/>
  <c r="AE5911" i="8"/>
  <c r="AD5911" i="8"/>
  <c r="AC5911" i="8"/>
  <c r="AK5910" i="8"/>
  <c r="AJ5910" i="8"/>
  <c r="AI5910" i="8"/>
  <c r="AH5910" i="8"/>
  <c r="AG5910" i="8"/>
  <c r="AF5910" i="8"/>
  <c r="AE5910" i="8"/>
  <c r="AD5910" i="8"/>
  <c r="AC5910" i="8"/>
  <c r="AK5909" i="8"/>
  <c r="AJ5909" i="8"/>
  <c r="AI5909" i="8"/>
  <c r="AH5909" i="8"/>
  <c r="AG5909" i="8"/>
  <c r="AF5909" i="8"/>
  <c r="AE5909" i="8"/>
  <c r="AD5909" i="8"/>
  <c r="AC5909" i="8"/>
  <c r="AK5908" i="8"/>
  <c r="AJ5908" i="8"/>
  <c r="AI5908" i="8"/>
  <c r="AH5908" i="8"/>
  <c r="AG5908" i="8"/>
  <c r="AF5908" i="8"/>
  <c r="AE5908" i="8"/>
  <c r="AD5908" i="8"/>
  <c r="AC5908" i="8"/>
  <c r="AK5907" i="8"/>
  <c r="AJ5907" i="8"/>
  <c r="AI5907" i="8"/>
  <c r="AH5907" i="8"/>
  <c r="AG5907" i="8"/>
  <c r="AF5907" i="8"/>
  <c r="AE5907" i="8"/>
  <c r="AD5907" i="8"/>
  <c r="AC5907" i="8"/>
  <c r="AK5906" i="8"/>
  <c r="AJ5906" i="8"/>
  <c r="AI5906" i="8"/>
  <c r="AH5906" i="8"/>
  <c r="AG5906" i="8"/>
  <c r="AF5906" i="8"/>
  <c r="AE5906" i="8"/>
  <c r="AD5906" i="8"/>
  <c r="AC5906" i="8"/>
  <c r="AK5905" i="8"/>
  <c r="AJ5905" i="8"/>
  <c r="AI5905" i="8"/>
  <c r="AH5905" i="8"/>
  <c r="AG5905" i="8"/>
  <c r="AF5905" i="8"/>
  <c r="AE5905" i="8"/>
  <c r="AD5905" i="8"/>
  <c r="AC5905" i="8"/>
  <c r="AK5904" i="8"/>
  <c r="AJ5904" i="8"/>
  <c r="AI5904" i="8"/>
  <c r="AH5904" i="8"/>
  <c r="AG5904" i="8"/>
  <c r="AF5904" i="8"/>
  <c r="AE5904" i="8"/>
  <c r="AD5904" i="8"/>
  <c r="AC5904" i="8"/>
  <c r="AK5903" i="8"/>
  <c r="AJ5903" i="8"/>
  <c r="AI5903" i="8"/>
  <c r="AH5903" i="8"/>
  <c r="AG5903" i="8"/>
  <c r="AF5903" i="8"/>
  <c r="AE5903" i="8"/>
  <c r="AD5903" i="8"/>
  <c r="AC5903" i="8"/>
  <c r="AK5902" i="8"/>
  <c r="AJ5902" i="8"/>
  <c r="AI5902" i="8"/>
  <c r="AH5902" i="8"/>
  <c r="AG5902" i="8"/>
  <c r="AF5902" i="8"/>
  <c r="AE5902" i="8"/>
  <c r="AD5902" i="8"/>
  <c r="AC5902" i="8"/>
  <c r="AK5901" i="8"/>
  <c r="AJ5901" i="8"/>
  <c r="AI5901" i="8"/>
  <c r="AH5901" i="8"/>
  <c r="AG5901" i="8"/>
  <c r="AF5901" i="8"/>
  <c r="AE5901" i="8"/>
  <c r="AD5901" i="8"/>
  <c r="AC5901" i="8"/>
  <c r="AK5900" i="8"/>
  <c r="AJ5900" i="8"/>
  <c r="AI5900" i="8"/>
  <c r="AH5900" i="8"/>
  <c r="AG5900" i="8"/>
  <c r="AF5900" i="8"/>
  <c r="AE5900" i="8"/>
  <c r="AD5900" i="8"/>
  <c r="AC5900" i="8"/>
  <c r="AK5899" i="8"/>
  <c r="AJ5899" i="8"/>
  <c r="AI5899" i="8"/>
  <c r="AH5899" i="8"/>
  <c r="AG5899" i="8"/>
  <c r="AF5899" i="8"/>
  <c r="AE5899" i="8"/>
  <c r="AD5899" i="8"/>
  <c r="AC5899" i="8"/>
  <c r="AK5898" i="8"/>
  <c r="AJ5898" i="8"/>
  <c r="AI5898" i="8"/>
  <c r="AH5898" i="8"/>
  <c r="AG5898" i="8"/>
  <c r="AF5898" i="8"/>
  <c r="AE5898" i="8"/>
  <c r="AD5898" i="8"/>
  <c r="AC5898" i="8"/>
  <c r="AK5897" i="8"/>
  <c r="AJ5897" i="8"/>
  <c r="AI5897" i="8"/>
  <c r="AH5897" i="8"/>
  <c r="AG5897" i="8"/>
  <c r="AF5897" i="8"/>
  <c r="AE5897" i="8"/>
  <c r="AD5897" i="8"/>
  <c r="AC5897" i="8"/>
  <c r="AK5896" i="8"/>
  <c r="AJ5896" i="8"/>
  <c r="AI5896" i="8"/>
  <c r="AH5896" i="8"/>
  <c r="AG5896" i="8"/>
  <c r="AF5896" i="8"/>
  <c r="AE5896" i="8"/>
  <c r="AD5896" i="8"/>
  <c r="AC5896" i="8"/>
  <c r="AK5895" i="8"/>
  <c r="AJ5895" i="8"/>
  <c r="AI5895" i="8"/>
  <c r="AH5895" i="8"/>
  <c r="AG5895" i="8"/>
  <c r="AF5895" i="8"/>
  <c r="AE5895" i="8"/>
  <c r="AD5895" i="8"/>
  <c r="AC5895" i="8"/>
  <c r="AK5894" i="8"/>
  <c r="AJ5894" i="8"/>
  <c r="AI5894" i="8"/>
  <c r="AH5894" i="8"/>
  <c r="AG5894" i="8"/>
  <c r="AF5894" i="8"/>
  <c r="AE5894" i="8"/>
  <c r="AD5894" i="8"/>
  <c r="AC5894" i="8"/>
  <c r="AK5893" i="8"/>
  <c r="AJ5893" i="8"/>
  <c r="AI5893" i="8"/>
  <c r="AH5893" i="8"/>
  <c r="AG5893" i="8"/>
  <c r="AF5893" i="8"/>
  <c r="AE5893" i="8"/>
  <c r="AD5893" i="8"/>
  <c r="AC5893" i="8"/>
  <c r="AK5892" i="8"/>
  <c r="AJ5892" i="8"/>
  <c r="AI5892" i="8"/>
  <c r="AH5892" i="8"/>
  <c r="AG5892" i="8"/>
  <c r="AF5892" i="8"/>
  <c r="AE5892" i="8"/>
  <c r="AD5892" i="8"/>
  <c r="AC5892" i="8"/>
  <c r="AK5891" i="8"/>
  <c r="AJ5891" i="8"/>
  <c r="AI5891" i="8"/>
  <c r="AH5891" i="8"/>
  <c r="AG5891" i="8"/>
  <c r="AF5891" i="8"/>
  <c r="AE5891" i="8"/>
  <c r="AD5891" i="8"/>
  <c r="AC5891" i="8"/>
  <c r="AK5890" i="8"/>
  <c r="AJ5890" i="8"/>
  <c r="AI5890" i="8"/>
  <c r="AH5890" i="8"/>
  <c r="AG5890" i="8"/>
  <c r="AF5890" i="8"/>
  <c r="AE5890" i="8"/>
  <c r="AD5890" i="8"/>
  <c r="AC5890" i="8"/>
  <c r="AK5889" i="8"/>
  <c r="AJ5889" i="8"/>
  <c r="AI5889" i="8"/>
  <c r="AH5889" i="8"/>
  <c r="AG5889" i="8"/>
  <c r="AF5889" i="8"/>
  <c r="AE5889" i="8"/>
  <c r="AD5889" i="8"/>
  <c r="AC5889" i="8"/>
  <c r="AK5888" i="8"/>
  <c r="AJ5888" i="8"/>
  <c r="AI5888" i="8"/>
  <c r="AH5888" i="8"/>
  <c r="AG5888" i="8"/>
  <c r="AF5888" i="8"/>
  <c r="AE5888" i="8"/>
  <c r="AD5888" i="8"/>
  <c r="AC5888" i="8"/>
  <c r="AK5887" i="8"/>
  <c r="AJ5887" i="8"/>
  <c r="AI5887" i="8"/>
  <c r="AH5887" i="8"/>
  <c r="AG5887" i="8"/>
  <c r="AF5887" i="8"/>
  <c r="AE5887" i="8"/>
  <c r="AD5887" i="8"/>
  <c r="AC5887" i="8"/>
  <c r="AK5886" i="8"/>
  <c r="AJ5886" i="8"/>
  <c r="AI5886" i="8"/>
  <c r="AH5886" i="8"/>
  <c r="AG5886" i="8"/>
  <c r="AF5886" i="8"/>
  <c r="AE5886" i="8"/>
  <c r="AD5886" i="8"/>
  <c r="AC5886" i="8"/>
  <c r="AK5885" i="8"/>
  <c r="AJ5885" i="8"/>
  <c r="AI5885" i="8"/>
  <c r="AH5885" i="8"/>
  <c r="AG5885" i="8"/>
  <c r="AF5885" i="8"/>
  <c r="AE5885" i="8"/>
  <c r="AD5885" i="8"/>
  <c r="AC5885" i="8"/>
  <c r="AK5884" i="8"/>
  <c r="AJ5884" i="8"/>
  <c r="AI5884" i="8"/>
  <c r="AH5884" i="8"/>
  <c r="AG5884" i="8"/>
  <c r="AF5884" i="8"/>
  <c r="AE5884" i="8"/>
  <c r="AD5884" i="8"/>
  <c r="AC5884" i="8"/>
  <c r="AK5883" i="8"/>
  <c r="AJ5883" i="8"/>
  <c r="AI5883" i="8"/>
  <c r="AH5883" i="8"/>
  <c r="AG5883" i="8"/>
  <c r="AF5883" i="8"/>
  <c r="AE5883" i="8"/>
  <c r="AD5883" i="8"/>
  <c r="AC5883" i="8"/>
  <c r="AK5882" i="8"/>
  <c r="AJ5882" i="8"/>
  <c r="AI5882" i="8"/>
  <c r="AH5882" i="8"/>
  <c r="AG5882" i="8"/>
  <c r="AF5882" i="8"/>
  <c r="AE5882" i="8"/>
  <c r="AD5882" i="8"/>
  <c r="AC5882" i="8"/>
  <c r="AK5881" i="8"/>
  <c r="AJ5881" i="8"/>
  <c r="AI5881" i="8"/>
  <c r="AH5881" i="8"/>
  <c r="AG5881" i="8"/>
  <c r="AF5881" i="8"/>
  <c r="AE5881" i="8"/>
  <c r="AD5881" i="8"/>
  <c r="AC5881" i="8"/>
  <c r="AK5880" i="8"/>
  <c r="AJ5880" i="8"/>
  <c r="AI5880" i="8"/>
  <c r="AH5880" i="8"/>
  <c r="AG5880" i="8"/>
  <c r="AF5880" i="8"/>
  <c r="AE5880" i="8"/>
  <c r="AD5880" i="8"/>
  <c r="AC5880" i="8"/>
  <c r="AK5879" i="8"/>
  <c r="AJ5879" i="8"/>
  <c r="AI5879" i="8"/>
  <c r="AH5879" i="8"/>
  <c r="AG5879" i="8"/>
  <c r="AF5879" i="8"/>
  <c r="AE5879" i="8"/>
  <c r="AD5879" i="8"/>
  <c r="AC5879" i="8"/>
  <c r="AK5878" i="8"/>
  <c r="AJ5878" i="8"/>
  <c r="AI5878" i="8"/>
  <c r="AH5878" i="8"/>
  <c r="AG5878" i="8"/>
  <c r="AF5878" i="8"/>
  <c r="AE5878" i="8"/>
  <c r="AD5878" i="8"/>
  <c r="AC5878" i="8"/>
  <c r="AK5877" i="8"/>
  <c r="AJ5877" i="8"/>
  <c r="AI5877" i="8"/>
  <c r="AH5877" i="8"/>
  <c r="AG5877" i="8"/>
  <c r="AF5877" i="8"/>
  <c r="AE5877" i="8"/>
  <c r="AD5877" i="8"/>
  <c r="AC5877" i="8"/>
  <c r="AK5876" i="8"/>
  <c r="AJ5876" i="8"/>
  <c r="AI5876" i="8"/>
  <c r="AH5876" i="8"/>
  <c r="AG5876" i="8"/>
  <c r="AF5876" i="8"/>
  <c r="AE5876" i="8"/>
  <c r="AD5876" i="8"/>
  <c r="AC5876" i="8"/>
  <c r="AK5875" i="8"/>
  <c r="AJ5875" i="8"/>
  <c r="AI5875" i="8"/>
  <c r="AH5875" i="8"/>
  <c r="AG5875" i="8"/>
  <c r="AF5875" i="8"/>
  <c r="AE5875" i="8"/>
  <c r="AD5875" i="8"/>
  <c r="AC5875" i="8"/>
  <c r="AK5874" i="8"/>
  <c r="AJ5874" i="8"/>
  <c r="AI5874" i="8"/>
  <c r="AH5874" i="8"/>
  <c r="AG5874" i="8"/>
  <c r="AF5874" i="8"/>
  <c r="AE5874" i="8"/>
  <c r="AD5874" i="8"/>
  <c r="AC5874" i="8"/>
  <c r="AK5873" i="8"/>
  <c r="AJ5873" i="8"/>
  <c r="AI5873" i="8"/>
  <c r="AH5873" i="8"/>
  <c r="AG5873" i="8"/>
  <c r="AF5873" i="8"/>
  <c r="AE5873" i="8"/>
  <c r="AD5873" i="8"/>
  <c r="AC5873" i="8"/>
  <c r="AK5872" i="8"/>
  <c r="AJ5872" i="8"/>
  <c r="AI5872" i="8"/>
  <c r="AH5872" i="8"/>
  <c r="AG5872" i="8"/>
  <c r="AF5872" i="8"/>
  <c r="AE5872" i="8"/>
  <c r="AD5872" i="8"/>
  <c r="AC5872" i="8"/>
  <c r="AK5871" i="8"/>
  <c r="AJ5871" i="8"/>
  <c r="AI5871" i="8"/>
  <c r="AH5871" i="8"/>
  <c r="AG5871" i="8"/>
  <c r="AF5871" i="8"/>
  <c r="AE5871" i="8"/>
  <c r="AD5871" i="8"/>
  <c r="AC5871" i="8"/>
  <c r="AK5870" i="8"/>
  <c r="AJ5870" i="8"/>
  <c r="AI5870" i="8"/>
  <c r="AH5870" i="8"/>
  <c r="AG5870" i="8"/>
  <c r="AF5870" i="8"/>
  <c r="AE5870" i="8"/>
  <c r="AD5870" i="8"/>
  <c r="AC5870" i="8"/>
  <c r="AK5869" i="8"/>
  <c r="AJ5869" i="8"/>
  <c r="AI5869" i="8"/>
  <c r="AH5869" i="8"/>
  <c r="AG5869" i="8"/>
  <c r="AF5869" i="8"/>
  <c r="AE5869" i="8"/>
  <c r="AD5869" i="8"/>
  <c r="AC5869" i="8"/>
  <c r="AK5868" i="8"/>
  <c r="AJ5868" i="8"/>
  <c r="AI5868" i="8"/>
  <c r="AH5868" i="8"/>
  <c r="AG5868" i="8"/>
  <c r="AF5868" i="8"/>
  <c r="AE5868" i="8"/>
  <c r="AD5868" i="8"/>
  <c r="AC5868" i="8"/>
  <c r="AK5867" i="8"/>
  <c r="AJ5867" i="8"/>
  <c r="AI5867" i="8"/>
  <c r="AH5867" i="8"/>
  <c r="AG5867" i="8"/>
  <c r="AF5867" i="8"/>
  <c r="AE5867" i="8"/>
  <c r="AD5867" i="8"/>
  <c r="AC5867" i="8"/>
  <c r="AK5866" i="8"/>
  <c r="AJ5866" i="8"/>
  <c r="AI5866" i="8"/>
  <c r="AH5866" i="8"/>
  <c r="AG5866" i="8"/>
  <c r="AF5866" i="8"/>
  <c r="AE5866" i="8"/>
  <c r="AD5866" i="8"/>
  <c r="AC5866" i="8"/>
  <c r="AK5865" i="8"/>
  <c r="AJ5865" i="8"/>
  <c r="AI5865" i="8"/>
  <c r="AH5865" i="8"/>
  <c r="AG5865" i="8"/>
  <c r="AF5865" i="8"/>
  <c r="AE5865" i="8"/>
  <c r="AD5865" i="8"/>
  <c r="AC5865" i="8"/>
  <c r="AK5864" i="8"/>
  <c r="AJ5864" i="8"/>
  <c r="AI5864" i="8"/>
  <c r="AH5864" i="8"/>
  <c r="AG5864" i="8"/>
  <c r="AF5864" i="8"/>
  <c r="AE5864" i="8"/>
  <c r="AD5864" i="8"/>
  <c r="AC5864" i="8"/>
  <c r="AK5863" i="8"/>
  <c r="AJ5863" i="8"/>
  <c r="AI5863" i="8"/>
  <c r="AH5863" i="8"/>
  <c r="AG5863" i="8"/>
  <c r="AF5863" i="8"/>
  <c r="AE5863" i="8"/>
  <c r="AD5863" i="8"/>
  <c r="AC5863" i="8"/>
  <c r="AK5862" i="8"/>
  <c r="AJ5862" i="8"/>
  <c r="AI5862" i="8"/>
  <c r="AH5862" i="8"/>
  <c r="AG5862" i="8"/>
  <c r="AF5862" i="8"/>
  <c r="AE5862" i="8"/>
  <c r="AD5862" i="8"/>
  <c r="AC5862" i="8"/>
  <c r="AK5861" i="8"/>
  <c r="AJ5861" i="8"/>
  <c r="AI5861" i="8"/>
  <c r="AH5861" i="8"/>
  <c r="AG5861" i="8"/>
  <c r="AF5861" i="8"/>
  <c r="AE5861" i="8"/>
  <c r="AD5861" i="8"/>
  <c r="AC5861" i="8"/>
  <c r="AK5860" i="8"/>
  <c r="AJ5860" i="8"/>
  <c r="AI5860" i="8"/>
  <c r="AH5860" i="8"/>
  <c r="AG5860" i="8"/>
  <c r="AF5860" i="8"/>
  <c r="AE5860" i="8"/>
  <c r="AD5860" i="8"/>
  <c r="AC5860" i="8"/>
  <c r="AK5859" i="8"/>
  <c r="AJ5859" i="8"/>
  <c r="AI5859" i="8"/>
  <c r="AH5859" i="8"/>
  <c r="AG5859" i="8"/>
  <c r="AF5859" i="8"/>
  <c r="AE5859" i="8"/>
  <c r="AD5859" i="8"/>
  <c r="AC5859" i="8"/>
  <c r="AK5858" i="8"/>
  <c r="AJ5858" i="8"/>
  <c r="AI5858" i="8"/>
  <c r="AH5858" i="8"/>
  <c r="AG5858" i="8"/>
  <c r="AF5858" i="8"/>
  <c r="AE5858" i="8"/>
  <c r="AD5858" i="8"/>
  <c r="AC5858" i="8"/>
  <c r="AK5857" i="8"/>
  <c r="AJ5857" i="8"/>
  <c r="AI5857" i="8"/>
  <c r="AH5857" i="8"/>
  <c r="AG5857" i="8"/>
  <c r="AF5857" i="8"/>
  <c r="AE5857" i="8"/>
  <c r="AD5857" i="8"/>
  <c r="AC5857" i="8"/>
  <c r="AK5856" i="8"/>
  <c r="AJ5856" i="8"/>
  <c r="AI5856" i="8"/>
  <c r="AH5856" i="8"/>
  <c r="AG5856" i="8"/>
  <c r="AF5856" i="8"/>
  <c r="AE5856" i="8"/>
  <c r="AD5856" i="8"/>
  <c r="AC5856" i="8"/>
  <c r="AK5855" i="8"/>
  <c r="AJ5855" i="8"/>
  <c r="AI5855" i="8"/>
  <c r="AH5855" i="8"/>
  <c r="AG5855" i="8"/>
  <c r="AF5855" i="8"/>
  <c r="AE5855" i="8"/>
  <c r="AD5855" i="8"/>
  <c r="AC5855" i="8"/>
  <c r="AK5854" i="8"/>
  <c r="AJ5854" i="8"/>
  <c r="AI5854" i="8"/>
  <c r="AH5854" i="8"/>
  <c r="AG5854" i="8"/>
  <c r="AF5854" i="8"/>
  <c r="AE5854" i="8"/>
  <c r="AD5854" i="8"/>
  <c r="AC5854" i="8"/>
  <c r="AK5853" i="8"/>
  <c r="AJ5853" i="8"/>
  <c r="AI5853" i="8"/>
  <c r="AH5853" i="8"/>
  <c r="AG5853" i="8"/>
  <c r="AF5853" i="8"/>
  <c r="AE5853" i="8"/>
  <c r="AD5853" i="8"/>
  <c r="AC5853" i="8"/>
  <c r="AK5852" i="8"/>
  <c r="AJ5852" i="8"/>
  <c r="AI5852" i="8"/>
  <c r="AH5852" i="8"/>
  <c r="AG5852" i="8"/>
  <c r="AF5852" i="8"/>
  <c r="AE5852" i="8"/>
  <c r="AD5852" i="8"/>
  <c r="AC5852" i="8"/>
  <c r="AK5851" i="8"/>
  <c r="AJ5851" i="8"/>
  <c r="AI5851" i="8"/>
  <c r="AH5851" i="8"/>
  <c r="AG5851" i="8"/>
  <c r="AF5851" i="8"/>
  <c r="AE5851" i="8"/>
  <c r="AD5851" i="8"/>
  <c r="AC5851" i="8"/>
  <c r="AK5850" i="8"/>
  <c r="AJ5850" i="8"/>
  <c r="AI5850" i="8"/>
  <c r="AH5850" i="8"/>
  <c r="AG5850" i="8"/>
  <c r="AF5850" i="8"/>
  <c r="AE5850" i="8"/>
  <c r="AD5850" i="8"/>
  <c r="AC5850" i="8"/>
  <c r="AK5849" i="8"/>
  <c r="AJ5849" i="8"/>
  <c r="AI5849" i="8"/>
  <c r="AH5849" i="8"/>
  <c r="AG5849" i="8"/>
  <c r="AF5849" i="8"/>
  <c r="AE5849" i="8"/>
  <c r="AD5849" i="8"/>
  <c r="AC5849" i="8"/>
  <c r="AK5848" i="8"/>
  <c r="AJ5848" i="8"/>
  <c r="AI5848" i="8"/>
  <c r="AH5848" i="8"/>
  <c r="AG5848" i="8"/>
  <c r="AF5848" i="8"/>
  <c r="AE5848" i="8"/>
  <c r="AD5848" i="8"/>
  <c r="AC5848" i="8"/>
  <c r="AK5847" i="8"/>
  <c r="AJ5847" i="8"/>
  <c r="AI5847" i="8"/>
  <c r="AH5847" i="8"/>
  <c r="AG5847" i="8"/>
  <c r="AF5847" i="8"/>
  <c r="AE5847" i="8"/>
  <c r="AD5847" i="8"/>
  <c r="AC5847" i="8"/>
  <c r="AK5846" i="8"/>
  <c r="AJ5846" i="8"/>
  <c r="AI5846" i="8"/>
  <c r="AH5846" i="8"/>
  <c r="AG5846" i="8"/>
  <c r="AF5846" i="8"/>
  <c r="AE5846" i="8"/>
  <c r="AD5846" i="8"/>
  <c r="AC5846" i="8"/>
  <c r="AK5845" i="8"/>
  <c r="AJ5845" i="8"/>
  <c r="AI5845" i="8"/>
  <c r="AH5845" i="8"/>
  <c r="AG5845" i="8"/>
  <c r="AF5845" i="8"/>
  <c r="AE5845" i="8"/>
  <c r="AD5845" i="8"/>
  <c r="AC5845" i="8"/>
  <c r="AK5844" i="8"/>
  <c r="AJ5844" i="8"/>
  <c r="AI5844" i="8"/>
  <c r="AH5844" i="8"/>
  <c r="AG5844" i="8"/>
  <c r="AF5844" i="8"/>
  <c r="AE5844" i="8"/>
  <c r="AD5844" i="8"/>
  <c r="AC5844" i="8"/>
  <c r="AK5843" i="8"/>
  <c r="AJ5843" i="8"/>
  <c r="AI5843" i="8"/>
  <c r="AH5843" i="8"/>
  <c r="AG5843" i="8"/>
  <c r="AF5843" i="8"/>
  <c r="AE5843" i="8"/>
  <c r="AD5843" i="8"/>
  <c r="AC5843" i="8"/>
  <c r="AK5842" i="8"/>
  <c r="AJ5842" i="8"/>
  <c r="AI5842" i="8"/>
  <c r="AH5842" i="8"/>
  <c r="AG5842" i="8"/>
  <c r="AF5842" i="8"/>
  <c r="AE5842" i="8"/>
  <c r="AD5842" i="8"/>
  <c r="AC5842" i="8"/>
  <c r="AK5841" i="8"/>
  <c r="AJ5841" i="8"/>
  <c r="AI5841" i="8"/>
  <c r="AH5841" i="8"/>
  <c r="AG5841" i="8"/>
  <c r="AF5841" i="8"/>
  <c r="AE5841" i="8"/>
  <c r="AD5841" i="8"/>
  <c r="AC5841" i="8"/>
  <c r="AK5840" i="8"/>
  <c r="AJ5840" i="8"/>
  <c r="AI5840" i="8"/>
  <c r="AH5840" i="8"/>
  <c r="AG5840" i="8"/>
  <c r="AF5840" i="8"/>
  <c r="AE5840" i="8"/>
  <c r="AD5840" i="8"/>
  <c r="AC5840" i="8"/>
  <c r="AK5839" i="8"/>
  <c r="AJ5839" i="8"/>
  <c r="AI5839" i="8"/>
  <c r="AH5839" i="8"/>
  <c r="AG5839" i="8"/>
  <c r="AF5839" i="8"/>
  <c r="AE5839" i="8"/>
  <c r="AD5839" i="8"/>
  <c r="AC5839" i="8"/>
  <c r="AK5838" i="8"/>
  <c r="AJ5838" i="8"/>
  <c r="AI5838" i="8"/>
  <c r="AH5838" i="8"/>
  <c r="AG5838" i="8"/>
  <c r="AF5838" i="8"/>
  <c r="AE5838" i="8"/>
  <c r="AD5838" i="8"/>
  <c r="AC5838" i="8"/>
  <c r="AK5837" i="8"/>
  <c r="AJ5837" i="8"/>
  <c r="AI5837" i="8"/>
  <c r="AH5837" i="8"/>
  <c r="AG5837" i="8"/>
  <c r="AF5837" i="8"/>
  <c r="AE5837" i="8"/>
  <c r="AD5837" i="8"/>
  <c r="AC5837" i="8"/>
  <c r="AK5836" i="8"/>
  <c r="AJ5836" i="8"/>
  <c r="AI5836" i="8"/>
  <c r="AH5836" i="8"/>
  <c r="AG5836" i="8"/>
  <c r="AF5836" i="8"/>
  <c r="AE5836" i="8"/>
  <c r="AD5836" i="8"/>
  <c r="AC5836" i="8"/>
  <c r="AK5835" i="8"/>
  <c r="AJ5835" i="8"/>
  <c r="AI5835" i="8"/>
  <c r="AH5835" i="8"/>
  <c r="AG5835" i="8"/>
  <c r="AF5835" i="8"/>
  <c r="AE5835" i="8"/>
  <c r="AD5835" i="8"/>
  <c r="AC5835" i="8"/>
  <c r="AK5834" i="8"/>
  <c r="AJ5834" i="8"/>
  <c r="AI5834" i="8"/>
  <c r="AH5834" i="8"/>
  <c r="AG5834" i="8"/>
  <c r="AF5834" i="8"/>
  <c r="AE5834" i="8"/>
  <c r="AD5834" i="8"/>
  <c r="AC5834" i="8"/>
  <c r="AK5833" i="8"/>
  <c r="AJ5833" i="8"/>
  <c r="AI5833" i="8"/>
  <c r="AH5833" i="8"/>
  <c r="AG5833" i="8"/>
  <c r="AF5833" i="8"/>
  <c r="AE5833" i="8"/>
  <c r="AD5833" i="8"/>
  <c r="AC5833" i="8"/>
  <c r="AK5832" i="8"/>
  <c r="AJ5832" i="8"/>
  <c r="AI5832" i="8"/>
  <c r="AH5832" i="8"/>
  <c r="AG5832" i="8"/>
  <c r="AF5832" i="8"/>
  <c r="AE5832" i="8"/>
  <c r="AD5832" i="8"/>
  <c r="AC5832" i="8"/>
  <c r="AK5831" i="8"/>
  <c r="AJ5831" i="8"/>
  <c r="AI5831" i="8"/>
  <c r="AH5831" i="8"/>
  <c r="AG5831" i="8"/>
  <c r="AF5831" i="8"/>
  <c r="AE5831" i="8"/>
  <c r="AD5831" i="8"/>
  <c r="AC5831" i="8"/>
  <c r="AK5830" i="8"/>
  <c r="AJ5830" i="8"/>
  <c r="AI5830" i="8"/>
  <c r="AH5830" i="8"/>
  <c r="AG5830" i="8"/>
  <c r="AF5830" i="8"/>
  <c r="AE5830" i="8"/>
  <c r="AD5830" i="8"/>
  <c r="AC5830" i="8"/>
  <c r="AK5829" i="8"/>
  <c r="AJ5829" i="8"/>
  <c r="AI5829" i="8"/>
  <c r="AH5829" i="8"/>
  <c r="AG5829" i="8"/>
  <c r="AF5829" i="8"/>
  <c r="AE5829" i="8"/>
  <c r="AD5829" i="8"/>
  <c r="AC5829" i="8"/>
  <c r="AK5828" i="8"/>
  <c r="AJ5828" i="8"/>
  <c r="AI5828" i="8"/>
  <c r="AH5828" i="8"/>
  <c r="AG5828" i="8"/>
  <c r="AF5828" i="8"/>
  <c r="AE5828" i="8"/>
  <c r="AD5828" i="8"/>
  <c r="AC5828" i="8"/>
  <c r="AK5827" i="8"/>
  <c r="AJ5827" i="8"/>
  <c r="AI5827" i="8"/>
  <c r="AH5827" i="8"/>
  <c r="AG5827" i="8"/>
  <c r="AF5827" i="8"/>
  <c r="AE5827" i="8"/>
  <c r="AD5827" i="8"/>
  <c r="AC5827" i="8"/>
  <c r="AK5826" i="8"/>
  <c r="AJ5826" i="8"/>
  <c r="AI5826" i="8"/>
  <c r="AH5826" i="8"/>
  <c r="AG5826" i="8"/>
  <c r="AF5826" i="8"/>
  <c r="AE5826" i="8"/>
  <c r="AD5826" i="8"/>
  <c r="AC5826" i="8"/>
  <c r="AK5825" i="8"/>
  <c r="AJ5825" i="8"/>
  <c r="AI5825" i="8"/>
  <c r="AH5825" i="8"/>
  <c r="AG5825" i="8"/>
  <c r="AF5825" i="8"/>
  <c r="AE5825" i="8"/>
  <c r="AD5825" i="8"/>
  <c r="AC5825" i="8"/>
  <c r="AK5824" i="8"/>
  <c r="AJ5824" i="8"/>
  <c r="AI5824" i="8"/>
  <c r="AH5824" i="8"/>
  <c r="AG5824" i="8"/>
  <c r="AF5824" i="8"/>
  <c r="AE5824" i="8"/>
  <c r="AD5824" i="8"/>
  <c r="AC5824" i="8"/>
  <c r="AK5823" i="8"/>
  <c r="AJ5823" i="8"/>
  <c r="AI5823" i="8"/>
  <c r="AH5823" i="8"/>
  <c r="AG5823" i="8"/>
  <c r="AF5823" i="8"/>
  <c r="AE5823" i="8"/>
  <c r="AD5823" i="8"/>
  <c r="AC5823" i="8"/>
  <c r="AK5822" i="8"/>
  <c r="AJ5822" i="8"/>
  <c r="AI5822" i="8"/>
  <c r="AH5822" i="8"/>
  <c r="AG5822" i="8"/>
  <c r="AF5822" i="8"/>
  <c r="AE5822" i="8"/>
  <c r="AD5822" i="8"/>
  <c r="AC5822" i="8"/>
  <c r="AK5821" i="8"/>
  <c r="AJ5821" i="8"/>
  <c r="AI5821" i="8"/>
  <c r="AH5821" i="8"/>
  <c r="AG5821" i="8"/>
  <c r="AF5821" i="8"/>
  <c r="AE5821" i="8"/>
  <c r="AD5821" i="8"/>
  <c r="AC5821" i="8"/>
  <c r="AK5820" i="8"/>
  <c r="AJ5820" i="8"/>
  <c r="AI5820" i="8"/>
  <c r="AH5820" i="8"/>
  <c r="AG5820" i="8"/>
  <c r="AF5820" i="8"/>
  <c r="AE5820" i="8"/>
  <c r="AD5820" i="8"/>
  <c r="AC5820" i="8"/>
  <c r="AK5819" i="8"/>
  <c r="AJ5819" i="8"/>
  <c r="AI5819" i="8"/>
  <c r="AH5819" i="8"/>
  <c r="AG5819" i="8"/>
  <c r="AF5819" i="8"/>
  <c r="AE5819" i="8"/>
  <c r="AD5819" i="8"/>
  <c r="AC5819" i="8"/>
  <c r="AK5818" i="8"/>
  <c r="AJ5818" i="8"/>
  <c r="AI5818" i="8"/>
  <c r="AH5818" i="8"/>
  <c r="AG5818" i="8"/>
  <c r="AF5818" i="8"/>
  <c r="AE5818" i="8"/>
  <c r="AD5818" i="8"/>
  <c r="AC5818" i="8"/>
  <c r="AK5817" i="8"/>
  <c r="AJ5817" i="8"/>
  <c r="AI5817" i="8"/>
  <c r="AH5817" i="8"/>
  <c r="AG5817" i="8"/>
  <c r="AF5817" i="8"/>
  <c r="AE5817" i="8"/>
  <c r="AD5817" i="8"/>
  <c r="AC5817" i="8"/>
  <c r="AK5816" i="8"/>
  <c r="AJ5816" i="8"/>
  <c r="AI5816" i="8"/>
  <c r="AH5816" i="8"/>
  <c r="AG5816" i="8"/>
  <c r="AF5816" i="8"/>
  <c r="AE5816" i="8"/>
  <c r="AD5816" i="8"/>
  <c r="AC5816" i="8"/>
  <c r="AK5815" i="8"/>
  <c r="AJ5815" i="8"/>
  <c r="AI5815" i="8"/>
  <c r="AH5815" i="8"/>
  <c r="AG5815" i="8"/>
  <c r="AF5815" i="8"/>
  <c r="AE5815" i="8"/>
  <c r="AD5815" i="8"/>
  <c r="AC5815" i="8"/>
  <c r="AK5814" i="8"/>
  <c r="AJ5814" i="8"/>
  <c r="AI5814" i="8"/>
  <c r="AH5814" i="8"/>
  <c r="AG5814" i="8"/>
  <c r="AF5814" i="8"/>
  <c r="AE5814" i="8"/>
  <c r="AD5814" i="8"/>
  <c r="AC5814" i="8"/>
  <c r="AK5813" i="8"/>
  <c r="AJ5813" i="8"/>
  <c r="AI5813" i="8"/>
  <c r="AH5813" i="8"/>
  <c r="AG5813" i="8"/>
  <c r="AF5813" i="8"/>
  <c r="AE5813" i="8"/>
  <c r="AD5813" i="8"/>
  <c r="AC5813" i="8"/>
  <c r="AK5812" i="8"/>
  <c r="AJ5812" i="8"/>
  <c r="AI5812" i="8"/>
  <c r="AH5812" i="8"/>
  <c r="AG5812" i="8"/>
  <c r="AF5812" i="8"/>
  <c r="AE5812" i="8"/>
  <c r="AD5812" i="8"/>
  <c r="AC5812" i="8"/>
  <c r="AK5811" i="8"/>
  <c r="AJ5811" i="8"/>
  <c r="AI5811" i="8"/>
  <c r="AH5811" i="8"/>
  <c r="AG5811" i="8"/>
  <c r="AF5811" i="8"/>
  <c r="AE5811" i="8"/>
  <c r="AD5811" i="8"/>
  <c r="AC5811" i="8"/>
  <c r="AK5810" i="8"/>
  <c r="AJ5810" i="8"/>
  <c r="AI5810" i="8"/>
  <c r="AH5810" i="8"/>
  <c r="AG5810" i="8"/>
  <c r="AF5810" i="8"/>
  <c r="AE5810" i="8"/>
  <c r="AD5810" i="8"/>
  <c r="AC5810" i="8"/>
  <c r="AK5809" i="8"/>
  <c r="AJ5809" i="8"/>
  <c r="AI5809" i="8"/>
  <c r="AH5809" i="8"/>
  <c r="AG5809" i="8"/>
  <c r="AF5809" i="8"/>
  <c r="AE5809" i="8"/>
  <c r="AD5809" i="8"/>
  <c r="AC5809" i="8"/>
  <c r="AK5808" i="8"/>
  <c r="AJ5808" i="8"/>
  <c r="AI5808" i="8"/>
  <c r="AH5808" i="8"/>
  <c r="AG5808" i="8"/>
  <c r="AF5808" i="8"/>
  <c r="AE5808" i="8"/>
  <c r="AD5808" i="8"/>
  <c r="AC5808" i="8"/>
  <c r="AK5807" i="8"/>
  <c r="AJ5807" i="8"/>
  <c r="AI5807" i="8"/>
  <c r="AH5807" i="8"/>
  <c r="AG5807" i="8"/>
  <c r="AF5807" i="8"/>
  <c r="AE5807" i="8"/>
  <c r="AD5807" i="8"/>
  <c r="AC5807" i="8"/>
  <c r="AK5806" i="8"/>
  <c r="AJ5806" i="8"/>
  <c r="AI5806" i="8"/>
  <c r="AH5806" i="8"/>
  <c r="AG5806" i="8"/>
  <c r="AF5806" i="8"/>
  <c r="AE5806" i="8"/>
  <c r="AD5806" i="8"/>
  <c r="AC5806" i="8"/>
  <c r="AK5805" i="8"/>
  <c r="AJ5805" i="8"/>
  <c r="AI5805" i="8"/>
  <c r="AH5805" i="8"/>
  <c r="AG5805" i="8"/>
  <c r="AF5805" i="8"/>
  <c r="AE5805" i="8"/>
  <c r="AD5805" i="8"/>
  <c r="AC5805" i="8"/>
  <c r="AK5804" i="8"/>
  <c r="AJ5804" i="8"/>
  <c r="AI5804" i="8"/>
  <c r="AH5804" i="8"/>
  <c r="AG5804" i="8"/>
  <c r="AF5804" i="8"/>
  <c r="AE5804" i="8"/>
  <c r="AD5804" i="8"/>
  <c r="AC5804" i="8"/>
  <c r="AK5803" i="8"/>
  <c r="AJ5803" i="8"/>
  <c r="AI5803" i="8"/>
  <c r="AH5803" i="8"/>
  <c r="AG5803" i="8"/>
  <c r="AF5803" i="8"/>
  <c r="AE5803" i="8"/>
  <c r="AD5803" i="8"/>
  <c r="AC5803" i="8"/>
  <c r="AK5802" i="8"/>
  <c r="AJ5802" i="8"/>
  <c r="AI5802" i="8"/>
  <c r="AH5802" i="8"/>
  <c r="AG5802" i="8"/>
  <c r="AF5802" i="8"/>
  <c r="AE5802" i="8"/>
  <c r="AD5802" i="8"/>
  <c r="AC5802" i="8"/>
  <c r="AK5801" i="8"/>
  <c r="AJ5801" i="8"/>
  <c r="AI5801" i="8"/>
  <c r="AH5801" i="8"/>
  <c r="AG5801" i="8"/>
  <c r="AF5801" i="8"/>
  <c r="AE5801" i="8"/>
  <c r="AD5801" i="8"/>
  <c r="AC5801" i="8"/>
  <c r="AK5800" i="8"/>
  <c r="AJ5800" i="8"/>
  <c r="AI5800" i="8"/>
  <c r="AH5800" i="8"/>
  <c r="AG5800" i="8"/>
  <c r="AF5800" i="8"/>
  <c r="AE5800" i="8"/>
  <c r="AD5800" i="8"/>
  <c r="AC5800" i="8"/>
  <c r="AK5799" i="8"/>
  <c r="AJ5799" i="8"/>
  <c r="AI5799" i="8"/>
  <c r="AH5799" i="8"/>
  <c r="AG5799" i="8"/>
  <c r="AF5799" i="8"/>
  <c r="AE5799" i="8"/>
  <c r="AD5799" i="8"/>
  <c r="AC5799" i="8"/>
  <c r="AK5798" i="8"/>
  <c r="AJ5798" i="8"/>
  <c r="AI5798" i="8"/>
  <c r="AH5798" i="8"/>
  <c r="AG5798" i="8"/>
  <c r="AF5798" i="8"/>
  <c r="AE5798" i="8"/>
  <c r="AD5798" i="8"/>
  <c r="AC5798" i="8"/>
  <c r="AK5797" i="8"/>
  <c r="AJ5797" i="8"/>
  <c r="AI5797" i="8"/>
  <c r="AH5797" i="8"/>
  <c r="AG5797" i="8"/>
  <c r="AF5797" i="8"/>
  <c r="AE5797" i="8"/>
  <c r="AD5797" i="8"/>
  <c r="AC5797" i="8"/>
  <c r="AK5796" i="8"/>
  <c r="AJ5796" i="8"/>
  <c r="AI5796" i="8"/>
  <c r="AH5796" i="8"/>
  <c r="AG5796" i="8"/>
  <c r="AF5796" i="8"/>
  <c r="AE5796" i="8"/>
  <c r="AD5796" i="8"/>
  <c r="AC5796" i="8"/>
  <c r="AK5795" i="8"/>
  <c r="AJ5795" i="8"/>
  <c r="AI5795" i="8"/>
  <c r="AH5795" i="8"/>
  <c r="AG5795" i="8"/>
  <c r="AF5795" i="8"/>
  <c r="AE5795" i="8"/>
  <c r="AD5795" i="8"/>
  <c r="AC5795" i="8"/>
  <c r="AK5794" i="8"/>
  <c r="AJ5794" i="8"/>
  <c r="AI5794" i="8"/>
  <c r="AH5794" i="8"/>
  <c r="AG5794" i="8"/>
  <c r="AF5794" i="8"/>
  <c r="AE5794" i="8"/>
  <c r="AD5794" i="8"/>
  <c r="AC5794" i="8"/>
  <c r="AK5793" i="8"/>
  <c r="AJ5793" i="8"/>
  <c r="AI5793" i="8"/>
  <c r="AH5793" i="8"/>
  <c r="AG5793" i="8"/>
  <c r="AF5793" i="8"/>
  <c r="AE5793" i="8"/>
  <c r="AD5793" i="8"/>
  <c r="AC5793" i="8"/>
  <c r="AK5792" i="8"/>
  <c r="AJ5792" i="8"/>
  <c r="AI5792" i="8"/>
  <c r="AH5792" i="8"/>
  <c r="AG5792" i="8"/>
  <c r="AF5792" i="8"/>
  <c r="AE5792" i="8"/>
  <c r="AD5792" i="8"/>
  <c r="AC5792" i="8"/>
  <c r="AK5791" i="8"/>
  <c r="AJ5791" i="8"/>
  <c r="AI5791" i="8"/>
  <c r="AH5791" i="8"/>
  <c r="AG5791" i="8"/>
  <c r="AF5791" i="8"/>
  <c r="AE5791" i="8"/>
  <c r="AD5791" i="8"/>
  <c r="AC5791" i="8"/>
  <c r="AK5790" i="8"/>
  <c r="AJ5790" i="8"/>
  <c r="AI5790" i="8"/>
  <c r="AH5790" i="8"/>
  <c r="AG5790" i="8"/>
  <c r="AF5790" i="8"/>
  <c r="AE5790" i="8"/>
  <c r="AD5790" i="8"/>
  <c r="AC5790" i="8"/>
  <c r="AK5789" i="8"/>
  <c r="AJ5789" i="8"/>
  <c r="AI5789" i="8"/>
  <c r="AH5789" i="8"/>
  <c r="AG5789" i="8"/>
  <c r="AF5789" i="8"/>
  <c r="AE5789" i="8"/>
  <c r="AD5789" i="8"/>
  <c r="AC5789" i="8"/>
  <c r="AK5788" i="8"/>
  <c r="AJ5788" i="8"/>
  <c r="AI5788" i="8"/>
  <c r="AH5788" i="8"/>
  <c r="AG5788" i="8"/>
  <c r="AF5788" i="8"/>
  <c r="AE5788" i="8"/>
  <c r="AD5788" i="8"/>
  <c r="AC5788" i="8"/>
  <c r="AK5787" i="8"/>
  <c r="AJ5787" i="8"/>
  <c r="AI5787" i="8"/>
  <c r="AH5787" i="8"/>
  <c r="AG5787" i="8"/>
  <c r="AF5787" i="8"/>
  <c r="AE5787" i="8"/>
  <c r="AD5787" i="8"/>
  <c r="AC5787" i="8"/>
  <c r="AK5786" i="8"/>
  <c r="AJ5786" i="8"/>
  <c r="AI5786" i="8"/>
  <c r="AH5786" i="8"/>
  <c r="AG5786" i="8"/>
  <c r="AF5786" i="8"/>
  <c r="AE5786" i="8"/>
  <c r="AD5786" i="8"/>
  <c r="AC5786" i="8"/>
  <c r="AK5785" i="8"/>
  <c r="AJ5785" i="8"/>
  <c r="AI5785" i="8"/>
  <c r="AH5785" i="8"/>
  <c r="AG5785" i="8"/>
  <c r="AF5785" i="8"/>
  <c r="AE5785" i="8"/>
  <c r="AD5785" i="8"/>
  <c r="AC5785" i="8"/>
  <c r="AK5784" i="8"/>
  <c r="AJ5784" i="8"/>
  <c r="AI5784" i="8"/>
  <c r="AH5784" i="8"/>
  <c r="AG5784" i="8"/>
  <c r="AF5784" i="8"/>
  <c r="AE5784" i="8"/>
  <c r="AD5784" i="8"/>
  <c r="AC5784" i="8"/>
  <c r="AK5783" i="8"/>
  <c r="AJ5783" i="8"/>
  <c r="AI5783" i="8"/>
  <c r="AH5783" i="8"/>
  <c r="AG5783" i="8"/>
  <c r="AF5783" i="8"/>
  <c r="AE5783" i="8"/>
  <c r="AD5783" i="8"/>
  <c r="AC5783" i="8"/>
  <c r="AK5782" i="8"/>
  <c r="AJ5782" i="8"/>
  <c r="AI5782" i="8"/>
  <c r="AH5782" i="8"/>
  <c r="AG5782" i="8"/>
  <c r="AF5782" i="8"/>
  <c r="AE5782" i="8"/>
  <c r="AD5782" i="8"/>
  <c r="AC5782" i="8"/>
  <c r="AK5781" i="8"/>
  <c r="AJ5781" i="8"/>
  <c r="AI5781" i="8"/>
  <c r="AH5781" i="8"/>
  <c r="AG5781" i="8"/>
  <c r="AF5781" i="8"/>
  <c r="AE5781" i="8"/>
  <c r="AD5781" i="8"/>
  <c r="AC5781" i="8"/>
  <c r="AK5780" i="8"/>
  <c r="AJ5780" i="8"/>
  <c r="AI5780" i="8"/>
  <c r="AH5780" i="8"/>
  <c r="AG5780" i="8"/>
  <c r="AF5780" i="8"/>
  <c r="AE5780" i="8"/>
  <c r="AD5780" i="8"/>
  <c r="AC5780" i="8"/>
  <c r="AK5779" i="8"/>
  <c r="AJ5779" i="8"/>
  <c r="AI5779" i="8"/>
  <c r="AH5779" i="8"/>
  <c r="AG5779" i="8"/>
  <c r="AF5779" i="8"/>
  <c r="AE5779" i="8"/>
  <c r="AD5779" i="8"/>
  <c r="AC5779" i="8"/>
  <c r="AK5778" i="8"/>
  <c r="AJ5778" i="8"/>
  <c r="AI5778" i="8"/>
  <c r="AH5778" i="8"/>
  <c r="AG5778" i="8"/>
  <c r="AF5778" i="8"/>
  <c r="AE5778" i="8"/>
  <c r="AD5778" i="8"/>
  <c r="AC5778" i="8"/>
  <c r="AK5777" i="8"/>
  <c r="AJ5777" i="8"/>
  <c r="AI5777" i="8"/>
  <c r="AH5777" i="8"/>
  <c r="AG5777" i="8"/>
  <c r="AF5777" i="8"/>
  <c r="AE5777" i="8"/>
  <c r="AD5777" i="8"/>
  <c r="AC5777" i="8"/>
  <c r="AK5776" i="8"/>
  <c r="AJ5776" i="8"/>
  <c r="AI5776" i="8"/>
  <c r="AH5776" i="8"/>
  <c r="AG5776" i="8"/>
  <c r="AF5776" i="8"/>
  <c r="AE5776" i="8"/>
  <c r="AD5776" i="8"/>
  <c r="AC5776" i="8"/>
  <c r="AK5775" i="8"/>
  <c r="AJ5775" i="8"/>
  <c r="AI5775" i="8"/>
  <c r="AH5775" i="8"/>
  <c r="AG5775" i="8"/>
  <c r="AF5775" i="8"/>
  <c r="AE5775" i="8"/>
  <c r="AD5775" i="8"/>
  <c r="AC5775" i="8"/>
  <c r="AK5774" i="8"/>
  <c r="AJ5774" i="8"/>
  <c r="AI5774" i="8"/>
  <c r="AH5774" i="8"/>
  <c r="AG5774" i="8"/>
  <c r="AF5774" i="8"/>
  <c r="AE5774" i="8"/>
  <c r="AD5774" i="8"/>
  <c r="AC5774" i="8"/>
  <c r="AK5773" i="8"/>
  <c r="AJ5773" i="8"/>
  <c r="AI5773" i="8"/>
  <c r="AH5773" i="8"/>
  <c r="AG5773" i="8"/>
  <c r="AF5773" i="8"/>
  <c r="AE5773" i="8"/>
  <c r="AD5773" i="8"/>
  <c r="AC5773" i="8"/>
  <c r="AK5772" i="8"/>
  <c r="AJ5772" i="8"/>
  <c r="AI5772" i="8"/>
  <c r="AH5772" i="8"/>
  <c r="AG5772" i="8"/>
  <c r="AF5772" i="8"/>
  <c r="AE5772" i="8"/>
  <c r="AD5772" i="8"/>
  <c r="AC5772" i="8"/>
  <c r="AK5771" i="8"/>
  <c r="AJ5771" i="8"/>
  <c r="AI5771" i="8"/>
  <c r="AH5771" i="8"/>
  <c r="AG5771" i="8"/>
  <c r="AF5771" i="8"/>
  <c r="AE5771" i="8"/>
  <c r="AD5771" i="8"/>
  <c r="AC5771" i="8"/>
  <c r="AK5770" i="8"/>
  <c r="AJ5770" i="8"/>
  <c r="AI5770" i="8"/>
  <c r="AH5770" i="8"/>
  <c r="AG5770" i="8"/>
  <c r="AF5770" i="8"/>
  <c r="AE5770" i="8"/>
  <c r="AD5770" i="8"/>
  <c r="AC5770" i="8"/>
  <c r="AK5769" i="8"/>
  <c r="AJ5769" i="8"/>
  <c r="AI5769" i="8"/>
  <c r="AH5769" i="8"/>
  <c r="AG5769" i="8"/>
  <c r="AF5769" i="8"/>
  <c r="AE5769" i="8"/>
  <c r="AD5769" i="8"/>
  <c r="AC5769" i="8"/>
  <c r="AK5768" i="8"/>
  <c r="AJ5768" i="8"/>
  <c r="AI5768" i="8"/>
  <c r="AH5768" i="8"/>
  <c r="AG5768" i="8"/>
  <c r="AF5768" i="8"/>
  <c r="AE5768" i="8"/>
  <c r="AD5768" i="8"/>
  <c r="AC5768" i="8"/>
  <c r="AK5767" i="8"/>
  <c r="AJ5767" i="8"/>
  <c r="AI5767" i="8"/>
  <c r="AH5767" i="8"/>
  <c r="AG5767" i="8"/>
  <c r="AF5767" i="8"/>
  <c r="AE5767" i="8"/>
  <c r="AD5767" i="8"/>
  <c r="AC5767" i="8"/>
  <c r="AK5766" i="8"/>
  <c r="AJ5766" i="8"/>
  <c r="AI5766" i="8"/>
  <c r="AH5766" i="8"/>
  <c r="AG5766" i="8"/>
  <c r="AF5766" i="8"/>
  <c r="AE5766" i="8"/>
  <c r="AD5766" i="8"/>
  <c r="AC5766" i="8"/>
  <c r="AK5765" i="8"/>
  <c r="AJ5765" i="8"/>
  <c r="AI5765" i="8"/>
  <c r="AH5765" i="8"/>
  <c r="AG5765" i="8"/>
  <c r="AF5765" i="8"/>
  <c r="AE5765" i="8"/>
  <c r="AD5765" i="8"/>
  <c r="AC5765" i="8"/>
  <c r="AK5764" i="8"/>
  <c r="AJ5764" i="8"/>
  <c r="AI5764" i="8"/>
  <c r="AH5764" i="8"/>
  <c r="AG5764" i="8"/>
  <c r="AF5764" i="8"/>
  <c r="AE5764" i="8"/>
  <c r="AD5764" i="8"/>
  <c r="AC5764" i="8"/>
  <c r="AK5763" i="8"/>
  <c r="AJ5763" i="8"/>
  <c r="AI5763" i="8"/>
  <c r="AH5763" i="8"/>
  <c r="AG5763" i="8"/>
  <c r="AF5763" i="8"/>
  <c r="AE5763" i="8"/>
  <c r="AD5763" i="8"/>
  <c r="AC5763" i="8"/>
  <c r="AK5762" i="8"/>
  <c r="AJ5762" i="8"/>
  <c r="AI5762" i="8"/>
  <c r="AH5762" i="8"/>
  <c r="AG5762" i="8"/>
  <c r="AF5762" i="8"/>
  <c r="AE5762" i="8"/>
  <c r="AD5762" i="8"/>
  <c r="AC5762" i="8"/>
  <c r="AK5761" i="8"/>
  <c r="AJ5761" i="8"/>
  <c r="AI5761" i="8"/>
  <c r="AH5761" i="8"/>
  <c r="AG5761" i="8"/>
  <c r="AF5761" i="8"/>
  <c r="AE5761" i="8"/>
  <c r="AD5761" i="8"/>
  <c r="AC5761" i="8"/>
  <c r="AK5760" i="8"/>
  <c r="AJ5760" i="8"/>
  <c r="AI5760" i="8"/>
  <c r="AH5760" i="8"/>
  <c r="AG5760" i="8"/>
  <c r="AF5760" i="8"/>
  <c r="AE5760" i="8"/>
  <c r="AD5760" i="8"/>
  <c r="AC5760" i="8"/>
  <c r="AK5759" i="8"/>
  <c r="AJ5759" i="8"/>
  <c r="AI5759" i="8"/>
  <c r="AH5759" i="8"/>
  <c r="AG5759" i="8"/>
  <c r="AF5759" i="8"/>
  <c r="AE5759" i="8"/>
  <c r="AD5759" i="8"/>
  <c r="AC5759" i="8"/>
  <c r="AK5758" i="8"/>
  <c r="AJ5758" i="8"/>
  <c r="AI5758" i="8"/>
  <c r="AH5758" i="8"/>
  <c r="AG5758" i="8"/>
  <c r="AF5758" i="8"/>
  <c r="AE5758" i="8"/>
  <c r="AD5758" i="8"/>
  <c r="AC5758" i="8"/>
  <c r="AK5757" i="8"/>
  <c r="AJ5757" i="8"/>
  <c r="AI5757" i="8"/>
  <c r="AH5757" i="8"/>
  <c r="AG5757" i="8"/>
  <c r="AF5757" i="8"/>
  <c r="AE5757" i="8"/>
  <c r="AD5757" i="8"/>
  <c r="AC5757" i="8"/>
  <c r="AK5756" i="8"/>
  <c r="AJ5756" i="8"/>
  <c r="AI5756" i="8"/>
  <c r="AH5756" i="8"/>
  <c r="AG5756" i="8"/>
  <c r="AF5756" i="8"/>
  <c r="AE5756" i="8"/>
  <c r="AD5756" i="8"/>
  <c r="AC5756" i="8"/>
  <c r="AK5755" i="8"/>
  <c r="AJ5755" i="8"/>
  <c r="AI5755" i="8"/>
  <c r="AH5755" i="8"/>
  <c r="AG5755" i="8"/>
  <c r="AF5755" i="8"/>
  <c r="AE5755" i="8"/>
  <c r="AD5755" i="8"/>
  <c r="AC5755" i="8"/>
  <c r="AK5754" i="8"/>
  <c r="AJ5754" i="8"/>
  <c r="AI5754" i="8"/>
  <c r="AH5754" i="8"/>
  <c r="AG5754" i="8"/>
  <c r="AF5754" i="8"/>
  <c r="AE5754" i="8"/>
  <c r="AD5754" i="8"/>
  <c r="AC5754" i="8"/>
  <c r="AK5753" i="8"/>
  <c r="AJ5753" i="8"/>
  <c r="AI5753" i="8"/>
  <c r="AH5753" i="8"/>
  <c r="AG5753" i="8"/>
  <c r="AF5753" i="8"/>
  <c r="AE5753" i="8"/>
  <c r="AD5753" i="8"/>
  <c r="AC5753" i="8"/>
  <c r="AK5752" i="8"/>
  <c r="AJ5752" i="8"/>
  <c r="AI5752" i="8"/>
  <c r="AH5752" i="8"/>
  <c r="AG5752" i="8"/>
  <c r="AF5752" i="8"/>
  <c r="AE5752" i="8"/>
  <c r="AD5752" i="8"/>
  <c r="AC5752" i="8"/>
  <c r="AK5751" i="8"/>
  <c r="AJ5751" i="8"/>
  <c r="AI5751" i="8"/>
  <c r="AH5751" i="8"/>
  <c r="AG5751" i="8"/>
  <c r="AF5751" i="8"/>
  <c r="AE5751" i="8"/>
  <c r="AD5751" i="8"/>
  <c r="AC5751" i="8"/>
  <c r="AK5750" i="8"/>
  <c r="AJ5750" i="8"/>
  <c r="AI5750" i="8"/>
  <c r="AH5750" i="8"/>
  <c r="AG5750" i="8"/>
  <c r="AF5750" i="8"/>
  <c r="AE5750" i="8"/>
  <c r="AD5750" i="8"/>
  <c r="AC5750" i="8"/>
  <c r="AK5749" i="8"/>
  <c r="AJ5749" i="8"/>
  <c r="AI5749" i="8"/>
  <c r="AH5749" i="8"/>
  <c r="AG5749" i="8"/>
  <c r="AF5749" i="8"/>
  <c r="AE5749" i="8"/>
  <c r="AD5749" i="8"/>
  <c r="AC5749" i="8"/>
  <c r="AK5748" i="8"/>
  <c r="AJ5748" i="8"/>
  <c r="AI5748" i="8"/>
  <c r="AH5748" i="8"/>
  <c r="AG5748" i="8"/>
  <c r="AF5748" i="8"/>
  <c r="AE5748" i="8"/>
  <c r="AD5748" i="8"/>
  <c r="AC5748" i="8"/>
  <c r="AK5747" i="8"/>
  <c r="AJ5747" i="8"/>
  <c r="AI5747" i="8"/>
  <c r="AH5747" i="8"/>
  <c r="AG5747" i="8"/>
  <c r="AF5747" i="8"/>
  <c r="AE5747" i="8"/>
  <c r="AD5747" i="8"/>
  <c r="AC5747" i="8"/>
  <c r="AK5746" i="8"/>
  <c r="AJ5746" i="8"/>
  <c r="AI5746" i="8"/>
  <c r="AH5746" i="8"/>
  <c r="AG5746" i="8"/>
  <c r="AF5746" i="8"/>
  <c r="AE5746" i="8"/>
  <c r="AD5746" i="8"/>
  <c r="AC5746" i="8"/>
  <c r="AK5745" i="8"/>
  <c r="AJ5745" i="8"/>
  <c r="AI5745" i="8"/>
  <c r="AH5745" i="8"/>
  <c r="AG5745" i="8"/>
  <c r="AF5745" i="8"/>
  <c r="AE5745" i="8"/>
  <c r="AD5745" i="8"/>
  <c r="AC5745" i="8"/>
  <c r="AK5744" i="8"/>
  <c r="AJ5744" i="8"/>
  <c r="AI5744" i="8"/>
  <c r="AH5744" i="8"/>
  <c r="AG5744" i="8"/>
  <c r="AF5744" i="8"/>
  <c r="AE5744" i="8"/>
  <c r="AD5744" i="8"/>
  <c r="AC5744" i="8"/>
  <c r="AK5743" i="8"/>
  <c r="AJ5743" i="8"/>
  <c r="AI5743" i="8"/>
  <c r="AH5743" i="8"/>
  <c r="AG5743" i="8"/>
  <c r="AF5743" i="8"/>
  <c r="AE5743" i="8"/>
  <c r="AD5743" i="8"/>
  <c r="AC5743" i="8"/>
  <c r="AK5742" i="8"/>
  <c r="AJ5742" i="8"/>
  <c r="AI5742" i="8"/>
  <c r="AH5742" i="8"/>
  <c r="AG5742" i="8"/>
  <c r="AF5742" i="8"/>
  <c r="AE5742" i="8"/>
  <c r="AD5742" i="8"/>
  <c r="AC5742" i="8"/>
  <c r="AK5741" i="8"/>
  <c r="AJ5741" i="8"/>
  <c r="AI5741" i="8"/>
  <c r="AH5741" i="8"/>
  <c r="AG5741" i="8"/>
  <c r="AF5741" i="8"/>
  <c r="AE5741" i="8"/>
  <c r="AD5741" i="8"/>
  <c r="AC5741" i="8"/>
  <c r="AK5740" i="8"/>
  <c r="AJ5740" i="8"/>
  <c r="AI5740" i="8"/>
  <c r="AH5740" i="8"/>
  <c r="AG5740" i="8"/>
  <c r="AF5740" i="8"/>
  <c r="AE5740" i="8"/>
  <c r="AD5740" i="8"/>
  <c r="AC5740" i="8"/>
  <c r="AK5739" i="8"/>
  <c r="AJ5739" i="8"/>
  <c r="AI5739" i="8"/>
  <c r="AH5739" i="8"/>
  <c r="AG5739" i="8"/>
  <c r="AF5739" i="8"/>
  <c r="AE5739" i="8"/>
  <c r="AD5739" i="8"/>
  <c r="AC5739" i="8"/>
  <c r="AK5738" i="8"/>
  <c r="AJ5738" i="8"/>
  <c r="AI5738" i="8"/>
  <c r="AH5738" i="8"/>
  <c r="AG5738" i="8"/>
  <c r="AF5738" i="8"/>
  <c r="AE5738" i="8"/>
  <c r="AD5738" i="8"/>
  <c r="AC5738" i="8"/>
  <c r="AK5737" i="8"/>
  <c r="AJ5737" i="8"/>
  <c r="AI5737" i="8"/>
  <c r="AH5737" i="8"/>
  <c r="AG5737" i="8"/>
  <c r="AF5737" i="8"/>
  <c r="AE5737" i="8"/>
  <c r="AD5737" i="8"/>
  <c r="AC5737" i="8"/>
  <c r="AK5736" i="8"/>
  <c r="AJ5736" i="8"/>
  <c r="AI5736" i="8"/>
  <c r="AH5736" i="8"/>
  <c r="AG5736" i="8"/>
  <c r="AF5736" i="8"/>
  <c r="AE5736" i="8"/>
  <c r="AD5736" i="8"/>
  <c r="AC5736" i="8"/>
  <c r="AK5735" i="8"/>
  <c r="AJ5735" i="8"/>
  <c r="AI5735" i="8"/>
  <c r="AH5735" i="8"/>
  <c r="AG5735" i="8"/>
  <c r="AF5735" i="8"/>
  <c r="AE5735" i="8"/>
  <c r="AD5735" i="8"/>
  <c r="AC5735" i="8"/>
  <c r="AK5734" i="8"/>
  <c r="AJ5734" i="8"/>
  <c r="AI5734" i="8"/>
  <c r="AH5734" i="8"/>
  <c r="AG5734" i="8"/>
  <c r="AF5734" i="8"/>
  <c r="AE5734" i="8"/>
  <c r="AD5734" i="8"/>
  <c r="AC5734" i="8"/>
  <c r="AK5733" i="8"/>
  <c r="AJ5733" i="8"/>
  <c r="AI5733" i="8"/>
  <c r="AH5733" i="8"/>
  <c r="AG5733" i="8"/>
  <c r="AF5733" i="8"/>
  <c r="AE5733" i="8"/>
  <c r="AD5733" i="8"/>
  <c r="AC5733" i="8"/>
  <c r="AK5732" i="8"/>
  <c r="AJ5732" i="8"/>
  <c r="AI5732" i="8"/>
  <c r="AH5732" i="8"/>
  <c r="AG5732" i="8"/>
  <c r="AF5732" i="8"/>
  <c r="AE5732" i="8"/>
  <c r="AD5732" i="8"/>
  <c r="AC5732" i="8"/>
  <c r="AK5731" i="8"/>
  <c r="AJ5731" i="8"/>
  <c r="AI5731" i="8"/>
  <c r="AH5731" i="8"/>
  <c r="AG5731" i="8"/>
  <c r="AF5731" i="8"/>
  <c r="AE5731" i="8"/>
  <c r="AD5731" i="8"/>
  <c r="AC5731" i="8"/>
  <c r="AK5730" i="8"/>
  <c r="AJ5730" i="8"/>
  <c r="AI5730" i="8"/>
  <c r="AH5730" i="8"/>
  <c r="AG5730" i="8"/>
  <c r="AF5730" i="8"/>
  <c r="AE5730" i="8"/>
  <c r="AD5730" i="8"/>
  <c r="AC5730" i="8"/>
  <c r="AK5729" i="8"/>
  <c r="AJ5729" i="8"/>
  <c r="AI5729" i="8"/>
  <c r="AH5729" i="8"/>
  <c r="AG5729" i="8"/>
  <c r="AF5729" i="8"/>
  <c r="AE5729" i="8"/>
  <c r="AD5729" i="8"/>
  <c r="AC5729" i="8"/>
  <c r="AK5728" i="8"/>
  <c r="AJ5728" i="8"/>
  <c r="AI5728" i="8"/>
  <c r="AH5728" i="8"/>
  <c r="AG5728" i="8"/>
  <c r="AF5728" i="8"/>
  <c r="AE5728" i="8"/>
  <c r="AD5728" i="8"/>
  <c r="AC5728" i="8"/>
  <c r="AK5727" i="8"/>
  <c r="AJ5727" i="8"/>
  <c r="AI5727" i="8"/>
  <c r="AH5727" i="8"/>
  <c r="AG5727" i="8"/>
  <c r="AF5727" i="8"/>
  <c r="AE5727" i="8"/>
  <c r="AD5727" i="8"/>
  <c r="AC5727" i="8"/>
  <c r="AK5726" i="8"/>
  <c r="AJ5726" i="8"/>
  <c r="AI5726" i="8"/>
  <c r="AH5726" i="8"/>
  <c r="AG5726" i="8"/>
  <c r="AF5726" i="8"/>
  <c r="AE5726" i="8"/>
  <c r="AD5726" i="8"/>
  <c r="AC5726" i="8"/>
  <c r="AK5725" i="8"/>
  <c r="AJ5725" i="8"/>
  <c r="AI5725" i="8"/>
  <c r="AH5725" i="8"/>
  <c r="AG5725" i="8"/>
  <c r="AF5725" i="8"/>
  <c r="AE5725" i="8"/>
  <c r="AD5725" i="8"/>
  <c r="AC5725" i="8"/>
  <c r="AK5724" i="8"/>
  <c r="AJ5724" i="8"/>
  <c r="AI5724" i="8"/>
  <c r="AH5724" i="8"/>
  <c r="AG5724" i="8"/>
  <c r="AF5724" i="8"/>
  <c r="AE5724" i="8"/>
  <c r="AD5724" i="8"/>
  <c r="AC5724" i="8"/>
  <c r="AK5723" i="8"/>
  <c r="AJ5723" i="8"/>
  <c r="AI5723" i="8"/>
  <c r="AH5723" i="8"/>
  <c r="AG5723" i="8"/>
  <c r="AF5723" i="8"/>
  <c r="AE5723" i="8"/>
  <c r="AD5723" i="8"/>
  <c r="AC5723" i="8"/>
  <c r="AK5722" i="8"/>
  <c r="AJ5722" i="8"/>
  <c r="AI5722" i="8"/>
  <c r="AH5722" i="8"/>
  <c r="AG5722" i="8"/>
  <c r="AF5722" i="8"/>
  <c r="AE5722" i="8"/>
  <c r="AD5722" i="8"/>
  <c r="AC5722" i="8"/>
  <c r="AK5721" i="8"/>
  <c r="AJ5721" i="8"/>
  <c r="AI5721" i="8"/>
  <c r="AH5721" i="8"/>
  <c r="AG5721" i="8"/>
  <c r="AF5721" i="8"/>
  <c r="AE5721" i="8"/>
  <c r="AD5721" i="8"/>
  <c r="AC5721" i="8"/>
  <c r="AK5720" i="8"/>
  <c r="AJ5720" i="8"/>
  <c r="AI5720" i="8"/>
  <c r="AH5720" i="8"/>
  <c r="AG5720" i="8"/>
  <c r="AF5720" i="8"/>
  <c r="AE5720" i="8"/>
  <c r="AD5720" i="8"/>
  <c r="AC5720" i="8"/>
  <c r="AK5719" i="8"/>
  <c r="AJ5719" i="8"/>
  <c r="AI5719" i="8"/>
  <c r="AH5719" i="8"/>
  <c r="AG5719" i="8"/>
  <c r="AF5719" i="8"/>
  <c r="AE5719" i="8"/>
  <c r="AD5719" i="8"/>
  <c r="AC5719" i="8"/>
  <c r="AK5718" i="8"/>
  <c r="AJ5718" i="8"/>
  <c r="AI5718" i="8"/>
  <c r="AH5718" i="8"/>
  <c r="AG5718" i="8"/>
  <c r="AF5718" i="8"/>
  <c r="AE5718" i="8"/>
  <c r="AD5718" i="8"/>
  <c r="AC5718" i="8"/>
  <c r="AK5717" i="8"/>
  <c r="AJ5717" i="8"/>
  <c r="AI5717" i="8"/>
  <c r="AH5717" i="8"/>
  <c r="AG5717" i="8"/>
  <c r="AF5717" i="8"/>
  <c r="AE5717" i="8"/>
  <c r="AD5717" i="8"/>
  <c r="AC5717" i="8"/>
  <c r="AK5716" i="8"/>
  <c r="AJ5716" i="8"/>
  <c r="AI5716" i="8"/>
  <c r="AH5716" i="8"/>
  <c r="AG5716" i="8"/>
  <c r="AF5716" i="8"/>
  <c r="AE5716" i="8"/>
  <c r="AD5716" i="8"/>
  <c r="AC5716" i="8"/>
  <c r="AK5715" i="8"/>
  <c r="AJ5715" i="8"/>
  <c r="AI5715" i="8"/>
  <c r="AH5715" i="8"/>
  <c r="AG5715" i="8"/>
  <c r="AF5715" i="8"/>
  <c r="AE5715" i="8"/>
  <c r="AD5715" i="8"/>
  <c r="AC5715" i="8"/>
  <c r="AK5714" i="8"/>
  <c r="AJ5714" i="8"/>
  <c r="AI5714" i="8"/>
  <c r="AH5714" i="8"/>
  <c r="AG5714" i="8"/>
  <c r="AF5714" i="8"/>
  <c r="AE5714" i="8"/>
  <c r="AD5714" i="8"/>
  <c r="AC5714" i="8"/>
  <c r="AK5713" i="8"/>
  <c r="AJ5713" i="8"/>
  <c r="AI5713" i="8"/>
  <c r="AH5713" i="8"/>
  <c r="AG5713" i="8"/>
  <c r="AF5713" i="8"/>
  <c r="AE5713" i="8"/>
  <c r="AD5713" i="8"/>
  <c r="AC5713" i="8"/>
  <c r="AK5712" i="8"/>
  <c r="AJ5712" i="8"/>
  <c r="AI5712" i="8"/>
  <c r="AH5712" i="8"/>
  <c r="AG5712" i="8"/>
  <c r="AF5712" i="8"/>
  <c r="AE5712" i="8"/>
  <c r="AD5712" i="8"/>
  <c r="AC5712" i="8"/>
  <c r="AK5711" i="8"/>
  <c r="AJ5711" i="8"/>
  <c r="AI5711" i="8"/>
  <c r="AH5711" i="8"/>
  <c r="AG5711" i="8"/>
  <c r="AF5711" i="8"/>
  <c r="AE5711" i="8"/>
  <c r="AD5711" i="8"/>
  <c r="AC5711" i="8"/>
  <c r="AK5710" i="8"/>
  <c r="AJ5710" i="8"/>
  <c r="AI5710" i="8"/>
  <c r="AH5710" i="8"/>
  <c r="AG5710" i="8"/>
  <c r="AF5710" i="8"/>
  <c r="AE5710" i="8"/>
  <c r="AD5710" i="8"/>
  <c r="AC5710" i="8"/>
  <c r="AK5709" i="8"/>
  <c r="AJ5709" i="8"/>
  <c r="AI5709" i="8"/>
  <c r="AH5709" i="8"/>
  <c r="AG5709" i="8"/>
  <c r="AF5709" i="8"/>
  <c r="AE5709" i="8"/>
  <c r="AD5709" i="8"/>
  <c r="AC5709" i="8"/>
  <c r="AK5708" i="8"/>
  <c r="AJ5708" i="8"/>
  <c r="AI5708" i="8"/>
  <c r="AH5708" i="8"/>
  <c r="AG5708" i="8"/>
  <c r="AF5708" i="8"/>
  <c r="AE5708" i="8"/>
  <c r="AD5708" i="8"/>
  <c r="AC5708" i="8"/>
  <c r="AK5707" i="8"/>
  <c r="AJ5707" i="8"/>
  <c r="AI5707" i="8"/>
  <c r="AH5707" i="8"/>
  <c r="AG5707" i="8"/>
  <c r="AF5707" i="8"/>
  <c r="AE5707" i="8"/>
  <c r="AD5707" i="8"/>
  <c r="AC5707" i="8"/>
  <c r="AK5706" i="8"/>
  <c r="AJ5706" i="8"/>
  <c r="AI5706" i="8"/>
  <c r="AH5706" i="8"/>
  <c r="AG5706" i="8"/>
  <c r="AF5706" i="8"/>
  <c r="AE5706" i="8"/>
  <c r="AD5706" i="8"/>
  <c r="AC5706" i="8"/>
  <c r="AK5705" i="8"/>
  <c r="AJ5705" i="8"/>
  <c r="AI5705" i="8"/>
  <c r="AH5705" i="8"/>
  <c r="AG5705" i="8"/>
  <c r="AF5705" i="8"/>
  <c r="AE5705" i="8"/>
  <c r="AD5705" i="8"/>
  <c r="AC5705" i="8"/>
  <c r="AK5704" i="8"/>
  <c r="AJ5704" i="8"/>
  <c r="AI5704" i="8"/>
  <c r="AH5704" i="8"/>
  <c r="AG5704" i="8"/>
  <c r="AF5704" i="8"/>
  <c r="AE5704" i="8"/>
  <c r="AD5704" i="8"/>
  <c r="AC5704" i="8"/>
  <c r="AK5703" i="8"/>
  <c r="AJ5703" i="8"/>
  <c r="AI5703" i="8"/>
  <c r="AH5703" i="8"/>
  <c r="AG5703" i="8"/>
  <c r="AF5703" i="8"/>
  <c r="AE5703" i="8"/>
  <c r="AD5703" i="8"/>
  <c r="AC5703" i="8"/>
  <c r="AK5702" i="8"/>
  <c r="AJ5702" i="8"/>
  <c r="AI5702" i="8"/>
  <c r="AH5702" i="8"/>
  <c r="AG5702" i="8"/>
  <c r="AF5702" i="8"/>
  <c r="AE5702" i="8"/>
  <c r="AD5702" i="8"/>
  <c r="AC5702" i="8"/>
  <c r="AK5701" i="8"/>
  <c r="AJ5701" i="8"/>
  <c r="AI5701" i="8"/>
  <c r="AH5701" i="8"/>
  <c r="AG5701" i="8"/>
  <c r="AF5701" i="8"/>
  <c r="AE5701" i="8"/>
  <c r="AD5701" i="8"/>
  <c r="AC5701" i="8"/>
  <c r="AK5700" i="8"/>
  <c r="AJ5700" i="8"/>
  <c r="AI5700" i="8"/>
  <c r="AH5700" i="8"/>
  <c r="AG5700" i="8"/>
  <c r="AF5700" i="8"/>
  <c r="AE5700" i="8"/>
  <c r="AD5700" i="8"/>
  <c r="AC5700" i="8"/>
  <c r="AK5699" i="8"/>
  <c r="AJ5699" i="8"/>
  <c r="AI5699" i="8"/>
  <c r="AH5699" i="8"/>
  <c r="AG5699" i="8"/>
  <c r="AF5699" i="8"/>
  <c r="AE5699" i="8"/>
  <c r="AD5699" i="8"/>
  <c r="AC5699" i="8"/>
  <c r="AK5698" i="8"/>
  <c r="AJ5698" i="8"/>
  <c r="AI5698" i="8"/>
  <c r="AH5698" i="8"/>
  <c r="AG5698" i="8"/>
  <c r="AF5698" i="8"/>
  <c r="AE5698" i="8"/>
  <c r="AD5698" i="8"/>
  <c r="AC5698" i="8"/>
  <c r="AK5697" i="8"/>
  <c r="AJ5697" i="8"/>
  <c r="AI5697" i="8"/>
  <c r="AH5697" i="8"/>
  <c r="AG5697" i="8"/>
  <c r="AF5697" i="8"/>
  <c r="AE5697" i="8"/>
  <c r="AD5697" i="8"/>
  <c r="AC5697" i="8"/>
  <c r="AK5696" i="8"/>
  <c r="AJ5696" i="8"/>
  <c r="AI5696" i="8"/>
  <c r="AH5696" i="8"/>
  <c r="AG5696" i="8"/>
  <c r="AF5696" i="8"/>
  <c r="AE5696" i="8"/>
  <c r="AD5696" i="8"/>
  <c r="AC5696" i="8"/>
  <c r="AK5695" i="8"/>
  <c r="AJ5695" i="8"/>
  <c r="AI5695" i="8"/>
  <c r="AH5695" i="8"/>
  <c r="AG5695" i="8"/>
  <c r="AF5695" i="8"/>
  <c r="AE5695" i="8"/>
  <c r="AD5695" i="8"/>
  <c r="AC5695" i="8"/>
  <c r="AK5694" i="8"/>
  <c r="AJ5694" i="8"/>
  <c r="AI5694" i="8"/>
  <c r="AH5694" i="8"/>
  <c r="AG5694" i="8"/>
  <c r="AF5694" i="8"/>
  <c r="AE5694" i="8"/>
  <c r="AD5694" i="8"/>
  <c r="AC5694" i="8"/>
  <c r="AK5693" i="8"/>
  <c r="AJ5693" i="8"/>
  <c r="AI5693" i="8"/>
  <c r="AH5693" i="8"/>
  <c r="AG5693" i="8"/>
  <c r="AF5693" i="8"/>
  <c r="AE5693" i="8"/>
  <c r="AD5693" i="8"/>
  <c r="AC5693" i="8"/>
  <c r="AK5692" i="8"/>
  <c r="AJ5692" i="8"/>
  <c r="AI5692" i="8"/>
  <c r="AH5692" i="8"/>
  <c r="AG5692" i="8"/>
  <c r="AF5692" i="8"/>
  <c r="AE5692" i="8"/>
  <c r="AD5692" i="8"/>
  <c r="AC5692" i="8"/>
  <c r="AK5691" i="8"/>
  <c r="AJ5691" i="8"/>
  <c r="AI5691" i="8"/>
  <c r="AH5691" i="8"/>
  <c r="AG5691" i="8"/>
  <c r="AF5691" i="8"/>
  <c r="AE5691" i="8"/>
  <c r="AD5691" i="8"/>
  <c r="AC5691" i="8"/>
  <c r="AK5690" i="8"/>
  <c r="AJ5690" i="8"/>
  <c r="AI5690" i="8"/>
  <c r="AH5690" i="8"/>
  <c r="AG5690" i="8"/>
  <c r="AF5690" i="8"/>
  <c r="AE5690" i="8"/>
  <c r="AD5690" i="8"/>
  <c r="AC5690" i="8"/>
  <c r="AK5689" i="8"/>
  <c r="AJ5689" i="8"/>
  <c r="AI5689" i="8"/>
  <c r="AH5689" i="8"/>
  <c r="AG5689" i="8"/>
  <c r="AF5689" i="8"/>
  <c r="AE5689" i="8"/>
  <c r="AD5689" i="8"/>
  <c r="AC5689" i="8"/>
  <c r="AK5688" i="8"/>
  <c r="AJ5688" i="8"/>
  <c r="AI5688" i="8"/>
  <c r="AH5688" i="8"/>
  <c r="AG5688" i="8"/>
  <c r="AF5688" i="8"/>
  <c r="AE5688" i="8"/>
  <c r="AD5688" i="8"/>
  <c r="AC5688" i="8"/>
  <c r="AK5687" i="8"/>
  <c r="AJ5687" i="8"/>
  <c r="AI5687" i="8"/>
  <c r="AH5687" i="8"/>
  <c r="AG5687" i="8"/>
  <c r="AF5687" i="8"/>
  <c r="AE5687" i="8"/>
  <c r="AD5687" i="8"/>
  <c r="AC5687" i="8"/>
  <c r="AK5686" i="8"/>
  <c r="AJ5686" i="8"/>
  <c r="AI5686" i="8"/>
  <c r="AH5686" i="8"/>
  <c r="AG5686" i="8"/>
  <c r="AF5686" i="8"/>
  <c r="AE5686" i="8"/>
  <c r="AD5686" i="8"/>
  <c r="AC5686" i="8"/>
  <c r="AK5685" i="8"/>
  <c r="AJ5685" i="8"/>
  <c r="AI5685" i="8"/>
  <c r="AH5685" i="8"/>
  <c r="AG5685" i="8"/>
  <c r="AF5685" i="8"/>
  <c r="AE5685" i="8"/>
  <c r="AD5685" i="8"/>
  <c r="AC5685" i="8"/>
  <c r="AK5684" i="8"/>
  <c r="AJ5684" i="8"/>
  <c r="AI5684" i="8"/>
  <c r="AH5684" i="8"/>
  <c r="AG5684" i="8"/>
  <c r="AF5684" i="8"/>
  <c r="AE5684" i="8"/>
  <c r="AD5684" i="8"/>
  <c r="AC5684" i="8"/>
  <c r="AK5683" i="8"/>
  <c r="AJ5683" i="8"/>
  <c r="AI5683" i="8"/>
  <c r="AH5683" i="8"/>
  <c r="AG5683" i="8"/>
  <c r="AF5683" i="8"/>
  <c r="AE5683" i="8"/>
  <c r="AD5683" i="8"/>
  <c r="AC5683" i="8"/>
  <c r="AK5682" i="8"/>
  <c r="AJ5682" i="8"/>
  <c r="AI5682" i="8"/>
  <c r="AH5682" i="8"/>
  <c r="AG5682" i="8"/>
  <c r="AF5682" i="8"/>
  <c r="AE5682" i="8"/>
  <c r="AD5682" i="8"/>
  <c r="AC5682" i="8"/>
  <c r="AK5681" i="8"/>
  <c r="AJ5681" i="8"/>
  <c r="AI5681" i="8"/>
  <c r="AH5681" i="8"/>
  <c r="AG5681" i="8"/>
  <c r="AF5681" i="8"/>
  <c r="AE5681" i="8"/>
  <c r="AD5681" i="8"/>
  <c r="AC5681" i="8"/>
  <c r="AK5680" i="8"/>
  <c r="AJ5680" i="8"/>
  <c r="AI5680" i="8"/>
  <c r="AH5680" i="8"/>
  <c r="AG5680" i="8"/>
  <c r="AF5680" i="8"/>
  <c r="AE5680" i="8"/>
  <c r="AD5680" i="8"/>
  <c r="AC5680" i="8"/>
  <c r="AK5679" i="8"/>
  <c r="AJ5679" i="8"/>
  <c r="AI5679" i="8"/>
  <c r="AH5679" i="8"/>
  <c r="AG5679" i="8"/>
  <c r="AF5679" i="8"/>
  <c r="AE5679" i="8"/>
  <c r="AD5679" i="8"/>
  <c r="AC5679" i="8"/>
  <c r="AK5678" i="8"/>
  <c r="AJ5678" i="8"/>
  <c r="AI5678" i="8"/>
  <c r="AH5678" i="8"/>
  <c r="AG5678" i="8"/>
  <c r="AF5678" i="8"/>
  <c r="AE5678" i="8"/>
  <c r="AD5678" i="8"/>
  <c r="AC5678" i="8"/>
  <c r="AK5677" i="8"/>
  <c r="AJ5677" i="8"/>
  <c r="AI5677" i="8"/>
  <c r="AH5677" i="8"/>
  <c r="AG5677" i="8"/>
  <c r="AF5677" i="8"/>
  <c r="AE5677" i="8"/>
  <c r="AD5677" i="8"/>
  <c r="AC5677" i="8"/>
  <c r="AK5676" i="8"/>
  <c r="AJ5676" i="8"/>
  <c r="AI5676" i="8"/>
  <c r="AH5676" i="8"/>
  <c r="AG5676" i="8"/>
  <c r="AF5676" i="8"/>
  <c r="AE5676" i="8"/>
  <c r="AD5676" i="8"/>
  <c r="AC5676" i="8"/>
  <c r="AK5675" i="8"/>
  <c r="AJ5675" i="8"/>
  <c r="AI5675" i="8"/>
  <c r="AH5675" i="8"/>
  <c r="AG5675" i="8"/>
  <c r="AF5675" i="8"/>
  <c r="AE5675" i="8"/>
  <c r="AD5675" i="8"/>
  <c r="AC5675" i="8"/>
  <c r="AK5674" i="8"/>
  <c r="AJ5674" i="8"/>
  <c r="AI5674" i="8"/>
  <c r="AH5674" i="8"/>
  <c r="AG5674" i="8"/>
  <c r="AF5674" i="8"/>
  <c r="AE5674" i="8"/>
  <c r="AD5674" i="8"/>
  <c r="AC5674" i="8"/>
  <c r="AK5673" i="8"/>
  <c r="AJ5673" i="8"/>
  <c r="AI5673" i="8"/>
  <c r="AH5673" i="8"/>
  <c r="AG5673" i="8"/>
  <c r="AF5673" i="8"/>
  <c r="AE5673" i="8"/>
  <c r="AD5673" i="8"/>
  <c r="AC5673" i="8"/>
  <c r="AK5672" i="8"/>
  <c r="AJ5672" i="8"/>
  <c r="AI5672" i="8"/>
  <c r="AH5672" i="8"/>
  <c r="AG5672" i="8"/>
  <c r="AF5672" i="8"/>
  <c r="AE5672" i="8"/>
  <c r="AD5672" i="8"/>
  <c r="AC5672" i="8"/>
  <c r="AK5671" i="8"/>
  <c r="AJ5671" i="8"/>
  <c r="AI5671" i="8"/>
  <c r="AH5671" i="8"/>
  <c r="AG5671" i="8"/>
  <c r="AF5671" i="8"/>
  <c r="AE5671" i="8"/>
  <c r="AD5671" i="8"/>
  <c r="AC5671" i="8"/>
  <c r="AK5670" i="8"/>
  <c r="AJ5670" i="8"/>
  <c r="AI5670" i="8"/>
  <c r="AH5670" i="8"/>
  <c r="AG5670" i="8"/>
  <c r="AF5670" i="8"/>
  <c r="AE5670" i="8"/>
  <c r="AD5670" i="8"/>
  <c r="AC5670" i="8"/>
  <c r="AK5669" i="8"/>
  <c r="AJ5669" i="8"/>
  <c r="AI5669" i="8"/>
  <c r="AH5669" i="8"/>
  <c r="AG5669" i="8"/>
  <c r="AF5669" i="8"/>
  <c r="AE5669" i="8"/>
  <c r="AD5669" i="8"/>
  <c r="AC5669" i="8"/>
  <c r="AK5668" i="8"/>
  <c r="AJ5668" i="8"/>
  <c r="AI5668" i="8"/>
  <c r="AH5668" i="8"/>
  <c r="AG5668" i="8"/>
  <c r="AF5668" i="8"/>
  <c r="AE5668" i="8"/>
  <c r="AD5668" i="8"/>
  <c r="AC5668" i="8"/>
  <c r="AK5667" i="8"/>
  <c r="AJ5667" i="8"/>
  <c r="AI5667" i="8"/>
  <c r="AH5667" i="8"/>
  <c r="AG5667" i="8"/>
  <c r="AF5667" i="8"/>
  <c r="AE5667" i="8"/>
  <c r="AD5667" i="8"/>
  <c r="AC5667" i="8"/>
  <c r="AK5666" i="8"/>
  <c r="AJ5666" i="8"/>
  <c r="AI5666" i="8"/>
  <c r="AH5666" i="8"/>
  <c r="AG5666" i="8"/>
  <c r="AF5666" i="8"/>
  <c r="AE5666" i="8"/>
  <c r="AD5666" i="8"/>
  <c r="AC5666" i="8"/>
  <c r="AK5665" i="8"/>
  <c r="AJ5665" i="8"/>
  <c r="AI5665" i="8"/>
  <c r="AH5665" i="8"/>
  <c r="AG5665" i="8"/>
  <c r="AF5665" i="8"/>
  <c r="AE5665" i="8"/>
  <c r="AD5665" i="8"/>
  <c r="AC5665" i="8"/>
  <c r="AK5664" i="8"/>
  <c r="AJ5664" i="8"/>
  <c r="AI5664" i="8"/>
  <c r="AH5664" i="8"/>
  <c r="AG5664" i="8"/>
  <c r="AF5664" i="8"/>
  <c r="AE5664" i="8"/>
  <c r="AD5664" i="8"/>
  <c r="AC5664" i="8"/>
  <c r="AK5663" i="8"/>
  <c r="AJ5663" i="8"/>
  <c r="AI5663" i="8"/>
  <c r="AH5663" i="8"/>
  <c r="AG5663" i="8"/>
  <c r="AF5663" i="8"/>
  <c r="AE5663" i="8"/>
  <c r="AD5663" i="8"/>
  <c r="AC5663" i="8"/>
  <c r="AK5662" i="8"/>
  <c r="AJ5662" i="8"/>
  <c r="AI5662" i="8"/>
  <c r="AH5662" i="8"/>
  <c r="AG5662" i="8"/>
  <c r="AF5662" i="8"/>
  <c r="AE5662" i="8"/>
  <c r="AD5662" i="8"/>
  <c r="AC5662" i="8"/>
  <c r="AK5661" i="8"/>
  <c r="AJ5661" i="8"/>
  <c r="AI5661" i="8"/>
  <c r="AH5661" i="8"/>
  <c r="AG5661" i="8"/>
  <c r="AF5661" i="8"/>
  <c r="AE5661" i="8"/>
  <c r="AD5661" i="8"/>
  <c r="AC5661" i="8"/>
  <c r="AK5660" i="8"/>
  <c r="AJ5660" i="8"/>
  <c r="AI5660" i="8"/>
  <c r="AH5660" i="8"/>
  <c r="AG5660" i="8"/>
  <c r="AF5660" i="8"/>
  <c r="AE5660" i="8"/>
  <c r="AD5660" i="8"/>
  <c r="AC5660" i="8"/>
  <c r="AK5659" i="8"/>
  <c r="AJ5659" i="8"/>
  <c r="AI5659" i="8"/>
  <c r="AH5659" i="8"/>
  <c r="AG5659" i="8"/>
  <c r="AF5659" i="8"/>
  <c r="AE5659" i="8"/>
  <c r="AD5659" i="8"/>
  <c r="AC5659" i="8"/>
  <c r="AK5658" i="8"/>
  <c r="AJ5658" i="8"/>
  <c r="AI5658" i="8"/>
  <c r="AH5658" i="8"/>
  <c r="AG5658" i="8"/>
  <c r="AF5658" i="8"/>
  <c r="AE5658" i="8"/>
  <c r="AD5658" i="8"/>
  <c r="AC5658" i="8"/>
  <c r="AK5657" i="8"/>
  <c r="AJ5657" i="8"/>
  <c r="AI5657" i="8"/>
  <c r="AH5657" i="8"/>
  <c r="AG5657" i="8"/>
  <c r="AF5657" i="8"/>
  <c r="AE5657" i="8"/>
  <c r="AD5657" i="8"/>
  <c r="AC5657" i="8"/>
  <c r="AK5656" i="8"/>
  <c r="AJ5656" i="8"/>
  <c r="AI5656" i="8"/>
  <c r="AH5656" i="8"/>
  <c r="AG5656" i="8"/>
  <c r="AF5656" i="8"/>
  <c r="AE5656" i="8"/>
  <c r="AD5656" i="8"/>
  <c r="AC5656" i="8"/>
  <c r="AK5655" i="8"/>
  <c r="AJ5655" i="8"/>
  <c r="AI5655" i="8"/>
  <c r="AH5655" i="8"/>
  <c r="AG5655" i="8"/>
  <c r="AF5655" i="8"/>
  <c r="AE5655" i="8"/>
  <c r="AD5655" i="8"/>
  <c r="AC5655" i="8"/>
  <c r="AK5654" i="8"/>
  <c r="AJ5654" i="8"/>
  <c r="AI5654" i="8"/>
  <c r="AH5654" i="8"/>
  <c r="AG5654" i="8"/>
  <c r="AF5654" i="8"/>
  <c r="AE5654" i="8"/>
  <c r="AD5654" i="8"/>
  <c r="AC5654" i="8"/>
  <c r="AK5653" i="8"/>
  <c r="AJ5653" i="8"/>
  <c r="AI5653" i="8"/>
  <c r="AH5653" i="8"/>
  <c r="AG5653" i="8"/>
  <c r="AF5653" i="8"/>
  <c r="AE5653" i="8"/>
  <c r="AD5653" i="8"/>
  <c r="AC5653" i="8"/>
  <c r="AK5652" i="8"/>
  <c r="AJ5652" i="8"/>
  <c r="AI5652" i="8"/>
  <c r="AH5652" i="8"/>
  <c r="AG5652" i="8"/>
  <c r="AF5652" i="8"/>
  <c r="AE5652" i="8"/>
  <c r="AD5652" i="8"/>
  <c r="AC5652" i="8"/>
  <c r="AK5651" i="8"/>
  <c r="AJ5651" i="8"/>
  <c r="AI5651" i="8"/>
  <c r="AH5651" i="8"/>
  <c r="AG5651" i="8"/>
  <c r="AF5651" i="8"/>
  <c r="AE5651" i="8"/>
  <c r="AD5651" i="8"/>
  <c r="AC5651" i="8"/>
  <c r="AK5650" i="8"/>
  <c r="AJ5650" i="8"/>
  <c r="AI5650" i="8"/>
  <c r="AH5650" i="8"/>
  <c r="AG5650" i="8"/>
  <c r="AF5650" i="8"/>
  <c r="AE5650" i="8"/>
  <c r="AD5650" i="8"/>
  <c r="AC5650" i="8"/>
  <c r="AK5649" i="8"/>
  <c r="AJ5649" i="8"/>
  <c r="AI5649" i="8"/>
  <c r="AH5649" i="8"/>
  <c r="AG5649" i="8"/>
  <c r="AF5649" i="8"/>
  <c r="AE5649" i="8"/>
  <c r="AD5649" i="8"/>
  <c r="AC5649" i="8"/>
  <c r="AK5648" i="8"/>
  <c r="AJ5648" i="8"/>
  <c r="AI5648" i="8"/>
  <c r="AH5648" i="8"/>
  <c r="AG5648" i="8"/>
  <c r="AF5648" i="8"/>
  <c r="AE5648" i="8"/>
  <c r="AD5648" i="8"/>
  <c r="AC5648" i="8"/>
  <c r="AK5647" i="8"/>
  <c r="AJ5647" i="8"/>
  <c r="AI5647" i="8"/>
  <c r="AH5647" i="8"/>
  <c r="AG5647" i="8"/>
  <c r="AF5647" i="8"/>
  <c r="AE5647" i="8"/>
  <c r="AD5647" i="8"/>
  <c r="AC5647" i="8"/>
  <c r="AK5646" i="8"/>
  <c r="AJ5646" i="8"/>
  <c r="AI5646" i="8"/>
  <c r="AH5646" i="8"/>
  <c r="AG5646" i="8"/>
  <c r="AF5646" i="8"/>
  <c r="AE5646" i="8"/>
  <c r="AD5646" i="8"/>
  <c r="AC5646" i="8"/>
  <c r="AK5645" i="8"/>
  <c r="AJ5645" i="8"/>
  <c r="AI5645" i="8"/>
  <c r="AH5645" i="8"/>
  <c r="AG5645" i="8"/>
  <c r="AF5645" i="8"/>
  <c r="AE5645" i="8"/>
  <c r="AD5645" i="8"/>
  <c r="AC5645" i="8"/>
  <c r="AK5644" i="8"/>
  <c r="AJ5644" i="8"/>
  <c r="AI5644" i="8"/>
  <c r="AH5644" i="8"/>
  <c r="AG5644" i="8"/>
  <c r="AF5644" i="8"/>
  <c r="AE5644" i="8"/>
  <c r="AD5644" i="8"/>
  <c r="AC5644" i="8"/>
  <c r="AK5643" i="8"/>
  <c r="AJ5643" i="8"/>
  <c r="AI5643" i="8"/>
  <c r="AH5643" i="8"/>
  <c r="AG5643" i="8"/>
  <c r="AF5643" i="8"/>
  <c r="AE5643" i="8"/>
  <c r="AD5643" i="8"/>
  <c r="AC5643" i="8"/>
  <c r="AK5642" i="8"/>
  <c r="AJ5642" i="8"/>
  <c r="AI5642" i="8"/>
  <c r="AH5642" i="8"/>
  <c r="AG5642" i="8"/>
  <c r="AF5642" i="8"/>
  <c r="AE5642" i="8"/>
  <c r="AD5642" i="8"/>
  <c r="AC5642" i="8"/>
  <c r="AK5641" i="8"/>
  <c r="AJ5641" i="8"/>
  <c r="AI5641" i="8"/>
  <c r="AH5641" i="8"/>
  <c r="AG5641" i="8"/>
  <c r="AF5641" i="8"/>
  <c r="AE5641" i="8"/>
  <c r="AD5641" i="8"/>
  <c r="AC5641" i="8"/>
  <c r="AK5640" i="8"/>
  <c r="AJ5640" i="8"/>
  <c r="AI5640" i="8"/>
  <c r="AH5640" i="8"/>
  <c r="AG5640" i="8"/>
  <c r="AF5640" i="8"/>
  <c r="AE5640" i="8"/>
  <c r="AD5640" i="8"/>
  <c r="AC5640" i="8"/>
  <c r="AK5639" i="8"/>
  <c r="AJ5639" i="8"/>
  <c r="AI5639" i="8"/>
  <c r="AH5639" i="8"/>
  <c r="AG5639" i="8"/>
  <c r="AF5639" i="8"/>
  <c r="AE5639" i="8"/>
  <c r="AD5639" i="8"/>
  <c r="AC5639" i="8"/>
  <c r="AK5638" i="8"/>
  <c r="AJ5638" i="8"/>
  <c r="AI5638" i="8"/>
  <c r="AH5638" i="8"/>
  <c r="AG5638" i="8"/>
  <c r="AF5638" i="8"/>
  <c r="AE5638" i="8"/>
  <c r="AD5638" i="8"/>
  <c r="AC5638" i="8"/>
  <c r="AK5637" i="8"/>
  <c r="AJ5637" i="8"/>
  <c r="AI5637" i="8"/>
  <c r="AH5637" i="8"/>
  <c r="AG5637" i="8"/>
  <c r="AF5637" i="8"/>
  <c r="AE5637" i="8"/>
  <c r="AD5637" i="8"/>
  <c r="AC5637" i="8"/>
  <c r="AK5636" i="8"/>
  <c r="AJ5636" i="8"/>
  <c r="AI5636" i="8"/>
  <c r="AH5636" i="8"/>
  <c r="AG5636" i="8"/>
  <c r="AF5636" i="8"/>
  <c r="AE5636" i="8"/>
  <c r="AD5636" i="8"/>
  <c r="AC5636" i="8"/>
  <c r="AK5635" i="8"/>
  <c r="AJ5635" i="8"/>
  <c r="AI5635" i="8"/>
  <c r="AH5635" i="8"/>
  <c r="AG5635" i="8"/>
  <c r="AF5635" i="8"/>
  <c r="AE5635" i="8"/>
  <c r="AD5635" i="8"/>
  <c r="AC5635" i="8"/>
  <c r="AK5634" i="8"/>
  <c r="AJ5634" i="8"/>
  <c r="AI5634" i="8"/>
  <c r="AH5634" i="8"/>
  <c r="AG5634" i="8"/>
  <c r="AF5634" i="8"/>
  <c r="AE5634" i="8"/>
  <c r="AD5634" i="8"/>
  <c r="AC5634" i="8"/>
  <c r="AK5633" i="8"/>
  <c r="AJ5633" i="8"/>
  <c r="AI5633" i="8"/>
  <c r="AH5633" i="8"/>
  <c r="AG5633" i="8"/>
  <c r="AF5633" i="8"/>
  <c r="AE5633" i="8"/>
  <c r="AD5633" i="8"/>
  <c r="AC5633" i="8"/>
  <c r="AK5632" i="8"/>
  <c r="AJ5632" i="8"/>
  <c r="AI5632" i="8"/>
  <c r="AH5632" i="8"/>
  <c r="AG5632" i="8"/>
  <c r="AF5632" i="8"/>
  <c r="AE5632" i="8"/>
  <c r="AD5632" i="8"/>
  <c r="AC5632" i="8"/>
  <c r="AK5631" i="8"/>
  <c r="AJ5631" i="8"/>
  <c r="AI5631" i="8"/>
  <c r="AH5631" i="8"/>
  <c r="AG5631" i="8"/>
  <c r="AF5631" i="8"/>
  <c r="AE5631" i="8"/>
  <c r="AD5631" i="8"/>
  <c r="AC5631" i="8"/>
  <c r="AK5630" i="8"/>
  <c r="AJ5630" i="8"/>
  <c r="AI5630" i="8"/>
  <c r="AH5630" i="8"/>
  <c r="AG5630" i="8"/>
  <c r="AF5630" i="8"/>
  <c r="AE5630" i="8"/>
  <c r="AD5630" i="8"/>
  <c r="AC5630" i="8"/>
  <c r="AK5629" i="8"/>
  <c r="AJ5629" i="8"/>
  <c r="AI5629" i="8"/>
  <c r="AH5629" i="8"/>
  <c r="AG5629" i="8"/>
  <c r="AF5629" i="8"/>
  <c r="AE5629" i="8"/>
  <c r="AD5629" i="8"/>
  <c r="AC5629" i="8"/>
  <c r="AK5628" i="8"/>
  <c r="AJ5628" i="8"/>
  <c r="AI5628" i="8"/>
  <c r="AH5628" i="8"/>
  <c r="AG5628" i="8"/>
  <c r="AF5628" i="8"/>
  <c r="AE5628" i="8"/>
  <c r="AD5628" i="8"/>
  <c r="AC5628" i="8"/>
  <c r="AK5627" i="8"/>
  <c r="AJ5627" i="8"/>
  <c r="AI5627" i="8"/>
  <c r="AH5627" i="8"/>
  <c r="AG5627" i="8"/>
  <c r="AF5627" i="8"/>
  <c r="AE5627" i="8"/>
  <c r="AD5627" i="8"/>
  <c r="AC5627" i="8"/>
  <c r="AK5626" i="8"/>
  <c r="AJ5626" i="8"/>
  <c r="AI5626" i="8"/>
  <c r="AH5626" i="8"/>
  <c r="AG5626" i="8"/>
  <c r="AF5626" i="8"/>
  <c r="AE5626" i="8"/>
  <c r="AD5626" i="8"/>
  <c r="AC5626" i="8"/>
  <c r="AK5625" i="8"/>
  <c r="AJ5625" i="8"/>
  <c r="AI5625" i="8"/>
  <c r="AH5625" i="8"/>
  <c r="AG5625" i="8"/>
  <c r="AF5625" i="8"/>
  <c r="AE5625" i="8"/>
  <c r="AD5625" i="8"/>
  <c r="AC5625" i="8"/>
  <c r="AK5624" i="8"/>
  <c r="AJ5624" i="8"/>
  <c r="AI5624" i="8"/>
  <c r="AH5624" i="8"/>
  <c r="AG5624" i="8"/>
  <c r="AF5624" i="8"/>
  <c r="AE5624" i="8"/>
  <c r="AD5624" i="8"/>
  <c r="AC5624" i="8"/>
  <c r="AK5623" i="8"/>
  <c r="AJ5623" i="8"/>
  <c r="AI5623" i="8"/>
  <c r="AH5623" i="8"/>
  <c r="AG5623" i="8"/>
  <c r="AF5623" i="8"/>
  <c r="AE5623" i="8"/>
  <c r="AD5623" i="8"/>
  <c r="AC5623" i="8"/>
  <c r="AK5622" i="8"/>
  <c r="AJ5622" i="8"/>
  <c r="AI5622" i="8"/>
  <c r="AH5622" i="8"/>
  <c r="AG5622" i="8"/>
  <c r="AF5622" i="8"/>
  <c r="AE5622" i="8"/>
  <c r="AD5622" i="8"/>
  <c r="AC5622" i="8"/>
  <c r="AK5621" i="8"/>
  <c r="AJ5621" i="8"/>
  <c r="AI5621" i="8"/>
  <c r="AH5621" i="8"/>
  <c r="AG5621" i="8"/>
  <c r="AF5621" i="8"/>
  <c r="AE5621" i="8"/>
  <c r="AD5621" i="8"/>
  <c r="AC5621" i="8"/>
  <c r="AK5620" i="8"/>
  <c r="AJ5620" i="8"/>
  <c r="AI5620" i="8"/>
  <c r="AH5620" i="8"/>
  <c r="AG5620" i="8"/>
  <c r="AF5620" i="8"/>
  <c r="AE5620" i="8"/>
  <c r="AD5620" i="8"/>
  <c r="AC5620" i="8"/>
  <c r="AK5619" i="8"/>
  <c r="AJ5619" i="8"/>
  <c r="AI5619" i="8"/>
  <c r="AH5619" i="8"/>
  <c r="AG5619" i="8"/>
  <c r="AF5619" i="8"/>
  <c r="AE5619" i="8"/>
  <c r="AD5619" i="8"/>
  <c r="AC5619" i="8"/>
  <c r="AK5618" i="8"/>
  <c r="AJ5618" i="8"/>
  <c r="AI5618" i="8"/>
  <c r="AH5618" i="8"/>
  <c r="AG5618" i="8"/>
  <c r="AF5618" i="8"/>
  <c r="AE5618" i="8"/>
  <c r="AD5618" i="8"/>
  <c r="AC5618" i="8"/>
  <c r="AK5617" i="8"/>
  <c r="AJ5617" i="8"/>
  <c r="AI5617" i="8"/>
  <c r="AH5617" i="8"/>
  <c r="AG5617" i="8"/>
  <c r="AF5617" i="8"/>
  <c r="AE5617" i="8"/>
  <c r="AD5617" i="8"/>
  <c r="AC5617" i="8"/>
  <c r="AK5616" i="8"/>
  <c r="AJ5616" i="8"/>
  <c r="AI5616" i="8"/>
  <c r="AH5616" i="8"/>
  <c r="AG5616" i="8"/>
  <c r="AF5616" i="8"/>
  <c r="AE5616" i="8"/>
  <c r="AD5616" i="8"/>
  <c r="AC5616" i="8"/>
  <c r="AK5615" i="8"/>
  <c r="AJ5615" i="8"/>
  <c r="AI5615" i="8"/>
  <c r="AH5615" i="8"/>
  <c r="AG5615" i="8"/>
  <c r="AF5615" i="8"/>
  <c r="AE5615" i="8"/>
  <c r="AD5615" i="8"/>
  <c r="AC5615" i="8"/>
  <c r="AK5614" i="8"/>
  <c r="AJ5614" i="8"/>
  <c r="AI5614" i="8"/>
  <c r="AH5614" i="8"/>
  <c r="AG5614" i="8"/>
  <c r="AF5614" i="8"/>
  <c r="AE5614" i="8"/>
  <c r="AD5614" i="8"/>
  <c r="AC5614" i="8"/>
  <c r="AK5613" i="8"/>
  <c r="AJ5613" i="8"/>
  <c r="AI5613" i="8"/>
  <c r="AH5613" i="8"/>
  <c r="AG5613" i="8"/>
  <c r="AF5613" i="8"/>
  <c r="AE5613" i="8"/>
  <c r="AD5613" i="8"/>
  <c r="AC5613" i="8"/>
  <c r="AK5612" i="8"/>
  <c r="AJ5612" i="8"/>
  <c r="AI5612" i="8"/>
  <c r="AH5612" i="8"/>
  <c r="AG5612" i="8"/>
  <c r="AF5612" i="8"/>
  <c r="AE5612" i="8"/>
  <c r="AD5612" i="8"/>
  <c r="AC5612" i="8"/>
  <c r="AK5611" i="8"/>
  <c r="AJ5611" i="8"/>
  <c r="AI5611" i="8"/>
  <c r="AH5611" i="8"/>
  <c r="AG5611" i="8"/>
  <c r="AF5611" i="8"/>
  <c r="AE5611" i="8"/>
  <c r="AD5611" i="8"/>
  <c r="AC5611" i="8"/>
  <c r="AK5610" i="8"/>
  <c r="AJ5610" i="8"/>
  <c r="AI5610" i="8"/>
  <c r="AH5610" i="8"/>
  <c r="AG5610" i="8"/>
  <c r="AF5610" i="8"/>
  <c r="AE5610" i="8"/>
  <c r="AD5610" i="8"/>
  <c r="AC5610" i="8"/>
  <c r="AK5609" i="8"/>
  <c r="AJ5609" i="8"/>
  <c r="AI5609" i="8"/>
  <c r="AH5609" i="8"/>
  <c r="AG5609" i="8"/>
  <c r="AF5609" i="8"/>
  <c r="AE5609" i="8"/>
  <c r="AD5609" i="8"/>
  <c r="AC5609" i="8"/>
  <c r="AK5608" i="8"/>
  <c r="AJ5608" i="8"/>
  <c r="AI5608" i="8"/>
  <c r="AH5608" i="8"/>
  <c r="AG5608" i="8"/>
  <c r="AF5608" i="8"/>
  <c r="AE5608" i="8"/>
  <c r="AD5608" i="8"/>
  <c r="AC5608" i="8"/>
  <c r="AK5607" i="8"/>
  <c r="AJ5607" i="8"/>
  <c r="AI5607" i="8"/>
  <c r="AH5607" i="8"/>
  <c r="AG5607" i="8"/>
  <c r="AF5607" i="8"/>
  <c r="AE5607" i="8"/>
  <c r="AD5607" i="8"/>
  <c r="AC5607" i="8"/>
  <c r="AK5606" i="8"/>
  <c r="AJ5606" i="8"/>
  <c r="AI5606" i="8"/>
  <c r="AH5606" i="8"/>
  <c r="AG5606" i="8"/>
  <c r="AF5606" i="8"/>
  <c r="AE5606" i="8"/>
  <c r="AD5606" i="8"/>
  <c r="AC5606" i="8"/>
  <c r="AK5605" i="8"/>
  <c r="AJ5605" i="8"/>
  <c r="AI5605" i="8"/>
  <c r="AH5605" i="8"/>
  <c r="AG5605" i="8"/>
  <c r="AF5605" i="8"/>
  <c r="AE5605" i="8"/>
  <c r="AD5605" i="8"/>
  <c r="AC5605" i="8"/>
  <c r="AK5604" i="8"/>
  <c r="AJ5604" i="8"/>
  <c r="AI5604" i="8"/>
  <c r="AH5604" i="8"/>
  <c r="AG5604" i="8"/>
  <c r="AF5604" i="8"/>
  <c r="AE5604" i="8"/>
  <c r="AD5604" i="8"/>
  <c r="AC5604" i="8"/>
  <c r="AK5603" i="8"/>
  <c r="AJ5603" i="8"/>
  <c r="AI5603" i="8"/>
  <c r="AH5603" i="8"/>
  <c r="AG5603" i="8"/>
  <c r="AF5603" i="8"/>
  <c r="AE5603" i="8"/>
  <c r="AD5603" i="8"/>
  <c r="AC5603" i="8"/>
  <c r="AK5602" i="8"/>
  <c r="AJ5602" i="8"/>
  <c r="AI5602" i="8"/>
  <c r="AH5602" i="8"/>
  <c r="AG5602" i="8"/>
  <c r="AF5602" i="8"/>
  <c r="AE5602" i="8"/>
  <c r="AD5602" i="8"/>
  <c r="AC5602" i="8"/>
  <c r="AK5601" i="8"/>
  <c r="AJ5601" i="8"/>
  <c r="AI5601" i="8"/>
  <c r="AH5601" i="8"/>
  <c r="AG5601" i="8"/>
  <c r="AF5601" i="8"/>
  <c r="AE5601" i="8"/>
  <c r="AD5601" i="8"/>
  <c r="AC5601" i="8"/>
  <c r="AK5600" i="8"/>
  <c r="AJ5600" i="8"/>
  <c r="AI5600" i="8"/>
  <c r="AH5600" i="8"/>
  <c r="AG5600" i="8"/>
  <c r="AF5600" i="8"/>
  <c r="AE5600" i="8"/>
  <c r="AD5600" i="8"/>
  <c r="AC5600" i="8"/>
  <c r="AK5599" i="8"/>
  <c r="AJ5599" i="8"/>
  <c r="AI5599" i="8"/>
  <c r="AH5599" i="8"/>
  <c r="AG5599" i="8"/>
  <c r="AF5599" i="8"/>
  <c r="AE5599" i="8"/>
  <c r="AD5599" i="8"/>
  <c r="AC5599" i="8"/>
  <c r="AK5598" i="8"/>
  <c r="AJ5598" i="8"/>
  <c r="AI5598" i="8"/>
  <c r="AH5598" i="8"/>
  <c r="AG5598" i="8"/>
  <c r="AF5598" i="8"/>
  <c r="AE5598" i="8"/>
  <c r="AD5598" i="8"/>
  <c r="AC5598" i="8"/>
  <c r="AK5597" i="8"/>
  <c r="AJ5597" i="8"/>
  <c r="AI5597" i="8"/>
  <c r="AH5597" i="8"/>
  <c r="AG5597" i="8"/>
  <c r="AF5597" i="8"/>
  <c r="AE5597" i="8"/>
  <c r="AD5597" i="8"/>
  <c r="AC5597" i="8"/>
  <c r="AK5596" i="8"/>
  <c r="AJ5596" i="8"/>
  <c r="AI5596" i="8"/>
  <c r="AH5596" i="8"/>
  <c r="AG5596" i="8"/>
  <c r="AF5596" i="8"/>
  <c r="AE5596" i="8"/>
  <c r="AD5596" i="8"/>
  <c r="AC5596" i="8"/>
  <c r="AK5595" i="8"/>
  <c r="AJ5595" i="8"/>
  <c r="AI5595" i="8"/>
  <c r="AH5595" i="8"/>
  <c r="AG5595" i="8"/>
  <c r="AF5595" i="8"/>
  <c r="AE5595" i="8"/>
  <c r="AD5595" i="8"/>
  <c r="AC5595" i="8"/>
  <c r="AK5594" i="8"/>
  <c r="AJ5594" i="8"/>
  <c r="AI5594" i="8"/>
  <c r="AH5594" i="8"/>
  <c r="AG5594" i="8"/>
  <c r="AF5594" i="8"/>
  <c r="AE5594" i="8"/>
  <c r="AD5594" i="8"/>
  <c r="AC5594" i="8"/>
  <c r="AK5593" i="8"/>
  <c r="AJ5593" i="8"/>
  <c r="AI5593" i="8"/>
  <c r="AH5593" i="8"/>
  <c r="AG5593" i="8"/>
  <c r="AF5593" i="8"/>
  <c r="AE5593" i="8"/>
  <c r="AD5593" i="8"/>
  <c r="AC5593" i="8"/>
  <c r="AK5592" i="8"/>
  <c r="AJ5592" i="8"/>
  <c r="AI5592" i="8"/>
  <c r="AH5592" i="8"/>
  <c r="AG5592" i="8"/>
  <c r="AF5592" i="8"/>
  <c r="AE5592" i="8"/>
  <c r="AD5592" i="8"/>
  <c r="AC5592" i="8"/>
  <c r="AK5591" i="8"/>
  <c r="AJ5591" i="8"/>
  <c r="AI5591" i="8"/>
  <c r="AH5591" i="8"/>
  <c r="AG5591" i="8"/>
  <c r="AF5591" i="8"/>
  <c r="AE5591" i="8"/>
  <c r="AD5591" i="8"/>
  <c r="AC5591" i="8"/>
  <c r="AK5590" i="8"/>
  <c r="AJ5590" i="8"/>
  <c r="AI5590" i="8"/>
  <c r="AH5590" i="8"/>
  <c r="AG5590" i="8"/>
  <c r="AF5590" i="8"/>
  <c r="AE5590" i="8"/>
  <c r="AD5590" i="8"/>
  <c r="AC5590" i="8"/>
  <c r="AK5589" i="8"/>
  <c r="AJ5589" i="8"/>
  <c r="AI5589" i="8"/>
  <c r="AH5589" i="8"/>
  <c r="AG5589" i="8"/>
  <c r="AF5589" i="8"/>
  <c r="AE5589" i="8"/>
  <c r="AD5589" i="8"/>
  <c r="AC5589" i="8"/>
  <c r="AK5588" i="8"/>
  <c r="AJ5588" i="8"/>
  <c r="AI5588" i="8"/>
  <c r="AH5588" i="8"/>
  <c r="AG5588" i="8"/>
  <c r="AF5588" i="8"/>
  <c r="AE5588" i="8"/>
  <c r="AD5588" i="8"/>
  <c r="AC5588" i="8"/>
  <c r="AK5587" i="8"/>
  <c r="AJ5587" i="8"/>
  <c r="AI5587" i="8"/>
  <c r="AH5587" i="8"/>
  <c r="AG5587" i="8"/>
  <c r="AF5587" i="8"/>
  <c r="AE5587" i="8"/>
  <c r="AD5587" i="8"/>
  <c r="AC5587" i="8"/>
  <c r="AK5586" i="8"/>
  <c r="AJ5586" i="8"/>
  <c r="AI5586" i="8"/>
  <c r="AH5586" i="8"/>
  <c r="AG5586" i="8"/>
  <c r="AF5586" i="8"/>
  <c r="AE5586" i="8"/>
  <c r="AD5586" i="8"/>
  <c r="AC5586" i="8"/>
  <c r="AK5585" i="8"/>
  <c r="AJ5585" i="8"/>
  <c r="AI5585" i="8"/>
  <c r="AH5585" i="8"/>
  <c r="AG5585" i="8"/>
  <c r="AF5585" i="8"/>
  <c r="AE5585" i="8"/>
  <c r="AD5585" i="8"/>
  <c r="AC5585" i="8"/>
  <c r="AK5584" i="8"/>
  <c r="AJ5584" i="8"/>
  <c r="AI5584" i="8"/>
  <c r="AH5584" i="8"/>
  <c r="AG5584" i="8"/>
  <c r="AF5584" i="8"/>
  <c r="AE5584" i="8"/>
  <c r="AD5584" i="8"/>
  <c r="AC5584" i="8"/>
  <c r="AK5583" i="8"/>
  <c r="AJ5583" i="8"/>
  <c r="AI5583" i="8"/>
  <c r="AH5583" i="8"/>
  <c r="AG5583" i="8"/>
  <c r="AF5583" i="8"/>
  <c r="AE5583" i="8"/>
  <c r="AD5583" i="8"/>
  <c r="AC5583" i="8"/>
  <c r="AK5582" i="8"/>
  <c r="AJ5582" i="8"/>
  <c r="AI5582" i="8"/>
  <c r="AH5582" i="8"/>
  <c r="AG5582" i="8"/>
  <c r="AF5582" i="8"/>
  <c r="AE5582" i="8"/>
  <c r="AD5582" i="8"/>
  <c r="AC5582" i="8"/>
  <c r="AK5581" i="8"/>
  <c r="AJ5581" i="8"/>
  <c r="AI5581" i="8"/>
  <c r="AH5581" i="8"/>
  <c r="AG5581" i="8"/>
  <c r="AF5581" i="8"/>
  <c r="AE5581" i="8"/>
  <c r="AD5581" i="8"/>
  <c r="AC5581" i="8"/>
  <c r="AK5580" i="8"/>
  <c r="AJ5580" i="8"/>
  <c r="AI5580" i="8"/>
  <c r="AH5580" i="8"/>
  <c r="AG5580" i="8"/>
  <c r="AF5580" i="8"/>
  <c r="AE5580" i="8"/>
  <c r="AD5580" i="8"/>
  <c r="AC5580" i="8"/>
  <c r="AK5579" i="8"/>
  <c r="AJ5579" i="8"/>
  <c r="AI5579" i="8"/>
  <c r="AH5579" i="8"/>
  <c r="AG5579" i="8"/>
  <c r="AF5579" i="8"/>
  <c r="AE5579" i="8"/>
  <c r="AD5579" i="8"/>
  <c r="AC5579" i="8"/>
  <c r="AK5578" i="8"/>
  <c r="AJ5578" i="8"/>
  <c r="AI5578" i="8"/>
  <c r="AH5578" i="8"/>
  <c r="AG5578" i="8"/>
  <c r="AF5578" i="8"/>
  <c r="AE5578" i="8"/>
  <c r="AD5578" i="8"/>
  <c r="AC5578" i="8"/>
  <c r="AK5577" i="8"/>
  <c r="AJ5577" i="8"/>
  <c r="AI5577" i="8"/>
  <c r="AH5577" i="8"/>
  <c r="AG5577" i="8"/>
  <c r="AF5577" i="8"/>
  <c r="AE5577" i="8"/>
  <c r="AD5577" i="8"/>
  <c r="AC5577" i="8"/>
  <c r="AK5576" i="8"/>
  <c r="AJ5576" i="8"/>
  <c r="AI5576" i="8"/>
  <c r="AH5576" i="8"/>
  <c r="AG5576" i="8"/>
  <c r="AF5576" i="8"/>
  <c r="AE5576" i="8"/>
  <c r="AD5576" i="8"/>
  <c r="AC5576" i="8"/>
  <c r="AK5575" i="8"/>
  <c r="AJ5575" i="8"/>
  <c r="AI5575" i="8"/>
  <c r="AH5575" i="8"/>
  <c r="AG5575" i="8"/>
  <c r="AF5575" i="8"/>
  <c r="AE5575" i="8"/>
  <c r="AD5575" i="8"/>
  <c r="AC5575" i="8"/>
  <c r="AK5574" i="8"/>
  <c r="AJ5574" i="8"/>
  <c r="AI5574" i="8"/>
  <c r="AH5574" i="8"/>
  <c r="AG5574" i="8"/>
  <c r="AF5574" i="8"/>
  <c r="AE5574" i="8"/>
  <c r="AD5574" i="8"/>
  <c r="AC5574" i="8"/>
  <c r="AK5573" i="8"/>
  <c r="AJ5573" i="8"/>
  <c r="AI5573" i="8"/>
  <c r="AH5573" i="8"/>
  <c r="AG5573" i="8"/>
  <c r="AF5573" i="8"/>
  <c r="AE5573" i="8"/>
  <c r="AD5573" i="8"/>
  <c r="AC5573" i="8"/>
  <c r="AK5572" i="8"/>
  <c r="AJ5572" i="8"/>
  <c r="AI5572" i="8"/>
  <c r="AH5572" i="8"/>
  <c r="AG5572" i="8"/>
  <c r="AF5572" i="8"/>
  <c r="AE5572" i="8"/>
  <c r="AD5572" i="8"/>
  <c r="AC5572" i="8"/>
  <c r="AK5571" i="8"/>
  <c r="AJ5571" i="8"/>
  <c r="AI5571" i="8"/>
  <c r="AH5571" i="8"/>
  <c r="AG5571" i="8"/>
  <c r="AF5571" i="8"/>
  <c r="AE5571" i="8"/>
  <c r="AD5571" i="8"/>
  <c r="AC5571" i="8"/>
  <c r="AK5570" i="8"/>
  <c r="AJ5570" i="8"/>
  <c r="AI5570" i="8"/>
  <c r="AH5570" i="8"/>
  <c r="AG5570" i="8"/>
  <c r="AF5570" i="8"/>
  <c r="AE5570" i="8"/>
  <c r="AD5570" i="8"/>
  <c r="AC5570" i="8"/>
  <c r="AK5569" i="8"/>
  <c r="AJ5569" i="8"/>
  <c r="AI5569" i="8"/>
  <c r="AH5569" i="8"/>
  <c r="AG5569" i="8"/>
  <c r="AF5569" i="8"/>
  <c r="AE5569" i="8"/>
  <c r="AD5569" i="8"/>
  <c r="AC5569" i="8"/>
  <c r="AK5568" i="8"/>
  <c r="AJ5568" i="8"/>
  <c r="AI5568" i="8"/>
  <c r="AH5568" i="8"/>
  <c r="AG5568" i="8"/>
  <c r="AF5568" i="8"/>
  <c r="AE5568" i="8"/>
  <c r="AD5568" i="8"/>
  <c r="AC5568" i="8"/>
  <c r="AK5567" i="8"/>
  <c r="AJ5567" i="8"/>
  <c r="AI5567" i="8"/>
  <c r="AH5567" i="8"/>
  <c r="AG5567" i="8"/>
  <c r="AF5567" i="8"/>
  <c r="AE5567" i="8"/>
  <c r="AD5567" i="8"/>
  <c r="AC5567" i="8"/>
  <c r="AK5566" i="8"/>
  <c r="AJ5566" i="8"/>
  <c r="AI5566" i="8"/>
  <c r="AH5566" i="8"/>
  <c r="AG5566" i="8"/>
  <c r="AF5566" i="8"/>
  <c r="AE5566" i="8"/>
  <c r="AD5566" i="8"/>
  <c r="AC5566" i="8"/>
  <c r="AK5565" i="8"/>
  <c r="AJ5565" i="8"/>
  <c r="AI5565" i="8"/>
  <c r="AH5565" i="8"/>
  <c r="AG5565" i="8"/>
  <c r="AF5565" i="8"/>
  <c r="AE5565" i="8"/>
  <c r="AD5565" i="8"/>
  <c r="AC5565" i="8"/>
  <c r="AK5564" i="8"/>
  <c r="AJ5564" i="8"/>
  <c r="AI5564" i="8"/>
  <c r="AH5564" i="8"/>
  <c r="AG5564" i="8"/>
  <c r="AF5564" i="8"/>
  <c r="AE5564" i="8"/>
  <c r="AD5564" i="8"/>
  <c r="AC5564" i="8"/>
  <c r="AK5563" i="8"/>
  <c r="AJ5563" i="8"/>
  <c r="AI5563" i="8"/>
  <c r="AH5563" i="8"/>
  <c r="AG5563" i="8"/>
  <c r="AF5563" i="8"/>
  <c r="AE5563" i="8"/>
  <c r="AD5563" i="8"/>
  <c r="AC5563" i="8"/>
  <c r="AK5562" i="8"/>
  <c r="AJ5562" i="8"/>
  <c r="AI5562" i="8"/>
  <c r="AH5562" i="8"/>
  <c r="AG5562" i="8"/>
  <c r="AF5562" i="8"/>
  <c r="AE5562" i="8"/>
  <c r="AD5562" i="8"/>
  <c r="AC5562" i="8"/>
  <c r="AK5561" i="8"/>
  <c r="AJ5561" i="8"/>
  <c r="AI5561" i="8"/>
  <c r="AH5561" i="8"/>
  <c r="AG5561" i="8"/>
  <c r="AF5561" i="8"/>
  <c r="AE5561" i="8"/>
  <c r="AD5561" i="8"/>
  <c r="AC5561" i="8"/>
  <c r="AK5560" i="8"/>
  <c r="AJ5560" i="8"/>
  <c r="AI5560" i="8"/>
  <c r="AH5560" i="8"/>
  <c r="AG5560" i="8"/>
  <c r="AF5560" i="8"/>
  <c r="AE5560" i="8"/>
  <c r="AD5560" i="8"/>
  <c r="AC5560" i="8"/>
  <c r="AK5559" i="8"/>
  <c r="AJ5559" i="8"/>
  <c r="AI5559" i="8"/>
  <c r="AH5559" i="8"/>
  <c r="AG5559" i="8"/>
  <c r="AF5559" i="8"/>
  <c r="AE5559" i="8"/>
  <c r="AD5559" i="8"/>
  <c r="AC5559" i="8"/>
  <c r="AK5558" i="8"/>
  <c r="AJ5558" i="8"/>
  <c r="AI5558" i="8"/>
  <c r="AH5558" i="8"/>
  <c r="AG5558" i="8"/>
  <c r="AF5558" i="8"/>
  <c r="AE5558" i="8"/>
  <c r="AD5558" i="8"/>
  <c r="AC5558" i="8"/>
  <c r="AK5557" i="8"/>
  <c r="AJ5557" i="8"/>
  <c r="AI5557" i="8"/>
  <c r="AH5557" i="8"/>
  <c r="AG5557" i="8"/>
  <c r="AF5557" i="8"/>
  <c r="AE5557" i="8"/>
  <c r="AD5557" i="8"/>
  <c r="AC5557" i="8"/>
  <c r="AK5556" i="8"/>
  <c r="AJ5556" i="8"/>
  <c r="AI5556" i="8"/>
  <c r="AH5556" i="8"/>
  <c r="AG5556" i="8"/>
  <c r="AF5556" i="8"/>
  <c r="AE5556" i="8"/>
  <c r="AD5556" i="8"/>
  <c r="AC5556" i="8"/>
  <c r="AK5555" i="8"/>
  <c r="AJ5555" i="8"/>
  <c r="AI5555" i="8"/>
  <c r="AH5555" i="8"/>
  <c r="AG5555" i="8"/>
  <c r="AF5555" i="8"/>
  <c r="AE5555" i="8"/>
  <c r="AD5555" i="8"/>
  <c r="AC5555" i="8"/>
  <c r="AK5554" i="8"/>
  <c r="AJ5554" i="8"/>
  <c r="AI5554" i="8"/>
  <c r="AH5554" i="8"/>
  <c r="AG5554" i="8"/>
  <c r="AF5554" i="8"/>
  <c r="AE5554" i="8"/>
  <c r="AD5554" i="8"/>
  <c r="AC5554" i="8"/>
  <c r="AK5553" i="8"/>
  <c r="AJ5553" i="8"/>
  <c r="AI5553" i="8"/>
  <c r="AH5553" i="8"/>
  <c r="AG5553" i="8"/>
  <c r="AF5553" i="8"/>
  <c r="AE5553" i="8"/>
  <c r="AD5553" i="8"/>
  <c r="AC5553" i="8"/>
  <c r="AK5552" i="8"/>
  <c r="AJ5552" i="8"/>
  <c r="AI5552" i="8"/>
  <c r="AH5552" i="8"/>
  <c r="AG5552" i="8"/>
  <c r="AF5552" i="8"/>
  <c r="AE5552" i="8"/>
  <c r="AD5552" i="8"/>
  <c r="AC5552" i="8"/>
  <c r="AK5551" i="8"/>
  <c r="AJ5551" i="8"/>
  <c r="AI5551" i="8"/>
  <c r="AH5551" i="8"/>
  <c r="AG5551" i="8"/>
  <c r="AF5551" i="8"/>
  <c r="AE5551" i="8"/>
  <c r="AD5551" i="8"/>
  <c r="AC5551" i="8"/>
  <c r="AK5550" i="8"/>
  <c r="AJ5550" i="8"/>
  <c r="AI5550" i="8"/>
  <c r="AH5550" i="8"/>
  <c r="AG5550" i="8"/>
  <c r="AF5550" i="8"/>
  <c r="AE5550" i="8"/>
  <c r="AD5550" i="8"/>
  <c r="AC5550" i="8"/>
  <c r="AK5549" i="8"/>
  <c r="AJ5549" i="8"/>
  <c r="AI5549" i="8"/>
  <c r="AH5549" i="8"/>
  <c r="AG5549" i="8"/>
  <c r="AF5549" i="8"/>
  <c r="AE5549" i="8"/>
  <c r="AD5549" i="8"/>
  <c r="AC5549" i="8"/>
  <c r="AK5548" i="8"/>
  <c r="AJ5548" i="8"/>
  <c r="AI5548" i="8"/>
  <c r="AH5548" i="8"/>
  <c r="AG5548" i="8"/>
  <c r="AF5548" i="8"/>
  <c r="AE5548" i="8"/>
  <c r="AD5548" i="8"/>
  <c r="AC5548" i="8"/>
  <c r="AK5547" i="8"/>
  <c r="AJ5547" i="8"/>
  <c r="AI5547" i="8"/>
  <c r="AH5547" i="8"/>
  <c r="AG5547" i="8"/>
  <c r="AF5547" i="8"/>
  <c r="AE5547" i="8"/>
  <c r="AD5547" i="8"/>
  <c r="AC5547" i="8"/>
  <c r="AK5546" i="8"/>
  <c r="AJ5546" i="8"/>
  <c r="AI5546" i="8"/>
  <c r="AH5546" i="8"/>
  <c r="AG5546" i="8"/>
  <c r="AF5546" i="8"/>
  <c r="AE5546" i="8"/>
  <c r="AD5546" i="8"/>
  <c r="AC5546" i="8"/>
  <c r="AK5545" i="8"/>
  <c r="AJ5545" i="8"/>
  <c r="AI5545" i="8"/>
  <c r="AH5545" i="8"/>
  <c r="AG5545" i="8"/>
  <c r="AF5545" i="8"/>
  <c r="AE5545" i="8"/>
  <c r="AD5545" i="8"/>
  <c r="AC5545" i="8"/>
  <c r="AK5544" i="8"/>
  <c r="AJ5544" i="8"/>
  <c r="AI5544" i="8"/>
  <c r="AH5544" i="8"/>
  <c r="AG5544" i="8"/>
  <c r="AF5544" i="8"/>
  <c r="AE5544" i="8"/>
  <c r="AD5544" i="8"/>
  <c r="AC5544" i="8"/>
  <c r="AK5543" i="8"/>
  <c r="AJ5543" i="8"/>
  <c r="AI5543" i="8"/>
  <c r="AH5543" i="8"/>
  <c r="AG5543" i="8"/>
  <c r="AF5543" i="8"/>
  <c r="AE5543" i="8"/>
  <c r="AD5543" i="8"/>
  <c r="AC5543" i="8"/>
  <c r="AK5542" i="8"/>
  <c r="AJ5542" i="8"/>
  <c r="AI5542" i="8"/>
  <c r="AH5542" i="8"/>
  <c r="AG5542" i="8"/>
  <c r="AF5542" i="8"/>
  <c r="AE5542" i="8"/>
  <c r="AD5542" i="8"/>
  <c r="AC5542" i="8"/>
  <c r="AK5541" i="8"/>
  <c r="AJ5541" i="8"/>
  <c r="AI5541" i="8"/>
  <c r="AH5541" i="8"/>
  <c r="AG5541" i="8"/>
  <c r="AF5541" i="8"/>
  <c r="AE5541" i="8"/>
  <c r="AD5541" i="8"/>
  <c r="AC5541" i="8"/>
  <c r="AK5540" i="8"/>
  <c r="AJ5540" i="8"/>
  <c r="AI5540" i="8"/>
  <c r="AH5540" i="8"/>
  <c r="AG5540" i="8"/>
  <c r="AF5540" i="8"/>
  <c r="AE5540" i="8"/>
  <c r="AD5540" i="8"/>
  <c r="AC5540" i="8"/>
  <c r="AK5539" i="8"/>
  <c r="AJ5539" i="8"/>
  <c r="AI5539" i="8"/>
  <c r="AH5539" i="8"/>
  <c r="AG5539" i="8"/>
  <c r="AF5539" i="8"/>
  <c r="AE5539" i="8"/>
  <c r="AD5539" i="8"/>
  <c r="AC5539" i="8"/>
  <c r="AK5538" i="8"/>
  <c r="AJ5538" i="8"/>
  <c r="AI5538" i="8"/>
  <c r="AH5538" i="8"/>
  <c r="AG5538" i="8"/>
  <c r="AF5538" i="8"/>
  <c r="AE5538" i="8"/>
  <c r="AD5538" i="8"/>
  <c r="AC5538" i="8"/>
  <c r="AK5537" i="8"/>
  <c r="AJ5537" i="8"/>
  <c r="AI5537" i="8"/>
  <c r="AH5537" i="8"/>
  <c r="AG5537" i="8"/>
  <c r="AF5537" i="8"/>
  <c r="AE5537" i="8"/>
  <c r="AD5537" i="8"/>
  <c r="AC5537" i="8"/>
  <c r="AK5536" i="8"/>
  <c r="AJ5536" i="8"/>
  <c r="AI5536" i="8"/>
  <c r="AH5536" i="8"/>
  <c r="AG5536" i="8"/>
  <c r="AF5536" i="8"/>
  <c r="AE5536" i="8"/>
  <c r="AD5536" i="8"/>
  <c r="AC5536" i="8"/>
  <c r="AK5535" i="8"/>
  <c r="AJ5535" i="8"/>
  <c r="AI5535" i="8"/>
  <c r="AH5535" i="8"/>
  <c r="AG5535" i="8"/>
  <c r="AF5535" i="8"/>
  <c r="AE5535" i="8"/>
  <c r="AD5535" i="8"/>
  <c r="AC5535" i="8"/>
  <c r="AK5534" i="8"/>
  <c r="AJ5534" i="8"/>
  <c r="AI5534" i="8"/>
  <c r="AH5534" i="8"/>
  <c r="AG5534" i="8"/>
  <c r="AF5534" i="8"/>
  <c r="AE5534" i="8"/>
  <c r="AD5534" i="8"/>
  <c r="AC5534" i="8"/>
  <c r="AK5533" i="8"/>
  <c r="AJ5533" i="8"/>
  <c r="AI5533" i="8"/>
  <c r="AH5533" i="8"/>
  <c r="AG5533" i="8"/>
  <c r="AF5533" i="8"/>
  <c r="AE5533" i="8"/>
  <c r="AD5533" i="8"/>
  <c r="AC5533" i="8"/>
  <c r="AK5532" i="8"/>
  <c r="AJ5532" i="8"/>
  <c r="AI5532" i="8"/>
  <c r="AH5532" i="8"/>
  <c r="AG5532" i="8"/>
  <c r="AF5532" i="8"/>
  <c r="AE5532" i="8"/>
  <c r="AD5532" i="8"/>
  <c r="AC5532" i="8"/>
  <c r="AK5531" i="8"/>
  <c r="AJ5531" i="8"/>
  <c r="AI5531" i="8"/>
  <c r="AH5531" i="8"/>
  <c r="AG5531" i="8"/>
  <c r="AF5531" i="8"/>
  <c r="AE5531" i="8"/>
  <c r="AD5531" i="8"/>
  <c r="AC5531" i="8"/>
  <c r="AK5530" i="8"/>
  <c r="AJ5530" i="8"/>
  <c r="AI5530" i="8"/>
  <c r="AH5530" i="8"/>
  <c r="AG5530" i="8"/>
  <c r="AF5530" i="8"/>
  <c r="AE5530" i="8"/>
  <c r="AD5530" i="8"/>
  <c r="AC5530" i="8"/>
  <c r="AK5529" i="8"/>
  <c r="AJ5529" i="8"/>
  <c r="AI5529" i="8"/>
  <c r="AH5529" i="8"/>
  <c r="AG5529" i="8"/>
  <c r="AF5529" i="8"/>
  <c r="AE5529" i="8"/>
  <c r="AD5529" i="8"/>
  <c r="AC5529" i="8"/>
  <c r="AK5528" i="8"/>
  <c r="AJ5528" i="8"/>
  <c r="AI5528" i="8"/>
  <c r="AH5528" i="8"/>
  <c r="AG5528" i="8"/>
  <c r="AF5528" i="8"/>
  <c r="AE5528" i="8"/>
  <c r="AD5528" i="8"/>
  <c r="AC5528" i="8"/>
  <c r="AK5527" i="8"/>
  <c r="AJ5527" i="8"/>
  <c r="AI5527" i="8"/>
  <c r="AH5527" i="8"/>
  <c r="AG5527" i="8"/>
  <c r="AF5527" i="8"/>
  <c r="AE5527" i="8"/>
  <c r="AD5527" i="8"/>
  <c r="AC5527" i="8"/>
  <c r="AK5526" i="8"/>
  <c r="AJ5526" i="8"/>
  <c r="AI5526" i="8"/>
  <c r="AH5526" i="8"/>
  <c r="AG5526" i="8"/>
  <c r="AF5526" i="8"/>
  <c r="AE5526" i="8"/>
  <c r="AD5526" i="8"/>
  <c r="AC5526" i="8"/>
  <c r="AK5525" i="8"/>
  <c r="AJ5525" i="8"/>
  <c r="AI5525" i="8"/>
  <c r="AH5525" i="8"/>
  <c r="AG5525" i="8"/>
  <c r="AF5525" i="8"/>
  <c r="AE5525" i="8"/>
  <c r="AD5525" i="8"/>
  <c r="AC5525" i="8"/>
  <c r="AK5524" i="8"/>
  <c r="AJ5524" i="8"/>
  <c r="AI5524" i="8"/>
  <c r="AH5524" i="8"/>
  <c r="AG5524" i="8"/>
  <c r="AF5524" i="8"/>
  <c r="AE5524" i="8"/>
  <c r="AD5524" i="8"/>
  <c r="AC5524" i="8"/>
  <c r="AK5523" i="8"/>
  <c r="AJ5523" i="8"/>
  <c r="AI5523" i="8"/>
  <c r="AH5523" i="8"/>
  <c r="AG5523" i="8"/>
  <c r="AF5523" i="8"/>
  <c r="AE5523" i="8"/>
  <c r="AD5523" i="8"/>
  <c r="AC5523" i="8"/>
  <c r="AK5522" i="8"/>
  <c r="AJ5522" i="8"/>
  <c r="AI5522" i="8"/>
  <c r="AH5522" i="8"/>
  <c r="AG5522" i="8"/>
  <c r="AF5522" i="8"/>
  <c r="AE5522" i="8"/>
  <c r="AD5522" i="8"/>
  <c r="AC5522" i="8"/>
  <c r="AK5521" i="8"/>
  <c r="AJ5521" i="8"/>
  <c r="AI5521" i="8"/>
  <c r="AH5521" i="8"/>
  <c r="AG5521" i="8"/>
  <c r="AF5521" i="8"/>
  <c r="AE5521" i="8"/>
  <c r="AD5521" i="8"/>
  <c r="AC5521" i="8"/>
  <c r="AK5520" i="8"/>
  <c r="AJ5520" i="8"/>
  <c r="AI5520" i="8"/>
  <c r="AH5520" i="8"/>
  <c r="AG5520" i="8"/>
  <c r="AF5520" i="8"/>
  <c r="AE5520" i="8"/>
  <c r="AD5520" i="8"/>
  <c r="AC5520" i="8"/>
  <c r="AK5519" i="8"/>
  <c r="AJ5519" i="8"/>
  <c r="AI5519" i="8"/>
  <c r="AH5519" i="8"/>
  <c r="AG5519" i="8"/>
  <c r="AF5519" i="8"/>
  <c r="AE5519" i="8"/>
  <c r="AD5519" i="8"/>
  <c r="AC5519" i="8"/>
  <c r="AK5518" i="8"/>
  <c r="AJ5518" i="8"/>
  <c r="AI5518" i="8"/>
  <c r="AH5518" i="8"/>
  <c r="AG5518" i="8"/>
  <c r="AF5518" i="8"/>
  <c r="AE5518" i="8"/>
  <c r="AD5518" i="8"/>
  <c r="AC5518" i="8"/>
  <c r="AK5517" i="8"/>
  <c r="AJ5517" i="8"/>
  <c r="AI5517" i="8"/>
  <c r="AH5517" i="8"/>
  <c r="AG5517" i="8"/>
  <c r="AF5517" i="8"/>
  <c r="AE5517" i="8"/>
  <c r="AD5517" i="8"/>
  <c r="AC5517" i="8"/>
  <c r="AK5516" i="8"/>
  <c r="AJ5516" i="8"/>
  <c r="AI5516" i="8"/>
  <c r="AH5516" i="8"/>
  <c r="AG5516" i="8"/>
  <c r="AF5516" i="8"/>
  <c r="AE5516" i="8"/>
  <c r="AD5516" i="8"/>
  <c r="AC5516" i="8"/>
  <c r="AK5515" i="8"/>
  <c r="AJ5515" i="8"/>
  <c r="AI5515" i="8"/>
  <c r="AH5515" i="8"/>
  <c r="AG5515" i="8"/>
  <c r="AF5515" i="8"/>
  <c r="AE5515" i="8"/>
  <c r="AD5515" i="8"/>
  <c r="AC5515" i="8"/>
  <c r="AK5514" i="8"/>
  <c r="AJ5514" i="8"/>
  <c r="AI5514" i="8"/>
  <c r="AH5514" i="8"/>
  <c r="AG5514" i="8"/>
  <c r="AF5514" i="8"/>
  <c r="AE5514" i="8"/>
  <c r="AD5514" i="8"/>
  <c r="AC5514" i="8"/>
  <c r="AK5513" i="8"/>
  <c r="AJ5513" i="8"/>
  <c r="AI5513" i="8"/>
  <c r="AH5513" i="8"/>
  <c r="AG5513" i="8"/>
  <c r="AF5513" i="8"/>
  <c r="AE5513" i="8"/>
  <c r="AD5513" i="8"/>
  <c r="AC5513" i="8"/>
  <c r="AK5512" i="8"/>
  <c r="AJ5512" i="8"/>
  <c r="AI5512" i="8"/>
  <c r="AH5512" i="8"/>
  <c r="AG5512" i="8"/>
  <c r="AF5512" i="8"/>
  <c r="AE5512" i="8"/>
  <c r="AD5512" i="8"/>
  <c r="AC5512" i="8"/>
  <c r="AK5511" i="8"/>
  <c r="AJ5511" i="8"/>
  <c r="AI5511" i="8"/>
  <c r="AH5511" i="8"/>
  <c r="AG5511" i="8"/>
  <c r="AF5511" i="8"/>
  <c r="AE5511" i="8"/>
  <c r="AD5511" i="8"/>
  <c r="AC5511" i="8"/>
  <c r="AK5510" i="8"/>
  <c r="AJ5510" i="8"/>
  <c r="AI5510" i="8"/>
  <c r="AH5510" i="8"/>
  <c r="AG5510" i="8"/>
  <c r="AF5510" i="8"/>
  <c r="AE5510" i="8"/>
  <c r="AD5510" i="8"/>
  <c r="AC5510" i="8"/>
  <c r="AK5509" i="8"/>
  <c r="AJ5509" i="8"/>
  <c r="AI5509" i="8"/>
  <c r="AH5509" i="8"/>
  <c r="AG5509" i="8"/>
  <c r="AF5509" i="8"/>
  <c r="AE5509" i="8"/>
  <c r="AD5509" i="8"/>
  <c r="AC5509" i="8"/>
  <c r="AK5508" i="8"/>
  <c r="AJ5508" i="8"/>
  <c r="AI5508" i="8"/>
  <c r="AH5508" i="8"/>
  <c r="AG5508" i="8"/>
  <c r="AF5508" i="8"/>
  <c r="AE5508" i="8"/>
  <c r="AD5508" i="8"/>
  <c r="AC5508" i="8"/>
  <c r="AK5507" i="8"/>
  <c r="AJ5507" i="8"/>
  <c r="AI5507" i="8"/>
  <c r="AH5507" i="8"/>
  <c r="AG5507" i="8"/>
  <c r="AF5507" i="8"/>
  <c r="AE5507" i="8"/>
  <c r="AD5507" i="8"/>
  <c r="AC5507" i="8"/>
  <c r="AK5506" i="8"/>
  <c r="AJ5506" i="8"/>
  <c r="AI5506" i="8"/>
  <c r="AH5506" i="8"/>
  <c r="AG5506" i="8"/>
  <c r="AF5506" i="8"/>
  <c r="AE5506" i="8"/>
  <c r="AD5506" i="8"/>
  <c r="AC5506" i="8"/>
  <c r="AK5505" i="8"/>
  <c r="AJ5505" i="8"/>
  <c r="AI5505" i="8"/>
  <c r="AH5505" i="8"/>
  <c r="AG5505" i="8"/>
  <c r="AF5505" i="8"/>
  <c r="AE5505" i="8"/>
  <c r="AD5505" i="8"/>
  <c r="AC5505" i="8"/>
  <c r="AK5504" i="8"/>
  <c r="AJ5504" i="8"/>
  <c r="AI5504" i="8"/>
  <c r="AH5504" i="8"/>
  <c r="AG5504" i="8"/>
  <c r="AF5504" i="8"/>
  <c r="AE5504" i="8"/>
  <c r="AD5504" i="8"/>
  <c r="AC5504" i="8"/>
  <c r="AK5503" i="8"/>
  <c r="AJ5503" i="8"/>
  <c r="AI5503" i="8"/>
  <c r="AH5503" i="8"/>
  <c r="AG5503" i="8"/>
  <c r="AF5503" i="8"/>
  <c r="AE5503" i="8"/>
  <c r="AD5503" i="8"/>
  <c r="AC5503" i="8"/>
  <c r="AK5502" i="8"/>
  <c r="AJ5502" i="8"/>
  <c r="AI5502" i="8"/>
  <c r="AH5502" i="8"/>
  <c r="AG5502" i="8"/>
  <c r="AF5502" i="8"/>
  <c r="AE5502" i="8"/>
  <c r="AD5502" i="8"/>
  <c r="AC5502" i="8"/>
  <c r="AK5501" i="8"/>
  <c r="AJ5501" i="8"/>
  <c r="AI5501" i="8"/>
  <c r="AH5501" i="8"/>
  <c r="AG5501" i="8"/>
  <c r="AF5501" i="8"/>
  <c r="AE5501" i="8"/>
  <c r="AD5501" i="8"/>
  <c r="AC5501" i="8"/>
  <c r="AK5500" i="8"/>
  <c r="AJ5500" i="8"/>
  <c r="AI5500" i="8"/>
  <c r="AH5500" i="8"/>
  <c r="AG5500" i="8"/>
  <c r="AF5500" i="8"/>
  <c r="AE5500" i="8"/>
  <c r="AD5500" i="8"/>
  <c r="AC5500" i="8"/>
  <c r="AK5499" i="8"/>
  <c r="AJ5499" i="8"/>
  <c r="AI5499" i="8"/>
  <c r="AH5499" i="8"/>
  <c r="AG5499" i="8"/>
  <c r="AF5499" i="8"/>
  <c r="AE5499" i="8"/>
  <c r="AD5499" i="8"/>
  <c r="AC5499" i="8"/>
  <c r="AK5498" i="8"/>
  <c r="AJ5498" i="8"/>
  <c r="AI5498" i="8"/>
  <c r="AH5498" i="8"/>
  <c r="AG5498" i="8"/>
  <c r="AF5498" i="8"/>
  <c r="AE5498" i="8"/>
  <c r="AD5498" i="8"/>
  <c r="AC5498" i="8"/>
  <c r="AK5497" i="8"/>
  <c r="AJ5497" i="8"/>
  <c r="AI5497" i="8"/>
  <c r="AH5497" i="8"/>
  <c r="AG5497" i="8"/>
  <c r="AF5497" i="8"/>
  <c r="AE5497" i="8"/>
  <c r="AD5497" i="8"/>
  <c r="AC5497" i="8"/>
  <c r="AK5496" i="8"/>
  <c r="AJ5496" i="8"/>
  <c r="AI5496" i="8"/>
  <c r="AH5496" i="8"/>
  <c r="AG5496" i="8"/>
  <c r="AF5496" i="8"/>
  <c r="AE5496" i="8"/>
  <c r="AD5496" i="8"/>
  <c r="AC5496" i="8"/>
  <c r="AK5495" i="8"/>
  <c r="AJ5495" i="8"/>
  <c r="AI5495" i="8"/>
  <c r="AH5495" i="8"/>
  <c r="AG5495" i="8"/>
  <c r="AF5495" i="8"/>
  <c r="AE5495" i="8"/>
  <c r="AD5495" i="8"/>
  <c r="AC5495" i="8"/>
  <c r="AK5494" i="8"/>
  <c r="AJ5494" i="8"/>
  <c r="AI5494" i="8"/>
  <c r="AH5494" i="8"/>
  <c r="AG5494" i="8"/>
  <c r="AF5494" i="8"/>
  <c r="AE5494" i="8"/>
  <c r="AD5494" i="8"/>
  <c r="AC5494" i="8"/>
  <c r="AK5493" i="8"/>
  <c r="AJ5493" i="8"/>
  <c r="AI5493" i="8"/>
  <c r="AH5493" i="8"/>
  <c r="AG5493" i="8"/>
  <c r="AF5493" i="8"/>
  <c r="AE5493" i="8"/>
  <c r="AD5493" i="8"/>
  <c r="AC5493" i="8"/>
  <c r="AK5492" i="8"/>
  <c r="AJ5492" i="8"/>
  <c r="AI5492" i="8"/>
  <c r="AH5492" i="8"/>
  <c r="AG5492" i="8"/>
  <c r="AF5492" i="8"/>
  <c r="AE5492" i="8"/>
  <c r="AD5492" i="8"/>
  <c r="AC5492" i="8"/>
  <c r="AK5491" i="8"/>
  <c r="AJ5491" i="8"/>
  <c r="AI5491" i="8"/>
  <c r="AH5491" i="8"/>
  <c r="AG5491" i="8"/>
  <c r="AF5491" i="8"/>
  <c r="AE5491" i="8"/>
  <c r="AD5491" i="8"/>
  <c r="AC5491" i="8"/>
  <c r="AK5490" i="8"/>
  <c r="AJ5490" i="8"/>
  <c r="AI5490" i="8"/>
  <c r="AH5490" i="8"/>
  <c r="AG5490" i="8"/>
  <c r="AF5490" i="8"/>
  <c r="AE5490" i="8"/>
  <c r="AD5490" i="8"/>
  <c r="AC5490" i="8"/>
  <c r="AK5489" i="8"/>
  <c r="AJ5489" i="8"/>
  <c r="AI5489" i="8"/>
  <c r="AH5489" i="8"/>
  <c r="AG5489" i="8"/>
  <c r="AF5489" i="8"/>
  <c r="AE5489" i="8"/>
  <c r="AD5489" i="8"/>
  <c r="AC5489" i="8"/>
  <c r="AK5488" i="8"/>
  <c r="AJ5488" i="8"/>
  <c r="AI5488" i="8"/>
  <c r="AH5488" i="8"/>
  <c r="AG5488" i="8"/>
  <c r="AF5488" i="8"/>
  <c r="AE5488" i="8"/>
  <c r="AD5488" i="8"/>
  <c r="AC5488" i="8"/>
  <c r="AK5487" i="8"/>
  <c r="AJ5487" i="8"/>
  <c r="AI5487" i="8"/>
  <c r="AH5487" i="8"/>
  <c r="AG5487" i="8"/>
  <c r="AF5487" i="8"/>
  <c r="AE5487" i="8"/>
  <c r="AD5487" i="8"/>
  <c r="AC5487" i="8"/>
  <c r="AK5486" i="8"/>
  <c r="AJ5486" i="8"/>
  <c r="AI5486" i="8"/>
  <c r="AH5486" i="8"/>
  <c r="AG5486" i="8"/>
  <c r="AF5486" i="8"/>
  <c r="AE5486" i="8"/>
  <c r="AD5486" i="8"/>
  <c r="AC5486" i="8"/>
  <c r="AK5485" i="8"/>
  <c r="AJ5485" i="8"/>
  <c r="AI5485" i="8"/>
  <c r="AH5485" i="8"/>
  <c r="AG5485" i="8"/>
  <c r="AF5485" i="8"/>
  <c r="AE5485" i="8"/>
  <c r="AD5485" i="8"/>
  <c r="AC5485" i="8"/>
  <c r="AK5484" i="8"/>
  <c r="AJ5484" i="8"/>
  <c r="AI5484" i="8"/>
  <c r="AH5484" i="8"/>
  <c r="AG5484" i="8"/>
  <c r="AF5484" i="8"/>
  <c r="AE5484" i="8"/>
  <c r="AD5484" i="8"/>
  <c r="AC5484" i="8"/>
  <c r="AK5483" i="8"/>
  <c r="AJ5483" i="8"/>
  <c r="AI5483" i="8"/>
  <c r="AH5483" i="8"/>
  <c r="AG5483" i="8"/>
  <c r="AF5483" i="8"/>
  <c r="AE5483" i="8"/>
  <c r="AD5483" i="8"/>
  <c r="AC5483" i="8"/>
  <c r="AK5482" i="8"/>
  <c r="AJ5482" i="8"/>
  <c r="AI5482" i="8"/>
  <c r="AH5482" i="8"/>
  <c r="AG5482" i="8"/>
  <c r="AF5482" i="8"/>
  <c r="AE5482" i="8"/>
  <c r="AD5482" i="8"/>
  <c r="AC5482" i="8"/>
  <c r="AK5481" i="8"/>
  <c r="AJ5481" i="8"/>
  <c r="AI5481" i="8"/>
  <c r="AH5481" i="8"/>
  <c r="AG5481" i="8"/>
  <c r="AF5481" i="8"/>
  <c r="AE5481" i="8"/>
  <c r="AD5481" i="8"/>
  <c r="AC5481" i="8"/>
  <c r="AK5480" i="8"/>
  <c r="AJ5480" i="8"/>
  <c r="AI5480" i="8"/>
  <c r="AH5480" i="8"/>
  <c r="AG5480" i="8"/>
  <c r="AF5480" i="8"/>
  <c r="AE5480" i="8"/>
  <c r="AD5480" i="8"/>
  <c r="AC5480" i="8"/>
  <c r="AK5479" i="8"/>
  <c r="AJ5479" i="8"/>
  <c r="AI5479" i="8"/>
  <c r="AH5479" i="8"/>
  <c r="AG5479" i="8"/>
  <c r="AF5479" i="8"/>
  <c r="AE5479" i="8"/>
  <c r="AD5479" i="8"/>
  <c r="AC5479" i="8"/>
  <c r="AK5478" i="8"/>
  <c r="AJ5478" i="8"/>
  <c r="AI5478" i="8"/>
  <c r="AH5478" i="8"/>
  <c r="AG5478" i="8"/>
  <c r="AF5478" i="8"/>
  <c r="AE5478" i="8"/>
  <c r="AD5478" i="8"/>
  <c r="AC5478" i="8"/>
  <c r="AK5477" i="8"/>
  <c r="AJ5477" i="8"/>
  <c r="AI5477" i="8"/>
  <c r="AH5477" i="8"/>
  <c r="AG5477" i="8"/>
  <c r="AF5477" i="8"/>
  <c r="AE5477" i="8"/>
  <c r="AD5477" i="8"/>
  <c r="AC5477" i="8"/>
  <c r="AK5476" i="8"/>
  <c r="AJ5476" i="8"/>
  <c r="AI5476" i="8"/>
  <c r="AH5476" i="8"/>
  <c r="AG5476" i="8"/>
  <c r="AF5476" i="8"/>
  <c r="AE5476" i="8"/>
  <c r="AD5476" i="8"/>
  <c r="AC5476" i="8"/>
  <c r="AK5475" i="8"/>
  <c r="AJ5475" i="8"/>
  <c r="AI5475" i="8"/>
  <c r="AH5475" i="8"/>
  <c r="AG5475" i="8"/>
  <c r="AF5475" i="8"/>
  <c r="AE5475" i="8"/>
  <c r="AD5475" i="8"/>
  <c r="AC5475" i="8"/>
  <c r="AK5474" i="8"/>
  <c r="AJ5474" i="8"/>
  <c r="AI5474" i="8"/>
  <c r="AH5474" i="8"/>
  <c r="AG5474" i="8"/>
  <c r="AF5474" i="8"/>
  <c r="AE5474" i="8"/>
  <c r="AD5474" i="8"/>
  <c r="AC5474" i="8"/>
  <c r="AK5473" i="8"/>
  <c r="AJ5473" i="8"/>
  <c r="AI5473" i="8"/>
  <c r="AH5473" i="8"/>
  <c r="AG5473" i="8"/>
  <c r="AF5473" i="8"/>
  <c r="AE5473" i="8"/>
  <c r="AD5473" i="8"/>
  <c r="AC5473" i="8"/>
  <c r="AK5472" i="8"/>
  <c r="AJ5472" i="8"/>
  <c r="AI5472" i="8"/>
  <c r="AH5472" i="8"/>
  <c r="AG5472" i="8"/>
  <c r="AF5472" i="8"/>
  <c r="AE5472" i="8"/>
  <c r="AD5472" i="8"/>
  <c r="AC5472" i="8"/>
  <c r="AK5471" i="8"/>
  <c r="AJ5471" i="8"/>
  <c r="AI5471" i="8"/>
  <c r="AH5471" i="8"/>
  <c r="AG5471" i="8"/>
  <c r="AF5471" i="8"/>
  <c r="AE5471" i="8"/>
  <c r="AD5471" i="8"/>
  <c r="AC5471" i="8"/>
  <c r="AK5470" i="8"/>
  <c r="AJ5470" i="8"/>
  <c r="AI5470" i="8"/>
  <c r="AH5470" i="8"/>
  <c r="AG5470" i="8"/>
  <c r="AF5470" i="8"/>
  <c r="AE5470" i="8"/>
  <c r="AD5470" i="8"/>
  <c r="AC5470" i="8"/>
  <c r="AK5469" i="8"/>
  <c r="AJ5469" i="8"/>
  <c r="AI5469" i="8"/>
  <c r="AH5469" i="8"/>
  <c r="AG5469" i="8"/>
  <c r="AF5469" i="8"/>
  <c r="AE5469" i="8"/>
  <c r="AD5469" i="8"/>
  <c r="AC5469" i="8"/>
  <c r="AK5468" i="8"/>
  <c r="AJ5468" i="8"/>
  <c r="AI5468" i="8"/>
  <c r="AH5468" i="8"/>
  <c r="AG5468" i="8"/>
  <c r="AF5468" i="8"/>
  <c r="AE5468" i="8"/>
  <c r="AD5468" i="8"/>
  <c r="AC5468" i="8"/>
  <c r="AK5467" i="8"/>
  <c r="AJ5467" i="8"/>
  <c r="AI5467" i="8"/>
  <c r="AH5467" i="8"/>
  <c r="AG5467" i="8"/>
  <c r="AF5467" i="8"/>
  <c r="AE5467" i="8"/>
  <c r="AD5467" i="8"/>
  <c r="AC5467" i="8"/>
  <c r="AK5466" i="8"/>
  <c r="AJ5466" i="8"/>
  <c r="AI5466" i="8"/>
  <c r="AH5466" i="8"/>
  <c r="AG5466" i="8"/>
  <c r="AF5466" i="8"/>
  <c r="AE5466" i="8"/>
  <c r="AD5466" i="8"/>
  <c r="AC5466" i="8"/>
  <c r="AK5465" i="8"/>
  <c r="AJ5465" i="8"/>
  <c r="AI5465" i="8"/>
  <c r="AH5465" i="8"/>
  <c r="AG5465" i="8"/>
  <c r="AF5465" i="8"/>
  <c r="AE5465" i="8"/>
  <c r="AD5465" i="8"/>
  <c r="AC5465" i="8"/>
  <c r="AK5464" i="8"/>
  <c r="AJ5464" i="8"/>
  <c r="AI5464" i="8"/>
  <c r="AH5464" i="8"/>
  <c r="AG5464" i="8"/>
  <c r="AF5464" i="8"/>
  <c r="AE5464" i="8"/>
  <c r="AD5464" i="8"/>
  <c r="AC5464" i="8"/>
  <c r="AK5463" i="8"/>
  <c r="AJ5463" i="8"/>
  <c r="AI5463" i="8"/>
  <c r="AH5463" i="8"/>
  <c r="AG5463" i="8"/>
  <c r="AF5463" i="8"/>
  <c r="AE5463" i="8"/>
  <c r="AD5463" i="8"/>
  <c r="AC5463" i="8"/>
  <c r="AK5462" i="8"/>
  <c r="AJ5462" i="8"/>
  <c r="AI5462" i="8"/>
  <c r="AH5462" i="8"/>
  <c r="AG5462" i="8"/>
  <c r="AF5462" i="8"/>
  <c r="AE5462" i="8"/>
  <c r="AD5462" i="8"/>
  <c r="AC5462" i="8"/>
  <c r="AK5461" i="8"/>
  <c r="AJ5461" i="8"/>
  <c r="AI5461" i="8"/>
  <c r="AH5461" i="8"/>
  <c r="AG5461" i="8"/>
  <c r="AF5461" i="8"/>
  <c r="AE5461" i="8"/>
  <c r="AD5461" i="8"/>
  <c r="AC5461" i="8"/>
  <c r="AK5460" i="8"/>
  <c r="AJ5460" i="8"/>
  <c r="AI5460" i="8"/>
  <c r="AH5460" i="8"/>
  <c r="AG5460" i="8"/>
  <c r="AF5460" i="8"/>
  <c r="AE5460" i="8"/>
  <c r="AD5460" i="8"/>
  <c r="AC5460" i="8"/>
  <c r="AK5459" i="8"/>
  <c r="AJ5459" i="8"/>
  <c r="AI5459" i="8"/>
  <c r="AH5459" i="8"/>
  <c r="AG5459" i="8"/>
  <c r="AF5459" i="8"/>
  <c r="AE5459" i="8"/>
  <c r="AD5459" i="8"/>
  <c r="AC5459" i="8"/>
  <c r="AK5458" i="8"/>
  <c r="AJ5458" i="8"/>
  <c r="AI5458" i="8"/>
  <c r="AH5458" i="8"/>
  <c r="AG5458" i="8"/>
  <c r="AF5458" i="8"/>
  <c r="AE5458" i="8"/>
  <c r="AD5458" i="8"/>
  <c r="AC5458" i="8"/>
  <c r="AK5457" i="8"/>
  <c r="AJ5457" i="8"/>
  <c r="AI5457" i="8"/>
  <c r="AH5457" i="8"/>
  <c r="AG5457" i="8"/>
  <c r="AF5457" i="8"/>
  <c r="AE5457" i="8"/>
  <c r="AD5457" i="8"/>
  <c r="AC5457" i="8"/>
  <c r="AK5456" i="8"/>
  <c r="AJ5456" i="8"/>
  <c r="AI5456" i="8"/>
  <c r="AH5456" i="8"/>
  <c r="AG5456" i="8"/>
  <c r="AF5456" i="8"/>
  <c r="AE5456" i="8"/>
  <c r="AD5456" i="8"/>
  <c r="AC5456" i="8"/>
  <c r="AK5455" i="8"/>
  <c r="AJ5455" i="8"/>
  <c r="AI5455" i="8"/>
  <c r="AH5455" i="8"/>
  <c r="AG5455" i="8"/>
  <c r="AF5455" i="8"/>
  <c r="AE5455" i="8"/>
  <c r="AD5455" i="8"/>
  <c r="AC5455" i="8"/>
  <c r="AK5454" i="8"/>
  <c r="AJ5454" i="8"/>
  <c r="AI5454" i="8"/>
  <c r="AH5454" i="8"/>
  <c r="AG5454" i="8"/>
  <c r="AF5454" i="8"/>
  <c r="AE5454" i="8"/>
  <c r="AD5454" i="8"/>
  <c r="AC5454" i="8"/>
  <c r="AK5453" i="8"/>
  <c r="AJ5453" i="8"/>
  <c r="AI5453" i="8"/>
  <c r="AH5453" i="8"/>
  <c r="AG5453" i="8"/>
  <c r="AF5453" i="8"/>
  <c r="AE5453" i="8"/>
  <c r="AD5453" i="8"/>
  <c r="AC5453" i="8"/>
  <c r="AK5452" i="8"/>
  <c r="AJ5452" i="8"/>
  <c r="AI5452" i="8"/>
  <c r="AH5452" i="8"/>
  <c r="AG5452" i="8"/>
  <c r="AF5452" i="8"/>
  <c r="AE5452" i="8"/>
  <c r="AD5452" i="8"/>
  <c r="AC5452" i="8"/>
  <c r="AK5451" i="8"/>
  <c r="AJ5451" i="8"/>
  <c r="AI5451" i="8"/>
  <c r="AH5451" i="8"/>
  <c r="AG5451" i="8"/>
  <c r="AF5451" i="8"/>
  <c r="AE5451" i="8"/>
  <c r="AD5451" i="8"/>
  <c r="AC5451" i="8"/>
  <c r="AK5450" i="8"/>
  <c r="AJ5450" i="8"/>
  <c r="AI5450" i="8"/>
  <c r="AH5450" i="8"/>
  <c r="AG5450" i="8"/>
  <c r="AF5450" i="8"/>
  <c r="AE5450" i="8"/>
  <c r="AD5450" i="8"/>
  <c r="AC5450" i="8"/>
  <c r="AK5449" i="8"/>
  <c r="AJ5449" i="8"/>
  <c r="AI5449" i="8"/>
  <c r="AH5449" i="8"/>
  <c r="AG5449" i="8"/>
  <c r="AF5449" i="8"/>
  <c r="AE5449" i="8"/>
  <c r="AD5449" i="8"/>
  <c r="AC5449" i="8"/>
  <c r="AK5448" i="8"/>
  <c r="AJ5448" i="8"/>
  <c r="AI5448" i="8"/>
  <c r="AH5448" i="8"/>
  <c r="AG5448" i="8"/>
  <c r="AF5448" i="8"/>
  <c r="AE5448" i="8"/>
  <c r="AD5448" i="8"/>
  <c r="AC5448" i="8"/>
  <c r="AK5447" i="8"/>
  <c r="AJ5447" i="8"/>
  <c r="AI5447" i="8"/>
  <c r="AH5447" i="8"/>
  <c r="AG5447" i="8"/>
  <c r="AF5447" i="8"/>
  <c r="AE5447" i="8"/>
  <c r="AD5447" i="8"/>
  <c r="AC5447" i="8"/>
  <c r="AK5446" i="8"/>
  <c r="AJ5446" i="8"/>
  <c r="AI5446" i="8"/>
  <c r="AH5446" i="8"/>
  <c r="AG5446" i="8"/>
  <c r="AF5446" i="8"/>
  <c r="AE5446" i="8"/>
  <c r="AD5446" i="8"/>
  <c r="AC5446" i="8"/>
  <c r="AK5445" i="8"/>
  <c r="AJ5445" i="8"/>
  <c r="AI5445" i="8"/>
  <c r="AH5445" i="8"/>
  <c r="AG5445" i="8"/>
  <c r="AF5445" i="8"/>
  <c r="AE5445" i="8"/>
  <c r="AD5445" i="8"/>
  <c r="AC5445" i="8"/>
  <c r="AK5444" i="8"/>
  <c r="AJ5444" i="8"/>
  <c r="AI5444" i="8"/>
  <c r="AH5444" i="8"/>
  <c r="AG5444" i="8"/>
  <c r="AF5444" i="8"/>
  <c r="AE5444" i="8"/>
  <c r="AD5444" i="8"/>
  <c r="AC5444" i="8"/>
  <c r="AK5443" i="8"/>
  <c r="AJ5443" i="8"/>
  <c r="AI5443" i="8"/>
  <c r="AH5443" i="8"/>
  <c r="AG5443" i="8"/>
  <c r="AF5443" i="8"/>
  <c r="AE5443" i="8"/>
  <c r="AD5443" i="8"/>
  <c r="AC5443" i="8"/>
  <c r="AK5442" i="8"/>
  <c r="AJ5442" i="8"/>
  <c r="AI5442" i="8"/>
  <c r="AH5442" i="8"/>
  <c r="AG5442" i="8"/>
  <c r="AF5442" i="8"/>
  <c r="AE5442" i="8"/>
  <c r="AD5442" i="8"/>
  <c r="AC5442" i="8"/>
  <c r="AK5441" i="8"/>
  <c r="AJ5441" i="8"/>
  <c r="AI5441" i="8"/>
  <c r="AH5441" i="8"/>
  <c r="AG5441" i="8"/>
  <c r="AF5441" i="8"/>
  <c r="AE5441" i="8"/>
  <c r="AD5441" i="8"/>
  <c r="AC5441" i="8"/>
  <c r="AK5440" i="8"/>
  <c r="AJ5440" i="8"/>
  <c r="AI5440" i="8"/>
  <c r="AH5440" i="8"/>
  <c r="AG5440" i="8"/>
  <c r="AF5440" i="8"/>
  <c r="AE5440" i="8"/>
  <c r="AD5440" i="8"/>
  <c r="AC5440" i="8"/>
  <c r="AK5439" i="8"/>
  <c r="AJ5439" i="8"/>
  <c r="AI5439" i="8"/>
  <c r="AH5439" i="8"/>
  <c r="AG5439" i="8"/>
  <c r="AF5439" i="8"/>
  <c r="AE5439" i="8"/>
  <c r="AD5439" i="8"/>
  <c r="AC5439" i="8"/>
  <c r="AK5438" i="8"/>
  <c r="AJ5438" i="8"/>
  <c r="AI5438" i="8"/>
  <c r="AH5438" i="8"/>
  <c r="AG5438" i="8"/>
  <c r="AF5438" i="8"/>
  <c r="AE5438" i="8"/>
  <c r="AD5438" i="8"/>
  <c r="AC5438" i="8"/>
  <c r="AK5437" i="8"/>
  <c r="AJ5437" i="8"/>
  <c r="AI5437" i="8"/>
  <c r="AH5437" i="8"/>
  <c r="AG5437" i="8"/>
  <c r="AF5437" i="8"/>
  <c r="AE5437" i="8"/>
  <c r="AD5437" i="8"/>
  <c r="AC5437" i="8"/>
  <c r="AK5436" i="8"/>
  <c r="AJ5436" i="8"/>
  <c r="AI5436" i="8"/>
  <c r="AH5436" i="8"/>
  <c r="AG5436" i="8"/>
  <c r="AF5436" i="8"/>
  <c r="AE5436" i="8"/>
  <c r="AD5436" i="8"/>
  <c r="AC5436" i="8"/>
  <c r="AK5435" i="8"/>
  <c r="AJ5435" i="8"/>
  <c r="AI5435" i="8"/>
  <c r="AH5435" i="8"/>
  <c r="AG5435" i="8"/>
  <c r="AF5435" i="8"/>
  <c r="AE5435" i="8"/>
  <c r="AD5435" i="8"/>
  <c r="AC5435" i="8"/>
  <c r="AK5434" i="8"/>
  <c r="AJ5434" i="8"/>
  <c r="AI5434" i="8"/>
  <c r="AH5434" i="8"/>
  <c r="AG5434" i="8"/>
  <c r="AF5434" i="8"/>
  <c r="AE5434" i="8"/>
  <c r="AD5434" i="8"/>
  <c r="AC5434" i="8"/>
  <c r="AK5433" i="8"/>
  <c r="AJ5433" i="8"/>
  <c r="AI5433" i="8"/>
  <c r="AH5433" i="8"/>
  <c r="AG5433" i="8"/>
  <c r="AF5433" i="8"/>
  <c r="AE5433" i="8"/>
  <c r="AD5433" i="8"/>
  <c r="AC5433" i="8"/>
  <c r="AK5432" i="8"/>
  <c r="AJ5432" i="8"/>
  <c r="AI5432" i="8"/>
  <c r="AH5432" i="8"/>
  <c r="AG5432" i="8"/>
  <c r="AF5432" i="8"/>
  <c r="AE5432" i="8"/>
  <c r="AD5432" i="8"/>
  <c r="AC5432" i="8"/>
  <c r="AK5431" i="8"/>
  <c r="AJ5431" i="8"/>
  <c r="AI5431" i="8"/>
  <c r="AH5431" i="8"/>
  <c r="AG5431" i="8"/>
  <c r="AF5431" i="8"/>
  <c r="AE5431" i="8"/>
  <c r="AD5431" i="8"/>
  <c r="AC5431" i="8"/>
  <c r="AK5430" i="8"/>
  <c r="AJ5430" i="8"/>
  <c r="AI5430" i="8"/>
  <c r="AH5430" i="8"/>
  <c r="AG5430" i="8"/>
  <c r="AF5430" i="8"/>
  <c r="AE5430" i="8"/>
  <c r="AD5430" i="8"/>
  <c r="AC5430" i="8"/>
  <c r="AK5429" i="8"/>
  <c r="AJ5429" i="8"/>
  <c r="AI5429" i="8"/>
  <c r="AH5429" i="8"/>
  <c r="AG5429" i="8"/>
  <c r="AF5429" i="8"/>
  <c r="AE5429" i="8"/>
  <c r="AD5429" i="8"/>
  <c r="AC5429" i="8"/>
  <c r="AK5428" i="8"/>
  <c r="AJ5428" i="8"/>
  <c r="AI5428" i="8"/>
  <c r="AH5428" i="8"/>
  <c r="AG5428" i="8"/>
  <c r="AF5428" i="8"/>
  <c r="AE5428" i="8"/>
  <c r="AD5428" i="8"/>
  <c r="AC5428" i="8"/>
  <c r="AK5427" i="8"/>
  <c r="AJ5427" i="8"/>
  <c r="AI5427" i="8"/>
  <c r="AH5427" i="8"/>
  <c r="AG5427" i="8"/>
  <c r="AF5427" i="8"/>
  <c r="AE5427" i="8"/>
  <c r="AD5427" i="8"/>
  <c r="AC5427" i="8"/>
  <c r="AK5426" i="8"/>
  <c r="AJ5426" i="8"/>
  <c r="AI5426" i="8"/>
  <c r="AH5426" i="8"/>
  <c r="AG5426" i="8"/>
  <c r="AF5426" i="8"/>
  <c r="AE5426" i="8"/>
  <c r="AD5426" i="8"/>
  <c r="AC5426" i="8"/>
  <c r="AK5425" i="8"/>
  <c r="AJ5425" i="8"/>
  <c r="AI5425" i="8"/>
  <c r="AH5425" i="8"/>
  <c r="AG5425" i="8"/>
  <c r="AF5425" i="8"/>
  <c r="AE5425" i="8"/>
  <c r="AD5425" i="8"/>
  <c r="AC5425" i="8"/>
  <c r="AK5424" i="8"/>
  <c r="AJ5424" i="8"/>
  <c r="AI5424" i="8"/>
  <c r="AH5424" i="8"/>
  <c r="AG5424" i="8"/>
  <c r="AF5424" i="8"/>
  <c r="AE5424" i="8"/>
  <c r="AD5424" i="8"/>
  <c r="AC5424" i="8"/>
  <c r="AK5423" i="8"/>
  <c r="AJ5423" i="8"/>
  <c r="AI5423" i="8"/>
  <c r="AH5423" i="8"/>
  <c r="AG5423" i="8"/>
  <c r="AF5423" i="8"/>
  <c r="AE5423" i="8"/>
  <c r="AD5423" i="8"/>
  <c r="AC5423" i="8"/>
  <c r="AK5422" i="8"/>
  <c r="AJ5422" i="8"/>
  <c r="AI5422" i="8"/>
  <c r="AH5422" i="8"/>
  <c r="AG5422" i="8"/>
  <c r="AF5422" i="8"/>
  <c r="AE5422" i="8"/>
  <c r="AD5422" i="8"/>
  <c r="AC5422" i="8"/>
  <c r="AK5421" i="8"/>
  <c r="AJ5421" i="8"/>
  <c r="AI5421" i="8"/>
  <c r="AH5421" i="8"/>
  <c r="AG5421" i="8"/>
  <c r="AF5421" i="8"/>
  <c r="AE5421" i="8"/>
  <c r="AD5421" i="8"/>
  <c r="AC5421" i="8"/>
  <c r="AK5420" i="8"/>
  <c r="AJ5420" i="8"/>
  <c r="AI5420" i="8"/>
  <c r="AH5420" i="8"/>
  <c r="AG5420" i="8"/>
  <c r="AF5420" i="8"/>
  <c r="AE5420" i="8"/>
  <c r="AD5420" i="8"/>
  <c r="AC5420" i="8"/>
  <c r="AK5419" i="8"/>
  <c r="AJ5419" i="8"/>
  <c r="AI5419" i="8"/>
  <c r="AH5419" i="8"/>
  <c r="AG5419" i="8"/>
  <c r="AF5419" i="8"/>
  <c r="AE5419" i="8"/>
  <c r="AD5419" i="8"/>
  <c r="AC5419" i="8"/>
  <c r="AK5418" i="8"/>
  <c r="AJ5418" i="8"/>
  <c r="AI5418" i="8"/>
  <c r="AH5418" i="8"/>
  <c r="AG5418" i="8"/>
  <c r="AF5418" i="8"/>
  <c r="AE5418" i="8"/>
  <c r="AD5418" i="8"/>
  <c r="AC5418" i="8"/>
  <c r="AK5417" i="8"/>
  <c r="AJ5417" i="8"/>
  <c r="AI5417" i="8"/>
  <c r="AH5417" i="8"/>
  <c r="AG5417" i="8"/>
  <c r="AF5417" i="8"/>
  <c r="AE5417" i="8"/>
  <c r="AD5417" i="8"/>
  <c r="AC5417" i="8"/>
  <c r="AK5416" i="8"/>
  <c r="AJ5416" i="8"/>
  <c r="AI5416" i="8"/>
  <c r="AH5416" i="8"/>
  <c r="AG5416" i="8"/>
  <c r="AF5416" i="8"/>
  <c r="AE5416" i="8"/>
  <c r="AD5416" i="8"/>
  <c r="AC5416" i="8"/>
  <c r="AK5415" i="8"/>
  <c r="AJ5415" i="8"/>
  <c r="AI5415" i="8"/>
  <c r="AH5415" i="8"/>
  <c r="AG5415" i="8"/>
  <c r="AF5415" i="8"/>
  <c r="AE5415" i="8"/>
  <c r="AD5415" i="8"/>
  <c r="AC5415" i="8"/>
  <c r="AK5414" i="8"/>
  <c r="AJ5414" i="8"/>
  <c r="AI5414" i="8"/>
  <c r="AH5414" i="8"/>
  <c r="AG5414" i="8"/>
  <c r="AF5414" i="8"/>
  <c r="AE5414" i="8"/>
  <c r="AD5414" i="8"/>
  <c r="AC5414" i="8"/>
  <c r="AK5413" i="8"/>
  <c r="AJ5413" i="8"/>
  <c r="AI5413" i="8"/>
  <c r="AH5413" i="8"/>
  <c r="AG5413" i="8"/>
  <c r="AF5413" i="8"/>
  <c r="AE5413" i="8"/>
  <c r="AD5413" i="8"/>
  <c r="AC5413" i="8"/>
  <c r="AK5412" i="8"/>
  <c r="AJ5412" i="8"/>
  <c r="AI5412" i="8"/>
  <c r="AH5412" i="8"/>
  <c r="AG5412" i="8"/>
  <c r="AF5412" i="8"/>
  <c r="AE5412" i="8"/>
  <c r="AD5412" i="8"/>
  <c r="AC5412" i="8"/>
  <c r="AK5411" i="8"/>
  <c r="AJ5411" i="8"/>
  <c r="AI5411" i="8"/>
  <c r="AH5411" i="8"/>
  <c r="AG5411" i="8"/>
  <c r="AF5411" i="8"/>
  <c r="AE5411" i="8"/>
  <c r="AD5411" i="8"/>
  <c r="AC5411" i="8"/>
  <c r="AK5410" i="8"/>
  <c r="AJ5410" i="8"/>
  <c r="AI5410" i="8"/>
  <c r="AH5410" i="8"/>
  <c r="AG5410" i="8"/>
  <c r="AF5410" i="8"/>
  <c r="AE5410" i="8"/>
  <c r="AD5410" i="8"/>
  <c r="AC5410" i="8"/>
  <c r="AK5409" i="8"/>
  <c r="AJ5409" i="8"/>
  <c r="AI5409" i="8"/>
  <c r="AH5409" i="8"/>
  <c r="AG5409" i="8"/>
  <c r="AF5409" i="8"/>
  <c r="AE5409" i="8"/>
  <c r="AD5409" i="8"/>
  <c r="AC5409" i="8"/>
  <c r="AK5408" i="8"/>
  <c r="AJ5408" i="8"/>
  <c r="AI5408" i="8"/>
  <c r="AH5408" i="8"/>
  <c r="AG5408" i="8"/>
  <c r="AF5408" i="8"/>
  <c r="AE5408" i="8"/>
  <c r="AD5408" i="8"/>
  <c r="AC5408" i="8"/>
  <c r="AK5407" i="8"/>
  <c r="AJ5407" i="8"/>
  <c r="AI5407" i="8"/>
  <c r="AH5407" i="8"/>
  <c r="AG5407" i="8"/>
  <c r="AF5407" i="8"/>
  <c r="AE5407" i="8"/>
  <c r="AD5407" i="8"/>
  <c r="AC5407" i="8"/>
  <c r="AK5406" i="8"/>
  <c r="AJ5406" i="8"/>
  <c r="AI5406" i="8"/>
  <c r="AH5406" i="8"/>
  <c r="AG5406" i="8"/>
  <c r="AF5406" i="8"/>
  <c r="AE5406" i="8"/>
  <c r="AD5406" i="8"/>
  <c r="AC5406" i="8"/>
  <c r="AK5405" i="8"/>
  <c r="AJ5405" i="8"/>
  <c r="AI5405" i="8"/>
  <c r="AH5405" i="8"/>
  <c r="AG5405" i="8"/>
  <c r="AF5405" i="8"/>
  <c r="AE5405" i="8"/>
  <c r="AD5405" i="8"/>
  <c r="AC5405" i="8"/>
  <c r="AK5404" i="8"/>
  <c r="AJ5404" i="8"/>
  <c r="AI5404" i="8"/>
  <c r="AH5404" i="8"/>
  <c r="AG5404" i="8"/>
  <c r="AF5404" i="8"/>
  <c r="AE5404" i="8"/>
  <c r="AD5404" i="8"/>
  <c r="AC5404" i="8"/>
  <c r="AK5403" i="8"/>
  <c r="AJ5403" i="8"/>
  <c r="AI5403" i="8"/>
  <c r="AH5403" i="8"/>
  <c r="AG5403" i="8"/>
  <c r="AF5403" i="8"/>
  <c r="AE5403" i="8"/>
  <c r="AD5403" i="8"/>
  <c r="AC5403" i="8"/>
  <c r="AK5402" i="8"/>
  <c r="AJ5402" i="8"/>
  <c r="AI5402" i="8"/>
  <c r="AH5402" i="8"/>
  <c r="AG5402" i="8"/>
  <c r="AF5402" i="8"/>
  <c r="AE5402" i="8"/>
  <c r="AD5402" i="8"/>
  <c r="AC5402" i="8"/>
  <c r="AK5401" i="8"/>
  <c r="AJ5401" i="8"/>
  <c r="AI5401" i="8"/>
  <c r="AH5401" i="8"/>
  <c r="AG5401" i="8"/>
  <c r="AF5401" i="8"/>
  <c r="AE5401" i="8"/>
  <c r="AD5401" i="8"/>
  <c r="AC5401" i="8"/>
  <c r="AK5400" i="8"/>
  <c r="AJ5400" i="8"/>
  <c r="AI5400" i="8"/>
  <c r="AH5400" i="8"/>
  <c r="AG5400" i="8"/>
  <c r="AF5400" i="8"/>
  <c r="AE5400" i="8"/>
  <c r="AD5400" i="8"/>
  <c r="AC5400" i="8"/>
  <c r="AK5399" i="8"/>
  <c r="AJ5399" i="8"/>
  <c r="AI5399" i="8"/>
  <c r="AH5399" i="8"/>
  <c r="AG5399" i="8"/>
  <c r="AF5399" i="8"/>
  <c r="AE5399" i="8"/>
  <c r="AD5399" i="8"/>
  <c r="AC5399" i="8"/>
  <c r="AK5398" i="8"/>
  <c r="AJ5398" i="8"/>
  <c r="AI5398" i="8"/>
  <c r="AH5398" i="8"/>
  <c r="AG5398" i="8"/>
  <c r="AF5398" i="8"/>
  <c r="AE5398" i="8"/>
  <c r="AD5398" i="8"/>
  <c r="AC5398" i="8"/>
  <c r="AK5397" i="8"/>
  <c r="AJ5397" i="8"/>
  <c r="AI5397" i="8"/>
  <c r="AH5397" i="8"/>
  <c r="AG5397" i="8"/>
  <c r="AF5397" i="8"/>
  <c r="AE5397" i="8"/>
  <c r="AD5397" i="8"/>
  <c r="AC5397" i="8"/>
  <c r="AK5396" i="8"/>
  <c r="AJ5396" i="8"/>
  <c r="AI5396" i="8"/>
  <c r="AH5396" i="8"/>
  <c r="AG5396" i="8"/>
  <c r="AF5396" i="8"/>
  <c r="AE5396" i="8"/>
  <c r="AD5396" i="8"/>
  <c r="AC5396" i="8"/>
  <c r="AK5395" i="8"/>
  <c r="AJ5395" i="8"/>
  <c r="AI5395" i="8"/>
  <c r="AH5395" i="8"/>
  <c r="AG5395" i="8"/>
  <c r="AF5395" i="8"/>
  <c r="AE5395" i="8"/>
  <c r="AD5395" i="8"/>
  <c r="AC5395" i="8"/>
  <c r="AK5394" i="8"/>
  <c r="AJ5394" i="8"/>
  <c r="AI5394" i="8"/>
  <c r="AH5394" i="8"/>
  <c r="AG5394" i="8"/>
  <c r="AF5394" i="8"/>
  <c r="AE5394" i="8"/>
  <c r="AD5394" i="8"/>
  <c r="AC5394" i="8"/>
  <c r="AK5393" i="8"/>
  <c r="AJ5393" i="8"/>
  <c r="AI5393" i="8"/>
  <c r="AH5393" i="8"/>
  <c r="AG5393" i="8"/>
  <c r="AF5393" i="8"/>
  <c r="AE5393" i="8"/>
  <c r="AD5393" i="8"/>
  <c r="AC5393" i="8"/>
  <c r="AK5392" i="8"/>
  <c r="AJ5392" i="8"/>
  <c r="AI5392" i="8"/>
  <c r="AH5392" i="8"/>
  <c r="AG5392" i="8"/>
  <c r="AF5392" i="8"/>
  <c r="AE5392" i="8"/>
  <c r="AD5392" i="8"/>
  <c r="AC5392" i="8"/>
  <c r="AK5391" i="8"/>
  <c r="AJ5391" i="8"/>
  <c r="AI5391" i="8"/>
  <c r="AH5391" i="8"/>
  <c r="AG5391" i="8"/>
  <c r="AF5391" i="8"/>
  <c r="AE5391" i="8"/>
  <c r="AD5391" i="8"/>
  <c r="AC5391" i="8"/>
  <c r="AK5390" i="8"/>
  <c r="AJ5390" i="8"/>
  <c r="AI5390" i="8"/>
  <c r="AH5390" i="8"/>
  <c r="AG5390" i="8"/>
  <c r="AF5390" i="8"/>
  <c r="AE5390" i="8"/>
  <c r="AD5390" i="8"/>
  <c r="AC5390" i="8"/>
  <c r="AK5389" i="8"/>
  <c r="AJ5389" i="8"/>
  <c r="AI5389" i="8"/>
  <c r="AH5389" i="8"/>
  <c r="AG5389" i="8"/>
  <c r="AF5389" i="8"/>
  <c r="AE5389" i="8"/>
  <c r="AD5389" i="8"/>
  <c r="AC5389" i="8"/>
  <c r="AK5388" i="8"/>
  <c r="AJ5388" i="8"/>
  <c r="AI5388" i="8"/>
  <c r="AH5388" i="8"/>
  <c r="AG5388" i="8"/>
  <c r="AF5388" i="8"/>
  <c r="AE5388" i="8"/>
  <c r="AD5388" i="8"/>
  <c r="AC5388" i="8"/>
  <c r="AK5387" i="8"/>
  <c r="AJ5387" i="8"/>
  <c r="AI5387" i="8"/>
  <c r="AH5387" i="8"/>
  <c r="AG5387" i="8"/>
  <c r="AF5387" i="8"/>
  <c r="AE5387" i="8"/>
  <c r="AD5387" i="8"/>
  <c r="AC5387" i="8"/>
  <c r="AK5386" i="8"/>
  <c r="AJ5386" i="8"/>
  <c r="AI5386" i="8"/>
  <c r="AH5386" i="8"/>
  <c r="AG5386" i="8"/>
  <c r="AF5386" i="8"/>
  <c r="AE5386" i="8"/>
  <c r="AD5386" i="8"/>
  <c r="AC5386" i="8"/>
  <c r="AK5385" i="8"/>
  <c r="AJ5385" i="8"/>
  <c r="AI5385" i="8"/>
  <c r="AH5385" i="8"/>
  <c r="AG5385" i="8"/>
  <c r="AF5385" i="8"/>
  <c r="AE5385" i="8"/>
  <c r="AD5385" i="8"/>
  <c r="AC5385" i="8"/>
  <c r="AK5384" i="8"/>
  <c r="AJ5384" i="8"/>
  <c r="AI5384" i="8"/>
  <c r="AH5384" i="8"/>
  <c r="AG5384" i="8"/>
  <c r="AF5384" i="8"/>
  <c r="AE5384" i="8"/>
  <c r="AD5384" i="8"/>
  <c r="AC5384" i="8"/>
  <c r="AK5383" i="8"/>
  <c r="AJ5383" i="8"/>
  <c r="AI5383" i="8"/>
  <c r="AH5383" i="8"/>
  <c r="AG5383" i="8"/>
  <c r="AF5383" i="8"/>
  <c r="AE5383" i="8"/>
  <c r="AD5383" i="8"/>
  <c r="AC5383" i="8"/>
  <c r="AK5382" i="8"/>
  <c r="AJ5382" i="8"/>
  <c r="AI5382" i="8"/>
  <c r="AH5382" i="8"/>
  <c r="AG5382" i="8"/>
  <c r="AF5382" i="8"/>
  <c r="AE5382" i="8"/>
  <c r="AD5382" i="8"/>
  <c r="AC5382" i="8"/>
  <c r="AK5381" i="8"/>
  <c r="AJ5381" i="8"/>
  <c r="AI5381" i="8"/>
  <c r="AH5381" i="8"/>
  <c r="AG5381" i="8"/>
  <c r="AF5381" i="8"/>
  <c r="AE5381" i="8"/>
  <c r="AD5381" i="8"/>
  <c r="AC5381" i="8"/>
  <c r="AK5380" i="8"/>
  <c r="AJ5380" i="8"/>
  <c r="AI5380" i="8"/>
  <c r="AH5380" i="8"/>
  <c r="AG5380" i="8"/>
  <c r="AF5380" i="8"/>
  <c r="AE5380" i="8"/>
  <c r="AD5380" i="8"/>
  <c r="AC5380" i="8"/>
  <c r="AK5379" i="8"/>
  <c r="AJ5379" i="8"/>
  <c r="AI5379" i="8"/>
  <c r="AH5379" i="8"/>
  <c r="AG5379" i="8"/>
  <c r="AF5379" i="8"/>
  <c r="AE5379" i="8"/>
  <c r="AD5379" i="8"/>
  <c r="AC5379" i="8"/>
  <c r="AK5378" i="8"/>
  <c r="AJ5378" i="8"/>
  <c r="AI5378" i="8"/>
  <c r="AH5378" i="8"/>
  <c r="AG5378" i="8"/>
  <c r="AF5378" i="8"/>
  <c r="AE5378" i="8"/>
  <c r="AD5378" i="8"/>
  <c r="AC5378" i="8"/>
  <c r="AK5377" i="8"/>
  <c r="AJ5377" i="8"/>
  <c r="AI5377" i="8"/>
  <c r="AH5377" i="8"/>
  <c r="AG5377" i="8"/>
  <c r="AF5377" i="8"/>
  <c r="AE5377" i="8"/>
  <c r="AD5377" i="8"/>
  <c r="AC5377" i="8"/>
  <c r="AK5376" i="8"/>
  <c r="AJ5376" i="8"/>
  <c r="AI5376" i="8"/>
  <c r="AH5376" i="8"/>
  <c r="AG5376" i="8"/>
  <c r="AF5376" i="8"/>
  <c r="AE5376" i="8"/>
  <c r="AD5376" i="8"/>
  <c r="AC5376" i="8"/>
  <c r="AK5375" i="8"/>
  <c r="AJ5375" i="8"/>
  <c r="AI5375" i="8"/>
  <c r="AH5375" i="8"/>
  <c r="AG5375" i="8"/>
  <c r="AF5375" i="8"/>
  <c r="AE5375" i="8"/>
  <c r="AD5375" i="8"/>
  <c r="AC5375" i="8"/>
  <c r="AK5374" i="8"/>
  <c r="AJ5374" i="8"/>
  <c r="AI5374" i="8"/>
  <c r="AH5374" i="8"/>
  <c r="AG5374" i="8"/>
  <c r="AF5374" i="8"/>
  <c r="AE5374" i="8"/>
  <c r="AD5374" i="8"/>
  <c r="AC5374" i="8"/>
  <c r="AK5373" i="8"/>
  <c r="AJ5373" i="8"/>
  <c r="AI5373" i="8"/>
  <c r="AH5373" i="8"/>
  <c r="AG5373" i="8"/>
  <c r="AF5373" i="8"/>
  <c r="AE5373" i="8"/>
  <c r="AD5373" i="8"/>
  <c r="AC5373" i="8"/>
  <c r="AK5372" i="8"/>
  <c r="AJ5372" i="8"/>
  <c r="AI5372" i="8"/>
  <c r="AH5372" i="8"/>
  <c r="AG5372" i="8"/>
  <c r="AF5372" i="8"/>
  <c r="AE5372" i="8"/>
  <c r="AD5372" i="8"/>
  <c r="AC5372" i="8"/>
  <c r="AK5371" i="8"/>
  <c r="AJ5371" i="8"/>
  <c r="AI5371" i="8"/>
  <c r="AH5371" i="8"/>
  <c r="AG5371" i="8"/>
  <c r="AF5371" i="8"/>
  <c r="AE5371" i="8"/>
  <c r="AD5371" i="8"/>
  <c r="AC5371" i="8"/>
  <c r="AK5370" i="8"/>
  <c r="AJ5370" i="8"/>
  <c r="AI5370" i="8"/>
  <c r="AH5370" i="8"/>
  <c r="AG5370" i="8"/>
  <c r="AF5370" i="8"/>
  <c r="AE5370" i="8"/>
  <c r="AD5370" i="8"/>
  <c r="AC5370" i="8"/>
  <c r="AK5369" i="8"/>
  <c r="AJ5369" i="8"/>
  <c r="AI5369" i="8"/>
  <c r="AH5369" i="8"/>
  <c r="AG5369" i="8"/>
  <c r="AF5369" i="8"/>
  <c r="AE5369" i="8"/>
  <c r="AD5369" i="8"/>
  <c r="AC5369" i="8"/>
  <c r="AK5368" i="8"/>
  <c r="AJ5368" i="8"/>
  <c r="AI5368" i="8"/>
  <c r="AH5368" i="8"/>
  <c r="AG5368" i="8"/>
  <c r="AF5368" i="8"/>
  <c r="AE5368" i="8"/>
  <c r="AD5368" i="8"/>
  <c r="AC5368" i="8"/>
  <c r="AK5367" i="8"/>
  <c r="AJ5367" i="8"/>
  <c r="AI5367" i="8"/>
  <c r="AH5367" i="8"/>
  <c r="AG5367" i="8"/>
  <c r="AF5367" i="8"/>
  <c r="AE5367" i="8"/>
  <c r="AD5367" i="8"/>
  <c r="AC5367" i="8"/>
  <c r="AK5366" i="8"/>
  <c r="AJ5366" i="8"/>
  <c r="AI5366" i="8"/>
  <c r="AH5366" i="8"/>
  <c r="AG5366" i="8"/>
  <c r="AF5366" i="8"/>
  <c r="AE5366" i="8"/>
  <c r="AD5366" i="8"/>
  <c r="AC5366" i="8"/>
  <c r="AK5365" i="8"/>
  <c r="AJ5365" i="8"/>
  <c r="AI5365" i="8"/>
  <c r="AH5365" i="8"/>
  <c r="AG5365" i="8"/>
  <c r="AF5365" i="8"/>
  <c r="AE5365" i="8"/>
  <c r="AD5365" i="8"/>
  <c r="AC5365" i="8"/>
  <c r="AK5364" i="8"/>
  <c r="AJ5364" i="8"/>
  <c r="AI5364" i="8"/>
  <c r="AH5364" i="8"/>
  <c r="AG5364" i="8"/>
  <c r="AF5364" i="8"/>
  <c r="AE5364" i="8"/>
  <c r="AD5364" i="8"/>
  <c r="AC5364" i="8"/>
  <c r="AK5363" i="8"/>
  <c r="AJ5363" i="8"/>
  <c r="AI5363" i="8"/>
  <c r="AH5363" i="8"/>
  <c r="AG5363" i="8"/>
  <c r="AF5363" i="8"/>
  <c r="AE5363" i="8"/>
  <c r="AD5363" i="8"/>
  <c r="AC5363" i="8"/>
  <c r="AK5362" i="8"/>
  <c r="AJ5362" i="8"/>
  <c r="AI5362" i="8"/>
  <c r="AH5362" i="8"/>
  <c r="AG5362" i="8"/>
  <c r="AF5362" i="8"/>
  <c r="AE5362" i="8"/>
  <c r="AD5362" i="8"/>
  <c r="AC5362" i="8"/>
  <c r="AK5361" i="8"/>
  <c r="AJ5361" i="8"/>
  <c r="AI5361" i="8"/>
  <c r="AH5361" i="8"/>
  <c r="AG5361" i="8"/>
  <c r="AF5361" i="8"/>
  <c r="AE5361" i="8"/>
  <c r="AD5361" i="8"/>
  <c r="AC5361" i="8"/>
  <c r="AK5360" i="8"/>
  <c r="AJ5360" i="8"/>
  <c r="AI5360" i="8"/>
  <c r="AH5360" i="8"/>
  <c r="AG5360" i="8"/>
  <c r="AF5360" i="8"/>
  <c r="AE5360" i="8"/>
  <c r="AD5360" i="8"/>
  <c r="AC5360" i="8"/>
  <c r="AK5359" i="8"/>
  <c r="AJ5359" i="8"/>
  <c r="AI5359" i="8"/>
  <c r="AH5359" i="8"/>
  <c r="AG5359" i="8"/>
  <c r="AF5359" i="8"/>
  <c r="AE5359" i="8"/>
  <c r="AD5359" i="8"/>
  <c r="AC5359" i="8"/>
  <c r="AK5358" i="8"/>
  <c r="AJ5358" i="8"/>
  <c r="AI5358" i="8"/>
  <c r="AH5358" i="8"/>
  <c r="AG5358" i="8"/>
  <c r="AF5358" i="8"/>
  <c r="AE5358" i="8"/>
  <c r="AD5358" i="8"/>
  <c r="AC5358" i="8"/>
  <c r="AK5357" i="8"/>
  <c r="AJ5357" i="8"/>
  <c r="AI5357" i="8"/>
  <c r="AH5357" i="8"/>
  <c r="AG5357" i="8"/>
  <c r="AF5357" i="8"/>
  <c r="AE5357" i="8"/>
  <c r="AD5357" i="8"/>
  <c r="AC5357" i="8"/>
  <c r="AK5356" i="8"/>
  <c r="AJ5356" i="8"/>
  <c r="AI5356" i="8"/>
  <c r="AH5356" i="8"/>
  <c r="AG5356" i="8"/>
  <c r="AF5356" i="8"/>
  <c r="AE5356" i="8"/>
  <c r="AD5356" i="8"/>
  <c r="AC5356" i="8"/>
  <c r="AK5355" i="8"/>
  <c r="AJ5355" i="8"/>
  <c r="AI5355" i="8"/>
  <c r="AH5355" i="8"/>
  <c r="AG5355" i="8"/>
  <c r="AF5355" i="8"/>
  <c r="AE5355" i="8"/>
  <c r="AD5355" i="8"/>
  <c r="AC5355" i="8"/>
  <c r="AK5354" i="8"/>
  <c r="AJ5354" i="8"/>
  <c r="AI5354" i="8"/>
  <c r="AH5354" i="8"/>
  <c r="AG5354" i="8"/>
  <c r="AF5354" i="8"/>
  <c r="AE5354" i="8"/>
  <c r="AD5354" i="8"/>
  <c r="AC5354" i="8"/>
  <c r="AK5353" i="8"/>
  <c r="AJ5353" i="8"/>
  <c r="AI5353" i="8"/>
  <c r="AH5353" i="8"/>
  <c r="AG5353" i="8"/>
  <c r="AF5353" i="8"/>
  <c r="AE5353" i="8"/>
  <c r="AD5353" i="8"/>
  <c r="AC5353" i="8"/>
  <c r="AK5352" i="8"/>
  <c r="AJ5352" i="8"/>
  <c r="AI5352" i="8"/>
  <c r="AH5352" i="8"/>
  <c r="AG5352" i="8"/>
  <c r="AF5352" i="8"/>
  <c r="AE5352" i="8"/>
  <c r="AD5352" i="8"/>
  <c r="AC5352" i="8"/>
  <c r="AK5351" i="8"/>
  <c r="AJ5351" i="8"/>
  <c r="AI5351" i="8"/>
  <c r="AH5351" i="8"/>
  <c r="AG5351" i="8"/>
  <c r="AF5351" i="8"/>
  <c r="AE5351" i="8"/>
  <c r="AD5351" i="8"/>
  <c r="AC5351" i="8"/>
  <c r="AK5350" i="8"/>
  <c r="AJ5350" i="8"/>
  <c r="AI5350" i="8"/>
  <c r="AH5350" i="8"/>
  <c r="AG5350" i="8"/>
  <c r="AF5350" i="8"/>
  <c r="AE5350" i="8"/>
  <c r="AD5350" i="8"/>
  <c r="AC5350" i="8"/>
  <c r="AK5349" i="8"/>
  <c r="AJ5349" i="8"/>
  <c r="AI5349" i="8"/>
  <c r="AH5349" i="8"/>
  <c r="AG5349" i="8"/>
  <c r="AF5349" i="8"/>
  <c r="AE5349" i="8"/>
  <c r="AD5349" i="8"/>
  <c r="AC5349" i="8"/>
  <c r="AK5348" i="8"/>
  <c r="AJ5348" i="8"/>
  <c r="AI5348" i="8"/>
  <c r="AH5348" i="8"/>
  <c r="AG5348" i="8"/>
  <c r="AF5348" i="8"/>
  <c r="AE5348" i="8"/>
  <c r="AD5348" i="8"/>
  <c r="AC5348" i="8"/>
  <c r="AK5347" i="8"/>
  <c r="AJ5347" i="8"/>
  <c r="AI5347" i="8"/>
  <c r="AH5347" i="8"/>
  <c r="AG5347" i="8"/>
  <c r="AF5347" i="8"/>
  <c r="AE5347" i="8"/>
  <c r="AD5347" i="8"/>
  <c r="AC5347" i="8"/>
  <c r="AK5346" i="8"/>
  <c r="AJ5346" i="8"/>
  <c r="AI5346" i="8"/>
  <c r="AH5346" i="8"/>
  <c r="AG5346" i="8"/>
  <c r="AF5346" i="8"/>
  <c r="AE5346" i="8"/>
  <c r="AD5346" i="8"/>
  <c r="AC5346" i="8"/>
  <c r="AK5345" i="8"/>
  <c r="AJ5345" i="8"/>
  <c r="AI5345" i="8"/>
  <c r="AH5345" i="8"/>
  <c r="AG5345" i="8"/>
  <c r="AF5345" i="8"/>
  <c r="AE5345" i="8"/>
  <c r="AD5345" i="8"/>
  <c r="AC5345" i="8"/>
  <c r="AK5344" i="8"/>
  <c r="AJ5344" i="8"/>
  <c r="AI5344" i="8"/>
  <c r="AH5344" i="8"/>
  <c r="AG5344" i="8"/>
  <c r="AF5344" i="8"/>
  <c r="AE5344" i="8"/>
  <c r="AD5344" i="8"/>
  <c r="AC5344" i="8"/>
  <c r="AK5343" i="8"/>
  <c r="AJ5343" i="8"/>
  <c r="AI5343" i="8"/>
  <c r="AH5343" i="8"/>
  <c r="AG5343" i="8"/>
  <c r="AF5343" i="8"/>
  <c r="AE5343" i="8"/>
  <c r="AD5343" i="8"/>
  <c r="AC5343" i="8"/>
  <c r="AK5342" i="8"/>
  <c r="AJ5342" i="8"/>
  <c r="AI5342" i="8"/>
  <c r="AH5342" i="8"/>
  <c r="AG5342" i="8"/>
  <c r="AF5342" i="8"/>
  <c r="AE5342" i="8"/>
  <c r="AD5342" i="8"/>
  <c r="AC5342" i="8"/>
  <c r="AK5341" i="8"/>
  <c r="AJ5341" i="8"/>
  <c r="AI5341" i="8"/>
  <c r="AH5341" i="8"/>
  <c r="AG5341" i="8"/>
  <c r="AF5341" i="8"/>
  <c r="AE5341" i="8"/>
  <c r="AD5341" i="8"/>
  <c r="AC5341" i="8"/>
  <c r="AK5340" i="8"/>
  <c r="AJ5340" i="8"/>
  <c r="AI5340" i="8"/>
  <c r="AH5340" i="8"/>
  <c r="AG5340" i="8"/>
  <c r="AF5340" i="8"/>
  <c r="AE5340" i="8"/>
  <c r="AD5340" i="8"/>
  <c r="AC5340" i="8"/>
  <c r="AK5339" i="8"/>
  <c r="AJ5339" i="8"/>
  <c r="AI5339" i="8"/>
  <c r="AH5339" i="8"/>
  <c r="AG5339" i="8"/>
  <c r="AF5339" i="8"/>
  <c r="AE5339" i="8"/>
  <c r="AD5339" i="8"/>
  <c r="AC5339" i="8"/>
  <c r="AK5338" i="8"/>
  <c r="AJ5338" i="8"/>
  <c r="AI5338" i="8"/>
  <c r="AH5338" i="8"/>
  <c r="AG5338" i="8"/>
  <c r="AF5338" i="8"/>
  <c r="AE5338" i="8"/>
  <c r="AD5338" i="8"/>
  <c r="AC5338" i="8"/>
  <c r="AK5337" i="8"/>
  <c r="AJ5337" i="8"/>
  <c r="AI5337" i="8"/>
  <c r="AH5337" i="8"/>
  <c r="AG5337" i="8"/>
  <c r="AF5337" i="8"/>
  <c r="AE5337" i="8"/>
  <c r="AD5337" i="8"/>
  <c r="AC5337" i="8"/>
  <c r="AK5336" i="8"/>
  <c r="AJ5336" i="8"/>
  <c r="AI5336" i="8"/>
  <c r="AH5336" i="8"/>
  <c r="AG5336" i="8"/>
  <c r="AF5336" i="8"/>
  <c r="AE5336" i="8"/>
  <c r="AD5336" i="8"/>
  <c r="AC5336" i="8"/>
  <c r="AK5335" i="8"/>
  <c r="AJ5335" i="8"/>
  <c r="AI5335" i="8"/>
  <c r="AH5335" i="8"/>
  <c r="AG5335" i="8"/>
  <c r="AF5335" i="8"/>
  <c r="AE5335" i="8"/>
  <c r="AD5335" i="8"/>
  <c r="AC5335" i="8"/>
  <c r="AK5334" i="8"/>
  <c r="AJ5334" i="8"/>
  <c r="AI5334" i="8"/>
  <c r="AH5334" i="8"/>
  <c r="AG5334" i="8"/>
  <c r="AF5334" i="8"/>
  <c r="AE5334" i="8"/>
  <c r="AD5334" i="8"/>
  <c r="AC5334" i="8"/>
  <c r="AK5333" i="8"/>
  <c r="AJ5333" i="8"/>
  <c r="AI5333" i="8"/>
  <c r="AH5333" i="8"/>
  <c r="AG5333" i="8"/>
  <c r="AF5333" i="8"/>
  <c r="AE5333" i="8"/>
  <c r="AD5333" i="8"/>
  <c r="AC5333" i="8"/>
  <c r="AK5332" i="8"/>
  <c r="AJ5332" i="8"/>
  <c r="AI5332" i="8"/>
  <c r="AH5332" i="8"/>
  <c r="AG5332" i="8"/>
  <c r="AF5332" i="8"/>
  <c r="AE5332" i="8"/>
  <c r="AD5332" i="8"/>
  <c r="AC5332" i="8"/>
  <c r="AK5331" i="8"/>
  <c r="AJ5331" i="8"/>
  <c r="AI5331" i="8"/>
  <c r="AH5331" i="8"/>
  <c r="AG5331" i="8"/>
  <c r="AF5331" i="8"/>
  <c r="AE5331" i="8"/>
  <c r="AD5331" i="8"/>
  <c r="AC5331" i="8"/>
  <c r="AK5330" i="8"/>
  <c r="AJ5330" i="8"/>
  <c r="AI5330" i="8"/>
  <c r="AH5330" i="8"/>
  <c r="AG5330" i="8"/>
  <c r="AF5330" i="8"/>
  <c r="AE5330" i="8"/>
  <c r="AD5330" i="8"/>
  <c r="AC5330" i="8"/>
  <c r="AK5329" i="8"/>
  <c r="AJ5329" i="8"/>
  <c r="AI5329" i="8"/>
  <c r="AH5329" i="8"/>
  <c r="AG5329" i="8"/>
  <c r="AF5329" i="8"/>
  <c r="AE5329" i="8"/>
  <c r="AD5329" i="8"/>
  <c r="AC5329" i="8"/>
  <c r="AK5328" i="8"/>
  <c r="AJ5328" i="8"/>
  <c r="AI5328" i="8"/>
  <c r="AH5328" i="8"/>
  <c r="AG5328" i="8"/>
  <c r="AF5328" i="8"/>
  <c r="AE5328" i="8"/>
  <c r="AD5328" i="8"/>
  <c r="AC5328" i="8"/>
  <c r="AK5327" i="8"/>
  <c r="AJ5327" i="8"/>
  <c r="AI5327" i="8"/>
  <c r="AH5327" i="8"/>
  <c r="AG5327" i="8"/>
  <c r="AF5327" i="8"/>
  <c r="AE5327" i="8"/>
  <c r="AD5327" i="8"/>
  <c r="AC5327" i="8"/>
  <c r="AK5326" i="8"/>
  <c r="AJ5326" i="8"/>
  <c r="AI5326" i="8"/>
  <c r="AH5326" i="8"/>
  <c r="AG5326" i="8"/>
  <c r="AF5326" i="8"/>
  <c r="AE5326" i="8"/>
  <c r="AD5326" i="8"/>
  <c r="AC5326" i="8"/>
  <c r="AK5325" i="8"/>
  <c r="AJ5325" i="8"/>
  <c r="AI5325" i="8"/>
  <c r="AH5325" i="8"/>
  <c r="AG5325" i="8"/>
  <c r="AF5325" i="8"/>
  <c r="AE5325" i="8"/>
  <c r="AD5325" i="8"/>
  <c r="AC5325" i="8"/>
  <c r="AK5324" i="8"/>
  <c r="AJ5324" i="8"/>
  <c r="AI5324" i="8"/>
  <c r="AH5324" i="8"/>
  <c r="AG5324" i="8"/>
  <c r="AF5324" i="8"/>
  <c r="AE5324" i="8"/>
  <c r="AD5324" i="8"/>
  <c r="AC5324" i="8"/>
  <c r="AK5323" i="8"/>
  <c r="AJ5323" i="8"/>
  <c r="AI5323" i="8"/>
  <c r="AH5323" i="8"/>
  <c r="AG5323" i="8"/>
  <c r="AF5323" i="8"/>
  <c r="AE5323" i="8"/>
  <c r="AD5323" i="8"/>
  <c r="AC5323" i="8"/>
  <c r="AK5322" i="8"/>
  <c r="AJ5322" i="8"/>
  <c r="AI5322" i="8"/>
  <c r="AH5322" i="8"/>
  <c r="AG5322" i="8"/>
  <c r="AF5322" i="8"/>
  <c r="AE5322" i="8"/>
  <c r="AD5322" i="8"/>
  <c r="AC5322" i="8"/>
  <c r="AK5321" i="8"/>
  <c r="AJ5321" i="8"/>
  <c r="AI5321" i="8"/>
  <c r="AH5321" i="8"/>
  <c r="AG5321" i="8"/>
  <c r="AF5321" i="8"/>
  <c r="AE5321" i="8"/>
  <c r="AD5321" i="8"/>
  <c r="AC5321" i="8"/>
  <c r="AK5320" i="8"/>
  <c r="AJ5320" i="8"/>
  <c r="AI5320" i="8"/>
  <c r="AH5320" i="8"/>
  <c r="AG5320" i="8"/>
  <c r="AF5320" i="8"/>
  <c r="AE5320" i="8"/>
  <c r="AD5320" i="8"/>
  <c r="AC5320" i="8"/>
  <c r="AK5319" i="8"/>
  <c r="AJ5319" i="8"/>
  <c r="AI5319" i="8"/>
  <c r="AH5319" i="8"/>
  <c r="AG5319" i="8"/>
  <c r="AF5319" i="8"/>
  <c r="AE5319" i="8"/>
  <c r="AD5319" i="8"/>
  <c r="AC5319" i="8"/>
  <c r="AK5318" i="8"/>
  <c r="AJ5318" i="8"/>
  <c r="AI5318" i="8"/>
  <c r="AH5318" i="8"/>
  <c r="AG5318" i="8"/>
  <c r="AF5318" i="8"/>
  <c r="AE5318" i="8"/>
  <c r="AD5318" i="8"/>
  <c r="AC5318" i="8"/>
  <c r="AK5317" i="8"/>
  <c r="AJ5317" i="8"/>
  <c r="AI5317" i="8"/>
  <c r="AH5317" i="8"/>
  <c r="AG5317" i="8"/>
  <c r="AF5317" i="8"/>
  <c r="AE5317" i="8"/>
  <c r="AD5317" i="8"/>
  <c r="AC5317" i="8"/>
  <c r="AK5316" i="8"/>
  <c r="AJ5316" i="8"/>
  <c r="AI5316" i="8"/>
  <c r="AH5316" i="8"/>
  <c r="AG5316" i="8"/>
  <c r="AF5316" i="8"/>
  <c r="AE5316" i="8"/>
  <c r="AD5316" i="8"/>
  <c r="AC5316" i="8"/>
  <c r="AK5315" i="8"/>
  <c r="AJ5315" i="8"/>
  <c r="AI5315" i="8"/>
  <c r="AH5315" i="8"/>
  <c r="AG5315" i="8"/>
  <c r="AF5315" i="8"/>
  <c r="AE5315" i="8"/>
  <c r="AD5315" i="8"/>
  <c r="AC5315" i="8"/>
  <c r="AK5314" i="8"/>
  <c r="AJ5314" i="8"/>
  <c r="AI5314" i="8"/>
  <c r="AH5314" i="8"/>
  <c r="AG5314" i="8"/>
  <c r="AF5314" i="8"/>
  <c r="AE5314" i="8"/>
  <c r="AD5314" i="8"/>
  <c r="AC5314" i="8"/>
  <c r="AK5313" i="8"/>
  <c r="AJ5313" i="8"/>
  <c r="AI5313" i="8"/>
  <c r="AH5313" i="8"/>
  <c r="AG5313" i="8"/>
  <c r="AF5313" i="8"/>
  <c r="AE5313" i="8"/>
  <c r="AD5313" i="8"/>
  <c r="AC5313" i="8"/>
  <c r="AK5312" i="8"/>
  <c r="AJ5312" i="8"/>
  <c r="AI5312" i="8"/>
  <c r="AH5312" i="8"/>
  <c r="AG5312" i="8"/>
  <c r="AF5312" i="8"/>
  <c r="AE5312" i="8"/>
  <c r="AD5312" i="8"/>
  <c r="AC5312" i="8"/>
  <c r="AK5311" i="8"/>
  <c r="AJ5311" i="8"/>
  <c r="AI5311" i="8"/>
  <c r="AH5311" i="8"/>
  <c r="AG5311" i="8"/>
  <c r="AF5311" i="8"/>
  <c r="AE5311" i="8"/>
  <c r="AD5311" i="8"/>
  <c r="AC5311" i="8"/>
  <c r="AK5310" i="8"/>
  <c r="AJ5310" i="8"/>
  <c r="AI5310" i="8"/>
  <c r="AH5310" i="8"/>
  <c r="AG5310" i="8"/>
  <c r="AF5310" i="8"/>
  <c r="AE5310" i="8"/>
  <c r="AD5310" i="8"/>
  <c r="AC5310" i="8"/>
  <c r="AK5309" i="8"/>
  <c r="AJ5309" i="8"/>
  <c r="AI5309" i="8"/>
  <c r="AH5309" i="8"/>
  <c r="AG5309" i="8"/>
  <c r="AF5309" i="8"/>
  <c r="AE5309" i="8"/>
  <c r="AD5309" i="8"/>
  <c r="AC5309" i="8"/>
  <c r="AK5308" i="8"/>
  <c r="AJ5308" i="8"/>
  <c r="AI5308" i="8"/>
  <c r="AH5308" i="8"/>
  <c r="AG5308" i="8"/>
  <c r="AF5308" i="8"/>
  <c r="AE5308" i="8"/>
  <c r="AD5308" i="8"/>
  <c r="AC5308" i="8"/>
  <c r="AK5307" i="8"/>
  <c r="AJ5307" i="8"/>
  <c r="AI5307" i="8"/>
  <c r="AH5307" i="8"/>
  <c r="AG5307" i="8"/>
  <c r="AF5307" i="8"/>
  <c r="AE5307" i="8"/>
  <c r="AD5307" i="8"/>
  <c r="AC5307" i="8"/>
  <c r="AK5306" i="8"/>
  <c r="AJ5306" i="8"/>
  <c r="AI5306" i="8"/>
  <c r="AH5306" i="8"/>
  <c r="AG5306" i="8"/>
  <c r="AF5306" i="8"/>
  <c r="AE5306" i="8"/>
  <c r="AD5306" i="8"/>
  <c r="AC5306" i="8"/>
  <c r="AK5305" i="8"/>
  <c r="AJ5305" i="8"/>
  <c r="AI5305" i="8"/>
  <c r="AH5305" i="8"/>
  <c r="AG5305" i="8"/>
  <c r="AF5305" i="8"/>
  <c r="AE5305" i="8"/>
  <c r="AD5305" i="8"/>
  <c r="AC5305" i="8"/>
  <c r="AK5304" i="8"/>
  <c r="AJ5304" i="8"/>
  <c r="AI5304" i="8"/>
  <c r="AH5304" i="8"/>
  <c r="AG5304" i="8"/>
  <c r="AF5304" i="8"/>
  <c r="AE5304" i="8"/>
  <c r="AD5304" i="8"/>
  <c r="AC5304" i="8"/>
  <c r="AK5303" i="8"/>
  <c r="AJ5303" i="8"/>
  <c r="AI5303" i="8"/>
  <c r="AH5303" i="8"/>
  <c r="AG5303" i="8"/>
  <c r="AF5303" i="8"/>
  <c r="AE5303" i="8"/>
  <c r="AD5303" i="8"/>
  <c r="AC5303" i="8"/>
  <c r="AK5302" i="8"/>
  <c r="AJ5302" i="8"/>
  <c r="AI5302" i="8"/>
  <c r="AH5302" i="8"/>
  <c r="AG5302" i="8"/>
  <c r="AF5302" i="8"/>
  <c r="AE5302" i="8"/>
  <c r="AD5302" i="8"/>
  <c r="AC5302" i="8"/>
  <c r="AK5301" i="8"/>
  <c r="AJ5301" i="8"/>
  <c r="AI5301" i="8"/>
  <c r="AH5301" i="8"/>
  <c r="AG5301" i="8"/>
  <c r="AF5301" i="8"/>
  <c r="AE5301" i="8"/>
  <c r="AD5301" i="8"/>
  <c r="AC5301" i="8"/>
  <c r="AK5300" i="8"/>
  <c r="AJ5300" i="8"/>
  <c r="AI5300" i="8"/>
  <c r="AH5300" i="8"/>
  <c r="AG5300" i="8"/>
  <c r="AF5300" i="8"/>
  <c r="AE5300" i="8"/>
  <c r="AD5300" i="8"/>
  <c r="AC5300" i="8"/>
  <c r="AK5299" i="8"/>
  <c r="AJ5299" i="8"/>
  <c r="AI5299" i="8"/>
  <c r="AH5299" i="8"/>
  <c r="AG5299" i="8"/>
  <c r="AF5299" i="8"/>
  <c r="AE5299" i="8"/>
  <c r="AD5299" i="8"/>
  <c r="AC5299" i="8"/>
  <c r="AK5298" i="8"/>
  <c r="AJ5298" i="8"/>
  <c r="AI5298" i="8"/>
  <c r="AH5298" i="8"/>
  <c r="AG5298" i="8"/>
  <c r="AF5298" i="8"/>
  <c r="AE5298" i="8"/>
  <c r="AD5298" i="8"/>
  <c r="AC5298" i="8"/>
  <c r="AK5297" i="8"/>
  <c r="AJ5297" i="8"/>
  <c r="AI5297" i="8"/>
  <c r="AH5297" i="8"/>
  <c r="AG5297" i="8"/>
  <c r="AF5297" i="8"/>
  <c r="AE5297" i="8"/>
  <c r="AD5297" i="8"/>
  <c r="AC5297" i="8"/>
  <c r="AK5296" i="8"/>
  <c r="AJ5296" i="8"/>
  <c r="AI5296" i="8"/>
  <c r="AH5296" i="8"/>
  <c r="AG5296" i="8"/>
  <c r="AF5296" i="8"/>
  <c r="AE5296" i="8"/>
  <c r="AD5296" i="8"/>
  <c r="AC5296" i="8"/>
  <c r="AK5295" i="8"/>
  <c r="AJ5295" i="8"/>
  <c r="AI5295" i="8"/>
  <c r="AH5295" i="8"/>
  <c r="AG5295" i="8"/>
  <c r="AF5295" i="8"/>
  <c r="AE5295" i="8"/>
  <c r="AD5295" i="8"/>
  <c r="AC5295" i="8"/>
  <c r="AK5294" i="8"/>
  <c r="AJ5294" i="8"/>
  <c r="AI5294" i="8"/>
  <c r="AH5294" i="8"/>
  <c r="AG5294" i="8"/>
  <c r="AF5294" i="8"/>
  <c r="AE5294" i="8"/>
  <c r="AD5294" i="8"/>
  <c r="AC5294" i="8"/>
  <c r="AK5293" i="8"/>
  <c r="AJ5293" i="8"/>
  <c r="AI5293" i="8"/>
  <c r="AH5293" i="8"/>
  <c r="AG5293" i="8"/>
  <c r="AF5293" i="8"/>
  <c r="AE5293" i="8"/>
  <c r="AD5293" i="8"/>
  <c r="AC5293" i="8"/>
  <c r="AK5292" i="8"/>
  <c r="AJ5292" i="8"/>
  <c r="AI5292" i="8"/>
  <c r="AH5292" i="8"/>
  <c r="AG5292" i="8"/>
  <c r="AF5292" i="8"/>
  <c r="AE5292" i="8"/>
  <c r="AD5292" i="8"/>
  <c r="AC5292" i="8"/>
  <c r="AK5291" i="8"/>
  <c r="AJ5291" i="8"/>
  <c r="AI5291" i="8"/>
  <c r="AH5291" i="8"/>
  <c r="AG5291" i="8"/>
  <c r="AF5291" i="8"/>
  <c r="AE5291" i="8"/>
  <c r="AD5291" i="8"/>
  <c r="AC5291" i="8"/>
  <c r="AK5290" i="8"/>
  <c r="AJ5290" i="8"/>
  <c r="AI5290" i="8"/>
  <c r="AH5290" i="8"/>
  <c r="AG5290" i="8"/>
  <c r="AF5290" i="8"/>
  <c r="AE5290" i="8"/>
  <c r="AD5290" i="8"/>
  <c r="AC5290" i="8"/>
  <c r="AK5289" i="8"/>
  <c r="AJ5289" i="8"/>
  <c r="AI5289" i="8"/>
  <c r="AH5289" i="8"/>
  <c r="AG5289" i="8"/>
  <c r="AF5289" i="8"/>
  <c r="AE5289" i="8"/>
  <c r="AD5289" i="8"/>
  <c r="AC5289" i="8"/>
  <c r="AK5288" i="8"/>
  <c r="AJ5288" i="8"/>
  <c r="AI5288" i="8"/>
  <c r="AH5288" i="8"/>
  <c r="AG5288" i="8"/>
  <c r="AF5288" i="8"/>
  <c r="AE5288" i="8"/>
  <c r="AD5288" i="8"/>
  <c r="AC5288" i="8"/>
  <c r="AK5287" i="8"/>
  <c r="AJ5287" i="8"/>
  <c r="AI5287" i="8"/>
  <c r="AH5287" i="8"/>
  <c r="AG5287" i="8"/>
  <c r="AF5287" i="8"/>
  <c r="AE5287" i="8"/>
  <c r="AD5287" i="8"/>
  <c r="AC5287" i="8"/>
  <c r="AK5286" i="8"/>
  <c r="AJ5286" i="8"/>
  <c r="AI5286" i="8"/>
  <c r="AH5286" i="8"/>
  <c r="AG5286" i="8"/>
  <c r="AF5286" i="8"/>
  <c r="AE5286" i="8"/>
  <c r="AD5286" i="8"/>
  <c r="AC5286" i="8"/>
  <c r="AK5285" i="8"/>
  <c r="AJ5285" i="8"/>
  <c r="AI5285" i="8"/>
  <c r="AH5285" i="8"/>
  <c r="AG5285" i="8"/>
  <c r="AF5285" i="8"/>
  <c r="AE5285" i="8"/>
  <c r="AD5285" i="8"/>
  <c r="AC5285" i="8"/>
  <c r="AK5284" i="8"/>
  <c r="AJ5284" i="8"/>
  <c r="AI5284" i="8"/>
  <c r="AH5284" i="8"/>
  <c r="AG5284" i="8"/>
  <c r="AF5284" i="8"/>
  <c r="AE5284" i="8"/>
  <c r="AD5284" i="8"/>
  <c r="AC5284" i="8"/>
  <c r="AK5283" i="8"/>
  <c r="AJ5283" i="8"/>
  <c r="AI5283" i="8"/>
  <c r="AH5283" i="8"/>
  <c r="AG5283" i="8"/>
  <c r="AF5283" i="8"/>
  <c r="AE5283" i="8"/>
  <c r="AD5283" i="8"/>
  <c r="AC5283" i="8"/>
  <c r="AK5282" i="8"/>
  <c r="AJ5282" i="8"/>
  <c r="AI5282" i="8"/>
  <c r="AH5282" i="8"/>
  <c r="AG5282" i="8"/>
  <c r="AF5282" i="8"/>
  <c r="AE5282" i="8"/>
  <c r="AD5282" i="8"/>
  <c r="AC5282" i="8"/>
  <c r="AK5281" i="8"/>
  <c r="AJ5281" i="8"/>
  <c r="AI5281" i="8"/>
  <c r="AH5281" i="8"/>
  <c r="AG5281" i="8"/>
  <c r="AF5281" i="8"/>
  <c r="AE5281" i="8"/>
  <c r="AD5281" i="8"/>
  <c r="AC5281" i="8"/>
  <c r="AK5280" i="8"/>
  <c r="AJ5280" i="8"/>
  <c r="AI5280" i="8"/>
  <c r="AH5280" i="8"/>
  <c r="AG5280" i="8"/>
  <c r="AF5280" i="8"/>
  <c r="AE5280" i="8"/>
  <c r="AD5280" i="8"/>
  <c r="AC5280" i="8"/>
  <c r="AK5279" i="8"/>
  <c r="AJ5279" i="8"/>
  <c r="AI5279" i="8"/>
  <c r="AH5279" i="8"/>
  <c r="AG5279" i="8"/>
  <c r="AF5279" i="8"/>
  <c r="AE5279" i="8"/>
  <c r="AD5279" i="8"/>
  <c r="AC5279" i="8"/>
  <c r="AK5278" i="8"/>
  <c r="AJ5278" i="8"/>
  <c r="AI5278" i="8"/>
  <c r="AH5278" i="8"/>
  <c r="AG5278" i="8"/>
  <c r="AF5278" i="8"/>
  <c r="AE5278" i="8"/>
  <c r="AD5278" i="8"/>
  <c r="AC5278" i="8"/>
  <c r="AK5277" i="8"/>
  <c r="AJ5277" i="8"/>
  <c r="AI5277" i="8"/>
  <c r="AH5277" i="8"/>
  <c r="AG5277" i="8"/>
  <c r="AF5277" i="8"/>
  <c r="AE5277" i="8"/>
  <c r="AD5277" i="8"/>
  <c r="AC5277" i="8"/>
  <c r="AK5276" i="8"/>
  <c r="AJ5276" i="8"/>
  <c r="AI5276" i="8"/>
  <c r="AH5276" i="8"/>
  <c r="AG5276" i="8"/>
  <c r="AF5276" i="8"/>
  <c r="AE5276" i="8"/>
  <c r="AD5276" i="8"/>
  <c r="AC5276" i="8"/>
  <c r="AK5275" i="8"/>
  <c r="AJ5275" i="8"/>
  <c r="AI5275" i="8"/>
  <c r="AH5275" i="8"/>
  <c r="AG5275" i="8"/>
  <c r="AF5275" i="8"/>
  <c r="AE5275" i="8"/>
  <c r="AD5275" i="8"/>
  <c r="AC5275" i="8"/>
  <c r="AK5274" i="8"/>
  <c r="AJ5274" i="8"/>
  <c r="AI5274" i="8"/>
  <c r="AH5274" i="8"/>
  <c r="AG5274" i="8"/>
  <c r="AF5274" i="8"/>
  <c r="AE5274" i="8"/>
  <c r="AD5274" i="8"/>
  <c r="AC5274" i="8"/>
  <c r="AK5273" i="8"/>
  <c r="AJ5273" i="8"/>
  <c r="AI5273" i="8"/>
  <c r="AH5273" i="8"/>
  <c r="AG5273" i="8"/>
  <c r="AF5273" i="8"/>
  <c r="AE5273" i="8"/>
  <c r="AD5273" i="8"/>
  <c r="AC5273" i="8"/>
  <c r="AK5272" i="8"/>
  <c r="AJ5272" i="8"/>
  <c r="AI5272" i="8"/>
  <c r="AH5272" i="8"/>
  <c r="AG5272" i="8"/>
  <c r="AF5272" i="8"/>
  <c r="AE5272" i="8"/>
  <c r="AD5272" i="8"/>
  <c r="AC5272" i="8"/>
  <c r="AK5271" i="8"/>
  <c r="AJ5271" i="8"/>
  <c r="AI5271" i="8"/>
  <c r="AH5271" i="8"/>
  <c r="AG5271" i="8"/>
  <c r="AF5271" i="8"/>
  <c r="AE5271" i="8"/>
  <c r="AD5271" i="8"/>
  <c r="AC5271" i="8"/>
  <c r="AK5270" i="8"/>
  <c r="AJ5270" i="8"/>
  <c r="AI5270" i="8"/>
  <c r="AH5270" i="8"/>
  <c r="AG5270" i="8"/>
  <c r="AF5270" i="8"/>
  <c r="AE5270" i="8"/>
  <c r="AD5270" i="8"/>
  <c r="AC5270" i="8"/>
  <c r="AK5269" i="8"/>
  <c r="AJ5269" i="8"/>
  <c r="AI5269" i="8"/>
  <c r="AH5269" i="8"/>
  <c r="AG5269" i="8"/>
  <c r="AF5269" i="8"/>
  <c r="AE5269" i="8"/>
  <c r="AD5269" i="8"/>
  <c r="AC5269" i="8"/>
  <c r="AK5268" i="8"/>
  <c r="AJ5268" i="8"/>
  <c r="AI5268" i="8"/>
  <c r="AH5268" i="8"/>
  <c r="AG5268" i="8"/>
  <c r="AF5268" i="8"/>
  <c r="AE5268" i="8"/>
  <c r="AD5268" i="8"/>
  <c r="AC5268" i="8"/>
  <c r="AK5267" i="8"/>
  <c r="AJ5267" i="8"/>
  <c r="AI5267" i="8"/>
  <c r="AH5267" i="8"/>
  <c r="AG5267" i="8"/>
  <c r="AF5267" i="8"/>
  <c r="AE5267" i="8"/>
  <c r="AD5267" i="8"/>
  <c r="AC5267" i="8"/>
  <c r="AK5266" i="8"/>
  <c r="AJ5266" i="8"/>
  <c r="AI5266" i="8"/>
  <c r="AH5266" i="8"/>
  <c r="AG5266" i="8"/>
  <c r="AF5266" i="8"/>
  <c r="AE5266" i="8"/>
  <c r="AD5266" i="8"/>
  <c r="AC5266" i="8"/>
  <c r="AK5265" i="8"/>
  <c r="AJ5265" i="8"/>
  <c r="AI5265" i="8"/>
  <c r="AH5265" i="8"/>
  <c r="AG5265" i="8"/>
  <c r="AF5265" i="8"/>
  <c r="AE5265" i="8"/>
  <c r="AD5265" i="8"/>
  <c r="AC5265" i="8"/>
  <c r="AK5264" i="8"/>
  <c r="AJ5264" i="8"/>
  <c r="AI5264" i="8"/>
  <c r="AH5264" i="8"/>
  <c r="AG5264" i="8"/>
  <c r="AF5264" i="8"/>
  <c r="AE5264" i="8"/>
  <c r="AD5264" i="8"/>
  <c r="AC5264" i="8"/>
  <c r="AK5263" i="8"/>
  <c r="AJ5263" i="8"/>
  <c r="AI5263" i="8"/>
  <c r="AH5263" i="8"/>
  <c r="AG5263" i="8"/>
  <c r="AF5263" i="8"/>
  <c r="AE5263" i="8"/>
  <c r="AD5263" i="8"/>
  <c r="AC5263" i="8"/>
  <c r="AK5262" i="8"/>
  <c r="AJ5262" i="8"/>
  <c r="AI5262" i="8"/>
  <c r="AH5262" i="8"/>
  <c r="AG5262" i="8"/>
  <c r="AF5262" i="8"/>
  <c r="AE5262" i="8"/>
  <c r="AD5262" i="8"/>
  <c r="AC5262" i="8"/>
  <c r="AK5261" i="8"/>
  <c r="AJ5261" i="8"/>
  <c r="AI5261" i="8"/>
  <c r="AH5261" i="8"/>
  <c r="AG5261" i="8"/>
  <c r="AF5261" i="8"/>
  <c r="AE5261" i="8"/>
  <c r="AD5261" i="8"/>
  <c r="AC5261" i="8"/>
  <c r="AK5260" i="8"/>
  <c r="AJ5260" i="8"/>
  <c r="AI5260" i="8"/>
  <c r="AH5260" i="8"/>
  <c r="AG5260" i="8"/>
  <c r="AF5260" i="8"/>
  <c r="AE5260" i="8"/>
  <c r="AD5260" i="8"/>
  <c r="AC5260" i="8"/>
  <c r="AK5259" i="8"/>
  <c r="AJ5259" i="8"/>
  <c r="AI5259" i="8"/>
  <c r="AH5259" i="8"/>
  <c r="AG5259" i="8"/>
  <c r="AF5259" i="8"/>
  <c r="AE5259" i="8"/>
  <c r="AD5259" i="8"/>
  <c r="AC5259" i="8"/>
  <c r="AK5258" i="8"/>
  <c r="AJ5258" i="8"/>
  <c r="AI5258" i="8"/>
  <c r="AH5258" i="8"/>
  <c r="AG5258" i="8"/>
  <c r="AF5258" i="8"/>
  <c r="AE5258" i="8"/>
  <c r="AD5258" i="8"/>
  <c r="AC5258" i="8"/>
  <c r="AK5257" i="8"/>
  <c r="AJ5257" i="8"/>
  <c r="AI5257" i="8"/>
  <c r="AH5257" i="8"/>
  <c r="AG5257" i="8"/>
  <c r="AF5257" i="8"/>
  <c r="AE5257" i="8"/>
  <c r="AD5257" i="8"/>
  <c r="AC5257" i="8"/>
  <c r="AK5256" i="8"/>
  <c r="AJ5256" i="8"/>
  <c r="AI5256" i="8"/>
  <c r="AH5256" i="8"/>
  <c r="AG5256" i="8"/>
  <c r="AF5256" i="8"/>
  <c r="AE5256" i="8"/>
  <c r="AD5256" i="8"/>
  <c r="AC5256" i="8"/>
  <c r="AK5255" i="8"/>
  <c r="AJ5255" i="8"/>
  <c r="AI5255" i="8"/>
  <c r="AH5255" i="8"/>
  <c r="AG5255" i="8"/>
  <c r="AF5255" i="8"/>
  <c r="AE5255" i="8"/>
  <c r="AD5255" i="8"/>
  <c r="AC5255" i="8"/>
  <c r="AK5254" i="8"/>
  <c r="AJ5254" i="8"/>
  <c r="AI5254" i="8"/>
  <c r="AH5254" i="8"/>
  <c r="AG5254" i="8"/>
  <c r="AF5254" i="8"/>
  <c r="AE5254" i="8"/>
  <c r="AD5254" i="8"/>
  <c r="AC5254" i="8"/>
  <c r="AK5253" i="8"/>
  <c r="AJ5253" i="8"/>
  <c r="AI5253" i="8"/>
  <c r="AH5253" i="8"/>
  <c r="AG5253" i="8"/>
  <c r="AF5253" i="8"/>
  <c r="AE5253" i="8"/>
  <c r="AD5253" i="8"/>
  <c r="AC5253" i="8"/>
  <c r="AK5252" i="8"/>
  <c r="AJ5252" i="8"/>
  <c r="AI5252" i="8"/>
  <c r="AH5252" i="8"/>
  <c r="AG5252" i="8"/>
  <c r="AF5252" i="8"/>
  <c r="AE5252" i="8"/>
  <c r="AD5252" i="8"/>
  <c r="AC5252" i="8"/>
  <c r="AK5251" i="8"/>
  <c r="AJ5251" i="8"/>
  <c r="AI5251" i="8"/>
  <c r="AH5251" i="8"/>
  <c r="AG5251" i="8"/>
  <c r="AF5251" i="8"/>
  <c r="AE5251" i="8"/>
  <c r="AD5251" i="8"/>
  <c r="AC5251" i="8"/>
  <c r="AK5250" i="8"/>
  <c r="AJ5250" i="8"/>
  <c r="AI5250" i="8"/>
  <c r="AH5250" i="8"/>
  <c r="AG5250" i="8"/>
  <c r="AF5250" i="8"/>
  <c r="AE5250" i="8"/>
  <c r="AD5250" i="8"/>
  <c r="AC5250" i="8"/>
  <c r="AK5249" i="8"/>
  <c r="AJ5249" i="8"/>
  <c r="AI5249" i="8"/>
  <c r="AH5249" i="8"/>
  <c r="AG5249" i="8"/>
  <c r="AF5249" i="8"/>
  <c r="AE5249" i="8"/>
  <c r="AD5249" i="8"/>
  <c r="AC5249" i="8"/>
  <c r="AK5248" i="8"/>
  <c r="AJ5248" i="8"/>
  <c r="AI5248" i="8"/>
  <c r="AH5248" i="8"/>
  <c r="AG5248" i="8"/>
  <c r="AF5248" i="8"/>
  <c r="AE5248" i="8"/>
  <c r="AD5248" i="8"/>
  <c r="AC5248" i="8"/>
  <c r="AK5247" i="8"/>
  <c r="AJ5247" i="8"/>
  <c r="AI5247" i="8"/>
  <c r="AH5247" i="8"/>
  <c r="AG5247" i="8"/>
  <c r="AF5247" i="8"/>
  <c r="AE5247" i="8"/>
  <c r="AD5247" i="8"/>
  <c r="AC5247" i="8"/>
  <c r="AK5246" i="8"/>
  <c r="AJ5246" i="8"/>
  <c r="AI5246" i="8"/>
  <c r="AH5246" i="8"/>
  <c r="AG5246" i="8"/>
  <c r="AF5246" i="8"/>
  <c r="AE5246" i="8"/>
  <c r="AD5246" i="8"/>
  <c r="AC5246" i="8"/>
  <c r="AK5245" i="8"/>
  <c r="AJ5245" i="8"/>
  <c r="AI5245" i="8"/>
  <c r="AH5245" i="8"/>
  <c r="AG5245" i="8"/>
  <c r="AF5245" i="8"/>
  <c r="AE5245" i="8"/>
  <c r="AD5245" i="8"/>
  <c r="AC5245" i="8"/>
  <c r="AK5244" i="8"/>
  <c r="AJ5244" i="8"/>
  <c r="AI5244" i="8"/>
  <c r="AH5244" i="8"/>
  <c r="AG5244" i="8"/>
  <c r="AF5244" i="8"/>
  <c r="AE5244" i="8"/>
  <c r="AD5244" i="8"/>
  <c r="AC5244" i="8"/>
  <c r="AK5243" i="8"/>
  <c r="AJ5243" i="8"/>
  <c r="AI5243" i="8"/>
  <c r="AH5243" i="8"/>
  <c r="AG5243" i="8"/>
  <c r="AF5243" i="8"/>
  <c r="AE5243" i="8"/>
  <c r="AD5243" i="8"/>
  <c r="AC5243" i="8"/>
  <c r="AK5242" i="8"/>
  <c r="AJ5242" i="8"/>
  <c r="AI5242" i="8"/>
  <c r="AH5242" i="8"/>
  <c r="AG5242" i="8"/>
  <c r="AF5242" i="8"/>
  <c r="AE5242" i="8"/>
  <c r="AD5242" i="8"/>
  <c r="AC5242" i="8"/>
  <c r="AK5241" i="8"/>
  <c r="AJ5241" i="8"/>
  <c r="AI5241" i="8"/>
  <c r="AH5241" i="8"/>
  <c r="AG5241" i="8"/>
  <c r="AF5241" i="8"/>
  <c r="AE5241" i="8"/>
  <c r="AD5241" i="8"/>
  <c r="AC5241" i="8"/>
  <c r="AK5240" i="8"/>
  <c r="AJ5240" i="8"/>
  <c r="AI5240" i="8"/>
  <c r="AH5240" i="8"/>
  <c r="AG5240" i="8"/>
  <c r="AF5240" i="8"/>
  <c r="AE5240" i="8"/>
  <c r="AD5240" i="8"/>
  <c r="AC5240" i="8"/>
  <c r="AK5239" i="8"/>
  <c r="AJ5239" i="8"/>
  <c r="AI5239" i="8"/>
  <c r="AH5239" i="8"/>
  <c r="AG5239" i="8"/>
  <c r="AF5239" i="8"/>
  <c r="AE5239" i="8"/>
  <c r="AD5239" i="8"/>
  <c r="AC5239" i="8"/>
  <c r="AK5238" i="8"/>
  <c r="AJ5238" i="8"/>
  <c r="AI5238" i="8"/>
  <c r="AH5238" i="8"/>
  <c r="AG5238" i="8"/>
  <c r="AF5238" i="8"/>
  <c r="AE5238" i="8"/>
  <c r="AD5238" i="8"/>
  <c r="AC5238" i="8"/>
  <c r="AK5237" i="8"/>
  <c r="AJ5237" i="8"/>
  <c r="AI5237" i="8"/>
  <c r="AH5237" i="8"/>
  <c r="AG5237" i="8"/>
  <c r="AF5237" i="8"/>
  <c r="AE5237" i="8"/>
  <c r="AD5237" i="8"/>
  <c r="AC5237" i="8"/>
  <c r="AK5236" i="8"/>
  <c r="AJ5236" i="8"/>
  <c r="AI5236" i="8"/>
  <c r="AH5236" i="8"/>
  <c r="AG5236" i="8"/>
  <c r="AF5236" i="8"/>
  <c r="AE5236" i="8"/>
  <c r="AD5236" i="8"/>
  <c r="AC5236" i="8"/>
  <c r="AK5235" i="8"/>
  <c r="AJ5235" i="8"/>
  <c r="AI5235" i="8"/>
  <c r="AH5235" i="8"/>
  <c r="AG5235" i="8"/>
  <c r="AF5235" i="8"/>
  <c r="AE5235" i="8"/>
  <c r="AD5235" i="8"/>
  <c r="AC5235" i="8"/>
  <c r="AK5234" i="8"/>
  <c r="AJ5234" i="8"/>
  <c r="AI5234" i="8"/>
  <c r="AH5234" i="8"/>
  <c r="AG5234" i="8"/>
  <c r="AF5234" i="8"/>
  <c r="AE5234" i="8"/>
  <c r="AD5234" i="8"/>
  <c r="AC5234" i="8"/>
  <c r="AK5233" i="8"/>
  <c r="AJ5233" i="8"/>
  <c r="AI5233" i="8"/>
  <c r="AH5233" i="8"/>
  <c r="AG5233" i="8"/>
  <c r="AF5233" i="8"/>
  <c r="AE5233" i="8"/>
  <c r="AD5233" i="8"/>
  <c r="AC5233" i="8"/>
  <c r="AK5232" i="8"/>
  <c r="AJ5232" i="8"/>
  <c r="AI5232" i="8"/>
  <c r="AH5232" i="8"/>
  <c r="AG5232" i="8"/>
  <c r="AF5232" i="8"/>
  <c r="AE5232" i="8"/>
  <c r="AD5232" i="8"/>
  <c r="AC5232" i="8"/>
  <c r="AK5231" i="8"/>
  <c r="AJ5231" i="8"/>
  <c r="AI5231" i="8"/>
  <c r="AH5231" i="8"/>
  <c r="AG5231" i="8"/>
  <c r="AF5231" i="8"/>
  <c r="AE5231" i="8"/>
  <c r="AD5231" i="8"/>
  <c r="AC5231" i="8"/>
  <c r="AK5230" i="8"/>
  <c r="AJ5230" i="8"/>
  <c r="AI5230" i="8"/>
  <c r="AH5230" i="8"/>
  <c r="AG5230" i="8"/>
  <c r="AF5230" i="8"/>
  <c r="AE5230" i="8"/>
  <c r="AD5230" i="8"/>
  <c r="AC5230" i="8"/>
  <c r="AK5229" i="8"/>
  <c r="AJ5229" i="8"/>
  <c r="AI5229" i="8"/>
  <c r="AH5229" i="8"/>
  <c r="AG5229" i="8"/>
  <c r="AF5229" i="8"/>
  <c r="AE5229" i="8"/>
  <c r="AD5229" i="8"/>
  <c r="AC5229" i="8"/>
  <c r="AK5228" i="8"/>
  <c r="AJ5228" i="8"/>
  <c r="AI5228" i="8"/>
  <c r="AH5228" i="8"/>
  <c r="AG5228" i="8"/>
  <c r="AF5228" i="8"/>
  <c r="AE5228" i="8"/>
  <c r="AD5228" i="8"/>
  <c r="AC5228" i="8"/>
  <c r="AK5227" i="8"/>
  <c r="AJ5227" i="8"/>
  <c r="AI5227" i="8"/>
  <c r="AH5227" i="8"/>
  <c r="AG5227" i="8"/>
  <c r="AF5227" i="8"/>
  <c r="AE5227" i="8"/>
  <c r="AD5227" i="8"/>
  <c r="AC5227" i="8"/>
  <c r="AK5226" i="8"/>
  <c r="AJ5226" i="8"/>
  <c r="AI5226" i="8"/>
  <c r="AH5226" i="8"/>
  <c r="AG5226" i="8"/>
  <c r="AF5226" i="8"/>
  <c r="AE5226" i="8"/>
  <c r="AD5226" i="8"/>
  <c r="AC5226" i="8"/>
  <c r="AK5225" i="8"/>
  <c r="AJ5225" i="8"/>
  <c r="AI5225" i="8"/>
  <c r="AH5225" i="8"/>
  <c r="AG5225" i="8"/>
  <c r="AF5225" i="8"/>
  <c r="AE5225" i="8"/>
  <c r="AD5225" i="8"/>
  <c r="AC5225" i="8"/>
  <c r="AK5224" i="8"/>
  <c r="AJ5224" i="8"/>
  <c r="AI5224" i="8"/>
  <c r="AH5224" i="8"/>
  <c r="AG5224" i="8"/>
  <c r="AF5224" i="8"/>
  <c r="AE5224" i="8"/>
  <c r="AD5224" i="8"/>
  <c r="AC5224" i="8"/>
  <c r="AK5223" i="8"/>
  <c r="AJ5223" i="8"/>
  <c r="AI5223" i="8"/>
  <c r="AH5223" i="8"/>
  <c r="AG5223" i="8"/>
  <c r="AF5223" i="8"/>
  <c r="AE5223" i="8"/>
  <c r="AD5223" i="8"/>
  <c r="AC5223" i="8"/>
  <c r="AK5222" i="8"/>
  <c r="AJ5222" i="8"/>
  <c r="AI5222" i="8"/>
  <c r="AH5222" i="8"/>
  <c r="AG5222" i="8"/>
  <c r="AF5222" i="8"/>
  <c r="AE5222" i="8"/>
  <c r="AD5222" i="8"/>
  <c r="AC5222" i="8"/>
  <c r="AK5221" i="8"/>
  <c r="AJ5221" i="8"/>
  <c r="AI5221" i="8"/>
  <c r="AH5221" i="8"/>
  <c r="AG5221" i="8"/>
  <c r="AF5221" i="8"/>
  <c r="AE5221" i="8"/>
  <c r="AD5221" i="8"/>
  <c r="AC5221" i="8"/>
  <c r="AK5220" i="8"/>
  <c r="AJ5220" i="8"/>
  <c r="AI5220" i="8"/>
  <c r="AH5220" i="8"/>
  <c r="AG5220" i="8"/>
  <c r="AF5220" i="8"/>
  <c r="AE5220" i="8"/>
  <c r="AD5220" i="8"/>
  <c r="AC5220" i="8"/>
  <c r="AK5219" i="8"/>
  <c r="AJ5219" i="8"/>
  <c r="AI5219" i="8"/>
  <c r="AH5219" i="8"/>
  <c r="AG5219" i="8"/>
  <c r="AF5219" i="8"/>
  <c r="AE5219" i="8"/>
  <c r="AD5219" i="8"/>
  <c r="AC5219" i="8"/>
  <c r="AK5218" i="8"/>
  <c r="AJ5218" i="8"/>
  <c r="AI5218" i="8"/>
  <c r="AH5218" i="8"/>
  <c r="AG5218" i="8"/>
  <c r="AF5218" i="8"/>
  <c r="AE5218" i="8"/>
  <c r="AD5218" i="8"/>
  <c r="AC5218" i="8"/>
  <c r="AK5217" i="8"/>
  <c r="AJ5217" i="8"/>
  <c r="AI5217" i="8"/>
  <c r="AH5217" i="8"/>
  <c r="AG5217" i="8"/>
  <c r="AF5217" i="8"/>
  <c r="AE5217" i="8"/>
  <c r="AD5217" i="8"/>
  <c r="AC5217" i="8"/>
  <c r="AK5216" i="8"/>
  <c r="AJ5216" i="8"/>
  <c r="AI5216" i="8"/>
  <c r="AH5216" i="8"/>
  <c r="AG5216" i="8"/>
  <c r="AF5216" i="8"/>
  <c r="AE5216" i="8"/>
  <c r="AD5216" i="8"/>
  <c r="AC5216" i="8"/>
  <c r="AK5215" i="8"/>
  <c r="AJ5215" i="8"/>
  <c r="AI5215" i="8"/>
  <c r="AH5215" i="8"/>
  <c r="AG5215" i="8"/>
  <c r="AF5215" i="8"/>
  <c r="AE5215" i="8"/>
  <c r="AD5215" i="8"/>
  <c r="AC5215" i="8"/>
  <c r="AK5214" i="8"/>
  <c r="AJ5214" i="8"/>
  <c r="AI5214" i="8"/>
  <c r="AH5214" i="8"/>
  <c r="AG5214" i="8"/>
  <c r="AF5214" i="8"/>
  <c r="AE5214" i="8"/>
  <c r="AD5214" i="8"/>
  <c r="AC5214" i="8"/>
  <c r="AK5213" i="8"/>
  <c r="AJ5213" i="8"/>
  <c r="AI5213" i="8"/>
  <c r="AH5213" i="8"/>
  <c r="AG5213" i="8"/>
  <c r="AF5213" i="8"/>
  <c r="AE5213" i="8"/>
  <c r="AD5213" i="8"/>
  <c r="AC5213" i="8"/>
  <c r="AK5212" i="8"/>
  <c r="AJ5212" i="8"/>
  <c r="AI5212" i="8"/>
  <c r="AH5212" i="8"/>
  <c r="AG5212" i="8"/>
  <c r="AF5212" i="8"/>
  <c r="AE5212" i="8"/>
  <c r="AD5212" i="8"/>
  <c r="AC5212" i="8"/>
  <c r="AK5211" i="8"/>
  <c r="AJ5211" i="8"/>
  <c r="AI5211" i="8"/>
  <c r="AH5211" i="8"/>
  <c r="AG5211" i="8"/>
  <c r="AF5211" i="8"/>
  <c r="AE5211" i="8"/>
  <c r="AD5211" i="8"/>
  <c r="AC5211" i="8"/>
  <c r="AK5210" i="8"/>
  <c r="AJ5210" i="8"/>
  <c r="AI5210" i="8"/>
  <c r="AH5210" i="8"/>
  <c r="AG5210" i="8"/>
  <c r="AF5210" i="8"/>
  <c r="AE5210" i="8"/>
  <c r="AD5210" i="8"/>
  <c r="AC5210" i="8"/>
  <c r="AK5209" i="8"/>
  <c r="AJ5209" i="8"/>
  <c r="AI5209" i="8"/>
  <c r="AH5209" i="8"/>
  <c r="AG5209" i="8"/>
  <c r="AF5209" i="8"/>
  <c r="AE5209" i="8"/>
  <c r="AD5209" i="8"/>
  <c r="AC5209" i="8"/>
  <c r="AK5208" i="8"/>
  <c r="AJ5208" i="8"/>
  <c r="AI5208" i="8"/>
  <c r="AH5208" i="8"/>
  <c r="AG5208" i="8"/>
  <c r="AF5208" i="8"/>
  <c r="AE5208" i="8"/>
  <c r="AD5208" i="8"/>
  <c r="AC5208" i="8"/>
  <c r="AK5207" i="8"/>
  <c r="AJ5207" i="8"/>
  <c r="AI5207" i="8"/>
  <c r="AH5207" i="8"/>
  <c r="AG5207" i="8"/>
  <c r="AF5207" i="8"/>
  <c r="AE5207" i="8"/>
  <c r="AD5207" i="8"/>
  <c r="AC5207" i="8"/>
  <c r="AK5206" i="8"/>
  <c r="AJ5206" i="8"/>
  <c r="AI5206" i="8"/>
  <c r="AH5206" i="8"/>
  <c r="AG5206" i="8"/>
  <c r="AF5206" i="8"/>
  <c r="AE5206" i="8"/>
  <c r="AD5206" i="8"/>
  <c r="AC5206" i="8"/>
  <c r="AK5205" i="8"/>
  <c r="AJ5205" i="8"/>
  <c r="AI5205" i="8"/>
  <c r="AH5205" i="8"/>
  <c r="AG5205" i="8"/>
  <c r="AF5205" i="8"/>
  <c r="AE5205" i="8"/>
  <c r="AD5205" i="8"/>
  <c r="AC5205" i="8"/>
  <c r="AK5204" i="8"/>
  <c r="AJ5204" i="8"/>
  <c r="AI5204" i="8"/>
  <c r="AH5204" i="8"/>
  <c r="AG5204" i="8"/>
  <c r="AF5204" i="8"/>
  <c r="AE5204" i="8"/>
  <c r="AD5204" i="8"/>
  <c r="AC5204" i="8"/>
  <c r="AK5203" i="8"/>
  <c r="AJ5203" i="8"/>
  <c r="AI5203" i="8"/>
  <c r="AH5203" i="8"/>
  <c r="AG5203" i="8"/>
  <c r="AF5203" i="8"/>
  <c r="AE5203" i="8"/>
  <c r="AD5203" i="8"/>
  <c r="AC5203" i="8"/>
  <c r="AK5202" i="8"/>
  <c r="AJ5202" i="8"/>
  <c r="AI5202" i="8"/>
  <c r="AH5202" i="8"/>
  <c r="AG5202" i="8"/>
  <c r="AF5202" i="8"/>
  <c r="AE5202" i="8"/>
  <c r="AD5202" i="8"/>
  <c r="AC5202" i="8"/>
  <c r="AK5201" i="8"/>
  <c r="AJ5201" i="8"/>
  <c r="AI5201" i="8"/>
  <c r="AH5201" i="8"/>
  <c r="AG5201" i="8"/>
  <c r="AF5201" i="8"/>
  <c r="AE5201" i="8"/>
  <c r="AD5201" i="8"/>
  <c r="AC5201" i="8"/>
  <c r="AK5200" i="8"/>
  <c r="AJ5200" i="8"/>
  <c r="AI5200" i="8"/>
  <c r="AH5200" i="8"/>
  <c r="AG5200" i="8"/>
  <c r="AF5200" i="8"/>
  <c r="AE5200" i="8"/>
  <c r="AD5200" i="8"/>
  <c r="AC5200" i="8"/>
  <c r="AK5199" i="8"/>
  <c r="AJ5199" i="8"/>
  <c r="AI5199" i="8"/>
  <c r="AH5199" i="8"/>
  <c r="AG5199" i="8"/>
  <c r="AF5199" i="8"/>
  <c r="AE5199" i="8"/>
  <c r="AD5199" i="8"/>
  <c r="AC5199" i="8"/>
  <c r="AK5198" i="8"/>
  <c r="AJ5198" i="8"/>
  <c r="AI5198" i="8"/>
  <c r="AH5198" i="8"/>
  <c r="AG5198" i="8"/>
  <c r="AF5198" i="8"/>
  <c r="AE5198" i="8"/>
  <c r="AD5198" i="8"/>
  <c r="AC5198" i="8"/>
  <c r="AK5197" i="8"/>
  <c r="AJ5197" i="8"/>
  <c r="AI5197" i="8"/>
  <c r="AH5197" i="8"/>
  <c r="AG5197" i="8"/>
  <c r="AF5197" i="8"/>
  <c r="AE5197" i="8"/>
  <c r="AD5197" i="8"/>
  <c r="AC5197" i="8"/>
  <c r="AK5196" i="8"/>
  <c r="AJ5196" i="8"/>
  <c r="AI5196" i="8"/>
  <c r="AH5196" i="8"/>
  <c r="AG5196" i="8"/>
  <c r="AF5196" i="8"/>
  <c r="AE5196" i="8"/>
  <c r="AD5196" i="8"/>
  <c r="AC5196" i="8"/>
  <c r="AK5195" i="8"/>
  <c r="AJ5195" i="8"/>
  <c r="AI5195" i="8"/>
  <c r="AH5195" i="8"/>
  <c r="AG5195" i="8"/>
  <c r="AF5195" i="8"/>
  <c r="AE5195" i="8"/>
  <c r="AD5195" i="8"/>
  <c r="AC5195" i="8"/>
  <c r="AK5194" i="8"/>
  <c r="AJ5194" i="8"/>
  <c r="AI5194" i="8"/>
  <c r="AH5194" i="8"/>
  <c r="AG5194" i="8"/>
  <c r="AF5194" i="8"/>
  <c r="AE5194" i="8"/>
  <c r="AD5194" i="8"/>
  <c r="AC5194" i="8"/>
  <c r="AK5193" i="8"/>
  <c r="AJ5193" i="8"/>
  <c r="AI5193" i="8"/>
  <c r="AH5193" i="8"/>
  <c r="AG5193" i="8"/>
  <c r="AF5193" i="8"/>
  <c r="AE5193" i="8"/>
  <c r="AD5193" i="8"/>
  <c r="AC5193" i="8"/>
  <c r="AK5192" i="8"/>
  <c r="AJ5192" i="8"/>
  <c r="AI5192" i="8"/>
  <c r="AH5192" i="8"/>
  <c r="AG5192" i="8"/>
  <c r="AF5192" i="8"/>
  <c r="AE5192" i="8"/>
  <c r="AD5192" i="8"/>
  <c r="AC5192" i="8"/>
  <c r="AK5191" i="8"/>
  <c r="AJ5191" i="8"/>
  <c r="AI5191" i="8"/>
  <c r="AH5191" i="8"/>
  <c r="AG5191" i="8"/>
  <c r="AF5191" i="8"/>
  <c r="AE5191" i="8"/>
  <c r="AD5191" i="8"/>
  <c r="AC5191" i="8"/>
  <c r="AK5190" i="8"/>
  <c r="AJ5190" i="8"/>
  <c r="AI5190" i="8"/>
  <c r="AH5190" i="8"/>
  <c r="AG5190" i="8"/>
  <c r="AF5190" i="8"/>
  <c r="AE5190" i="8"/>
  <c r="AD5190" i="8"/>
  <c r="AC5190" i="8"/>
  <c r="AK5189" i="8"/>
  <c r="AJ5189" i="8"/>
  <c r="AI5189" i="8"/>
  <c r="AH5189" i="8"/>
  <c r="AG5189" i="8"/>
  <c r="AF5189" i="8"/>
  <c r="AE5189" i="8"/>
  <c r="AD5189" i="8"/>
  <c r="AC5189" i="8"/>
  <c r="AK5188" i="8"/>
  <c r="AJ5188" i="8"/>
  <c r="AI5188" i="8"/>
  <c r="AH5188" i="8"/>
  <c r="AG5188" i="8"/>
  <c r="AF5188" i="8"/>
  <c r="AE5188" i="8"/>
  <c r="AD5188" i="8"/>
  <c r="AC5188" i="8"/>
  <c r="AK5187" i="8"/>
  <c r="AJ5187" i="8"/>
  <c r="AI5187" i="8"/>
  <c r="AH5187" i="8"/>
  <c r="AG5187" i="8"/>
  <c r="AF5187" i="8"/>
  <c r="AE5187" i="8"/>
  <c r="AD5187" i="8"/>
  <c r="AC5187" i="8"/>
  <c r="AK5186" i="8"/>
  <c r="AJ5186" i="8"/>
  <c r="AI5186" i="8"/>
  <c r="AH5186" i="8"/>
  <c r="AG5186" i="8"/>
  <c r="AF5186" i="8"/>
  <c r="AE5186" i="8"/>
  <c r="AD5186" i="8"/>
  <c r="AC5186" i="8"/>
  <c r="AK5185" i="8"/>
  <c r="AJ5185" i="8"/>
  <c r="AI5185" i="8"/>
  <c r="AH5185" i="8"/>
  <c r="AG5185" i="8"/>
  <c r="AF5185" i="8"/>
  <c r="AE5185" i="8"/>
  <c r="AD5185" i="8"/>
  <c r="AC5185" i="8"/>
  <c r="AK5184" i="8"/>
  <c r="AJ5184" i="8"/>
  <c r="AI5184" i="8"/>
  <c r="AH5184" i="8"/>
  <c r="AG5184" i="8"/>
  <c r="AF5184" i="8"/>
  <c r="AE5184" i="8"/>
  <c r="AD5184" i="8"/>
  <c r="AC5184" i="8"/>
  <c r="AK5183" i="8"/>
  <c r="AJ5183" i="8"/>
  <c r="AI5183" i="8"/>
  <c r="AH5183" i="8"/>
  <c r="AG5183" i="8"/>
  <c r="AF5183" i="8"/>
  <c r="AE5183" i="8"/>
  <c r="AD5183" i="8"/>
  <c r="AC5183" i="8"/>
  <c r="AK5182" i="8"/>
  <c r="AJ5182" i="8"/>
  <c r="AI5182" i="8"/>
  <c r="AH5182" i="8"/>
  <c r="AG5182" i="8"/>
  <c r="AF5182" i="8"/>
  <c r="AE5182" i="8"/>
  <c r="AD5182" i="8"/>
  <c r="AC5182" i="8"/>
  <c r="AK5181" i="8"/>
  <c r="AJ5181" i="8"/>
  <c r="AI5181" i="8"/>
  <c r="AH5181" i="8"/>
  <c r="AG5181" i="8"/>
  <c r="AF5181" i="8"/>
  <c r="AE5181" i="8"/>
  <c r="AD5181" i="8"/>
  <c r="AC5181" i="8"/>
  <c r="AK5180" i="8"/>
  <c r="AJ5180" i="8"/>
  <c r="AI5180" i="8"/>
  <c r="AH5180" i="8"/>
  <c r="AG5180" i="8"/>
  <c r="AF5180" i="8"/>
  <c r="AE5180" i="8"/>
  <c r="AD5180" i="8"/>
  <c r="AC5180" i="8"/>
  <c r="AK5179" i="8"/>
  <c r="AJ5179" i="8"/>
  <c r="AI5179" i="8"/>
  <c r="AH5179" i="8"/>
  <c r="AG5179" i="8"/>
  <c r="AF5179" i="8"/>
  <c r="AE5179" i="8"/>
  <c r="AD5179" i="8"/>
  <c r="AC5179" i="8"/>
  <c r="AK5178" i="8"/>
  <c r="AJ5178" i="8"/>
  <c r="AI5178" i="8"/>
  <c r="AH5178" i="8"/>
  <c r="AG5178" i="8"/>
  <c r="AF5178" i="8"/>
  <c r="AE5178" i="8"/>
  <c r="AD5178" i="8"/>
  <c r="AC5178" i="8"/>
  <c r="AK5177" i="8"/>
  <c r="AJ5177" i="8"/>
  <c r="AI5177" i="8"/>
  <c r="AH5177" i="8"/>
  <c r="AG5177" i="8"/>
  <c r="AF5177" i="8"/>
  <c r="AE5177" i="8"/>
  <c r="AD5177" i="8"/>
  <c r="AC5177" i="8"/>
  <c r="AK5176" i="8"/>
  <c r="AJ5176" i="8"/>
  <c r="AI5176" i="8"/>
  <c r="AH5176" i="8"/>
  <c r="AG5176" i="8"/>
  <c r="AF5176" i="8"/>
  <c r="AE5176" i="8"/>
  <c r="AD5176" i="8"/>
  <c r="AC5176" i="8"/>
  <c r="AK5175" i="8"/>
  <c r="AJ5175" i="8"/>
  <c r="AI5175" i="8"/>
  <c r="AH5175" i="8"/>
  <c r="AG5175" i="8"/>
  <c r="AF5175" i="8"/>
  <c r="AE5175" i="8"/>
  <c r="AD5175" i="8"/>
  <c r="AC5175" i="8"/>
  <c r="AK5174" i="8"/>
  <c r="AJ5174" i="8"/>
  <c r="AI5174" i="8"/>
  <c r="AH5174" i="8"/>
  <c r="AG5174" i="8"/>
  <c r="AF5174" i="8"/>
  <c r="AE5174" i="8"/>
  <c r="AD5174" i="8"/>
  <c r="AC5174" i="8"/>
  <c r="AK5173" i="8"/>
  <c r="AJ5173" i="8"/>
  <c r="AI5173" i="8"/>
  <c r="AH5173" i="8"/>
  <c r="AG5173" i="8"/>
  <c r="AF5173" i="8"/>
  <c r="AE5173" i="8"/>
  <c r="AD5173" i="8"/>
  <c r="AC5173" i="8"/>
  <c r="AK5172" i="8"/>
  <c r="AJ5172" i="8"/>
  <c r="AI5172" i="8"/>
  <c r="AH5172" i="8"/>
  <c r="AG5172" i="8"/>
  <c r="AF5172" i="8"/>
  <c r="AE5172" i="8"/>
  <c r="AD5172" i="8"/>
  <c r="AC5172" i="8"/>
  <c r="AK5171" i="8"/>
  <c r="AJ5171" i="8"/>
  <c r="AI5171" i="8"/>
  <c r="AH5171" i="8"/>
  <c r="AG5171" i="8"/>
  <c r="AF5171" i="8"/>
  <c r="AE5171" i="8"/>
  <c r="AD5171" i="8"/>
  <c r="AC5171" i="8"/>
  <c r="AK5170" i="8"/>
  <c r="AJ5170" i="8"/>
  <c r="AI5170" i="8"/>
  <c r="AH5170" i="8"/>
  <c r="AG5170" i="8"/>
  <c r="AF5170" i="8"/>
  <c r="AE5170" i="8"/>
  <c r="AD5170" i="8"/>
  <c r="AC5170" i="8"/>
  <c r="AK5169" i="8"/>
  <c r="AJ5169" i="8"/>
  <c r="AI5169" i="8"/>
  <c r="AH5169" i="8"/>
  <c r="AG5169" i="8"/>
  <c r="AF5169" i="8"/>
  <c r="AE5169" i="8"/>
  <c r="AD5169" i="8"/>
  <c r="AC5169" i="8"/>
  <c r="AK5168" i="8"/>
  <c r="AJ5168" i="8"/>
  <c r="AI5168" i="8"/>
  <c r="AH5168" i="8"/>
  <c r="AG5168" i="8"/>
  <c r="AF5168" i="8"/>
  <c r="AE5168" i="8"/>
  <c r="AD5168" i="8"/>
  <c r="AC5168" i="8"/>
  <c r="AK5167" i="8"/>
  <c r="AJ5167" i="8"/>
  <c r="AI5167" i="8"/>
  <c r="AH5167" i="8"/>
  <c r="AG5167" i="8"/>
  <c r="AF5167" i="8"/>
  <c r="AE5167" i="8"/>
  <c r="AD5167" i="8"/>
  <c r="AC5167" i="8"/>
  <c r="AK5166" i="8"/>
  <c r="AJ5166" i="8"/>
  <c r="AI5166" i="8"/>
  <c r="AH5166" i="8"/>
  <c r="AG5166" i="8"/>
  <c r="AF5166" i="8"/>
  <c r="AE5166" i="8"/>
  <c r="AD5166" i="8"/>
  <c r="AC5166" i="8"/>
  <c r="AK5165" i="8"/>
  <c r="AJ5165" i="8"/>
  <c r="AI5165" i="8"/>
  <c r="AH5165" i="8"/>
  <c r="AG5165" i="8"/>
  <c r="AF5165" i="8"/>
  <c r="AE5165" i="8"/>
  <c r="AD5165" i="8"/>
  <c r="AC5165" i="8"/>
  <c r="AK5164" i="8"/>
  <c r="AJ5164" i="8"/>
  <c r="AI5164" i="8"/>
  <c r="AH5164" i="8"/>
  <c r="AG5164" i="8"/>
  <c r="AF5164" i="8"/>
  <c r="AE5164" i="8"/>
  <c r="AD5164" i="8"/>
  <c r="AC5164" i="8"/>
  <c r="AK5163" i="8"/>
  <c r="AJ5163" i="8"/>
  <c r="AI5163" i="8"/>
  <c r="AH5163" i="8"/>
  <c r="AG5163" i="8"/>
  <c r="AF5163" i="8"/>
  <c r="AE5163" i="8"/>
  <c r="AD5163" i="8"/>
  <c r="AC5163" i="8"/>
  <c r="AK5162" i="8"/>
  <c r="AJ5162" i="8"/>
  <c r="AI5162" i="8"/>
  <c r="AH5162" i="8"/>
  <c r="AG5162" i="8"/>
  <c r="AF5162" i="8"/>
  <c r="AE5162" i="8"/>
  <c r="AD5162" i="8"/>
  <c r="AC5162" i="8"/>
  <c r="AK5161" i="8"/>
  <c r="AJ5161" i="8"/>
  <c r="AI5161" i="8"/>
  <c r="AH5161" i="8"/>
  <c r="AG5161" i="8"/>
  <c r="AF5161" i="8"/>
  <c r="AE5161" i="8"/>
  <c r="AD5161" i="8"/>
  <c r="AC5161" i="8"/>
  <c r="AK5160" i="8"/>
  <c r="AJ5160" i="8"/>
  <c r="AI5160" i="8"/>
  <c r="AH5160" i="8"/>
  <c r="AG5160" i="8"/>
  <c r="AF5160" i="8"/>
  <c r="AE5160" i="8"/>
  <c r="AD5160" i="8"/>
  <c r="AC5160" i="8"/>
  <c r="AK5159" i="8"/>
  <c r="AJ5159" i="8"/>
  <c r="AI5159" i="8"/>
  <c r="AH5159" i="8"/>
  <c r="AG5159" i="8"/>
  <c r="AF5159" i="8"/>
  <c r="AE5159" i="8"/>
  <c r="AD5159" i="8"/>
  <c r="AC5159" i="8"/>
  <c r="AK5158" i="8"/>
  <c r="AJ5158" i="8"/>
  <c r="AI5158" i="8"/>
  <c r="AH5158" i="8"/>
  <c r="AG5158" i="8"/>
  <c r="AF5158" i="8"/>
  <c r="AE5158" i="8"/>
  <c r="AD5158" i="8"/>
  <c r="AC5158" i="8"/>
  <c r="AK5157" i="8"/>
  <c r="AJ5157" i="8"/>
  <c r="AI5157" i="8"/>
  <c r="AH5157" i="8"/>
  <c r="AG5157" i="8"/>
  <c r="AF5157" i="8"/>
  <c r="AE5157" i="8"/>
  <c r="AD5157" i="8"/>
  <c r="AC5157" i="8"/>
  <c r="AK5156" i="8"/>
  <c r="AJ5156" i="8"/>
  <c r="AI5156" i="8"/>
  <c r="AH5156" i="8"/>
  <c r="AG5156" i="8"/>
  <c r="AF5156" i="8"/>
  <c r="AE5156" i="8"/>
  <c r="AD5156" i="8"/>
  <c r="AC5156" i="8"/>
  <c r="AK5155" i="8"/>
  <c r="AJ5155" i="8"/>
  <c r="AI5155" i="8"/>
  <c r="AH5155" i="8"/>
  <c r="AG5155" i="8"/>
  <c r="AF5155" i="8"/>
  <c r="AE5155" i="8"/>
  <c r="AD5155" i="8"/>
  <c r="AC5155" i="8"/>
  <c r="AK5154" i="8"/>
  <c r="AJ5154" i="8"/>
  <c r="AI5154" i="8"/>
  <c r="AH5154" i="8"/>
  <c r="AG5154" i="8"/>
  <c r="AF5154" i="8"/>
  <c r="AE5154" i="8"/>
  <c r="AD5154" i="8"/>
  <c r="AC5154" i="8"/>
  <c r="AK5153" i="8"/>
  <c r="AJ5153" i="8"/>
  <c r="AI5153" i="8"/>
  <c r="AH5153" i="8"/>
  <c r="AG5153" i="8"/>
  <c r="AF5153" i="8"/>
  <c r="AE5153" i="8"/>
  <c r="AD5153" i="8"/>
  <c r="AC5153" i="8"/>
  <c r="AK5152" i="8"/>
  <c r="AJ5152" i="8"/>
  <c r="AI5152" i="8"/>
  <c r="AH5152" i="8"/>
  <c r="AG5152" i="8"/>
  <c r="AF5152" i="8"/>
  <c r="AE5152" i="8"/>
  <c r="AD5152" i="8"/>
  <c r="AC5152" i="8"/>
  <c r="AK5151" i="8"/>
  <c r="AJ5151" i="8"/>
  <c r="AI5151" i="8"/>
  <c r="AH5151" i="8"/>
  <c r="AG5151" i="8"/>
  <c r="AF5151" i="8"/>
  <c r="AE5151" i="8"/>
  <c r="AD5151" i="8"/>
  <c r="AC5151" i="8"/>
  <c r="AK5150" i="8"/>
  <c r="AJ5150" i="8"/>
  <c r="AI5150" i="8"/>
  <c r="AH5150" i="8"/>
  <c r="AG5150" i="8"/>
  <c r="AF5150" i="8"/>
  <c r="AE5150" i="8"/>
  <c r="AD5150" i="8"/>
  <c r="AC5150" i="8"/>
  <c r="AK5149" i="8"/>
  <c r="AJ5149" i="8"/>
  <c r="AI5149" i="8"/>
  <c r="AH5149" i="8"/>
  <c r="AG5149" i="8"/>
  <c r="AF5149" i="8"/>
  <c r="AE5149" i="8"/>
  <c r="AD5149" i="8"/>
  <c r="AC5149" i="8"/>
  <c r="AK5148" i="8"/>
  <c r="AJ5148" i="8"/>
  <c r="AI5148" i="8"/>
  <c r="AH5148" i="8"/>
  <c r="AG5148" i="8"/>
  <c r="AF5148" i="8"/>
  <c r="AE5148" i="8"/>
  <c r="AD5148" i="8"/>
  <c r="AC5148" i="8"/>
  <c r="AK5147" i="8"/>
  <c r="AJ5147" i="8"/>
  <c r="AI5147" i="8"/>
  <c r="AH5147" i="8"/>
  <c r="AG5147" i="8"/>
  <c r="AF5147" i="8"/>
  <c r="AE5147" i="8"/>
  <c r="AD5147" i="8"/>
  <c r="AC5147" i="8"/>
  <c r="AK5146" i="8"/>
  <c r="AJ5146" i="8"/>
  <c r="AI5146" i="8"/>
  <c r="AH5146" i="8"/>
  <c r="AG5146" i="8"/>
  <c r="AF5146" i="8"/>
  <c r="AE5146" i="8"/>
  <c r="AD5146" i="8"/>
  <c r="AC5146" i="8"/>
  <c r="AK5145" i="8"/>
  <c r="AJ5145" i="8"/>
  <c r="AI5145" i="8"/>
  <c r="AH5145" i="8"/>
  <c r="AG5145" i="8"/>
  <c r="AF5145" i="8"/>
  <c r="AE5145" i="8"/>
  <c r="AD5145" i="8"/>
  <c r="AC5145" i="8"/>
  <c r="AK5144" i="8"/>
  <c r="AJ5144" i="8"/>
  <c r="AI5144" i="8"/>
  <c r="AH5144" i="8"/>
  <c r="AG5144" i="8"/>
  <c r="AF5144" i="8"/>
  <c r="AE5144" i="8"/>
  <c r="AD5144" i="8"/>
  <c r="AC5144" i="8"/>
  <c r="AK5143" i="8"/>
  <c r="AJ5143" i="8"/>
  <c r="AI5143" i="8"/>
  <c r="AH5143" i="8"/>
  <c r="AG5143" i="8"/>
  <c r="AF5143" i="8"/>
  <c r="AE5143" i="8"/>
  <c r="AD5143" i="8"/>
  <c r="AC5143" i="8"/>
  <c r="AK5142" i="8"/>
  <c r="AJ5142" i="8"/>
  <c r="AI5142" i="8"/>
  <c r="AH5142" i="8"/>
  <c r="AG5142" i="8"/>
  <c r="AF5142" i="8"/>
  <c r="AE5142" i="8"/>
  <c r="AD5142" i="8"/>
  <c r="AC5142" i="8"/>
  <c r="AK5141" i="8"/>
  <c r="AJ5141" i="8"/>
  <c r="AI5141" i="8"/>
  <c r="AH5141" i="8"/>
  <c r="AG5141" i="8"/>
  <c r="AF5141" i="8"/>
  <c r="AE5141" i="8"/>
  <c r="AD5141" i="8"/>
  <c r="AC5141" i="8"/>
  <c r="AK5140" i="8"/>
  <c r="AJ5140" i="8"/>
  <c r="AI5140" i="8"/>
  <c r="AH5140" i="8"/>
  <c r="AG5140" i="8"/>
  <c r="AF5140" i="8"/>
  <c r="AE5140" i="8"/>
  <c r="AD5140" i="8"/>
  <c r="AC5140" i="8"/>
  <c r="AK5139" i="8"/>
  <c r="AJ5139" i="8"/>
  <c r="AI5139" i="8"/>
  <c r="AH5139" i="8"/>
  <c r="AG5139" i="8"/>
  <c r="AF5139" i="8"/>
  <c r="AE5139" i="8"/>
  <c r="AD5139" i="8"/>
  <c r="AC5139" i="8"/>
  <c r="AK5138" i="8"/>
  <c r="AJ5138" i="8"/>
  <c r="AI5138" i="8"/>
  <c r="AH5138" i="8"/>
  <c r="AG5138" i="8"/>
  <c r="AF5138" i="8"/>
  <c r="AE5138" i="8"/>
  <c r="AD5138" i="8"/>
  <c r="AC5138" i="8"/>
  <c r="AK5137" i="8"/>
  <c r="AJ5137" i="8"/>
  <c r="AI5137" i="8"/>
  <c r="AH5137" i="8"/>
  <c r="AG5137" i="8"/>
  <c r="AF5137" i="8"/>
  <c r="AE5137" i="8"/>
  <c r="AD5137" i="8"/>
  <c r="AC5137" i="8"/>
  <c r="AK5136" i="8"/>
  <c r="AJ5136" i="8"/>
  <c r="AI5136" i="8"/>
  <c r="AH5136" i="8"/>
  <c r="AG5136" i="8"/>
  <c r="AF5136" i="8"/>
  <c r="AE5136" i="8"/>
  <c r="AD5136" i="8"/>
  <c r="AC5136" i="8"/>
  <c r="AK5135" i="8"/>
  <c r="AJ5135" i="8"/>
  <c r="AI5135" i="8"/>
  <c r="AH5135" i="8"/>
  <c r="AG5135" i="8"/>
  <c r="AF5135" i="8"/>
  <c r="AE5135" i="8"/>
  <c r="AD5135" i="8"/>
  <c r="AC5135" i="8"/>
  <c r="AK5134" i="8"/>
  <c r="AJ5134" i="8"/>
  <c r="AI5134" i="8"/>
  <c r="AH5134" i="8"/>
  <c r="AG5134" i="8"/>
  <c r="AF5134" i="8"/>
  <c r="AE5134" i="8"/>
  <c r="AD5134" i="8"/>
  <c r="AC5134" i="8"/>
  <c r="AK5133" i="8"/>
  <c r="AJ5133" i="8"/>
  <c r="AI5133" i="8"/>
  <c r="AH5133" i="8"/>
  <c r="AG5133" i="8"/>
  <c r="AF5133" i="8"/>
  <c r="AE5133" i="8"/>
  <c r="AD5133" i="8"/>
  <c r="AC5133" i="8"/>
  <c r="AK5132" i="8"/>
  <c r="AJ5132" i="8"/>
  <c r="AI5132" i="8"/>
  <c r="AH5132" i="8"/>
  <c r="AG5132" i="8"/>
  <c r="AF5132" i="8"/>
  <c r="AE5132" i="8"/>
  <c r="AD5132" i="8"/>
  <c r="AC5132" i="8"/>
  <c r="AK5131" i="8"/>
  <c r="AJ5131" i="8"/>
  <c r="AI5131" i="8"/>
  <c r="AH5131" i="8"/>
  <c r="AG5131" i="8"/>
  <c r="AF5131" i="8"/>
  <c r="AE5131" i="8"/>
  <c r="AD5131" i="8"/>
  <c r="AC5131" i="8"/>
  <c r="AK5130" i="8"/>
  <c r="AJ5130" i="8"/>
  <c r="AI5130" i="8"/>
  <c r="AH5130" i="8"/>
  <c r="AG5130" i="8"/>
  <c r="AF5130" i="8"/>
  <c r="AE5130" i="8"/>
  <c r="AD5130" i="8"/>
  <c r="AC5130" i="8"/>
  <c r="AK5129" i="8"/>
  <c r="AJ5129" i="8"/>
  <c r="AI5129" i="8"/>
  <c r="AH5129" i="8"/>
  <c r="AG5129" i="8"/>
  <c r="AF5129" i="8"/>
  <c r="AE5129" i="8"/>
  <c r="AD5129" i="8"/>
  <c r="AC5129" i="8"/>
  <c r="AK5128" i="8"/>
  <c r="AJ5128" i="8"/>
  <c r="AI5128" i="8"/>
  <c r="AH5128" i="8"/>
  <c r="AG5128" i="8"/>
  <c r="AF5128" i="8"/>
  <c r="AE5128" i="8"/>
  <c r="AD5128" i="8"/>
  <c r="AC5128" i="8"/>
  <c r="AK5127" i="8"/>
  <c r="AJ5127" i="8"/>
  <c r="AI5127" i="8"/>
  <c r="AH5127" i="8"/>
  <c r="AG5127" i="8"/>
  <c r="AF5127" i="8"/>
  <c r="AE5127" i="8"/>
  <c r="AD5127" i="8"/>
  <c r="AC5127" i="8"/>
  <c r="AK5126" i="8"/>
  <c r="AJ5126" i="8"/>
  <c r="AI5126" i="8"/>
  <c r="AH5126" i="8"/>
  <c r="AG5126" i="8"/>
  <c r="AF5126" i="8"/>
  <c r="AE5126" i="8"/>
  <c r="AD5126" i="8"/>
  <c r="AC5126" i="8"/>
  <c r="AK5125" i="8"/>
  <c r="AJ5125" i="8"/>
  <c r="AI5125" i="8"/>
  <c r="AH5125" i="8"/>
  <c r="AG5125" i="8"/>
  <c r="AF5125" i="8"/>
  <c r="AE5125" i="8"/>
  <c r="AD5125" i="8"/>
  <c r="AC5125" i="8"/>
  <c r="AK5124" i="8"/>
  <c r="AJ5124" i="8"/>
  <c r="AI5124" i="8"/>
  <c r="AH5124" i="8"/>
  <c r="AG5124" i="8"/>
  <c r="AF5124" i="8"/>
  <c r="AE5124" i="8"/>
  <c r="AD5124" i="8"/>
  <c r="AC5124" i="8"/>
  <c r="AK5123" i="8"/>
  <c r="AJ5123" i="8"/>
  <c r="AI5123" i="8"/>
  <c r="AH5123" i="8"/>
  <c r="AG5123" i="8"/>
  <c r="AF5123" i="8"/>
  <c r="AE5123" i="8"/>
  <c r="AD5123" i="8"/>
  <c r="AC5123" i="8"/>
  <c r="AK5122" i="8"/>
  <c r="AJ5122" i="8"/>
  <c r="AI5122" i="8"/>
  <c r="AH5122" i="8"/>
  <c r="AG5122" i="8"/>
  <c r="AF5122" i="8"/>
  <c r="AE5122" i="8"/>
  <c r="AD5122" i="8"/>
  <c r="AC5122" i="8"/>
  <c r="AK5121" i="8"/>
  <c r="AJ5121" i="8"/>
  <c r="AI5121" i="8"/>
  <c r="AH5121" i="8"/>
  <c r="AG5121" i="8"/>
  <c r="AF5121" i="8"/>
  <c r="AE5121" i="8"/>
  <c r="AD5121" i="8"/>
  <c r="AC5121" i="8"/>
  <c r="AK5120" i="8"/>
  <c r="AJ5120" i="8"/>
  <c r="AI5120" i="8"/>
  <c r="AH5120" i="8"/>
  <c r="AG5120" i="8"/>
  <c r="AF5120" i="8"/>
  <c r="AE5120" i="8"/>
  <c r="AD5120" i="8"/>
  <c r="AC5120" i="8"/>
  <c r="AK5119" i="8"/>
  <c r="AJ5119" i="8"/>
  <c r="AI5119" i="8"/>
  <c r="AH5119" i="8"/>
  <c r="AG5119" i="8"/>
  <c r="AF5119" i="8"/>
  <c r="AE5119" i="8"/>
  <c r="AD5119" i="8"/>
  <c r="AC5119" i="8"/>
  <c r="AK5118" i="8"/>
  <c r="AJ5118" i="8"/>
  <c r="AI5118" i="8"/>
  <c r="AH5118" i="8"/>
  <c r="AG5118" i="8"/>
  <c r="AF5118" i="8"/>
  <c r="AE5118" i="8"/>
  <c r="AD5118" i="8"/>
  <c r="AC5118" i="8"/>
  <c r="AK5117" i="8"/>
  <c r="AJ5117" i="8"/>
  <c r="AI5117" i="8"/>
  <c r="AH5117" i="8"/>
  <c r="AG5117" i="8"/>
  <c r="AF5117" i="8"/>
  <c r="AE5117" i="8"/>
  <c r="AD5117" i="8"/>
  <c r="AC5117" i="8"/>
  <c r="AK5116" i="8"/>
  <c r="AJ5116" i="8"/>
  <c r="AI5116" i="8"/>
  <c r="AH5116" i="8"/>
  <c r="AG5116" i="8"/>
  <c r="AF5116" i="8"/>
  <c r="AE5116" i="8"/>
  <c r="AD5116" i="8"/>
  <c r="AC5116" i="8"/>
  <c r="AK5115" i="8"/>
  <c r="AJ5115" i="8"/>
  <c r="AI5115" i="8"/>
  <c r="AH5115" i="8"/>
  <c r="AG5115" i="8"/>
  <c r="AF5115" i="8"/>
  <c r="AE5115" i="8"/>
  <c r="AD5115" i="8"/>
  <c r="AC5115" i="8"/>
  <c r="AK5114" i="8"/>
  <c r="AJ5114" i="8"/>
  <c r="AI5114" i="8"/>
  <c r="AH5114" i="8"/>
  <c r="AG5114" i="8"/>
  <c r="AF5114" i="8"/>
  <c r="AE5114" i="8"/>
  <c r="AD5114" i="8"/>
  <c r="AC5114" i="8"/>
  <c r="AK5113" i="8"/>
  <c r="AJ5113" i="8"/>
  <c r="AI5113" i="8"/>
  <c r="AH5113" i="8"/>
  <c r="AG5113" i="8"/>
  <c r="AF5113" i="8"/>
  <c r="AE5113" i="8"/>
  <c r="AD5113" i="8"/>
  <c r="AC5113" i="8"/>
  <c r="AK5112" i="8"/>
  <c r="AJ5112" i="8"/>
  <c r="AI5112" i="8"/>
  <c r="AH5112" i="8"/>
  <c r="AG5112" i="8"/>
  <c r="AF5112" i="8"/>
  <c r="AE5112" i="8"/>
  <c r="AD5112" i="8"/>
  <c r="AC5112" i="8"/>
  <c r="AK5111" i="8"/>
  <c r="AJ5111" i="8"/>
  <c r="AI5111" i="8"/>
  <c r="AH5111" i="8"/>
  <c r="AG5111" i="8"/>
  <c r="AF5111" i="8"/>
  <c r="AE5111" i="8"/>
  <c r="AD5111" i="8"/>
  <c r="AC5111" i="8"/>
  <c r="AK5110" i="8"/>
  <c r="AJ5110" i="8"/>
  <c r="AI5110" i="8"/>
  <c r="AH5110" i="8"/>
  <c r="AG5110" i="8"/>
  <c r="AF5110" i="8"/>
  <c r="AE5110" i="8"/>
  <c r="AD5110" i="8"/>
  <c r="AC5110" i="8"/>
  <c r="AK5109" i="8"/>
  <c r="AJ5109" i="8"/>
  <c r="AI5109" i="8"/>
  <c r="AH5109" i="8"/>
  <c r="AG5109" i="8"/>
  <c r="AF5109" i="8"/>
  <c r="AE5109" i="8"/>
  <c r="AD5109" i="8"/>
  <c r="AC5109" i="8"/>
  <c r="AK5108" i="8"/>
  <c r="AJ5108" i="8"/>
  <c r="AI5108" i="8"/>
  <c r="AH5108" i="8"/>
  <c r="AG5108" i="8"/>
  <c r="AF5108" i="8"/>
  <c r="AE5108" i="8"/>
  <c r="AD5108" i="8"/>
  <c r="AC5108" i="8"/>
  <c r="AK5107" i="8"/>
  <c r="AJ5107" i="8"/>
  <c r="AI5107" i="8"/>
  <c r="AH5107" i="8"/>
  <c r="AG5107" i="8"/>
  <c r="AF5107" i="8"/>
  <c r="AE5107" i="8"/>
  <c r="AD5107" i="8"/>
  <c r="AC5107" i="8"/>
  <c r="AK5106" i="8"/>
  <c r="AJ5106" i="8"/>
  <c r="AI5106" i="8"/>
  <c r="AH5106" i="8"/>
  <c r="AG5106" i="8"/>
  <c r="AF5106" i="8"/>
  <c r="AE5106" i="8"/>
  <c r="AD5106" i="8"/>
  <c r="AC5106" i="8"/>
  <c r="AK5105" i="8"/>
  <c r="AJ5105" i="8"/>
  <c r="AI5105" i="8"/>
  <c r="AH5105" i="8"/>
  <c r="AG5105" i="8"/>
  <c r="AF5105" i="8"/>
  <c r="AE5105" i="8"/>
  <c r="AD5105" i="8"/>
  <c r="AC5105" i="8"/>
  <c r="AK5104" i="8"/>
  <c r="AJ5104" i="8"/>
  <c r="AI5104" i="8"/>
  <c r="AH5104" i="8"/>
  <c r="AG5104" i="8"/>
  <c r="AF5104" i="8"/>
  <c r="AE5104" i="8"/>
  <c r="AD5104" i="8"/>
  <c r="AC5104" i="8"/>
  <c r="AK5103" i="8"/>
  <c r="AJ5103" i="8"/>
  <c r="AI5103" i="8"/>
  <c r="AH5103" i="8"/>
  <c r="AG5103" i="8"/>
  <c r="AF5103" i="8"/>
  <c r="AE5103" i="8"/>
  <c r="AD5103" i="8"/>
  <c r="AC5103" i="8"/>
  <c r="AK5102" i="8"/>
  <c r="AJ5102" i="8"/>
  <c r="AI5102" i="8"/>
  <c r="AH5102" i="8"/>
  <c r="AG5102" i="8"/>
  <c r="AF5102" i="8"/>
  <c r="AE5102" i="8"/>
  <c r="AD5102" i="8"/>
  <c r="AC5102" i="8"/>
  <c r="AK5101" i="8"/>
  <c r="AJ5101" i="8"/>
  <c r="AI5101" i="8"/>
  <c r="AH5101" i="8"/>
  <c r="AG5101" i="8"/>
  <c r="AF5101" i="8"/>
  <c r="AE5101" i="8"/>
  <c r="AD5101" i="8"/>
  <c r="AC5101" i="8"/>
  <c r="AK5100" i="8"/>
  <c r="AJ5100" i="8"/>
  <c r="AI5100" i="8"/>
  <c r="AH5100" i="8"/>
  <c r="AG5100" i="8"/>
  <c r="AF5100" i="8"/>
  <c r="AE5100" i="8"/>
  <c r="AD5100" i="8"/>
  <c r="AC5100" i="8"/>
  <c r="AK5099" i="8"/>
  <c r="AJ5099" i="8"/>
  <c r="AI5099" i="8"/>
  <c r="AH5099" i="8"/>
  <c r="AG5099" i="8"/>
  <c r="AF5099" i="8"/>
  <c r="AE5099" i="8"/>
  <c r="AD5099" i="8"/>
  <c r="AC5099" i="8"/>
  <c r="AK5098" i="8"/>
  <c r="AJ5098" i="8"/>
  <c r="AI5098" i="8"/>
  <c r="AH5098" i="8"/>
  <c r="AG5098" i="8"/>
  <c r="AF5098" i="8"/>
  <c r="AE5098" i="8"/>
  <c r="AD5098" i="8"/>
  <c r="AC5098" i="8"/>
  <c r="AK5097" i="8"/>
  <c r="AJ5097" i="8"/>
  <c r="AI5097" i="8"/>
  <c r="AH5097" i="8"/>
  <c r="AG5097" i="8"/>
  <c r="AF5097" i="8"/>
  <c r="AE5097" i="8"/>
  <c r="AD5097" i="8"/>
  <c r="AC5097" i="8"/>
  <c r="AK5096" i="8"/>
  <c r="AJ5096" i="8"/>
  <c r="AI5096" i="8"/>
  <c r="AH5096" i="8"/>
  <c r="AG5096" i="8"/>
  <c r="AF5096" i="8"/>
  <c r="AE5096" i="8"/>
  <c r="AD5096" i="8"/>
  <c r="AC5096" i="8"/>
  <c r="AK5095" i="8"/>
  <c r="AJ5095" i="8"/>
  <c r="AI5095" i="8"/>
  <c r="AH5095" i="8"/>
  <c r="AG5095" i="8"/>
  <c r="AF5095" i="8"/>
  <c r="AE5095" i="8"/>
  <c r="AD5095" i="8"/>
  <c r="AC5095" i="8"/>
  <c r="AK5094" i="8"/>
  <c r="AJ5094" i="8"/>
  <c r="AI5094" i="8"/>
  <c r="AH5094" i="8"/>
  <c r="AG5094" i="8"/>
  <c r="AF5094" i="8"/>
  <c r="AE5094" i="8"/>
  <c r="AD5094" i="8"/>
  <c r="AC5094" i="8"/>
  <c r="AK5093" i="8"/>
  <c r="AJ5093" i="8"/>
  <c r="AI5093" i="8"/>
  <c r="AH5093" i="8"/>
  <c r="AG5093" i="8"/>
  <c r="AF5093" i="8"/>
  <c r="AE5093" i="8"/>
  <c r="AD5093" i="8"/>
  <c r="AC5093" i="8"/>
  <c r="AK5092" i="8"/>
  <c r="AJ5092" i="8"/>
  <c r="AI5092" i="8"/>
  <c r="AH5092" i="8"/>
  <c r="AG5092" i="8"/>
  <c r="AF5092" i="8"/>
  <c r="AE5092" i="8"/>
  <c r="AD5092" i="8"/>
  <c r="AC5092" i="8"/>
  <c r="AK5091" i="8"/>
  <c r="AJ5091" i="8"/>
  <c r="AI5091" i="8"/>
  <c r="AH5091" i="8"/>
  <c r="AG5091" i="8"/>
  <c r="AF5091" i="8"/>
  <c r="AE5091" i="8"/>
  <c r="AD5091" i="8"/>
  <c r="AC5091" i="8"/>
  <c r="AK5090" i="8"/>
  <c r="AJ5090" i="8"/>
  <c r="AI5090" i="8"/>
  <c r="AH5090" i="8"/>
  <c r="AG5090" i="8"/>
  <c r="AF5090" i="8"/>
  <c r="AE5090" i="8"/>
  <c r="AD5090" i="8"/>
  <c r="AC5090" i="8"/>
  <c r="AK5089" i="8"/>
  <c r="AJ5089" i="8"/>
  <c r="AI5089" i="8"/>
  <c r="AH5089" i="8"/>
  <c r="AG5089" i="8"/>
  <c r="AF5089" i="8"/>
  <c r="AE5089" i="8"/>
  <c r="AD5089" i="8"/>
  <c r="AC5089" i="8"/>
  <c r="AK5088" i="8"/>
  <c r="AJ5088" i="8"/>
  <c r="AI5088" i="8"/>
  <c r="AH5088" i="8"/>
  <c r="AG5088" i="8"/>
  <c r="AF5088" i="8"/>
  <c r="AE5088" i="8"/>
  <c r="AD5088" i="8"/>
  <c r="AC5088" i="8"/>
  <c r="AK5087" i="8"/>
  <c r="AJ5087" i="8"/>
  <c r="AI5087" i="8"/>
  <c r="AH5087" i="8"/>
  <c r="AG5087" i="8"/>
  <c r="AF5087" i="8"/>
  <c r="AE5087" i="8"/>
  <c r="AD5087" i="8"/>
  <c r="AC5087" i="8"/>
  <c r="AK5086" i="8"/>
  <c r="AJ5086" i="8"/>
  <c r="AI5086" i="8"/>
  <c r="AH5086" i="8"/>
  <c r="AG5086" i="8"/>
  <c r="AF5086" i="8"/>
  <c r="AE5086" i="8"/>
  <c r="AD5086" i="8"/>
  <c r="AC5086" i="8"/>
  <c r="AK5085" i="8"/>
  <c r="AJ5085" i="8"/>
  <c r="AI5085" i="8"/>
  <c r="AH5085" i="8"/>
  <c r="AG5085" i="8"/>
  <c r="AF5085" i="8"/>
  <c r="AE5085" i="8"/>
  <c r="AD5085" i="8"/>
  <c r="AC5085" i="8"/>
  <c r="AK5084" i="8"/>
  <c r="AJ5084" i="8"/>
  <c r="AI5084" i="8"/>
  <c r="AH5084" i="8"/>
  <c r="AG5084" i="8"/>
  <c r="AF5084" i="8"/>
  <c r="AE5084" i="8"/>
  <c r="AD5084" i="8"/>
  <c r="AC5084" i="8"/>
  <c r="AK5083" i="8"/>
  <c r="AJ5083" i="8"/>
  <c r="AI5083" i="8"/>
  <c r="AH5083" i="8"/>
  <c r="AG5083" i="8"/>
  <c r="AF5083" i="8"/>
  <c r="AE5083" i="8"/>
  <c r="AD5083" i="8"/>
  <c r="AC5083" i="8"/>
  <c r="AK5082" i="8"/>
  <c r="AJ5082" i="8"/>
  <c r="AI5082" i="8"/>
  <c r="AH5082" i="8"/>
  <c r="AG5082" i="8"/>
  <c r="AF5082" i="8"/>
  <c r="AE5082" i="8"/>
  <c r="AD5082" i="8"/>
  <c r="AC5082" i="8"/>
  <c r="AK5081" i="8"/>
  <c r="AJ5081" i="8"/>
  <c r="AI5081" i="8"/>
  <c r="AH5081" i="8"/>
  <c r="AG5081" i="8"/>
  <c r="AF5081" i="8"/>
  <c r="AE5081" i="8"/>
  <c r="AD5081" i="8"/>
  <c r="AC5081" i="8"/>
  <c r="AK5080" i="8"/>
  <c r="AJ5080" i="8"/>
  <c r="AI5080" i="8"/>
  <c r="AH5080" i="8"/>
  <c r="AG5080" i="8"/>
  <c r="AF5080" i="8"/>
  <c r="AE5080" i="8"/>
  <c r="AD5080" i="8"/>
  <c r="AC5080" i="8"/>
  <c r="AK5079" i="8"/>
  <c r="AJ5079" i="8"/>
  <c r="AI5079" i="8"/>
  <c r="AH5079" i="8"/>
  <c r="AG5079" i="8"/>
  <c r="AF5079" i="8"/>
  <c r="AE5079" i="8"/>
  <c r="AD5079" i="8"/>
  <c r="AC5079" i="8"/>
  <c r="AK5078" i="8"/>
  <c r="AJ5078" i="8"/>
  <c r="AI5078" i="8"/>
  <c r="AH5078" i="8"/>
  <c r="AG5078" i="8"/>
  <c r="AF5078" i="8"/>
  <c r="AE5078" i="8"/>
  <c r="AD5078" i="8"/>
  <c r="AC5078" i="8"/>
  <c r="AK5077" i="8"/>
  <c r="AJ5077" i="8"/>
  <c r="AI5077" i="8"/>
  <c r="AH5077" i="8"/>
  <c r="AG5077" i="8"/>
  <c r="AF5077" i="8"/>
  <c r="AE5077" i="8"/>
  <c r="AD5077" i="8"/>
  <c r="AC5077" i="8"/>
  <c r="AK5076" i="8"/>
  <c r="AJ5076" i="8"/>
  <c r="AI5076" i="8"/>
  <c r="AH5076" i="8"/>
  <c r="AG5076" i="8"/>
  <c r="AF5076" i="8"/>
  <c r="AE5076" i="8"/>
  <c r="AD5076" i="8"/>
  <c r="AC5076" i="8"/>
  <c r="AK5075" i="8"/>
  <c r="AJ5075" i="8"/>
  <c r="AI5075" i="8"/>
  <c r="AH5075" i="8"/>
  <c r="AG5075" i="8"/>
  <c r="AF5075" i="8"/>
  <c r="AE5075" i="8"/>
  <c r="AD5075" i="8"/>
  <c r="AC5075" i="8"/>
  <c r="AK5074" i="8"/>
  <c r="AJ5074" i="8"/>
  <c r="AI5074" i="8"/>
  <c r="AH5074" i="8"/>
  <c r="AG5074" i="8"/>
  <c r="AF5074" i="8"/>
  <c r="AE5074" i="8"/>
  <c r="AD5074" i="8"/>
  <c r="AC5074" i="8"/>
  <c r="AK5073" i="8"/>
  <c r="AJ5073" i="8"/>
  <c r="AI5073" i="8"/>
  <c r="AH5073" i="8"/>
  <c r="AG5073" i="8"/>
  <c r="AF5073" i="8"/>
  <c r="AE5073" i="8"/>
  <c r="AD5073" i="8"/>
  <c r="AC5073" i="8"/>
  <c r="AK5072" i="8"/>
  <c r="AJ5072" i="8"/>
  <c r="AI5072" i="8"/>
  <c r="AH5072" i="8"/>
  <c r="AG5072" i="8"/>
  <c r="AF5072" i="8"/>
  <c r="AE5072" i="8"/>
  <c r="AD5072" i="8"/>
  <c r="AC5072" i="8"/>
  <c r="AK5071" i="8"/>
  <c r="AJ5071" i="8"/>
  <c r="AI5071" i="8"/>
  <c r="AH5071" i="8"/>
  <c r="AG5071" i="8"/>
  <c r="AF5071" i="8"/>
  <c r="AE5071" i="8"/>
  <c r="AD5071" i="8"/>
  <c r="AC5071" i="8"/>
  <c r="AK5070" i="8"/>
  <c r="AJ5070" i="8"/>
  <c r="AI5070" i="8"/>
  <c r="AH5070" i="8"/>
  <c r="AG5070" i="8"/>
  <c r="AF5070" i="8"/>
  <c r="AE5070" i="8"/>
  <c r="AD5070" i="8"/>
  <c r="AC5070" i="8"/>
  <c r="AK5069" i="8"/>
  <c r="AJ5069" i="8"/>
  <c r="AI5069" i="8"/>
  <c r="AH5069" i="8"/>
  <c r="AG5069" i="8"/>
  <c r="AF5069" i="8"/>
  <c r="AE5069" i="8"/>
  <c r="AD5069" i="8"/>
  <c r="AC5069" i="8"/>
  <c r="AK5068" i="8"/>
  <c r="AJ5068" i="8"/>
  <c r="AI5068" i="8"/>
  <c r="AH5068" i="8"/>
  <c r="AG5068" i="8"/>
  <c r="AF5068" i="8"/>
  <c r="AE5068" i="8"/>
  <c r="AD5068" i="8"/>
  <c r="AC5068" i="8"/>
  <c r="AK5067" i="8"/>
  <c r="AJ5067" i="8"/>
  <c r="AI5067" i="8"/>
  <c r="AH5067" i="8"/>
  <c r="AG5067" i="8"/>
  <c r="AF5067" i="8"/>
  <c r="AE5067" i="8"/>
  <c r="AD5067" i="8"/>
  <c r="AC5067" i="8"/>
  <c r="AK5066" i="8"/>
  <c r="AJ5066" i="8"/>
  <c r="AI5066" i="8"/>
  <c r="AH5066" i="8"/>
  <c r="AG5066" i="8"/>
  <c r="AF5066" i="8"/>
  <c r="AE5066" i="8"/>
  <c r="AD5066" i="8"/>
  <c r="AC5066" i="8"/>
  <c r="AK5065" i="8"/>
  <c r="AJ5065" i="8"/>
  <c r="AI5065" i="8"/>
  <c r="AH5065" i="8"/>
  <c r="AG5065" i="8"/>
  <c r="AF5065" i="8"/>
  <c r="AE5065" i="8"/>
  <c r="AD5065" i="8"/>
  <c r="AC5065" i="8"/>
  <c r="AK5064" i="8"/>
  <c r="AJ5064" i="8"/>
  <c r="AI5064" i="8"/>
  <c r="AH5064" i="8"/>
  <c r="AG5064" i="8"/>
  <c r="AF5064" i="8"/>
  <c r="AE5064" i="8"/>
  <c r="AD5064" i="8"/>
  <c r="AC5064" i="8"/>
  <c r="AK5063" i="8"/>
  <c r="AJ5063" i="8"/>
  <c r="AI5063" i="8"/>
  <c r="AH5063" i="8"/>
  <c r="AG5063" i="8"/>
  <c r="AF5063" i="8"/>
  <c r="AE5063" i="8"/>
  <c r="AD5063" i="8"/>
  <c r="AC5063" i="8"/>
  <c r="AK5062" i="8"/>
  <c r="AJ5062" i="8"/>
  <c r="AI5062" i="8"/>
  <c r="AH5062" i="8"/>
  <c r="AG5062" i="8"/>
  <c r="AF5062" i="8"/>
  <c r="AE5062" i="8"/>
  <c r="AD5062" i="8"/>
  <c r="AC5062" i="8"/>
  <c r="AK5061" i="8"/>
  <c r="AJ5061" i="8"/>
  <c r="AI5061" i="8"/>
  <c r="AH5061" i="8"/>
  <c r="AG5061" i="8"/>
  <c r="AF5061" i="8"/>
  <c r="AE5061" i="8"/>
  <c r="AD5061" i="8"/>
  <c r="AC5061" i="8"/>
  <c r="AK5060" i="8"/>
  <c r="AJ5060" i="8"/>
  <c r="AI5060" i="8"/>
  <c r="AH5060" i="8"/>
  <c r="AG5060" i="8"/>
  <c r="AF5060" i="8"/>
  <c r="AE5060" i="8"/>
  <c r="AD5060" i="8"/>
  <c r="AC5060" i="8"/>
  <c r="AK5059" i="8"/>
  <c r="AJ5059" i="8"/>
  <c r="AI5059" i="8"/>
  <c r="AH5059" i="8"/>
  <c r="AG5059" i="8"/>
  <c r="AF5059" i="8"/>
  <c r="AE5059" i="8"/>
  <c r="AD5059" i="8"/>
  <c r="AC5059" i="8"/>
  <c r="AK5058" i="8"/>
  <c r="AJ5058" i="8"/>
  <c r="AI5058" i="8"/>
  <c r="AH5058" i="8"/>
  <c r="AG5058" i="8"/>
  <c r="AF5058" i="8"/>
  <c r="AE5058" i="8"/>
  <c r="AD5058" i="8"/>
  <c r="AC5058" i="8"/>
  <c r="AK5057" i="8"/>
  <c r="AJ5057" i="8"/>
  <c r="AI5057" i="8"/>
  <c r="AH5057" i="8"/>
  <c r="AG5057" i="8"/>
  <c r="AF5057" i="8"/>
  <c r="AE5057" i="8"/>
  <c r="AD5057" i="8"/>
  <c r="AC5057" i="8"/>
  <c r="AK5056" i="8"/>
  <c r="AJ5056" i="8"/>
  <c r="AI5056" i="8"/>
  <c r="AH5056" i="8"/>
  <c r="AG5056" i="8"/>
  <c r="AF5056" i="8"/>
  <c r="AE5056" i="8"/>
  <c r="AD5056" i="8"/>
  <c r="AC5056" i="8"/>
  <c r="AK5055" i="8"/>
  <c r="AJ5055" i="8"/>
  <c r="AI5055" i="8"/>
  <c r="AH5055" i="8"/>
  <c r="AG5055" i="8"/>
  <c r="AF5055" i="8"/>
  <c r="AE5055" i="8"/>
  <c r="AD5055" i="8"/>
  <c r="AC5055" i="8"/>
  <c r="AK5054" i="8"/>
  <c r="AJ5054" i="8"/>
  <c r="AI5054" i="8"/>
  <c r="AH5054" i="8"/>
  <c r="AG5054" i="8"/>
  <c r="AF5054" i="8"/>
  <c r="AE5054" i="8"/>
  <c r="AD5054" i="8"/>
  <c r="AC5054" i="8"/>
  <c r="AK5053" i="8"/>
  <c r="AJ5053" i="8"/>
  <c r="AI5053" i="8"/>
  <c r="AH5053" i="8"/>
  <c r="AG5053" i="8"/>
  <c r="AF5053" i="8"/>
  <c r="AE5053" i="8"/>
  <c r="AD5053" i="8"/>
  <c r="AC5053" i="8"/>
  <c r="AK5052" i="8"/>
  <c r="AJ5052" i="8"/>
  <c r="AI5052" i="8"/>
  <c r="AH5052" i="8"/>
  <c r="AG5052" i="8"/>
  <c r="AF5052" i="8"/>
  <c r="AE5052" i="8"/>
  <c r="AD5052" i="8"/>
  <c r="AC5052" i="8"/>
  <c r="AK5051" i="8"/>
  <c r="AJ5051" i="8"/>
  <c r="AI5051" i="8"/>
  <c r="AH5051" i="8"/>
  <c r="AG5051" i="8"/>
  <c r="AF5051" i="8"/>
  <c r="AE5051" i="8"/>
  <c r="AD5051" i="8"/>
  <c r="AC5051" i="8"/>
  <c r="AK5050" i="8"/>
  <c r="AJ5050" i="8"/>
  <c r="AI5050" i="8"/>
  <c r="AH5050" i="8"/>
  <c r="AG5050" i="8"/>
  <c r="AF5050" i="8"/>
  <c r="AE5050" i="8"/>
  <c r="AD5050" i="8"/>
  <c r="AC5050" i="8"/>
  <c r="AK5049" i="8"/>
  <c r="AJ5049" i="8"/>
  <c r="AI5049" i="8"/>
  <c r="AH5049" i="8"/>
  <c r="AG5049" i="8"/>
  <c r="AF5049" i="8"/>
  <c r="AE5049" i="8"/>
  <c r="AD5049" i="8"/>
  <c r="AC5049" i="8"/>
  <c r="AK5048" i="8"/>
  <c r="AJ5048" i="8"/>
  <c r="AI5048" i="8"/>
  <c r="AH5048" i="8"/>
  <c r="AG5048" i="8"/>
  <c r="AF5048" i="8"/>
  <c r="AE5048" i="8"/>
  <c r="AD5048" i="8"/>
  <c r="AC5048" i="8"/>
  <c r="AK5047" i="8"/>
  <c r="AJ5047" i="8"/>
  <c r="AI5047" i="8"/>
  <c r="AH5047" i="8"/>
  <c r="AG5047" i="8"/>
  <c r="AF5047" i="8"/>
  <c r="AE5047" i="8"/>
  <c r="AD5047" i="8"/>
  <c r="AC5047" i="8"/>
  <c r="AK5046" i="8"/>
  <c r="AJ5046" i="8"/>
  <c r="AI5046" i="8"/>
  <c r="AH5046" i="8"/>
  <c r="AG5046" i="8"/>
  <c r="AF5046" i="8"/>
  <c r="AE5046" i="8"/>
  <c r="AD5046" i="8"/>
  <c r="AC5046" i="8"/>
  <c r="AK5045" i="8"/>
  <c r="AJ5045" i="8"/>
  <c r="AI5045" i="8"/>
  <c r="AH5045" i="8"/>
  <c r="AG5045" i="8"/>
  <c r="AF5045" i="8"/>
  <c r="AE5045" i="8"/>
  <c r="AD5045" i="8"/>
  <c r="AC5045" i="8"/>
  <c r="AK5044" i="8"/>
  <c r="AJ5044" i="8"/>
  <c r="AI5044" i="8"/>
  <c r="AH5044" i="8"/>
  <c r="AG5044" i="8"/>
  <c r="AF5044" i="8"/>
  <c r="AE5044" i="8"/>
  <c r="AD5044" i="8"/>
  <c r="AC5044" i="8"/>
  <c r="AK5043" i="8"/>
  <c r="AJ5043" i="8"/>
  <c r="AI5043" i="8"/>
  <c r="AH5043" i="8"/>
  <c r="AG5043" i="8"/>
  <c r="AF5043" i="8"/>
  <c r="AE5043" i="8"/>
  <c r="AD5043" i="8"/>
  <c r="AC5043" i="8"/>
  <c r="AK5042" i="8"/>
  <c r="AJ5042" i="8"/>
  <c r="AI5042" i="8"/>
  <c r="AH5042" i="8"/>
  <c r="AG5042" i="8"/>
  <c r="AF5042" i="8"/>
  <c r="AE5042" i="8"/>
  <c r="AD5042" i="8"/>
  <c r="AC5042" i="8"/>
  <c r="AK5041" i="8"/>
  <c r="AJ5041" i="8"/>
  <c r="AI5041" i="8"/>
  <c r="AH5041" i="8"/>
  <c r="AG5041" i="8"/>
  <c r="AF5041" i="8"/>
  <c r="AE5041" i="8"/>
  <c r="AD5041" i="8"/>
  <c r="AC5041" i="8"/>
  <c r="AK5040" i="8"/>
  <c r="AJ5040" i="8"/>
  <c r="AI5040" i="8"/>
  <c r="AH5040" i="8"/>
  <c r="AG5040" i="8"/>
  <c r="AF5040" i="8"/>
  <c r="AE5040" i="8"/>
  <c r="AD5040" i="8"/>
  <c r="AC5040" i="8"/>
  <c r="AK5039" i="8"/>
  <c r="AJ5039" i="8"/>
  <c r="AI5039" i="8"/>
  <c r="AH5039" i="8"/>
  <c r="AG5039" i="8"/>
  <c r="AF5039" i="8"/>
  <c r="AE5039" i="8"/>
  <c r="AD5039" i="8"/>
  <c r="AC5039" i="8"/>
  <c r="AK5038" i="8"/>
  <c r="AJ5038" i="8"/>
  <c r="AI5038" i="8"/>
  <c r="AH5038" i="8"/>
  <c r="AG5038" i="8"/>
  <c r="AF5038" i="8"/>
  <c r="AE5038" i="8"/>
  <c r="AD5038" i="8"/>
  <c r="AC5038" i="8"/>
  <c r="AK5037" i="8"/>
  <c r="AJ5037" i="8"/>
  <c r="AI5037" i="8"/>
  <c r="AH5037" i="8"/>
  <c r="AG5037" i="8"/>
  <c r="AF5037" i="8"/>
  <c r="AE5037" i="8"/>
  <c r="AD5037" i="8"/>
  <c r="AC5037" i="8"/>
  <c r="AK5036" i="8"/>
  <c r="AJ5036" i="8"/>
  <c r="AI5036" i="8"/>
  <c r="AH5036" i="8"/>
  <c r="AG5036" i="8"/>
  <c r="AF5036" i="8"/>
  <c r="AE5036" i="8"/>
  <c r="AD5036" i="8"/>
  <c r="AC5036" i="8"/>
  <c r="AK5035" i="8"/>
  <c r="AJ5035" i="8"/>
  <c r="AI5035" i="8"/>
  <c r="AH5035" i="8"/>
  <c r="AG5035" i="8"/>
  <c r="AF5035" i="8"/>
  <c r="AE5035" i="8"/>
  <c r="AD5035" i="8"/>
  <c r="AC5035" i="8"/>
  <c r="AK5034" i="8"/>
  <c r="AJ5034" i="8"/>
  <c r="AI5034" i="8"/>
  <c r="AH5034" i="8"/>
  <c r="AG5034" i="8"/>
  <c r="AF5034" i="8"/>
  <c r="AE5034" i="8"/>
  <c r="AD5034" i="8"/>
  <c r="AC5034" i="8"/>
  <c r="AK5033" i="8"/>
  <c r="AJ5033" i="8"/>
  <c r="AI5033" i="8"/>
  <c r="AH5033" i="8"/>
  <c r="AG5033" i="8"/>
  <c r="AF5033" i="8"/>
  <c r="AE5033" i="8"/>
  <c r="AD5033" i="8"/>
  <c r="AC5033" i="8"/>
  <c r="AK5032" i="8"/>
  <c r="AJ5032" i="8"/>
  <c r="AI5032" i="8"/>
  <c r="AH5032" i="8"/>
  <c r="AG5032" i="8"/>
  <c r="AF5032" i="8"/>
  <c r="AE5032" i="8"/>
  <c r="AD5032" i="8"/>
  <c r="AC5032" i="8"/>
  <c r="AK5031" i="8"/>
  <c r="AJ5031" i="8"/>
  <c r="AI5031" i="8"/>
  <c r="AH5031" i="8"/>
  <c r="AG5031" i="8"/>
  <c r="AF5031" i="8"/>
  <c r="AE5031" i="8"/>
  <c r="AD5031" i="8"/>
  <c r="AC5031" i="8"/>
  <c r="AK5030" i="8"/>
  <c r="AJ5030" i="8"/>
  <c r="AI5030" i="8"/>
  <c r="AH5030" i="8"/>
  <c r="AG5030" i="8"/>
  <c r="AF5030" i="8"/>
  <c r="AE5030" i="8"/>
  <c r="AD5030" i="8"/>
  <c r="AC5030" i="8"/>
  <c r="AK5029" i="8"/>
  <c r="AJ5029" i="8"/>
  <c r="AI5029" i="8"/>
  <c r="AH5029" i="8"/>
  <c r="AG5029" i="8"/>
  <c r="AF5029" i="8"/>
  <c r="AE5029" i="8"/>
  <c r="AD5029" i="8"/>
  <c r="AC5029" i="8"/>
  <c r="AK5028" i="8"/>
  <c r="AJ5028" i="8"/>
  <c r="AI5028" i="8"/>
  <c r="AH5028" i="8"/>
  <c r="AG5028" i="8"/>
  <c r="AF5028" i="8"/>
  <c r="AE5028" i="8"/>
  <c r="AD5028" i="8"/>
  <c r="AC5028" i="8"/>
  <c r="AK5027" i="8"/>
  <c r="AJ5027" i="8"/>
  <c r="AI5027" i="8"/>
  <c r="AH5027" i="8"/>
  <c r="AG5027" i="8"/>
  <c r="AF5027" i="8"/>
  <c r="AE5027" i="8"/>
  <c r="AD5027" i="8"/>
  <c r="AC5027" i="8"/>
  <c r="AK5026" i="8"/>
  <c r="AJ5026" i="8"/>
  <c r="AI5026" i="8"/>
  <c r="AH5026" i="8"/>
  <c r="AG5026" i="8"/>
  <c r="AF5026" i="8"/>
  <c r="AE5026" i="8"/>
  <c r="AD5026" i="8"/>
  <c r="AC5026" i="8"/>
  <c r="AK5025" i="8"/>
  <c r="AJ5025" i="8"/>
  <c r="AI5025" i="8"/>
  <c r="AH5025" i="8"/>
  <c r="AG5025" i="8"/>
  <c r="AF5025" i="8"/>
  <c r="AE5025" i="8"/>
  <c r="AD5025" i="8"/>
  <c r="AC5025" i="8"/>
  <c r="AK5024" i="8"/>
  <c r="AJ5024" i="8"/>
  <c r="AI5024" i="8"/>
  <c r="AH5024" i="8"/>
  <c r="AG5024" i="8"/>
  <c r="AF5024" i="8"/>
  <c r="AE5024" i="8"/>
  <c r="AD5024" i="8"/>
  <c r="AC5024" i="8"/>
  <c r="AK5023" i="8"/>
  <c r="AJ5023" i="8"/>
  <c r="AI5023" i="8"/>
  <c r="AH5023" i="8"/>
  <c r="AG5023" i="8"/>
  <c r="AF5023" i="8"/>
  <c r="AE5023" i="8"/>
  <c r="AD5023" i="8"/>
  <c r="AC5023" i="8"/>
  <c r="AK5022" i="8"/>
  <c r="AJ5022" i="8"/>
  <c r="AI5022" i="8"/>
  <c r="AH5022" i="8"/>
  <c r="AG5022" i="8"/>
  <c r="AF5022" i="8"/>
  <c r="AE5022" i="8"/>
  <c r="AD5022" i="8"/>
  <c r="AC5022" i="8"/>
  <c r="AK5021" i="8"/>
  <c r="AJ5021" i="8"/>
  <c r="AI5021" i="8"/>
  <c r="AH5021" i="8"/>
  <c r="AG5021" i="8"/>
  <c r="AF5021" i="8"/>
  <c r="AE5021" i="8"/>
  <c r="AD5021" i="8"/>
  <c r="AC5021" i="8"/>
  <c r="AK5020" i="8"/>
  <c r="AJ5020" i="8"/>
  <c r="AI5020" i="8"/>
  <c r="AH5020" i="8"/>
  <c r="AG5020" i="8"/>
  <c r="AF5020" i="8"/>
  <c r="AE5020" i="8"/>
  <c r="AD5020" i="8"/>
  <c r="AC5020" i="8"/>
  <c r="AK5019" i="8"/>
  <c r="AJ5019" i="8"/>
  <c r="AI5019" i="8"/>
  <c r="AH5019" i="8"/>
  <c r="AG5019" i="8"/>
  <c r="AF5019" i="8"/>
  <c r="AE5019" i="8"/>
  <c r="AD5019" i="8"/>
  <c r="AC5019" i="8"/>
  <c r="AK5018" i="8"/>
  <c r="AJ5018" i="8"/>
  <c r="AI5018" i="8"/>
  <c r="AH5018" i="8"/>
  <c r="AG5018" i="8"/>
  <c r="AF5018" i="8"/>
  <c r="AE5018" i="8"/>
  <c r="AD5018" i="8"/>
  <c r="AC5018" i="8"/>
  <c r="AK5017" i="8"/>
  <c r="AJ5017" i="8"/>
  <c r="AI5017" i="8"/>
  <c r="AH5017" i="8"/>
  <c r="AG5017" i="8"/>
  <c r="AF5017" i="8"/>
  <c r="AE5017" i="8"/>
  <c r="AD5017" i="8"/>
  <c r="AC5017" i="8"/>
  <c r="AK5016" i="8"/>
  <c r="AJ5016" i="8"/>
  <c r="AI5016" i="8"/>
  <c r="AH5016" i="8"/>
  <c r="AG5016" i="8"/>
  <c r="AF5016" i="8"/>
  <c r="AE5016" i="8"/>
  <c r="AD5016" i="8"/>
  <c r="AC5016" i="8"/>
  <c r="AK5015" i="8"/>
  <c r="AJ5015" i="8"/>
  <c r="AI5015" i="8"/>
  <c r="AH5015" i="8"/>
  <c r="AG5015" i="8"/>
  <c r="AF5015" i="8"/>
  <c r="AE5015" i="8"/>
  <c r="AD5015" i="8"/>
  <c r="AC5015" i="8"/>
  <c r="AK5014" i="8"/>
  <c r="AJ5014" i="8"/>
  <c r="AI5014" i="8"/>
  <c r="AH5014" i="8"/>
  <c r="AG5014" i="8"/>
  <c r="AF5014" i="8"/>
  <c r="AE5014" i="8"/>
  <c r="AD5014" i="8"/>
  <c r="AC5014" i="8"/>
  <c r="AK5013" i="8"/>
  <c r="AJ5013" i="8"/>
  <c r="AI5013" i="8"/>
  <c r="AH5013" i="8"/>
  <c r="AG5013" i="8"/>
  <c r="AF5013" i="8"/>
  <c r="AE5013" i="8"/>
  <c r="AD5013" i="8"/>
  <c r="AC5013" i="8"/>
  <c r="AK5012" i="8"/>
  <c r="AJ5012" i="8"/>
  <c r="AI5012" i="8"/>
  <c r="AH5012" i="8"/>
  <c r="AG5012" i="8"/>
  <c r="AF5012" i="8"/>
  <c r="AE5012" i="8"/>
  <c r="AD5012" i="8"/>
  <c r="AC5012" i="8"/>
  <c r="AK5011" i="8"/>
  <c r="AJ5011" i="8"/>
  <c r="AI5011" i="8"/>
  <c r="AH5011" i="8"/>
  <c r="AG5011" i="8"/>
  <c r="AF5011" i="8"/>
  <c r="AE5011" i="8"/>
  <c r="AD5011" i="8"/>
  <c r="AC5011" i="8"/>
  <c r="AK5010" i="8"/>
  <c r="AJ5010" i="8"/>
  <c r="AI5010" i="8"/>
  <c r="AH5010" i="8"/>
  <c r="AG5010" i="8"/>
  <c r="AF5010" i="8"/>
  <c r="AE5010" i="8"/>
  <c r="AD5010" i="8"/>
  <c r="AC5010" i="8"/>
  <c r="AK5009" i="8"/>
  <c r="AJ5009" i="8"/>
  <c r="AI5009" i="8"/>
  <c r="AH5009" i="8"/>
  <c r="AG5009" i="8"/>
  <c r="AF5009" i="8"/>
  <c r="AE5009" i="8"/>
  <c r="AD5009" i="8"/>
  <c r="AC5009" i="8"/>
  <c r="AK5008" i="8"/>
  <c r="AJ5008" i="8"/>
  <c r="AI5008" i="8"/>
  <c r="AH5008" i="8"/>
  <c r="AG5008" i="8"/>
  <c r="AF5008" i="8"/>
  <c r="AE5008" i="8"/>
  <c r="AD5008" i="8"/>
  <c r="AC5008" i="8"/>
  <c r="AK5007" i="8"/>
  <c r="AJ5007" i="8"/>
  <c r="AI5007" i="8"/>
  <c r="AH5007" i="8"/>
  <c r="AG5007" i="8"/>
  <c r="AF5007" i="8"/>
  <c r="AE5007" i="8"/>
  <c r="AD5007" i="8"/>
  <c r="AC5007" i="8"/>
  <c r="AK5006" i="8"/>
  <c r="AJ5006" i="8"/>
  <c r="AI5006" i="8"/>
  <c r="AH5006" i="8"/>
  <c r="AG5006" i="8"/>
  <c r="AF5006" i="8"/>
  <c r="AE5006" i="8"/>
  <c r="AD5006" i="8"/>
  <c r="AC5006" i="8"/>
  <c r="AK5005" i="8"/>
  <c r="AJ5005" i="8"/>
  <c r="AI5005" i="8"/>
  <c r="AH5005" i="8"/>
  <c r="AG5005" i="8"/>
  <c r="AF5005" i="8"/>
  <c r="AE5005" i="8"/>
  <c r="AD5005" i="8"/>
  <c r="AC5005" i="8"/>
  <c r="AK5004" i="8"/>
  <c r="AJ5004" i="8"/>
  <c r="AI5004" i="8"/>
  <c r="AH5004" i="8"/>
  <c r="AG5004" i="8"/>
  <c r="AF5004" i="8"/>
  <c r="AE5004" i="8"/>
  <c r="AD5004" i="8"/>
  <c r="AC5004" i="8"/>
  <c r="AK5003" i="8"/>
  <c r="AJ5003" i="8"/>
  <c r="AI5003" i="8"/>
  <c r="AH5003" i="8"/>
  <c r="AG5003" i="8"/>
  <c r="AF5003" i="8"/>
  <c r="AE5003" i="8"/>
  <c r="AD5003" i="8"/>
  <c r="AC5003" i="8"/>
  <c r="AK5002" i="8"/>
  <c r="AJ5002" i="8"/>
  <c r="AI5002" i="8"/>
  <c r="AH5002" i="8"/>
  <c r="AG5002" i="8"/>
  <c r="AF5002" i="8"/>
  <c r="AE5002" i="8"/>
  <c r="AD5002" i="8"/>
  <c r="AC5002" i="8"/>
  <c r="AK5001" i="8"/>
  <c r="AJ5001" i="8"/>
  <c r="AI5001" i="8"/>
  <c r="AH5001" i="8"/>
  <c r="AG5001" i="8"/>
  <c r="AF5001" i="8"/>
  <c r="AE5001" i="8"/>
  <c r="AD5001" i="8"/>
  <c r="AC5001" i="8"/>
  <c r="AK5000" i="8"/>
  <c r="AJ5000" i="8"/>
  <c r="AI5000" i="8"/>
  <c r="AH5000" i="8"/>
  <c r="AG5000" i="8"/>
  <c r="AF5000" i="8"/>
  <c r="AE5000" i="8"/>
  <c r="AD5000" i="8"/>
  <c r="AC5000" i="8"/>
  <c r="AK4999" i="8"/>
  <c r="AJ4999" i="8"/>
  <c r="AI4999" i="8"/>
  <c r="AH4999" i="8"/>
  <c r="AG4999" i="8"/>
  <c r="AF4999" i="8"/>
  <c r="AE4999" i="8"/>
  <c r="AD4999" i="8"/>
  <c r="AC4999" i="8"/>
  <c r="AK4998" i="8"/>
  <c r="AJ4998" i="8"/>
  <c r="AI4998" i="8"/>
  <c r="AH4998" i="8"/>
  <c r="AG4998" i="8"/>
  <c r="AF4998" i="8"/>
  <c r="AE4998" i="8"/>
  <c r="AD4998" i="8"/>
  <c r="AC4998" i="8"/>
  <c r="AK4997" i="8"/>
  <c r="AJ4997" i="8"/>
  <c r="AI4997" i="8"/>
  <c r="AH4997" i="8"/>
  <c r="AG4997" i="8"/>
  <c r="AF4997" i="8"/>
  <c r="AE4997" i="8"/>
  <c r="AD4997" i="8"/>
  <c r="AC4997" i="8"/>
  <c r="AK4996" i="8"/>
  <c r="AJ4996" i="8"/>
  <c r="AI4996" i="8"/>
  <c r="AH4996" i="8"/>
  <c r="AG4996" i="8"/>
  <c r="AF4996" i="8"/>
  <c r="AE4996" i="8"/>
  <c r="AD4996" i="8"/>
  <c r="AC4996" i="8"/>
  <c r="AK4995" i="8"/>
  <c r="AJ4995" i="8"/>
  <c r="AI4995" i="8"/>
  <c r="AH4995" i="8"/>
  <c r="AG4995" i="8"/>
  <c r="AF4995" i="8"/>
  <c r="AE4995" i="8"/>
  <c r="AD4995" i="8"/>
  <c r="AC4995" i="8"/>
  <c r="AK4994" i="8"/>
  <c r="AJ4994" i="8"/>
  <c r="AI4994" i="8"/>
  <c r="AH4994" i="8"/>
  <c r="AG4994" i="8"/>
  <c r="AF4994" i="8"/>
  <c r="AE4994" i="8"/>
  <c r="AD4994" i="8"/>
  <c r="AC4994" i="8"/>
  <c r="AK4993" i="8"/>
  <c r="AJ4993" i="8"/>
  <c r="AI4993" i="8"/>
  <c r="AH4993" i="8"/>
  <c r="AG4993" i="8"/>
  <c r="AF4993" i="8"/>
  <c r="AE4993" i="8"/>
  <c r="AD4993" i="8"/>
  <c r="AC4993" i="8"/>
  <c r="AK4992" i="8"/>
  <c r="AJ4992" i="8"/>
  <c r="AI4992" i="8"/>
  <c r="AH4992" i="8"/>
  <c r="AG4992" i="8"/>
  <c r="AF4992" i="8"/>
  <c r="AE4992" i="8"/>
  <c r="AD4992" i="8"/>
  <c r="AC4992" i="8"/>
  <c r="AK4991" i="8"/>
  <c r="AJ4991" i="8"/>
  <c r="AI4991" i="8"/>
  <c r="AH4991" i="8"/>
  <c r="AG4991" i="8"/>
  <c r="AF4991" i="8"/>
  <c r="AE4991" i="8"/>
  <c r="AD4991" i="8"/>
  <c r="AC4991" i="8"/>
  <c r="AK4990" i="8"/>
  <c r="AJ4990" i="8"/>
  <c r="AI4990" i="8"/>
  <c r="AH4990" i="8"/>
  <c r="AG4990" i="8"/>
  <c r="AF4990" i="8"/>
  <c r="AE4990" i="8"/>
  <c r="AD4990" i="8"/>
  <c r="AC4990" i="8"/>
  <c r="AK4989" i="8"/>
  <c r="AJ4989" i="8"/>
  <c r="AI4989" i="8"/>
  <c r="AH4989" i="8"/>
  <c r="AG4989" i="8"/>
  <c r="AF4989" i="8"/>
  <c r="AE4989" i="8"/>
  <c r="AD4989" i="8"/>
  <c r="AC4989" i="8"/>
  <c r="AK4988" i="8"/>
  <c r="AJ4988" i="8"/>
  <c r="AI4988" i="8"/>
  <c r="AH4988" i="8"/>
  <c r="AG4988" i="8"/>
  <c r="AF4988" i="8"/>
  <c r="AE4988" i="8"/>
  <c r="AD4988" i="8"/>
  <c r="AC4988" i="8"/>
  <c r="AK4987" i="8"/>
  <c r="AJ4987" i="8"/>
  <c r="AI4987" i="8"/>
  <c r="AH4987" i="8"/>
  <c r="AG4987" i="8"/>
  <c r="AF4987" i="8"/>
  <c r="AE4987" i="8"/>
  <c r="AD4987" i="8"/>
  <c r="AC4987" i="8"/>
  <c r="AK4986" i="8"/>
  <c r="AJ4986" i="8"/>
  <c r="AI4986" i="8"/>
  <c r="AH4986" i="8"/>
  <c r="AG4986" i="8"/>
  <c r="AF4986" i="8"/>
  <c r="AE4986" i="8"/>
  <c r="AD4986" i="8"/>
  <c r="AC4986" i="8"/>
  <c r="AK4985" i="8"/>
  <c r="AJ4985" i="8"/>
  <c r="AI4985" i="8"/>
  <c r="AH4985" i="8"/>
  <c r="AG4985" i="8"/>
  <c r="AF4985" i="8"/>
  <c r="AE4985" i="8"/>
  <c r="AD4985" i="8"/>
  <c r="AC4985" i="8"/>
  <c r="AK4984" i="8"/>
  <c r="AJ4984" i="8"/>
  <c r="AI4984" i="8"/>
  <c r="AH4984" i="8"/>
  <c r="AG4984" i="8"/>
  <c r="AF4984" i="8"/>
  <c r="AE4984" i="8"/>
  <c r="AD4984" i="8"/>
  <c r="AC4984" i="8"/>
  <c r="AK4983" i="8"/>
  <c r="AJ4983" i="8"/>
  <c r="AI4983" i="8"/>
  <c r="AH4983" i="8"/>
  <c r="AG4983" i="8"/>
  <c r="AF4983" i="8"/>
  <c r="AE4983" i="8"/>
  <c r="AD4983" i="8"/>
  <c r="AC4983" i="8"/>
  <c r="AK4982" i="8"/>
  <c r="AJ4982" i="8"/>
  <c r="AI4982" i="8"/>
  <c r="AH4982" i="8"/>
  <c r="AG4982" i="8"/>
  <c r="AF4982" i="8"/>
  <c r="AE4982" i="8"/>
  <c r="AD4982" i="8"/>
  <c r="AC4982" i="8"/>
  <c r="AK4981" i="8"/>
  <c r="AJ4981" i="8"/>
  <c r="AI4981" i="8"/>
  <c r="AH4981" i="8"/>
  <c r="AG4981" i="8"/>
  <c r="AF4981" i="8"/>
  <c r="AE4981" i="8"/>
  <c r="AD4981" i="8"/>
  <c r="AC4981" i="8"/>
  <c r="AK4980" i="8"/>
  <c r="AJ4980" i="8"/>
  <c r="AI4980" i="8"/>
  <c r="AH4980" i="8"/>
  <c r="AG4980" i="8"/>
  <c r="AF4980" i="8"/>
  <c r="AE4980" i="8"/>
  <c r="AD4980" i="8"/>
  <c r="AC4980" i="8"/>
  <c r="AK4979" i="8"/>
  <c r="AJ4979" i="8"/>
  <c r="AI4979" i="8"/>
  <c r="AH4979" i="8"/>
  <c r="AG4979" i="8"/>
  <c r="AF4979" i="8"/>
  <c r="AE4979" i="8"/>
  <c r="AD4979" i="8"/>
  <c r="AC4979" i="8"/>
  <c r="AK4978" i="8"/>
  <c r="AJ4978" i="8"/>
  <c r="AI4978" i="8"/>
  <c r="AH4978" i="8"/>
  <c r="AG4978" i="8"/>
  <c r="AF4978" i="8"/>
  <c r="AE4978" i="8"/>
  <c r="AD4978" i="8"/>
  <c r="AC4978" i="8"/>
  <c r="AK4977" i="8"/>
  <c r="AJ4977" i="8"/>
  <c r="AI4977" i="8"/>
  <c r="AH4977" i="8"/>
  <c r="AG4977" i="8"/>
  <c r="AF4977" i="8"/>
  <c r="AE4977" i="8"/>
  <c r="AD4977" i="8"/>
  <c r="AC4977" i="8"/>
  <c r="AK4976" i="8"/>
  <c r="AJ4976" i="8"/>
  <c r="AI4976" i="8"/>
  <c r="AH4976" i="8"/>
  <c r="AG4976" i="8"/>
  <c r="AF4976" i="8"/>
  <c r="AE4976" i="8"/>
  <c r="AD4976" i="8"/>
  <c r="AC4976" i="8"/>
  <c r="AK4975" i="8"/>
  <c r="AJ4975" i="8"/>
  <c r="AI4975" i="8"/>
  <c r="AH4975" i="8"/>
  <c r="AG4975" i="8"/>
  <c r="AF4975" i="8"/>
  <c r="AE4975" i="8"/>
  <c r="AD4975" i="8"/>
  <c r="AC4975" i="8"/>
  <c r="AK4974" i="8"/>
  <c r="AJ4974" i="8"/>
  <c r="AI4974" i="8"/>
  <c r="AH4974" i="8"/>
  <c r="AG4974" i="8"/>
  <c r="AF4974" i="8"/>
  <c r="AE4974" i="8"/>
  <c r="AD4974" i="8"/>
  <c r="AC4974" i="8"/>
  <c r="AK4973" i="8"/>
  <c r="AJ4973" i="8"/>
  <c r="AI4973" i="8"/>
  <c r="AH4973" i="8"/>
  <c r="AG4973" i="8"/>
  <c r="AF4973" i="8"/>
  <c r="AE4973" i="8"/>
  <c r="AD4973" i="8"/>
  <c r="AC4973" i="8"/>
  <c r="AK4972" i="8"/>
  <c r="AJ4972" i="8"/>
  <c r="AI4972" i="8"/>
  <c r="AH4972" i="8"/>
  <c r="AG4972" i="8"/>
  <c r="AF4972" i="8"/>
  <c r="AE4972" i="8"/>
  <c r="AD4972" i="8"/>
  <c r="AC4972" i="8"/>
  <c r="AK4971" i="8"/>
  <c r="AJ4971" i="8"/>
  <c r="AI4971" i="8"/>
  <c r="AH4971" i="8"/>
  <c r="AG4971" i="8"/>
  <c r="AF4971" i="8"/>
  <c r="AE4971" i="8"/>
  <c r="AD4971" i="8"/>
  <c r="AC4971" i="8"/>
  <c r="AK4970" i="8"/>
  <c r="AJ4970" i="8"/>
  <c r="AI4970" i="8"/>
  <c r="AH4970" i="8"/>
  <c r="AG4970" i="8"/>
  <c r="AF4970" i="8"/>
  <c r="AE4970" i="8"/>
  <c r="AD4970" i="8"/>
  <c r="AC4970" i="8"/>
  <c r="AK4969" i="8"/>
  <c r="AJ4969" i="8"/>
  <c r="AI4969" i="8"/>
  <c r="AH4969" i="8"/>
  <c r="AG4969" i="8"/>
  <c r="AF4969" i="8"/>
  <c r="AE4969" i="8"/>
  <c r="AD4969" i="8"/>
  <c r="AC4969" i="8"/>
  <c r="AK4968" i="8"/>
  <c r="AJ4968" i="8"/>
  <c r="AI4968" i="8"/>
  <c r="AH4968" i="8"/>
  <c r="AG4968" i="8"/>
  <c r="AF4968" i="8"/>
  <c r="AE4968" i="8"/>
  <c r="AD4968" i="8"/>
  <c r="AC4968" i="8"/>
  <c r="AK4967" i="8"/>
  <c r="AJ4967" i="8"/>
  <c r="AI4967" i="8"/>
  <c r="AH4967" i="8"/>
  <c r="AG4967" i="8"/>
  <c r="AF4967" i="8"/>
  <c r="AE4967" i="8"/>
  <c r="AD4967" i="8"/>
  <c r="AC4967" i="8"/>
  <c r="AK4966" i="8"/>
  <c r="AJ4966" i="8"/>
  <c r="AI4966" i="8"/>
  <c r="AH4966" i="8"/>
  <c r="AG4966" i="8"/>
  <c r="AF4966" i="8"/>
  <c r="AE4966" i="8"/>
  <c r="AD4966" i="8"/>
  <c r="AC4966" i="8"/>
  <c r="AK4965" i="8"/>
  <c r="AJ4965" i="8"/>
  <c r="AI4965" i="8"/>
  <c r="AH4965" i="8"/>
  <c r="AG4965" i="8"/>
  <c r="AF4965" i="8"/>
  <c r="AE4965" i="8"/>
  <c r="AD4965" i="8"/>
  <c r="AC4965" i="8"/>
  <c r="AK4964" i="8"/>
  <c r="AJ4964" i="8"/>
  <c r="AI4964" i="8"/>
  <c r="AH4964" i="8"/>
  <c r="AG4964" i="8"/>
  <c r="AF4964" i="8"/>
  <c r="AE4964" i="8"/>
  <c r="AD4964" i="8"/>
  <c r="AC4964" i="8"/>
  <c r="AK4963" i="8"/>
  <c r="AJ4963" i="8"/>
  <c r="AI4963" i="8"/>
  <c r="AH4963" i="8"/>
  <c r="AG4963" i="8"/>
  <c r="AF4963" i="8"/>
  <c r="AE4963" i="8"/>
  <c r="AD4963" i="8"/>
  <c r="AC4963" i="8"/>
  <c r="AK4962" i="8"/>
  <c r="AJ4962" i="8"/>
  <c r="AI4962" i="8"/>
  <c r="AH4962" i="8"/>
  <c r="AG4962" i="8"/>
  <c r="AF4962" i="8"/>
  <c r="AE4962" i="8"/>
  <c r="AD4962" i="8"/>
  <c r="AC4962" i="8"/>
  <c r="AK4961" i="8"/>
  <c r="AJ4961" i="8"/>
  <c r="AI4961" i="8"/>
  <c r="AH4961" i="8"/>
  <c r="AG4961" i="8"/>
  <c r="AF4961" i="8"/>
  <c r="AE4961" i="8"/>
  <c r="AD4961" i="8"/>
  <c r="AC4961" i="8"/>
  <c r="AK4960" i="8"/>
  <c r="AJ4960" i="8"/>
  <c r="AI4960" i="8"/>
  <c r="AH4960" i="8"/>
  <c r="AG4960" i="8"/>
  <c r="AF4960" i="8"/>
  <c r="AE4960" i="8"/>
  <c r="AD4960" i="8"/>
  <c r="AC4960" i="8"/>
  <c r="AK4959" i="8"/>
  <c r="AJ4959" i="8"/>
  <c r="AI4959" i="8"/>
  <c r="AH4959" i="8"/>
  <c r="AG4959" i="8"/>
  <c r="AF4959" i="8"/>
  <c r="AE4959" i="8"/>
  <c r="AD4959" i="8"/>
  <c r="AC4959" i="8"/>
  <c r="AK4958" i="8"/>
  <c r="AJ4958" i="8"/>
  <c r="AI4958" i="8"/>
  <c r="AH4958" i="8"/>
  <c r="AG4958" i="8"/>
  <c r="AF4958" i="8"/>
  <c r="AE4958" i="8"/>
  <c r="AD4958" i="8"/>
  <c r="AC4958" i="8"/>
  <c r="AK4957" i="8"/>
  <c r="AJ4957" i="8"/>
  <c r="AI4957" i="8"/>
  <c r="AH4957" i="8"/>
  <c r="AG4957" i="8"/>
  <c r="AF4957" i="8"/>
  <c r="AE4957" i="8"/>
  <c r="AD4957" i="8"/>
  <c r="AC4957" i="8"/>
  <c r="AK4956" i="8"/>
  <c r="AJ4956" i="8"/>
  <c r="AI4956" i="8"/>
  <c r="AH4956" i="8"/>
  <c r="AG4956" i="8"/>
  <c r="AF4956" i="8"/>
  <c r="AE4956" i="8"/>
  <c r="AD4956" i="8"/>
  <c r="AC4956" i="8"/>
  <c r="AK4955" i="8"/>
  <c r="AJ4955" i="8"/>
  <c r="AI4955" i="8"/>
  <c r="AH4955" i="8"/>
  <c r="AG4955" i="8"/>
  <c r="AF4955" i="8"/>
  <c r="AE4955" i="8"/>
  <c r="AD4955" i="8"/>
  <c r="AC4955" i="8"/>
  <c r="AK4954" i="8"/>
  <c r="AJ4954" i="8"/>
  <c r="AI4954" i="8"/>
  <c r="AH4954" i="8"/>
  <c r="AG4954" i="8"/>
  <c r="AF4954" i="8"/>
  <c r="AE4954" i="8"/>
  <c r="AD4954" i="8"/>
  <c r="AC4954" i="8"/>
  <c r="AK4953" i="8"/>
  <c r="AJ4953" i="8"/>
  <c r="AI4953" i="8"/>
  <c r="AH4953" i="8"/>
  <c r="AG4953" i="8"/>
  <c r="AF4953" i="8"/>
  <c r="AE4953" i="8"/>
  <c r="AD4953" i="8"/>
  <c r="AC4953" i="8"/>
  <c r="AK4952" i="8"/>
  <c r="AJ4952" i="8"/>
  <c r="AI4952" i="8"/>
  <c r="AH4952" i="8"/>
  <c r="AG4952" i="8"/>
  <c r="AF4952" i="8"/>
  <c r="AE4952" i="8"/>
  <c r="AD4952" i="8"/>
  <c r="AC4952" i="8"/>
  <c r="AK4951" i="8"/>
  <c r="AJ4951" i="8"/>
  <c r="AI4951" i="8"/>
  <c r="AH4951" i="8"/>
  <c r="AG4951" i="8"/>
  <c r="AF4951" i="8"/>
  <c r="AE4951" i="8"/>
  <c r="AD4951" i="8"/>
  <c r="AC4951" i="8"/>
  <c r="AK4950" i="8"/>
  <c r="AJ4950" i="8"/>
  <c r="AI4950" i="8"/>
  <c r="AH4950" i="8"/>
  <c r="AG4950" i="8"/>
  <c r="AF4950" i="8"/>
  <c r="AE4950" i="8"/>
  <c r="AD4950" i="8"/>
  <c r="AC4950" i="8"/>
  <c r="AK4949" i="8"/>
  <c r="AJ4949" i="8"/>
  <c r="AI4949" i="8"/>
  <c r="AH4949" i="8"/>
  <c r="AG4949" i="8"/>
  <c r="AF4949" i="8"/>
  <c r="AE4949" i="8"/>
  <c r="AD4949" i="8"/>
  <c r="AC4949" i="8"/>
  <c r="AK4948" i="8"/>
  <c r="AJ4948" i="8"/>
  <c r="AI4948" i="8"/>
  <c r="AH4948" i="8"/>
  <c r="AG4948" i="8"/>
  <c r="AF4948" i="8"/>
  <c r="AE4948" i="8"/>
  <c r="AD4948" i="8"/>
  <c r="AC4948" i="8"/>
  <c r="AK4947" i="8"/>
  <c r="AJ4947" i="8"/>
  <c r="AI4947" i="8"/>
  <c r="AH4947" i="8"/>
  <c r="AG4947" i="8"/>
  <c r="AF4947" i="8"/>
  <c r="AE4947" i="8"/>
  <c r="AD4947" i="8"/>
  <c r="AC4947" i="8"/>
  <c r="AK4946" i="8"/>
  <c r="AJ4946" i="8"/>
  <c r="AI4946" i="8"/>
  <c r="AH4946" i="8"/>
  <c r="AG4946" i="8"/>
  <c r="AF4946" i="8"/>
  <c r="AE4946" i="8"/>
  <c r="AD4946" i="8"/>
  <c r="AC4946" i="8"/>
  <c r="AK4945" i="8"/>
  <c r="AJ4945" i="8"/>
  <c r="AI4945" i="8"/>
  <c r="AH4945" i="8"/>
  <c r="AG4945" i="8"/>
  <c r="AF4945" i="8"/>
  <c r="AE4945" i="8"/>
  <c r="AD4945" i="8"/>
  <c r="AC4945" i="8"/>
  <c r="AK4944" i="8"/>
  <c r="AJ4944" i="8"/>
  <c r="AI4944" i="8"/>
  <c r="AH4944" i="8"/>
  <c r="AG4944" i="8"/>
  <c r="AF4944" i="8"/>
  <c r="AE4944" i="8"/>
  <c r="AD4944" i="8"/>
  <c r="AC4944" i="8"/>
  <c r="AK4943" i="8"/>
  <c r="AJ4943" i="8"/>
  <c r="AI4943" i="8"/>
  <c r="AH4943" i="8"/>
  <c r="AG4943" i="8"/>
  <c r="AF4943" i="8"/>
  <c r="AE4943" i="8"/>
  <c r="AD4943" i="8"/>
  <c r="AC4943" i="8"/>
  <c r="AK4942" i="8"/>
  <c r="AJ4942" i="8"/>
  <c r="AI4942" i="8"/>
  <c r="AH4942" i="8"/>
  <c r="AG4942" i="8"/>
  <c r="AF4942" i="8"/>
  <c r="AE4942" i="8"/>
  <c r="AD4942" i="8"/>
  <c r="AC4942" i="8"/>
  <c r="AK4941" i="8"/>
  <c r="AJ4941" i="8"/>
  <c r="AI4941" i="8"/>
  <c r="AH4941" i="8"/>
  <c r="AG4941" i="8"/>
  <c r="AF4941" i="8"/>
  <c r="AE4941" i="8"/>
  <c r="AD4941" i="8"/>
  <c r="AC4941" i="8"/>
  <c r="AK4940" i="8"/>
  <c r="AJ4940" i="8"/>
  <c r="AI4940" i="8"/>
  <c r="AH4940" i="8"/>
  <c r="AG4940" i="8"/>
  <c r="AF4940" i="8"/>
  <c r="AE4940" i="8"/>
  <c r="AD4940" i="8"/>
  <c r="AC4940" i="8"/>
  <c r="AK4939" i="8"/>
  <c r="AJ4939" i="8"/>
  <c r="AI4939" i="8"/>
  <c r="AH4939" i="8"/>
  <c r="AG4939" i="8"/>
  <c r="AF4939" i="8"/>
  <c r="AE4939" i="8"/>
  <c r="AD4939" i="8"/>
  <c r="AC4939" i="8"/>
  <c r="AK4938" i="8"/>
  <c r="AJ4938" i="8"/>
  <c r="AI4938" i="8"/>
  <c r="AH4938" i="8"/>
  <c r="AG4938" i="8"/>
  <c r="AF4938" i="8"/>
  <c r="AE4938" i="8"/>
  <c r="AD4938" i="8"/>
  <c r="AC4938" i="8"/>
  <c r="AK4937" i="8"/>
  <c r="AJ4937" i="8"/>
  <c r="AI4937" i="8"/>
  <c r="AH4937" i="8"/>
  <c r="AG4937" i="8"/>
  <c r="AF4937" i="8"/>
  <c r="AE4937" i="8"/>
  <c r="AD4937" i="8"/>
  <c r="AC4937" i="8"/>
  <c r="AK4936" i="8"/>
  <c r="AJ4936" i="8"/>
  <c r="AI4936" i="8"/>
  <c r="AH4936" i="8"/>
  <c r="AG4936" i="8"/>
  <c r="AF4936" i="8"/>
  <c r="AE4936" i="8"/>
  <c r="AD4936" i="8"/>
  <c r="AC4936" i="8"/>
  <c r="AK4935" i="8"/>
  <c r="AJ4935" i="8"/>
  <c r="AI4935" i="8"/>
  <c r="AH4935" i="8"/>
  <c r="AG4935" i="8"/>
  <c r="AF4935" i="8"/>
  <c r="AE4935" i="8"/>
  <c r="AD4935" i="8"/>
  <c r="AC4935" i="8"/>
  <c r="AK4934" i="8"/>
  <c r="AJ4934" i="8"/>
  <c r="AI4934" i="8"/>
  <c r="AH4934" i="8"/>
  <c r="AG4934" i="8"/>
  <c r="AF4934" i="8"/>
  <c r="AE4934" i="8"/>
  <c r="AD4934" i="8"/>
  <c r="AC4934" i="8"/>
  <c r="AK4933" i="8"/>
  <c r="AJ4933" i="8"/>
  <c r="AI4933" i="8"/>
  <c r="AH4933" i="8"/>
  <c r="AG4933" i="8"/>
  <c r="AF4933" i="8"/>
  <c r="AE4933" i="8"/>
  <c r="AD4933" i="8"/>
  <c r="AC4933" i="8"/>
  <c r="AK4932" i="8"/>
  <c r="AJ4932" i="8"/>
  <c r="AI4932" i="8"/>
  <c r="AH4932" i="8"/>
  <c r="AG4932" i="8"/>
  <c r="AF4932" i="8"/>
  <c r="AE4932" i="8"/>
  <c r="AD4932" i="8"/>
  <c r="AC4932" i="8"/>
  <c r="AK4931" i="8"/>
  <c r="AJ4931" i="8"/>
  <c r="AI4931" i="8"/>
  <c r="AH4931" i="8"/>
  <c r="AG4931" i="8"/>
  <c r="AF4931" i="8"/>
  <c r="AE4931" i="8"/>
  <c r="AD4931" i="8"/>
  <c r="AC4931" i="8"/>
  <c r="AK4930" i="8"/>
  <c r="AJ4930" i="8"/>
  <c r="AI4930" i="8"/>
  <c r="AH4930" i="8"/>
  <c r="AG4930" i="8"/>
  <c r="AF4930" i="8"/>
  <c r="AE4930" i="8"/>
  <c r="AD4930" i="8"/>
  <c r="AC4930" i="8"/>
  <c r="AK4929" i="8"/>
  <c r="AJ4929" i="8"/>
  <c r="AI4929" i="8"/>
  <c r="AH4929" i="8"/>
  <c r="AG4929" i="8"/>
  <c r="AF4929" i="8"/>
  <c r="AE4929" i="8"/>
  <c r="AD4929" i="8"/>
  <c r="AC4929" i="8"/>
  <c r="AK4928" i="8"/>
  <c r="AJ4928" i="8"/>
  <c r="AI4928" i="8"/>
  <c r="AH4928" i="8"/>
  <c r="AG4928" i="8"/>
  <c r="AF4928" i="8"/>
  <c r="AE4928" i="8"/>
  <c r="AD4928" i="8"/>
  <c r="AC4928" i="8"/>
  <c r="AK4927" i="8"/>
  <c r="AJ4927" i="8"/>
  <c r="AI4927" i="8"/>
  <c r="AH4927" i="8"/>
  <c r="AG4927" i="8"/>
  <c r="AF4927" i="8"/>
  <c r="AE4927" i="8"/>
  <c r="AD4927" i="8"/>
  <c r="AC4927" i="8"/>
  <c r="AK4926" i="8"/>
  <c r="AJ4926" i="8"/>
  <c r="AI4926" i="8"/>
  <c r="AH4926" i="8"/>
  <c r="AG4926" i="8"/>
  <c r="AF4926" i="8"/>
  <c r="AE4926" i="8"/>
  <c r="AD4926" i="8"/>
  <c r="AC4926" i="8"/>
  <c r="AK4925" i="8"/>
  <c r="AJ4925" i="8"/>
  <c r="AI4925" i="8"/>
  <c r="AH4925" i="8"/>
  <c r="AG4925" i="8"/>
  <c r="AF4925" i="8"/>
  <c r="AE4925" i="8"/>
  <c r="AD4925" i="8"/>
  <c r="AC4925" i="8"/>
  <c r="AK4924" i="8"/>
  <c r="AJ4924" i="8"/>
  <c r="AI4924" i="8"/>
  <c r="AH4924" i="8"/>
  <c r="AG4924" i="8"/>
  <c r="AF4924" i="8"/>
  <c r="AE4924" i="8"/>
  <c r="AD4924" i="8"/>
  <c r="AC4924" i="8"/>
  <c r="AK4923" i="8"/>
  <c r="AJ4923" i="8"/>
  <c r="AI4923" i="8"/>
  <c r="AH4923" i="8"/>
  <c r="AG4923" i="8"/>
  <c r="AF4923" i="8"/>
  <c r="AE4923" i="8"/>
  <c r="AD4923" i="8"/>
  <c r="AC4923" i="8"/>
  <c r="AK4922" i="8"/>
  <c r="AJ4922" i="8"/>
  <c r="AI4922" i="8"/>
  <c r="AH4922" i="8"/>
  <c r="AG4922" i="8"/>
  <c r="AF4922" i="8"/>
  <c r="AE4922" i="8"/>
  <c r="AD4922" i="8"/>
  <c r="AC4922" i="8"/>
  <c r="AK4921" i="8"/>
  <c r="AJ4921" i="8"/>
  <c r="AI4921" i="8"/>
  <c r="AH4921" i="8"/>
  <c r="AG4921" i="8"/>
  <c r="AF4921" i="8"/>
  <c r="AE4921" i="8"/>
  <c r="AD4921" i="8"/>
  <c r="AC4921" i="8"/>
  <c r="AK4920" i="8"/>
  <c r="AJ4920" i="8"/>
  <c r="AI4920" i="8"/>
  <c r="AH4920" i="8"/>
  <c r="AG4920" i="8"/>
  <c r="AF4920" i="8"/>
  <c r="AE4920" i="8"/>
  <c r="AD4920" i="8"/>
  <c r="AC4920" i="8"/>
  <c r="AK4919" i="8"/>
  <c r="AJ4919" i="8"/>
  <c r="AI4919" i="8"/>
  <c r="AH4919" i="8"/>
  <c r="AG4919" i="8"/>
  <c r="AF4919" i="8"/>
  <c r="AE4919" i="8"/>
  <c r="AD4919" i="8"/>
  <c r="AC4919" i="8"/>
  <c r="AK4918" i="8"/>
  <c r="AJ4918" i="8"/>
  <c r="AI4918" i="8"/>
  <c r="AH4918" i="8"/>
  <c r="AG4918" i="8"/>
  <c r="AF4918" i="8"/>
  <c r="AE4918" i="8"/>
  <c r="AD4918" i="8"/>
  <c r="AC4918" i="8"/>
  <c r="AK4917" i="8"/>
  <c r="AJ4917" i="8"/>
  <c r="AI4917" i="8"/>
  <c r="AH4917" i="8"/>
  <c r="AG4917" i="8"/>
  <c r="AF4917" i="8"/>
  <c r="AE4917" i="8"/>
  <c r="AD4917" i="8"/>
  <c r="AC4917" i="8"/>
  <c r="AK4916" i="8"/>
  <c r="AJ4916" i="8"/>
  <c r="AI4916" i="8"/>
  <c r="AH4916" i="8"/>
  <c r="AG4916" i="8"/>
  <c r="AF4916" i="8"/>
  <c r="AE4916" i="8"/>
  <c r="AD4916" i="8"/>
  <c r="AC4916" i="8"/>
  <c r="AK4915" i="8"/>
  <c r="AJ4915" i="8"/>
  <c r="AI4915" i="8"/>
  <c r="AH4915" i="8"/>
  <c r="AG4915" i="8"/>
  <c r="AF4915" i="8"/>
  <c r="AE4915" i="8"/>
  <c r="AD4915" i="8"/>
  <c r="AC4915" i="8"/>
  <c r="AK4914" i="8"/>
  <c r="AJ4914" i="8"/>
  <c r="AI4914" i="8"/>
  <c r="AH4914" i="8"/>
  <c r="AG4914" i="8"/>
  <c r="AF4914" i="8"/>
  <c r="AE4914" i="8"/>
  <c r="AD4914" i="8"/>
  <c r="AC4914" i="8"/>
  <c r="AK4913" i="8"/>
  <c r="AJ4913" i="8"/>
  <c r="AI4913" i="8"/>
  <c r="AH4913" i="8"/>
  <c r="AG4913" i="8"/>
  <c r="AF4913" i="8"/>
  <c r="AE4913" i="8"/>
  <c r="AD4913" i="8"/>
  <c r="AC4913" i="8"/>
  <c r="AK4912" i="8"/>
  <c r="AJ4912" i="8"/>
  <c r="AI4912" i="8"/>
  <c r="AH4912" i="8"/>
  <c r="AG4912" i="8"/>
  <c r="AF4912" i="8"/>
  <c r="AE4912" i="8"/>
  <c r="AD4912" i="8"/>
  <c r="AC4912" i="8"/>
  <c r="AK4911" i="8"/>
  <c r="AJ4911" i="8"/>
  <c r="AI4911" i="8"/>
  <c r="AH4911" i="8"/>
  <c r="AG4911" i="8"/>
  <c r="AF4911" i="8"/>
  <c r="AE4911" i="8"/>
  <c r="AD4911" i="8"/>
  <c r="AC4911" i="8"/>
  <c r="AK4910" i="8"/>
  <c r="AJ4910" i="8"/>
  <c r="AI4910" i="8"/>
  <c r="AH4910" i="8"/>
  <c r="AG4910" i="8"/>
  <c r="AF4910" i="8"/>
  <c r="AE4910" i="8"/>
  <c r="AD4910" i="8"/>
  <c r="AC4910" i="8"/>
  <c r="AK4909" i="8"/>
  <c r="AJ4909" i="8"/>
  <c r="AI4909" i="8"/>
  <c r="AH4909" i="8"/>
  <c r="AG4909" i="8"/>
  <c r="AF4909" i="8"/>
  <c r="AE4909" i="8"/>
  <c r="AD4909" i="8"/>
  <c r="AC4909" i="8"/>
  <c r="AK4908" i="8"/>
  <c r="AJ4908" i="8"/>
  <c r="AI4908" i="8"/>
  <c r="AH4908" i="8"/>
  <c r="AG4908" i="8"/>
  <c r="AF4908" i="8"/>
  <c r="AE4908" i="8"/>
  <c r="AD4908" i="8"/>
  <c r="AC4908" i="8"/>
  <c r="AK4907" i="8"/>
  <c r="AJ4907" i="8"/>
  <c r="AI4907" i="8"/>
  <c r="AH4907" i="8"/>
  <c r="AG4907" i="8"/>
  <c r="AF4907" i="8"/>
  <c r="AE4907" i="8"/>
  <c r="AD4907" i="8"/>
  <c r="AC4907" i="8"/>
  <c r="AK4906" i="8"/>
  <c r="AJ4906" i="8"/>
  <c r="AI4906" i="8"/>
  <c r="AH4906" i="8"/>
  <c r="AG4906" i="8"/>
  <c r="AF4906" i="8"/>
  <c r="AE4906" i="8"/>
  <c r="AD4906" i="8"/>
  <c r="AC4906" i="8"/>
  <c r="AK4905" i="8"/>
  <c r="AJ4905" i="8"/>
  <c r="AI4905" i="8"/>
  <c r="AH4905" i="8"/>
  <c r="AG4905" i="8"/>
  <c r="AF4905" i="8"/>
  <c r="AE4905" i="8"/>
  <c r="AD4905" i="8"/>
  <c r="AC4905" i="8"/>
  <c r="AK4904" i="8"/>
  <c r="AJ4904" i="8"/>
  <c r="AI4904" i="8"/>
  <c r="AH4904" i="8"/>
  <c r="AG4904" i="8"/>
  <c r="AF4904" i="8"/>
  <c r="AE4904" i="8"/>
  <c r="AD4904" i="8"/>
  <c r="AC4904" i="8"/>
  <c r="AK4903" i="8"/>
  <c r="AJ4903" i="8"/>
  <c r="AI4903" i="8"/>
  <c r="AH4903" i="8"/>
  <c r="AG4903" i="8"/>
  <c r="AF4903" i="8"/>
  <c r="AE4903" i="8"/>
  <c r="AD4903" i="8"/>
  <c r="AC4903" i="8"/>
  <c r="AK4902" i="8"/>
  <c r="AJ4902" i="8"/>
  <c r="AI4902" i="8"/>
  <c r="AH4902" i="8"/>
  <c r="AG4902" i="8"/>
  <c r="AF4902" i="8"/>
  <c r="AE4902" i="8"/>
  <c r="AD4902" i="8"/>
  <c r="AC4902" i="8"/>
  <c r="AK4901" i="8"/>
  <c r="AJ4901" i="8"/>
  <c r="AI4901" i="8"/>
  <c r="AH4901" i="8"/>
  <c r="AG4901" i="8"/>
  <c r="AF4901" i="8"/>
  <c r="AE4901" i="8"/>
  <c r="AD4901" i="8"/>
  <c r="AC4901" i="8"/>
  <c r="AK4900" i="8"/>
  <c r="AJ4900" i="8"/>
  <c r="AI4900" i="8"/>
  <c r="AH4900" i="8"/>
  <c r="AG4900" i="8"/>
  <c r="AF4900" i="8"/>
  <c r="AE4900" i="8"/>
  <c r="AD4900" i="8"/>
  <c r="AC4900" i="8"/>
  <c r="AK4899" i="8"/>
  <c r="AJ4899" i="8"/>
  <c r="AI4899" i="8"/>
  <c r="AH4899" i="8"/>
  <c r="AG4899" i="8"/>
  <c r="AF4899" i="8"/>
  <c r="AE4899" i="8"/>
  <c r="AD4899" i="8"/>
  <c r="AC4899" i="8"/>
  <c r="AK4898" i="8"/>
  <c r="AJ4898" i="8"/>
  <c r="AI4898" i="8"/>
  <c r="AH4898" i="8"/>
  <c r="AG4898" i="8"/>
  <c r="AF4898" i="8"/>
  <c r="AE4898" i="8"/>
  <c r="AD4898" i="8"/>
  <c r="AC4898" i="8"/>
  <c r="AK4897" i="8"/>
  <c r="AJ4897" i="8"/>
  <c r="AI4897" i="8"/>
  <c r="AH4897" i="8"/>
  <c r="AG4897" i="8"/>
  <c r="AF4897" i="8"/>
  <c r="AE4897" i="8"/>
  <c r="AD4897" i="8"/>
  <c r="AC4897" i="8"/>
  <c r="AK4896" i="8"/>
  <c r="AJ4896" i="8"/>
  <c r="AI4896" i="8"/>
  <c r="AH4896" i="8"/>
  <c r="AG4896" i="8"/>
  <c r="AF4896" i="8"/>
  <c r="AE4896" i="8"/>
  <c r="AD4896" i="8"/>
  <c r="AC4896" i="8"/>
  <c r="AK4895" i="8"/>
  <c r="AJ4895" i="8"/>
  <c r="AI4895" i="8"/>
  <c r="AH4895" i="8"/>
  <c r="AG4895" i="8"/>
  <c r="AF4895" i="8"/>
  <c r="AE4895" i="8"/>
  <c r="AD4895" i="8"/>
  <c r="AC4895" i="8"/>
  <c r="AK4894" i="8"/>
  <c r="AJ4894" i="8"/>
  <c r="AI4894" i="8"/>
  <c r="AH4894" i="8"/>
  <c r="AG4894" i="8"/>
  <c r="AF4894" i="8"/>
  <c r="AE4894" i="8"/>
  <c r="AD4894" i="8"/>
  <c r="AC4894" i="8"/>
  <c r="AK4893" i="8"/>
  <c r="AJ4893" i="8"/>
  <c r="AI4893" i="8"/>
  <c r="AH4893" i="8"/>
  <c r="AG4893" i="8"/>
  <c r="AF4893" i="8"/>
  <c r="AE4893" i="8"/>
  <c r="AD4893" i="8"/>
  <c r="AC4893" i="8"/>
  <c r="AK4892" i="8"/>
  <c r="AJ4892" i="8"/>
  <c r="AI4892" i="8"/>
  <c r="AH4892" i="8"/>
  <c r="AG4892" i="8"/>
  <c r="AF4892" i="8"/>
  <c r="AE4892" i="8"/>
  <c r="AD4892" i="8"/>
  <c r="AC4892" i="8"/>
  <c r="AK4891" i="8"/>
  <c r="AJ4891" i="8"/>
  <c r="AI4891" i="8"/>
  <c r="AH4891" i="8"/>
  <c r="AG4891" i="8"/>
  <c r="AF4891" i="8"/>
  <c r="AE4891" i="8"/>
  <c r="AD4891" i="8"/>
  <c r="AC4891" i="8"/>
  <c r="AK4890" i="8"/>
  <c r="AJ4890" i="8"/>
  <c r="AI4890" i="8"/>
  <c r="AH4890" i="8"/>
  <c r="AG4890" i="8"/>
  <c r="AF4890" i="8"/>
  <c r="AE4890" i="8"/>
  <c r="AD4890" i="8"/>
  <c r="AC4890" i="8"/>
  <c r="AK4889" i="8"/>
  <c r="AJ4889" i="8"/>
  <c r="AI4889" i="8"/>
  <c r="AH4889" i="8"/>
  <c r="AG4889" i="8"/>
  <c r="AF4889" i="8"/>
  <c r="AE4889" i="8"/>
  <c r="AD4889" i="8"/>
  <c r="AC4889" i="8"/>
  <c r="AK4888" i="8"/>
  <c r="AJ4888" i="8"/>
  <c r="AI4888" i="8"/>
  <c r="AH4888" i="8"/>
  <c r="AG4888" i="8"/>
  <c r="AF4888" i="8"/>
  <c r="AE4888" i="8"/>
  <c r="AD4888" i="8"/>
  <c r="AC4888" i="8"/>
  <c r="AK4887" i="8"/>
  <c r="AJ4887" i="8"/>
  <c r="AI4887" i="8"/>
  <c r="AH4887" i="8"/>
  <c r="AG4887" i="8"/>
  <c r="AF4887" i="8"/>
  <c r="AE4887" i="8"/>
  <c r="AD4887" i="8"/>
  <c r="AC4887" i="8"/>
  <c r="AK4886" i="8"/>
  <c r="AJ4886" i="8"/>
  <c r="AI4886" i="8"/>
  <c r="AH4886" i="8"/>
  <c r="AG4886" i="8"/>
  <c r="AF4886" i="8"/>
  <c r="AE4886" i="8"/>
  <c r="AD4886" i="8"/>
  <c r="AC4886" i="8"/>
  <c r="AK4885" i="8"/>
  <c r="AJ4885" i="8"/>
  <c r="AI4885" i="8"/>
  <c r="AH4885" i="8"/>
  <c r="AG4885" i="8"/>
  <c r="AF4885" i="8"/>
  <c r="AE4885" i="8"/>
  <c r="AD4885" i="8"/>
  <c r="AC4885" i="8"/>
  <c r="AK4884" i="8"/>
  <c r="AJ4884" i="8"/>
  <c r="AI4884" i="8"/>
  <c r="AH4884" i="8"/>
  <c r="AG4884" i="8"/>
  <c r="AF4884" i="8"/>
  <c r="AE4884" i="8"/>
  <c r="AD4884" i="8"/>
  <c r="AC4884" i="8"/>
  <c r="AK4883" i="8"/>
  <c r="AJ4883" i="8"/>
  <c r="AI4883" i="8"/>
  <c r="AH4883" i="8"/>
  <c r="AG4883" i="8"/>
  <c r="AF4883" i="8"/>
  <c r="AE4883" i="8"/>
  <c r="AD4883" i="8"/>
  <c r="AC4883" i="8"/>
  <c r="AK4882" i="8"/>
  <c r="AJ4882" i="8"/>
  <c r="AI4882" i="8"/>
  <c r="AH4882" i="8"/>
  <c r="AG4882" i="8"/>
  <c r="AF4882" i="8"/>
  <c r="AE4882" i="8"/>
  <c r="AD4882" i="8"/>
  <c r="AC4882" i="8"/>
  <c r="AK4881" i="8"/>
  <c r="AJ4881" i="8"/>
  <c r="AI4881" i="8"/>
  <c r="AH4881" i="8"/>
  <c r="AG4881" i="8"/>
  <c r="AF4881" i="8"/>
  <c r="AE4881" i="8"/>
  <c r="AD4881" i="8"/>
  <c r="AC4881" i="8"/>
  <c r="AK4880" i="8"/>
  <c r="AJ4880" i="8"/>
  <c r="AI4880" i="8"/>
  <c r="AH4880" i="8"/>
  <c r="AG4880" i="8"/>
  <c r="AF4880" i="8"/>
  <c r="AE4880" i="8"/>
  <c r="AD4880" i="8"/>
  <c r="AC4880" i="8"/>
  <c r="AK4879" i="8"/>
  <c r="AJ4879" i="8"/>
  <c r="AI4879" i="8"/>
  <c r="AH4879" i="8"/>
  <c r="AG4879" i="8"/>
  <c r="AF4879" i="8"/>
  <c r="AE4879" i="8"/>
  <c r="AD4879" i="8"/>
  <c r="AC4879" i="8"/>
  <c r="AK4878" i="8"/>
  <c r="AJ4878" i="8"/>
  <c r="AI4878" i="8"/>
  <c r="AH4878" i="8"/>
  <c r="AG4878" i="8"/>
  <c r="AF4878" i="8"/>
  <c r="AE4878" i="8"/>
  <c r="AD4878" i="8"/>
  <c r="AC4878" i="8"/>
  <c r="AK4877" i="8"/>
  <c r="AJ4877" i="8"/>
  <c r="AI4877" i="8"/>
  <c r="AH4877" i="8"/>
  <c r="AG4877" i="8"/>
  <c r="AF4877" i="8"/>
  <c r="AE4877" i="8"/>
  <c r="AD4877" i="8"/>
  <c r="AC4877" i="8"/>
  <c r="AK4876" i="8"/>
  <c r="AJ4876" i="8"/>
  <c r="AI4876" i="8"/>
  <c r="AH4876" i="8"/>
  <c r="AG4876" i="8"/>
  <c r="AF4876" i="8"/>
  <c r="AE4876" i="8"/>
  <c r="AD4876" i="8"/>
  <c r="AC4876" i="8"/>
  <c r="AK4875" i="8"/>
  <c r="AJ4875" i="8"/>
  <c r="AI4875" i="8"/>
  <c r="AH4875" i="8"/>
  <c r="AG4875" i="8"/>
  <c r="AF4875" i="8"/>
  <c r="AE4875" i="8"/>
  <c r="AD4875" i="8"/>
  <c r="AC4875" i="8"/>
  <c r="AK4874" i="8"/>
  <c r="AJ4874" i="8"/>
  <c r="AI4874" i="8"/>
  <c r="AH4874" i="8"/>
  <c r="AG4874" i="8"/>
  <c r="AF4874" i="8"/>
  <c r="AE4874" i="8"/>
  <c r="AD4874" i="8"/>
  <c r="AC4874" i="8"/>
  <c r="AK4873" i="8"/>
  <c r="AJ4873" i="8"/>
  <c r="AI4873" i="8"/>
  <c r="AH4873" i="8"/>
  <c r="AG4873" i="8"/>
  <c r="AF4873" i="8"/>
  <c r="AE4873" i="8"/>
  <c r="AD4873" i="8"/>
  <c r="AC4873" i="8"/>
  <c r="AK4872" i="8"/>
  <c r="AJ4872" i="8"/>
  <c r="AI4872" i="8"/>
  <c r="AH4872" i="8"/>
  <c r="AG4872" i="8"/>
  <c r="AF4872" i="8"/>
  <c r="AE4872" i="8"/>
  <c r="AD4872" i="8"/>
  <c r="AC4872" i="8"/>
  <c r="AK4871" i="8"/>
  <c r="AJ4871" i="8"/>
  <c r="AI4871" i="8"/>
  <c r="AH4871" i="8"/>
  <c r="AG4871" i="8"/>
  <c r="AF4871" i="8"/>
  <c r="AE4871" i="8"/>
  <c r="AD4871" i="8"/>
  <c r="AC4871" i="8"/>
  <c r="AK4870" i="8"/>
  <c r="AJ4870" i="8"/>
  <c r="AI4870" i="8"/>
  <c r="AH4870" i="8"/>
  <c r="AG4870" i="8"/>
  <c r="AF4870" i="8"/>
  <c r="AE4870" i="8"/>
  <c r="AD4870" i="8"/>
  <c r="AC4870" i="8"/>
  <c r="AK4869" i="8"/>
  <c r="AJ4869" i="8"/>
  <c r="AI4869" i="8"/>
  <c r="AH4869" i="8"/>
  <c r="AG4869" i="8"/>
  <c r="AF4869" i="8"/>
  <c r="AE4869" i="8"/>
  <c r="AD4869" i="8"/>
  <c r="AC4869" i="8"/>
  <c r="AK4868" i="8"/>
  <c r="AJ4868" i="8"/>
  <c r="AI4868" i="8"/>
  <c r="AH4868" i="8"/>
  <c r="AG4868" i="8"/>
  <c r="AF4868" i="8"/>
  <c r="AE4868" i="8"/>
  <c r="AD4868" i="8"/>
  <c r="AC4868" i="8"/>
  <c r="AK4867" i="8"/>
  <c r="AJ4867" i="8"/>
  <c r="AI4867" i="8"/>
  <c r="AH4867" i="8"/>
  <c r="AG4867" i="8"/>
  <c r="AF4867" i="8"/>
  <c r="AE4867" i="8"/>
  <c r="AD4867" i="8"/>
  <c r="AC4867" i="8"/>
  <c r="AK4866" i="8"/>
  <c r="AJ4866" i="8"/>
  <c r="AI4866" i="8"/>
  <c r="AH4866" i="8"/>
  <c r="AG4866" i="8"/>
  <c r="AF4866" i="8"/>
  <c r="AE4866" i="8"/>
  <c r="AD4866" i="8"/>
  <c r="AC4866" i="8"/>
  <c r="AK4865" i="8"/>
  <c r="AJ4865" i="8"/>
  <c r="AI4865" i="8"/>
  <c r="AH4865" i="8"/>
  <c r="AG4865" i="8"/>
  <c r="AF4865" i="8"/>
  <c r="AE4865" i="8"/>
  <c r="AD4865" i="8"/>
  <c r="AC4865" i="8"/>
  <c r="AK4864" i="8"/>
  <c r="AJ4864" i="8"/>
  <c r="AI4864" i="8"/>
  <c r="AH4864" i="8"/>
  <c r="AG4864" i="8"/>
  <c r="AF4864" i="8"/>
  <c r="AE4864" i="8"/>
  <c r="AD4864" i="8"/>
  <c r="AC4864" i="8"/>
  <c r="AK4863" i="8"/>
  <c r="AJ4863" i="8"/>
  <c r="AI4863" i="8"/>
  <c r="AH4863" i="8"/>
  <c r="AG4863" i="8"/>
  <c r="AF4863" i="8"/>
  <c r="AE4863" i="8"/>
  <c r="AD4863" i="8"/>
  <c r="AC4863" i="8"/>
  <c r="AK4862" i="8"/>
  <c r="AJ4862" i="8"/>
  <c r="AI4862" i="8"/>
  <c r="AH4862" i="8"/>
  <c r="AG4862" i="8"/>
  <c r="AF4862" i="8"/>
  <c r="AE4862" i="8"/>
  <c r="AD4862" i="8"/>
  <c r="AC4862" i="8"/>
  <c r="AK4861" i="8"/>
  <c r="AJ4861" i="8"/>
  <c r="AI4861" i="8"/>
  <c r="AH4861" i="8"/>
  <c r="AG4861" i="8"/>
  <c r="AF4861" i="8"/>
  <c r="AE4861" i="8"/>
  <c r="AD4861" i="8"/>
  <c r="AC4861" i="8"/>
  <c r="AK4860" i="8"/>
  <c r="AJ4860" i="8"/>
  <c r="AI4860" i="8"/>
  <c r="AH4860" i="8"/>
  <c r="AG4860" i="8"/>
  <c r="AF4860" i="8"/>
  <c r="AE4860" i="8"/>
  <c r="AD4860" i="8"/>
  <c r="AC4860" i="8"/>
  <c r="AK4859" i="8"/>
  <c r="AJ4859" i="8"/>
  <c r="AI4859" i="8"/>
  <c r="AH4859" i="8"/>
  <c r="AG4859" i="8"/>
  <c r="AF4859" i="8"/>
  <c r="AE4859" i="8"/>
  <c r="AD4859" i="8"/>
  <c r="AC4859" i="8"/>
  <c r="AK4858" i="8"/>
  <c r="AJ4858" i="8"/>
  <c r="AI4858" i="8"/>
  <c r="AH4858" i="8"/>
  <c r="AG4858" i="8"/>
  <c r="AF4858" i="8"/>
  <c r="AE4858" i="8"/>
  <c r="AD4858" i="8"/>
  <c r="AC4858" i="8"/>
  <c r="AK4857" i="8"/>
  <c r="AJ4857" i="8"/>
  <c r="AI4857" i="8"/>
  <c r="AH4857" i="8"/>
  <c r="AG4857" i="8"/>
  <c r="AF4857" i="8"/>
  <c r="AE4857" i="8"/>
  <c r="AD4857" i="8"/>
  <c r="AC4857" i="8"/>
  <c r="AK4856" i="8"/>
  <c r="AJ4856" i="8"/>
  <c r="AI4856" i="8"/>
  <c r="AH4856" i="8"/>
  <c r="AG4856" i="8"/>
  <c r="AF4856" i="8"/>
  <c r="AE4856" i="8"/>
  <c r="AD4856" i="8"/>
  <c r="AC4856" i="8"/>
  <c r="AK4855" i="8"/>
  <c r="AJ4855" i="8"/>
  <c r="AI4855" i="8"/>
  <c r="AH4855" i="8"/>
  <c r="AG4855" i="8"/>
  <c r="AF4855" i="8"/>
  <c r="AE4855" i="8"/>
  <c r="AD4855" i="8"/>
  <c r="AC4855" i="8"/>
  <c r="AK4854" i="8"/>
  <c r="AJ4854" i="8"/>
  <c r="AI4854" i="8"/>
  <c r="AH4854" i="8"/>
  <c r="AG4854" i="8"/>
  <c r="AF4854" i="8"/>
  <c r="AE4854" i="8"/>
  <c r="AD4854" i="8"/>
  <c r="AC4854" i="8"/>
  <c r="AK4853" i="8"/>
  <c r="AJ4853" i="8"/>
  <c r="AI4853" i="8"/>
  <c r="AH4853" i="8"/>
  <c r="AG4853" i="8"/>
  <c r="AF4853" i="8"/>
  <c r="AE4853" i="8"/>
  <c r="AD4853" i="8"/>
  <c r="AC4853" i="8"/>
  <c r="AK4852" i="8"/>
  <c r="AJ4852" i="8"/>
  <c r="AI4852" i="8"/>
  <c r="AH4852" i="8"/>
  <c r="AG4852" i="8"/>
  <c r="AF4852" i="8"/>
  <c r="AE4852" i="8"/>
  <c r="AD4852" i="8"/>
  <c r="AC4852" i="8"/>
  <c r="AK4851" i="8"/>
  <c r="AJ4851" i="8"/>
  <c r="AI4851" i="8"/>
  <c r="AH4851" i="8"/>
  <c r="AG4851" i="8"/>
  <c r="AF4851" i="8"/>
  <c r="AE4851" i="8"/>
  <c r="AD4851" i="8"/>
  <c r="AC4851" i="8"/>
  <c r="AK4850" i="8"/>
  <c r="AJ4850" i="8"/>
  <c r="AI4850" i="8"/>
  <c r="AH4850" i="8"/>
  <c r="AG4850" i="8"/>
  <c r="AF4850" i="8"/>
  <c r="AE4850" i="8"/>
  <c r="AD4850" i="8"/>
  <c r="AC4850" i="8"/>
  <c r="AK4849" i="8"/>
  <c r="AJ4849" i="8"/>
  <c r="AI4849" i="8"/>
  <c r="AH4849" i="8"/>
  <c r="AG4849" i="8"/>
  <c r="AF4849" i="8"/>
  <c r="AE4849" i="8"/>
  <c r="AD4849" i="8"/>
  <c r="AC4849" i="8"/>
  <c r="AK4848" i="8"/>
  <c r="AJ4848" i="8"/>
  <c r="AI4848" i="8"/>
  <c r="AH4848" i="8"/>
  <c r="AG4848" i="8"/>
  <c r="AF4848" i="8"/>
  <c r="AE4848" i="8"/>
  <c r="AD4848" i="8"/>
  <c r="AC4848" i="8"/>
  <c r="AK4847" i="8"/>
  <c r="AJ4847" i="8"/>
  <c r="AI4847" i="8"/>
  <c r="AH4847" i="8"/>
  <c r="AG4847" i="8"/>
  <c r="AF4847" i="8"/>
  <c r="AE4847" i="8"/>
  <c r="AD4847" i="8"/>
  <c r="AC4847" i="8"/>
  <c r="AK4846" i="8"/>
  <c r="AJ4846" i="8"/>
  <c r="AI4846" i="8"/>
  <c r="AH4846" i="8"/>
  <c r="AG4846" i="8"/>
  <c r="AF4846" i="8"/>
  <c r="AE4846" i="8"/>
  <c r="AD4846" i="8"/>
  <c r="AC4846" i="8"/>
  <c r="AK4845" i="8"/>
  <c r="AJ4845" i="8"/>
  <c r="AI4845" i="8"/>
  <c r="AH4845" i="8"/>
  <c r="AG4845" i="8"/>
  <c r="AF4845" i="8"/>
  <c r="AE4845" i="8"/>
  <c r="AD4845" i="8"/>
  <c r="AC4845" i="8"/>
  <c r="AK4844" i="8"/>
  <c r="AJ4844" i="8"/>
  <c r="AI4844" i="8"/>
  <c r="AH4844" i="8"/>
  <c r="AG4844" i="8"/>
  <c r="AF4844" i="8"/>
  <c r="AE4844" i="8"/>
  <c r="AD4844" i="8"/>
  <c r="AC4844" i="8"/>
  <c r="AK4843" i="8"/>
  <c r="AJ4843" i="8"/>
  <c r="AI4843" i="8"/>
  <c r="AH4843" i="8"/>
  <c r="AG4843" i="8"/>
  <c r="AF4843" i="8"/>
  <c r="AE4843" i="8"/>
  <c r="AD4843" i="8"/>
  <c r="AC4843" i="8"/>
  <c r="AK4842" i="8"/>
  <c r="AJ4842" i="8"/>
  <c r="AI4842" i="8"/>
  <c r="AH4842" i="8"/>
  <c r="AG4842" i="8"/>
  <c r="AF4842" i="8"/>
  <c r="AE4842" i="8"/>
  <c r="AD4842" i="8"/>
  <c r="AC4842" i="8"/>
  <c r="AK4841" i="8"/>
  <c r="AJ4841" i="8"/>
  <c r="AI4841" i="8"/>
  <c r="AH4841" i="8"/>
  <c r="AG4841" i="8"/>
  <c r="AF4841" i="8"/>
  <c r="AE4841" i="8"/>
  <c r="AD4841" i="8"/>
  <c r="AC4841" i="8"/>
  <c r="AK4840" i="8"/>
  <c r="AJ4840" i="8"/>
  <c r="AI4840" i="8"/>
  <c r="AH4840" i="8"/>
  <c r="AG4840" i="8"/>
  <c r="AF4840" i="8"/>
  <c r="AE4840" i="8"/>
  <c r="AD4840" i="8"/>
  <c r="AC4840" i="8"/>
  <c r="AK4839" i="8"/>
  <c r="AJ4839" i="8"/>
  <c r="AI4839" i="8"/>
  <c r="AH4839" i="8"/>
  <c r="AG4839" i="8"/>
  <c r="AF4839" i="8"/>
  <c r="AE4839" i="8"/>
  <c r="AD4839" i="8"/>
  <c r="AC4839" i="8"/>
  <c r="AK4838" i="8"/>
  <c r="AJ4838" i="8"/>
  <c r="AI4838" i="8"/>
  <c r="AH4838" i="8"/>
  <c r="AG4838" i="8"/>
  <c r="AF4838" i="8"/>
  <c r="AE4838" i="8"/>
  <c r="AD4838" i="8"/>
  <c r="AC4838" i="8"/>
  <c r="AK4837" i="8"/>
  <c r="AJ4837" i="8"/>
  <c r="AI4837" i="8"/>
  <c r="AH4837" i="8"/>
  <c r="AG4837" i="8"/>
  <c r="AF4837" i="8"/>
  <c r="AE4837" i="8"/>
  <c r="AD4837" i="8"/>
  <c r="AC4837" i="8"/>
  <c r="AK4836" i="8"/>
  <c r="AJ4836" i="8"/>
  <c r="AI4836" i="8"/>
  <c r="AH4836" i="8"/>
  <c r="AG4836" i="8"/>
  <c r="AF4836" i="8"/>
  <c r="AE4836" i="8"/>
  <c r="AD4836" i="8"/>
  <c r="AC4836" i="8"/>
  <c r="AK4835" i="8"/>
  <c r="AJ4835" i="8"/>
  <c r="AI4835" i="8"/>
  <c r="AH4835" i="8"/>
  <c r="AG4835" i="8"/>
  <c r="AF4835" i="8"/>
  <c r="AE4835" i="8"/>
  <c r="AD4835" i="8"/>
  <c r="AC4835" i="8"/>
  <c r="AK4834" i="8"/>
  <c r="AJ4834" i="8"/>
  <c r="AI4834" i="8"/>
  <c r="AH4834" i="8"/>
  <c r="AG4834" i="8"/>
  <c r="AF4834" i="8"/>
  <c r="AE4834" i="8"/>
  <c r="AD4834" i="8"/>
  <c r="AC4834" i="8"/>
  <c r="AK4833" i="8"/>
  <c r="AJ4833" i="8"/>
  <c r="AI4833" i="8"/>
  <c r="AH4833" i="8"/>
  <c r="AG4833" i="8"/>
  <c r="AF4833" i="8"/>
  <c r="AE4833" i="8"/>
  <c r="AD4833" i="8"/>
  <c r="AC4833" i="8"/>
  <c r="AK4832" i="8"/>
  <c r="AJ4832" i="8"/>
  <c r="AI4832" i="8"/>
  <c r="AH4832" i="8"/>
  <c r="AG4832" i="8"/>
  <c r="AF4832" i="8"/>
  <c r="AE4832" i="8"/>
  <c r="AD4832" i="8"/>
  <c r="AC4832" i="8"/>
  <c r="AK4831" i="8"/>
  <c r="AJ4831" i="8"/>
  <c r="AI4831" i="8"/>
  <c r="AH4831" i="8"/>
  <c r="AG4831" i="8"/>
  <c r="AF4831" i="8"/>
  <c r="AE4831" i="8"/>
  <c r="AD4831" i="8"/>
  <c r="AC4831" i="8"/>
  <c r="AK4830" i="8"/>
  <c r="AJ4830" i="8"/>
  <c r="AI4830" i="8"/>
  <c r="AH4830" i="8"/>
  <c r="AG4830" i="8"/>
  <c r="AF4830" i="8"/>
  <c r="AE4830" i="8"/>
  <c r="AD4830" i="8"/>
  <c r="AC4830" i="8"/>
  <c r="AK4829" i="8"/>
  <c r="AJ4829" i="8"/>
  <c r="AI4829" i="8"/>
  <c r="AH4829" i="8"/>
  <c r="AG4829" i="8"/>
  <c r="AF4829" i="8"/>
  <c r="AE4829" i="8"/>
  <c r="AD4829" i="8"/>
  <c r="AC4829" i="8"/>
  <c r="AK4828" i="8"/>
  <c r="AJ4828" i="8"/>
  <c r="AI4828" i="8"/>
  <c r="AH4828" i="8"/>
  <c r="AG4828" i="8"/>
  <c r="AF4828" i="8"/>
  <c r="AE4828" i="8"/>
  <c r="AD4828" i="8"/>
  <c r="AC4828" i="8"/>
  <c r="AK4827" i="8"/>
  <c r="AJ4827" i="8"/>
  <c r="AI4827" i="8"/>
  <c r="AH4827" i="8"/>
  <c r="AG4827" i="8"/>
  <c r="AF4827" i="8"/>
  <c r="AE4827" i="8"/>
  <c r="AD4827" i="8"/>
  <c r="AC4827" i="8"/>
  <c r="AK4826" i="8"/>
  <c r="AJ4826" i="8"/>
  <c r="AI4826" i="8"/>
  <c r="AH4826" i="8"/>
  <c r="AG4826" i="8"/>
  <c r="AF4826" i="8"/>
  <c r="AE4826" i="8"/>
  <c r="AD4826" i="8"/>
  <c r="AC4826" i="8"/>
  <c r="AK4825" i="8"/>
  <c r="AJ4825" i="8"/>
  <c r="AI4825" i="8"/>
  <c r="AH4825" i="8"/>
  <c r="AG4825" i="8"/>
  <c r="AF4825" i="8"/>
  <c r="AE4825" i="8"/>
  <c r="AD4825" i="8"/>
  <c r="AC4825" i="8"/>
  <c r="AK4824" i="8"/>
  <c r="AJ4824" i="8"/>
  <c r="AI4824" i="8"/>
  <c r="AH4824" i="8"/>
  <c r="AG4824" i="8"/>
  <c r="AF4824" i="8"/>
  <c r="AE4824" i="8"/>
  <c r="AD4824" i="8"/>
  <c r="AC4824" i="8"/>
  <c r="AK4823" i="8"/>
  <c r="AJ4823" i="8"/>
  <c r="AI4823" i="8"/>
  <c r="AH4823" i="8"/>
  <c r="AG4823" i="8"/>
  <c r="AF4823" i="8"/>
  <c r="AE4823" i="8"/>
  <c r="AD4823" i="8"/>
  <c r="AC4823" i="8"/>
  <c r="AK4822" i="8"/>
  <c r="AJ4822" i="8"/>
  <c r="AI4822" i="8"/>
  <c r="AH4822" i="8"/>
  <c r="AG4822" i="8"/>
  <c r="AF4822" i="8"/>
  <c r="AE4822" i="8"/>
  <c r="AD4822" i="8"/>
  <c r="AC4822" i="8"/>
  <c r="AK4821" i="8"/>
  <c r="AJ4821" i="8"/>
  <c r="AI4821" i="8"/>
  <c r="AH4821" i="8"/>
  <c r="AG4821" i="8"/>
  <c r="AF4821" i="8"/>
  <c r="AE4821" i="8"/>
  <c r="AD4821" i="8"/>
  <c r="AC4821" i="8"/>
  <c r="AK4820" i="8"/>
  <c r="AJ4820" i="8"/>
  <c r="AI4820" i="8"/>
  <c r="AH4820" i="8"/>
  <c r="AG4820" i="8"/>
  <c r="AF4820" i="8"/>
  <c r="AE4820" i="8"/>
  <c r="AD4820" i="8"/>
  <c r="AC4820" i="8"/>
  <c r="AK4819" i="8"/>
  <c r="AJ4819" i="8"/>
  <c r="AI4819" i="8"/>
  <c r="AH4819" i="8"/>
  <c r="AG4819" i="8"/>
  <c r="AF4819" i="8"/>
  <c r="AE4819" i="8"/>
  <c r="AD4819" i="8"/>
  <c r="AC4819" i="8"/>
  <c r="AK4818" i="8"/>
  <c r="AJ4818" i="8"/>
  <c r="AI4818" i="8"/>
  <c r="AH4818" i="8"/>
  <c r="AG4818" i="8"/>
  <c r="AF4818" i="8"/>
  <c r="AE4818" i="8"/>
  <c r="AD4818" i="8"/>
  <c r="AC4818" i="8"/>
  <c r="AK4817" i="8"/>
  <c r="AJ4817" i="8"/>
  <c r="AI4817" i="8"/>
  <c r="AH4817" i="8"/>
  <c r="AG4817" i="8"/>
  <c r="AF4817" i="8"/>
  <c r="AE4817" i="8"/>
  <c r="AD4817" i="8"/>
  <c r="AC4817" i="8"/>
  <c r="AK4816" i="8"/>
  <c r="AJ4816" i="8"/>
  <c r="AI4816" i="8"/>
  <c r="AH4816" i="8"/>
  <c r="AG4816" i="8"/>
  <c r="AF4816" i="8"/>
  <c r="AE4816" i="8"/>
  <c r="AD4816" i="8"/>
  <c r="AC4816" i="8"/>
  <c r="AK4815" i="8"/>
  <c r="AJ4815" i="8"/>
  <c r="AI4815" i="8"/>
  <c r="AH4815" i="8"/>
  <c r="AG4815" i="8"/>
  <c r="AF4815" i="8"/>
  <c r="AE4815" i="8"/>
  <c r="AD4815" i="8"/>
  <c r="AC4815" i="8"/>
  <c r="AK4814" i="8"/>
  <c r="AJ4814" i="8"/>
  <c r="AI4814" i="8"/>
  <c r="AH4814" i="8"/>
  <c r="AG4814" i="8"/>
  <c r="AF4814" i="8"/>
  <c r="AE4814" i="8"/>
  <c r="AD4814" i="8"/>
  <c r="AC4814" i="8"/>
  <c r="AK4813" i="8"/>
  <c r="AJ4813" i="8"/>
  <c r="AI4813" i="8"/>
  <c r="AH4813" i="8"/>
  <c r="AG4813" i="8"/>
  <c r="AF4813" i="8"/>
  <c r="AE4813" i="8"/>
  <c r="AD4813" i="8"/>
  <c r="AC4813" i="8"/>
  <c r="AK4812" i="8"/>
  <c r="AJ4812" i="8"/>
  <c r="AI4812" i="8"/>
  <c r="AH4812" i="8"/>
  <c r="AG4812" i="8"/>
  <c r="AF4812" i="8"/>
  <c r="AE4812" i="8"/>
  <c r="AD4812" i="8"/>
  <c r="AC4812" i="8"/>
  <c r="AK4811" i="8"/>
  <c r="AJ4811" i="8"/>
  <c r="AI4811" i="8"/>
  <c r="AH4811" i="8"/>
  <c r="AG4811" i="8"/>
  <c r="AF4811" i="8"/>
  <c r="AE4811" i="8"/>
  <c r="AD4811" i="8"/>
  <c r="AC4811" i="8"/>
  <c r="AK4810" i="8"/>
  <c r="AJ4810" i="8"/>
  <c r="AI4810" i="8"/>
  <c r="AH4810" i="8"/>
  <c r="AG4810" i="8"/>
  <c r="AF4810" i="8"/>
  <c r="AE4810" i="8"/>
  <c r="AD4810" i="8"/>
  <c r="AC4810" i="8"/>
  <c r="AK4809" i="8"/>
  <c r="AJ4809" i="8"/>
  <c r="AI4809" i="8"/>
  <c r="AH4809" i="8"/>
  <c r="AG4809" i="8"/>
  <c r="AF4809" i="8"/>
  <c r="AE4809" i="8"/>
  <c r="AD4809" i="8"/>
  <c r="AC4809" i="8"/>
  <c r="AK4808" i="8"/>
  <c r="AJ4808" i="8"/>
  <c r="AI4808" i="8"/>
  <c r="AH4808" i="8"/>
  <c r="AG4808" i="8"/>
  <c r="AF4808" i="8"/>
  <c r="AE4808" i="8"/>
  <c r="AD4808" i="8"/>
  <c r="AC4808" i="8"/>
  <c r="AK4807" i="8"/>
  <c r="AJ4807" i="8"/>
  <c r="AI4807" i="8"/>
  <c r="AH4807" i="8"/>
  <c r="AG4807" i="8"/>
  <c r="AF4807" i="8"/>
  <c r="AE4807" i="8"/>
  <c r="AD4807" i="8"/>
  <c r="AC4807" i="8"/>
  <c r="AK4806" i="8"/>
  <c r="AJ4806" i="8"/>
  <c r="AI4806" i="8"/>
  <c r="AH4806" i="8"/>
  <c r="AG4806" i="8"/>
  <c r="AF4806" i="8"/>
  <c r="AE4806" i="8"/>
  <c r="AD4806" i="8"/>
  <c r="AC4806" i="8"/>
  <c r="AK4805" i="8"/>
  <c r="AJ4805" i="8"/>
  <c r="AI4805" i="8"/>
  <c r="AH4805" i="8"/>
  <c r="AG4805" i="8"/>
  <c r="AF4805" i="8"/>
  <c r="AE4805" i="8"/>
  <c r="AD4805" i="8"/>
  <c r="AC4805" i="8"/>
  <c r="AK4804" i="8"/>
  <c r="AJ4804" i="8"/>
  <c r="AI4804" i="8"/>
  <c r="AH4804" i="8"/>
  <c r="AG4804" i="8"/>
  <c r="AF4804" i="8"/>
  <c r="AE4804" i="8"/>
  <c r="AD4804" i="8"/>
  <c r="AC4804" i="8"/>
  <c r="AK4803" i="8"/>
  <c r="AJ4803" i="8"/>
  <c r="AI4803" i="8"/>
  <c r="AH4803" i="8"/>
  <c r="AG4803" i="8"/>
  <c r="AF4803" i="8"/>
  <c r="AE4803" i="8"/>
  <c r="AD4803" i="8"/>
  <c r="AC4803" i="8"/>
  <c r="AK4802" i="8"/>
  <c r="AJ4802" i="8"/>
  <c r="AI4802" i="8"/>
  <c r="AH4802" i="8"/>
  <c r="AG4802" i="8"/>
  <c r="AF4802" i="8"/>
  <c r="AE4802" i="8"/>
  <c r="AD4802" i="8"/>
  <c r="AC4802" i="8"/>
  <c r="AK4801" i="8"/>
  <c r="AJ4801" i="8"/>
  <c r="AI4801" i="8"/>
  <c r="AH4801" i="8"/>
  <c r="AG4801" i="8"/>
  <c r="AF4801" i="8"/>
  <c r="AE4801" i="8"/>
  <c r="AD4801" i="8"/>
  <c r="AC4801" i="8"/>
  <c r="AK4800" i="8"/>
  <c r="AJ4800" i="8"/>
  <c r="AI4800" i="8"/>
  <c r="AH4800" i="8"/>
  <c r="AG4800" i="8"/>
  <c r="AF4800" i="8"/>
  <c r="AE4800" i="8"/>
  <c r="AD4800" i="8"/>
  <c r="AC4800" i="8"/>
  <c r="AK4799" i="8"/>
  <c r="AJ4799" i="8"/>
  <c r="AI4799" i="8"/>
  <c r="AH4799" i="8"/>
  <c r="AG4799" i="8"/>
  <c r="AF4799" i="8"/>
  <c r="AE4799" i="8"/>
  <c r="AD4799" i="8"/>
  <c r="AC4799" i="8"/>
  <c r="AK4798" i="8"/>
  <c r="AJ4798" i="8"/>
  <c r="AI4798" i="8"/>
  <c r="AH4798" i="8"/>
  <c r="AG4798" i="8"/>
  <c r="AF4798" i="8"/>
  <c r="AE4798" i="8"/>
  <c r="AD4798" i="8"/>
  <c r="AC4798" i="8"/>
  <c r="AK4797" i="8"/>
  <c r="AJ4797" i="8"/>
  <c r="AI4797" i="8"/>
  <c r="AH4797" i="8"/>
  <c r="AG4797" i="8"/>
  <c r="AF4797" i="8"/>
  <c r="AE4797" i="8"/>
  <c r="AD4797" i="8"/>
  <c r="AC4797" i="8"/>
  <c r="AK4796" i="8"/>
  <c r="AJ4796" i="8"/>
  <c r="AI4796" i="8"/>
  <c r="AH4796" i="8"/>
  <c r="AG4796" i="8"/>
  <c r="AF4796" i="8"/>
  <c r="AE4796" i="8"/>
  <c r="AD4796" i="8"/>
  <c r="AC4796" i="8"/>
  <c r="AK4795" i="8"/>
  <c r="AJ4795" i="8"/>
  <c r="AI4795" i="8"/>
  <c r="AH4795" i="8"/>
  <c r="AG4795" i="8"/>
  <c r="AF4795" i="8"/>
  <c r="AE4795" i="8"/>
  <c r="AD4795" i="8"/>
  <c r="AC4795" i="8"/>
  <c r="AK4794" i="8"/>
  <c r="AJ4794" i="8"/>
  <c r="AI4794" i="8"/>
  <c r="AH4794" i="8"/>
  <c r="AG4794" i="8"/>
  <c r="AF4794" i="8"/>
  <c r="AE4794" i="8"/>
  <c r="AD4794" i="8"/>
  <c r="AC4794" i="8"/>
  <c r="AK4793" i="8"/>
  <c r="AJ4793" i="8"/>
  <c r="AI4793" i="8"/>
  <c r="AH4793" i="8"/>
  <c r="AG4793" i="8"/>
  <c r="AF4793" i="8"/>
  <c r="AE4793" i="8"/>
  <c r="AD4793" i="8"/>
  <c r="AC4793" i="8"/>
  <c r="AK4792" i="8"/>
  <c r="AJ4792" i="8"/>
  <c r="AI4792" i="8"/>
  <c r="AH4792" i="8"/>
  <c r="AG4792" i="8"/>
  <c r="AF4792" i="8"/>
  <c r="AE4792" i="8"/>
  <c r="AD4792" i="8"/>
  <c r="AC4792" i="8"/>
  <c r="AK4791" i="8"/>
  <c r="AJ4791" i="8"/>
  <c r="AI4791" i="8"/>
  <c r="AH4791" i="8"/>
  <c r="AG4791" i="8"/>
  <c r="AF4791" i="8"/>
  <c r="AE4791" i="8"/>
  <c r="AD4791" i="8"/>
  <c r="AC4791" i="8"/>
  <c r="AK4790" i="8"/>
  <c r="AJ4790" i="8"/>
  <c r="AI4790" i="8"/>
  <c r="AH4790" i="8"/>
  <c r="AG4790" i="8"/>
  <c r="AF4790" i="8"/>
  <c r="AE4790" i="8"/>
  <c r="AD4790" i="8"/>
  <c r="AC4790" i="8"/>
  <c r="AK4789" i="8"/>
  <c r="AJ4789" i="8"/>
  <c r="AI4789" i="8"/>
  <c r="AH4789" i="8"/>
  <c r="AG4789" i="8"/>
  <c r="AF4789" i="8"/>
  <c r="AE4789" i="8"/>
  <c r="AD4789" i="8"/>
  <c r="AC4789" i="8"/>
  <c r="AK4788" i="8"/>
  <c r="AJ4788" i="8"/>
  <c r="AI4788" i="8"/>
  <c r="AH4788" i="8"/>
  <c r="AG4788" i="8"/>
  <c r="AF4788" i="8"/>
  <c r="AE4788" i="8"/>
  <c r="AD4788" i="8"/>
  <c r="AC4788" i="8"/>
  <c r="AK4787" i="8"/>
  <c r="AJ4787" i="8"/>
  <c r="AI4787" i="8"/>
  <c r="AH4787" i="8"/>
  <c r="AG4787" i="8"/>
  <c r="AF4787" i="8"/>
  <c r="AE4787" i="8"/>
  <c r="AD4787" i="8"/>
  <c r="AC4787" i="8"/>
  <c r="AK4786" i="8"/>
  <c r="AJ4786" i="8"/>
  <c r="AI4786" i="8"/>
  <c r="AH4786" i="8"/>
  <c r="AG4786" i="8"/>
  <c r="AF4786" i="8"/>
  <c r="AE4786" i="8"/>
  <c r="AD4786" i="8"/>
  <c r="AC4786" i="8"/>
  <c r="AK4785" i="8"/>
  <c r="AJ4785" i="8"/>
  <c r="AI4785" i="8"/>
  <c r="AH4785" i="8"/>
  <c r="AG4785" i="8"/>
  <c r="AF4785" i="8"/>
  <c r="AE4785" i="8"/>
  <c r="AD4785" i="8"/>
  <c r="AC4785" i="8"/>
  <c r="AK4784" i="8"/>
  <c r="AJ4784" i="8"/>
  <c r="AI4784" i="8"/>
  <c r="AH4784" i="8"/>
  <c r="AG4784" i="8"/>
  <c r="AF4784" i="8"/>
  <c r="AE4784" i="8"/>
  <c r="AD4784" i="8"/>
  <c r="AC4784" i="8"/>
  <c r="AK4783" i="8"/>
  <c r="AJ4783" i="8"/>
  <c r="AI4783" i="8"/>
  <c r="AH4783" i="8"/>
  <c r="AG4783" i="8"/>
  <c r="AF4783" i="8"/>
  <c r="AE4783" i="8"/>
  <c r="AD4783" i="8"/>
  <c r="AC4783" i="8"/>
  <c r="AK4782" i="8"/>
  <c r="AJ4782" i="8"/>
  <c r="AI4782" i="8"/>
  <c r="AH4782" i="8"/>
  <c r="AG4782" i="8"/>
  <c r="AF4782" i="8"/>
  <c r="AE4782" i="8"/>
  <c r="AD4782" i="8"/>
  <c r="AC4782" i="8"/>
  <c r="AK4781" i="8"/>
  <c r="AJ4781" i="8"/>
  <c r="AI4781" i="8"/>
  <c r="AH4781" i="8"/>
  <c r="AG4781" i="8"/>
  <c r="AF4781" i="8"/>
  <c r="AE4781" i="8"/>
  <c r="AD4781" i="8"/>
  <c r="AC4781" i="8"/>
  <c r="AK4780" i="8"/>
  <c r="AJ4780" i="8"/>
  <c r="AI4780" i="8"/>
  <c r="AH4780" i="8"/>
  <c r="AG4780" i="8"/>
  <c r="AF4780" i="8"/>
  <c r="AE4780" i="8"/>
  <c r="AD4780" i="8"/>
  <c r="AC4780" i="8"/>
  <c r="AK4779" i="8"/>
  <c r="AJ4779" i="8"/>
  <c r="AI4779" i="8"/>
  <c r="AH4779" i="8"/>
  <c r="AG4779" i="8"/>
  <c r="AF4779" i="8"/>
  <c r="AE4779" i="8"/>
  <c r="AD4779" i="8"/>
  <c r="AC4779" i="8"/>
  <c r="AK4778" i="8"/>
  <c r="AJ4778" i="8"/>
  <c r="AI4778" i="8"/>
  <c r="AH4778" i="8"/>
  <c r="AG4778" i="8"/>
  <c r="AF4778" i="8"/>
  <c r="AE4778" i="8"/>
  <c r="AD4778" i="8"/>
  <c r="AC4778" i="8"/>
  <c r="AK4777" i="8"/>
  <c r="AJ4777" i="8"/>
  <c r="AI4777" i="8"/>
  <c r="AH4777" i="8"/>
  <c r="AG4777" i="8"/>
  <c r="AF4777" i="8"/>
  <c r="AE4777" i="8"/>
  <c r="AD4777" i="8"/>
  <c r="AC4777" i="8"/>
  <c r="AK4776" i="8"/>
  <c r="AJ4776" i="8"/>
  <c r="AI4776" i="8"/>
  <c r="AH4776" i="8"/>
  <c r="AG4776" i="8"/>
  <c r="AF4776" i="8"/>
  <c r="AE4776" i="8"/>
  <c r="AD4776" i="8"/>
  <c r="AC4776" i="8"/>
  <c r="AK4775" i="8"/>
  <c r="AJ4775" i="8"/>
  <c r="AI4775" i="8"/>
  <c r="AH4775" i="8"/>
  <c r="AG4775" i="8"/>
  <c r="AF4775" i="8"/>
  <c r="AE4775" i="8"/>
  <c r="AD4775" i="8"/>
  <c r="AC4775" i="8"/>
  <c r="AK4774" i="8"/>
  <c r="AJ4774" i="8"/>
  <c r="AI4774" i="8"/>
  <c r="AH4774" i="8"/>
  <c r="AG4774" i="8"/>
  <c r="AF4774" i="8"/>
  <c r="AE4774" i="8"/>
  <c r="AD4774" i="8"/>
  <c r="AC4774" i="8"/>
  <c r="AK4773" i="8"/>
  <c r="AJ4773" i="8"/>
  <c r="AI4773" i="8"/>
  <c r="AH4773" i="8"/>
  <c r="AG4773" i="8"/>
  <c r="AF4773" i="8"/>
  <c r="AE4773" i="8"/>
  <c r="AD4773" i="8"/>
  <c r="AC4773" i="8"/>
  <c r="AK4772" i="8"/>
  <c r="AJ4772" i="8"/>
  <c r="AI4772" i="8"/>
  <c r="AH4772" i="8"/>
  <c r="AG4772" i="8"/>
  <c r="AF4772" i="8"/>
  <c r="AE4772" i="8"/>
  <c r="AD4772" i="8"/>
  <c r="AC4772" i="8"/>
  <c r="AK4771" i="8"/>
  <c r="AJ4771" i="8"/>
  <c r="AI4771" i="8"/>
  <c r="AH4771" i="8"/>
  <c r="AG4771" i="8"/>
  <c r="AF4771" i="8"/>
  <c r="AE4771" i="8"/>
  <c r="AD4771" i="8"/>
  <c r="AC4771" i="8"/>
  <c r="AK4770" i="8"/>
  <c r="AJ4770" i="8"/>
  <c r="AI4770" i="8"/>
  <c r="AH4770" i="8"/>
  <c r="AG4770" i="8"/>
  <c r="AF4770" i="8"/>
  <c r="AE4770" i="8"/>
  <c r="AD4770" i="8"/>
  <c r="AC4770" i="8"/>
  <c r="AK4769" i="8"/>
  <c r="AJ4769" i="8"/>
  <c r="AI4769" i="8"/>
  <c r="AH4769" i="8"/>
  <c r="AG4769" i="8"/>
  <c r="AF4769" i="8"/>
  <c r="AE4769" i="8"/>
  <c r="AD4769" i="8"/>
  <c r="AC4769" i="8"/>
  <c r="AK4768" i="8"/>
  <c r="AJ4768" i="8"/>
  <c r="AI4768" i="8"/>
  <c r="AH4768" i="8"/>
  <c r="AG4768" i="8"/>
  <c r="AF4768" i="8"/>
  <c r="AE4768" i="8"/>
  <c r="AD4768" i="8"/>
  <c r="AC4768" i="8"/>
  <c r="AK4767" i="8"/>
  <c r="AJ4767" i="8"/>
  <c r="AI4767" i="8"/>
  <c r="AH4767" i="8"/>
  <c r="AG4767" i="8"/>
  <c r="AF4767" i="8"/>
  <c r="AE4767" i="8"/>
  <c r="AD4767" i="8"/>
  <c r="AC4767" i="8"/>
  <c r="AK4766" i="8"/>
  <c r="AJ4766" i="8"/>
  <c r="AI4766" i="8"/>
  <c r="AH4766" i="8"/>
  <c r="AG4766" i="8"/>
  <c r="AF4766" i="8"/>
  <c r="AE4766" i="8"/>
  <c r="AD4766" i="8"/>
  <c r="AC4766" i="8"/>
  <c r="AK4765" i="8"/>
  <c r="AJ4765" i="8"/>
  <c r="AI4765" i="8"/>
  <c r="AH4765" i="8"/>
  <c r="AG4765" i="8"/>
  <c r="AF4765" i="8"/>
  <c r="AE4765" i="8"/>
  <c r="AD4765" i="8"/>
  <c r="AC4765" i="8"/>
  <c r="AK4764" i="8"/>
  <c r="AJ4764" i="8"/>
  <c r="AI4764" i="8"/>
  <c r="AH4764" i="8"/>
  <c r="AG4764" i="8"/>
  <c r="AF4764" i="8"/>
  <c r="AE4764" i="8"/>
  <c r="AD4764" i="8"/>
  <c r="AC4764" i="8"/>
  <c r="AK4763" i="8"/>
  <c r="AJ4763" i="8"/>
  <c r="AI4763" i="8"/>
  <c r="AH4763" i="8"/>
  <c r="AG4763" i="8"/>
  <c r="AF4763" i="8"/>
  <c r="AE4763" i="8"/>
  <c r="AD4763" i="8"/>
  <c r="AC4763" i="8"/>
  <c r="AK4762" i="8"/>
  <c r="AJ4762" i="8"/>
  <c r="AI4762" i="8"/>
  <c r="AH4762" i="8"/>
  <c r="AG4762" i="8"/>
  <c r="AF4762" i="8"/>
  <c r="AE4762" i="8"/>
  <c r="AD4762" i="8"/>
  <c r="AC4762" i="8"/>
  <c r="AK4761" i="8"/>
  <c r="AJ4761" i="8"/>
  <c r="AI4761" i="8"/>
  <c r="AH4761" i="8"/>
  <c r="AG4761" i="8"/>
  <c r="AF4761" i="8"/>
  <c r="AE4761" i="8"/>
  <c r="AD4761" i="8"/>
  <c r="AC4761" i="8"/>
  <c r="AK4760" i="8"/>
  <c r="AJ4760" i="8"/>
  <c r="AI4760" i="8"/>
  <c r="AH4760" i="8"/>
  <c r="AG4760" i="8"/>
  <c r="AF4760" i="8"/>
  <c r="AE4760" i="8"/>
  <c r="AD4760" i="8"/>
  <c r="AC4760" i="8"/>
  <c r="AK4759" i="8"/>
  <c r="AJ4759" i="8"/>
  <c r="AI4759" i="8"/>
  <c r="AH4759" i="8"/>
  <c r="AG4759" i="8"/>
  <c r="AF4759" i="8"/>
  <c r="AE4759" i="8"/>
  <c r="AD4759" i="8"/>
  <c r="AC4759" i="8"/>
  <c r="AK4758" i="8"/>
  <c r="AJ4758" i="8"/>
  <c r="AI4758" i="8"/>
  <c r="AH4758" i="8"/>
  <c r="AG4758" i="8"/>
  <c r="AF4758" i="8"/>
  <c r="AE4758" i="8"/>
  <c r="AD4758" i="8"/>
  <c r="AC4758" i="8"/>
  <c r="AK4757" i="8"/>
  <c r="AJ4757" i="8"/>
  <c r="AI4757" i="8"/>
  <c r="AH4757" i="8"/>
  <c r="AG4757" i="8"/>
  <c r="AF4757" i="8"/>
  <c r="AE4757" i="8"/>
  <c r="AD4757" i="8"/>
  <c r="AC4757" i="8"/>
  <c r="AK4756" i="8"/>
  <c r="AJ4756" i="8"/>
  <c r="AI4756" i="8"/>
  <c r="AH4756" i="8"/>
  <c r="AG4756" i="8"/>
  <c r="AF4756" i="8"/>
  <c r="AE4756" i="8"/>
  <c r="AD4756" i="8"/>
  <c r="AC4756" i="8"/>
  <c r="AK4755" i="8"/>
  <c r="AJ4755" i="8"/>
  <c r="AI4755" i="8"/>
  <c r="AH4755" i="8"/>
  <c r="AG4755" i="8"/>
  <c r="AF4755" i="8"/>
  <c r="AE4755" i="8"/>
  <c r="AD4755" i="8"/>
  <c r="AC4755" i="8"/>
  <c r="AK4754" i="8"/>
  <c r="AJ4754" i="8"/>
  <c r="AI4754" i="8"/>
  <c r="AH4754" i="8"/>
  <c r="AG4754" i="8"/>
  <c r="AF4754" i="8"/>
  <c r="AE4754" i="8"/>
  <c r="AD4754" i="8"/>
  <c r="AC4754" i="8"/>
  <c r="AK4753" i="8"/>
  <c r="AJ4753" i="8"/>
  <c r="AI4753" i="8"/>
  <c r="AH4753" i="8"/>
  <c r="AG4753" i="8"/>
  <c r="AF4753" i="8"/>
  <c r="AE4753" i="8"/>
  <c r="AD4753" i="8"/>
  <c r="AC4753" i="8"/>
  <c r="AK4752" i="8"/>
  <c r="AJ4752" i="8"/>
  <c r="AI4752" i="8"/>
  <c r="AH4752" i="8"/>
  <c r="AG4752" i="8"/>
  <c r="AF4752" i="8"/>
  <c r="AE4752" i="8"/>
  <c r="AD4752" i="8"/>
  <c r="AC4752" i="8"/>
  <c r="AK4751" i="8"/>
  <c r="AJ4751" i="8"/>
  <c r="AI4751" i="8"/>
  <c r="AH4751" i="8"/>
  <c r="AG4751" i="8"/>
  <c r="AF4751" i="8"/>
  <c r="AE4751" i="8"/>
  <c r="AD4751" i="8"/>
  <c r="AC4751" i="8"/>
  <c r="AK4750" i="8"/>
  <c r="AJ4750" i="8"/>
  <c r="AI4750" i="8"/>
  <c r="AH4750" i="8"/>
  <c r="AG4750" i="8"/>
  <c r="AF4750" i="8"/>
  <c r="AE4750" i="8"/>
  <c r="AD4750" i="8"/>
  <c r="AC4750" i="8"/>
  <c r="AK4749" i="8"/>
  <c r="AJ4749" i="8"/>
  <c r="AI4749" i="8"/>
  <c r="AH4749" i="8"/>
  <c r="AG4749" i="8"/>
  <c r="AF4749" i="8"/>
  <c r="AE4749" i="8"/>
  <c r="AD4749" i="8"/>
  <c r="AC4749" i="8"/>
  <c r="AK4748" i="8"/>
  <c r="AJ4748" i="8"/>
  <c r="AI4748" i="8"/>
  <c r="AH4748" i="8"/>
  <c r="AG4748" i="8"/>
  <c r="AF4748" i="8"/>
  <c r="AE4748" i="8"/>
  <c r="AD4748" i="8"/>
  <c r="AC4748" i="8"/>
  <c r="AK4747" i="8"/>
  <c r="AJ4747" i="8"/>
  <c r="AI4747" i="8"/>
  <c r="AH4747" i="8"/>
  <c r="AG4747" i="8"/>
  <c r="AF4747" i="8"/>
  <c r="AE4747" i="8"/>
  <c r="AD4747" i="8"/>
  <c r="AC4747" i="8"/>
  <c r="AK4746" i="8"/>
  <c r="AJ4746" i="8"/>
  <c r="AI4746" i="8"/>
  <c r="AH4746" i="8"/>
  <c r="AG4746" i="8"/>
  <c r="AF4746" i="8"/>
  <c r="AE4746" i="8"/>
  <c r="AD4746" i="8"/>
  <c r="AC4746" i="8"/>
  <c r="AK4745" i="8"/>
  <c r="AJ4745" i="8"/>
  <c r="AI4745" i="8"/>
  <c r="AH4745" i="8"/>
  <c r="AG4745" i="8"/>
  <c r="AF4745" i="8"/>
  <c r="AE4745" i="8"/>
  <c r="AD4745" i="8"/>
  <c r="AC4745" i="8"/>
  <c r="AK4744" i="8"/>
  <c r="AJ4744" i="8"/>
  <c r="AI4744" i="8"/>
  <c r="AH4744" i="8"/>
  <c r="AG4744" i="8"/>
  <c r="AF4744" i="8"/>
  <c r="AE4744" i="8"/>
  <c r="AD4744" i="8"/>
  <c r="AC4744" i="8"/>
  <c r="AK4743" i="8"/>
  <c r="AJ4743" i="8"/>
  <c r="AI4743" i="8"/>
  <c r="AH4743" i="8"/>
  <c r="AG4743" i="8"/>
  <c r="AF4743" i="8"/>
  <c r="AE4743" i="8"/>
  <c r="AD4743" i="8"/>
  <c r="AC4743" i="8"/>
  <c r="AK4742" i="8"/>
  <c r="AJ4742" i="8"/>
  <c r="AI4742" i="8"/>
  <c r="AH4742" i="8"/>
  <c r="AG4742" i="8"/>
  <c r="AF4742" i="8"/>
  <c r="AE4742" i="8"/>
  <c r="AD4742" i="8"/>
  <c r="AC4742" i="8"/>
  <c r="AK4741" i="8"/>
  <c r="AJ4741" i="8"/>
  <c r="AI4741" i="8"/>
  <c r="AH4741" i="8"/>
  <c r="AG4741" i="8"/>
  <c r="AF4741" i="8"/>
  <c r="AE4741" i="8"/>
  <c r="AD4741" i="8"/>
  <c r="AC4741" i="8"/>
  <c r="AK4740" i="8"/>
  <c r="AJ4740" i="8"/>
  <c r="AI4740" i="8"/>
  <c r="AH4740" i="8"/>
  <c r="AG4740" i="8"/>
  <c r="AF4740" i="8"/>
  <c r="AE4740" i="8"/>
  <c r="AD4740" i="8"/>
  <c r="AC4740" i="8"/>
  <c r="AK4739" i="8"/>
  <c r="AJ4739" i="8"/>
  <c r="AI4739" i="8"/>
  <c r="AH4739" i="8"/>
  <c r="AG4739" i="8"/>
  <c r="AF4739" i="8"/>
  <c r="AE4739" i="8"/>
  <c r="AD4739" i="8"/>
  <c r="AC4739" i="8"/>
  <c r="AK4738" i="8"/>
  <c r="AJ4738" i="8"/>
  <c r="AI4738" i="8"/>
  <c r="AH4738" i="8"/>
  <c r="AG4738" i="8"/>
  <c r="AF4738" i="8"/>
  <c r="AE4738" i="8"/>
  <c r="AD4738" i="8"/>
  <c r="AC4738" i="8"/>
  <c r="AK4737" i="8"/>
  <c r="AJ4737" i="8"/>
  <c r="AI4737" i="8"/>
  <c r="AH4737" i="8"/>
  <c r="AG4737" i="8"/>
  <c r="AF4737" i="8"/>
  <c r="AE4737" i="8"/>
  <c r="AD4737" i="8"/>
  <c r="AC4737" i="8"/>
  <c r="AK4736" i="8"/>
  <c r="AJ4736" i="8"/>
  <c r="AI4736" i="8"/>
  <c r="AH4736" i="8"/>
  <c r="AG4736" i="8"/>
  <c r="AF4736" i="8"/>
  <c r="AE4736" i="8"/>
  <c r="AD4736" i="8"/>
  <c r="AC4736" i="8"/>
  <c r="AK4735" i="8"/>
  <c r="AJ4735" i="8"/>
  <c r="AI4735" i="8"/>
  <c r="AH4735" i="8"/>
  <c r="AG4735" i="8"/>
  <c r="AF4735" i="8"/>
  <c r="AE4735" i="8"/>
  <c r="AD4735" i="8"/>
  <c r="AC4735" i="8"/>
  <c r="AK4734" i="8"/>
  <c r="AJ4734" i="8"/>
  <c r="AI4734" i="8"/>
  <c r="AH4734" i="8"/>
  <c r="AG4734" i="8"/>
  <c r="AF4734" i="8"/>
  <c r="AE4734" i="8"/>
  <c r="AD4734" i="8"/>
  <c r="AC4734" i="8"/>
  <c r="AK4733" i="8"/>
  <c r="AJ4733" i="8"/>
  <c r="AI4733" i="8"/>
  <c r="AH4733" i="8"/>
  <c r="AG4733" i="8"/>
  <c r="AF4733" i="8"/>
  <c r="AE4733" i="8"/>
  <c r="AD4733" i="8"/>
  <c r="AC4733" i="8"/>
  <c r="AK4732" i="8"/>
  <c r="AJ4732" i="8"/>
  <c r="AI4732" i="8"/>
  <c r="AH4732" i="8"/>
  <c r="AG4732" i="8"/>
  <c r="AF4732" i="8"/>
  <c r="AE4732" i="8"/>
  <c r="AD4732" i="8"/>
  <c r="AC4732" i="8"/>
  <c r="AK4731" i="8"/>
  <c r="AJ4731" i="8"/>
  <c r="AI4731" i="8"/>
  <c r="AH4731" i="8"/>
  <c r="AG4731" i="8"/>
  <c r="AF4731" i="8"/>
  <c r="AE4731" i="8"/>
  <c r="AD4731" i="8"/>
  <c r="AC4731" i="8"/>
  <c r="AK4730" i="8"/>
  <c r="AJ4730" i="8"/>
  <c r="AI4730" i="8"/>
  <c r="AH4730" i="8"/>
  <c r="AG4730" i="8"/>
  <c r="AF4730" i="8"/>
  <c r="AE4730" i="8"/>
  <c r="AD4730" i="8"/>
  <c r="AC4730" i="8"/>
  <c r="AK4729" i="8"/>
  <c r="AJ4729" i="8"/>
  <c r="AI4729" i="8"/>
  <c r="AH4729" i="8"/>
  <c r="AG4729" i="8"/>
  <c r="AF4729" i="8"/>
  <c r="AE4729" i="8"/>
  <c r="AD4729" i="8"/>
  <c r="AC4729" i="8"/>
  <c r="AK4728" i="8"/>
  <c r="AJ4728" i="8"/>
  <c r="AI4728" i="8"/>
  <c r="AH4728" i="8"/>
  <c r="AG4728" i="8"/>
  <c r="AF4728" i="8"/>
  <c r="AE4728" i="8"/>
  <c r="AD4728" i="8"/>
  <c r="AC4728" i="8"/>
  <c r="AK4727" i="8"/>
  <c r="AJ4727" i="8"/>
  <c r="AI4727" i="8"/>
  <c r="AH4727" i="8"/>
  <c r="AG4727" i="8"/>
  <c r="AF4727" i="8"/>
  <c r="AE4727" i="8"/>
  <c r="AD4727" i="8"/>
  <c r="AC4727" i="8"/>
  <c r="AK4726" i="8"/>
  <c r="AJ4726" i="8"/>
  <c r="AI4726" i="8"/>
  <c r="AH4726" i="8"/>
  <c r="AG4726" i="8"/>
  <c r="AF4726" i="8"/>
  <c r="AE4726" i="8"/>
  <c r="AD4726" i="8"/>
  <c r="AC4726" i="8"/>
  <c r="AK4725" i="8"/>
  <c r="AJ4725" i="8"/>
  <c r="AI4725" i="8"/>
  <c r="AH4725" i="8"/>
  <c r="AG4725" i="8"/>
  <c r="AF4725" i="8"/>
  <c r="AE4725" i="8"/>
  <c r="AD4725" i="8"/>
  <c r="AC4725" i="8"/>
  <c r="AK4724" i="8"/>
  <c r="AJ4724" i="8"/>
  <c r="AI4724" i="8"/>
  <c r="AH4724" i="8"/>
  <c r="AG4724" i="8"/>
  <c r="AF4724" i="8"/>
  <c r="AE4724" i="8"/>
  <c r="AD4724" i="8"/>
  <c r="AC4724" i="8"/>
  <c r="AK4723" i="8"/>
  <c r="AJ4723" i="8"/>
  <c r="AI4723" i="8"/>
  <c r="AH4723" i="8"/>
  <c r="AG4723" i="8"/>
  <c r="AF4723" i="8"/>
  <c r="AE4723" i="8"/>
  <c r="AD4723" i="8"/>
  <c r="AC4723" i="8"/>
  <c r="AK4722" i="8"/>
  <c r="AJ4722" i="8"/>
  <c r="AI4722" i="8"/>
  <c r="AH4722" i="8"/>
  <c r="AG4722" i="8"/>
  <c r="AF4722" i="8"/>
  <c r="AE4722" i="8"/>
  <c r="AD4722" i="8"/>
  <c r="AC4722" i="8"/>
  <c r="AK4721" i="8"/>
  <c r="AJ4721" i="8"/>
  <c r="AI4721" i="8"/>
  <c r="AH4721" i="8"/>
  <c r="AG4721" i="8"/>
  <c r="AF4721" i="8"/>
  <c r="AE4721" i="8"/>
  <c r="AD4721" i="8"/>
  <c r="AC4721" i="8"/>
  <c r="AK4720" i="8"/>
  <c r="AJ4720" i="8"/>
  <c r="AI4720" i="8"/>
  <c r="AH4720" i="8"/>
  <c r="AG4720" i="8"/>
  <c r="AF4720" i="8"/>
  <c r="AE4720" i="8"/>
  <c r="AD4720" i="8"/>
  <c r="AC4720" i="8"/>
  <c r="AK4719" i="8"/>
  <c r="AJ4719" i="8"/>
  <c r="AI4719" i="8"/>
  <c r="AH4719" i="8"/>
  <c r="AG4719" i="8"/>
  <c r="AF4719" i="8"/>
  <c r="AE4719" i="8"/>
  <c r="AD4719" i="8"/>
  <c r="AC4719" i="8"/>
  <c r="AK4718" i="8"/>
  <c r="AJ4718" i="8"/>
  <c r="AI4718" i="8"/>
  <c r="AH4718" i="8"/>
  <c r="AG4718" i="8"/>
  <c r="AF4718" i="8"/>
  <c r="AE4718" i="8"/>
  <c r="AD4718" i="8"/>
  <c r="AC4718" i="8"/>
  <c r="AK4717" i="8"/>
  <c r="AJ4717" i="8"/>
  <c r="AI4717" i="8"/>
  <c r="AH4717" i="8"/>
  <c r="AG4717" i="8"/>
  <c r="AF4717" i="8"/>
  <c r="AE4717" i="8"/>
  <c r="AD4717" i="8"/>
  <c r="AC4717" i="8"/>
  <c r="AK4716" i="8"/>
  <c r="AJ4716" i="8"/>
  <c r="AI4716" i="8"/>
  <c r="AH4716" i="8"/>
  <c r="AG4716" i="8"/>
  <c r="AF4716" i="8"/>
  <c r="AE4716" i="8"/>
  <c r="AD4716" i="8"/>
  <c r="AC4716" i="8"/>
  <c r="AK4715" i="8"/>
  <c r="AJ4715" i="8"/>
  <c r="AI4715" i="8"/>
  <c r="AH4715" i="8"/>
  <c r="AG4715" i="8"/>
  <c r="AF4715" i="8"/>
  <c r="AE4715" i="8"/>
  <c r="AD4715" i="8"/>
  <c r="AC4715" i="8"/>
  <c r="AK4714" i="8"/>
  <c r="AJ4714" i="8"/>
  <c r="AI4714" i="8"/>
  <c r="AH4714" i="8"/>
  <c r="AG4714" i="8"/>
  <c r="AF4714" i="8"/>
  <c r="AE4714" i="8"/>
  <c r="AD4714" i="8"/>
  <c r="AC4714" i="8"/>
  <c r="AK4713" i="8"/>
  <c r="AJ4713" i="8"/>
  <c r="AI4713" i="8"/>
  <c r="AH4713" i="8"/>
  <c r="AG4713" i="8"/>
  <c r="AF4713" i="8"/>
  <c r="AE4713" i="8"/>
  <c r="AD4713" i="8"/>
  <c r="AC4713" i="8"/>
  <c r="AK4712" i="8"/>
  <c r="AJ4712" i="8"/>
  <c r="AI4712" i="8"/>
  <c r="AH4712" i="8"/>
  <c r="AG4712" i="8"/>
  <c r="AF4712" i="8"/>
  <c r="AE4712" i="8"/>
  <c r="AD4712" i="8"/>
  <c r="AC4712" i="8"/>
  <c r="AK4711" i="8"/>
  <c r="AJ4711" i="8"/>
  <c r="AI4711" i="8"/>
  <c r="AH4711" i="8"/>
  <c r="AG4711" i="8"/>
  <c r="AF4711" i="8"/>
  <c r="AE4711" i="8"/>
  <c r="AD4711" i="8"/>
  <c r="AC4711" i="8"/>
  <c r="AK4710" i="8"/>
  <c r="AJ4710" i="8"/>
  <c r="AI4710" i="8"/>
  <c r="AH4710" i="8"/>
  <c r="AG4710" i="8"/>
  <c r="AF4710" i="8"/>
  <c r="AE4710" i="8"/>
  <c r="AD4710" i="8"/>
  <c r="AC4710" i="8"/>
  <c r="AK4709" i="8"/>
  <c r="AJ4709" i="8"/>
  <c r="AI4709" i="8"/>
  <c r="AH4709" i="8"/>
  <c r="AG4709" i="8"/>
  <c r="AF4709" i="8"/>
  <c r="AE4709" i="8"/>
  <c r="AD4709" i="8"/>
  <c r="AC4709" i="8"/>
  <c r="AK4708" i="8"/>
  <c r="AJ4708" i="8"/>
  <c r="AI4708" i="8"/>
  <c r="AH4708" i="8"/>
  <c r="AG4708" i="8"/>
  <c r="AF4708" i="8"/>
  <c r="AE4708" i="8"/>
  <c r="AD4708" i="8"/>
  <c r="AC4708" i="8"/>
  <c r="AK4707" i="8"/>
  <c r="AJ4707" i="8"/>
  <c r="AI4707" i="8"/>
  <c r="AH4707" i="8"/>
  <c r="AG4707" i="8"/>
  <c r="AF4707" i="8"/>
  <c r="AE4707" i="8"/>
  <c r="AD4707" i="8"/>
  <c r="AC4707" i="8"/>
  <c r="AK4706" i="8"/>
  <c r="AJ4706" i="8"/>
  <c r="AI4706" i="8"/>
  <c r="AH4706" i="8"/>
  <c r="AG4706" i="8"/>
  <c r="AF4706" i="8"/>
  <c r="AE4706" i="8"/>
  <c r="AD4706" i="8"/>
  <c r="AC4706" i="8"/>
  <c r="AK4705" i="8"/>
  <c r="AJ4705" i="8"/>
  <c r="AI4705" i="8"/>
  <c r="AH4705" i="8"/>
  <c r="AG4705" i="8"/>
  <c r="AF4705" i="8"/>
  <c r="AE4705" i="8"/>
  <c r="AD4705" i="8"/>
  <c r="AC4705" i="8"/>
  <c r="AK4704" i="8"/>
  <c r="AJ4704" i="8"/>
  <c r="AI4704" i="8"/>
  <c r="AH4704" i="8"/>
  <c r="AG4704" i="8"/>
  <c r="AF4704" i="8"/>
  <c r="AE4704" i="8"/>
  <c r="AD4704" i="8"/>
  <c r="AC4704" i="8"/>
  <c r="AK4703" i="8"/>
  <c r="AJ4703" i="8"/>
  <c r="AI4703" i="8"/>
  <c r="AH4703" i="8"/>
  <c r="AG4703" i="8"/>
  <c r="AF4703" i="8"/>
  <c r="AE4703" i="8"/>
  <c r="AD4703" i="8"/>
  <c r="AC4703" i="8"/>
  <c r="AK4702" i="8"/>
  <c r="AJ4702" i="8"/>
  <c r="AI4702" i="8"/>
  <c r="AH4702" i="8"/>
  <c r="AG4702" i="8"/>
  <c r="AF4702" i="8"/>
  <c r="AE4702" i="8"/>
  <c r="AD4702" i="8"/>
  <c r="AC4702" i="8"/>
  <c r="AK4701" i="8"/>
  <c r="AJ4701" i="8"/>
  <c r="AI4701" i="8"/>
  <c r="AH4701" i="8"/>
  <c r="AG4701" i="8"/>
  <c r="AF4701" i="8"/>
  <c r="AE4701" i="8"/>
  <c r="AD4701" i="8"/>
  <c r="AC4701" i="8"/>
  <c r="AK4700" i="8"/>
  <c r="AJ4700" i="8"/>
  <c r="AI4700" i="8"/>
  <c r="AH4700" i="8"/>
  <c r="AG4700" i="8"/>
  <c r="AF4700" i="8"/>
  <c r="AE4700" i="8"/>
  <c r="AD4700" i="8"/>
  <c r="AC4700" i="8"/>
  <c r="AK4699" i="8"/>
  <c r="AJ4699" i="8"/>
  <c r="AI4699" i="8"/>
  <c r="AH4699" i="8"/>
  <c r="AG4699" i="8"/>
  <c r="AF4699" i="8"/>
  <c r="AE4699" i="8"/>
  <c r="AD4699" i="8"/>
  <c r="AC4699" i="8"/>
  <c r="AK4698" i="8"/>
  <c r="AJ4698" i="8"/>
  <c r="AI4698" i="8"/>
  <c r="AH4698" i="8"/>
  <c r="AG4698" i="8"/>
  <c r="AF4698" i="8"/>
  <c r="AE4698" i="8"/>
  <c r="AD4698" i="8"/>
  <c r="AC4698" i="8"/>
  <c r="AK4697" i="8"/>
  <c r="AJ4697" i="8"/>
  <c r="AI4697" i="8"/>
  <c r="AH4697" i="8"/>
  <c r="AG4697" i="8"/>
  <c r="AF4697" i="8"/>
  <c r="AE4697" i="8"/>
  <c r="AD4697" i="8"/>
  <c r="AC4697" i="8"/>
  <c r="AK4696" i="8"/>
  <c r="AJ4696" i="8"/>
  <c r="AI4696" i="8"/>
  <c r="AH4696" i="8"/>
  <c r="AG4696" i="8"/>
  <c r="AF4696" i="8"/>
  <c r="AE4696" i="8"/>
  <c r="AD4696" i="8"/>
  <c r="AC4696" i="8"/>
  <c r="AK4695" i="8"/>
  <c r="AJ4695" i="8"/>
  <c r="AI4695" i="8"/>
  <c r="AH4695" i="8"/>
  <c r="AG4695" i="8"/>
  <c r="AF4695" i="8"/>
  <c r="AE4695" i="8"/>
  <c r="AD4695" i="8"/>
  <c r="AC4695" i="8"/>
  <c r="AK4694" i="8"/>
  <c r="AJ4694" i="8"/>
  <c r="AI4694" i="8"/>
  <c r="AH4694" i="8"/>
  <c r="AG4694" i="8"/>
  <c r="AF4694" i="8"/>
  <c r="AE4694" i="8"/>
  <c r="AD4694" i="8"/>
  <c r="AC4694" i="8"/>
  <c r="AK4693" i="8"/>
  <c r="AJ4693" i="8"/>
  <c r="AI4693" i="8"/>
  <c r="AH4693" i="8"/>
  <c r="AG4693" i="8"/>
  <c r="AF4693" i="8"/>
  <c r="AE4693" i="8"/>
  <c r="AD4693" i="8"/>
  <c r="AC4693" i="8"/>
  <c r="AK4692" i="8"/>
  <c r="AJ4692" i="8"/>
  <c r="AI4692" i="8"/>
  <c r="AH4692" i="8"/>
  <c r="AG4692" i="8"/>
  <c r="AF4692" i="8"/>
  <c r="AE4692" i="8"/>
  <c r="AD4692" i="8"/>
  <c r="AC4692" i="8"/>
  <c r="AK4691" i="8"/>
  <c r="AJ4691" i="8"/>
  <c r="AI4691" i="8"/>
  <c r="AH4691" i="8"/>
  <c r="AG4691" i="8"/>
  <c r="AF4691" i="8"/>
  <c r="AE4691" i="8"/>
  <c r="AD4691" i="8"/>
  <c r="AC4691" i="8"/>
  <c r="AK4690" i="8"/>
  <c r="AJ4690" i="8"/>
  <c r="AI4690" i="8"/>
  <c r="AH4690" i="8"/>
  <c r="AG4690" i="8"/>
  <c r="AF4690" i="8"/>
  <c r="AE4690" i="8"/>
  <c r="AD4690" i="8"/>
  <c r="AC4690" i="8"/>
  <c r="AK4689" i="8"/>
  <c r="AJ4689" i="8"/>
  <c r="AI4689" i="8"/>
  <c r="AH4689" i="8"/>
  <c r="AG4689" i="8"/>
  <c r="AF4689" i="8"/>
  <c r="AE4689" i="8"/>
  <c r="AD4689" i="8"/>
  <c r="AC4689" i="8"/>
  <c r="AK4688" i="8"/>
  <c r="AJ4688" i="8"/>
  <c r="AI4688" i="8"/>
  <c r="AH4688" i="8"/>
  <c r="AG4688" i="8"/>
  <c r="AF4688" i="8"/>
  <c r="AE4688" i="8"/>
  <c r="AD4688" i="8"/>
  <c r="AC4688" i="8"/>
  <c r="AK4687" i="8"/>
  <c r="AJ4687" i="8"/>
  <c r="AI4687" i="8"/>
  <c r="AH4687" i="8"/>
  <c r="AG4687" i="8"/>
  <c r="AF4687" i="8"/>
  <c r="AE4687" i="8"/>
  <c r="AD4687" i="8"/>
  <c r="AC4687" i="8"/>
  <c r="AK4686" i="8"/>
  <c r="AJ4686" i="8"/>
  <c r="AI4686" i="8"/>
  <c r="AH4686" i="8"/>
  <c r="AG4686" i="8"/>
  <c r="AF4686" i="8"/>
  <c r="AE4686" i="8"/>
  <c r="AD4686" i="8"/>
  <c r="AC4686" i="8"/>
  <c r="AK4685" i="8"/>
  <c r="AJ4685" i="8"/>
  <c r="AI4685" i="8"/>
  <c r="AH4685" i="8"/>
  <c r="AG4685" i="8"/>
  <c r="AF4685" i="8"/>
  <c r="AE4685" i="8"/>
  <c r="AD4685" i="8"/>
  <c r="AC4685" i="8"/>
  <c r="AK4684" i="8"/>
  <c r="AJ4684" i="8"/>
  <c r="AI4684" i="8"/>
  <c r="AH4684" i="8"/>
  <c r="AG4684" i="8"/>
  <c r="AF4684" i="8"/>
  <c r="AE4684" i="8"/>
  <c r="AD4684" i="8"/>
  <c r="AC4684" i="8"/>
  <c r="AK4683" i="8"/>
  <c r="AJ4683" i="8"/>
  <c r="AI4683" i="8"/>
  <c r="AH4683" i="8"/>
  <c r="AG4683" i="8"/>
  <c r="AF4683" i="8"/>
  <c r="AE4683" i="8"/>
  <c r="AD4683" i="8"/>
  <c r="AC4683" i="8"/>
  <c r="AK4682" i="8"/>
  <c r="AJ4682" i="8"/>
  <c r="AI4682" i="8"/>
  <c r="AH4682" i="8"/>
  <c r="AG4682" i="8"/>
  <c r="AF4682" i="8"/>
  <c r="AE4682" i="8"/>
  <c r="AD4682" i="8"/>
  <c r="AC4682" i="8"/>
  <c r="AK4681" i="8"/>
  <c r="AJ4681" i="8"/>
  <c r="AI4681" i="8"/>
  <c r="AH4681" i="8"/>
  <c r="AG4681" i="8"/>
  <c r="AF4681" i="8"/>
  <c r="AE4681" i="8"/>
  <c r="AD4681" i="8"/>
  <c r="AC4681" i="8"/>
  <c r="AK4680" i="8"/>
  <c r="AJ4680" i="8"/>
  <c r="AI4680" i="8"/>
  <c r="AH4680" i="8"/>
  <c r="AG4680" i="8"/>
  <c r="AF4680" i="8"/>
  <c r="AE4680" i="8"/>
  <c r="AD4680" i="8"/>
  <c r="AC4680" i="8"/>
  <c r="AK4679" i="8"/>
  <c r="AJ4679" i="8"/>
  <c r="AI4679" i="8"/>
  <c r="AH4679" i="8"/>
  <c r="AG4679" i="8"/>
  <c r="AF4679" i="8"/>
  <c r="AE4679" i="8"/>
  <c r="AD4679" i="8"/>
  <c r="AC4679" i="8"/>
  <c r="AK4678" i="8"/>
  <c r="AJ4678" i="8"/>
  <c r="AI4678" i="8"/>
  <c r="AH4678" i="8"/>
  <c r="AG4678" i="8"/>
  <c r="AF4678" i="8"/>
  <c r="AE4678" i="8"/>
  <c r="AD4678" i="8"/>
  <c r="AC4678" i="8"/>
  <c r="AK4677" i="8"/>
  <c r="AJ4677" i="8"/>
  <c r="AI4677" i="8"/>
  <c r="AH4677" i="8"/>
  <c r="AG4677" i="8"/>
  <c r="AF4677" i="8"/>
  <c r="AE4677" i="8"/>
  <c r="AD4677" i="8"/>
  <c r="AC4677" i="8"/>
  <c r="AK4676" i="8"/>
  <c r="AJ4676" i="8"/>
  <c r="AI4676" i="8"/>
  <c r="AH4676" i="8"/>
  <c r="AG4676" i="8"/>
  <c r="AF4676" i="8"/>
  <c r="AE4676" i="8"/>
  <c r="AD4676" i="8"/>
  <c r="AC4676" i="8"/>
  <c r="AK4675" i="8"/>
  <c r="AJ4675" i="8"/>
  <c r="AI4675" i="8"/>
  <c r="AH4675" i="8"/>
  <c r="AG4675" i="8"/>
  <c r="AF4675" i="8"/>
  <c r="AE4675" i="8"/>
  <c r="AD4675" i="8"/>
  <c r="AC4675" i="8"/>
  <c r="AK4674" i="8"/>
  <c r="AJ4674" i="8"/>
  <c r="AI4674" i="8"/>
  <c r="AH4674" i="8"/>
  <c r="AG4674" i="8"/>
  <c r="AF4674" i="8"/>
  <c r="AE4674" i="8"/>
  <c r="AD4674" i="8"/>
  <c r="AC4674" i="8"/>
  <c r="AK4673" i="8"/>
  <c r="AJ4673" i="8"/>
  <c r="AI4673" i="8"/>
  <c r="AH4673" i="8"/>
  <c r="AG4673" i="8"/>
  <c r="AF4673" i="8"/>
  <c r="AE4673" i="8"/>
  <c r="AD4673" i="8"/>
  <c r="AC4673" i="8"/>
  <c r="AK4672" i="8"/>
  <c r="AJ4672" i="8"/>
  <c r="AI4672" i="8"/>
  <c r="AH4672" i="8"/>
  <c r="AG4672" i="8"/>
  <c r="AF4672" i="8"/>
  <c r="AE4672" i="8"/>
  <c r="AD4672" i="8"/>
  <c r="AC4672" i="8"/>
  <c r="AK4671" i="8"/>
  <c r="AJ4671" i="8"/>
  <c r="AI4671" i="8"/>
  <c r="AH4671" i="8"/>
  <c r="AG4671" i="8"/>
  <c r="AF4671" i="8"/>
  <c r="AE4671" i="8"/>
  <c r="AD4671" i="8"/>
  <c r="AC4671" i="8"/>
  <c r="AK4670" i="8"/>
  <c r="AJ4670" i="8"/>
  <c r="AI4670" i="8"/>
  <c r="AH4670" i="8"/>
  <c r="AG4670" i="8"/>
  <c r="AF4670" i="8"/>
  <c r="AE4670" i="8"/>
  <c r="AD4670" i="8"/>
  <c r="AC4670" i="8"/>
  <c r="AK4669" i="8"/>
  <c r="AJ4669" i="8"/>
  <c r="AI4669" i="8"/>
  <c r="AH4669" i="8"/>
  <c r="AG4669" i="8"/>
  <c r="AF4669" i="8"/>
  <c r="AE4669" i="8"/>
  <c r="AD4669" i="8"/>
  <c r="AC4669" i="8"/>
  <c r="AK4668" i="8"/>
  <c r="AJ4668" i="8"/>
  <c r="AI4668" i="8"/>
  <c r="AH4668" i="8"/>
  <c r="AG4668" i="8"/>
  <c r="AF4668" i="8"/>
  <c r="AE4668" i="8"/>
  <c r="AD4668" i="8"/>
  <c r="AC4668" i="8"/>
  <c r="AK4667" i="8"/>
  <c r="AJ4667" i="8"/>
  <c r="AI4667" i="8"/>
  <c r="AH4667" i="8"/>
  <c r="AG4667" i="8"/>
  <c r="AF4667" i="8"/>
  <c r="AE4667" i="8"/>
  <c r="AD4667" i="8"/>
  <c r="AC4667" i="8"/>
  <c r="AK4666" i="8"/>
  <c r="AJ4666" i="8"/>
  <c r="AI4666" i="8"/>
  <c r="AH4666" i="8"/>
  <c r="AG4666" i="8"/>
  <c r="AF4666" i="8"/>
  <c r="AE4666" i="8"/>
  <c r="AD4666" i="8"/>
  <c r="AC4666" i="8"/>
  <c r="AK4665" i="8"/>
  <c r="AJ4665" i="8"/>
  <c r="AI4665" i="8"/>
  <c r="AH4665" i="8"/>
  <c r="AG4665" i="8"/>
  <c r="AF4665" i="8"/>
  <c r="AE4665" i="8"/>
  <c r="AD4665" i="8"/>
  <c r="AC4665" i="8"/>
  <c r="AK4664" i="8"/>
  <c r="AJ4664" i="8"/>
  <c r="AI4664" i="8"/>
  <c r="AH4664" i="8"/>
  <c r="AG4664" i="8"/>
  <c r="AF4664" i="8"/>
  <c r="AE4664" i="8"/>
  <c r="AD4664" i="8"/>
  <c r="AC4664" i="8"/>
  <c r="AK4663" i="8"/>
  <c r="AJ4663" i="8"/>
  <c r="AI4663" i="8"/>
  <c r="AH4663" i="8"/>
  <c r="AG4663" i="8"/>
  <c r="AF4663" i="8"/>
  <c r="AE4663" i="8"/>
  <c r="AD4663" i="8"/>
  <c r="AC4663" i="8"/>
  <c r="AK4662" i="8"/>
  <c r="AJ4662" i="8"/>
  <c r="AI4662" i="8"/>
  <c r="AH4662" i="8"/>
  <c r="AG4662" i="8"/>
  <c r="AF4662" i="8"/>
  <c r="AE4662" i="8"/>
  <c r="AD4662" i="8"/>
  <c r="AC4662" i="8"/>
  <c r="AK4661" i="8"/>
  <c r="AJ4661" i="8"/>
  <c r="AI4661" i="8"/>
  <c r="AH4661" i="8"/>
  <c r="AG4661" i="8"/>
  <c r="AF4661" i="8"/>
  <c r="AE4661" i="8"/>
  <c r="AD4661" i="8"/>
  <c r="AC4661" i="8"/>
  <c r="AK4660" i="8"/>
  <c r="AJ4660" i="8"/>
  <c r="AI4660" i="8"/>
  <c r="AH4660" i="8"/>
  <c r="AG4660" i="8"/>
  <c r="AF4660" i="8"/>
  <c r="AE4660" i="8"/>
  <c r="AD4660" i="8"/>
  <c r="AC4660" i="8"/>
  <c r="AK4659" i="8"/>
  <c r="AJ4659" i="8"/>
  <c r="AI4659" i="8"/>
  <c r="AH4659" i="8"/>
  <c r="AG4659" i="8"/>
  <c r="AF4659" i="8"/>
  <c r="AE4659" i="8"/>
  <c r="AD4659" i="8"/>
  <c r="AC4659" i="8"/>
  <c r="AK4658" i="8"/>
  <c r="AJ4658" i="8"/>
  <c r="AI4658" i="8"/>
  <c r="AH4658" i="8"/>
  <c r="AG4658" i="8"/>
  <c r="AF4658" i="8"/>
  <c r="AE4658" i="8"/>
  <c r="AD4658" i="8"/>
  <c r="AC4658" i="8"/>
  <c r="AK4657" i="8"/>
  <c r="AJ4657" i="8"/>
  <c r="AI4657" i="8"/>
  <c r="AH4657" i="8"/>
  <c r="AG4657" i="8"/>
  <c r="AF4657" i="8"/>
  <c r="AE4657" i="8"/>
  <c r="AD4657" i="8"/>
  <c r="AC4657" i="8"/>
  <c r="AK4656" i="8"/>
  <c r="AJ4656" i="8"/>
  <c r="AI4656" i="8"/>
  <c r="AH4656" i="8"/>
  <c r="AG4656" i="8"/>
  <c r="AF4656" i="8"/>
  <c r="AE4656" i="8"/>
  <c r="AD4656" i="8"/>
  <c r="AC4656" i="8"/>
  <c r="AK4655" i="8"/>
  <c r="AJ4655" i="8"/>
  <c r="AI4655" i="8"/>
  <c r="AH4655" i="8"/>
  <c r="AG4655" i="8"/>
  <c r="AF4655" i="8"/>
  <c r="AE4655" i="8"/>
  <c r="AD4655" i="8"/>
  <c r="AC4655" i="8"/>
  <c r="AK4654" i="8"/>
  <c r="AJ4654" i="8"/>
  <c r="AI4654" i="8"/>
  <c r="AH4654" i="8"/>
  <c r="AG4654" i="8"/>
  <c r="AF4654" i="8"/>
  <c r="AE4654" i="8"/>
  <c r="AD4654" i="8"/>
  <c r="AC4654" i="8"/>
  <c r="AK4653" i="8"/>
  <c r="AJ4653" i="8"/>
  <c r="AI4653" i="8"/>
  <c r="AH4653" i="8"/>
  <c r="AG4653" i="8"/>
  <c r="AF4653" i="8"/>
  <c r="AE4653" i="8"/>
  <c r="AD4653" i="8"/>
  <c r="AC4653" i="8"/>
  <c r="AK4652" i="8"/>
  <c r="AJ4652" i="8"/>
  <c r="AI4652" i="8"/>
  <c r="AH4652" i="8"/>
  <c r="AG4652" i="8"/>
  <c r="AF4652" i="8"/>
  <c r="AE4652" i="8"/>
  <c r="AD4652" i="8"/>
  <c r="AC4652" i="8"/>
  <c r="AK4651" i="8"/>
  <c r="AJ4651" i="8"/>
  <c r="AI4651" i="8"/>
  <c r="AH4651" i="8"/>
  <c r="AG4651" i="8"/>
  <c r="AF4651" i="8"/>
  <c r="AE4651" i="8"/>
  <c r="AD4651" i="8"/>
  <c r="AC4651" i="8"/>
  <c r="AK4650" i="8"/>
  <c r="AJ4650" i="8"/>
  <c r="AI4650" i="8"/>
  <c r="AH4650" i="8"/>
  <c r="AG4650" i="8"/>
  <c r="AF4650" i="8"/>
  <c r="AE4650" i="8"/>
  <c r="AD4650" i="8"/>
  <c r="AC4650" i="8"/>
  <c r="AK4649" i="8"/>
  <c r="AJ4649" i="8"/>
  <c r="AI4649" i="8"/>
  <c r="AH4649" i="8"/>
  <c r="AG4649" i="8"/>
  <c r="AF4649" i="8"/>
  <c r="AE4649" i="8"/>
  <c r="AD4649" i="8"/>
  <c r="AC4649" i="8"/>
  <c r="AK4648" i="8"/>
  <c r="AJ4648" i="8"/>
  <c r="AI4648" i="8"/>
  <c r="AH4648" i="8"/>
  <c r="AG4648" i="8"/>
  <c r="AF4648" i="8"/>
  <c r="AE4648" i="8"/>
  <c r="AD4648" i="8"/>
  <c r="AC4648" i="8"/>
  <c r="AK4647" i="8"/>
  <c r="AJ4647" i="8"/>
  <c r="AI4647" i="8"/>
  <c r="AH4647" i="8"/>
  <c r="AG4647" i="8"/>
  <c r="AF4647" i="8"/>
  <c r="AE4647" i="8"/>
  <c r="AD4647" i="8"/>
  <c r="AC4647" i="8"/>
  <c r="AK4646" i="8"/>
  <c r="AJ4646" i="8"/>
  <c r="AI4646" i="8"/>
  <c r="AH4646" i="8"/>
  <c r="AG4646" i="8"/>
  <c r="AF4646" i="8"/>
  <c r="AE4646" i="8"/>
  <c r="AD4646" i="8"/>
  <c r="AC4646" i="8"/>
  <c r="AK4645" i="8"/>
  <c r="AJ4645" i="8"/>
  <c r="AI4645" i="8"/>
  <c r="AH4645" i="8"/>
  <c r="AG4645" i="8"/>
  <c r="AF4645" i="8"/>
  <c r="AE4645" i="8"/>
  <c r="AD4645" i="8"/>
  <c r="AC4645" i="8"/>
  <c r="AK4644" i="8"/>
  <c r="AJ4644" i="8"/>
  <c r="AI4644" i="8"/>
  <c r="AH4644" i="8"/>
  <c r="AG4644" i="8"/>
  <c r="AF4644" i="8"/>
  <c r="AE4644" i="8"/>
  <c r="AD4644" i="8"/>
  <c r="AC4644" i="8"/>
  <c r="AK4643" i="8"/>
  <c r="AJ4643" i="8"/>
  <c r="AI4643" i="8"/>
  <c r="AH4643" i="8"/>
  <c r="AG4643" i="8"/>
  <c r="AF4643" i="8"/>
  <c r="AE4643" i="8"/>
  <c r="AD4643" i="8"/>
  <c r="AC4643" i="8"/>
  <c r="AK4642" i="8"/>
  <c r="AJ4642" i="8"/>
  <c r="AI4642" i="8"/>
  <c r="AH4642" i="8"/>
  <c r="AG4642" i="8"/>
  <c r="AF4642" i="8"/>
  <c r="AE4642" i="8"/>
  <c r="AD4642" i="8"/>
  <c r="AC4642" i="8"/>
  <c r="AK4641" i="8"/>
  <c r="AJ4641" i="8"/>
  <c r="AI4641" i="8"/>
  <c r="AH4641" i="8"/>
  <c r="AG4641" i="8"/>
  <c r="AF4641" i="8"/>
  <c r="AE4641" i="8"/>
  <c r="AD4641" i="8"/>
  <c r="AC4641" i="8"/>
  <c r="AK4640" i="8"/>
  <c r="AJ4640" i="8"/>
  <c r="AI4640" i="8"/>
  <c r="AH4640" i="8"/>
  <c r="AG4640" i="8"/>
  <c r="AF4640" i="8"/>
  <c r="AE4640" i="8"/>
  <c r="AD4640" i="8"/>
  <c r="AC4640" i="8"/>
  <c r="AK4639" i="8"/>
  <c r="AJ4639" i="8"/>
  <c r="AI4639" i="8"/>
  <c r="AH4639" i="8"/>
  <c r="AG4639" i="8"/>
  <c r="AF4639" i="8"/>
  <c r="AE4639" i="8"/>
  <c r="AD4639" i="8"/>
  <c r="AC4639" i="8"/>
  <c r="AK4638" i="8"/>
  <c r="AJ4638" i="8"/>
  <c r="AI4638" i="8"/>
  <c r="AH4638" i="8"/>
  <c r="AG4638" i="8"/>
  <c r="AF4638" i="8"/>
  <c r="AE4638" i="8"/>
  <c r="AD4638" i="8"/>
  <c r="AC4638" i="8"/>
  <c r="AK4637" i="8"/>
  <c r="AJ4637" i="8"/>
  <c r="AI4637" i="8"/>
  <c r="AH4637" i="8"/>
  <c r="AG4637" i="8"/>
  <c r="AF4637" i="8"/>
  <c r="AE4637" i="8"/>
  <c r="AD4637" i="8"/>
  <c r="AC4637" i="8"/>
  <c r="AK4636" i="8"/>
  <c r="AJ4636" i="8"/>
  <c r="AI4636" i="8"/>
  <c r="AH4636" i="8"/>
  <c r="AG4636" i="8"/>
  <c r="AF4636" i="8"/>
  <c r="AE4636" i="8"/>
  <c r="AD4636" i="8"/>
  <c r="AC4636" i="8"/>
  <c r="AK4635" i="8"/>
  <c r="AJ4635" i="8"/>
  <c r="AI4635" i="8"/>
  <c r="AH4635" i="8"/>
  <c r="AG4635" i="8"/>
  <c r="AF4635" i="8"/>
  <c r="AE4635" i="8"/>
  <c r="AD4635" i="8"/>
  <c r="AC4635" i="8"/>
  <c r="AK4634" i="8"/>
  <c r="AJ4634" i="8"/>
  <c r="AI4634" i="8"/>
  <c r="AH4634" i="8"/>
  <c r="AG4634" i="8"/>
  <c r="AF4634" i="8"/>
  <c r="AE4634" i="8"/>
  <c r="AD4634" i="8"/>
  <c r="AC4634" i="8"/>
  <c r="AK4633" i="8"/>
  <c r="AJ4633" i="8"/>
  <c r="AI4633" i="8"/>
  <c r="AH4633" i="8"/>
  <c r="AG4633" i="8"/>
  <c r="AF4633" i="8"/>
  <c r="AE4633" i="8"/>
  <c r="AD4633" i="8"/>
  <c r="AC4633" i="8"/>
  <c r="AK4632" i="8"/>
  <c r="AJ4632" i="8"/>
  <c r="AI4632" i="8"/>
  <c r="AH4632" i="8"/>
  <c r="AG4632" i="8"/>
  <c r="AF4632" i="8"/>
  <c r="AE4632" i="8"/>
  <c r="AD4632" i="8"/>
  <c r="AC4632" i="8"/>
  <c r="AK4631" i="8"/>
  <c r="AJ4631" i="8"/>
  <c r="AI4631" i="8"/>
  <c r="AH4631" i="8"/>
  <c r="AG4631" i="8"/>
  <c r="AF4631" i="8"/>
  <c r="AE4631" i="8"/>
  <c r="AD4631" i="8"/>
  <c r="AC4631" i="8"/>
  <c r="AK4630" i="8"/>
  <c r="AJ4630" i="8"/>
  <c r="AI4630" i="8"/>
  <c r="AH4630" i="8"/>
  <c r="AG4630" i="8"/>
  <c r="AF4630" i="8"/>
  <c r="AE4630" i="8"/>
  <c r="AD4630" i="8"/>
  <c r="AC4630" i="8"/>
  <c r="AK4629" i="8"/>
  <c r="AJ4629" i="8"/>
  <c r="AI4629" i="8"/>
  <c r="AH4629" i="8"/>
  <c r="AG4629" i="8"/>
  <c r="AF4629" i="8"/>
  <c r="AE4629" i="8"/>
  <c r="AD4629" i="8"/>
  <c r="AC4629" i="8"/>
  <c r="AK4628" i="8"/>
  <c r="AJ4628" i="8"/>
  <c r="AI4628" i="8"/>
  <c r="AH4628" i="8"/>
  <c r="AG4628" i="8"/>
  <c r="AF4628" i="8"/>
  <c r="AE4628" i="8"/>
  <c r="AD4628" i="8"/>
  <c r="AC4628" i="8"/>
  <c r="AK4627" i="8"/>
  <c r="AJ4627" i="8"/>
  <c r="AI4627" i="8"/>
  <c r="AH4627" i="8"/>
  <c r="AG4627" i="8"/>
  <c r="AF4627" i="8"/>
  <c r="AE4627" i="8"/>
  <c r="AD4627" i="8"/>
  <c r="AC4627" i="8"/>
  <c r="AK4626" i="8"/>
  <c r="AJ4626" i="8"/>
  <c r="AI4626" i="8"/>
  <c r="AH4626" i="8"/>
  <c r="AG4626" i="8"/>
  <c r="AF4626" i="8"/>
  <c r="AE4626" i="8"/>
  <c r="AD4626" i="8"/>
  <c r="AC4626" i="8"/>
  <c r="AK4625" i="8"/>
  <c r="AJ4625" i="8"/>
  <c r="AI4625" i="8"/>
  <c r="AH4625" i="8"/>
  <c r="AG4625" i="8"/>
  <c r="AF4625" i="8"/>
  <c r="AE4625" i="8"/>
  <c r="AD4625" i="8"/>
  <c r="AC4625" i="8"/>
  <c r="AK4624" i="8"/>
  <c r="AJ4624" i="8"/>
  <c r="AI4624" i="8"/>
  <c r="AH4624" i="8"/>
  <c r="AG4624" i="8"/>
  <c r="AF4624" i="8"/>
  <c r="AE4624" i="8"/>
  <c r="AD4624" i="8"/>
  <c r="AC4624" i="8"/>
  <c r="AK4623" i="8"/>
  <c r="AJ4623" i="8"/>
  <c r="AI4623" i="8"/>
  <c r="AH4623" i="8"/>
  <c r="AG4623" i="8"/>
  <c r="AF4623" i="8"/>
  <c r="AE4623" i="8"/>
  <c r="AD4623" i="8"/>
  <c r="AC4623" i="8"/>
  <c r="AK4622" i="8"/>
  <c r="AJ4622" i="8"/>
  <c r="AI4622" i="8"/>
  <c r="AH4622" i="8"/>
  <c r="AG4622" i="8"/>
  <c r="AF4622" i="8"/>
  <c r="AE4622" i="8"/>
  <c r="AD4622" i="8"/>
  <c r="AC4622" i="8"/>
  <c r="AK4621" i="8"/>
  <c r="AJ4621" i="8"/>
  <c r="AI4621" i="8"/>
  <c r="AH4621" i="8"/>
  <c r="AG4621" i="8"/>
  <c r="AF4621" i="8"/>
  <c r="AE4621" i="8"/>
  <c r="AD4621" i="8"/>
  <c r="AC4621" i="8"/>
  <c r="AK4620" i="8"/>
  <c r="AJ4620" i="8"/>
  <c r="AI4620" i="8"/>
  <c r="AH4620" i="8"/>
  <c r="AG4620" i="8"/>
  <c r="AF4620" i="8"/>
  <c r="AE4620" i="8"/>
  <c r="AD4620" i="8"/>
  <c r="AC4620" i="8"/>
  <c r="AK4619" i="8"/>
  <c r="AJ4619" i="8"/>
  <c r="AI4619" i="8"/>
  <c r="AH4619" i="8"/>
  <c r="AG4619" i="8"/>
  <c r="AF4619" i="8"/>
  <c r="AE4619" i="8"/>
  <c r="AD4619" i="8"/>
  <c r="AC4619" i="8"/>
  <c r="AK4618" i="8"/>
  <c r="AJ4618" i="8"/>
  <c r="AI4618" i="8"/>
  <c r="AH4618" i="8"/>
  <c r="AG4618" i="8"/>
  <c r="AF4618" i="8"/>
  <c r="AE4618" i="8"/>
  <c r="AD4618" i="8"/>
  <c r="AC4618" i="8"/>
  <c r="AK4617" i="8"/>
  <c r="AJ4617" i="8"/>
  <c r="AI4617" i="8"/>
  <c r="AH4617" i="8"/>
  <c r="AG4617" i="8"/>
  <c r="AF4617" i="8"/>
  <c r="AE4617" i="8"/>
  <c r="AD4617" i="8"/>
  <c r="AC4617" i="8"/>
  <c r="AK4616" i="8"/>
  <c r="AJ4616" i="8"/>
  <c r="AI4616" i="8"/>
  <c r="AH4616" i="8"/>
  <c r="AG4616" i="8"/>
  <c r="AF4616" i="8"/>
  <c r="AE4616" i="8"/>
  <c r="AD4616" i="8"/>
  <c r="AC4616" i="8"/>
  <c r="AK4615" i="8"/>
  <c r="AJ4615" i="8"/>
  <c r="AI4615" i="8"/>
  <c r="AH4615" i="8"/>
  <c r="AG4615" i="8"/>
  <c r="AF4615" i="8"/>
  <c r="AE4615" i="8"/>
  <c r="AD4615" i="8"/>
  <c r="AC4615" i="8"/>
  <c r="AK4614" i="8"/>
  <c r="AJ4614" i="8"/>
  <c r="AI4614" i="8"/>
  <c r="AH4614" i="8"/>
  <c r="AG4614" i="8"/>
  <c r="AF4614" i="8"/>
  <c r="AE4614" i="8"/>
  <c r="AD4614" i="8"/>
  <c r="AC4614" i="8"/>
  <c r="AK4613" i="8"/>
  <c r="AJ4613" i="8"/>
  <c r="AI4613" i="8"/>
  <c r="AH4613" i="8"/>
  <c r="AG4613" i="8"/>
  <c r="AF4613" i="8"/>
  <c r="AE4613" i="8"/>
  <c r="AD4613" i="8"/>
  <c r="AC4613" i="8"/>
  <c r="AK4612" i="8"/>
  <c r="AJ4612" i="8"/>
  <c r="AI4612" i="8"/>
  <c r="AH4612" i="8"/>
  <c r="AG4612" i="8"/>
  <c r="AF4612" i="8"/>
  <c r="AE4612" i="8"/>
  <c r="AD4612" i="8"/>
  <c r="AC4612" i="8"/>
  <c r="AK4611" i="8"/>
  <c r="AJ4611" i="8"/>
  <c r="AI4611" i="8"/>
  <c r="AH4611" i="8"/>
  <c r="AG4611" i="8"/>
  <c r="AF4611" i="8"/>
  <c r="AE4611" i="8"/>
  <c r="AD4611" i="8"/>
  <c r="AC4611" i="8"/>
  <c r="AK4610" i="8"/>
  <c r="AJ4610" i="8"/>
  <c r="AI4610" i="8"/>
  <c r="AH4610" i="8"/>
  <c r="AG4610" i="8"/>
  <c r="AF4610" i="8"/>
  <c r="AE4610" i="8"/>
  <c r="AD4610" i="8"/>
  <c r="AC4610" i="8"/>
  <c r="AK4609" i="8"/>
  <c r="AJ4609" i="8"/>
  <c r="AI4609" i="8"/>
  <c r="AH4609" i="8"/>
  <c r="AG4609" i="8"/>
  <c r="AF4609" i="8"/>
  <c r="AE4609" i="8"/>
  <c r="AD4609" i="8"/>
  <c r="AC4609" i="8"/>
  <c r="AK4608" i="8"/>
  <c r="AJ4608" i="8"/>
  <c r="AI4608" i="8"/>
  <c r="AH4608" i="8"/>
  <c r="AG4608" i="8"/>
  <c r="AF4608" i="8"/>
  <c r="AE4608" i="8"/>
  <c r="AD4608" i="8"/>
  <c r="AC4608" i="8"/>
  <c r="AK4607" i="8"/>
  <c r="AJ4607" i="8"/>
  <c r="AI4607" i="8"/>
  <c r="AH4607" i="8"/>
  <c r="AG4607" i="8"/>
  <c r="AF4607" i="8"/>
  <c r="AE4607" i="8"/>
  <c r="AD4607" i="8"/>
  <c r="AC4607" i="8"/>
  <c r="AK4606" i="8"/>
  <c r="AJ4606" i="8"/>
  <c r="AI4606" i="8"/>
  <c r="AH4606" i="8"/>
  <c r="AG4606" i="8"/>
  <c r="AF4606" i="8"/>
  <c r="AE4606" i="8"/>
  <c r="AD4606" i="8"/>
  <c r="AC4606" i="8"/>
  <c r="AK4605" i="8"/>
  <c r="AJ4605" i="8"/>
  <c r="AI4605" i="8"/>
  <c r="AH4605" i="8"/>
  <c r="AG4605" i="8"/>
  <c r="AF4605" i="8"/>
  <c r="AE4605" i="8"/>
  <c r="AD4605" i="8"/>
  <c r="AC4605" i="8"/>
  <c r="AK4604" i="8"/>
  <c r="AJ4604" i="8"/>
  <c r="AI4604" i="8"/>
  <c r="AH4604" i="8"/>
  <c r="AG4604" i="8"/>
  <c r="AF4604" i="8"/>
  <c r="AE4604" i="8"/>
  <c r="AD4604" i="8"/>
  <c r="AC4604" i="8"/>
  <c r="AK4603" i="8"/>
  <c r="AJ4603" i="8"/>
  <c r="AI4603" i="8"/>
  <c r="AH4603" i="8"/>
  <c r="AG4603" i="8"/>
  <c r="AF4603" i="8"/>
  <c r="AE4603" i="8"/>
  <c r="AD4603" i="8"/>
  <c r="AC4603" i="8"/>
  <c r="AK4602" i="8"/>
  <c r="AJ4602" i="8"/>
  <c r="AI4602" i="8"/>
  <c r="AH4602" i="8"/>
  <c r="AG4602" i="8"/>
  <c r="AF4602" i="8"/>
  <c r="AE4602" i="8"/>
  <c r="AD4602" i="8"/>
  <c r="AC4602" i="8"/>
  <c r="AK4601" i="8"/>
  <c r="AJ4601" i="8"/>
  <c r="AI4601" i="8"/>
  <c r="AH4601" i="8"/>
  <c r="AG4601" i="8"/>
  <c r="AF4601" i="8"/>
  <c r="AE4601" i="8"/>
  <c r="AD4601" i="8"/>
  <c r="AC4601" i="8"/>
  <c r="AK4600" i="8"/>
  <c r="AJ4600" i="8"/>
  <c r="AI4600" i="8"/>
  <c r="AH4600" i="8"/>
  <c r="AG4600" i="8"/>
  <c r="AF4600" i="8"/>
  <c r="AE4600" i="8"/>
  <c r="AD4600" i="8"/>
  <c r="AC4600" i="8"/>
  <c r="AK4599" i="8"/>
  <c r="AJ4599" i="8"/>
  <c r="AI4599" i="8"/>
  <c r="AH4599" i="8"/>
  <c r="AG4599" i="8"/>
  <c r="AF4599" i="8"/>
  <c r="AE4599" i="8"/>
  <c r="AD4599" i="8"/>
  <c r="AC4599" i="8"/>
  <c r="AK4598" i="8"/>
  <c r="AJ4598" i="8"/>
  <c r="AI4598" i="8"/>
  <c r="AH4598" i="8"/>
  <c r="AG4598" i="8"/>
  <c r="AF4598" i="8"/>
  <c r="AE4598" i="8"/>
  <c r="AD4598" i="8"/>
  <c r="AC4598" i="8"/>
  <c r="AK4597" i="8"/>
  <c r="AJ4597" i="8"/>
  <c r="AI4597" i="8"/>
  <c r="AH4597" i="8"/>
  <c r="AG4597" i="8"/>
  <c r="AF4597" i="8"/>
  <c r="AE4597" i="8"/>
  <c r="AD4597" i="8"/>
  <c r="AC4597" i="8"/>
  <c r="AK4596" i="8"/>
  <c r="AJ4596" i="8"/>
  <c r="AI4596" i="8"/>
  <c r="AH4596" i="8"/>
  <c r="AG4596" i="8"/>
  <c r="AF4596" i="8"/>
  <c r="AE4596" i="8"/>
  <c r="AD4596" i="8"/>
  <c r="AC4596" i="8"/>
  <c r="AK4595" i="8"/>
  <c r="AJ4595" i="8"/>
  <c r="AI4595" i="8"/>
  <c r="AH4595" i="8"/>
  <c r="AG4595" i="8"/>
  <c r="AF4595" i="8"/>
  <c r="AE4595" i="8"/>
  <c r="AD4595" i="8"/>
  <c r="AC4595" i="8"/>
  <c r="AK4594" i="8"/>
  <c r="AJ4594" i="8"/>
  <c r="AI4594" i="8"/>
  <c r="AH4594" i="8"/>
  <c r="AG4594" i="8"/>
  <c r="AF4594" i="8"/>
  <c r="AE4594" i="8"/>
  <c r="AD4594" i="8"/>
  <c r="AC4594" i="8"/>
  <c r="AK4593" i="8"/>
  <c r="AJ4593" i="8"/>
  <c r="AI4593" i="8"/>
  <c r="AH4593" i="8"/>
  <c r="AG4593" i="8"/>
  <c r="AF4593" i="8"/>
  <c r="AE4593" i="8"/>
  <c r="AD4593" i="8"/>
  <c r="AC4593" i="8"/>
  <c r="AK4592" i="8"/>
  <c r="AJ4592" i="8"/>
  <c r="AI4592" i="8"/>
  <c r="AH4592" i="8"/>
  <c r="AG4592" i="8"/>
  <c r="AF4592" i="8"/>
  <c r="AE4592" i="8"/>
  <c r="AD4592" i="8"/>
  <c r="AC4592" i="8"/>
  <c r="AK4591" i="8"/>
  <c r="AJ4591" i="8"/>
  <c r="AI4591" i="8"/>
  <c r="AH4591" i="8"/>
  <c r="AG4591" i="8"/>
  <c r="AF4591" i="8"/>
  <c r="AE4591" i="8"/>
  <c r="AD4591" i="8"/>
  <c r="AC4591" i="8"/>
  <c r="AK4590" i="8"/>
  <c r="AJ4590" i="8"/>
  <c r="AI4590" i="8"/>
  <c r="AH4590" i="8"/>
  <c r="AG4590" i="8"/>
  <c r="AF4590" i="8"/>
  <c r="AE4590" i="8"/>
  <c r="AD4590" i="8"/>
  <c r="AC4590" i="8"/>
  <c r="AK4589" i="8"/>
  <c r="AJ4589" i="8"/>
  <c r="AI4589" i="8"/>
  <c r="AH4589" i="8"/>
  <c r="AG4589" i="8"/>
  <c r="AF4589" i="8"/>
  <c r="AE4589" i="8"/>
  <c r="AD4589" i="8"/>
  <c r="AC4589" i="8"/>
  <c r="AK4588" i="8"/>
  <c r="AJ4588" i="8"/>
  <c r="AI4588" i="8"/>
  <c r="AH4588" i="8"/>
  <c r="AG4588" i="8"/>
  <c r="AF4588" i="8"/>
  <c r="AE4588" i="8"/>
  <c r="AD4588" i="8"/>
  <c r="AC4588" i="8"/>
  <c r="AK4587" i="8"/>
  <c r="AJ4587" i="8"/>
  <c r="AI4587" i="8"/>
  <c r="AH4587" i="8"/>
  <c r="AG4587" i="8"/>
  <c r="AF4587" i="8"/>
  <c r="AE4587" i="8"/>
  <c r="AD4587" i="8"/>
  <c r="AC4587" i="8"/>
  <c r="AK4586" i="8"/>
  <c r="AJ4586" i="8"/>
  <c r="AI4586" i="8"/>
  <c r="AH4586" i="8"/>
  <c r="AG4586" i="8"/>
  <c r="AF4586" i="8"/>
  <c r="AE4586" i="8"/>
  <c r="AD4586" i="8"/>
  <c r="AC4586" i="8"/>
  <c r="AK4585" i="8"/>
  <c r="AJ4585" i="8"/>
  <c r="AI4585" i="8"/>
  <c r="AH4585" i="8"/>
  <c r="AG4585" i="8"/>
  <c r="AF4585" i="8"/>
  <c r="AE4585" i="8"/>
  <c r="AD4585" i="8"/>
  <c r="AC4585" i="8"/>
  <c r="AK4584" i="8"/>
  <c r="AJ4584" i="8"/>
  <c r="AI4584" i="8"/>
  <c r="AH4584" i="8"/>
  <c r="AG4584" i="8"/>
  <c r="AF4584" i="8"/>
  <c r="AE4584" i="8"/>
  <c r="AD4584" i="8"/>
  <c r="AC4584" i="8"/>
  <c r="AK4583" i="8"/>
  <c r="AJ4583" i="8"/>
  <c r="AI4583" i="8"/>
  <c r="AH4583" i="8"/>
  <c r="AG4583" i="8"/>
  <c r="AF4583" i="8"/>
  <c r="AE4583" i="8"/>
  <c r="AD4583" i="8"/>
  <c r="AC4583" i="8"/>
  <c r="AK4582" i="8"/>
  <c r="AJ4582" i="8"/>
  <c r="AI4582" i="8"/>
  <c r="AH4582" i="8"/>
  <c r="AG4582" i="8"/>
  <c r="AF4582" i="8"/>
  <c r="AE4582" i="8"/>
  <c r="AD4582" i="8"/>
  <c r="AC4582" i="8"/>
  <c r="AK4581" i="8"/>
  <c r="AJ4581" i="8"/>
  <c r="AI4581" i="8"/>
  <c r="AH4581" i="8"/>
  <c r="AG4581" i="8"/>
  <c r="AF4581" i="8"/>
  <c r="AE4581" i="8"/>
  <c r="AD4581" i="8"/>
  <c r="AC4581" i="8"/>
  <c r="AK4580" i="8"/>
  <c r="AJ4580" i="8"/>
  <c r="AI4580" i="8"/>
  <c r="AH4580" i="8"/>
  <c r="AG4580" i="8"/>
  <c r="AF4580" i="8"/>
  <c r="AE4580" i="8"/>
  <c r="AD4580" i="8"/>
  <c r="AC4580" i="8"/>
  <c r="AK4579" i="8"/>
  <c r="AJ4579" i="8"/>
  <c r="AI4579" i="8"/>
  <c r="AH4579" i="8"/>
  <c r="AG4579" i="8"/>
  <c r="AF4579" i="8"/>
  <c r="AE4579" i="8"/>
  <c r="AD4579" i="8"/>
  <c r="AC4579" i="8"/>
  <c r="AK4578" i="8"/>
  <c r="AJ4578" i="8"/>
  <c r="AI4578" i="8"/>
  <c r="AH4578" i="8"/>
  <c r="AG4578" i="8"/>
  <c r="AF4578" i="8"/>
  <c r="AE4578" i="8"/>
  <c r="AD4578" i="8"/>
  <c r="AC4578" i="8"/>
  <c r="AK4577" i="8"/>
  <c r="AJ4577" i="8"/>
  <c r="AI4577" i="8"/>
  <c r="AH4577" i="8"/>
  <c r="AG4577" i="8"/>
  <c r="AF4577" i="8"/>
  <c r="AE4577" i="8"/>
  <c r="AD4577" i="8"/>
  <c r="AC4577" i="8"/>
  <c r="AK4576" i="8"/>
  <c r="AJ4576" i="8"/>
  <c r="AI4576" i="8"/>
  <c r="AH4576" i="8"/>
  <c r="AG4576" i="8"/>
  <c r="AF4576" i="8"/>
  <c r="AE4576" i="8"/>
  <c r="AD4576" i="8"/>
  <c r="AC4576" i="8"/>
  <c r="AK4575" i="8"/>
  <c r="AJ4575" i="8"/>
  <c r="AI4575" i="8"/>
  <c r="AH4575" i="8"/>
  <c r="AG4575" i="8"/>
  <c r="AF4575" i="8"/>
  <c r="AE4575" i="8"/>
  <c r="AD4575" i="8"/>
  <c r="AC4575" i="8"/>
  <c r="AK4574" i="8"/>
  <c r="AJ4574" i="8"/>
  <c r="AI4574" i="8"/>
  <c r="AH4574" i="8"/>
  <c r="AG4574" i="8"/>
  <c r="AF4574" i="8"/>
  <c r="AE4574" i="8"/>
  <c r="AD4574" i="8"/>
  <c r="AC4574" i="8"/>
  <c r="AK4573" i="8"/>
  <c r="AJ4573" i="8"/>
  <c r="AI4573" i="8"/>
  <c r="AH4573" i="8"/>
  <c r="AG4573" i="8"/>
  <c r="AF4573" i="8"/>
  <c r="AE4573" i="8"/>
  <c r="AD4573" i="8"/>
  <c r="AC4573" i="8"/>
  <c r="AK4572" i="8"/>
  <c r="AJ4572" i="8"/>
  <c r="AI4572" i="8"/>
  <c r="AH4572" i="8"/>
  <c r="AG4572" i="8"/>
  <c r="AF4572" i="8"/>
  <c r="AE4572" i="8"/>
  <c r="AD4572" i="8"/>
  <c r="AC4572" i="8"/>
  <c r="AK4571" i="8"/>
  <c r="AJ4571" i="8"/>
  <c r="AI4571" i="8"/>
  <c r="AH4571" i="8"/>
  <c r="AG4571" i="8"/>
  <c r="AF4571" i="8"/>
  <c r="AE4571" i="8"/>
  <c r="AD4571" i="8"/>
  <c r="AC4571" i="8"/>
  <c r="AK4570" i="8"/>
  <c r="AJ4570" i="8"/>
  <c r="AI4570" i="8"/>
  <c r="AH4570" i="8"/>
  <c r="AG4570" i="8"/>
  <c r="AF4570" i="8"/>
  <c r="AE4570" i="8"/>
  <c r="AD4570" i="8"/>
  <c r="AC4570" i="8"/>
  <c r="AK4569" i="8"/>
  <c r="AJ4569" i="8"/>
  <c r="AI4569" i="8"/>
  <c r="AH4569" i="8"/>
  <c r="AG4569" i="8"/>
  <c r="AF4569" i="8"/>
  <c r="AE4569" i="8"/>
  <c r="AD4569" i="8"/>
  <c r="AC4569" i="8"/>
  <c r="AK4568" i="8"/>
  <c r="AJ4568" i="8"/>
  <c r="AI4568" i="8"/>
  <c r="AH4568" i="8"/>
  <c r="AG4568" i="8"/>
  <c r="AF4568" i="8"/>
  <c r="AE4568" i="8"/>
  <c r="AD4568" i="8"/>
  <c r="AC4568" i="8"/>
  <c r="AK4567" i="8"/>
  <c r="AJ4567" i="8"/>
  <c r="AI4567" i="8"/>
  <c r="AH4567" i="8"/>
  <c r="AG4567" i="8"/>
  <c r="AF4567" i="8"/>
  <c r="AE4567" i="8"/>
  <c r="AD4567" i="8"/>
  <c r="AC4567" i="8"/>
  <c r="AK4566" i="8"/>
  <c r="AJ4566" i="8"/>
  <c r="AI4566" i="8"/>
  <c r="AH4566" i="8"/>
  <c r="AG4566" i="8"/>
  <c r="AF4566" i="8"/>
  <c r="AE4566" i="8"/>
  <c r="AD4566" i="8"/>
  <c r="AC4566" i="8"/>
  <c r="AK4565" i="8"/>
  <c r="AJ4565" i="8"/>
  <c r="AI4565" i="8"/>
  <c r="AH4565" i="8"/>
  <c r="AG4565" i="8"/>
  <c r="AF4565" i="8"/>
  <c r="AE4565" i="8"/>
  <c r="AD4565" i="8"/>
  <c r="AC4565" i="8"/>
  <c r="AK4564" i="8"/>
  <c r="AJ4564" i="8"/>
  <c r="AI4564" i="8"/>
  <c r="AH4564" i="8"/>
  <c r="AG4564" i="8"/>
  <c r="AF4564" i="8"/>
  <c r="AE4564" i="8"/>
  <c r="AD4564" i="8"/>
  <c r="AC4564" i="8"/>
  <c r="AK4563" i="8"/>
  <c r="AJ4563" i="8"/>
  <c r="AI4563" i="8"/>
  <c r="AH4563" i="8"/>
  <c r="AG4563" i="8"/>
  <c r="AF4563" i="8"/>
  <c r="AE4563" i="8"/>
  <c r="AD4563" i="8"/>
  <c r="AC4563" i="8"/>
  <c r="AK4562" i="8"/>
  <c r="AJ4562" i="8"/>
  <c r="AI4562" i="8"/>
  <c r="AH4562" i="8"/>
  <c r="AG4562" i="8"/>
  <c r="AF4562" i="8"/>
  <c r="AE4562" i="8"/>
  <c r="AD4562" i="8"/>
  <c r="AC4562" i="8"/>
  <c r="AK4561" i="8"/>
  <c r="AJ4561" i="8"/>
  <c r="AI4561" i="8"/>
  <c r="AH4561" i="8"/>
  <c r="AG4561" i="8"/>
  <c r="AF4561" i="8"/>
  <c r="AE4561" i="8"/>
  <c r="AD4561" i="8"/>
  <c r="AC4561" i="8"/>
  <c r="AK4560" i="8"/>
  <c r="AJ4560" i="8"/>
  <c r="AI4560" i="8"/>
  <c r="AH4560" i="8"/>
  <c r="AG4560" i="8"/>
  <c r="AF4560" i="8"/>
  <c r="AE4560" i="8"/>
  <c r="AD4560" i="8"/>
  <c r="AC4560" i="8"/>
  <c r="AK4559" i="8"/>
  <c r="AJ4559" i="8"/>
  <c r="AI4559" i="8"/>
  <c r="AH4559" i="8"/>
  <c r="AG4559" i="8"/>
  <c r="AF4559" i="8"/>
  <c r="AE4559" i="8"/>
  <c r="AD4559" i="8"/>
  <c r="AC4559" i="8"/>
  <c r="AK4558" i="8"/>
  <c r="AJ4558" i="8"/>
  <c r="AI4558" i="8"/>
  <c r="AH4558" i="8"/>
  <c r="AG4558" i="8"/>
  <c r="AF4558" i="8"/>
  <c r="AE4558" i="8"/>
  <c r="AD4558" i="8"/>
  <c r="AC4558" i="8"/>
  <c r="AK4557" i="8"/>
  <c r="AJ4557" i="8"/>
  <c r="AI4557" i="8"/>
  <c r="AH4557" i="8"/>
  <c r="AG4557" i="8"/>
  <c r="AF4557" i="8"/>
  <c r="AE4557" i="8"/>
  <c r="AD4557" i="8"/>
  <c r="AC4557" i="8"/>
  <c r="AK4556" i="8"/>
  <c r="AJ4556" i="8"/>
  <c r="AI4556" i="8"/>
  <c r="AH4556" i="8"/>
  <c r="AG4556" i="8"/>
  <c r="AF4556" i="8"/>
  <c r="AE4556" i="8"/>
  <c r="AD4556" i="8"/>
  <c r="AC4556" i="8"/>
  <c r="AK4555" i="8"/>
  <c r="AJ4555" i="8"/>
  <c r="AI4555" i="8"/>
  <c r="AH4555" i="8"/>
  <c r="AG4555" i="8"/>
  <c r="AF4555" i="8"/>
  <c r="AE4555" i="8"/>
  <c r="AD4555" i="8"/>
  <c r="AC4555" i="8"/>
  <c r="AK4554" i="8"/>
  <c r="AJ4554" i="8"/>
  <c r="AI4554" i="8"/>
  <c r="AH4554" i="8"/>
  <c r="AG4554" i="8"/>
  <c r="AF4554" i="8"/>
  <c r="AE4554" i="8"/>
  <c r="AD4554" i="8"/>
  <c r="AC4554" i="8"/>
  <c r="AK4553" i="8"/>
  <c r="AJ4553" i="8"/>
  <c r="AI4553" i="8"/>
  <c r="AH4553" i="8"/>
  <c r="AG4553" i="8"/>
  <c r="AF4553" i="8"/>
  <c r="AE4553" i="8"/>
  <c r="AD4553" i="8"/>
  <c r="AC4553" i="8"/>
  <c r="AK4552" i="8"/>
  <c r="AJ4552" i="8"/>
  <c r="AI4552" i="8"/>
  <c r="AH4552" i="8"/>
  <c r="AG4552" i="8"/>
  <c r="AF4552" i="8"/>
  <c r="AE4552" i="8"/>
  <c r="AD4552" i="8"/>
  <c r="AC4552" i="8"/>
  <c r="AK4551" i="8"/>
  <c r="AJ4551" i="8"/>
  <c r="AI4551" i="8"/>
  <c r="AH4551" i="8"/>
  <c r="AG4551" i="8"/>
  <c r="AF4551" i="8"/>
  <c r="AE4551" i="8"/>
  <c r="AD4551" i="8"/>
  <c r="AC4551" i="8"/>
  <c r="AK4550" i="8"/>
  <c r="AJ4550" i="8"/>
  <c r="AI4550" i="8"/>
  <c r="AH4550" i="8"/>
  <c r="AG4550" i="8"/>
  <c r="AF4550" i="8"/>
  <c r="AE4550" i="8"/>
  <c r="AD4550" i="8"/>
  <c r="AC4550" i="8"/>
  <c r="AK4549" i="8"/>
  <c r="AJ4549" i="8"/>
  <c r="AI4549" i="8"/>
  <c r="AH4549" i="8"/>
  <c r="AG4549" i="8"/>
  <c r="AF4549" i="8"/>
  <c r="AE4549" i="8"/>
  <c r="AD4549" i="8"/>
  <c r="AC4549" i="8"/>
  <c r="AK4548" i="8"/>
  <c r="AJ4548" i="8"/>
  <c r="AI4548" i="8"/>
  <c r="AH4548" i="8"/>
  <c r="AG4548" i="8"/>
  <c r="AF4548" i="8"/>
  <c r="AE4548" i="8"/>
  <c r="AD4548" i="8"/>
  <c r="AC4548" i="8"/>
  <c r="AK4547" i="8"/>
  <c r="AJ4547" i="8"/>
  <c r="AI4547" i="8"/>
  <c r="AH4547" i="8"/>
  <c r="AG4547" i="8"/>
  <c r="AF4547" i="8"/>
  <c r="AE4547" i="8"/>
  <c r="AD4547" i="8"/>
  <c r="AC4547" i="8"/>
  <c r="AK4546" i="8"/>
  <c r="AJ4546" i="8"/>
  <c r="AI4546" i="8"/>
  <c r="AH4546" i="8"/>
  <c r="AG4546" i="8"/>
  <c r="AF4546" i="8"/>
  <c r="AE4546" i="8"/>
  <c r="AD4546" i="8"/>
  <c r="AC4546" i="8"/>
  <c r="AK4545" i="8"/>
  <c r="AJ4545" i="8"/>
  <c r="AI4545" i="8"/>
  <c r="AH4545" i="8"/>
  <c r="AG4545" i="8"/>
  <c r="AF4545" i="8"/>
  <c r="AE4545" i="8"/>
  <c r="AD4545" i="8"/>
  <c r="AC4545" i="8"/>
  <c r="AK4544" i="8"/>
  <c r="AJ4544" i="8"/>
  <c r="AI4544" i="8"/>
  <c r="AH4544" i="8"/>
  <c r="AG4544" i="8"/>
  <c r="AF4544" i="8"/>
  <c r="AE4544" i="8"/>
  <c r="AD4544" i="8"/>
  <c r="AC4544" i="8"/>
  <c r="AK4543" i="8"/>
  <c r="AJ4543" i="8"/>
  <c r="AI4543" i="8"/>
  <c r="AH4543" i="8"/>
  <c r="AG4543" i="8"/>
  <c r="AF4543" i="8"/>
  <c r="AE4543" i="8"/>
  <c r="AD4543" i="8"/>
  <c r="AC4543" i="8"/>
  <c r="AK4542" i="8"/>
  <c r="AJ4542" i="8"/>
  <c r="AI4542" i="8"/>
  <c r="AH4542" i="8"/>
  <c r="AG4542" i="8"/>
  <c r="AF4542" i="8"/>
  <c r="AE4542" i="8"/>
  <c r="AD4542" i="8"/>
  <c r="AC4542" i="8"/>
  <c r="AK4541" i="8"/>
  <c r="AJ4541" i="8"/>
  <c r="AI4541" i="8"/>
  <c r="AH4541" i="8"/>
  <c r="AG4541" i="8"/>
  <c r="AF4541" i="8"/>
  <c r="AE4541" i="8"/>
  <c r="AD4541" i="8"/>
  <c r="AC4541" i="8"/>
  <c r="AK4540" i="8"/>
  <c r="AJ4540" i="8"/>
  <c r="AI4540" i="8"/>
  <c r="AH4540" i="8"/>
  <c r="AG4540" i="8"/>
  <c r="AF4540" i="8"/>
  <c r="AE4540" i="8"/>
  <c r="AD4540" i="8"/>
  <c r="AC4540" i="8"/>
  <c r="AK4539" i="8"/>
  <c r="AJ4539" i="8"/>
  <c r="AI4539" i="8"/>
  <c r="AH4539" i="8"/>
  <c r="AG4539" i="8"/>
  <c r="AF4539" i="8"/>
  <c r="AE4539" i="8"/>
  <c r="AD4539" i="8"/>
  <c r="AC4539" i="8"/>
  <c r="AK4538" i="8"/>
  <c r="AJ4538" i="8"/>
  <c r="AI4538" i="8"/>
  <c r="AH4538" i="8"/>
  <c r="AG4538" i="8"/>
  <c r="AF4538" i="8"/>
  <c r="AE4538" i="8"/>
  <c r="AD4538" i="8"/>
  <c r="AC4538" i="8"/>
  <c r="AK4537" i="8"/>
  <c r="AJ4537" i="8"/>
  <c r="AI4537" i="8"/>
  <c r="AH4537" i="8"/>
  <c r="AG4537" i="8"/>
  <c r="AF4537" i="8"/>
  <c r="AE4537" i="8"/>
  <c r="AD4537" i="8"/>
  <c r="AC4537" i="8"/>
  <c r="AK4536" i="8"/>
  <c r="AJ4536" i="8"/>
  <c r="AI4536" i="8"/>
  <c r="AH4536" i="8"/>
  <c r="AG4536" i="8"/>
  <c r="AF4536" i="8"/>
  <c r="AE4536" i="8"/>
  <c r="AD4536" i="8"/>
  <c r="AC4536" i="8"/>
  <c r="AK4535" i="8"/>
  <c r="AJ4535" i="8"/>
  <c r="AI4535" i="8"/>
  <c r="AH4535" i="8"/>
  <c r="AG4535" i="8"/>
  <c r="AF4535" i="8"/>
  <c r="AE4535" i="8"/>
  <c r="AD4535" i="8"/>
  <c r="AC4535" i="8"/>
  <c r="AK4534" i="8"/>
  <c r="AJ4534" i="8"/>
  <c r="AI4534" i="8"/>
  <c r="AH4534" i="8"/>
  <c r="AG4534" i="8"/>
  <c r="AF4534" i="8"/>
  <c r="AE4534" i="8"/>
  <c r="AD4534" i="8"/>
  <c r="AC4534" i="8"/>
  <c r="AK4533" i="8"/>
  <c r="AJ4533" i="8"/>
  <c r="AI4533" i="8"/>
  <c r="AH4533" i="8"/>
  <c r="AG4533" i="8"/>
  <c r="AF4533" i="8"/>
  <c r="AE4533" i="8"/>
  <c r="AD4533" i="8"/>
  <c r="AC4533" i="8"/>
  <c r="AK4532" i="8"/>
  <c r="AJ4532" i="8"/>
  <c r="AI4532" i="8"/>
  <c r="AH4532" i="8"/>
  <c r="AG4532" i="8"/>
  <c r="AF4532" i="8"/>
  <c r="AE4532" i="8"/>
  <c r="AD4532" i="8"/>
  <c r="AC4532" i="8"/>
  <c r="AK4531" i="8"/>
  <c r="AJ4531" i="8"/>
  <c r="AI4531" i="8"/>
  <c r="AH4531" i="8"/>
  <c r="AG4531" i="8"/>
  <c r="AF4531" i="8"/>
  <c r="AE4531" i="8"/>
  <c r="AD4531" i="8"/>
  <c r="AC4531" i="8"/>
  <c r="AK4530" i="8"/>
  <c r="AJ4530" i="8"/>
  <c r="AI4530" i="8"/>
  <c r="AH4530" i="8"/>
  <c r="AG4530" i="8"/>
  <c r="AF4530" i="8"/>
  <c r="AE4530" i="8"/>
  <c r="AD4530" i="8"/>
  <c r="AC4530" i="8"/>
  <c r="AK4529" i="8"/>
  <c r="AJ4529" i="8"/>
  <c r="AI4529" i="8"/>
  <c r="AH4529" i="8"/>
  <c r="AG4529" i="8"/>
  <c r="AF4529" i="8"/>
  <c r="AE4529" i="8"/>
  <c r="AD4529" i="8"/>
  <c r="AC4529" i="8"/>
  <c r="AK4528" i="8"/>
  <c r="AJ4528" i="8"/>
  <c r="AI4528" i="8"/>
  <c r="AH4528" i="8"/>
  <c r="AG4528" i="8"/>
  <c r="AF4528" i="8"/>
  <c r="AE4528" i="8"/>
  <c r="AD4528" i="8"/>
  <c r="AC4528" i="8"/>
  <c r="AK4527" i="8"/>
  <c r="AJ4527" i="8"/>
  <c r="AI4527" i="8"/>
  <c r="AH4527" i="8"/>
  <c r="AG4527" i="8"/>
  <c r="AF4527" i="8"/>
  <c r="AE4527" i="8"/>
  <c r="AD4527" i="8"/>
  <c r="AC4527" i="8"/>
  <c r="AK4526" i="8"/>
  <c r="AJ4526" i="8"/>
  <c r="AI4526" i="8"/>
  <c r="AH4526" i="8"/>
  <c r="AG4526" i="8"/>
  <c r="AF4526" i="8"/>
  <c r="AE4526" i="8"/>
  <c r="AD4526" i="8"/>
  <c r="AC4526" i="8"/>
  <c r="AK4525" i="8"/>
  <c r="AJ4525" i="8"/>
  <c r="AI4525" i="8"/>
  <c r="AH4525" i="8"/>
  <c r="AG4525" i="8"/>
  <c r="AF4525" i="8"/>
  <c r="AE4525" i="8"/>
  <c r="AD4525" i="8"/>
  <c r="AC4525" i="8"/>
  <c r="AK4524" i="8"/>
  <c r="AJ4524" i="8"/>
  <c r="AI4524" i="8"/>
  <c r="AH4524" i="8"/>
  <c r="AG4524" i="8"/>
  <c r="AF4524" i="8"/>
  <c r="AE4524" i="8"/>
  <c r="AD4524" i="8"/>
  <c r="AC4524" i="8"/>
  <c r="AK4523" i="8"/>
  <c r="AJ4523" i="8"/>
  <c r="AI4523" i="8"/>
  <c r="AH4523" i="8"/>
  <c r="AG4523" i="8"/>
  <c r="AF4523" i="8"/>
  <c r="AE4523" i="8"/>
  <c r="AD4523" i="8"/>
  <c r="AC4523" i="8"/>
  <c r="AK4522" i="8"/>
  <c r="AJ4522" i="8"/>
  <c r="AI4522" i="8"/>
  <c r="AH4522" i="8"/>
  <c r="AG4522" i="8"/>
  <c r="AF4522" i="8"/>
  <c r="AE4522" i="8"/>
  <c r="AD4522" i="8"/>
  <c r="AC4522" i="8"/>
  <c r="AK4521" i="8"/>
  <c r="AJ4521" i="8"/>
  <c r="AI4521" i="8"/>
  <c r="AH4521" i="8"/>
  <c r="AG4521" i="8"/>
  <c r="AF4521" i="8"/>
  <c r="AE4521" i="8"/>
  <c r="AD4521" i="8"/>
  <c r="AC4521" i="8"/>
  <c r="AK4520" i="8"/>
  <c r="AJ4520" i="8"/>
  <c r="AI4520" i="8"/>
  <c r="AH4520" i="8"/>
  <c r="AG4520" i="8"/>
  <c r="AF4520" i="8"/>
  <c r="AE4520" i="8"/>
  <c r="AD4520" i="8"/>
  <c r="AC4520" i="8"/>
  <c r="AK4519" i="8"/>
  <c r="AJ4519" i="8"/>
  <c r="AI4519" i="8"/>
  <c r="AH4519" i="8"/>
  <c r="AG4519" i="8"/>
  <c r="AF4519" i="8"/>
  <c r="AE4519" i="8"/>
  <c r="AD4519" i="8"/>
  <c r="AC4519" i="8"/>
  <c r="AK4518" i="8"/>
  <c r="AJ4518" i="8"/>
  <c r="AI4518" i="8"/>
  <c r="AH4518" i="8"/>
  <c r="AG4518" i="8"/>
  <c r="AF4518" i="8"/>
  <c r="AE4518" i="8"/>
  <c r="AD4518" i="8"/>
  <c r="AC4518" i="8"/>
  <c r="AK4517" i="8"/>
  <c r="AJ4517" i="8"/>
  <c r="AI4517" i="8"/>
  <c r="AH4517" i="8"/>
  <c r="AG4517" i="8"/>
  <c r="AF4517" i="8"/>
  <c r="AE4517" i="8"/>
  <c r="AD4517" i="8"/>
  <c r="AC4517" i="8"/>
  <c r="AK4516" i="8"/>
  <c r="AJ4516" i="8"/>
  <c r="AI4516" i="8"/>
  <c r="AH4516" i="8"/>
  <c r="AG4516" i="8"/>
  <c r="AF4516" i="8"/>
  <c r="AE4516" i="8"/>
  <c r="AD4516" i="8"/>
  <c r="AC4516" i="8"/>
  <c r="AK4515" i="8"/>
  <c r="AJ4515" i="8"/>
  <c r="AI4515" i="8"/>
  <c r="AH4515" i="8"/>
  <c r="AG4515" i="8"/>
  <c r="AF4515" i="8"/>
  <c r="AE4515" i="8"/>
  <c r="AD4515" i="8"/>
  <c r="AC4515" i="8"/>
  <c r="AK4514" i="8"/>
  <c r="AJ4514" i="8"/>
  <c r="AI4514" i="8"/>
  <c r="AH4514" i="8"/>
  <c r="AG4514" i="8"/>
  <c r="AF4514" i="8"/>
  <c r="AE4514" i="8"/>
  <c r="AD4514" i="8"/>
  <c r="AC4514" i="8"/>
  <c r="AK4513" i="8"/>
  <c r="AJ4513" i="8"/>
  <c r="AI4513" i="8"/>
  <c r="AH4513" i="8"/>
  <c r="AG4513" i="8"/>
  <c r="AF4513" i="8"/>
  <c r="AE4513" i="8"/>
  <c r="AD4513" i="8"/>
  <c r="AC4513" i="8"/>
  <c r="AK4512" i="8"/>
  <c r="AJ4512" i="8"/>
  <c r="AI4512" i="8"/>
  <c r="AH4512" i="8"/>
  <c r="AG4512" i="8"/>
  <c r="AF4512" i="8"/>
  <c r="AE4512" i="8"/>
  <c r="AD4512" i="8"/>
  <c r="AC4512" i="8"/>
  <c r="AK4511" i="8"/>
  <c r="AJ4511" i="8"/>
  <c r="AI4511" i="8"/>
  <c r="AH4511" i="8"/>
  <c r="AG4511" i="8"/>
  <c r="AF4511" i="8"/>
  <c r="AE4511" i="8"/>
  <c r="AD4511" i="8"/>
  <c r="AC4511" i="8"/>
  <c r="AK4510" i="8"/>
  <c r="AJ4510" i="8"/>
  <c r="AI4510" i="8"/>
  <c r="AH4510" i="8"/>
  <c r="AG4510" i="8"/>
  <c r="AF4510" i="8"/>
  <c r="AE4510" i="8"/>
  <c r="AD4510" i="8"/>
  <c r="AC4510" i="8"/>
  <c r="AK4509" i="8"/>
  <c r="AJ4509" i="8"/>
  <c r="AI4509" i="8"/>
  <c r="AH4509" i="8"/>
  <c r="AG4509" i="8"/>
  <c r="AF4509" i="8"/>
  <c r="AE4509" i="8"/>
  <c r="AD4509" i="8"/>
  <c r="AC4509" i="8"/>
  <c r="AK4508" i="8"/>
  <c r="AJ4508" i="8"/>
  <c r="AI4508" i="8"/>
  <c r="AH4508" i="8"/>
  <c r="AG4508" i="8"/>
  <c r="AF4508" i="8"/>
  <c r="AE4508" i="8"/>
  <c r="AD4508" i="8"/>
  <c r="AC4508" i="8"/>
  <c r="AK4507" i="8"/>
  <c r="AJ4507" i="8"/>
  <c r="AI4507" i="8"/>
  <c r="AH4507" i="8"/>
  <c r="AG4507" i="8"/>
  <c r="AF4507" i="8"/>
  <c r="AE4507" i="8"/>
  <c r="AD4507" i="8"/>
  <c r="AC4507" i="8"/>
  <c r="AK4506" i="8"/>
  <c r="AJ4506" i="8"/>
  <c r="AI4506" i="8"/>
  <c r="AH4506" i="8"/>
  <c r="AG4506" i="8"/>
  <c r="AF4506" i="8"/>
  <c r="AE4506" i="8"/>
  <c r="AD4506" i="8"/>
  <c r="AC4506" i="8"/>
  <c r="AK4505" i="8"/>
  <c r="AJ4505" i="8"/>
  <c r="AI4505" i="8"/>
  <c r="AH4505" i="8"/>
  <c r="AG4505" i="8"/>
  <c r="AF4505" i="8"/>
  <c r="AE4505" i="8"/>
  <c r="AD4505" i="8"/>
  <c r="AC4505" i="8"/>
  <c r="AK4504" i="8"/>
  <c r="AJ4504" i="8"/>
  <c r="AI4504" i="8"/>
  <c r="AH4504" i="8"/>
  <c r="AG4504" i="8"/>
  <c r="AF4504" i="8"/>
  <c r="AE4504" i="8"/>
  <c r="AD4504" i="8"/>
  <c r="AC4504" i="8"/>
  <c r="AK4503" i="8"/>
  <c r="AJ4503" i="8"/>
  <c r="AI4503" i="8"/>
  <c r="AH4503" i="8"/>
  <c r="AG4503" i="8"/>
  <c r="AF4503" i="8"/>
  <c r="AE4503" i="8"/>
  <c r="AD4503" i="8"/>
  <c r="AC4503" i="8"/>
  <c r="AK4502" i="8"/>
  <c r="AJ4502" i="8"/>
  <c r="AI4502" i="8"/>
  <c r="AH4502" i="8"/>
  <c r="AG4502" i="8"/>
  <c r="AF4502" i="8"/>
  <c r="AE4502" i="8"/>
  <c r="AD4502" i="8"/>
  <c r="AC4502" i="8"/>
  <c r="AK4501" i="8"/>
  <c r="AJ4501" i="8"/>
  <c r="AI4501" i="8"/>
  <c r="AH4501" i="8"/>
  <c r="AG4501" i="8"/>
  <c r="AF4501" i="8"/>
  <c r="AE4501" i="8"/>
  <c r="AD4501" i="8"/>
  <c r="AC4501" i="8"/>
  <c r="AK4500" i="8"/>
  <c r="AJ4500" i="8"/>
  <c r="AI4500" i="8"/>
  <c r="AH4500" i="8"/>
  <c r="AG4500" i="8"/>
  <c r="AF4500" i="8"/>
  <c r="AE4500" i="8"/>
  <c r="AD4500" i="8"/>
  <c r="AC4500" i="8"/>
  <c r="AK4499" i="8"/>
  <c r="AJ4499" i="8"/>
  <c r="AI4499" i="8"/>
  <c r="AH4499" i="8"/>
  <c r="AG4499" i="8"/>
  <c r="AF4499" i="8"/>
  <c r="AE4499" i="8"/>
  <c r="AD4499" i="8"/>
  <c r="AC4499" i="8"/>
  <c r="AK4498" i="8"/>
  <c r="AJ4498" i="8"/>
  <c r="AI4498" i="8"/>
  <c r="AH4498" i="8"/>
  <c r="AG4498" i="8"/>
  <c r="AF4498" i="8"/>
  <c r="AE4498" i="8"/>
  <c r="AD4498" i="8"/>
  <c r="AC4498" i="8"/>
  <c r="AK4497" i="8"/>
  <c r="AJ4497" i="8"/>
  <c r="AI4497" i="8"/>
  <c r="AH4497" i="8"/>
  <c r="AG4497" i="8"/>
  <c r="AF4497" i="8"/>
  <c r="AE4497" i="8"/>
  <c r="AD4497" i="8"/>
  <c r="AC4497" i="8"/>
  <c r="AK4496" i="8"/>
  <c r="AJ4496" i="8"/>
  <c r="AI4496" i="8"/>
  <c r="AH4496" i="8"/>
  <c r="AG4496" i="8"/>
  <c r="AF4496" i="8"/>
  <c r="AE4496" i="8"/>
  <c r="AD4496" i="8"/>
  <c r="AC4496" i="8"/>
  <c r="AK4495" i="8"/>
  <c r="AJ4495" i="8"/>
  <c r="AI4495" i="8"/>
  <c r="AH4495" i="8"/>
  <c r="AG4495" i="8"/>
  <c r="AF4495" i="8"/>
  <c r="AE4495" i="8"/>
  <c r="AD4495" i="8"/>
  <c r="AC4495" i="8"/>
  <c r="AK4494" i="8"/>
  <c r="AJ4494" i="8"/>
  <c r="AI4494" i="8"/>
  <c r="AH4494" i="8"/>
  <c r="AG4494" i="8"/>
  <c r="AF4494" i="8"/>
  <c r="AE4494" i="8"/>
  <c r="AD4494" i="8"/>
  <c r="AC4494" i="8"/>
  <c r="AK4493" i="8"/>
  <c r="AJ4493" i="8"/>
  <c r="AI4493" i="8"/>
  <c r="AH4493" i="8"/>
  <c r="AG4493" i="8"/>
  <c r="AF4493" i="8"/>
  <c r="AE4493" i="8"/>
  <c r="AD4493" i="8"/>
  <c r="AC4493" i="8"/>
  <c r="AK4492" i="8"/>
  <c r="AJ4492" i="8"/>
  <c r="AI4492" i="8"/>
  <c r="AH4492" i="8"/>
  <c r="AG4492" i="8"/>
  <c r="AF4492" i="8"/>
  <c r="AE4492" i="8"/>
  <c r="AD4492" i="8"/>
  <c r="AC4492" i="8"/>
  <c r="AK4491" i="8"/>
  <c r="AJ4491" i="8"/>
  <c r="AI4491" i="8"/>
  <c r="AH4491" i="8"/>
  <c r="AG4491" i="8"/>
  <c r="AF4491" i="8"/>
  <c r="AE4491" i="8"/>
  <c r="AD4491" i="8"/>
  <c r="AC4491" i="8"/>
  <c r="AK4490" i="8"/>
  <c r="AJ4490" i="8"/>
  <c r="AI4490" i="8"/>
  <c r="AH4490" i="8"/>
  <c r="AG4490" i="8"/>
  <c r="AF4490" i="8"/>
  <c r="AE4490" i="8"/>
  <c r="AD4490" i="8"/>
  <c r="AC4490" i="8"/>
  <c r="AK4489" i="8"/>
  <c r="AJ4489" i="8"/>
  <c r="AI4489" i="8"/>
  <c r="AH4489" i="8"/>
  <c r="AG4489" i="8"/>
  <c r="AF4489" i="8"/>
  <c r="AE4489" i="8"/>
  <c r="AD4489" i="8"/>
  <c r="AC4489" i="8"/>
  <c r="AK4488" i="8"/>
  <c r="AJ4488" i="8"/>
  <c r="AI4488" i="8"/>
  <c r="AH4488" i="8"/>
  <c r="AG4488" i="8"/>
  <c r="AF4488" i="8"/>
  <c r="AE4488" i="8"/>
  <c r="AD4488" i="8"/>
  <c r="AC4488" i="8"/>
  <c r="AK4487" i="8"/>
  <c r="AJ4487" i="8"/>
  <c r="AI4487" i="8"/>
  <c r="AH4487" i="8"/>
  <c r="AG4487" i="8"/>
  <c r="AF4487" i="8"/>
  <c r="AE4487" i="8"/>
  <c r="AD4487" i="8"/>
  <c r="AC4487" i="8"/>
  <c r="AK4486" i="8"/>
  <c r="AJ4486" i="8"/>
  <c r="AI4486" i="8"/>
  <c r="AH4486" i="8"/>
  <c r="AG4486" i="8"/>
  <c r="AF4486" i="8"/>
  <c r="AE4486" i="8"/>
  <c r="AD4486" i="8"/>
  <c r="AC4486" i="8"/>
  <c r="AK4485" i="8"/>
  <c r="AJ4485" i="8"/>
  <c r="AI4485" i="8"/>
  <c r="AH4485" i="8"/>
  <c r="AG4485" i="8"/>
  <c r="AF4485" i="8"/>
  <c r="AE4485" i="8"/>
  <c r="AD4485" i="8"/>
  <c r="AC4485" i="8"/>
  <c r="AK4484" i="8"/>
  <c r="AJ4484" i="8"/>
  <c r="AI4484" i="8"/>
  <c r="AH4484" i="8"/>
  <c r="AG4484" i="8"/>
  <c r="AF4484" i="8"/>
  <c r="AE4484" i="8"/>
  <c r="AD4484" i="8"/>
  <c r="AC4484" i="8"/>
  <c r="AK4483" i="8"/>
  <c r="AJ4483" i="8"/>
  <c r="AI4483" i="8"/>
  <c r="AH4483" i="8"/>
  <c r="AG4483" i="8"/>
  <c r="AF4483" i="8"/>
  <c r="AE4483" i="8"/>
  <c r="AD4483" i="8"/>
  <c r="AC4483" i="8"/>
  <c r="AK4482" i="8"/>
  <c r="AJ4482" i="8"/>
  <c r="AI4482" i="8"/>
  <c r="AH4482" i="8"/>
  <c r="AG4482" i="8"/>
  <c r="AF4482" i="8"/>
  <c r="AE4482" i="8"/>
  <c r="AD4482" i="8"/>
  <c r="AC4482" i="8"/>
  <c r="AK4481" i="8"/>
  <c r="AJ4481" i="8"/>
  <c r="AI4481" i="8"/>
  <c r="AH4481" i="8"/>
  <c r="AG4481" i="8"/>
  <c r="AF4481" i="8"/>
  <c r="AE4481" i="8"/>
  <c r="AD4481" i="8"/>
  <c r="AC4481" i="8"/>
  <c r="AK4480" i="8"/>
  <c r="AJ4480" i="8"/>
  <c r="AI4480" i="8"/>
  <c r="AH4480" i="8"/>
  <c r="AG4480" i="8"/>
  <c r="AF4480" i="8"/>
  <c r="AE4480" i="8"/>
  <c r="AD4480" i="8"/>
  <c r="AC4480" i="8"/>
  <c r="AK4479" i="8"/>
  <c r="AJ4479" i="8"/>
  <c r="AI4479" i="8"/>
  <c r="AH4479" i="8"/>
  <c r="AG4479" i="8"/>
  <c r="AF4479" i="8"/>
  <c r="AE4479" i="8"/>
  <c r="AD4479" i="8"/>
  <c r="AC4479" i="8"/>
  <c r="AK4478" i="8"/>
  <c r="AJ4478" i="8"/>
  <c r="AI4478" i="8"/>
  <c r="AH4478" i="8"/>
  <c r="AG4478" i="8"/>
  <c r="AF4478" i="8"/>
  <c r="AE4478" i="8"/>
  <c r="AD4478" i="8"/>
  <c r="AC4478" i="8"/>
  <c r="AK4477" i="8"/>
  <c r="AJ4477" i="8"/>
  <c r="AI4477" i="8"/>
  <c r="AH4477" i="8"/>
  <c r="AG4477" i="8"/>
  <c r="AF4477" i="8"/>
  <c r="AE4477" i="8"/>
  <c r="AD4477" i="8"/>
  <c r="AC4477" i="8"/>
  <c r="AK4476" i="8"/>
  <c r="AJ4476" i="8"/>
  <c r="AI4476" i="8"/>
  <c r="AH4476" i="8"/>
  <c r="AG4476" i="8"/>
  <c r="AF4476" i="8"/>
  <c r="AE4476" i="8"/>
  <c r="AD4476" i="8"/>
  <c r="AC4476" i="8"/>
  <c r="AK4475" i="8"/>
  <c r="AJ4475" i="8"/>
  <c r="AI4475" i="8"/>
  <c r="AH4475" i="8"/>
  <c r="AG4475" i="8"/>
  <c r="AF4475" i="8"/>
  <c r="AE4475" i="8"/>
  <c r="AD4475" i="8"/>
  <c r="AC4475" i="8"/>
  <c r="AK4474" i="8"/>
  <c r="AJ4474" i="8"/>
  <c r="AI4474" i="8"/>
  <c r="AH4474" i="8"/>
  <c r="AG4474" i="8"/>
  <c r="AF4474" i="8"/>
  <c r="AE4474" i="8"/>
  <c r="AD4474" i="8"/>
  <c r="AC4474" i="8"/>
  <c r="AK4473" i="8"/>
  <c r="AJ4473" i="8"/>
  <c r="AI4473" i="8"/>
  <c r="AH4473" i="8"/>
  <c r="AG4473" i="8"/>
  <c r="AF4473" i="8"/>
  <c r="AE4473" i="8"/>
  <c r="AD4473" i="8"/>
  <c r="AC4473" i="8"/>
  <c r="AK4472" i="8"/>
  <c r="AJ4472" i="8"/>
  <c r="AI4472" i="8"/>
  <c r="AH4472" i="8"/>
  <c r="AG4472" i="8"/>
  <c r="AF4472" i="8"/>
  <c r="AE4472" i="8"/>
  <c r="AD4472" i="8"/>
  <c r="AC4472" i="8"/>
  <c r="AK4471" i="8"/>
  <c r="AJ4471" i="8"/>
  <c r="AI4471" i="8"/>
  <c r="AH4471" i="8"/>
  <c r="AG4471" i="8"/>
  <c r="AF4471" i="8"/>
  <c r="AE4471" i="8"/>
  <c r="AD4471" i="8"/>
  <c r="AC4471" i="8"/>
  <c r="AK4470" i="8"/>
  <c r="AJ4470" i="8"/>
  <c r="AI4470" i="8"/>
  <c r="AH4470" i="8"/>
  <c r="AG4470" i="8"/>
  <c r="AF4470" i="8"/>
  <c r="AE4470" i="8"/>
  <c r="AD4470" i="8"/>
  <c r="AC4470" i="8"/>
  <c r="AK4469" i="8"/>
  <c r="AJ4469" i="8"/>
  <c r="AI4469" i="8"/>
  <c r="AH4469" i="8"/>
  <c r="AG4469" i="8"/>
  <c r="AF4469" i="8"/>
  <c r="AE4469" i="8"/>
  <c r="AD4469" i="8"/>
  <c r="AC4469" i="8"/>
  <c r="AK4468" i="8"/>
  <c r="AJ4468" i="8"/>
  <c r="AI4468" i="8"/>
  <c r="AH4468" i="8"/>
  <c r="AG4468" i="8"/>
  <c r="AF4468" i="8"/>
  <c r="AE4468" i="8"/>
  <c r="AD4468" i="8"/>
  <c r="AC4468" i="8"/>
  <c r="AK4467" i="8"/>
  <c r="AJ4467" i="8"/>
  <c r="AI4467" i="8"/>
  <c r="AH4467" i="8"/>
  <c r="AG4467" i="8"/>
  <c r="AF4467" i="8"/>
  <c r="AE4467" i="8"/>
  <c r="AD4467" i="8"/>
  <c r="AC4467" i="8"/>
  <c r="AK4466" i="8"/>
  <c r="AJ4466" i="8"/>
  <c r="AI4466" i="8"/>
  <c r="AH4466" i="8"/>
  <c r="AG4466" i="8"/>
  <c r="AF4466" i="8"/>
  <c r="AE4466" i="8"/>
  <c r="AD4466" i="8"/>
  <c r="AC4466" i="8"/>
  <c r="AK4465" i="8"/>
  <c r="AJ4465" i="8"/>
  <c r="AI4465" i="8"/>
  <c r="AH4465" i="8"/>
  <c r="AG4465" i="8"/>
  <c r="AF4465" i="8"/>
  <c r="AE4465" i="8"/>
  <c r="AD4465" i="8"/>
  <c r="AC4465" i="8"/>
  <c r="AK4464" i="8"/>
  <c r="AJ4464" i="8"/>
  <c r="AI4464" i="8"/>
  <c r="AH4464" i="8"/>
  <c r="AG4464" i="8"/>
  <c r="AF4464" i="8"/>
  <c r="AE4464" i="8"/>
  <c r="AD4464" i="8"/>
  <c r="AC4464" i="8"/>
  <c r="AK4463" i="8"/>
  <c r="AJ4463" i="8"/>
  <c r="AI4463" i="8"/>
  <c r="AH4463" i="8"/>
  <c r="AG4463" i="8"/>
  <c r="AF4463" i="8"/>
  <c r="AE4463" i="8"/>
  <c r="AD4463" i="8"/>
  <c r="AC4463" i="8"/>
  <c r="AK4462" i="8"/>
  <c r="AJ4462" i="8"/>
  <c r="AI4462" i="8"/>
  <c r="AH4462" i="8"/>
  <c r="AG4462" i="8"/>
  <c r="AF4462" i="8"/>
  <c r="AE4462" i="8"/>
  <c r="AD4462" i="8"/>
  <c r="AC4462" i="8"/>
  <c r="AK4461" i="8"/>
  <c r="AJ4461" i="8"/>
  <c r="AI4461" i="8"/>
  <c r="AH4461" i="8"/>
  <c r="AG4461" i="8"/>
  <c r="AF4461" i="8"/>
  <c r="AE4461" i="8"/>
  <c r="AD4461" i="8"/>
  <c r="AC4461" i="8"/>
  <c r="AK4460" i="8"/>
  <c r="AJ4460" i="8"/>
  <c r="AI4460" i="8"/>
  <c r="AH4460" i="8"/>
  <c r="AG4460" i="8"/>
  <c r="AF4460" i="8"/>
  <c r="AE4460" i="8"/>
  <c r="AD4460" i="8"/>
  <c r="AC4460" i="8"/>
  <c r="AK4459" i="8"/>
  <c r="AJ4459" i="8"/>
  <c r="AI4459" i="8"/>
  <c r="AH4459" i="8"/>
  <c r="AG4459" i="8"/>
  <c r="AF4459" i="8"/>
  <c r="AE4459" i="8"/>
  <c r="AD4459" i="8"/>
  <c r="AC4459" i="8"/>
  <c r="AK4458" i="8"/>
  <c r="AJ4458" i="8"/>
  <c r="AI4458" i="8"/>
  <c r="AH4458" i="8"/>
  <c r="AG4458" i="8"/>
  <c r="AF4458" i="8"/>
  <c r="AE4458" i="8"/>
  <c r="AD4458" i="8"/>
  <c r="AC4458" i="8"/>
  <c r="AK4457" i="8"/>
  <c r="AJ4457" i="8"/>
  <c r="AI4457" i="8"/>
  <c r="AH4457" i="8"/>
  <c r="AG4457" i="8"/>
  <c r="AF4457" i="8"/>
  <c r="AE4457" i="8"/>
  <c r="AD4457" i="8"/>
  <c r="AC4457" i="8"/>
  <c r="AK4456" i="8"/>
  <c r="AJ4456" i="8"/>
  <c r="AI4456" i="8"/>
  <c r="AH4456" i="8"/>
  <c r="AG4456" i="8"/>
  <c r="AF4456" i="8"/>
  <c r="AE4456" i="8"/>
  <c r="AD4456" i="8"/>
  <c r="AC4456" i="8"/>
  <c r="AK4455" i="8"/>
  <c r="AJ4455" i="8"/>
  <c r="AI4455" i="8"/>
  <c r="AH4455" i="8"/>
  <c r="AG4455" i="8"/>
  <c r="AF4455" i="8"/>
  <c r="AE4455" i="8"/>
  <c r="AD4455" i="8"/>
  <c r="AC4455" i="8"/>
  <c r="AK4454" i="8"/>
  <c r="AJ4454" i="8"/>
  <c r="AI4454" i="8"/>
  <c r="AH4454" i="8"/>
  <c r="AG4454" i="8"/>
  <c r="AF4454" i="8"/>
  <c r="AE4454" i="8"/>
  <c r="AD4454" i="8"/>
  <c r="AC4454" i="8"/>
  <c r="AK4453" i="8"/>
  <c r="AJ4453" i="8"/>
  <c r="AI4453" i="8"/>
  <c r="AH4453" i="8"/>
  <c r="AG4453" i="8"/>
  <c r="AF4453" i="8"/>
  <c r="AE4453" i="8"/>
  <c r="AD4453" i="8"/>
  <c r="AC4453" i="8"/>
  <c r="AK4452" i="8"/>
  <c r="AJ4452" i="8"/>
  <c r="AI4452" i="8"/>
  <c r="AH4452" i="8"/>
  <c r="AG4452" i="8"/>
  <c r="AF4452" i="8"/>
  <c r="AE4452" i="8"/>
  <c r="AD4452" i="8"/>
  <c r="AC4452" i="8"/>
  <c r="AK4451" i="8"/>
  <c r="AJ4451" i="8"/>
  <c r="AI4451" i="8"/>
  <c r="AH4451" i="8"/>
  <c r="AG4451" i="8"/>
  <c r="AF4451" i="8"/>
  <c r="AE4451" i="8"/>
  <c r="AD4451" i="8"/>
  <c r="AC4451" i="8"/>
  <c r="AK4450" i="8"/>
  <c r="AJ4450" i="8"/>
  <c r="AI4450" i="8"/>
  <c r="AH4450" i="8"/>
  <c r="AG4450" i="8"/>
  <c r="AF4450" i="8"/>
  <c r="AE4450" i="8"/>
  <c r="AD4450" i="8"/>
  <c r="AC4450" i="8"/>
  <c r="AK4449" i="8"/>
  <c r="AJ4449" i="8"/>
  <c r="AI4449" i="8"/>
  <c r="AH4449" i="8"/>
  <c r="AG4449" i="8"/>
  <c r="AF4449" i="8"/>
  <c r="AE4449" i="8"/>
  <c r="AD4449" i="8"/>
  <c r="AC4449" i="8"/>
  <c r="AK4448" i="8"/>
  <c r="AJ4448" i="8"/>
  <c r="AI4448" i="8"/>
  <c r="AH4448" i="8"/>
  <c r="AG4448" i="8"/>
  <c r="AF4448" i="8"/>
  <c r="AE4448" i="8"/>
  <c r="AD4448" i="8"/>
  <c r="AC4448" i="8"/>
  <c r="AK4447" i="8"/>
  <c r="AJ4447" i="8"/>
  <c r="AI4447" i="8"/>
  <c r="AH4447" i="8"/>
  <c r="AG4447" i="8"/>
  <c r="AF4447" i="8"/>
  <c r="AE4447" i="8"/>
  <c r="AD4447" i="8"/>
  <c r="AC4447" i="8"/>
  <c r="AK4446" i="8"/>
  <c r="AJ4446" i="8"/>
  <c r="AI4446" i="8"/>
  <c r="AH4446" i="8"/>
  <c r="AG4446" i="8"/>
  <c r="AF4446" i="8"/>
  <c r="AE4446" i="8"/>
  <c r="AD4446" i="8"/>
  <c r="AC4446" i="8"/>
  <c r="AK4445" i="8"/>
  <c r="AJ4445" i="8"/>
  <c r="AI4445" i="8"/>
  <c r="AH4445" i="8"/>
  <c r="AG4445" i="8"/>
  <c r="AF4445" i="8"/>
  <c r="AE4445" i="8"/>
  <c r="AD4445" i="8"/>
  <c r="AC4445" i="8"/>
  <c r="AK4444" i="8"/>
  <c r="AJ4444" i="8"/>
  <c r="AI4444" i="8"/>
  <c r="AH4444" i="8"/>
  <c r="AG4444" i="8"/>
  <c r="AF4444" i="8"/>
  <c r="AE4444" i="8"/>
  <c r="AD4444" i="8"/>
  <c r="AC4444" i="8"/>
  <c r="AK4443" i="8"/>
  <c r="AJ4443" i="8"/>
  <c r="AI4443" i="8"/>
  <c r="AH4443" i="8"/>
  <c r="AG4443" i="8"/>
  <c r="AF4443" i="8"/>
  <c r="AE4443" i="8"/>
  <c r="AD4443" i="8"/>
  <c r="AC4443" i="8"/>
  <c r="AK4442" i="8"/>
  <c r="AJ4442" i="8"/>
  <c r="AI4442" i="8"/>
  <c r="AH4442" i="8"/>
  <c r="AG4442" i="8"/>
  <c r="AF4442" i="8"/>
  <c r="AE4442" i="8"/>
  <c r="AD4442" i="8"/>
  <c r="AC4442" i="8"/>
  <c r="AK4441" i="8"/>
  <c r="AJ4441" i="8"/>
  <c r="AI4441" i="8"/>
  <c r="AH4441" i="8"/>
  <c r="AG4441" i="8"/>
  <c r="AF4441" i="8"/>
  <c r="AE4441" i="8"/>
  <c r="AD4441" i="8"/>
  <c r="AC4441" i="8"/>
  <c r="AK4440" i="8"/>
  <c r="AJ4440" i="8"/>
  <c r="AI4440" i="8"/>
  <c r="AH4440" i="8"/>
  <c r="AG4440" i="8"/>
  <c r="AF4440" i="8"/>
  <c r="AE4440" i="8"/>
  <c r="AD4440" i="8"/>
  <c r="AC4440" i="8"/>
  <c r="AK4439" i="8"/>
  <c r="AJ4439" i="8"/>
  <c r="AI4439" i="8"/>
  <c r="AH4439" i="8"/>
  <c r="AG4439" i="8"/>
  <c r="AF4439" i="8"/>
  <c r="AE4439" i="8"/>
  <c r="AD4439" i="8"/>
  <c r="AC4439" i="8"/>
  <c r="AK4438" i="8"/>
  <c r="AJ4438" i="8"/>
  <c r="AI4438" i="8"/>
  <c r="AH4438" i="8"/>
  <c r="AG4438" i="8"/>
  <c r="AF4438" i="8"/>
  <c r="AE4438" i="8"/>
  <c r="AD4438" i="8"/>
  <c r="AC4438" i="8"/>
  <c r="AK4437" i="8"/>
  <c r="AJ4437" i="8"/>
  <c r="AI4437" i="8"/>
  <c r="AH4437" i="8"/>
  <c r="AG4437" i="8"/>
  <c r="AF4437" i="8"/>
  <c r="AE4437" i="8"/>
  <c r="AD4437" i="8"/>
  <c r="AC4437" i="8"/>
  <c r="AK4436" i="8"/>
  <c r="AJ4436" i="8"/>
  <c r="AI4436" i="8"/>
  <c r="AH4436" i="8"/>
  <c r="AG4436" i="8"/>
  <c r="AF4436" i="8"/>
  <c r="AE4436" i="8"/>
  <c r="AD4436" i="8"/>
  <c r="AC4436" i="8"/>
  <c r="AK4435" i="8"/>
  <c r="AJ4435" i="8"/>
  <c r="AI4435" i="8"/>
  <c r="AH4435" i="8"/>
  <c r="AG4435" i="8"/>
  <c r="AF4435" i="8"/>
  <c r="AE4435" i="8"/>
  <c r="AD4435" i="8"/>
  <c r="AC4435" i="8"/>
  <c r="AK4434" i="8"/>
  <c r="AJ4434" i="8"/>
  <c r="AI4434" i="8"/>
  <c r="AH4434" i="8"/>
  <c r="AG4434" i="8"/>
  <c r="AF4434" i="8"/>
  <c r="AE4434" i="8"/>
  <c r="AD4434" i="8"/>
  <c r="AC4434" i="8"/>
  <c r="AK4433" i="8"/>
  <c r="AJ4433" i="8"/>
  <c r="AI4433" i="8"/>
  <c r="AH4433" i="8"/>
  <c r="AG4433" i="8"/>
  <c r="AF4433" i="8"/>
  <c r="AE4433" i="8"/>
  <c r="AD4433" i="8"/>
  <c r="AC4433" i="8"/>
  <c r="AK4432" i="8"/>
  <c r="AJ4432" i="8"/>
  <c r="AI4432" i="8"/>
  <c r="AH4432" i="8"/>
  <c r="AG4432" i="8"/>
  <c r="AF4432" i="8"/>
  <c r="AE4432" i="8"/>
  <c r="AD4432" i="8"/>
  <c r="AC4432" i="8"/>
  <c r="AK4431" i="8"/>
  <c r="AJ4431" i="8"/>
  <c r="AI4431" i="8"/>
  <c r="AH4431" i="8"/>
  <c r="AG4431" i="8"/>
  <c r="AF4431" i="8"/>
  <c r="AE4431" i="8"/>
  <c r="AD4431" i="8"/>
  <c r="AC4431" i="8"/>
  <c r="AK4430" i="8"/>
  <c r="AJ4430" i="8"/>
  <c r="AI4430" i="8"/>
  <c r="AH4430" i="8"/>
  <c r="AG4430" i="8"/>
  <c r="AF4430" i="8"/>
  <c r="AE4430" i="8"/>
  <c r="AD4430" i="8"/>
  <c r="AC4430" i="8"/>
  <c r="AK4429" i="8"/>
  <c r="AJ4429" i="8"/>
  <c r="AI4429" i="8"/>
  <c r="AH4429" i="8"/>
  <c r="AG4429" i="8"/>
  <c r="AF4429" i="8"/>
  <c r="AE4429" i="8"/>
  <c r="AD4429" i="8"/>
  <c r="AC4429" i="8"/>
  <c r="AK4428" i="8"/>
  <c r="AJ4428" i="8"/>
  <c r="AI4428" i="8"/>
  <c r="AH4428" i="8"/>
  <c r="AG4428" i="8"/>
  <c r="AF4428" i="8"/>
  <c r="AE4428" i="8"/>
  <c r="AD4428" i="8"/>
  <c r="AC4428" i="8"/>
  <c r="AK4427" i="8"/>
  <c r="AJ4427" i="8"/>
  <c r="AI4427" i="8"/>
  <c r="AH4427" i="8"/>
  <c r="AG4427" i="8"/>
  <c r="AF4427" i="8"/>
  <c r="AE4427" i="8"/>
  <c r="AD4427" i="8"/>
  <c r="AC4427" i="8"/>
  <c r="AK4426" i="8"/>
  <c r="AJ4426" i="8"/>
  <c r="AI4426" i="8"/>
  <c r="AH4426" i="8"/>
  <c r="AG4426" i="8"/>
  <c r="AF4426" i="8"/>
  <c r="AE4426" i="8"/>
  <c r="AD4426" i="8"/>
  <c r="AC4426" i="8"/>
  <c r="AK4425" i="8"/>
  <c r="AJ4425" i="8"/>
  <c r="AI4425" i="8"/>
  <c r="AH4425" i="8"/>
  <c r="AG4425" i="8"/>
  <c r="AF4425" i="8"/>
  <c r="AE4425" i="8"/>
  <c r="AD4425" i="8"/>
  <c r="AC4425" i="8"/>
  <c r="AK4424" i="8"/>
  <c r="AJ4424" i="8"/>
  <c r="AI4424" i="8"/>
  <c r="AH4424" i="8"/>
  <c r="AG4424" i="8"/>
  <c r="AF4424" i="8"/>
  <c r="AE4424" i="8"/>
  <c r="AD4424" i="8"/>
  <c r="AC4424" i="8"/>
  <c r="AK4423" i="8"/>
  <c r="AJ4423" i="8"/>
  <c r="AI4423" i="8"/>
  <c r="AH4423" i="8"/>
  <c r="AG4423" i="8"/>
  <c r="AF4423" i="8"/>
  <c r="AE4423" i="8"/>
  <c r="AD4423" i="8"/>
  <c r="AC4423" i="8"/>
  <c r="AK4422" i="8"/>
  <c r="AJ4422" i="8"/>
  <c r="AI4422" i="8"/>
  <c r="AH4422" i="8"/>
  <c r="AG4422" i="8"/>
  <c r="AF4422" i="8"/>
  <c r="AE4422" i="8"/>
  <c r="AD4422" i="8"/>
  <c r="AC4422" i="8"/>
  <c r="AK4421" i="8"/>
  <c r="AJ4421" i="8"/>
  <c r="AI4421" i="8"/>
  <c r="AH4421" i="8"/>
  <c r="AG4421" i="8"/>
  <c r="AF4421" i="8"/>
  <c r="AE4421" i="8"/>
  <c r="AD4421" i="8"/>
  <c r="AC4421" i="8"/>
  <c r="AK4420" i="8"/>
  <c r="AJ4420" i="8"/>
  <c r="AI4420" i="8"/>
  <c r="AH4420" i="8"/>
  <c r="AG4420" i="8"/>
  <c r="AF4420" i="8"/>
  <c r="AE4420" i="8"/>
  <c r="AD4420" i="8"/>
  <c r="AC4420" i="8"/>
  <c r="AK4419" i="8"/>
  <c r="AJ4419" i="8"/>
  <c r="AI4419" i="8"/>
  <c r="AH4419" i="8"/>
  <c r="AG4419" i="8"/>
  <c r="AF4419" i="8"/>
  <c r="AE4419" i="8"/>
  <c r="AD4419" i="8"/>
  <c r="AC4419" i="8"/>
  <c r="AK4418" i="8"/>
  <c r="AJ4418" i="8"/>
  <c r="AI4418" i="8"/>
  <c r="AH4418" i="8"/>
  <c r="AG4418" i="8"/>
  <c r="AF4418" i="8"/>
  <c r="AE4418" i="8"/>
  <c r="AD4418" i="8"/>
  <c r="AC4418" i="8"/>
  <c r="AK4417" i="8"/>
  <c r="AJ4417" i="8"/>
  <c r="AI4417" i="8"/>
  <c r="AH4417" i="8"/>
  <c r="AG4417" i="8"/>
  <c r="AF4417" i="8"/>
  <c r="AE4417" i="8"/>
  <c r="AD4417" i="8"/>
  <c r="AC4417" i="8"/>
  <c r="AK4416" i="8"/>
  <c r="AJ4416" i="8"/>
  <c r="AI4416" i="8"/>
  <c r="AH4416" i="8"/>
  <c r="AG4416" i="8"/>
  <c r="AF4416" i="8"/>
  <c r="AE4416" i="8"/>
  <c r="AD4416" i="8"/>
  <c r="AC4416" i="8"/>
  <c r="AK4415" i="8"/>
  <c r="AJ4415" i="8"/>
  <c r="AI4415" i="8"/>
  <c r="AH4415" i="8"/>
  <c r="AG4415" i="8"/>
  <c r="AF4415" i="8"/>
  <c r="AE4415" i="8"/>
  <c r="AD4415" i="8"/>
  <c r="AC4415" i="8"/>
  <c r="AK4414" i="8"/>
  <c r="AJ4414" i="8"/>
  <c r="AI4414" i="8"/>
  <c r="AH4414" i="8"/>
  <c r="AG4414" i="8"/>
  <c r="AF4414" i="8"/>
  <c r="AE4414" i="8"/>
  <c r="AD4414" i="8"/>
  <c r="AC4414" i="8"/>
  <c r="AK4413" i="8"/>
  <c r="AJ4413" i="8"/>
  <c r="AI4413" i="8"/>
  <c r="AH4413" i="8"/>
  <c r="AG4413" i="8"/>
  <c r="AF4413" i="8"/>
  <c r="AE4413" i="8"/>
  <c r="AD4413" i="8"/>
  <c r="AC4413" i="8"/>
  <c r="AK4412" i="8"/>
  <c r="AJ4412" i="8"/>
  <c r="AI4412" i="8"/>
  <c r="AH4412" i="8"/>
  <c r="AG4412" i="8"/>
  <c r="AF4412" i="8"/>
  <c r="AE4412" i="8"/>
  <c r="AD4412" i="8"/>
  <c r="AC4412" i="8"/>
  <c r="AK4411" i="8"/>
  <c r="AJ4411" i="8"/>
  <c r="AI4411" i="8"/>
  <c r="AH4411" i="8"/>
  <c r="AG4411" i="8"/>
  <c r="AF4411" i="8"/>
  <c r="AE4411" i="8"/>
  <c r="AD4411" i="8"/>
  <c r="AC4411" i="8"/>
  <c r="AK4410" i="8"/>
  <c r="AJ4410" i="8"/>
  <c r="AI4410" i="8"/>
  <c r="AH4410" i="8"/>
  <c r="AG4410" i="8"/>
  <c r="AF4410" i="8"/>
  <c r="AE4410" i="8"/>
  <c r="AD4410" i="8"/>
  <c r="AC4410" i="8"/>
  <c r="AK4409" i="8"/>
  <c r="AJ4409" i="8"/>
  <c r="AI4409" i="8"/>
  <c r="AH4409" i="8"/>
  <c r="AG4409" i="8"/>
  <c r="AF4409" i="8"/>
  <c r="AE4409" i="8"/>
  <c r="AD4409" i="8"/>
  <c r="AC4409" i="8"/>
  <c r="AK4408" i="8"/>
  <c r="AJ4408" i="8"/>
  <c r="AI4408" i="8"/>
  <c r="AH4408" i="8"/>
  <c r="AG4408" i="8"/>
  <c r="AF4408" i="8"/>
  <c r="AE4408" i="8"/>
  <c r="AD4408" i="8"/>
  <c r="AC4408" i="8"/>
  <c r="AK4407" i="8"/>
  <c r="AJ4407" i="8"/>
  <c r="AI4407" i="8"/>
  <c r="AH4407" i="8"/>
  <c r="AG4407" i="8"/>
  <c r="AF4407" i="8"/>
  <c r="AE4407" i="8"/>
  <c r="AD4407" i="8"/>
  <c r="AC4407" i="8"/>
  <c r="AK4406" i="8"/>
  <c r="AJ4406" i="8"/>
  <c r="AI4406" i="8"/>
  <c r="AH4406" i="8"/>
  <c r="AG4406" i="8"/>
  <c r="AF4406" i="8"/>
  <c r="AE4406" i="8"/>
  <c r="AD4406" i="8"/>
  <c r="AC4406" i="8"/>
  <c r="AK4405" i="8"/>
  <c r="AJ4405" i="8"/>
  <c r="AI4405" i="8"/>
  <c r="AH4405" i="8"/>
  <c r="AG4405" i="8"/>
  <c r="AF4405" i="8"/>
  <c r="AE4405" i="8"/>
  <c r="AD4405" i="8"/>
  <c r="AC4405" i="8"/>
  <c r="AK4404" i="8"/>
  <c r="AJ4404" i="8"/>
  <c r="AI4404" i="8"/>
  <c r="AH4404" i="8"/>
  <c r="AG4404" i="8"/>
  <c r="AF4404" i="8"/>
  <c r="AE4404" i="8"/>
  <c r="AD4404" i="8"/>
  <c r="AC4404" i="8"/>
  <c r="AK4403" i="8"/>
  <c r="AJ4403" i="8"/>
  <c r="AI4403" i="8"/>
  <c r="AH4403" i="8"/>
  <c r="AG4403" i="8"/>
  <c r="AF4403" i="8"/>
  <c r="AE4403" i="8"/>
  <c r="AD4403" i="8"/>
  <c r="AC4403" i="8"/>
  <c r="AK4402" i="8"/>
  <c r="AJ4402" i="8"/>
  <c r="AI4402" i="8"/>
  <c r="AH4402" i="8"/>
  <c r="AG4402" i="8"/>
  <c r="AF4402" i="8"/>
  <c r="AE4402" i="8"/>
  <c r="AD4402" i="8"/>
  <c r="AC4402" i="8"/>
  <c r="AK4401" i="8"/>
  <c r="AJ4401" i="8"/>
  <c r="AI4401" i="8"/>
  <c r="AH4401" i="8"/>
  <c r="AG4401" i="8"/>
  <c r="AF4401" i="8"/>
  <c r="AE4401" i="8"/>
  <c r="AD4401" i="8"/>
  <c r="AC4401" i="8"/>
  <c r="AK4400" i="8"/>
  <c r="AJ4400" i="8"/>
  <c r="AI4400" i="8"/>
  <c r="AH4400" i="8"/>
  <c r="AG4400" i="8"/>
  <c r="AF4400" i="8"/>
  <c r="AE4400" i="8"/>
  <c r="AD4400" i="8"/>
  <c r="AC4400" i="8"/>
  <c r="AK4399" i="8"/>
  <c r="AJ4399" i="8"/>
  <c r="AI4399" i="8"/>
  <c r="AH4399" i="8"/>
  <c r="AG4399" i="8"/>
  <c r="AF4399" i="8"/>
  <c r="AE4399" i="8"/>
  <c r="AD4399" i="8"/>
  <c r="AC4399" i="8"/>
  <c r="AK4398" i="8"/>
  <c r="AJ4398" i="8"/>
  <c r="AI4398" i="8"/>
  <c r="AH4398" i="8"/>
  <c r="AG4398" i="8"/>
  <c r="AF4398" i="8"/>
  <c r="AE4398" i="8"/>
  <c r="AD4398" i="8"/>
  <c r="AC4398" i="8"/>
  <c r="AK4397" i="8"/>
  <c r="AJ4397" i="8"/>
  <c r="AI4397" i="8"/>
  <c r="AH4397" i="8"/>
  <c r="AG4397" i="8"/>
  <c r="AF4397" i="8"/>
  <c r="AE4397" i="8"/>
  <c r="AD4397" i="8"/>
  <c r="AC4397" i="8"/>
  <c r="AK4396" i="8"/>
  <c r="AJ4396" i="8"/>
  <c r="AI4396" i="8"/>
  <c r="AH4396" i="8"/>
  <c r="AG4396" i="8"/>
  <c r="AF4396" i="8"/>
  <c r="AE4396" i="8"/>
  <c r="AD4396" i="8"/>
  <c r="AC4396" i="8"/>
  <c r="AK4395" i="8"/>
  <c r="AJ4395" i="8"/>
  <c r="AI4395" i="8"/>
  <c r="AH4395" i="8"/>
  <c r="AG4395" i="8"/>
  <c r="AF4395" i="8"/>
  <c r="AE4395" i="8"/>
  <c r="AD4395" i="8"/>
  <c r="AC4395" i="8"/>
  <c r="AK4394" i="8"/>
  <c r="AJ4394" i="8"/>
  <c r="AI4394" i="8"/>
  <c r="AH4394" i="8"/>
  <c r="AG4394" i="8"/>
  <c r="AF4394" i="8"/>
  <c r="AE4394" i="8"/>
  <c r="AD4394" i="8"/>
  <c r="AC4394" i="8"/>
  <c r="AK4393" i="8"/>
  <c r="AJ4393" i="8"/>
  <c r="AI4393" i="8"/>
  <c r="AH4393" i="8"/>
  <c r="AG4393" i="8"/>
  <c r="AF4393" i="8"/>
  <c r="AE4393" i="8"/>
  <c r="AD4393" i="8"/>
  <c r="AC4393" i="8"/>
  <c r="AK4392" i="8"/>
  <c r="AJ4392" i="8"/>
  <c r="AI4392" i="8"/>
  <c r="AH4392" i="8"/>
  <c r="AG4392" i="8"/>
  <c r="AF4392" i="8"/>
  <c r="AE4392" i="8"/>
  <c r="AD4392" i="8"/>
  <c r="AC4392" i="8"/>
  <c r="AK4391" i="8"/>
  <c r="AJ4391" i="8"/>
  <c r="AI4391" i="8"/>
  <c r="AH4391" i="8"/>
  <c r="AG4391" i="8"/>
  <c r="AF4391" i="8"/>
  <c r="AE4391" i="8"/>
  <c r="AD4391" i="8"/>
  <c r="AC4391" i="8"/>
  <c r="AK4390" i="8"/>
  <c r="AJ4390" i="8"/>
  <c r="AI4390" i="8"/>
  <c r="AH4390" i="8"/>
  <c r="AG4390" i="8"/>
  <c r="AF4390" i="8"/>
  <c r="AE4390" i="8"/>
  <c r="AD4390" i="8"/>
  <c r="AC4390" i="8"/>
  <c r="AK4389" i="8"/>
  <c r="AJ4389" i="8"/>
  <c r="AI4389" i="8"/>
  <c r="AH4389" i="8"/>
  <c r="AG4389" i="8"/>
  <c r="AF4389" i="8"/>
  <c r="AE4389" i="8"/>
  <c r="AD4389" i="8"/>
  <c r="AC4389" i="8"/>
  <c r="AK4388" i="8"/>
  <c r="AJ4388" i="8"/>
  <c r="AI4388" i="8"/>
  <c r="AH4388" i="8"/>
  <c r="AG4388" i="8"/>
  <c r="AF4388" i="8"/>
  <c r="AE4388" i="8"/>
  <c r="AD4388" i="8"/>
  <c r="AC4388" i="8"/>
  <c r="AK4387" i="8"/>
  <c r="AJ4387" i="8"/>
  <c r="AI4387" i="8"/>
  <c r="AH4387" i="8"/>
  <c r="AG4387" i="8"/>
  <c r="AF4387" i="8"/>
  <c r="AE4387" i="8"/>
  <c r="AD4387" i="8"/>
  <c r="AC4387" i="8"/>
  <c r="AK4386" i="8"/>
  <c r="AJ4386" i="8"/>
  <c r="AI4386" i="8"/>
  <c r="AH4386" i="8"/>
  <c r="AG4386" i="8"/>
  <c r="AF4386" i="8"/>
  <c r="AE4386" i="8"/>
  <c r="AD4386" i="8"/>
  <c r="AC4386" i="8"/>
  <c r="AK4385" i="8"/>
  <c r="AJ4385" i="8"/>
  <c r="AI4385" i="8"/>
  <c r="AH4385" i="8"/>
  <c r="AG4385" i="8"/>
  <c r="AF4385" i="8"/>
  <c r="AE4385" i="8"/>
  <c r="AD4385" i="8"/>
  <c r="AC4385" i="8"/>
  <c r="AK4384" i="8"/>
  <c r="AJ4384" i="8"/>
  <c r="AI4384" i="8"/>
  <c r="AH4384" i="8"/>
  <c r="AG4384" i="8"/>
  <c r="AF4384" i="8"/>
  <c r="AE4384" i="8"/>
  <c r="AD4384" i="8"/>
  <c r="AC4384" i="8"/>
  <c r="AK4383" i="8"/>
  <c r="AJ4383" i="8"/>
  <c r="AI4383" i="8"/>
  <c r="AH4383" i="8"/>
  <c r="AG4383" i="8"/>
  <c r="AF4383" i="8"/>
  <c r="AE4383" i="8"/>
  <c r="AD4383" i="8"/>
  <c r="AC4383" i="8"/>
  <c r="AK4382" i="8"/>
  <c r="AJ4382" i="8"/>
  <c r="AI4382" i="8"/>
  <c r="AH4382" i="8"/>
  <c r="AG4382" i="8"/>
  <c r="AF4382" i="8"/>
  <c r="AE4382" i="8"/>
  <c r="AD4382" i="8"/>
  <c r="AC4382" i="8"/>
  <c r="AK4381" i="8"/>
  <c r="AJ4381" i="8"/>
  <c r="AI4381" i="8"/>
  <c r="AH4381" i="8"/>
  <c r="AG4381" i="8"/>
  <c r="AF4381" i="8"/>
  <c r="AE4381" i="8"/>
  <c r="AD4381" i="8"/>
  <c r="AC4381" i="8"/>
  <c r="AK4380" i="8"/>
  <c r="AJ4380" i="8"/>
  <c r="AI4380" i="8"/>
  <c r="AH4380" i="8"/>
  <c r="AG4380" i="8"/>
  <c r="AF4380" i="8"/>
  <c r="AE4380" i="8"/>
  <c r="AD4380" i="8"/>
  <c r="AC4380" i="8"/>
  <c r="AK4379" i="8"/>
  <c r="AJ4379" i="8"/>
  <c r="AI4379" i="8"/>
  <c r="AH4379" i="8"/>
  <c r="AG4379" i="8"/>
  <c r="AF4379" i="8"/>
  <c r="AE4379" i="8"/>
  <c r="AD4379" i="8"/>
  <c r="AC4379" i="8"/>
  <c r="AK4378" i="8"/>
  <c r="AJ4378" i="8"/>
  <c r="AI4378" i="8"/>
  <c r="AH4378" i="8"/>
  <c r="AG4378" i="8"/>
  <c r="AF4378" i="8"/>
  <c r="AE4378" i="8"/>
  <c r="AD4378" i="8"/>
  <c r="AC4378" i="8"/>
  <c r="AK4377" i="8"/>
  <c r="AJ4377" i="8"/>
  <c r="AI4377" i="8"/>
  <c r="AH4377" i="8"/>
  <c r="AG4377" i="8"/>
  <c r="AF4377" i="8"/>
  <c r="AE4377" i="8"/>
  <c r="AD4377" i="8"/>
  <c r="AC4377" i="8"/>
  <c r="AK4376" i="8"/>
  <c r="AJ4376" i="8"/>
  <c r="AI4376" i="8"/>
  <c r="AH4376" i="8"/>
  <c r="AG4376" i="8"/>
  <c r="AF4376" i="8"/>
  <c r="AE4376" i="8"/>
  <c r="AD4376" i="8"/>
  <c r="AC4376" i="8"/>
  <c r="AK4375" i="8"/>
  <c r="AJ4375" i="8"/>
  <c r="AI4375" i="8"/>
  <c r="AH4375" i="8"/>
  <c r="AG4375" i="8"/>
  <c r="AF4375" i="8"/>
  <c r="AE4375" i="8"/>
  <c r="AD4375" i="8"/>
  <c r="AC4375" i="8"/>
  <c r="AK4374" i="8"/>
  <c r="AJ4374" i="8"/>
  <c r="AI4374" i="8"/>
  <c r="AH4374" i="8"/>
  <c r="AG4374" i="8"/>
  <c r="AF4374" i="8"/>
  <c r="AE4374" i="8"/>
  <c r="AD4374" i="8"/>
  <c r="AC4374" i="8"/>
  <c r="AK4373" i="8"/>
  <c r="AJ4373" i="8"/>
  <c r="AI4373" i="8"/>
  <c r="AH4373" i="8"/>
  <c r="AG4373" i="8"/>
  <c r="AF4373" i="8"/>
  <c r="AE4373" i="8"/>
  <c r="AD4373" i="8"/>
  <c r="AC4373" i="8"/>
  <c r="AK4372" i="8"/>
  <c r="AJ4372" i="8"/>
  <c r="AI4372" i="8"/>
  <c r="AH4372" i="8"/>
  <c r="AG4372" i="8"/>
  <c r="AF4372" i="8"/>
  <c r="AE4372" i="8"/>
  <c r="AD4372" i="8"/>
  <c r="AC4372" i="8"/>
  <c r="AK4371" i="8"/>
  <c r="AJ4371" i="8"/>
  <c r="AI4371" i="8"/>
  <c r="AH4371" i="8"/>
  <c r="AG4371" i="8"/>
  <c r="AF4371" i="8"/>
  <c r="AE4371" i="8"/>
  <c r="AD4371" i="8"/>
  <c r="AC4371" i="8"/>
  <c r="AK4370" i="8"/>
  <c r="AJ4370" i="8"/>
  <c r="AI4370" i="8"/>
  <c r="AH4370" i="8"/>
  <c r="AG4370" i="8"/>
  <c r="AF4370" i="8"/>
  <c r="AE4370" i="8"/>
  <c r="AD4370" i="8"/>
  <c r="AC4370" i="8"/>
  <c r="AK4369" i="8"/>
  <c r="AJ4369" i="8"/>
  <c r="AI4369" i="8"/>
  <c r="AH4369" i="8"/>
  <c r="AG4369" i="8"/>
  <c r="AF4369" i="8"/>
  <c r="AE4369" i="8"/>
  <c r="AD4369" i="8"/>
  <c r="AC4369" i="8"/>
  <c r="AK4368" i="8"/>
  <c r="AJ4368" i="8"/>
  <c r="AI4368" i="8"/>
  <c r="AH4368" i="8"/>
  <c r="AG4368" i="8"/>
  <c r="AF4368" i="8"/>
  <c r="AE4368" i="8"/>
  <c r="AD4368" i="8"/>
  <c r="AC4368" i="8"/>
  <c r="AK4367" i="8"/>
  <c r="AJ4367" i="8"/>
  <c r="AI4367" i="8"/>
  <c r="AH4367" i="8"/>
  <c r="AG4367" i="8"/>
  <c r="AF4367" i="8"/>
  <c r="AE4367" i="8"/>
  <c r="AD4367" i="8"/>
  <c r="AC4367" i="8"/>
  <c r="AK4366" i="8"/>
  <c r="AJ4366" i="8"/>
  <c r="AI4366" i="8"/>
  <c r="AH4366" i="8"/>
  <c r="AG4366" i="8"/>
  <c r="AF4366" i="8"/>
  <c r="AE4366" i="8"/>
  <c r="AD4366" i="8"/>
  <c r="AC4366" i="8"/>
  <c r="AK4365" i="8"/>
  <c r="AJ4365" i="8"/>
  <c r="AI4365" i="8"/>
  <c r="AH4365" i="8"/>
  <c r="AG4365" i="8"/>
  <c r="AF4365" i="8"/>
  <c r="AE4365" i="8"/>
  <c r="AD4365" i="8"/>
  <c r="AC4365" i="8"/>
  <c r="AK4364" i="8"/>
  <c r="AJ4364" i="8"/>
  <c r="AI4364" i="8"/>
  <c r="AH4364" i="8"/>
  <c r="AG4364" i="8"/>
  <c r="AF4364" i="8"/>
  <c r="AE4364" i="8"/>
  <c r="AD4364" i="8"/>
  <c r="AC4364" i="8"/>
  <c r="AK4363" i="8"/>
  <c r="AJ4363" i="8"/>
  <c r="AI4363" i="8"/>
  <c r="AH4363" i="8"/>
  <c r="AG4363" i="8"/>
  <c r="AF4363" i="8"/>
  <c r="AE4363" i="8"/>
  <c r="AD4363" i="8"/>
  <c r="AC4363" i="8"/>
  <c r="AK4362" i="8"/>
  <c r="AJ4362" i="8"/>
  <c r="AI4362" i="8"/>
  <c r="AH4362" i="8"/>
  <c r="AG4362" i="8"/>
  <c r="AF4362" i="8"/>
  <c r="AE4362" i="8"/>
  <c r="AD4362" i="8"/>
  <c r="AC4362" i="8"/>
  <c r="AK4361" i="8"/>
  <c r="AJ4361" i="8"/>
  <c r="AI4361" i="8"/>
  <c r="AH4361" i="8"/>
  <c r="AG4361" i="8"/>
  <c r="AF4361" i="8"/>
  <c r="AE4361" i="8"/>
  <c r="AD4361" i="8"/>
  <c r="AC4361" i="8"/>
  <c r="AK4360" i="8"/>
  <c r="AJ4360" i="8"/>
  <c r="AI4360" i="8"/>
  <c r="AH4360" i="8"/>
  <c r="AG4360" i="8"/>
  <c r="AF4360" i="8"/>
  <c r="AE4360" i="8"/>
  <c r="AD4360" i="8"/>
  <c r="AC4360" i="8"/>
  <c r="AK4359" i="8"/>
  <c r="AJ4359" i="8"/>
  <c r="AI4359" i="8"/>
  <c r="AH4359" i="8"/>
  <c r="AG4359" i="8"/>
  <c r="AF4359" i="8"/>
  <c r="AE4359" i="8"/>
  <c r="AD4359" i="8"/>
  <c r="AC4359" i="8"/>
  <c r="AK4358" i="8"/>
  <c r="AJ4358" i="8"/>
  <c r="AI4358" i="8"/>
  <c r="AH4358" i="8"/>
  <c r="AG4358" i="8"/>
  <c r="AF4358" i="8"/>
  <c r="AE4358" i="8"/>
  <c r="AD4358" i="8"/>
  <c r="AC4358" i="8"/>
  <c r="AK4357" i="8"/>
  <c r="AJ4357" i="8"/>
  <c r="AI4357" i="8"/>
  <c r="AH4357" i="8"/>
  <c r="AG4357" i="8"/>
  <c r="AF4357" i="8"/>
  <c r="AE4357" i="8"/>
  <c r="AD4357" i="8"/>
  <c r="AC4357" i="8"/>
  <c r="AK4356" i="8"/>
  <c r="AJ4356" i="8"/>
  <c r="AI4356" i="8"/>
  <c r="AH4356" i="8"/>
  <c r="AG4356" i="8"/>
  <c r="AF4356" i="8"/>
  <c r="AE4356" i="8"/>
  <c r="AD4356" i="8"/>
  <c r="AC4356" i="8"/>
  <c r="AK4355" i="8"/>
  <c r="AJ4355" i="8"/>
  <c r="AI4355" i="8"/>
  <c r="AH4355" i="8"/>
  <c r="AG4355" i="8"/>
  <c r="AF4355" i="8"/>
  <c r="AE4355" i="8"/>
  <c r="AD4355" i="8"/>
  <c r="AC4355" i="8"/>
  <c r="AK4354" i="8"/>
  <c r="AJ4354" i="8"/>
  <c r="AI4354" i="8"/>
  <c r="AH4354" i="8"/>
  <c r="AG4354" i="8"/>
  <c r="AF4354" i="8"/>
  <c r="AE4354" i="8"/>
  <c r="AD4354" i="8"/>
  <c r="AC4354" i="8"/>
  <c r="AK4353" i="8"/>
  <c r="AJ4353" i="8"/>
  <c r="AI4353" i="8"/>
  <c r="AH4353" i="8"/>
  <c r="AG4353" i="8"/>
  <c r="AF4353" i="8"/>
  <c r="AE4353" i="8"/>
  <c r="AD4353" i="8"/>
  <c r="AC4353" i="8"/>
  <c r="AK4352" i="8"/>
  <c r="AJ4352" i="8"/>
  <c r="AI4352" i="8"/>
  <c r="AH4352" i="8"/>
  <c r="AG4352" i="8"/>
  <c r="AF4352" i="8"/>
  <c r="AE4352" i="8"/>
  <c r="AD4352" i="8"/>
  <c r="AC4352" i="8"/>
  <c r="AK4351" i="8"/>
  <c r="AJ4351" i="8"/>
  <c r="AI4351" i="8"/>
  <c r="AH4351" i="8"/>
  <c r="AG4351" i="8"/>
  <c r="AF4351" i="8"/>
  <c r="AE4351" i="8"/>
  <c r="AD4351" i="8"/>
  <c r="AC4351" i="8"/>
  <c r="AK4350" i="8"/>
  <c r="AJ4350" i="8"/>
  <c r="AI4350" i="8"/>
  <c r="AH4350" i="8"/>
  <c r="AG4350" i="8"/>
  <c r="AF4350" i="8"/>
  <c r="AE4350" i="8"/>
  <c r="AD4350" i="8"/>
  <c r="AC4350" i="8"/>
  <c r="AK4349" i="8"/>
  <c r="AJ4349" i="8"/>
  <c r="AI4349" i="8"/>
  <c r="AH4349" i="8"/>
  <c r="AG4349" i="8"/>
  <c r="AF4349" i="8"/>
  <c r="AE4349" i="8"/>
  <c r="AD4349" i="8"/>
  <c r="AC4349" i="8"/>
  <c r="AK4348" i="8"/>
  <c r="AJ4348" i="8"/>
  <c r="AI4348" i="8"/>
  <c r="AH4348" i="8"/>
  <c r="AG4348" i="8"/>
  <c r="AF4348" i="8"/>
  <c r="AE4348" i="8"/>
  <c r="AD4348" i="8"/>
  <c r="AC4348" i="8"/>
  <c r="AK4347" i="8"/>
  <c r="AJ4347" i="8"/>
  <c r="AI4347" i="8"/>
  <c r="AH4347" i="8"/>
  <c r="AG4347" i="8"/>
  <c r="AF4347" i="8"/>
  <c r="AE4347" i="8"/>
  <c r="AD4347" i="8"/>
  <c r="AC4347" i="8"/>
  <c r="AK4346" i="8"/>
  <c r="AJ4346" i="8"/>
  <c r="AI4346" i="8"/>
  <c r="AH4346" i="8"/>
  <c r="AG4346" i="8"/>
  <c r="AF4346" i="8"/>
  <c r="AE4346" i="8"/>
  <c r="AD4346" i="8"/>
  <c r="AC4346" i="8"/>
  <c r="AK4345" i="8"/>
  <c r="AJ4345" i="8"/>
  <c r="AI4345" i="8"/>
  <c r="AH4345" i="8"/>
  <c r="AG4345" i="8"/>
  <c r="AF4345" i="8"/>
  <c r="AE4345" i="8"/>
  <c r="AD4345" i="8"/>
  <c r="AC4345" i="8"/>
  <c r="AK4344" i="8"/>
  <c r="AJ4344" i="8"/>
  <c r="AI4344" i="8"/>
  <c r="AH4344" i="8"/>
  <c r="AG4344" i="8"/>
  <c r="AF4344" i="8"/>
  <c r="AE4344" i="8"/>
  <c r="AD4344" i="8"/>
  <c r="AC4344" i="8"/>
  <c r="AK4343" i="8"/>
  <c r="AJ4343" i="8"/>
  <c r="AI4343" i="8"/>
  <c r="AH4343" i="8"/>
  <c r="AG4343" i="8"/>
  <c r="AF4343" i="8"/>
  <c r="AE4343" i="8"/>
  <c r="AD4343" i="8"/>
  <c r="AC4343" i="8"/>
  <c r="AK4342" i="8"/>
  <c r="AJ4342" i="8"/>
  <c r="AI4342" i="8"/>
  <c r="AH4342" i="8"/>
  <c r="AG4342" i="8"/>
  <c r="AF4342" i="8"/>
  <c r="AE4342" i="8"/>
  <c r="AD4342" i="8"/>
  <c r="AC4342" i="8"/>
  <c r="AK4341" i="8"/>
  <c r="AJ4341" i="8"/>
  <c r="AI4341" i="8"/>
  <c r="AH4341" i="8"/>
  <c r="AG4341" i="8"/>
  <c r="AF4341" i="8"/>
  <c r="AE4341" i="8"/>
  <c r="AD4341" i="8"/>
  <c r="AC4341" i="8"/>
  <c r="AK4340" i="8"/>
  <c r="AJ4340" i="8"/>
  <c r="AI4340" i="8"/>
  <c r="AH4340" i="8"/>
  <c r="AG4340" i="8"/>
  <c r="AF4340" i="8"/>
  <c r="AE4340" i="8"/>
  <c r="AD4340" i="8"/>
  <c r="AC4340" i="8"/>
  <c r="AK4339" i="8"/>
  <c r="AJ4339" i="8"/>
  <c r="AI4339" i="8"/>
  <c r="AH4339" i="8"/>
  <c r="AG4339" i="8"/>
  <c r="AF4339" i="8"/>
  <c r="AE4339" i="8"/>
  <c r="AD4339" i="8"/>
  <c r="AC4339" i="8"/>
  <c r="AK4338" i="8"/>
  <c r="AJ4338" i="8"/>
  <c r="AI4338" i="8"/>
  <c r="AH4338" i="8"/>
  <c r="AG4338" i="8"/>
  <c r="AF4338" i="8"/>
  <c r="AE4338" i="8"/>
  <c r="AD4338" i="8"/>
  <c r="AC4338" i="8"/>
  <c r="AK4337" i="8"/>
  <c r="AJ4337" i="8"/>
  <c r="AI4337" i="8"/>
  <c r="AH4337" i="8"/>
  <c r="AG4337" i="8"/>
  <c r="AF4337" i="8"/>
  <c r="AE4337" i="8"/>
  <c r="AD4337" i="8"/>
  <c r="AC4337" i="8"/>
  <c r="AK4336" i="8"/>
  <c r="AJ4336" i="8"/>
  <c r="AI4336" i="8"/>
  <c r="AH4336" i="8"/>
  <c r="AG4336" i="8"/>
  <c r="AF4336" i="8"/>
  <c r="AE4336" i="8"/>
  <c r="AD4336" i="8"/>
  <c r="AC4336" i="8"/>
  <c r="AK4335" i="8"/>
  <c r="AJ4335" i="8"/>
  <c r="AI4335" i="8"/>
  <c r="AH4335" i="8"/>
  <c r="AG4335" i="8"/>
  <c r="AF4335" i="8"/>
  <c r="AE4335" i="8"/>
  <c r="AD4335" i="8"/>
  <c r="AC4335" i="8"/>
  <c r="AK4334" i="8"/>
  <c r="AJ4334" i="8"/>
  <c r="AI4334" i="8"/>
  <c r="AH4334" i="8"/>
  <c r="AG4334" i="8"/>
  <c r="AF4334" i="8"/>
  <c r="AE4334" i="8"/>
  <c r="AD4334" i="8"/>
  <c r="AC4334" i="8"/>
  <c r="AK4333" i="8"/>
  <c r="AJ4333" i="8"/>
  <c r="AI4333" i="8"/>
  <c r="AH4333" i="8"/>
  <c r="AG4333" i="8"/>
  <c r="AF4333" i="8"/>
  <c r="AE4333" i="8"/>
  <c r="AD4333" i="8"/>
  <c r="AC4333" i="8"/>
  <c r="AK4332" i="8"/>
  <c r="AJ4332" i="8"/>
  <c r="AI4332" i="8"/>
  <c r="AH4332" i="8"/>
  <c r="AG4332" i="8"/>
  <c r="AF4332" i="8"/>
  <c r="AE4332" i="8"/>
  <c r="AD4332" i="8"/>
  <c r="AC4332" i="8"/>
  <c r="AK4331" i="8"/>
  <c r="AJ4331" i="8"/>
  <c r="AI4331" i="8"/>
  <c r="AH4331" i="8"/>
  <c r="AG4331" i="8"/>
  <c r="AF4331" i="8"/>
  <c r="AE4331" i="8"/>
  <c r="AD4331" i="8"/>
  <c r="AC4331" i="8"/>
  <c r="AK4330" i="8"/>
  <c r="AJ4330" i="8"/>
  <c r="AI4330" i="8"/>
  <c r="AH4330" i="8"/>
  <c r="AG4330" i="8"/>
  <c r="AF4330" i="8"/>
  <c r="AE4330" i="8"/>
  <c r="AD4330" i="8"/>
  <c r="AC4330" i="8"/>
  <c r="AK4329" i="8"/>
  <c r="AJ4329" i="8"/>
  <c r="AI4329" i="8"/>
  <c r="AH4329" i="8"/>
  <c r="AG4329" i="8"/>
  <c r="AF4329" i="8"/>
  <c r="AE4329" i="8"/>
  <c r="AD4329" i="8"/>
  <c r="AC4329" i="8"/>
  <c r="AK4328" i="8"/>
  <c r="AJ4328" i="8"/>
  <c r="AI4328" i="8"/>
  <c r="AH4328" i="8"/>
  <c r="AG4328" i="8"/>
  <c r="AF4328" i="8"/>
  <c r="AE4328" i="8"/>
  <c r="AD4328" i="8"/>
  <c r="AC4328" i="8"/>
  <c r="AK4327" i="8"/>
  <c r="AJ4327" i="8"/>
  <c r="AI4327" i="8"/>
  <c r="AH4327" i="8"/>
  <c r="AG4327" i="8"/>
  <c r="AF4327" i="8"/>
  <c r="AE4327" i="8"/>
  <c r="AD4327" i="8"/>
  <c r="AC4327" i="8"/>
  <c r="AK4326" i="8"/>
  <c r="AJ4326" i="8"/>
  <c r="AI4326" i="8"/>
  <c r="AH4326" i="8"/>
  <c r="AG4326" i="8"/>
  <c r="AF4326" i="8"/>
  <c r="AE4326" i="8"/>
  <c r="AD4326" i="8"/>
  <c r="AC4326" i="8"/>
  <c r="AK4325" i="8"/>
  <c r="AJ4325" i="8"/>
  <c r="AI4325" i="8"/>
  <c r="AH4325" i="8"/>
  <c r="AG4325" i="8"/>
  <c r="AF4325" i="8"/>
  <c r="AE4325" i="8"/>
  <c r="AD4325" i="8"/>
  <c r="AC4325" i="8"/>
  <c r="AK4324" i="8"/>
  <c r="AJ4324" i="8"/>
  <c r="AI4324" i="8"/>
  <c r="AH4324" i="8"/>
  <c r="AG4324" i="8"/>
  <c r="AF4324" i="8"/>
  <c r="AE4324" i="8"/>
  <c r="AD4324" i="8"/>
  <c r="AC4324" i="8"/>
  <c r="AK4323" i="8"/>
  <c r="AJ4323" i="8"/>
  <c r="AI4323" i="8"/>
  <c r="AH4323" i="8"/>
  <c r="AG4323" i="8"/>
  <c r="AF4323" i="8"/>
  <c r="AE4323" i="8"/>
  <c r="AD4323" i="8"/>
  <c r="AC4323" i="8"/>
  <c r="AK4322" i="8"/>
  <c r="AJ4322" i="8"/>
  <c r="AI4322" i="8"/>
  <c r="AH4322" i="8"/>
  <c r="AG4322" i="8"/>
  <c r="AF4322" i="8"/>
  <c r="AE4322" i="8"/>
  <c r="AD4322" i="8"/>
  <c r="AC4322" i="8"/>
  <c r="AK4321" i="8"/>
  <c r="AJ4321" i="8"/>
  <c r="AI4321" i="8"/>
  <c r="AH4321" i="8"/>
  <c r="AG4321" i="8"/>
  <c r="AF4321" i="8"/>
  <c r="AE4321" i="8"/>
  <c r="AD4321" i="8"/>
  <c r="AC4321" i="8"/>
  <c r="AK4320" i="8"/>
  <c r="AJ4320" i="8"/>
  <c r="AI4320" i="8"/>
  <c r="AH4320" i="8"/>
  <c r="AG4320" i="8"/>
  <c r="AF4320" i="8"/>
  <c r="AE4320" i="8"/>
  <c r="AD4320" i="8"/>
  <c r="AC4320" i="8"/>
  <c r="AK4319" i="8"/>
  <c r="AJ4319" i="8"/>
  <c r="AI4319" i="8"/>
  <c r="AH4319" i="8"/>
  <c r="AG4319" i="8"/>
  <c r="AF4319" i="8"/>
  <c r="AE4319" i="8"/>
  <c r="AD4319" i="8"/>
  <c r="AC4319" i="8"/>
  <c r="AK4318" i="8"/>
  <c r="AJ4318" i="8"/>
  <c r="AI4318" i="8"/>
  <c r="AH4318" i="8"/>
  <c r="AG4318" i="8"/>
  <c r="AF4318" i="8"/>
  <c r="AE4318" i="8"/>
  <c r="AD4318" i="8"/>
  <c r="AC4318" i="8"/>
  <c r="AK4317" i="8"/>
  <c r="AJ4317" i="8"/>
  <c r="AI4317" i="8"/>
  <c r="AH4317" i="8"/>
  <c r="AG4317" i="8"/>
  <c r="AF4317" i="8"/>
  <c r="AE4317" i="8"/>
  <c r="AD4317" i="8"/>
  <c r="AC4317" i="8"/>
  <c r="AK4316" i="8"/>
  <c r="AJ4316" i="8"/>
  <c r="AI4316" i="8"/>
  <c r="AH4316" i="8"/>
  <c r="AG4316" i="8"/>
  <c r="AF4316" i="8"/>
  <c r="AE4316" i="8"/>
  <c r="AD4316" i="8"/>
  <c r="AC4316" i="8"/>
  <c r="AK4315" i="8"/>
  <c r="AJ4315" i="8"/>
  <c r="AI4315" i="8"/>
  <c r="AH4315" i="8"/>
  <c r="AG4315" i="8"/>
  <c r="AF4315" i="8"/>
  <c r="AE4315" i="8"/>
  <c r="AD4315" i="8"/>
  <c r="AC4315" i="8"/>
  <c r="AK4314" i="8"/>
  <c r="AJ4314" i="8"/>
  <c r="AI4314" i="8"/>
  <c r="AH4314" i="8"/>
  <c r="AG4314" i="8"/>
  <c r="AF4314" i="8"/>
  <c r="AE4314" i="8"/>
  <c r="AD4314" i="8"/>
  <c r="AC4314" i="8"/>
  <c r="AK4313" i="8"/>
  <c r="AJ4313" i="8"/>
  <c r="AI4313" i="8"/>
  <c r="AH4313" i="8"/>
  <c r="AG4313" i="8"/>
  <c r="AF4313" i="8"/>
  <c r="AE4313" i="8"/>
  <c r="AD4313" i="8"/>
  <c r="AC4313" i="8"/>
  <c r="AK4312" i="8"/>
  <c r="AJ4312" i="8"/>
  <c r="AI4312" i="8"/>
  <c r="AH4312" i="8"/>
  <c r="AG4312" i="8"/>
  <c r="AF4312" i="8"/>
  <c r="AE4312" i="8"/>
  <c r="AD4312" i="8"/>
  <c r="AC4312" i="8"/>
  <c r="AK4311" i="8"/>
  <c r="AJ4311" i="8"/>
  <c r="AI4311" i="8"/>
  <c r="AH4311" i="8"/>
  <c r="AG4311" i="8"/>
  <c r="AF4311" i="8"/>
  <c r="AE4311" i="8"/>
  <c r="AD4311" i="8"/>
  <c r="AC4311" i="8"/>
  <c r="AK4310" i="8"/>
  <c r="AJ4310" i="8"/>
  <c r="AI4310" i="8"/>
  <c r="AH4310" i="8"/>
  <c r="AG4310" i="8"/>
  <c r="AF4310" i="8"/>
  <c r="AE4310" i="8"/>
  <c r="AD4310" i="8"/>
  <c r="AC4310" i="8"/>
  <c r="AK4309" i="8"/>
  <c r="AJ4309" i="8"/>
  <c r="AI4309" i="8"/>
  <c r="AH4309" i="8"/>
  <c r="AG4309" i="8"/>
  <c r="AF4309" i="8"/>
  <c r="AE4309" i="8"/>
  <c r="AD4309" i="8"/>
  <c r="AC4309" i="8"/>
  <c r="AK4308" i="8"/>
  <c r="AJ4308" i="8"/>
  <c r="AI4308" i="8"/>
  <c r="AH4308" i="8"/>
  <c r="AG4308" i="8"/>
  <c r="AF4308" i="8"/>
  <c r="AE4308" i="8"/>
  <c r="AD4308" i="8"/>
  <c r="AC4308" i="8"/>
  <c r="AK4307" i="8"/>
  <c r="AJ4307" i="8"/>
  <c r="AI4307" i="8"/>
  <c r="AH4307" i="8"/>
  <c r="AG4307" i="8"/>
  <c r="AF4307" i="8"/>
  <c r="AE4307" i="8"/>
  <c r="AD4307" i="8"/>
  <c r="AC4307" i="8"/>
  <c r="AK4306" i="8"/>
  <c r="AJ4306" i="8"/>
  <c r="AI4306" i="8"/>
  <c r="AH4306" i="8"/>
  <c r="AG4306" i="8"/>
  <c r="AF4306" i="8"/>
  <c r="AE4306" i="8"/>
  <c r="AD4306" i="8"/>
  <c r="AC4306" i="8"/>
  <c r="AK4305" i="8"/>
  <c r="AJ4305" i="8"/>
  <c r="AI4305" i="8"/>
  <c r="AH4305" i="8"/>
  <c r="AG4305" i="8"/>
  <c r="AF4305" i="8"/>
  <c r="AE4305" i="8"/>
  <c r="AD4305" i="8"/>
  <c r="AC4305" i="8"/>
  <c r="AK4304" i="8"/>
  <c r="AJ4304" i="8"/>
  <c r="AI4304" i="8"/>
  <c r="AH4304" i="8"/>
  <c r="AG4304" i="8"/>
  <c r="AF4304" i="8"/>
  <c r="AE4304" i="8"/>
  <c r="AD4304" i="8"/>
  <c r="AC4304" i="8"/>
  <c r="AK4303" i="8"/>
  <c r="AJ4303" i="8"/>
  <c r="AI4303" i="8"/>
  <c r="AH4303" i="8"/>
  <c r="AG4303" i="8"/>
  <c r="AF4303" i="8"/>
  <c r="AE4303" i="8"/>
  <c r="AD4303" i="8"/>
  <c r="AC4303" i="8"/>
  <c r="AK4302" i="8"/>
  <c r="AJ4302" i="8"/>
  <c r="AI4302" i="8"/>
  <c r="AH4302" i="8"/>
  <c r="AG4302" i="8"/>
  <c r="AF4302" i="8"/>
  <c r="AE4302" i="8"/>
  <c r="AD4302" i="8"/>
  <c r="AC4302" i="8"/>
  <c r="AK4301" i="8"/>
  <c r="AJ4301" i="8"/>
  <c r="AI4301" i="8"/>
  <c r="AH4301" i="8"/>
  <c r="AG4301" i="8"/>
  <c r="AF4301" i="8"/>
  <c r="AE4301" i="8"/>
  <c r="AD4301" i="8"/>
  <c r="AC4301" i="8"/>
  <c r="AK4300" i="8"/>
  <c r="AJ4300" i="8"/>
  <c r="AI4300" i="8"/>
  <c r="AH4300" i="8"/>
  <c r="AG4300" i="8"/>
  <c r="AF4300" i="8"/>
  <c r="AE4300" i="8"/>
  <c r="AD4300" i="8"/>
  <c r="AC4300" i="8"/>
  <c r="AK4299" i="8"/>
  <c r="AJ4299" i="8"/>
  <c r="AI4299" i="8"/>
  <c r="AH4299" i="8"/>
  <c r="AG4299" i="8"/>
  <c r="AF4299" i="8"/>
  <c r="AE4299" i="8"/>
  <c r="AD4299" i="8"/>
  <c r="AC4299" i="8"/>
  <c r="AK4298" i="8"/>
  <c r="AJ4298" i="8"/>
  <c r="AI4298" i="8"/>
  <c r="AH4298" i="8"/>
  <c r="AG4298" i="8"/>
  <c r="AF4298" i="8"/>
  <c r="AE4298" i="8"/>
  <c r="AD4298" i="8"/>
  <c r="AC4298" i="8"/>
  <c r="AK4297" i="8"/>
  <c r="AJ4297" i="8"/>
  <c r="AI4297" i="8"/>
  <c r="AH4297" i="8"/>
  <c r="AG4297" i="8"/>
  <c r="AF4297" i="8"/>
  <c r="AE4297" i="8"/>
  <c r="AD4297" i="8"/>
  <c r="AC4297" i="8"/>
  <c r="AK4296" i="8"/>
  <c r="AJ4296" i="8"/>
  <c r="AI4296" i="8"/>
  <c r="AH4296" i="8"/>
  <c r="AG4296" i="8"/>
  <c r="AF4296" i="8"/>
  <c r="AE4296" i="8"/>
  <c r="AD4296" i="8"/>
  <c r="AC4296" i="8"/>
  <c r="AK4295" i="8"/>
  <c r="AJ4295" i="8"/>
  <c r="AI4295" i="8"/>
  <c r="AH4295" i="8"/>
  <c r="AG4295" i="8"/>
  <c r="AF4295" i="8"/>
  <c r="AE4295" i="8"/>
  <c r="AD4295" i="8"/>
  <c r="AC4295" i="8"/>
  <c r="AK4294" i="8"/>
  <c r="AJ4294" i="8"/>
  <c r="AI4294" i="8"/>
  <c r="AH4294" i="8"/>
  <c r="AG4294" i="8"/>
  <c r="AF4294" i="8"/>
  <c r="AE4294" i="8"/>
  <c r="AD4294" i="8"/>
  <c r="AC4294" i="8"/>
  <c r="AK4293" i="8"/>
  <c r="AJ4293" i="8"/>
  <c r="AI4293" i="8"/>
  <c r="AH4293" i="8"/>
  <c r="AG4293" i="8"/>
  <c r="AF4293" i="8"/>
  <c r="AE4293" i="8"/>
  <c r="AD4293" i="8"/>
  <c r="AC4293" i="8"/>
  <c r="AK4292" i="8"/>
  <c r="AJ4292" i="8"/>
  <c r="AI4292" i="8"/>
  <c r="AH4292" i="8"/>
  <c r="AG4292" i="8"/>
  <c r="AF4292" i="8"/>
  <c r="AE4292" i="8"/>
  <c r="AD4292" i="8"/>
  <c r="AC4292" i="8"/>
  <c r="AK4291" i="8"/>
  <c r="AJ4291" i="8"/>
  <c r="AI4291" i="8"/>
  <c r="AH4291" i="8"/>
  <c r="AG4291" i="8"/>
  <c r="AF4291" i="8"/>
  <c r="AE4291" i="8"/>
  <c r="AD4291" i="8"/>
  <c r="AC4291" i="8"/>
  <c r="AK4290" i="8"/>
  <c r="AJ4290" i="8"/>
  <c r="AI4290" i="8"/>
  <c r="AH4290" i="8"/>
  <c r="AG4290" i="8"/>
  <c r="AF4290" i="8"/>
  <c r="AE4290" i="8"/>
  <c r="AD4290" i="8"/>
  <c r="AC4290" i="8"/>
  <c r="AK4289" i="8"/>
  <c r="AJ4289" i="8"/>
  <c r="AI4289" i="8"/>
  <c r="AH4289" i="8"/>
  <c r="AG4289" i="8"/>
  <c r="AF4289" i="8"/>
  <c r="AE4289" i="8"/>
  <c r="AD4289" i="8"/>
  <c r="AC4289" i="8"/>
  <c r="AK4288" i="8"/>
  <c r="AJ4288" i="8"/>
  <c r="AI4288" i="8"/>
  <c r="AH4288" i="8"/>
  <c r="AG4288" i="8"/>
  <c r="AF4288" i="8"/>
  <c r="AE4288" i="8"/>
  <c r="AD4288" i="8"/>
  <c r="AC4288" i="8"/>
  <c r="AK4287" i="8"/>
  <c r="AJ4287" i="8"/>
  <c r="AI4287" i="8"/>
  <c r="AH4287" i="8"/>
  <c r="AG4287" i="8"/>
  <c r="AF4287" i="8"/>
  <c r="AE4287" i="8"/>
  <c r="AD4287" i="8"/>
  <c r="AC4287" i="8"/>
  <c r="AK4286" i="8"/>
  <c r="AJ4286" i="8"/>
  <c r="AI4286" i="8"/>
  <c r="AH4286" i="8"/>
  <c r="AG4286" i="8"/>
  <c r="AF4286" i="8"/>
  <c r="AE4286" i="8"/>
  <c r="AD4286" i="8"/>
  <c r="AC4286" i="8"/>
  <c r="AK4285" i="8"/>
  <c r="AJ4285" i="8"/>
  <c r="AI4285" i="8"/>
  <c r="AH4285" i="8"/>
  <c r="AG4285" i="8"/>
  <c r="AF4285" i="8"/>
  <c r="AE4285" i="8"/>
  <c r="AD4285" i="8"/>
  <c r="AC4285" i="8"/>
  <c r="AK4284" i="8"/>
  <c r="AJ4284" i="8"/>
  <c r="AI4284" i="8"/>
  <c r="AH4284" i="8"/>
  <c r="AG4284" i="8"/>
  <c r="AF4284" i="8"/>
  <c r="AE4284" i="8"/>
  <c r="AD4284" i="8"/>
  <c r="AC4284" i="8"/>
  <c r="AK4283" i="8"/>
  <c r="AJ4283" i="8"/>
  <c r="AI4283" i="8"/>
  <c r="AH4283" i="8"/>
  <c r="AG4283" i="8"/>
  <c r="AF4283" i="8"/>
  <c r="AE4283" i="8"/>
  <c r="AD4283" i="8"/>
  <c r="AC4283" i="8"/>
  <c r="AK4282" i="8"/>
  <c r="AJ4282" i="8"/>
  <c r="AI4282" i="8"/>
  <c r="AH4282" i="8"/>
  <c r="AG4282" i="8"/>
  <c r="AF4282" i="8"/>
  <c r="AE4282" i="8"/>
  <c r="AD4282" i="8"/>
  <c r="AC4282" i="8"/>
  <c r="AK4281" i="8"/>
  <c r="AJ4281" i="8"/>
  <c r="AI4281" i="8"/>
  <c r="AH4281" i="8"/>
  <c r="AG4281" i="8"/>
  <c r="AF4281" i="8"/>
  <c r="AE4281" i="8"/>
  <c r="AD4281" i="8"/>
  <c r="AC4281" i="8"/>
  <c r="AK4280" i="8"/>
  <c r="AJ4280" i="8"/>
  <c r="AI4280" i="8"/>
  <c r="AH4280" i="8"/>
  <c r="AG4280" i="8"/>
  <c r="AF4280" i="8"/>
  <c r="AE4280" i="8"/>
  <c r="AD4280" i="8"/>
  <c r="AC4280" i="8"/>
  <c r="AK4279" i="8"/>
  <c r="AJ4279" i="8"/>
  <c r="AI4279" i="8"/>
  <c r="AH4279" i="8"/>
  <c r="AG4279" i="8"/>
  <c r="AF4279" i="8"/>
  <c r="AE4279" i="8"/>
  <c r="AD4279" i="8"/>
  <c r="AC4279" i="8"/>
  <c r="AK4278" i="8"/>
  <c r="AJ4278" i="8"/>
  <c r="AI4278" i="8"/>
  <c r="AH4278" i="8"/>
  <c r="AG4278" i="8"/>
  <c r="AF4278" i="8"/>
  <c r="AE4278" i="8"/>
  <c r="AD4278" i="8"/>
  <c r="AC4278" i="8"/>
  <c r="AK4277" i="8"/>
  <c r="AJ4277" i="8"/>
  <c r="AI4277" i="8"/>
  <c r="AH4277" i="8"/>
  <c r="AG4277" i="8"/>
  <c r="AF4277" i="8"/>
  <c r="AE4277" i="8"/>
  <c r="AD4277" i="8"/>
  <c r="AC4277" i="8"/>
  <c r="AK4276" i="8"/>
  <c r="AJ4276" i="8"/>
  <c r="AI4276" i="8"/>
  <c r="AH4276" i="8"/>
  <c r="AG4276" i="8"/>
  <c r="AF4276" i="8"/>
  <c r="AE4276" i="8"/>
  <c r="AD4276" i="8"/>
  <c r="AC4276" i="8"/>
  <c r="AK4275" i="8"/>
  <c r="AJ4275" i="8"/>
  <c r="AI4275" i="8"/>
  <c r="AH4275" i="8"/>
  <c r="AG4275" i="8"/>
  <c r="AF4275" i="8"/>
  <c r="AE4275" i="8"/>
  <c r="AD4275" i="8"/>
  <c r="AC4275" i="8"/>
  <c r="AK4274" i="8"/>
  <c r="AJ4274" i="8"/>
  <c r="AI4274" i="8"/>
  <c r="AH4274" i="8"/>
  <c r="AG4274" i="8"/>
  <c r="AF4274" i="8"/>
  <c r="AE4274" i="8"/>
  <c r="AD4274" i="8"/>
  <c r="AC4274" i="8"/>
  <c r="AK4273" i="8"/>
  <c r="AJ4273" i="8"/>
  <c r="AI4273" i="8"/>
  <c r="AH4273" i="8"/>
  <c r="AG4273" i="8"/>
  <c r="AF4273" i="8"/>
  <c r="AE4273" i="8"/>
  <c r="AD4273" i="8"/>
  <c r="AC4273" i="8"/>
  <c r="AK4272" i="8"/>
  <c r="AJ4272" i="8"/>
  <c r="AI4272" i="8"/>
  <c r="AH4272" i="8"/>
  <c r="AG4272" i="8"/>
  <c r="AF4272" i="8"/>
  <c r="AE4272" i="8"/>
  <c r="AD4272" i="8"/>
  <c r="AC4272" i="8"/>
  <c r="AK4271" i="8"/>
  <c r="AJ4271" i="8"/>
  <c r="AI4271" i="8"/>
  <c r="AH4271" i="8"/>
  <c r="AG4271" i="8"/>
  <c r="AF4271" i="8"/>
  <c r="AE4271" i="8"/>
  <c r="AD4271" i="8"/>
  <c r="AC4271" i="8"/>
  <c r="AK4270" i="8"/>
  <c r="AJ4270" i="8"/>
  <c r="AI4270" i="8"/>
  <c r="AH4270" i="8"/>
  <c r="AG4270" i="8"/>
  <c r="AF4270" i="8"/>
  <c r="AE4270" i="8"/>
  <c r="AD4270" i="8"/>
  <c r="AC4270" i="8"/>
  <c r="AK4269" i="8"/>
  <c r="AJ4269" i="8"/>
  <c r="AI4269" i="8"/>
  <c r="AH4269" i="8"/>
  <c r="AG4269" i="8"/>
  <c r="AF4269" i="8"/>
  <c r="AE4269" i="8"/>
  <c r="AD4269" i="8"/>
  <c r="AC4269" i="8"/>
  <c r="AK4268" i="8"/>
  <c r="AJ4268" i="8"/>
  <c r="AI4268" i="8"/>
  <c r="AH4268" i="8"/>
  <c r="AG4268" i="8"/>
  <c r="AF4268" i="8"/>
  <c r="AE4268" i="8"/>
  <c r="AD4268" i="8"/>
  <c r="AC4268" i="8"/>
  <c r="AK4267" i="8"/>
  <c r="AJ4267" i="8"/>
  <c r="AI4267" i="8"/>
  <c r="AH4267" i="8"/>
  <c r="AG4267" i="8"/>
  <c r="AF4267" i="8"/>
  <c r="AE4267" i="8"/>
  <c r="AD4267" i="8"/>
  <c r="AC4267" i="8"/>
  <c r="AK4266" i="8"/>
  <c r="AJ4266" i="8"/>
  <c r="AI4266" i="8"/>
  <c r="AH4266" i="8"/>
  <c r="AG4266" i="8"/>
  <c r="AF4266" i="8"/>
  <c r="AE4266" i="8"/>
  <c r="AD4266" i="8"/>
  <c r="AC4266" i="8"/>
  <c r="AK4265" i="8"/>
  <c r="AJ4265" i="8"/>
  <c r="AI4265" i="8"/>
  <c r="AH4265" i="8"/>
  <c r="AG4265" i="8"/>
  <c r="AF4265" i="8"/>
  <c r="AE4265" i="8"/>
  <c r="AD4265" i="8"/>
  <c r="AC4265" i="8"/>
  <c r="AK4264" i="8"/>
  <c r="AJ4264" i="8"/>
  <c r="AI4264" i="8"/>
  <c r="AH4264" i="8"/>
  <c r="AG4264" i="8"/>
  <c r="AF4264" i="8"/>
  <c r="AE4264" i="8"/>
  <c r="AD4264" i="8"/>
  <c r="AC4264" i="8"/>
  <c r="AK4263" i="8"/>
  <c r="AJ4263" i="8"/>
  <c r="AI4263" i="8"/>
  <c r="AH4263" i="8"/>
  <c r="AG4263" i="8"/>
  <c r="AF4263" i="8"/>
  <c r="AE4263" i="8"/>
  <c r="AD4263" i="8"/>
  <c r="AC4263" i="8"/>
  <c r="AK4262" i="8"/>
  <c r="AJ4262" i="8"/>
  <c r="AI4262" i="8"/>
  <c r="AH4262" i="8"/>
  <c r="AG4262" i="8"/>
  <c r="AF4262" i="8"/>
  <c r="AE4262" i="8"/>
  <c r="AD4262" i="8"/>
  <c r="AC4262" i="8"/>
  <c r="AK4261" i="8"/>
  <c r="AJ4261" i="8"/>
  <c r="AI4261" i="8"/>
  <c r="AH4261" i="8"/>
  <c r="AG4261" i="8"/>
  <c r="AF4261" i="8"/>
  <c r="AE4261" i="8"/>
  <c r="AD4261" i="8"/>
  <c r="AC4261" i="8"/>
  <c r="AK4260" i="8"/>
  <c r="AJ4260" i="8"/>
  <c r="AI4260" i="8"/>
  <c r="AH4260" i="8"/>
  <c r="AG4260" i="8"/>
  <c r="AF4260" i="8"/>
  <c r="AE4260" i="8"/>
  <c r="AD4260" i="8"/>
  <c r="AC4260" i="8"/>
  <c r="AK4259" i="8"/>
  <c r="AJ4259" i="8"/>
  <c r="AI4259" i="8"/>
  <c r="AH4259" i="8"/>
  <c r="AG4259" i="8"/>
  <c r="AF4259" i="8"/>
  <c r="AE4259" i="8"/>
  <c r="AD4259" i="8"/>
  <c r="AC4259" i="8"/>
  <c r="AK4258" i="8"/>
  <c r="AJ4258" i="8"/>
  <c r="AI4258" i="8"/>
  <c r="AH4258" i="8"/>
  <c r="AG4258" i="8"/>
  <c r="AF4258" i="8"/>
  <c r="AE4258" i="8"/>
  <c r="AD4258" i="8"/>
  <c r="AC4258" i="8"/>
  <c r="AK4257" i="8"/>
  <c r="AJ4257" i="8"/>
  <c r="AI4257" i="8"/>
  <c r="AH4257" i="8"/>
  <c r="AG4257" i="8"/>
  <c r="AF4257" i="8"/>
  <c r="AE4257" i="8"/>
  <c r="AD4257" i="8"/>
  <c r="AC4257" i="8"/>
  <c r="AK4256" i="8"/>
  <c r="AJ4256" i="8"/>
  <c r="AI4256" i="8"/>
  <c r="AH4256" i="8"/>
  <c r="AG4256" i="8"/>
  <c r="AF4256" i="8"/>
  <c r="AE4256" i="8"/>
  <c r="AD4256" i="8"/>
  <c r="AC4256" i="8"/>
  <c r="AK4255" i="8"/>
  <c r="AJ4255" i="8"/>
  <c r="AI4255" i="8"/>
  <c r="AH4255" i="8"/>
  <c r="AG4255" i="8"/>
  <c r="AF4255" i="8"/>
  <c r="AE4255" i="8"/>
  <c r="AD4255" i="8"/>
  <c r="AC4255" i="8"/>
  <c r="AK4254" i="8"/>
  <c r="AJ4254" i="8"/>
  <c r="AI4254" i="8"/>
  <c r="AH4254" i="8"/>
  <c r="AG4254" i="8"/>
  <c r="AF4254" i="8"/>
  <c r="AE4254" i="8"/>
  <c r="AD4254" i="8"/>
  <c r="AC4254" i="8"/>
  <c r="AK4253" i="8"/>
  <c r="AJ4253" i="8"/>
  <c r="AI4253" i="8"/>
  <c r="AH4253" i="8"/>
  <c r="AG4253" i="8"/>
  <c r="AF4253" i="8"/>
  <c r="AE4253" i="8"/>
  <c r="AD4253" i="8"/>
  <c r="AC4253" i="8"/>
  <c r="AK4252" i="8"/>
  <c r="AJ4252" i="8"/>
  <c r="AI4252" i="8"/>
  <c r="AH4252" i="8"/>
  <c r="AG4252" i="8"/>
  <c r="AF4252" i="8"/>
  <c r="AE4252" i="8"/>
  <c r="AD4252" i="8"/>
  <c r="AC4252" i="8"/>
  <c r="AK4251" i="8"/>
  <c r="AJ4251" i="8"/>
  <c r="AI4251" i="8"/>
  <c r="AH4251" i="8"/>
  <c r="AG4251" i="8"/>
  <c r="AF4251" i="8"/>
  <c r="AE4251" i="8"/>
  <c r="AD4251" i="8"/>
  <c r="AC4251" i="8"/>
  <c r="AK4250" i="8"/>
  <c r="AJ4250" i="8"/>
  <c r="AI4250" i="8"/>
  <c r="AH4250" i="8"/>
  <c r="AG4250" i="8"/>
  <c r="AF4250" i="8"/>
  <c r="AE4250" i="8"/>
  <c r="AD4250" i="8"/>
  <c r="AC4250" i="8"/>
  <c r="AK4249" i="8"/>
  <c r="AJ4249" i="8"/>
  <c r="AI4249" i="8"/>
  <c r="AH4249" i="8"/>
  <c r="AG4249" i="8"/>
  <c r="AF4249" i="8"/>
  <c r="AE4249" i="8"/>
  <c r="AD4249" i="8"/>
  <c r="AC4249" i="8"/>
  <c r="AK4248" i="8"/>
  <c r="AJ4248" i="8"/>
  <c r="AI4248" i="8"/>
  <c r="AH4248" i="8"/>
  <c r="AG4248" i="8"/>
  <c r="AF4248" i="8"/>
  <c r="AE4248" i="8"/>
  <c r="AD4248" i="8"/>
  <c r="AC4248" i="8"/>
  <c r="AK4247" i="8"/>
  <c r="AJ4247" i="8"/>
  <c r="AI4247" i="8"/>
  <c r="AH4247" i="8"/>
  <c r="AG4247" i="8"/>
  <c r="AF4247" i="8"/>
  <c r="AE4247" i="8"/>
  <c r="AD4247" i="8"/>
  <c r="AC4247" i="8"/>
  <c r="AK4246" i="8"/>
  <c r="AJ4246" i="8"/>
  <c r="AI4246" i="8"/>
  <c r="AH4246" i="8"/>
  <c r="AG4246" i="8"/>
  <c r="AF4246" i="8"/>
  <c r="AE4246" i="8"/>
  <c r="AD4246" i="8"/>
  <c r="AC4246" i="8"/>
  <c r="AK4245" i="8"/>
  <c r="AJ4245" i="8"/>
  <c r="AI4245" i="8"/>
  <c r="AH4245" i="8"/>
  <c r="AG4245" i="8"/>
  <c r="AF4245" i="8"/>
  <c r="AE4245" i="8"/>
  <c r="AD4245" i="8"/>
  <c r="AC4245" i="8"/>
  <c r="AK4244" i="8"/>
  <c r="AJ4244" i="8"/>
  <c r="AI4244" i="8"/>
  <c r="AH4244" i="8"/>
  <c r="AG4244" i="8"/>
  <c r="AF4244" i="8"/>
  <c r="AE4244" i="8"/>
  <c r="AD4244" i="8"/>
  <c r="AC4244" i="8"/>
  <c r="AK4243" i="8"/>
  <c r="AJ4243" i="8"/>
  <c r="AI4243" i="8"/>
  <c r="AH4243" i="8"/>
  <c r="AG4243" i="8"/>
  <c r="AF4243" i="8"/>
  <c r="AE4243" i="8"/>
  <c r="AD4243" i="8"/>
  <c r="AC4243" i="8"/>
  <c r="AK4242" i="8"/>
  <c r="AJ4242" i="8"/>
  <c r="AI4242" i="8"/>
  <c r="AH4242" i="8"/>
  <c r="AG4242" i="8"/>
  <c r="AF4242" i="8"/>
  <c r="AE4242" i="8"/>
  <c r="AD4242" i="8"/>
  <c r="AC4242" i="8"/>
  <c r="AK4241" i="8"/>
  <c r="AJ4241" i="8"/>
  <c r="AI4241" i="8"/>
  <c r="AH4241" i="8"/>
  <c r="AG4241" i="8"/>
  <c r="AF4241" i="8"/>
  <c r="AE4241" i="8"/>
  <c r="AD4241" i="8"/>
  <c r="AC4241" i="8"/>
  <c r="AK4240" i="8"/>
  <c r="AJ4240" i="8"/>
  <c r="AI4240" i="8"/>
  <c r="AH4240" i="8"/>
  <c r="AG4240" i="8"/>
  <c r="AF4240" i="8"/>
  <c r="AE4240" i="8"/>
  <c r="AD4240" i="8"/>
  <c r="AC4240" i="8"/>
  <c r="AK4239" i="8"/>
  <c r="AJ4239" i="8"/>
  <c r="AI4239" i="8"/>
  <c r="AH4239" i="8"/>
  <c r="AG4239" i="8"/>
  <c r="AF4239" i="8"/>
  <c r="AE4239" i="8"/>
  <c r="AD4239" i="8"/>
  <c r="AC4239" i="8"/>
  <c r="AK4238" i="8"/>
  <c r="AJ4238" i="8"/>
  <c r="AI4238" i="8"/>
  <c r="AH4238" i="8"/>
  <c r="AG4238" i="8"/>
  <c r="AF4238" i="8"/>
  <c r="AE4238" i="8"/>
  <c r="AD4238" i="8"/>
  <c r="AC4238" i="8"/>
  <c r="AK4237" i="8"/>
  <c r="AJ4237" i="8"/>
  <c r="AI4237" i="8"/>
  <c r="AH4237" i="8"/>
  <c r="AG4237" i="8"/>
  <c r="AF4237" i="8"/>
  <c r="AE4237" i="8"/>
  <c r="AD4237" i="8"/>
  <c r="AC4237" i="8"/>
  <c r="AK4236" i="8"/>
  <c r="AJ4236" i="8"/>
  <c r="AI4236" i="8"/>
  <c r="AH4236" i="8"/>
  <c r="AG4236" i="8"/>
  <c r="AF4236" i="8"/>
  <c r="AE4236" i="8"/>
  <c r="AD4236" i="8"/>
  <c r="AC4236" i="8"/>
  <c r="AK4235" i="8"/>
  <c r="AJ4235" i="8"/>
  <c r="AI4235" i="8"/>
  <c r="AH4235" i="8"/>
  <c r="AG4235" i="8"/>
  <c r="AF4235" i="8"/>
  <c r="AE4235" i="8"/>
  <c r="AD4235" i="8"/>
  <c r="AC4235" i="8"/>
  <c r="AK4234" i="8"/>
  <c r="AJ4234" i="8"/>
  <c r="AI4234" i="8"/>
  <c r="AH4234" i="8"/>
  <c r="AG4234" i="8"/>
  <c r="AF4234" i="8"/>
  <c r="AE4234" i="8"/>
  <c r="AD4234" i="8"/>
  <c r="AC4234" i="8"/>
  <c r="AK4233" i="8"/>
  <c r="AJ4233" i="8"/>
  <c r="AI4233" i="8"/>
  <c r="AH4233" i="8"/>
  <c r="AG4233" i="8"/>
  <c r="AF4233" i="8"/>
  <c r="AE4233" i="8"/>
  <c r="AD4233" i="8"/>
  <c r="AC4233" i="8"/>
  <c r="AK4232" i="8"/>
  <c r="AJ4232" i="8"/>
  <c r="AI4232" i="8"/>
  <c r="AH4232" i="8"/>
  <c r="AG4232" i="8"/>
  <c r="AF4232" i="8"/>
  <c r="AE4232" i="8"/>
  <c r="AD4232" i="8"/>
  <c r="AC4232" i="8"/>
  <c r="AK4231" i="8"/>
  <c r="AJ4231" i="8"/>
  <c r="AI4231" i="8"/>
  <c r="AH4231" i="8"/>
  <c r="AG4231" i="8"/>
  <c r="AF4231" i="8"/>
  <c r="AE4231" i="8"/>
  <c r="AD4231" i="8"/>
  <c r="AC4231" i="8"/>
  <c r="AK4230" i="8"/>
  <c r="AJ4230" i="8"/>
  <c r="AI4230" i="8"/>
  <c r="AH4230" i="8"/>
  <c r="AG4230" i="8"/>
  <c r="AF4230" i="8"/>
  <c r="AE4230" i="8"/>
  <c r="AD4230" i="8"/>
  <c r="AC4230" i="8"/>
  <c r="AK4229" i="8"/>
  <c r="AJ4229" i="8"/>
  <c r="AI4229" i="8"/>
  <c r="AH4229" i="8"/>
  <c r="AG4229" i="8"/>
  <c r="AF4229" i="8"/>
  <c r="AE4229" i="8"/>
  <c r="AD4229" i="8"/>
  <c r="AC4229" i="8"/>
  <c r="AK4228" i="8"/>
  <c r="AJ4228" i="8"/>
  <c r="AI4228" i="8"/>
  <c r="AH4228" i="8"/>
  <c r="AG4228" i="8"/>
  <c r="AF4228" i="8"/>
  <c r="AE4228" i="8"/>
  <c r="AD4228" i="8"/>
  <c r="AC4228" i="8"/>
  <c r="AK4227" i="8"/>
  <c r="AJ4227" i="8"/>
  <c r="AI4227" i="8"/>
  <c r="AH4227" i="8"/>
  <c r="AG4227" i="8"/>
  <c r="AF4227" i="8"/>
  <c r="AE4227" i="8"/>
  <c r="AD4227" i="8"/>
  <c r="AC4227" i="8"/>
  <c r="AK4226" i="8"/>
  <c r="AJ4226" i="8"/>
  <c r="AI4226" i="8"/>
  <c r="AH4226" i="8"/>
  <c r="AG4226" i="8"/>
  <c r="AF4226" i="8"/>
  <c r="AE4226" i="8"/>
  <c r="AD4226" i="8"/>
  <c r="AC4226" i="8"/>
  <c r="AK4225" i="8"/>
  <c r="AJ4225" i="8"/>
  <c r="AI4225" i="8"/>
  <c r="AH4225" i="8"/>
  <c r="AG4225" i="8"/>
  <c r="AF4225" i="8"/>
  <c r="AE4225" i="8"/>
  <c r="AD4225" i="8"/>
  <c r="AC4225" i="8"/>
  <c r="AK4224" i="8"/>
  <c r="AJ4224" i="8"/>
  <c r="AI4224" i="8"/>
  <c r="AH4224" i="8"/>
  <c r="AG4224" i="8"/>
  <c r="AF4224" i="8"/>
  <c r="AE4224" i="8"/>
  <c r="AD4224" i="8"/>
  <c r="AC4224" i="8"/>
  <c r="AK4223" i="8"/>
  <c r="AJ4223" i="8"/>
  <c r="AI4223" i="8"/>
  <c r="AH4223" i="8"/>
  <c r="AG4223" i="8"/>
  <c r="AF4223" i="8"/>
  <c r="AE4223" i="8"/>
  <c r="AD4223" i="8"/>
  <c r="AC4223" i="8"/>
  <c r="AK4222" i="8"/>
  <c r="AJ4222" i="8"/>
  <c r="AI4222" i="8"/>
  <c r="AH4222" i="8"/>
  <c r="AG4222" i="8"/>
  <c r="AF4222" i="8"/>
  <c r="AE4222" i="8"/>
  <c r="AD4222" i="8"/>
  <c r="AC4222" i="8"/>
  <c r="AK4221" i="8"/>
  <c r="AJ4221" i="8"/>
  <c r="AI4221" i="8"/>
  <c r="AH4221" i="8"/>
  <c r="AG4221" i="8"/>
  <c r="AF4221" i="8"/>
  <c r="AE4221" i="8"/>
  <c r="AD4221" i="8"/>
  <c r="AC4221" i="8"/>
  <c r="AK4220" i="8"/>
  <c r="AJ4220" i="8"/>
  <c r="AI4220" i="8"/>
  <c r="AH4220" i="8"/>
  <c r="AG4220" i="8"/>
  <c r="AF4220" i="8"/>
  <c r="AE4220" i="8"/>
  <c r="AD4220" i="8"/>
  <c r="AC4220" i="8"/>
  <c r="AK4219" i="8"/>
  <c r="AJ4219" i="8"/>
  <c r="AI4219" i="8"/>
  <c r="AH4219" i="8"/>
  <c r="AG4219" i="8"/>
  <c r="AF4219" i="8"/>
  <c r="AE4219" i="8"/>
  <c r="AD4219" i="8"/>
  <c r="AC4219" i="8"/>
  <c r="AK4218" i="8"/>
  <c r="AJ4218" i="8"/>
  <c r="AI4218" i="8"/>
  <c r="AH4218" i="8"/>
  <c r="AG4218" i="8"/>
  <c r="AF4218" i="8"/>
  <c r="AE4218" i="8"/>
  <c r="AD4218" i="8"/>
  <c r="AC4218" i="8"/>
  <c r="AK4217" i="8"/>
  <c r="AJ4217" i="8"/>
  <c r="AI4217" i="8"/>
  <c r="AH4217" i="8"/>
  <c r="AG4217" i="8"/>
  <c r="AF4217" i="8"/>
  <c r="AE4217" i="8"/>
  <c r="AD4217" i="8"/>
  <c r="AC4217" i="8"/>
  <c r="AK4216" i="8"/>
  <c r="AJ4216" i="8"/>
  <c r="AI4216" i="8"/>
  <c r="AH4216" i="8"/>
  <c r="AG4216" i="8"/>
  <c r="AF4216" i="8"/>
  <c r="AE4216" i="8"/>
  <c r="AD4216" i="8"/>
  <c r="AC4216" i="8"/>
  <c r="AK4215" i="8"/>
  <c r="AJ4215" i="8"/>
  <c r="AI4215" i="8"/>
  <c r="AH4215" i="8"/>
  <c r="AG4215" i="8"/>
  <c r="AF4215" i="8"/>
  <c r="AE4215" i="8"/>
  <c r="AD4215" i="8"/>
  <c r="AC4215" i="8"/>
  <c r="AK4214" i="8"/>
  <c r="AJ4214" i="8"/>
  <c r="AI4214" i="8"/>
  <c r="AH4214" i="8"/>
  <c r="AG4214" i="8"/>
  <c r="AF4214" i="8"/>
  <c r="AE4214" i="8"/>
  <c r="AD4214" i="8"/>
  <c r="AC4214" i="8"/>
  <c r="AK4213" i="8"/>
  <c r="AJ4213" i="8"/>
  <c r="AI4213" i="8"/>
  <c r="AH4213" i="8"/>
  <c r="AG4213" i="8"/>
  <c r="AF4213" i="8"/>
  <c r="AE4213" i="8"/>
  <c r="AD4213" i="8"/>
  <c r="AC4213" i="8"/>
  <c r="AK4212" i="8"/>
  <c r="AJ4212" i="8"/>
  <c r="AI4212" i="8"/>
  <c r="AH4212" i="8"/>
  <c r="AG4212" i="8"/>
  <c r="AF4212" i="8"/>
  <c r="AE4212" i="8"/>
  <c r="AD4212" i="8"/>
  <c r="AC4212" i="8"/>
  <c r="AK4211" i="8"/>
  <c r="AJ4211" i="8"/>
  <c r="AI4211" i="8"/>
  <c r="AH4211" i="8"/>
  <c r="AG4211" i="8"/>
  <c r="AF4211" i="8"/>
  <c r="AE4211" i="8"/>
  <c r="AD4211" i="8"/>
  <c r="AC4211" i="8"/>
  <c r="AK4210" i="8"/>
  <c r="AJ4210" i="8"/>
  <c r="AI4210" i="8"/>
  <c r="AH4210" i="8"/>
  <c r="AG4210" i="8"/>
  <c r="AF4210" i="8"/>
  <c r="AE4210" i="8"/>
  <c r="AD4210" i="8"/>
  <c r="AC4210" i="8"/>
  <c r="AK4209" i="8"/>
  <c r="AJ4209" i="8"/>
  <c r="AI4209" i="8"/>
  <c r="AH4209" i="8"/>
  <c r="AG4209" i="8"/>
  <c r="AF4209" i="8"/>
  <c r="AE4209" i="8"/>
  <c r="AD4209" i="8"/>
  <c r="AC4209" i="8"/>
  <c r="AK4208" i="8"/>
  <c r="AJ4208" i="8"/>
  <c r="AI4208" i="8"/>
  <c r="AH4208" i="8"/>
  <c r="AG4208" i="8"/>
  <c r="AF4208" i="8"/>
  <c r="AE4208" i="8"/>
  <c r="AD4208" i="8"/>
  <c r="AC4208" i="8"/>
  <c r="AK4207" i="8"/>
  <c r="AJ4207" i="8"/>
  <c r="AI4207" i="8"/>
  <c r="AH4207" i="8"/>
  <c r="AG4207" i="8"/>
  <c r="AF4207" i="8"/>
  <c r="AE4207" i="8"/>
  <c r="AD4207" i="8"/>
  <c r="AC4207" i="8"/>
  <c r="AK4206" i="8"/>
  <c r="AJ4206" i="8"/>
  <c r="AI4206" i="8"/>
  <c r="AH4206" i="8"/>
  <c r="AG4206" i="8"/>
  <c r="AF4206" i="8"/>
  <c r="AE4206" i="8"/>
  <c r="AD4206" i="8"/>
  <c r="AC4206" i="8"/>
  <c r="AK4205" i="8"/>
  <c r="AJ4205" i="8"/>
  <c r="AI4205" i="8"/>
  <c r="AH4205" i="8"/>
  <c r="AG4205" i="8"/>
  <c r="AF4205" i="8"/>
  <c r="AE4205" i="8"/>
  <c r="AD4205" i="8"/>
  <c r="AC4205" i="8"/>
  <c r="AK4204" i="8"/>
  <c r="AJ4204" i="8"/>
  <c r="AI4204" i="8"/>
  <c r="AH4204" i="8"/>
  <c r="AG4204" i="8"/>
  <c r="AF4204" i="8"/>
  <c r="AE4204" i="8"/>
  <c r="AD4204" i="8"/>
  <c r="AC4204" i="8"/>
  <c r="AK4203" i="8"/>
  <c r="AJ4203" i="8"/>
  <c r="AI4203" i="8"/>
  <c r="AH4203" i="8"/>
  <c r="AG4203" i="8"/>
  <c r="AF4203" i="8"/>
  <c r="AE4203" i="8"/>
  <c r="AD4203" i="8"/>
  <c r="AC4203" i="8"/>
  <c r="AK4202" i="8"/>
  <c r="AJ4202" i="8"/>
  <c r="AI4202" i="8"/>
  <c r="AH4202" i="8"/>
  <c r="AG4202" i="8"/>
  <c r="AF4202" i="8"/>
  <c r="AE4202" i="8"/>
  <c r="AD4202" i="8"/>
  <c r="AC4202" i="8"/>
  <c r="AK4201" i="8"/>
  <c r="AJ4201" i="8"/>
  <c r="AI4201" i="8"/>
  <c r="AH4201" i="8"/>
  <c r="AG4201" i="8"/>
  <c r="AF4201" i="8"/>
  <c r="AE4201" i="8"/>
  <c r="AD4201" i="8"/>
  <c r="AC4201" i="8"/>
  <c r="AK4200" i="8"/>
  <c r="AJ4200" i="8"/>
  <c r="AI4200" i="8"/>
  <c r="AH4200" i="8"/>
  <c r="AG4200" i="8"/>
  <c r="AF4200" i="8"/>
  <c r="AE4200" i="8"/>
  <c r="AD4200" i="8"/>
  <c r="AC4200" i="8"/>
  <c r="AK4199" i="8"/>
  <c r="AJ4199" i="8"/>
  <c r="AI4199" i="8"/>
  <c r="AH4199" i="8"/>
  <c r="AG4199" i="8"/>
  <c r="AF4199" i="8"/>
  <c r="AE4199" i="8"/>
  <c r="AD4199" i="8"/>
  <c r="AC4199" i="8"/>
  <c r="AK4198" i="8"/>
  <c r="AJ4198" i="8"/>
  <c r="AI4198" i="8"/>
  <c r="AH4198" i="8"/>
  <c r="AG4198" i="8"/>
  <c r="AF4198" i="8"/>
  <c r="AE4198" i="8"/>
  <c r="AD4198" i="8"/>
  <c r="AC4198" i="8"/>
  <c r="AK4197" i="8"/>
  <c r="AJ4197" i="8"/>
  <c r="AI4197" i="8"/>
  <c r="AH4197" i="8"/>
  <c r="AG4197" i="8"/>
  <c r="AF4197" i="8"/>
  <c r="AE4197" i="8"/>
  <c r="AD4197" i="8"/>
  <c r="AC4197" i="8"/>
  <c r="AK4196" i="8"/>
  <c r="AJ4196" i="8"/>
  <c r="AI4196" i="8"/>
  <c r="AH4196" i="8"/>
  <c r="AG4196" i="8"/>
  <c r="AF4196" i="8"/>
  <c r="AE4196" i="8"/>
  <c r="AD4196" i="8"/>
  <c r="AC4196" i="8"/>
  <c r="AK4195" i="8"/>
  <c r="AJ4195" i="8"/>
  <c r="AI4195" i="8"/>
  <c r="AH4195" i="8"/>
  <c r="AG4195" i="8"/>
  <c r="AF4195" i="8"/>
  <c r="AE4195" i="8"/>
  <c r="AD4195" i="8"/>
  <c r="AC4195" i="8"/>
  <c r="AK4194" i="8"/>
  <c r="AJ4194" i="8"/>
  <c r="AI4194" i="8"/>
  <c r="AH4194" i="8"/>
  <c r="AG4194" i="8"/>
  <c r="AF4194" i="8"/>
  <c r="AE4194" i="8"/>
  <c r="AD4194" i="8"/>
  <c r="AC4194" i="8"/>
  <c r="AK4193" i="8"/>
  <c r="AJ4193" i="8"/>
  <c r="AI4193" i="8"/>
  <c r="AH4193" i="8"/>
  <c r="AG4193" i="8"/>
  <c r="AF4193" i="8"/>
  <c r="AE4193" i="8"/>
  <c r="AD4193" i="8"/>
  <c r="AC4193" i="8"/>
  <c r="AK4192" i="8"/>
  <c r="AJ4192" i="8"/>
  <c r="AI4192" i="8"/>
  <c r="AH4192" i="8"/>
  <c r="AG4192" i="8"/>
  <c r="AF4192" i="8"/>
  <c r="AE4192" i="8"/>
  <c r="AD4192" i="8"/>
  <c r="AC4192" i="8"/>
  <c r="AK4191" i="8"/>
  <c r="AJ4191" i="8"/>
  <c r="AI4191" i="8"/>
  <c r="AH4191" i="8"/>
  <c r="AG4191" i="8"/>
  <c r="AF4191" i="8"/>
  <c r="AE4191" i="8"/>
  <c r="AD4191" i="8"/>
  <c r="AC4191" i="8"/>
  <c r="AK4190" i="8"/>
  <c r="AJ4190" i="8"/>
  <c r="AI4190" i="8"/>
  <c r="AH4190" i="8"/>
  <c r="AG4190" i="8"/>
  <c r="AF4190" i="8"/>
  <c r="AE4190" i="8"/>
  <c r="AD4190" i="8"/>
  <c r="AC4190" i="8"/>
  <c r="AK4189" i="8"/>
  <c r="AJ4189" i="8"/>
  <c r="AI4189" i="8"/>
  <c r="AH4189" i="8"/>
  <c r="AG4189" i="8"/>
  <c r="AF4189" i="8"/>
  <c r="AE4189" i="8"/>
  <c r="AD4189" i="8"/>
  <c r="AC4189" i="8"/>
  <c r="AK4188" i="8"/>
  <c r="AJ4188" i="8"/>
  <c r="AI4188" i="8"/>
  <c r="AH4188" i="8"/>
  <c r="AG4188" i="8"/>
  <c r="AF4188" i="8"/>
  <c r="AE4188" i="8"/>
  <c r="AD4188" i="8"/>
  <c r="AC4188" i="8"/>
  <c r="AK4187" i="8"/>
  <c r="AJ4187" i="8"/>
  <c r="AI4187" i="8"/>
  <c r="AH4187" i="8"/>
  <c r="AG4187" i="8"/>
  <c r="AF4187" i="8"/>
  <c r="AE4187" i="8"/>
  <c r="AD4187" i="8"/>
  <c r="AC4187" i="8"/>
  <c r="AK4186" i="8"/>
  <c r="AJ4186" i="8"/>
  <c r="AI4186" i="8"/>
  <c r="AH4186" i="8"/>
  <c r="AG4186" i="8"/>
  <c r="AF4186" i="8"/>
  <c r="AE4186" i="8"/>
  <c r="AD4186" i="8"/>
  <c r="AC4186" i="8"/>
  <c r="AK4185" i="8"/>
  <c r="AJ4185" i="8"/>
  <c r="AI4185" i="8"/>
  <c r="AH4185" i="8"/>
  <c r="AG4185" i="8"/>
  <c r="AF4185" i="8"/>
  <c r="AE4185" i="8"/>
  <c r="AD4185" i="8"/>
  <c r="AC4185" i="8"/>
  <c r="AK4184" i="8"/>
  <c r="AJ4184" i="8"/>
  <c r="AI4184" i="8"/>
  <c r="AH4184" i="8"/>
  <c r="AG4184" i="8"/>
  <c r="AF4184" i="8"/>
  <c r="AE4184" i="8"/>
  <c r="AD4184" i="8"/>
  <c r="AC4184" i="8"/>
  <c r="AK4183" i="8"/>
  <c r="AJ4183" i="8"/>
  <c r="AI4183" i="8"/>
  <c r="AH4183" i="8"/>
  <c r="AG4183" i="8"/>
  <c r="AF4183" i="8"/>
  <c r="AE4183" i="8"/>
  <c r="AD4183" i="8"/>
  <c r="AC4183" i="8"/>
  <c r="AK4182" i="8"/>
  <c r="AJ4182" i="8"/>
  <c r="AI4182" i="8"/>
  <c r="AH4182" i="8"/>
  <c r="AG4182" i="8"/>
  <c r="AF4182" i="8"/>
  <c r="AE4182" i="8"/>
  <c r="AD4182" i="8"/>
  <c r="AC4182" i="8"/>
  <c r="AK4181" i="8"/>
  <c r="AJ4181" i="8"/>
  <c r="AI4181" i="8"/>
  <c r="AH4181" i="8"/>
  <c r="AG4181" i="8"/>
  <c r="AF4181" i="8"/>
  <c r="AE4181" i="8"/>
  <c r="AD4181" i="8"/>
  <c r="AC4181" i="8"/>
  <c r="AK4180" i="8"/>
  <c r="AJ4180" i="8"/>
  <c r="AI4180" i="8"/>
  <c r="AH4180" i="8"/>
  <c r="AG4180" i="8"/>
  <c r="AF4180" i="8"/>
  <c r="AE4180" i="8"/>
  <c r="AD4180" i="8"/>
  <c r="AC4180" i="8"/>
  <c r="AK4179" i="8"/>
  <c r="AJ4179" i="8"/>
  <c r="AI4179" i="8"/>
  <c r="AH4179" i="8"/>
  <c r="AG4179" i="8"/>
  <c r="AF4179" i="8"/>
  <c r="AE4179" i="8"/>
  <c r="AD4179" i="8"/>
  <c r="AC4179" i="8"/>
  <c r="AK4178" i="8"/>
  <c r="AJ4178" i="8"/>
  <c r="AI4178" i="8"/>
  <c r="AH4178" i="8"/>
  <c r="AG4178" i="8"/>
  <c r="AF4178" i="8"/>
  <c r="AE4178" i="8"/>
  <c r="AD4178" i="8"/>
  <c r="AC4178" i="8"/>
  <c r="AK4177" i="8"/>
  <c r="AJ4177" i="8"/>
  <c r="AI4177" i="8"/>
  <c r="AH4177" i="8"/>
  <c r="AG4177" i="8"/>
  <c r="AF4177" i="8"/>
  <c r="AE4177" i="8"/>
  <c r="AD4177" i="8"/>
  <c r="AC4177" i="8"/>
  <c r="AK4176" i="8"/>
  <c r="AJ4176" i="8"/>
  <c r="AI4176" i="8"/>
  <c r="AH4176" i="8"/>
  <c r="AG4176" i="8"/>
  <c r="AF4176" i="8"/>
  <c r="AE4176" i="8"/>
  <c r="AD4176" i="8"/>
  <c r="AC4176" i="8"/>
  <c r="AK4175" i="8"/>
  <c r="AJ4175" i="8"/>
  <c r="AI4175" i="8"/>
  <c r="AH4175" i="8"/>
  <c r="AG4175" i="8"/>
  <c r="AF4175" i="8"/>
  <c r="AE4175" i="8"/>
  <c r="AD4175" i="8"/>
  <c r="AC4175" i="8"/>
  <c r="AK4174" i="8"/>
  <c r="AJ4174" i="8"/>
  <c r="AI4174" i="8"/>
  <c r="AH4174" i="8"/>
  <c r="AG4174" i="8"/>
  <c r="AF4174" i="8"/>
  <c r="AE4174" i="8"/>
  <c r="AD4174" i="8"/>
  <c r="AC4174" i="8"/>
  <c r="AK4173" i="8"/>
  <c r="AJ4173" i="8"/>
  <c r="AI4173" i="8"/>
  <c r="AH4173" i="8"/>
  <c r="AG4173" i="8"/>
  <c r="AF4173" i="8"/>
  <c r="AE4173" i="8"/>
  <c r="AD4173" i="8"/>
  <c r="AC4173" i="8"/>
  <c r="AK4172" i="8"/>
  <c r="AJ4172" i="8"/>
  <c r="AI4172" i="8"/>
  <c r="AH4172" i="8"/>
  <c r="AG4172" i="8"/>
  <c r="AF4172" i="8"/>
  <c r="AE4172" i="8"/>
  <c r="AD4172" i="8"/>
  <c r="AC4172" i="8"/>
  <c r="AK4171" i="8"/>
  <c r="AJ4171" i="8"/>
  <c r="AI4171" i="8"/>
  <c r="AH4171" i="8"/>
  <c r="AG4171" i="8"/>
  <c r="AF4171" i="8"/>
  <c r="AE4171" i="8"/>
  <c r="AD4171" i="8"/>
  <c r="AC4171" i="8"/>
  <c r="AK4170" i="8"/>
  <c r="AJ4170" i="8"/>
  <c r="AI4170" i="8"/>
  <c r="AH4170" i="8"/>
  <c r="AG4170" i="8"/>
  <c r="AF4170" i="8"/>
  <c r="AE4170" i="8"/>
  <c r="AD4170" i="8"/>
  <c r="AC4170" i="8"/>
  <c r="AK4169" i="8"/>
  <c r="AJ4169" i="8"/>
  <c r="AI4169" i="8"/>
  <c r="AH4169" i="8"/>
  <c r="AG4169" i="8"/>
  <c r="AF4169" i="8"/>
  <c r="AE4169" i="8"/>
  <c r="AD4169" i="8"/>
  <c r="AC4169" i="8"/>
  <c r="AK4168" i="8"/>
  <c r="AJ4168" i="8"/>
  <c r="AI4168" i="8"/>
  <c r="AH4168" i="8"/>
  <c r="AG4168" i="8"/>
  <c r="AF4168" i="8"/>
  <c r="AE4168" i="8"/>
  <c r="AD4168" i="8"/>
  <c r="AC4168" i="8"/>
  <c r="AK4167" i="8"/>
  <c r="AJ4167" i="8"/>
  <c r="AI4167" i="8"/>
  <c r="AH4167" i="8"/>
  <c r="AG4167" i="8"/>
  <c r="AF4167" i="8"/>
  <c r="AE4167" i="8"/>
  <c r="AD4167" i="8"/>
  <c r="AC4167" i="8"/>
  <c r="AK4166" i="8"/>
  <c r="AJ4166" i="8"/>
  <c r="AI4166" i="8"/>
  <c r="AH4166" i="8"/>
  <c r="AG4166" i="8"/>
  <c r="AF4166" i="8"/>
  <c r="AE4166" i="8"/>
  <c r="AD4166" i="8"/>
  <c r="AC4166" i="8"/>
  <c r="AK4165" i="8"/>
  <c r="AJ4165" i="8"/>
  <c r="AI4165" i="8"/>
  <c r="AH4165" i="8"/>
  <c r="AG4165" i="8"/>
  <c r="AF4165" i="8"/>
  <c r="AE4165" i="8"/>
  <c r="AD4165" i="8"/>
  <c r="AC4165" i="8"/>
  <c r="AK4164" i="8"/>
  <c r="AJ4164" i="8"/>
  <c r="AI4164" i="8"/>
  <c r="AH4164" i="8"/>
  <c r="AG4164" i="8"/>
  <c r="AF4164" i="8"/>
  <c r="AE4164" i="8"/>
  <c r="AD4164" i="8"/>
  <c r="AC4164" i="8"/>
  <c r="AK4163" i="8"/>
  <c r="AJ4163" i="8"/>
  <c r="AI4163" i="8"/>
  <c r="AH4163" i="8"/>
  <c r="AG4163" i="8"/>
  <c r="AF4163" i="8"/>
  <c r="AE4163" i="8"/>
  <c r="AD4163" i="8"/>
  <c r="AC4163" i="8"/>
  <c r="AK4162" i="8"/>
  <c r="AJ4162" i="8"/>
  <c r="AI4162" i="8"/>
  <c r="AH4162" i="8"/>
  <c r="AG4162" i="8"/>
  <c r="AF4162" i="8"/>
  <c r="AE4162" i="8"/>
  <c r="AD4162" i="8"/>
  <c r="AC4162" i="8"/>
  <c r="AK4161" i="8"/>
  <c r="AJ4161" i="8"/>
  <c r="AI4161" i="8"/>
  <c r="AH4161" i="8"/>
  <c r="AG4161" i="8"/>
  <c r="AF4161" i="8"/>
  <c r="AE4161" i="8"/>
  <c r="AD4161" i="8"/>
  <c r="AC4161" i="8"/>
  <c r="AK4160" i="8"/>
  <c r="AJ4160" i="8"/>
  <c r="AI4160" i="8"/>
  <c r="AH4160" i="8"/>
  <c r="AG4160" i="8"/>
  <c r="AF4160" i="8"/>
  <c r="AE4160" i="8"/>
  <c r="AD4160" i="8"/>
  <c r="AC4160" i="8"/>
  <c r="AK4159" i="8"/>
  <c r="AJ4159" i="8"/>
  <c r="AI4159" i="8"/>
  <c r="AH4159" i="8"/>
  <c r="AG4159" i="8"/>
  <c r="AF4159" i="8"/>
  <c r="AE4159" i="8"/>
  <c r="AD4159" i="8"/>
  <c r="AC4159" i="8"/>
  <c r="AK4158" i="8"/>
  <c r="AJ4158" i="8"/>
  <c r="AI4158" i="8"/>
  <c r="AH4158" i="8"/>
  <c r="AG4158" i="8"/>
  <c r="AF4158" i="8"/>
  <c r="AE4158" i="8"/>
  <c r="AD4158" i="8"/>
  <c r="AC4158" i="8"/>
  <c r="AK4157" i="8"/>
  <c r="AJ4157" i="8"/>
  <c r="AI4157" i="8"/>
  <c r="AH4157" i="8"/>
  <c r="AG4157" i="8"/>
  <c r="AF4157" i="8"/>
  <c r="AE4157" i="8"/>
  <c r="AD4157" i="8"/>
  <c r="AC4157" i="8"/>
  <c r="AK4156" i="8"/>
  <c r="AJ4156" i="8"/>
  <c r="AI4156" i="8"/>
  <c r="AH4156" i="8"/>
  <c r="AG4156" i="8"/>
  <c r="AF4156" i="8"/>
  <c r="AE4156" i="8"/>
  <c r="AD4156" i="8"/>
  <c r="AC4156" i="8"/>
  <c r="AK4155" i="8"/>
  <c r="AJ4155" i="8"/>
  <c r="AI4155" i="8"/>
  <c r="AH4155" i="8"/>
  <c r="AG4155" i="8"/>
  <c r="AF4155" i="8"/>
  <c r="AE4155" i="8"/>
  <c r="AD4155" i="8"/>
  <c r="AC4155" i="8"/>
  <c r="AK4154" i="8"/>
  <c r="AJ4154" i="8"/>
  <c r="AI4154" i="8"/>
  <c r="AH4154" i="8"/>
  <c r="AG4154" i="8"/>
  <c r="AF4154" i="8"/>
  <c r="AE4154" i="8"/>
  <c r="AD4154" i="8"/>
  <c r="AC4154" i="8"/>
  <c r="AK4153" i="8"/>
  <c r="AJ4153" i="8"/>
  <c r="AI4153" i="8"/>
  <c r="AH4153" i="8"/>
  <c r="AG4153" i="8"/>
  <c r="AF4153" i="8"/>
  <c r="AE4153" i="8"/>
  <c r="AD4153" i="8"/>
  <c r="AC4153" i="8"/>
  <c r="AK4152" i="8"/>
  <c r="AJ4152" i="8"/>
  <c r="AI4152" i="8"/>
  <c r="AH4152" i="8"/>
  <c r="AG4152" i="8"/>
  <c r="AF4152" i="8"/>
  <c r="AE4152" i="8"/>
  <c r="AD4152" i="8"/>
  <c r="AC4152" i="8"/>
  <c r="AK4151" i="8"/>
  <c r="AJ4151" i="8"/>
  <c r="AI4151" i="8"/>
  <c r="AH4151" i="8"/>
  <c r="AG4151" i="8"/>
  <c r="AF4151" i="8"/>
  <c r="AE4151" i="8"/>
  <c r="AD4151" i="8"/>
  <c r="AC4151" i="8"/>
  <c r="AK4150" i="8"/>
  <c r="AJ4150" i="8"/>
  <c r="AI4150" i="8"/>
  <c r="AH4150" i="8"/>
  <c r="AG4150" i="8"/>
  <c r="AF4150" i="8"/>
  <c r="AE4150" i="8"/>
  <c r="AD4150" i="8"/>
  <c r="AC4150" i="8"/>
  <c r="AK4149" i="8"/>
  <c r="AJ4149" i="8"/>
  <c r="AI4149" i="8"/>
  <c r="AH4149" i="8"/>
  <c r="AG4149" i="8"/>
  <c r="AF4149" i="8"/>
  <c r="AE4149" i="8"/>
  <c r="AD4149" i="8"/>
  <c r="AC4149" i="8"/>
  <c r="AK4148" i="8"/>
  <c r="AJ4148" i="8"/>
  <c r="AI4148" i="8"/>
  <c r="AH4148" i="8"/>
  <c r="AG4148" i="8"/>
  <c r="AF4148" i="8"/>
  <c r="AE4148" i="8"/>
  <c r="AD4148" i="8"/>
  <c r="AC4148" i="8"/>
  <c r="AK4147" i="8"/>
  <c r="AJ4147" i="8"/>
  <c r="AI4147" i="8"/>
  <c r="AH4147" i="8"/>
  <c r="AG4147" i="8"/>
  <c r="AF4147" i="8"/>
  <c r="AE4147" i="8"/>
  <c r="AD4147" i="8"/>
  <c r="AC4147" i="8"/>
  <c r="AK4146" i="8"/>
  <c r="AJ4146" i="8"/>
  <c r="AI4146" i="8"/>
  <c r="AH4146" i="8"/>
  <c r="AG4146" i="8"/>
  <c r="AF4146" i="8"/>
  <c r="AE4146" i="8"/>
  <c r="AD4146" i="8"/>
  <c r="AC4146" i="8"/>
  <c r="AK4145" i="8"/>
  <c r="AJ4145" i="8"/>
  <c r="AI4145" i="8"/>
  <c r="AH4145" i="8"/>
  <c r="AG4145" i="8"/>
  <c r="AF4145" i="8"/>
  <c r="AE4145" i="8"/>
  <c r="AD4145" i="8"/>
  <c r="AC4145" i="8"/>
  <c r="AK4144" i="8"/>
  <c r="AJ4144" i="8"/>
  <c r="AI4144" i="8"/>
  <c r="AH4144" i="8"/>
  <c r="AG4144" i="8"/>
  <c r="AF4144" i="8"/>
  <c r="AE4144" i="8"/>
  <c r="AD4144" i="8"/>
  <c r="AC4144" i="8"/>
  <c r="AK4143" i="8"/>
  <c r="AJ4143" i="8"/>
  <c r="AI4143" i="8"/>
  <c r="AH4143" i="8"/>
  <c r="AG4143" i="8"/>
  <c r="AF4143" i="8"/>
  <c r="AE4143" i="8"/>
  <c r="AD4143" i="8"/>
  <c r="AC4143" i="8"/>
  <c r="AK4142" i="8"/>
  <c r="AJ4142" i="8"/>
  <c r="AI4142" i="8"/>
  <c r="AH4142" i="8"/>
  <c r="AG4142" i="8"/>
  <c r="AF4142" i="8"/>
  <c r="AE4142" i="8"/>
  <c r="AD4142" i="8"/>
  <c r="AC4142" i="8"/>
  <c r="AK4141" i="8"/>
  <c r="AJ4141" i="8"/>
  <c r="AI4141" i="8"/>
  <c r="AH4141" i="8"/>
  <c r="AG4141" i="8"/>
  <c r="AF4141" i="8"/>
  <c r="AE4141" i="8"/>
  <c r="AD4141" i="8"/>
  <c r="AC4141" i="8"/>
  <c r="AK4140" i="8"/>
  <c r="AJ4140" i="8"/>
  <c r="AI4140" i="8"/>
  <c r="AH4140" i="8"/>
  <c r="AG4140" i="8"/>
  <c r="AF4140" i="8"/>
  <c r="AE4140" i="8"/>
  <c r="AD4140" i="8"/>
  <c r="AC4140" i="8"/>
  <c r="AK4139" i="8"/>
  <c r="AJ4139" i="8"/>
  <c r="AI4139" i="8"/>
  <c r="AH4139" i="8"/>
  <c r="AG4139" i="8"/>
  <c r="AF4139" i="8"/>
  <c r="AE4139" i="8"/>
  <c r="AD4139" i="8"/>
  <c r="AC4139" i="8"/>
  <c r="AK4138" i="8"/>
  <c r="AJ4138" i="8"/>
  <c r="AI4138" i="8"/>
  <c r="AH4138" i="8"/>
  <c r="AG4138" i="8"/>
  <c r="AF4138" i="8"/>
  <c r="AE4138" i="8"/>
  <c r="AD4138" i="8"/>
  <c r="AC4138" i="8"/>
  <c r="AK4137" i="8"/>
  <c r="AJ4137" i="8"/>
  <c r="AI4137" i="8"/>
  <c r="AH4137" i="8"/>
  <c r="AG4137" i="8"/>
  <c r="AF4137" i="8"/>
  <c r="AE4137" i="8"/>
  <c r="AD4137" i="8"/>
  <c r="AC4137" i="8"/>
  <c r="AK4136" i="8"/>
  <c r="AJ4136" i="8"/>
  <c r="AI4136" i="8"/>
  <c r="AH4136" i="8"/>
  <c r="AG4136" i="8"/>
  <c r="AF4136" i="8"/>
  <c r="AE4136" i="8"/>
  <c r="AD4136" i="8"/>
  <c r="AC4136" i="8"/>
  <c r="AK4135" i="8"/>
  <c r="AJ4135" i="8"/>
  <c r="AI4135" i="8"/>
  <c r="AH4135" i="8"/>
  <c r="AG4135" i="8"/>
  <c r="AF4135" i="8"/>
  <c r="AE4135" i="8"/>
  <c r="AD4135" i="8"/>
  <c r="AC4135" i="8"/>
  <c r="AK4134" i="8"/>
  <c r="AJ4134" i="8"/>
  <c r="AI4134" i="8"/>
  <c r="AH4134" i="8"/>
  <c r="AG4134" i="8"/>
  <c r="AF4134" i="8"/>
  <c r="AE4134" i="8"/>
  <c r="AD4134" i="8"/>
  <c r="AC4134" i="8"/>
  <c r="AK4133" i="8"/>
  <c r="AJ4133" i="8"/>
  <c r="AI4133" i="8"/>
  <c r="AH4133" i="8"/>
  <c r="AG4133" i="8"/>
  <c r="AF4133" i="8"/>
  <c r="AE4133" i="8"/>
  <c r="AD4133" i="8"/>
  <c r="AC4133" i="8"/>
  <c r="AK4132" i="8"/>
  <c r="AJ4132" i="8"/>
  <c r="AI4132" i="8"/>
  <c r="AH4132" i="8"/>
  <c r="AG4132" i="8"/>
  <c r="AF4132" i="8"/>
  <c r="AE4132" i="8"/>
  <c r="AD4132" i="8"/>
  <c r="AC4132" i="8"/>
  <c r="AK4131" i="8"/>
  <c r="AJ4131" i="8"/>
  <c r="AI4131" i="8"/>
  <c r="AH4131" i="8"/>
  <c r="AG4131" i="8"/>
  <c r="AF4131" i="8"/>
  <c r="AE4131" i="8"/>
  <c r="AD4131" i="8"/>
  <c r="AC4131" i="8"/>
  <c r="AK4130" i="8"/>
  <c r="AJ4130" i="8"/>
  <c r="AI4130" i="8"/>
  <c r="AH4130" i="8"/>
  <c r="AG4130" i="8"/>
  <c r="AF4130" i="8"/>
  <c r="AE4130" i="8"/>
  <c r="AD4130" i="8"/>
  <c r="AC4130" i="8"/>
  <c r="AK4129" i="8"/>
  <c r="AJ4129" i="8"/>
  <c r="AI4129" i="8"/>
  <c r="AH4129" i="8"/>
  <c r="AG4129" i="8"/>
  <c r="AF4129" i="8"/>
  <c r="AE4129" i="8"/>
  <c r="AD4129" i="8"/>
  <c r="AC4129" i="8"/>
  <c r="AK4128" i="8"/>
  <c r="AJ4128" i="8"/>
  <c r="AI4128" i="8"/>
  <c r="AH4128" i="8"/>
  <c r="AG4128" i="8"/>
  <c r="AF4128" i="8"/>
  <c r="AE4128" i="8"/>
  <c r="AD4128" i="8"/>
  <c r="AC4128" i="8"/>
  <c r="AK4127" i="8"/>
  <c r="AJ4127" i="8"/>
  <c r="AI4127" i="8"/>
  <c r="AH4127" i="8"/>
  <c r="AG4127" i="8"/>
  <c r="AF4127" i="8"/>
  <c r="AE4127" i="8"/>
  <c r="AD4127" i="8"/>
  <c r="AC4127" i="8"/>
  <c r="AK4126" i="8"/>
  <c r="AJ4126" i="8"/>
  <c r="AI4126" i="8"/>
  <c r="AH4126" i="8"/>
  <c r="AG4126" i="8"/>
  <c r="AF4126" i="8"/>
  <c r="AE4126" i="8"/>
  <c r="AD4126" i="8"/>
  <c r="AC4126" i="8"/>
  <c r="AK4125" i="8"/>
  <c r="AJ4125" i="8"/>
  <c r="AI4125" i="8"/>
  <c r="AH4125" i="8"/>
  <c r="AG4125" i="8"/>
  <c r="AF4125" i="8"/>
  <c r="AE4125" i="8"/>
  <c r="AD4125" i="8"/>
  <c r="AC4125" i="8"/>
  <c r="AK4124" i="8"/>
  <c r="AJ4124" i="8"/>
  <c r="AI4124" i="8"/>
  <c r="AH4124" i="8"/>
  <c r="AG4124" i="8"/>
  <c r="AF4124" i="8"/>
  <c r="AE4124" i="8"/>
  <c r="AD4124" i="8"/>
  <c r="AC4124" i="8"/>
  <c r="AK4123" i="8"/>
  <c r="AJ4123" i="8"/>
  <c r="AI4123" i="8"/>
  <c r="AH4123" i="8"/>
  <c r="AG4123" i="8"/>
  <c r="AF4123" i="8"/>
  <c r="AE4123" i="8"/>
  <c r="AD4123" i="8"/>
  <c r="AC4123" i="8"/>
  <c r="AK4122" i="8"/>
  <c r="AJ4122" i="8"/>
  <c r="AI4122" i="8"/>
  <c r="AH4122" i="8"/>
  <c r="AG4122" i="8"/>
  <c r="AF4122" i="8"/>
  <c r="AE4122" i="8"/>
  <c r="AD4122" i="8"/>
  <c r="AC4122" i="8"/>
  <c r="AK4121" i="8"/>
  <c r="AJ4121" i="8"/>
  <c r="AI4121" i="8"/>
  <c r="AH4121" i="8"/>
  <c r="AG4121" i="8"/>
  <c r="AF4121" i="8"/>
  <c r="AE4121" i="8"/>
  <c r="AD4121" i="8"/>
  <c r="AC4121" i="8"/>
  <c r="AK4120" i="8"/>
  <c r="AJ4120" i="8"/>
  <c r="AI4120" i="8"/>
  <c r="AH4120" i="8"/>
  <c r="AG4120" i="8"/>
  <c r="AF4120" i="8"/>
  <c r="AE4120" i="8"/>
  <c r="AD4120" i="8"/>
  <c r="AC4120" i="8"/>
  <c r="AK4119" i="8"/>
  <c r="AJ4119" i="8"/>
  <c r="AI4119" i="8"/>
  <c r="AH4119" i="8"/>
  <c r="AG4119" i="8"/>
  <c r="AF4119" i="8"/>
  <c r="AE4119" i="8"/>
  <c r="AD4119" i="8"/>
  <c r="AC4119" i="8"/>
  <c r="AK4118" i="8"/>
  <c r="AJ4118" i="8"/>
  <c r="AI4118" i="8"/>
  <c r="AH4118" i="8"/>
  <c r="AG4118" i="8"/>
  <c r="AF4118" i="8"/>
  <c r="AE4118" i="8"/>
  <c r="AD4118" i="8"/>
  <c r="AC4118" i="8"/>
  <c r="AK4117" i="8"/>
  <c r="AJ4117" i="8"/>
  <c r="AI4117" i="8"/>
  <c r="AH4117" i="8"/>
  <c r="AG4117" i="8"/>
  <c r="AF4117" i="8"/>
  <c r="AE4117" i="8"/>
  <c r="AD4117" i="8"/>
  <c r="AC4117" i="8"/>
  <c r="AK4116" i="8"/>
  <c r="AJ4116" i="8"/>
  <c r="AI4116" i="8"/>
  <c r="AH4116" i="8"/>
  <c r="AG4116" i="8"/>
  <c r="AF4116" i="8"/>
  <c r="AE4116" i="8"/>
  <c r="AD4116" i="8"/>
  <c r="AC4116" i="8"/>
  <c r="AK4115" i="8"/>
  <c r="AJ4115" i="8"/>
  <c r="AI4115" i="8"/>
  <c r="AH4115" i="8"/>
  <c r="AG4115" i="8"/>
  <c r="AF4115" i="8"/>
  <c r="AE4115" i="8"/>
  <c r="AD4115" i="8"/>
  <c r="AC4115" i="8"/>
  <c r="AK4114" i="8"/>
  <c r="AJ4114" i="8"/>
  <c r="AI4114" i="8"/>
  <c r="AH4114" i="8"/>
  <c r="AG4114" i="8"/>
  <c r="AF4114" i="8"/>
  <c r="AE4114" i="8"/>
  <c r="AD4114" i="8"/>
  <c r="AC4114" i="8"/>
  <c r="AK4113" i="8"/>
  <c r="AJ4113" i="8"/>
  <c r="AI4113" i="8"/>
  <c r="AH4113" i="8"/>
  <c r="AG4113" i="8"/>
  <c r="AF4113" i="8"/>
  <c r="AE4113" i="8"/>
  <c r="AD4113" i="8"/>
  <c r="AC4113" i="8"/>
  <c r="AK4112" i="8"/>
  <c r="AJ4112" i="8"/>
  <c r="AI4112" i="8"/>
  <c r="AH4112" i="8"/>
  <c r="AG4112" i="8"/>
  <c r="AF4112" i="8"/>
  <c r="AE4112" i="8"/>
  <c r="AD4112" i="8"/>
  <c r="AC4112" i="8"/>
  <c r="AK4111" i="8"/>
  <c r="AJ4111" i="8"/>
  <c r="AI4111" i="8"/>
  <c r="AH4111" i="8"/>
  <c r="AG4111" i="8"/>
  <c r="AF4111" i="8"/>
  <c r="AE4111" i="8"/>
  <c r="AD4111" i="8"/>
  <c r="AC4111" i="8"/>
  <c r="AK4110" i="8"/>
  <c r="AJ4110" i="8"/>
  <c r="AI4110" i="8"/>
  <c r="AH4110" i="8"/>
  <c r="AG4110" i="8"/>
  <c r="AF4110" i="8"/>
  <c r="AE4110" i="8"/>
  <c r="AD4110" i="8"/>
  <c r="AC4110" i="8"/>
  <c r="AK4109" i="8"/>
  <c r="AJ4109" i="8"/>
  <c r="AI4109" i="8"/>
  <c r="AH4109" i="8"/>
  <c r="AG4109" i="8"/>
  <c r="AF4109" i="8"/>
  <c r="AE4109" i="8"/>
  <c r="AD4109" i="8"/>
  <c r="AC4109" i="8"/>
  <c r="AK4108" i="8"/>
  <c r="AJ4108" i="8"/>
  <c r="AI4108" i="8"/>
  <c r="AH4108" i="8"/>
  <c r="AG4108" i="8"/>
  <c r="AF4108" i="8"/>
  <c r="AE4108" i="8"/>
  <c r="AD4108" i="8"/>
  <c r="AC4108" i="8"/>
  <c r="AK4107" i="8"/>
  <c r="AJ4107" i="8"/>
  <c r="AI4107" i="8"/>
  <c r="AH4107" i="8"/>
  <c r="AG4107" i="8"/>
  <c r="AF4107" i="8"/>
  <c r="AE4107" i="8"/>
  <c r="AD4107" i="8"/>
  <c r="AC4107" i="8"/>
  <c r="AK4106" i="8"/>
  <c r="AJ4106" i="8"/>
  <c r="AI4106" i="8"/>
  <c r="AH4106" i="8"/>
  <c r="AG4106" i="8"/>
  <c r="AF4106" i="8"/>
  <c r="AE4106" i="8"/>
  <c r="AD4106" i="8"/>
  <c r="AC4106" i="8"/>
  <c r="AK4105" i="8"/>
  <c r="AJ4105" i="8"/>
  <c r="AI4105" i="8"/>
  <c r="AH4105" i="8"/>
  <c r="AG4105" i="8"/>
  <c r="AF4105" i="8"/>
  <c r="AE4105" i="8"/>
  <c r="AD4105" i="8"/>
  <c r="AC4105" i="8"/>
  <c r="AK4104" i="8"/>
  <c r="AJ4104" i="8"/>
  <c r="AI4104" i="8"/>
  <c r="AH4104" i="8"/>
  <c r="AG4104" i="8"/>
  <c r="AF4104" i="8"/>
  <c r="AE4104" i="8"/>
  <c r="AD4104" i="8"/>
  <c r="AC4104" i="8"/>
  <c r="AK4103" i="8"/>
  <c r="AJ4103" i="8"/>
  <c r="AI4103" i="8"/>
  <c r="AH4103" i="8"/>
  <c r="AG4103" i="8"/>
  <c r="AF4103" i="8"/>
  <c r="AE4103" i="8"/>
  <c r="AD4103" i="8"/>
  <c r="AC4103" i="8"/>
  <c r="AK4102" i="8"/>
  <c r="AJ4102" i="8"/>
  <c r="AI4102" i="8"/>
  <c r="AH4102" i="8"/>
  <c r="AG4102" i="8"/>
  <c r="AF4102" i="8"/>
  <c r="AE4102" i="8"/>
  <c r="AD4102" i="8"/>
  <c r="AC4102" i="8"/>
  <c r="AK4101" i="8"/>
  <c r="AJ4101" i="8"/>
  <c r="AI4101" i="8"/>
  <c r="AH4101" i="8"/>
  <c r="AG4101" i="8"/>
  <c r="AF4101" i="8"/>
  <c r="AE4101" i="8"/>
  <c r="AD4101" i="8"/>
  <c r="AC4101" i="8"/>
  <c r="AK4100" i="8"/>
  <c r="AJ4100" i="8"/>
  <c r="AI4100" i="8"/>
  <c r="AH4100" i="8"/>
  <c r="AG4100" i="8"/>
  <c r="AF4100" i="8"/>
  <c r="AE4100" i="8"/>
  <c r="AD4100" i="8"/>
  <c r="AC4100" i="8"/>
  <c r="AK4099" i="8"/>
  <c r="AJ4099" i="8"/>
  <c r="AI4099" i="8"/>
  <c r="AH4099" i="8"/>
  <c r="AG4099" i="8"/>
  <c r="AF4099" i="8"/>
  <c r="AE4099" i="8"/>
  <c r="AD4099" i="8"/>
  <c r="AC4099" i="8"/>
  <c r="AK4098" i="8"/>
  <c r="AJ4098" i="8"/>
  <c r="AI4098" i="8"/>
  <c r="AH4098" i="8"/>
  <c r="AG4098" i="8"/>
  <c r="AF4098" i="8"/>
  <c r="AE4098" i="8"/>
  <c r="AD4098" i="8"/>
  <c r="AC4098" i="8"/>
  <c r="AK4097" i="8"/>
  <c r="AJ4097" i="8"/>
  <c r="AI4097" i="8"/>
  <c r="AH4097" i="8"/>
  <c r="AG4097" i="8"/>
  <c r="AF4097" i="8"/>
  <c r="AE4097" i="8"/>
  <c r="AD4097" i="8"/>
  <c r="AC4097" i="8"/>
  <c r="AK4096" i="8"/>
  <c r="AJ4096" i="8"/>
  <c r="AI4096" i="8"/>
  <c r="AH4096" i="8"/>
  <c r="AG4096" i="8"/>
  <c r="AF4096" i="8"/>
  <c r="AE4096" i="8"/>
  <c r="AD4096" i="8"/>
  <c r="AC4096" i="8"/>
  <c r="AK4095" i="8"/>
  <c r="AJ4095" i="8"/>
  <c r="AI4095" i="8"/>
  <c r="AH4095" i="8"/>
  <c r="AG4095" i="8"/>
  <c r="AF4095" i="8"/>
  <c r="AE4095" i="8"/>
  <c r="AD4095" i="8"/>
  <c r="AC4095" i="8"/>
  <c r="AK4094" i="8"/>
  <c r="AJ4094" i="8"/>
  <c r="AI4094" i="8"/>
  <c r="AH4094" i="8"/>
  <c r="AG4094" i="8"/>
  <c r="AF4094" i="8"/>
  <c r="AE4094" i="8"/>
  <c r="AD4094" i="8"/>
  <c r="AC4094" i="8"/>
  <c r="AK4093" i="8"/>
  <c r="AJ4093" i="8"/>
  <c r="AI4093" i="8"/>
  <c r="AH4093" i="8"/>
  <c r="AG4093" i="8"/>
  <c r="AF4093" i="8"/>
  <c r="AE4093" i="8"/>
  <c r="AD4093" i="8"/>
  <c r="AC4093" i="8"/>
  <c r="AK4092" i="8"/>
  <c r="AJ4092" i="8"/>
  <c r="AI4092" i="8"/>
  <c r="AH4092" i="8"/>
  <c r="AG4092" i="8"/>
  <c r="AF4092" i="8"/>
  <c r="AE4092" i="8"/>
  <c r="AD4092" i="8"/>
  <c r="AC4092" i="8"/>
  <c r="AK4091" i="8"/>
  <c r="AJ4091" i="8"/>
  <c r="AI4091" i="8"/>
  <c r="AH4091" i="8"/>
  <c r="AG4091" i="8"/>
  <c r="AF4091" i="8"/>
  <c r="AE4091" i="8"/>
  <c r="AD4091" i="8"/>
  <c r="AC4091" i="8"/>
  <c r="AK4090" i="8"/>
  <c r="AJ4090" i="8"/>
  <c r="AI4090" i="8"/>
  <c r="AH4090" i="8"/>
  <c r="AG4090" i="8"/>
  <c r="AF4090" i="8"/>
  <c r="AE4090" i="8"/>
  <c r="AD4090" i="8"/>
  <c r="AC4090" i="8"/>
  <c r="AK4089" i="8"/>
  <c r="AJ4089" i="8"/>
  <c r="AI4089" i="8"/>
  <c r="AH4089" i="8"/>
  <c r="AG4089" i="8"/>
  <c r="AF4089" i="8"/>
  <c r="AE4089" i="8"/>
  <c r="AD4089" i="8"/>
  <c r="AC4089" i="8"/>
  <c r="AK4088" i="8"/>
  <c r="AJ4088" i="8"/>
  <c r="AI4088" i="8"/>
  <c r="AH4088" i="8"/>
  <c r="AG4088" i="8"/>
  <c r="AF4088" i="8"/>
  <c r="AE4088" i="8"/>
  <c r="AD4088" i="8"/>
  <c r="AC4088" i="8"/>
  <c r="AK4087" i="8"/>
  <c r="AJ4087" i="8"/>
  <c r="AI4087" i="8"/>
  <c r="AH4087" i="8"/>
  <c r="AG4087" i="8"/>
  <c r="AF4087" i="8"/>
  <c r="AE4087" i="8"/>
  <c r="AD4087" i="8"/>
  <c r="AC4087" i="8"/>
  <c r="AK4086" i="8"/>
  <c r="AJ4086" i="8"/>
  <c r="AI4086" i="8"/>
  <c r="AH4086" i="8"/>
  <c r="AG4086" i="8"/>
  <c r="AF4086" i="8"/>
  <c r="AE4086" i="8"/>
  <c r="AD4086" i="8"/>
  <c r="AC4086" i="8"/>
  <c r="AK4085" i="8"/>
  <c r="AJ4085" i="8"/>
  <c r="AI4085" i="8"/>
  <c r="AH4085" i="8"/>
  <c r="AG4085" i="8"/>
  <c r="AF4085" i="8"/>
  <c r="AE4085" i="8"/>
  <c r="AD4085" i="8"/>
  <c r="AC4085" i="8"/>
  <c r="AK4084" i="8"/>
  <c r="AJ4084" i="8"/>
  <c r="AI4084" i="8"/>
  <c r="AH4084" i="8"/>
  <c r="AG4084" i="8"/>
  <c r="AF4084" i="8"/>
  <c r="AE4084" i="8"/>
  <c r="AD4084" i="8"/>
  <c r="AC4084" i="8"/>
  <c r="AK4083" i="8"/>
  <c r="AJ4083" i="8"/>
  <c r="AI4083" i="8"/>
  <c r="AH4083" i="8"/>
  <c r="AG4083" i="8"/>
  <c r="AF4083" i="8"/>
  <c r="AE4083" i="8"/>
  <c r="AD4083" i="8"/>
  <c r="AC4083" i="8"/>
  <c r="AK4082" i="8"/>
  <c r="AJ4082" i="8"/>
  <c r="AI4082" i="8"/>
  <c r="AH4082" i="8"/>
  <c r="AG4082" i="8"/>
  <c r="AF4082" i="8"/>
  <c r="AE4082" i="8"/>
  <c r="AD4082" i="8"/>
  <c r="AC4082" i="8"/>
  <c r="AK4081" i="8"/>
  <c r="AJ4081" i="8"/>
  <c r="AI4081" i="8"/>
  <c r="AH4081" i="8"/>
  <c r="AG4081" i="8"/>
  <c r="AF4081" i="8"/>
  <c r="AE4081" i="8"/>
  <c r="AD4081" i="8"/>
  <c r="AC4081" i="8"/>
  <c r="AK4080" i="8"/>
  <c r="AJ4080" i="8"/>
  <c r="AI4080" i="8"/>
  <c r="AH4080" i="8"/>
  <c r="AG4080" i="8"/>
  <c r="AF4080" i="8"/>
  <c r="AE4080" i="8"/>
  <c r="AD4080" i="8"/>
  <c r="AC4080" i="8"/>
  <c r="AK4079" i="8"/>
  <c r="AJ4079" i="8"/>
  <c r="AI4079" i="8"/>
  <c r="AH4079" i="8"/>
  <c r="AG4079" i="8"/>
  <c r="AF4079" i="8"/>
  <c r="AE4079" i="8"/>
  <c r="AD4079" i="8"/>
  <c r="AC4079" i="8"/>
  <c r="AK4078" i="8"/>
  <c r="AJ4078" i="8"/>
  <c r="AI4078" i="8"/>
  <c r="AH4078" i="8"/>
  <c r="AG4078" i="8"/>
  <c r="AF4078" i="8"/>
  <c r="AE4078" i="8"/>
  <c r="AD4078" i="8"/>
  <c r="AC4078" i="8"/>
  <c r="AK4077" i="8"/>
  <c r="AJ4077" i="8"/>
  <c r="AI4077" i="8"/>
  <c r="AH4077" i="8"/>
  <c r="AG4077" i="8"/>
  <c r="AF4077" i="8"/>
  <c r="AE4077" i="8"/>
  <c r="AD4077" i="8"/>
  <c r="AC4077" i="8"/>
  <c r="AK4076" i="8"/>
  <c r="AJ4076" i="8"/>
  <c r="AI4076" i="8"/>
  <c r="AH4076" i="8"/>
  <c r="AG4076" i="8"/>
  <c r="AF4076" i="8"/>
  <c r="AE4076" i="8"/>
  <c r="AD4076" i="8"/>
  <c r="AC4076" i="8"/>
  <c r="AK4075" i="8"/>
  <c r="AJ4075" i="8"/>
  <c r="AI4075" i="8"/>
  <c r="AH4075" i="8"/>
  <c r="AG4075" i="8"/>
  <c r="AF4075" i="8"/>
  <c r="AE4075" i="8"/>
  <c r="AD4075" i="8"/>
  <c r="AC4075" i="8"/>
  <c r="AK4074" i="8"/>
  <c r="AJ4074" i="8"/>
  <c r="AI4074" i="8"/>
  <c r="AH4074" i="8"/>
  <c r="AG4074" i="8"/>
  <c r="AF4074" i="8"/>
  <c r="AE4074" i="8"/>
  <c r="AD4074" i="8"/>
  <c r="AC4074" i="8"/>
  <c r="AK4073" i="8"/>
  <c r="AJ4073" i="8"/>
  <c r="AI4073" i="8"/>
  <c r="AH4073" i="8"/>
  <c r="AG4073" i="8"/>
  <c r="AF4073" i="8"/>
  <c r="AE4073" i="8"/>
  <c r="AD4073" i="8"/>
  <c r="AC4073" i="8"/>
  <c r="AK4072" i="8"/>
  <c r="AJ4072" i="8"/>
  <c r="AI4072" i="8"/>
  <c r="AH4072" i="8"/>
  <c r="AG4072" i="8"/>
  <c r="AF4072" i="8"/>
  <c r="AE4072" i="8"/>
  <c r="AD4072" i="8"/>
  <c r="AC4072" i="8"/>
  <c r="AK4071" i="8"/>
  <c r="AJ4071" i="8"/>
  <c r="AI4071" i="8"/>
  <c r="AH4071" i="8"/>
  <c r="AG4071" i="8"/>
  <c r="AF4071" i="8"/>
  <c r="AE4071" i="8"/>
  <c r="AD4071" i="8"/>
  <c r="AC4071" i="8"/>
  <c r="AK4070" i="8"/>
  <c r="AJ4070" i="8"/>
  <c r="AI4070" i="8"/>
  <c r="AH4070" i="8"/>
  <c r="AG4070" i="8"/>
  <c r="AF4070" i="8"/>
  <c r="AE4070" i="8"/>
  <c r="AD4070" i="8"/>
  <c r="AC4070" i="8"/>
  <c r="AK4069" i="8"/>
  <c r="AJ4069" i="8"/>
  <c r="AI4069" i="8"/>
  <c r="AH4069" i="8"/>
  <c r="AG4069" i="8"/>
  <c r="AF4069" i="8"/>
  <c r="AE4069" i="8"/>
  <c r="AD4069" i="8"/>
  <c r="AC4069" i="8"/>
  <c r="AK4068" i="8"/>
  <c r="AJ4068" i="8"/>
  <c r="AI4068" i="8"/>
  <c r="AH4068" i="8"/>
  <c r="AG4068" i="8"/>
  <c r="AF4068" i="8"/>
  <c r="AE4068" i="8"/>
  <c r="AD4068" i="8"/>
  <c r="AC4068" i="8"/>
  <c r="AK4067" i="8"/>
  <c r="AJ4067" i="8"/>
  <c r="AI4067" i="8"/>
  <c r="AH4067" i="8"/>
  <c r="AG4067" i="8"/>
  <c r="AF4067" i="8"/>
  <c r="AE4067" i="8"/>
  <c r="AD4067" i="8"/>
  <c r="AC4067" i="8"/>
  <c r="AK4066" i="8"/>
  <c r="AJ4066" i="8"/>
  <c r="AI4066" i="8"/>
  <c r="AH4066" i="8"/>
  <c r="AG4066" i="8"/>
  <c r="AF4066" i="8"/>
  <c r="AE4066" i="8"/>
  <c r="AD4066" i="8"/>
  <c r="AC4066" i="8"/>
  <c r="AK4065" i="8"/>
  <c r="AJ4065" i="8"/>
  <c r="AI4065" i="8"/>
  <c r="AH4065" i="8"/>
  <c r="AG4065" i="8"/>
  <c r="AF4065" i="8"/>
  <c r="AE4065" i="8"/>
  <c r="AD4065" i="8"/>
  <c r="AC4065" i="8"/>
  <c r="AK4064" i="8"/>
  <c r="AJ4064" i="8"/>
  <c r="AI4064" i="8"/>
  <c r="AH4064" i="8"/>
  <c r="AG4064" i="8"/>
  <c r="AF4064" i="8"/>
  <c r="AE4064" i="8"/>
  <c r="AD4064" i="8"/>
  <c r="AC4064" i="8"/>
  <c r="AK4063" i="8"/>
  <c r="AJ4063" i="8"/>
  <c r="AI4063" i="8"/>
  <c r="AH4063" i="8"/>
  <c r="AG4063" i="8"/>
  <c r="AF4063" i="8"/>
  <c r="AE4063" i="8"/>
  <c r="AD4063" i="8"/>
  <c r="AC4063" i="8"/>
  <c r="AK4062" i="8"/>
  <c r="AJ4062" i="8"/>
  <c r="AI4062" i="8"/>
  <c r="AH4062" i="8"/>
  <c r="AG4062" i="8"/>
  <c r="AF4062" i="8"/>
  <c r="AE4062" i="8"/>
  <c r="AD4062" i="8"/>
  <c r="AC4062" i="8"/>
  <c r="AK4061" i="8"/>
  <c r="AJ4061" i="8"/>
  <c r="AI4061" i="8"/>
  <c r="AH4061" i="8"/>
  <c r="AG4061" i="8"/>
  <c r="AF4061" i="8"/>
  <c r="AE4061" i="8"/>
  <c r="AD4061" i="8"/>
  <c r="AC4061" i="8"/>
  <c r="AK4060" i="8"/>
  <c r="AJ4060" i="8"/>
  <c r="AI4060" i="8"/>
  <c r="AH4060" i="8"/>
  <c r="AG4060" i="8"/>
  <c r="AF4060" i="8"/>
  <c r="AE4060" i="8"/>
  <c r="AD4060" i="8"/>
  <c r="AC4060" i="8"/>
  <c r="AK4059" i="8"/>
  <c r="AJ4059" i="8"/>
  <c r="AI4059" i="8"/>
  <c r="AH4059" i="8"/>
  <c r="AG4059" i="8"/>
  <c r="AF4059" i="8"/>
  <c r="AE4059" i="8"/>
  <c r="AD4059" i="8"/>
  <c r="AC4059" i="8"/>
  <c r="AK4058" i="8"/>
  <c r="AJ4058" i="8"/>
  <c r="AI4058" i="8"/>
  <c r="AH4058" i="8"/>
  <c r="AG4058" i="8"/>
  <c r="AF4058" i="8"/>
  <c r="AE4058" i="8"/>
  <c r="AD4058" i="8"/>
  <c r="AC4058" i="8"/>
  <c r="AK4057" i="8"/>
  <c r="AJ4057" i="8"/>
  <c r="AI4057" i="8"/>
  <c r="AH4057" i="8"/>
  <c r="AG4057" i="8"/>
  <c r="AF4057" i="8"/>
  <c r="AE4057" i="8"/>
  <c r="AD4057" i="8"/>
  <c r="AC4057" i="8"/>
  <c r="AK4056" i="8"/>
  <c r="AJ4056" i="8"/>
  <c r="AI4056" i="8"/>
  <c r="AH4056" i="8"/>
  <c r="AG4056" i="8"/>
  <c r="AF4056" i="8"/>
  <c r="AE4056" i="8"/>
  <c r="AD4056" i="8"/>
  <c r="AC4056" i="8"/>
  <c r="AK4055" i="8"/>
  <c r="AJ4055" i="8"/>
  <c r="AI4055" i="8"/>
  <c r="AH4055" i="8"/>
  <c r="AG4055" i="8"/>
  <c r="AF4055" i="8"/>
  <c r="AE4055" i="8"/>
  <c r="AD4055" i="8"/>
  <c r="AC4055" i="8"/>
  <c r="AK4054" i="8"/>
  <c r="AJ4054" i="8"/>
  <c r="AI4054" i="8"/>
  <c r="AH4054" i="8"/>
  <c r="AG4054" i="8"/>
  <c r="AF4054" i="8"/>
  <c r="AE4054" i="8"/>
  <c r="AD4054" i="8"/>
  <c r="AC4054" i="8"/>
  <c r="AK4053" i="8"/>
  <c r="AJ4053" i="8"/>
  <c r="AI4053" i="8"/>
  <c r="AH4053" i="8"/>
  <c r="AG4053" i="8"/>
  <c r="AF4053" i="8"/>
  <c r="AE4053" i="8"/>
  <c r="AD4053" i="8"/>
  <c r="AC4053" i="8"/>
  <c r="AK4052" i="8"/>
  <c r="AJ4052" i="8"/>
  <c r="AI4052" i="8"/>
  <c r="AH4052" i="8"/>
  <c r="AG4052" i="8"/>
  <c r="AF4052" i="8"/>
  <c r="AE4052" i="8"/>
  <c r="AD4052" i="8"/>
  <c r="AC4052" i="8"/>
  <c r="AK4051" i="8"/>
  <c r="AJ4051" i="8"/>
  <c r="AI4051" i="8"/>
  <c r="AH4051" i="8"/>
  <c r="AG4051" i="8"/>
  <c r="AF4051" i="8"/>
  <c r="AE4051" i="8"/>
  <c r="AD4051" i="8"/>
  <c r="AC4051" i="8"/>
  <c r="AK4050" i="8"/>
  <c r="AJ4050" i="8"/>
  <c r="AI4050" i="8"/>
  <c r="AH4050" i="8"/>
  <c r="AG4050" i="8"/>
  <c r="AF4050" i="8"/>
  <c r="AE4050" i="8"/>
  <c r="AD4050" i="8"/>
  <c r="AC4050" i="8"/>
  <c r="AK4049" i="8"/>
  <c r="AJ4049" i="8"/>
  <c r="AI4049" i="8"/>
  <c r="AH4049" i="8"/>
  <c r="AG4049" i="8"/>
  <c r="AF4049" i="8"/>
  <c r="AE4049" i="8"/>
  <c r="AD4049" i="8"/>
  <c r="AC4049" i="8"/>
  <c r="AK4048" i="8"/>
  <c r="AJ4048" i="8"/>
  <c r="AI4048" i="8"/>
  <c r="AH4048" i="8"/>
  <c r="AG4048" i="8"/>
  <c r="AF4048" i="8"/>
  <c r="AE4048" i="8"/>
  <c r="AD4048" i="8"/>
  <c r="AC4048" i="8"/>
  <c r="AK4047" i="8"/>
  <c r="AJ4047" i="8"/>
  <c r="AI4047" i="8"/>
  <c r="AH4047" i="8"/>
  <c r="AG4047" i="8"/>
  <c r="AF4047" i="8"/>
  <c r="AE4047" i="8"/>
  <c r="AD4047" i="8"/>
  <c r="AC4047" i="8"/>
  <c r="AK4046" i="8"/>
  <c r="AJ4046" i="8"/>
  <c r="AI4046" i="8"/>
  <c r="AH4046" i="8"/>
  <c r="AG4046" i="8"/>
  <c r="AF4046" i="8"/>
  <c r="AE4046" i="8"/>
  <c r="AD4046" i="8"/>
  <c r="AC4046" i="8"/>
  <c r="AK4045" i="8"/>
  <c r="AJ4045" i="8"/>
  <c r="AI4045" i="8"/>
  <c r="AH4045" i="8"/>
  <c r="AG4045" i="8"/>
  <c r="AF4045" i="8"/>
  <c r="AE4045" i="8"/>
  <c r="AD4045" i="8"/>
  <c r="AC4045" i="8"/>
  <c r="AK4044" i="8"/>
  <c r="AJ4044" i="8"/>
  <c r="AI4044" i="8"/>
  <c r="AH4044" i="8"/>
  <c r="AG4044" i="8"/>
  <c r="AF4044" i="8"/>
  <c r="AE4044" i="8"/>
  <c r="AD4044" i="8"/>
  <c r="AC4044" i="8"/>
  <c r="AK4043" i="8"/>
  <c r="AJ4043" i="8"/>
  <c r="AI4043" i="8"/>
  <c r="AH4043" i="8"/>
  <c r="AG4043" i="8"/>
  <c r="AF4043" i="8"/>
  <c r="AE4043" i="8"/>
  <c r="AD4043" i="8"/>
  <c r="AC4043" i="8"/>
  <c r="AK4042" i="8"/>
  <c r="AJ4042" i="8"/>
  <c r="AI4042" i="8"/>
  <c r="AH4042" i="8"/>
  <c r="AG4042" i="8"/>
  <c r="AF4042" i="8"/>
  <c r="AE4042" i="8"/>
  <c r="AD4042" i="8"/>
  <c r="AC4042" i="8"/>
  <c r="AK4041" i="8"/>
  <c r="AJ4041" i="8"/>
  <c r="AI4041" i="8"/>
  <c r="AH4041" i="8"/>
  <c r="AG4041" i="8"/>
  <c r="AF4041" i="8"/>
  <c r="AE4041" i="8"/>
  <c r="AD4041" i="8"/>
  <c r="AC4041" i="8"/>
  <c r="AK4040" i="8"/>
  <c r="AJ4040" i="8"/>
  <c r="AI4040" i="8"/>
  <c r="AH4040" i="8"/>
  <c r="AG4040" i="8"/>
  <c r="AF4040" i="8"/>
  <c r="AE4040" i="8"/>
  <c r="AD4040" i="8"/>
  <c r="AC4040" i="8"/>
  <c r="AK4039" i="8"/>
  <c r="AJ4039" i="8"/>
  <c r="AI4039" i="8"/>
  <c r="AH4039" i="8"/>
  <c r="AG4039" i="8"/>
  <c r="AF4039" i="8"/>
  <c r="AE4039" i="8"/>
  <c r="AD4039" i="8"/>
  <c r="AC4039" i="8"/>
  <c r="AK4038" i="8"/>
  <c r="AJ4038" i="8"/>
  <c r="AI4038" i="8"/>
  <c r="AH4038" i="8"/>
  <c r="AG4038" i="8"/>
  <c r="AF4038" i="8"/>
  <c r="AE4038" i="8"/>
  <c r="AD4038" i="8"/>
  <c r="AC4038" i="8"/>
  <c r="AK4037" i="8"/>
  <c r="AJ4037" i="8"/>
  <c r="AI4037" i="8"/>
  <c r="AH4037" i="8"/>
  <c r="AG4037" i="8"/>
  <c r="AF4037" i="8"/>
  <c r="AE4037" i="8"/>
  <c r="AD4037" i="8"/>
  <c r="AC4037" i="8"/>
  <c r="AK4036" i="8"/>
  <c r="AJ4036" i="8"/>
  <c r="AI4036" i="8"/>
  <c r="AH4036" i="8"/>
  <c r="AG4036" i="8"/>
  <c r="AF4036" i="8"/>
  <c r="AE4036" i="8"/>
  <c r="AD4036" i="8"/>
  <c r="AC4036" i="8"/>
  <c r="AK4035" i="8"/>
  <c r="AJ4035" i="8"/>
  <c r="AI4035" i="8"/>
  <c r="AH4035" i="8"/>
  <c r="AG4035" i="8"/>
  <c r="AF4035" i="8"/>
  <c r="AE4035" i="8"/>
  <c r="AD4035" i="8"/>
  <c r="AC4035" i="8"/>
  <c r="AK4034" i="8"/>
  <c r="AJ4034" i="8"/>
  <c r="AI4034" i="8"/>
  <c r="AH4034" i="8"/>
  <c r="AG4034" i="8"/>
  <c r="AF4034" i="8"/>
  <c r="AE4034" i="8"/>
  <c r="AD4034" i="8"/>
  <c r="AC4034" i="8"/>
  <c r="AK4033" i="8"/>
  <c r="AJ4033" i="8"/>
  <c r="AI4033" i="8"/>
  <c r="AH4033" i="8"/>
  <c r="AG4033" i="8"/>
  <c r="AF4033" i="8"/>
  <c r="AE4033" i="8"/>
  <c r="AD4033" i="8"/>
  <c r="AC4033" i="8"/>
  <c r="AK4032" i="8"/>
  <c r="AJ4032" i="8"/>
  <c r="AI4032" i="8"/>
  <c r="AH4032" i="8"/>
  <c r="AG4032" i="8"/>
  <c r="AF4032" i="8"/>
  <c r="AE4032" i="8"/>
  <c r="AD4032" i="8"/>
  <c r="AC4032" i="8"/>
  <c r="AK4031" i="8"/>
  <c r="AJ4031" i="8"/>
  <c r="AI4031" i="8"/>
  <c r="AH4031" i="8"/>
  <c r="AG4031" i="8"/>
  <c r="AF4031" i="8"/>
  <c r="AE4031" i="8"/>
  <c r="AD4031" i="8"/>
  <c r="AC4031" i="8"/>
  <c r="AK4030" i="8"/>
  <c r="AJ4030" i="8"/>
  <c r="AI4030" i="8"/>
  <c r="AH4030" i="8"/>
  <c r="AG4030" i="8"/>
  <c r="AF4030" i="8"/>
  <c r="AE4030" i="8"/>
  <c r="AD4030" i="8"/>
  <c r="AC4030" i="8"/>
  <c r="AK4029" i="8"/>
  <c r="AJ4029" i="8"/>
  <c r="AI4029" i="8"/>
  <c r="AH4029" i="8"/>
  <c r="AG4029" i="8"/>
  <c r="AF4029" i="8"/>
  <c r="AE4029" i="8"/>
  <c r="AD4029" i="8"/>
  <c r="AC4029" i="8"/>
  <c r="AK4028" i="8"/>
  <c r="AJ4028" i="8"/>
  <c r="AI4028" i="8"/>
  <c r="AH4028" i="8"/>
  <c r="AG4028" i="8"/>
  <c r="AF4028" i="8"/>
  <c r="AE4028" i="8"/>
  <c r="AD4028" i="8"/>
  <c r="AC4028" i="8"/>
  <c r="AK4027" i="8"/>
  <c r="AJ4027" i="8"/>
  <c r="AI4027" i="8"/>
  <c r="AH4027" i="8"/>
  <c r="AG4027" i="8"/>
  <c r="AF4027" i="8"/>
  <c r="AE4027" i="8"/>
  <c r="AD4027" i="8"/>
  <c r="AC4027" i="8"/>
  <c r="AK4026" i="8"/>
  <c r="AJ4026" i="8"/>
  <c r="AI4026" i="8"/>
  <c r="AH4026" i="8"/>
  <c r="AG4026" i="8"/>
  <c r="AF4026" i="8"/>
  <c r="AE4026" i="8"/>
  <c r="AD4026" i="8"/>
  <c r="AC4026" i="8"/>
  <c r="AK4025" i="8"/>
  <c r="AJ4025" i="8"/>
  <c r="AI4025" i="8"/>
  <c r="AH4025" i="8"/>
  <c r="AG4025" i="8"/>
  <c r="AF4025" i="8"/>
  <c r="AE4025" i="8"/>
  <c r="AD4025" i="8"/>
  <c r="AC4025" i="8"/>
  <c r="AK4024" i="8"/>
  <c r="AJ4024" i="8"/>
  <c r="AI4024" i="8"/>
  <c r="AH4024" i="8"/>
  <c r="AG4024" i="8"/>
  <c r="AF4024" i="8"/>
  <c r="AE4024" i="8"/>
  <c r="AD4024" i="8"/>
  <c r="AC4024" i="8"/>
  <c r="AK4023" i="8"/>
  <c r="AJ4023" i="8"/>
  <c r="AI4023" i="8"/>
  <c r="AH4023" i="8"/>
  <c r="AG4023" i="8"/>
  <c r="AF4023" i="8"/>
  <c r="AE4023" i="8"/>
  <c r="AD4023" i="8"/>
  <c r="AC4023" i="8"/>
  <c r="AK4022" i="8"/>
  <c r="AJ4022" i="8"/>
  <c r="AI4022" i="8"/>
  <c r="AH4022" i="8"/>
  <c r="AG4022" i="8"/>
  <c r="AF4022" i="8"/>
  <c r="AE4022" i="8"/>
  <c r="AD4022" i="8"/>
  <c r="AC4022" i="8"/>
  <c r="AK4021" i="8"/>
  <c r="AJ4021" i="8"/>
  <c r="AI4021" i="8"/>
  <c r="AH4021" i="8"/>
  <c r="AG4021" i="8"/>
  <c r="AF4021" i="8"/>
  <c r="AE4021" i="8"/>
  <c r="AD4021" i="8"/>
  <c r="AC4021" i="8"/>
  <c r="AK4020" i="8"/>
  <c r="AJ4020" i="8"/>
  <c r="AI4020" i="8"/>
  <c r="AH4020" i="8"/>
  <c r="AG4020" i="8"/>
  <c r="AF4020" i="8"/>
  <c r="AE4020" i="8"/>
  <c r="AD4020" i="8"/>
  <c r="AC4020" i="8"/>
  <c r="AK4019" i="8"/>
  <c r="AJ4019" i="8"/>
  <c r="AI4019" i="8"/>
  <c r="AH4019" i="8"/>
  <c r="AG4019" i="8"/>
  <c r="AF4019" i="8"/>
  <c r="AE4019" i="8"/>
  <c r="AD4019" i="8"/>
  <c r="AC4019" i="8"/>
  <c r="AK4018" i="8"/>
  <c r="AJ4018" i="8"/>
  <c r="AI4018" i="8"/>
  <c r="AH4018" i="8"/>
  <c r="AG4018" i="8"/>
  <c r="AF4018" i="8"/>
  <c r="AE4018" i="8"/>
  <c r="AD4018" i="8"/>
  <c r="AC4018" i="8"/>
  <c r="AK4017" i="8"/>
  <c r="AJ4017" i="8"/>
  <c r="AI4017" i="8"/>
  <c r="AH4017" i="8"/>
  <c r="AG4017" i="8"/>
  <c r="AF4017" i="8"/>
  <c r="AE4017" i="8"/>
  <c r="AD4017" i="8"/>
  <c r="AC4017" i="8"/>
  <c r="AK4016" i="8"/>
  <c r="AJ4016" i="8"/>
  <c r="AI4016" i="8"/>
  <c r="AH4016" i="8"/>
  <c r="AG4016" i="8"/>
  <c r="AF4016" i="8"/>
  <c r="AE4016" i="8"/>
  <c r="AD4016" i="8"/>
  <c r="AC4016" i="8"/>
  <c r="AK4015" i="8"/>
  <c r="AJ4015" i="8"/>
  <c r="AI4015" i="8"/>
  <c r="AH4015" i="8"/>
  <c r="AG4015" i="8"/>
  <c r="AF4015" i="8"/>
  <c r="AE4015" i="8"/>
  <c r="AD4015" i="8"/>
  <c r="AC4015" i="8"/>
  <c r="AK4014" i="8"/>
  <c r="AJ4014" i="8"/>
  <c r="AI4014" i="8"/>
  <c r="AH4014" i="8"/>
  <c r="AG4014" i="8"/>
  <c r="AF4014" i="8"/>
  <c r="AE4014" i="8"/>
  <c r="AD4014" i="8"/>
  <c r="AC4014" i="8"/>
  <c r="AK4013" i="8"/>
  <c r="AJ4013" i="8"/>
  <c r="AI4013" i="8"/>
  <c r="AH4013" i="8"/>
  <c r="AG4013" i="8"/>
  <c r="AF4013" i="8"/>
  <c r="AE4013" i="8"/>
  <c r="AD4013" i="8"/>
  <c r="AC4013" i="8"/>
  <c r="AK4012" i="8"/>
  <c r="AJ4012" i="8"/>
  <c r="AI4012" i="8"/>
  <c r="AH4012" i="8"/>
  <c r="AG4012" i="8"/>
  <c r="AF4012" i="8"/>
  <c r="AE4012" i="8"/>
  <c r="AD4012" i="8"/>
  <c r="AC4012" i="8"/>
  <c r="AK4011" i="8"/>
  <c r="AJ4011" i="8"/>
  <c r="AI4011" i="8"/>
  <c r="AH4011" i="8"/>
  <c r="AG4011" i="8"/>
  <c r="AF4011" i="8"/>
  <c r="AE4011" i="8"/>
  <c r="AD4011" i="8"/>
  <c r="AC4011" i="8"/>
  <c r="AK4010" i="8"/>
  <c r="AJ4010" i="8"/>
  <c r="AI4010" i="8"/>
  <c r="AH4010" i="8"/>
  <c r="AG4010" i="8"/>
  <c r="AF4010" i="8"/>
  <c r="AE4010" i="8"/>
  <c r="AD4010" i="8"/>
  <c r="AC4010" i="8"/>
  <c r="AK4009" i="8"/>
  <c r="AJ4009" i="8"/>
  <c r="AI4009" i="8"/>
  <c r="AH4009" i="8"/>
  <c r="AG4009" i="8"/>
  <c r="AF4009" i="8"/>
  <c r="AE4009" i="8"/>
  <c r="AD4009" i="8"/>
  <c r="AC4009" i="8"/>
  <c r="AK4008" i="8"/>
  <c r="AJ4008" i="8"/>
  <c r="AI4008" i="8"/>
  <c r="AH4008" i="8"/>
  <c r="AG4008" i="8"/>
  <c r="AF4008" i="8"/>
  <c r="AE4008" i="8"/>
  <c r="AD4008" i="8"/>
  <c r="AC4008" i="8"/>
  <c r="AK4007" i="8"/>
  <c r="AJ4007" i="8"/>
  <c r="AI4007" i="8"/>
  <c r="AH4007" i="8"/>
  <c r="AG4007" i="8"/>
  <c r="AF4007" i="8"/>
  <c r="AE4007" i="8"/>
  <c r="AD4007" i="8"/>
  <c r="AC4007" i="8"/>
  <c r="AK4006" i="8"/>
  <c r="AJ4006" i="8"/>
  <c r="AI4006" i="8"/>
  <c r="AH4006" i="8"/>
  <c r="AG4006" i="8"/>
  <c r="AF4006" i="8"/>
  <c r="AE4006" i="8"/>
  <c r="AD4006" i="8"/>
  <c r="AC4006" i="8"/>
  <c r="AK4005" i="8"/>
  <c r="AJ4005" i="8"/>
  <c r="AI4005" i="8"/>
  <c r="AH4005" i="8"/>
  <c r="AG4005" i="8"/>
  <c r="AF4005" i="8"/>
  <c r="AE4005" i="8"/>
  <c r="AD4005" i="8"/>
  <c r="AC4005" i="8"/>
  <c r="AK4004" i="8"/>
  <c r="AJ4004" i="8"/>
  <c r="AI4004" i="8"/>
  <c r="AH4004" i="8"/>
  <c r="AG4004" i="8"/>
  <c r="AF4004" i="8"/>
  <c r="AE4004" i="8"/>
  <c r="AD4004" i="8"/>
  <c r="AC4004" i="8"/>
  <c r="AK4003" i="8"/>
  <c r="AJ4003" i="8"/>
  <c r="AI4003" i="8"/>
  <c r="AH4003" i="8"/>
  <c r="AG4003" i="8"/>
  <c r="AF4003" i="8"/>
  <c r="AE4003" i="8"/>
  <c r="AD4003" i="8"/>
  <c r="AC4003" i="8"/>
  <c r="AK4002" i="8"/>
  <c r="AJ4002" i="8"/>
  <c r="AI4002" i="8"/>
  <c r="AH4002" i="8"/>
  <c r="AG4002" i="8"/>
  <c r="AF4002" i="8"/>
  <c r="AE4002" i="8"/>
  <c r="AD4002" i="8"/>
  <c r="AC4002" i="8"/>
  <c r="AK4001" i="8"/>
  <c r="AJ4001" i="8"/>
  <c r="AI4001" i="8"/>
  <c r="AH4001" i="8"/>
  <c r="AG4001" i="8"/>
  <c r="AF4001" i="8"/>
  <c r="AE4001" i="8"/>
  <c r="AD4001" i="8"/>
  <c r="AC4001" i="8"/>
  <c r="AK4000" i="8"/>
  <c r="AJ4000" i="8"/>
  <c r="AI4000" i="8"/>
  <c r="AH4000" i="8"/>
  <c r="AG4000" i="8"/>
  <c r="AF4000" i="8"/>
  <c r="AE4000" i="8"/>
  <c r="AD4000" i="8"/>
  <c r="AC4000" i="8"/>
  <c r="AK3999" i="8"/>
  <c r="AJ3999" i="8"/>
  <c r="AI3999" i="8"/>
  <c r="AH3999" i="8"/>
  <c r="AG3999" i="8"/>
  <c r="AF3999" i="8"/>
  <c r="AE3999" i="8"/>
  <c r="AD3999" i="8"/>
  <c r="AC3999" i="8"/>
  <c r="AK3998" i="8"/>
  <c r="AJ3998" i="8"/>
  <c r="AI3998" i="8"/>
  <c r="AH3998" i="8"/>
  <c r="AG3998" i="8"/>
  <c r="AF3998" i="8"/>
  <c r="AE3998" i="8"/>
  <c r="AD3998" i="8"/>
  <c r="AC3998" i="8"/>
  <c r="AK3997" i="8"/>
  <c r="AJ3997" i="8"/>
  <c r="AI3997" i="8"/>
  <c r="AH3997" i="8"/>
  <c r="AG3997" i="8"/>
  <c r="AF3997" i="8"/>
  <c r="AE3997" i="8"/>
  <c r="AD3997" i="8"/>
  <c r="AC3997" i="8"/>
  <c r="AK3996" i="8"/>
  <c r="AJ3996" i="8"/>
  <c r="AI3996" i="8"/>
  <c r="AH3996" i="8"/>
  <c r="AG3996" i="8"/>
  <c r="AF3996" i="8"/>
  <c r="AE3996" i="8"/>
  <c r="AD3996" i="8"/>
  <c r="AC3996" i="8"/>
  <c r="AK3995" i="8"/>
  <c r="AJ3995" i="8"/>
  <c r="AI3995" i="8"/>
  <c r="AH3995" i="8"/>
  <c r="AG3995" i="8"/>
  <c r="AF3995" i="8"/>
  <c r="AE3995" i="8"/>
  <c r="AD3995" i="8"/>
  <c r="AC3995" i="8"/>
  <c r="AK3994" i="8"/>
  <c r="AJ3994" i="8"/>
  <c r="AI3994" i="8"/>
  <c r="AH3994" i="8"/>
  <c r="AG3994" i="8"/>
  <c r="AF3994" i="8"/>
  <c r="AE3994" i="8"/>
  <c r="AD3994" i="8"/>
  <c r="AC3994" i="8"/>
  <c r="AK3993" i="8"/>
  <c r="AJ3993" i="8"/>
  <c r="AI3993" i="8"/>
  <c r="AH3993" i="8"/>
  <c r="AG3993" i="8"/>
  <c r="AF3993" i="8"/>
  <c r="AE3993" i="8"/>
  <c r="AD3993" i="8"/>
  <c r="AC3993" i="8"/>
  <c r="AK3992" i="8"/>
  <c r="AJ3992" i="8"/>
  <c r="AI3992" i="8"/>
  <c r="AH3992" i="8"/>
  <c r="AG3992" i="8"/>
  <c r="AF3992" i="8"/>
  <c r="AE3992" i="8"/>
  <c r="AD3992" i="8"/>
  <c r="AC3992" i="8"/>
  <c r="AK3991" i="8"/>
  <c r="AJ3991" i="8"/>
  <c r="AI3991" i="8"/>
  <c r="AH3991" i="8"/>
  <c r="AG3991" i="8"/>
  <c r="AF3991" i="8"/>
  <c r="AE3991" i="8"/>
  <c r="AD3991" i="8"/>
  <c r="AC3991" i="8"/>
  <c r="AK3990" i="8"/>
  <c r="AJ3990" i="8"/>
  <c r="AI3990" i="8"/>
  <c r="AH3990" i="8"/>
  <c r="AG3990" i="8"/>
  <c r="AF3990" i="8"/>
  <c r="AE3990" i="8"/>
  <c r="AD3990" i="8"/>
  <c r="AC3990" i="8"/>
  <c r="AK3989" i="8"/>
  <c r="AJ3989" i="8"/>
  <c r="AI3989" i="8"/>
  <c r="AH3989" i="8"/>
  <c r="AG3989" i="8"/>
  <c r="AF3989" i="8"/>
  <c r="AE3989" i="8"/>
  <c r="AD3989" i="8"/>
  <c r="AC3989" i="8"/>
  <c r="AK3988" i="8"/>
  <c r="AJ3988" i="8"/>
  <c r="AI3988" i="8"/>
  <c r="AH3988" i="8"/>
  <c r="AG3988" i="8"/>
  <c r="AF3988" i="8"/>
  <c r="AE3988" i="8"/>
  <c r="AD3988" i="8"/>
  <c r="AC3988" i="8"/>
  <c r="AK3987" i="8"/>
  <c r="AJ3987" i="8"/>
  <c r="AI3987" i="8"/>
  <c r="AH3987" i="8"/>
  <c r="AG3987" i="8"/>
  <c r="AF3987" i="8"/>
  <c r="AE3987" i="8"/>
  <c r="AD3987" i="8"/>
  <c r="AC3987" i="8"/>
  <c r="AK3986" i="8"/>
  <c r="AJ3986" i="8"/>
  <c r="AI3986" i="8"/>
  <c r="AH3986" i="8"/>
  <c r="AG3986" i="8"/>
  <c r="AF3986" i="8"/>
  <c r="AE3986" i="8"/>
  <c r="AD3986" i="8"/>
  <c r="AC3986" i="8"/>
  <c r="AK3985" i="8"/>
  <c r="AJ3985" i="8"/>
  <c r="AI3985" i="8"/>
  <c r="AH3985" i="8"/>
  <c r="AG3985" i="8"/>
  <c r="AF3985" i="8"/>
  <c r="AE3985" i="8"/>
  <c r="AD3985" i="8"/>
  <c r="AC3985" i="8"/>
  <c r="AK3984" i="8"/>
  <c r="AJ3984" i="8"/>
  <c r="AI3984" i="8"/>
  <c r="AH3984" i="8"/>
  <c r="AG3984" i="8"/>
  <c r="AF3984" i="8"/>
  <c r="AE3984" i="8"/>
  <c r="AD3984" i="8"/>
  <c r="AC3984" i="8"/>
  <c r="AK3983" i="8"/>
  <c r="AJ3983" i="8"/>
  <c r="AI3983" i="8"/>
  <c r="AH3983" i="8"/>
  <c r="AG3983" i="8"/>
  <c r="AF3983" i="8"/>
  <c r="AE3983" i="8"/>
  <c r="AD3983" i="8"/>
  <c r="AC3983" i="8"/>
  <c r="AK3982" i="8"/>
  <c r="AJ3982" i="8"/>
  <c r="AI3982" i="8"/>
  <c r="AH3982" i="8"/>
  <c r="AG3982" i="8"/>
  <c r="AF3982" i="8"/>
  <c r="AE3982" i="8"/>
  <c r="AD3982" i="8"/>
  <c r="AC3982" i="8"/>
  <c r="AK3981" i="8"/>
  <c r="AJ3981" i="8"/>
  <c r="AI3981" i="8"/>
  <c r="AH3981" i="8"/>
  <c r="AG3981" i="8"/>
  <c r="AF3981" i="8"/>
  <c r="AE3981" i="8"/>
  <c r="AD3981" i="8"/>
  <c r="AC3981" i="8"/>
  <c r="AK3980" i="8"/>
  <c r="AJ3980" i="8"/>
  <c r="AI3980" i="8"/>
  <c r="AH3980" i="8"/>
  <c r="AG3980" i="8"/>
  <c r="AF3980" i="8"/>
  <c r="AE3980" i="8"/>
  <c r="AD3980" i="8"/>
  <c r="AC3980" i="8"/>
  <c r="AK3979" i="8"/>
  <c r="AJ3979" i="8"/>
  <c r="AI3979" i="8"/>
  <c r="AH3979" i="8"/>
  <c r="AG3979" i="8"/>
  <c r="AF3979" i="8"/>
  <c r="AE3979" i="8"/>
  <c r="AD3979" i="8"/>
  <c r="AC3979" i="8"/>
  <c r="AK3978" i="8"/>
  <c r="AJ3978" i="8"/>
  <c r="AI3978" i="8"/>
  <c r="AH3978" i="8"/>
  <c r="AG3978" i="8"/>
  <c r="AF3978" i="8"/>
  <c r="AE3978" i="8"/>
  <c r="AD3978" i="8"/>
  <c r="AC3978" i="8"/>
  <c r="AK3977" i="8"/>
  <c r="AJ3977" i="8"/>
  <c r="AI3977" i="8"/>
  <c r="AH3977" i="8"/>
  <c r="AG3977" i="8"/>
  <c r="AF3977" i="8"/>
  <c r="AE3977" i="8"/>
  <c r="AD3977" i="8"/>
  <c r="AC3977" i="8"/>
  <c r="AK3976" i="8"/>
  <c r="AJ3976" i="8"/>
  <c r="AI3976" i="8"/>
  <c r="AH3976" i="8"/>
  <c r="AG3976" i="8"/>
  <c r="AF3976" i="8"/>
  <c r="AE3976" i="8"/>
  <c r="AD3976" i="8"/>
  <c r="AC3976" i="8"/>
  <c r="AK3975" i="8"/>
  <c r="AJ3975" i="8"/>
  <c r="AI3975" i="8"/>
  <c r="AH3975" i="8"/>
  <c r="AG3975" i="8"/>
  <c r="AF3975" i="8"/>
  <c r="AE3975" i="8"/>
  <c r="AD3975" i="8"/>
  <c r="AC3975" i="8"/>
  <c r="AK3974" i="8"/>
  <c r="AJ3974" i="8"/>
  <c r="AI3974" i="8"/>
  <c r="AH3974" i="8"/>
  <c r="AG3974" i="8"/>
  <c r="AF3974" i="8"/>
  <c r="AE3974" i="8"/>
  <c r="AD3974" i="8"/>
  <c r="AC3974" i="8"/>
  <c r="AK3973" i="8"/>
  <c r="AJ3973" i="8"/>
  <c r="AI3973" i="8"/>
  <c r="AH3973" i="8"/>
  <c r="AG3973" i="8"/>
  <c r="AF3973" i="8"/>
  <c r="AE3973" i="8"/>
  <c r="AD3973" i="8"/>
  <c r="AC3973" i="8"/>
  <c r="AK3972" i="8"/>
  <c r="AJ3972" i="8"/>
  <c r="AI3972" i="8"/>
  <c r="AH3972" i="8"/>
  <c r="AG3972" i="8"/>
  <c r="AF3972" i="8"/>
  <c r="AE3972" i="8"/>
  <c r="AD3972" i="8"/>
  <c r="AC3972" i="8"/>
  <c r="AK3971" i="8"/>
  <c r="AJ3971" i="8"/>
  <c r="AI3971" i="8"/>
  <c r="AH3971" i="8"/>
  <c r="AG3971" i="8"/>
  <c r="AF3971" i="8"/>
  <c r="AE3971" i="8"/>
  <c r="AD3971" i="8"/>
  <c r="AC3971" i="8"/>
  <c r="AK3970" i="8"/>
  <c r="AJ3970" i="8"/>
  <c r="AI3970" i="8"/>
  <c r="AH3970" i="8"/>
  <c r="AG3970" i="8"/>
  <c r="AF3970" i="8"/>
  <c r="AE3970" i="8"/>
  <c r="AD3970" i="8"/>
  <c r="AC3970" i="8"/>
  <c r="AK3969" i="8"/>
  <c r="AJ3969" i="8"/>
  <c r="AI3969" i="8"/>
  <c r="AH3969" i="8"/>
  <c r="AG3969" i="8"/>
  <c r="AF3969" i="8"/>
  <c r="AE3969" i="8"/>
  <c r="AD3969" i="8"/>
  <c r="AC3969" i="8"/>
  <c r="AK3968" i="8"/>
  <c r="AJ3968" i="8"/>
  <c r="AI3968" i="8"/>
  <c r="AH3968" i="8"/>
  <c r="AG3968" i="8"/>
  <c r="AF3968" i="8"/>
  <c r="AE3968" i="8"/>
  <c r="AD3968" i="8"/>
  <c r="AC3968" i="8"/>
  <c r="AK3967" i="8"/>
  <c r="AJ3967" i="8"/>
  <c r="AI3967" i="8"/>
  <c r="AH3967" i="8"/>
  <c r="AG3967" i="8"/>
  <c r="AF3967" i="8"/>
  <c r="AE3967" i="8"/>
  <c r="AD3967" i="8"/>
  <c r="AC3967" i="8"/>
  <c r="AK3966" i="8"/>
  <c r="AJ3966" i="8"/>
  <c r="AI3966" i="8"/>
  <c r="AH3966" i="8"/>
  <c r="AG3966" i="8"/>
  <c r="AF3966" i="8"/>
  <c r="AE3966" i="8"/>
  <c r="AD3966" i="8"/>
  <c r="AC3966" i="8"/>
  <c r="AK3965" i="8"/>
  <c r="AJ3965" i="8"/>
  <c r="AI3965" i="8"/>
  <c r="AH3965" i="8"/>
  <c r="AG3965" i="8"/>
  <c r="AF3965" i="8"/>
  <c r="AE3965" i="8"/>
  <c r="AD3965" i="8"/>
  <c r="AC3965" i="8"/>
  <c r="AK3964" i="8"/>
  <c r="AJ3964" i="8"/>
  <c r="AI3964" i="8"/>
  <c r="AH3964" i="8"/>
  <c r="AG3964" i="8"/>
  <c r="AF3964" i="8"/>
  <c r="AE3964" i="8"/>
  <c r="AD3964" i="8"/>
  <c r="AC3964" i="8"/>
  <c r="AK3963" i="8"/>
  <c r="AJ3963" i="8"/>
  <c r="AI3963" i="8"/>
  <c r="AH3963" i="8"/>
  <c r="AG3963" i="8"/>
  <c r="AF3963" i="8"/>
  <c r="AE3963" i="8"/>
  <c r="AD3963" i="8"/>
  <c r="AC3963" i="8"/>
  <c r="AK3962" i="8"/>
  <c r="AJ3962" i="8"/>
  <c r="AI3962" i="8"/>
  <c r="AH3962" i="8"/>
  <c r="AG3962" i="8"/>
  <c r="AF3962" i="8"/>
  <c r="AE3962" i="8"/>
  <c r="AD3962" i="8"/>
  <c r="AC3962" i="8"/>
  <c r="AK3961" i="8"/>
  <c r="AJ3961" i="8"/>
  <c r="AI3961" i="8"/>
  <c r="AH3961" i="8"/>
  <c r="AG3961" i="8"/>
  <c r="AF3961" i="8"/>
  <c r="AE3961" i="8"/>
  <c r="AD3961" i="8"/>
  <c r="AC3961" i="8"/>
  <c r="AK3960" i="8"/>
  <c r="AJ3960" i="8"/>
  <c r="AI3960" i="8"/>
  <c r="AH3960" i="8"/>
  <c r="AG3960" i="8"/>
  <c r="AF3960" i="8"/>
  <c r="AE3960" i="8"/>
  <c r="AD3960" i="8"/>
  <c r="AC3960" i="8"/>
  <c r="AK3959" i="8"/>
  <c r="AJ3959" i="8"/>
  <c r="AI3959" i="8"/>
  <c r="AH3959" i="8"/>
  <c r="AG3959" i="8"/>
  <c r="AF3959" i="8"/>
  <c r="AE3959" i="8"/>
  <c r="AD3959" i="8"/>
  <c r="AC3959" i="8"/>
  <c r="AK3958" i="8"/>
  <c r="AJ3958" i="8"/>
  <c r="AI3958" i="8"/>
  <c r="AH3958" i="8"/>
  <c r="AG3958" i="8"/>
  <c r="AF3958" i="8"/>
  <c r="AE3958" i="8"/>
  <c r="AD3958" i="8"/>
  <c r="AC3958" i="8"/>
  <c r="AK3957" i="8"/>
  <c r="AJ3957" i="8"/>
  <c r="AI3957" i="8"/>
  <c r="AH3957" i="8"/>
  <c r="AG3957" i="8"/>
  <c r="AF3957" i="8"/>
  <c r="AE3957" i="8"/>
  <c r="AD3957" i="8"/>
  <c r="AC3957" i="8"/>
  <c r="AK3956" i="8"/>
  <c r="AJ3956" i="8"/>
  <c r="AI3956" i="8"/>
  <c r="AH3956" i="8"/>
  <c r="AG3956" i="8"/>
  <c r="AF3956" i="8"/>
  <c r="AE3956" i="8"/>
  <c r="AD3956" i="8"/>
  <c r="AC3956" i="8"/>
  <c r="AK3955" i="8"/>
  <c r="AJ3955" i="8"/>
  <c r="AI3955" i="8"/>
  <c r="AH3955" i="8"/>
  <c r="AG3955" i="8"/>
  <c r="AF3955" i="8"/>
  <c r="AE3955" i="8"/>
  <c r="AD3955" i="8"/>
  <c r="AC3955" i="8"/>
  <c r="AK3954" i="8"/>
  <c r="AJ3954" i="8"/>
  <c r="AI3954" i="8"/>
  <c r="AH3954" i="8"/>
  <c r="AG3954" i="8"/>
  <c r="AF3954" i="8"/>
  <c r="AE3954" i="8"/>
  <c r="AD3954" i="8"/>
  <c r="AC3954" i="8"/>
  <c r="AK3953" i="8"/>
  <c r="AJ3953" i="8"/>
  <c r="AI3953" i="8"/>
  <c r="AH3953" i="8"/>
  <c r="AG3953" i="8"/>
  <c r="AF3953" i="8"/>
  <c r="AE3953" i="8"/>
  <c r="AD3953" i="8"/>
  <c r="AC3953" i="8"/>
  <c r="AK3952" i="8"/>
  <c r="AJ3952" i="8"/>
  <c r="AI3952" i="8"/>
  <c r="AH3952" i="8"/>
  <c r="AG3952" i="8"/>
  <c r="AF3952" i="8"/>
  <c r="AE3952" i="8"/>
  <c r="AD3952" i="8"/>
  <c r="AC3952" i="8"/>
  <c r="AK3951" i="8"/>
  <c r="AJ3951" i="8"/>
  <c r="AI3951" i="8"/>
  <c r="AH3951" i="8"/>
  <c r="AG3951" i="8"/>
  <c r="AF3951" i="8"/>
  <c r="AE3951" i="8"/>
  <c r="AD3951" i="8"/>
  <c r="AC3951" i="8"/>
  <c r="AK3950" i="8"/>
  <c r="AJ3950" i="8"/>
  <c r="AI3950" i="8"/>
  <c r="AH3950" i="8"/>
  <c r="AG3950" i="8"/>
  <c r="AF3950" i="8"/>
  <c r="AE3950" i="8"/>
  <c r="AD3950" i="8"/>
  <c r="AC3950" i="8"/>
  <c r="AK3949" i="8"/>
  <c r="AJ3949" i="8"/>
  <c r="AI3949" i="8"/>
  <c r="AH3949" i="8"/>
  <c r="AG3949" i="8"/>
  <c r="AF3949" i="8"/>
  <c r="AE3949" i="8"/>
  <c r="AD3949" i="8"/>
  <c r="AC3949" i="8"/>
  <c r="AK3948" i="8"/>
  <c r="AJ3948" i="8"/>
  <c r="AI3948" i="8"/>
  <c r="AH3948" i="8"/>
  <c r="AG3948" i="8"/>
  <c r="AF3948" i="8"/>
  <c r="AE3948" i="8"/>
  <c r="AD3948" i="8"/>
  <c r="AC3948" i="8"/>
  <c r="AK3947" i="8"/>
  <c r="AJ3947" i="8"/>
  <c r="AI3947" i="8"/>
  <c r="AH3947" i="8"/>
  <c r="AG3947" i="8"/>
  <c r="AF3947" i="8"/>
  <c r="AE3947" i="8"/>
  <c r="AD3947" i="8"/>
  <c r="AC3947" i="8"/>
  <c r="AK3946" i="8"/>
  <c r="AJ3946" i="8"/>
  <c r="AI3946" i="8"/>
  <c r="AH3946" i="8"/>
  <c r="AG3946" i="8"/>
  <c r="AF3946" i="8"/>
  <c r="AE3946" i="8"/>
  <c r="AD3946" i="8"/>
  <c r="AC3946" i="8"/>
  <c r="AK3945" i="8"/>
  <c r="AJ3945" i="8"/>
  <c r="AI3945" i="8"/>
  <c r="AH3945" i="8"/>
  <c r="AG3945" i="8"/>
  <c r="AF3945" i="8"/>
  <c r="AE3945" i="8"/>
  <c r="AD3945" i="8"/>
  <c r="AC3945" i="8"/>
  <c r="AK3944" i="8"/>
  <c r="AJ3944" i="8"/>
  <c r="AI3944" i="8"/>
  <c r="AH3944" i="8"/>
  <c r="AG3944" i="8"/>
  <c r="AF3944" i="8"/>
  <c r="AE3944" i="8"/>
  <c r="AD3944" i="8"/>
  <c r="AC3944" i="8"/>
  <c r="AK3943" i="8"/>
  <c r="AJ3943" i="8"/>
  <c r="AI3943" i="8"/>
  <c r="AH3943" i="8"/>
  <c r="AG3943" i="8"/>
  <c r="AF3943" i="8"/>
  <c r="AE3943" i="8"/>
  <c r="AD3943" i="8"/>
  <c r="AC3943" i="8"/>
  <c r="AK3942" i="8"/>
  <c r="AJ3942" i="8"/>
  <c r="AI3942" i="8"/>
  <c r="AH3942" i="8"/>
  <c r="AG3942" i="8"/>
  <c r="AF3942" i="8"/>
  <c r="AE3942" i="8"/>
  <c r="AD3942" i="8"/>
  <c r="AC3942" i="8"/>
  <c r="AK3941" i="8"/>
  <c r="AJ3941" i="8"/>
  <c r="AI3941" i="8"/>
  <c r="AH3941" i="8"/>
  <c r="AG3941" i="8"/>
  <c r="AF3941" i="8"/>
  <c r="AE3941" i="8"/>
  <c r="AD3941" i="8"/>
  <c r="AC3941" i="8"/>
  <c r="AK3940" i="8"/>
  <c r="AJ3940" i="8"/>
  <c r="AI3940" i="8"/>
  <c r="AH3940" i="8"/>
  <c r="AG3940" i="8"/>
  <c r="AF3940" i="8"/>
  <c r="AE3940" i="8"/>
  <c r="AD3940" i="8"/>
  <c r="AC3940" i="8"/>
  <c r="AK3939" i="8"/>
  <c r="AJ3939" i="8"/>
  <c r="AI3939" i="8"/>
  <c r="AH3939" i="8"/>
  <c r="AG3939" i="8"/>
  <c r="AF3939" i="8"/>
  <c r="AE3939" i="8"/>
  <c r="AD3939" i="8"/>
  <c r="AC3939" i="8"/>
  <c r="AK3938" i="8"/>
  <c r="AJ3938" i="8"/>
  <c r="AI3938" i="8"/>
  <c r="AH3938" i="8"/>
  <c r="AG3938" i="8"/>
  <c r="AF3938" i="8"/>
  <c r="AE3938" i="8"/>
  <c r="AD3938" i="8"/>
  <c r="AC3938" i="8"/>
  <c r="AK3937" i="8"/>
  <c r="AJ3937" i="8"/>
  <c r="AI3937" i="8"/>
  <c r="AH3937" i="8"/>
  <c r="AG3937" i="8"/>
  <c r="AF3937" i="8"/>
  <c r="AE3937" i="8"/>
  <c r="AD3937" i="8"/>
  <c r="AC3937" i="8"/>
  <c r="AK3936" i="8"/>
  <c r="AJ3936" i="8"/>
  <c r="AI3936" i="8"/>
  <c r="AH3936" i="8"/>
  <c r="AG3936" i="8"/>
  <c r="AF3936" i="8"/>
  <c r="AE3936" i="8"/>
  <c r="AD3936" i="8"/>
  <c r="AC3936" i="8"/>
  <c r="AK3935" i="8"/>
  <c r="AJ3935" i="8"/>
  <c r="AI3935" i="8"/>
  <c r="AH3935" i="8"/>
  <c r="AG3935" i="8"/>
  <c r="AF3935" i="8"/>
  <c r="AE3935" i="8"/>
  <c r="AD3935" i="8"/>
  <c r="AC3935" i="8"/>
  <c r="AK3934" i="8"/>
  <c r="AJ3934" i="8"/>
  <c r="AI3934" i="8"/>
  <c r="AH3934" i="8"/>
  <c r="AG3934" i="8"/>
  <c r="AF3934" i="8"/>
  <c r="AE3934" i="8"/>
  <c r="AD3934" i="8"/>
  <c r="AC3934" i="8"/>
  <c r="AK3933" i="8"/>
  <c r="AJ3933" i="8"/>
  <c r="AI3933" i="8"/>
  <c r="AH3933" i="8"/>
  <c r="AG3933" i="8"/>
  <c r="AF3933" i="8"/>
  <c r="AE3933" i="8"/>
  <c r="AD3933" i="8"/>
  <c r="AC3933" i="8"/>
  <c r="AK3932" i="8"/>
  <c r="AJ3932" i="8"/>
  <c r="AI3932" i="8"/>
  <c r="AH3932" i="8"/>
  <c r="AG3932" i="8"/>
  <c r="AF3932" i="8"/>
  <c r="AE3932" i="8"/>
  <c r="AD3932" i="8"/>
  <c r="AC3932" i="8"/>
  <c r="AK3931" i="8"/>
  <c r="AJ3931" i="8"/>
  <c r="AI3931" i="8"/>
  <c r="AH3931" i="8"/>
  <c r="AG3931" i="8"/>
  <c r="AF3931" i="8"/>
  <c r="AE3931" i="8"/>
  <c r="AD3931" i="8"/>
  <c r="AC3931" i="8"/>
  <c r="AK3930" i="8"/>
  <c r="AJ3930" i="8"/>
  <c r="AI3930" i="8"/>
  <c r="AH3930" i="8"/>
  <c r="AG3930" i="8"/>
  <c r="AF3930" i="8"/>
  <c r="AE3930" i="8"/>
  <c r="AD3930" i="8"/>
  <c r="AC3930" i="8"/>
  <c r="AK3929" i="8"/>
  <c r="AJ3929" i="8"/>
  <c r="AI3929" i="8"/>
  <c r="AH3929" i="8"/>
  <c r="AG3929" i="8"/>
  <c r="AF3929" i="8"/>
  <c r="AE3929" i="8"/>
  <c r="AD3929" i="8"/>
  <c r="AC3929" i="8"/>
  <c r="AK3928" i="8"/>
  <c r="AJ3928" i="8"/>
  <c r="AI3928" i="8"/>
  <c r="AH3928" i="8"/>
  <c r="AG3928" i="8"/>
  <c r="AF3928" i="8"/>
  <c r="AE3928" i="8"/>
  <c r="AD3928" i="8"/>
  <c r="AC3928" i="8"/>
  <c r="AK3927" i="8"/>
  <c r="AJ3927" i="8"/>
  <c r="AI3927" i="8"/>
  <c r="AH3927" i="8"/>
  <c r="AG3927" i="8"/>
  <c r="AF3927" i="8"/>
  <c r="AE3927" i="8"/>
  <c r="AD3927" i="8"/>
  <c r="AC3927" i="8"/>
  <c r="AK3926" i="8"/>
  <c r="AJ3926" i="8"/>
  <c r="AI3926" i="8"/>
  <c r="AH3926" i="8"/>
  <c r="AG3926" i="8"/>
  <c r="AF3926" i="8"/>
  <c r="AE3926" i="8"/>
  <c r="AD3926" i="8"/>
  <c r="AC3926" i="8"/>
  <c r="AK3925" i="8"/>
  <c r="AJ3925" i="8"/>
  <c r="AI3925" i="8"/>
  <c r="AH3925" i="8"/>
  <c r="AG3925" i="8"/>
  <c r="AF3925" i="8"/>
  <c r="AE3925" i="8"/>
  <c r="AD3925" i="8"/>
  <c r="AC3925" i="8"/>
  <c r="AK3924" i="8"/>
  <c r="AJ3924" i="8"/>
  <c r="AI3924" i="8"/>
  <c r="AH3924" i="8"/>
  <c r="AG3924" i="8"/>
  <c r="AF3924" i="8"/>
  <c r="AE3924" i="8"/>
  <c r="AD3924" i="8"/>
  <c r="AC3924" i="8"/>
  <c r="AK3923" i="8"/>
  <c r="AJ3923" i="8"/>
  <c r="AI3923" i="8"/>
  <c r="AH3923" i="8"/>
  <c r="AG3923" i="8"/>
  <c r="AF3923" i="8"/>
  <c r="AE3923" i="8"/>
  <c r="AD3923" i="8"/>
  <c r="AC3923" i="8"/>
  <c r="AK3922" i="8"/>
  <c r="AJ3922" i="8"/>
  <c r="AI3922" i="8"/>
  <c r="AH3922" i="8"/>
  <c r="AG3922" i="8"/>
  <c r="AF3922" i="8"/>
  <c r="AE3922" i="8"/>
  <c r="AD3922" i="8"/>
  <c r="AC3922" i="8"/>
  <c r="AK3921" i="8"/>
  <c r="AJ3921" i="8"/>
  <c r="AI3921" i="8"/>
  <c r="AH3921" i="8"/>
  <c r="AG3921" i="8"/>
  <c r="AF3921" i="8"/>
  <c r="AE3921" i="8"/>
  <c r="AD3921" i="8"/>
  <c r="AC3921" i="8"/>
  <c r="AK3920" i="8"/>
  <c r="AJ3920" i="8"/>
  <c r="AI3920" i="8"/>
  <c r="AH3920" i="8"/>
  <c r="AG3920" i="8"/>
  <c r="AF3920" i="8"/>
  <c r="AE3920" i="8"/>
  <c r="AD3920" i="8"/>
  <c r="AC3920" i="8"/>
  <c r="AK3919" i="8"/>
  <c r="AJ3919" i="8"/>
  <c r="AI3919" i="8"/>
  <c r="AH3919" i="8"/>
  <c r="AG3919" i="8"/>
  <c r="AF3919" i="8"/>
  <c r="AE3919" i="8"/>
  <c r="AD3919" i="8"/>
  <c r="AC3919" i="8"/>
  <c r="AK3918" i="8"/>
  <c r="AJ3918" i="8"/>
  <c r="AI3918" i="8"/>
  <c r="AH3918" i="8"/>
  <c r="AG3918" i="8"/>
  <c r="AF3918" i="8"/>
  <c r="AE3918" i="8"/>
  <c r="AD3918" i="8"/>
  <c r="AC3918" i="8"/>
  <c r="AK3917" i="8"/>
  <c r="AJ3917" i="8"/>
  <c r="AI3917" i="8"/>
  <c r="AH3917" i="8"/>
  <c r="AG3917" i="8"/>
  <c r="AF3917" i="8"/>
  <c r="AE3917" i="8"/>
  <c r="AD3917" i="8"/>
  <c r="AC3917" i="8"/>
  <c r="AK3916" i="8"/>
  <c r="AJ3916" i="8"/>
  <c r="AI3916" i="8"/>
  <c r="AH3916" i="8"/>
  <c r="AG3916" i="8"/>
  <c r="AF3916" i="8"/>
  <c r="AE3916" i="8"/>
  <c r="AD3916" i="8"/>
  <c r="AC3916" i="8"/>
  <c r="AK3915" i="8"/>
  <c r="AJ3915" i="8"/>
  <c r="AI3915" i="8"/>
  <c r="AH3915" i="8"/>
  <c r="AG3915" i="8"/>
  <c r="AF3915" i="8"/>
  <c r="AE3915" i="8"/>
  <c r="AD3915" i="8"/>
  <c r="AC3915" i="8"/>
  <c r="AK3914" i="8"/>
  <c r="AJ3914" i="8"/>
  <c r="AI3914" i="8"/>
  <c r="AH3914" i="8"/>
  <c r="AG3914" i="8"/>
  <c r="AF3914" i="8"/>
  <c r="AE3914" i="8"/>
  <c r="AD3914" i="8"/>
  <c r="AC3914" i="8"/>
  <c r="AK3913" i="8"/>
  <c r="AJ3913" i="8"/>
  <c r="AI3913" i="8"/>
  <c r="AH3913" i="8"/>
  <c r="AG3913" i="8"/>
  <c r="AF3913" i="8"/>
  <c r="AE3913" i="8"/>
  <c r="AD3913" i="8"/>
  <c r="AC3913" i="8"/>
  <c r="AK3912" i="8"/>
  <c r="AJ3912" i="8"/>
  <c r="AI3912" i="8"/>
  <c r="AH3912" i="8"/>
  <c r="AG3912" i="8"/>
  <c r="AF3912" i="8"/>
  <c r="AE3912" i="8"/>
  <c r="AD3912" i="8"/>
  <c r="AC3912" i="8"/>
  <c r="AK3911" i="8"/>
  <c r="AJ3911" i="8"/>
  <c r="AI3911" i="8"/>
  <c r="AH3911" i="8"/>
  <c r="AG3911" i="8"/>
  <c r="AF3911" i="8"/>
  <c r="AE3911" i="8"/>
  <c r="AD3911" i="8"/>
  <c r="AC3911" i="8"/>
  <c r="AK3910" i="8"/>
  <c r="AJ3910" i="8"/>
  <c r="AI3910" i="8"/>
  <c r="AH3910" i="8"/>
  <c r="AG3910" i="8"/>
  <c r="AF3910" i="8"/>
  <c r="AE3910" i="8"/>
  <c r="AD3910" i="8"/>
  <c r="AC3910" i="8"/>
  <c r="AK3909" i="8"/>
  <c r="AJ3909" i="8"/>
  <c r="AI3909" i="8"/>
  <c r="AH3909" i="8"/>
  <c r="AG3909" i="8"/>
  <c r="AF3909" i="8"/>
  <c r="AE3909" i="8"/>
  <c r="AD3909" i="8"/>
  <c r="AC3909" i="8"/>
  <c r="AK3908" i="8"/>
  <c r="AJ3908" i="8"/>
  <c r="AI3908" i="8"/>
  <c r="AH3908" i="8"/>
  <c r="AG3908" i="8"/>
  <c r="AF3908" i="8"/>
  <c r="AE3908" i="8"/>
  <c r="AD3908" i="8"/>
  <c r="AC3908" i="8"/>
  <c r="AK3907" i="8"/>
  <c r="AJ3907" i="8"/>
  <c r="AI3907" i="8"/>
  <c r="AH3907" i="8"/>
  <c r="AG3907" i="8"/>
  <c r="AF3907" i="8"/>
  <c r="AE3907" i="8"/>
  <c r="AD3907" i="8"/>
  <c r="AC3907" i="8"/>
  <c r="AK3906" i="8"/>
  <c r="AJ3906" i="8"/>
  <c r="AI3906" i="8"/>
  <c r="AH3906" i="8"/>
  <c r="AG3906" i="8"/>
  <c r="AF3906" i="8"/>
  <c r="AE3906" i="8"/>
  <c r="AD3906" i="8"/>
  <c r="AC3906" i="8"/>
  <c r="AK3905" i="8"/>
  <c r="AJ3905" i="8"/>
  <c r="AI3905" i="8"/>
  <c r="AH3905" i="8"/>
  <c r="AG3905" i="8"/>
  <c r="AF3905" i="8"/>
  <c r="AE3905" i="8"/>
  <c r="AD3905" i="8"/>
  <c r="AC3905" i="8"/>
  <c r="AK3904" i="8"/>
  <c r="AJ3904" i="8"/>
  <c r="AI3904" i="8"/>
  <c r="AH3904" i="8"/>
  <c r="AG3904" i="8"/>
  <c r="AF3904" i="8"/>
  <c r="AE3904" i="8"/>
  <c r="AD3904" i="8"/>
  <c r="AC3904" i="8"/>
  <c r="AK3903" i="8"/>
  <c r="AJ3903" i="8"/>
  <c r="AI3903" i="8"/>
  <c r="AH3903" i="8"/>
  <c r="AG3903" i="8"/>
  <c r="AF3903" i="8"/>
  <c r="AE3903" i="8"/>
  <c r="AD3903" i="8"/>
  <c r="AC3903" i="8"/>
  <c r="AK3902" i="8"/>
  <c r="AJ3902" i="8"/>
  <c r="AI3902" i="8"/>
  <c r="AH3902" i="8"/>
  <c r="AG3902" i="8"/>
  <c r="AF3902" i="8"/>
  <c r="AE3902" i="8"/>
  <c r="AD3902" i="8"/>
  <c r="AC3902" i="8"/>
  <c r="AK3901" i="8"/>
  <c r="AJ3901" i="8"/>
  <c r="AI3901" i="8"/>
  <c r="AH3901" i="8"/>
  <c r="AG3901" i="8"/>
  <c r="AF3901" i="8"/>
  <c r="AE3901" i="8"/>
  <c r="AD3901" i="8"/>
  <c r="AC3901" i="8"/>
  <c r="AK3900" i="8"/>
  <c r="AJ3900" i="8"/>
  <c r="AI3900" i="8"/>
  <c r="AH3900" i="8"/>
  <c r="AG3900" i="8"/>
  <c r="AF3900" i="8"/>
  <c r="AE3900" i="8"/>
  <c r="AD3900" i="8"/>
  <c r="AC3900" i="8"/>
  <c r="AK3899" i="8"/>
  <c r="AJ3899" i="8"/>
  <c r="AI3899" i="8"/>
  <c r="AH3899" i="8"/>
  <c r="AG3899" i="8"/>
  <c r="AF3899" i="8"/>
  <c r="AE3899" i="8"/>
  <c r="AD3899" i="8"/>
  <c r="AC3899" i="8"/>
  <c r="AK3898" i="8"/>
  <c r="AJ3898" i="8"/>
  <c r="AI3898" i="8"/>
  <c r="AH3898" i="8"/>
  <c r="AG3898" i="8"/>
  <c r="AF3898" i="8"/>
  <c r="AE3898" i="8"/>
  <c r="AD3898" i="8"/>
  <c r="AC3898" i="8"/>
  <c r="AK3897" i="8"/>
  <c r="AJ3897" i="8"/>
  <c r="AI3897" i="8"/>
  <c r="AH3897" i="8"/>
  <c r="AG3897" i="8"/>
  <c r="AF3897" i="8"/>
  <c r="AE3897" i="8"/>
  <c r="AD3897" i="8"/>
  <c r="AC3897" i="8"/>
  <c r="AK3896" i="8"/>
  <c r="AJ3896" i="8"/>
  <c r="AI3896" i="8"/>
  <c r="AH3896" i="8"/>
  <c r="AG3896" i="8"/>
  <c r="AF3896" i="8"/>
  <c r="AE3896" i="8"/>
  <c r="AD3896" i="8"/>
  <c r="AC3896" i="8"/>
  <c r="AK3895" i="8"/>
  <c r="AJ3895" i="8"/>
  <c r="AI3895" i="8"/>
  <c r="AH3895" i="8"/>
  <c r="AG3895" i="8"/>
  <c r="AF3895" i="8"/>
  <c r="AE3895" i="8"/>
  <c r="AD3895" i="8"/>
  <c r="AC3895" i="8"/>
  <c r="AK3894" i="8"/>
  <c r="AJ3894" i="8"/>
  <c r="AI3894" i="8"/>
  <c r="AH3894" i="8"/>
  <c r="AG3894" i="8"/>
  <c r="AF3894" i="8"/>
  <c r="AE3894" i="8"/>
  <c r="AD3894" i="8"/>
  <c r="AC3894" i="8"/>
  <c r="AK3893" i="8"/>
  <c r="AJ3893" i="8"/>
  <c r="AI3893" i="8"/>
  <c r="AH3893" i="8"/>
  <c r="AG3893" i="8"/>
  <c r="AF3893" i="8"/>
  <c r="AE3893" i="8"/>
  <c r="AD3893" i="8"/>
  <c r="AC3893" i="8"/>
  <c r="AK3892" i="8"/>
  <c r="AJ3892" i="8"/>
  <c r="AI3892" i="8"/>
  <c r="AH3892" i="8"/>
  <c r="AG3892" i="8"/>
  <c r="AF3892" i="8"/>
  <c r="AE3892" i="8"/>
  <c r="AD3892" i="8"/>
  <c r="AC3892" i="8"/>
  <c r="AK3891" i="8"/>
  <c r="AJ3891" i="8"/>
  <c r="AI3891" i="8"/>
  <c r="AH3891" i="8"/>
  <c r="AG3891" i="8"/>
  <c r="AF3891" i="8"/>
  <c r="AE3891" i="8"/>
  <c r="AD3891" i="8"/>
  <c r="AC3891" i="8"/>
  <c r="AK3890" i="8"/>
  <c r="AJ3890" i="8"/>
  <c r="AI3890" i="8"/>
  <c r="AH3890" i="8"/>
  <c r="AG3890" i="8"/>
  <c r="AF3890" i="8"/>
  <c r="AE3890" i="8"/>
  <c r="AD3890" i="8"/>
  <c r="AC3890" i="8"/>
  <c r="AK3889" i="8"/>
  <c r="AJ3889" i="8"/>
  <c r="AI3889" i="8"/>
  <c r="AH3889" i="8"/>
  <c r="AG3889" i="8"/>
  <c r="AF3889" i="8"/>
  <c r="AE3889" i="8"/>
  <c r="AD3889" i="8"/>
  <c r="AC3889" i="8"/>
  <c r="AK3888" i="8"/>
  <c r="AJ3888" i="8"/>
  <c r="AI3888" i="8"/>
  <c r="AH3888" i="8"/>
  <c r="AG3888" i="8"/>
  <c r="AF3888" i="8"/>
  <c r="AE3888" i="8"/>
  <c r="AD3888" i="8"/>
  <c r="AC3888" i="8"/>
  <c r="AK3887" i="8"/>
  <c r="AJ3887" i="8"/>
  <c r="AI3887" i="8"/>
  <c r="AH3887" i="8"/>
  <c r="AG3887" i="8"/>
  <c r="AF3887" i="8"/>
  <c r="AE3887" i="8"/>
  <c r="AD3887" i="8"/>
  <c r="AC3887" i="8"/>
  <c r="AK3886" i="8"/>
  <c r="AJ3886" i="8"/>
  <c r="AI3886" i="8"/>
  <c r="AH3886" i="8"/>
  <c r="AG3886" i="8"/>
  <c r="AF3886" i="8"/>
  <c r="AE3886" i="8"/>
  <c r="AD3886" i="8"/>
  <c r="AC3886" i="8"/>
  <c r="AK3885" i="8"/>
  <c r="AJ3885" i="8"/>
  <c r="AI3885" i="8"/>
  <c r="AH3885" i="8"/>
  <c r="AG3885" i="8"/>
  <c r="AF3885" i="8"/>
  <c r="AE3885" i="8"/>
  <c r="AD3885" i="8"/>
  <c r="AC3885" i="8"/>
  <c r="AK3884" i="8"/>
  <c r="AJ3884" i="8"/>
  <c r="AI3884" i="8"/>
  <c r="AH3884" i="8"/>
  <c r="AG3884" i="8"/>
  <c r="AF3884" i="8"/>
  <c r="AE3884" i="8"/>
  <c r="AD3884" i="8"/>
  <c r="AC3884" i="8"/>
  <c r="AK3883" i="8"/>
  <c r="AJ3883" i="8"/>
  <c r="AI3883" i="8"/>
  <c r="AH3883" i="8"/>
  <c r="AG3883" i="8"/>
  <c r="AF3883" i="8"/>
  <c r="AE3883" i="8"/>
  <c r="AD3883" i="8"/>
  <c r="AC3883" i="8"/>
  <c r="AK3882" i="8"/>
  <c r="AJ3882" i="8"/>
  <c r="AI3882" i="8"/>
  <c r="AH3882" i="8"/>
  <c r="AG3882" i="8"/>
  <c r="AF3882" i="8"/>
  <c r="AE3882" i="8"/>
  <c r="AD3882" i="8"/>
  <c r="AC3882" i="8"/>
  <c r="AK3881" i="8"/>
  <c r="AJ3881" i="8"/>
  <c r="AI3881" i="8"/>
  <c r="AH3881" i="8"/>
  <c r="AG3881" i="8"/>
  <c r="AF3881" i="8"/>
  <c r="AE3881" i="8"/>
  <c r="AD3881" i="8"/>
  <c r="AC3881" i="8"/>
  <c r="AK3880" i="8"/>
  <c r="AJ3880" i="8"/>
  <c r="AI3880" i="8"/>
  <c r="AH3880" i="8"/>
  <c r="AG3880" i="8"/>
  <c r="AF3880" i="8"/>
  <c r="AE3880" i="8"/>
  <c r="AD3880" i="8"/>
  <c r="AC3880" i="8"/>
  <c r="AK3879" i="8"/>
  <c r="AJ3879" i="8"/>
  <c r="AI3879" i="8"/>
  <c r="AH3879" i="8"/>
  <c r="AG3879" i="8"/>
  <c r="AF3879" i="8"/>
  <c r="AE3879" i="8"/>
  <c r="AD3879" i="8"/>
  <c r="AC3879" i="8"/>
  <c r="AK3878" i="8"/>
  <c r="AJ3878" i="8"/>
  <c r="AI3878" i="8"/>
  <c r="AH3878" i="8"/>
  <c r="AG3878" i="8"/>
  <c r="AF3878" i="8"/>
  <c r="AE3878" i="8"/>
  <c r="AD3878" i="8"/>
  <c r="AC3878" i="8"/>
  <c r="AK3877" i="8"/>
  <c r="AJ3877" i="8"/>
  <c r="AI3877" i="8"/>
  <c r="AH3877" i="8"/>
  <c r="AG3877" i="8"/>
  <c r="AF3877" i="8"/>
  <c r="AE3877" i="8"/>
  <c r="AD3877" i="8"/>
  <c r="AC3877" i="8"/>
  <c r="AK3876" i="8"/>
  <c r="AJ3876" i="8"/>
  <c r="AI3876" i="8"/>
  <c r="AH3876" i="8"/>
  <c r="AG3876" i="8"/>
  <c r="AF3876" i="8"/>
  <c r="AE3876" i="8"/>
  <c r="AD3876" i="8"/>
  <c r="AC3876" i="8"/>
  <c r="AK3875" i="8"/>
  <c r="AJ3875" i="8"/>
  <c r="AI3875" i="8"/>
  <c r="AH3875" i="8"/>
  <c r="AG3875" i="8"/>
  <c r="AF3875" i="8"/>
  <c r="AE3875" i="8"/>
  <c r="AD3875" i="8"/>
  <c r="AC3875" i="8"/>
  <c r="AK3874" i="8"/>
  <c r="AJ3874" i="8"/>
  <c r="AI3874" i="8"/>
  <c r="AH3874" i="8"/>
  <c r="AG3874" i="8"/>
  <c r="AF3874" i="8"/>
  <c r="AE3874" i="8"/>
  <c r="AD3874" i="8"/>
  <c r="AC3874" i="8"/>
  <c r="AK3873" i="8"/>
  <c r="AJ3873" i="8"/>
  <c r="AI3873" i="8"/>
  <c r="AH3873" i="8"/>
  <c r="AG3873" i="8"/>
  <c r="AF3873" i="8"/>
  <c r="AE3873" i="8"/>
  <c r="AD3873" i="8"/>
  <c r="AC3873" i="8"/>
  <c r="AK3872" i="8"/>
  <c r="AJ3872" i="8"/>
  <c r="AI3872" i="8"/>
  <c r="AH3872" i="8"/>
  <c r="AG3872" i="8"/>
  <c r="AF3872" i="8"/>
  <c r="AE3872" i="8"/>
  <c r="AD3872" i="8"/>
  <c r="AC3872" i="8"/>
  <c r="AK3871" i="8"/>
  <c r="AJ3871" i="8"/>
  <c r="AI3871" i="8"/>
  <c r="AH3871" i="8"/>
  <c r="AG3871" i="8"/>
  <c r="AF3871" i="8"/>
  <c r="AE3871" i="8"/>
  <c r="AD3871" i="8"/>
  <c r="AC3871" i="8"/>
  <c r="AK3870" i="8"/>
  <c r="AJ3870" i="8"/>
  <c r="AI3870" i="8"/>
  <c r="AH3870" i="8"/>
  <c r="AG3870" i="8"/>
  <c r="AF3870" i="8"/>
  <c r="AE3870" i="8"/>
  <c r="AD3870" i="8"/>
  <c r="AC3870" i="8"/>
  <c r="AK3869" i="8"/>
  <c r="AJ3869" i="8"/>
  <c r="AI3869" i="8"/>
  <c r="AH3869" i="8"/>
  <c r="AG3869" i="8"/>
  <c r="AF3869" i="8"/>
  <c r="AE3869" i="8"/>
  <c r="AD3869" i="8"/>
  <c r="AC3869" i="8"/>
  <c r="AK3868" i="8"/>
  <c r="AJ3868" i="8"/>
  <c r="AI3868" i="8"/>
  <c r="AH3868" i="8"/>
  <c r="AG3868" i="8"/>
  <c r="AF3868" i="8"/>
  <c r="AE3868" i="8"/>
  <c r="AD3868" i="8"/>
  <c r="AC3868" i="8"/>
  <c r="AK3867" i="8"/>
  <c r="AJ3867" i="8"/>
  <c r="AI3867" i="8"/>
  <c r="AH3867" i="8"/>
  <c r="AG3867" i="8"/>
  <c r="AF3867" i="8"/>
  <c r="AE3867" i="8"/>
  <c r="AD3867" i="8"/>
  <c r="AC3867" i="8"/>
  <c r="AK3866" i="8"/>
  <c r="AJ3866" i="8"/>
  <c r="AI3866" i="8"/>
  <c r="AH3866" i="8"/>
  <c r="AG3866" i="8"/>
  <c r="AF3866" i="8"/>
  <c r="AE3866" i="8"/>
  <c r="AD3866" i="8"/>
  <c r="AC3866" i="8"/>
  <c r="AK3865" i="8"/>
  <c r="AJ3865" i="8"/>
  <c r="AI3865" i="8"/>
  <c r="AH3865" i="8"/>
  <c r="AG3865" i="8"/>
  <c r="AF3865" i="8"/>
  <c r="AE3865" i="8"/>
  <c r="AD3865" i="8"/>
  <c r="AC3865" i="8"/>
  <c r="AK3864" i="8"/>
  <c r="AJ3864" i="8"/>
  <c r="AI3864" i="8"/>
  <c r="AH3864" i="8"/>
  <c r="AG3864" i="8"/>
  <c r="AF3864" i="8"/>
  <c r="AE3864" i="8"/>
  <c r="AD3864" i="8"/>
  <c r="AC3864" i="8"/>
  <c r="AK3863" i="8"/>
  <c r="AJ3863" i="8"/>
  <c r="AI3863" i="8"/>
  <c r="AH3863" i="8"/>
  <c r="AG3863" i="8"/>
  <c r="AF3863" i="8"/>
  <c r="AE3863" i="8"/>
  <c r="AD3863" i="8"/>
  <c r="AC3863" i="8"/>
  <c r="AK3862" i="8"/>
  <c r="AJ3862" i="8"/>
  <c r="AI3862" i="8"/>
  <c r="AH3862" i="8"/>
  <c r="AG3862" i="8"/>
  <c r="AF3862" i="8"/>
  <c r="AE3862" i="8"/>
  <c r="AD3862" i="8"/>
  <c r="AC3862" i="8"/>
  <c r="AK3861" i="8"/>
  <c r="AJ3861" i="8"/>
  <c r="AI3861" i="8"/>
  <c r="AH3861" i="8"/>
  <c r="AG3861" i="8"/>
  <c r="AF3861" i="8"/>
  <c r="AE3861" i="8"/>
  <c r="AD3861" i="8"/>
  <c r="AC3861" i="8"/>
  <c r="AK3860" i="8"/>
  <c r="AJ3860" i="8"/>
  <c r="AI3860" i="8"/>
  <c r="AH3860" i="8"/>
  <c r="AG3860" i="8"/>
  <c r="AF3860" i="8"/>
  <c r="AE3860" i="8"/>
  <c r="AD3860" i="8"/>
  <c r="AC3860" i="8"/>
  <c r="AK3859" i="8"/>
  <c r="AJ3859" i="8"/>
  <c r="AI3859" i="8"/>
  <c r="AH3859" i="8"/>
  <c r="AG3859" i="8"/>
  <c r="AF3859" i="8"/>
  <c r="AE3859" i="8"/>
  <c r="AD3859" i="8"/>
  <c r="AC3859" i="8"/>
  <c r="AK3858" i="8"/>
  <c r="AJ3858" i="8"/>
  <c r="AI3858" i="8"/>
  <c r="AH3858" i="8"/>
  <c r="AG3858" i="8"/>
  <c r="AF3858" i="8"/>
  <c r="AE3858" i="8"/>
  <c r="AD3858" i="8"/>
  <c r="AC3858" i="8"/>
  <c r="AK3857" i="8"/>
  <c r="AJ3857" i="8"/>
  <c r="AI3857" i="8"/>
  <c r="AH3857" i="8"/>
  <c r="AG3857" i="8"/>
  <c r="AF3857" i="8"/>
  <c r="AE3857" i="8"/>
  <c r="AD3857" i="8"/>
  <c r="AC3857" i="8"/>
  <c r="AK3856" i="8"/>
  <c r="AJ3856" i="8"/>
  <c r="AI3856" i="8"/>
  <c r="AH3856" i="8"/>
  <c r="AG3856" i="8"/>
  <c r="AF3856" i="8"/>
  <c r="AE3856" i="8"/>
  <c r="AD3856" i="8"/>
  <c r="AC3856" i="8"/>
  <c r="AK3855" i="8"/>
  <c r="AJ3855" i="8"/>
  <c r="AI3855" i="8"/>
  <c r="AH3855" i="8"/>
  <c r="AG3855" i="8"/>
  <c r="AF3855" i="8"/>
  <c r="AE3855" i="8"/>
  <c r="AD3855" i="8"/>
  <c r="AC3855" i="8"/>
  <c r="AK3854" i="8"/>
  <c r="AJ3854" i="8"/>
  <c r="AI3854" i="8"/>
  <c r="AH3854" i="8"/>
  <c r="AG3854" i="8"/>
  <c r="AF3854" i="8"/>
  <c r="AE3854" i="8"/>
  <c r="AD3854" i="8"/>
  <c r="AC3854" i="8"/>
  <c r="AK3853" i="8"/>
  <c r="AJ3853" i="8"/>
  <c r="AI3853" i="8"/>
  <c r="AH3853" i="8"/>
  <c r="AG3853" i="8"/>
  <c r="AF3853" i="8"/>
  <c r="AE3853" i="8"/>
  <c r="AD3853" i="8"/>
  <c r="AC3853" i="8"/>
  <c r="AK3852" i="8"/>
  <c r="AJ3852" i="8"/>
  <c r="AI3852" i="8"/>
  <c r="AH3852" i="8"/>
  <c r="AG3852" i="8"/>
  <c r="AF3852" i="8"/>
  <c r="AE3852" i="8"/>
  <c r="AD3852" i="8"/>
  <c r="AC3852" i="8"/>
  <c r="AK3851" i="8"/>
  <c r="AJ3851" i="8"/>
  <c r="AI3851" i="8"/>
  <c r="AH3851" i="8"/>
  <c r="AG3851" i="8"/>
  <c r="AF3851" i="8"/>
  <c r="AE3851" i="8"/>
  <c r="AD3851" i="8"/>
  <c r="AC3851" i="8"/>
  <c r="AK3850" i="8"/>
  <c r="AJ3850" i="8"/>
  <c r="AI3850" i="8"/>
  <c r="AH3850" i="8"/>
  <c r="AG3850" i="8"/>
  <c r="AF3850" i="8"/>
  <c r="AE3850" i="8"/>
  <c r="AD3850" i="8"/>
  <c r="AC3850" i="8"/>
  <c r="AK3849" i="8"/>
  <c r="AJ3849" i="8"/>
  <c r="AI3849" i="8"/>
  <c r="AH3849" i="8"/>
  <c r="AG3849" i="8"/>
  <c r="AF3849" i="8"/>
  <c r="AE3849" i="8"/>
  <c r="AD3849" i="8"/>
  <c r="AC3849" i="8"/>
  <c r="AK3848" i="8"/>
  <c r="AJ3848" i="8"/>
  <c r="AI3848" i="8"/>
  <c r="AH3848" i="8"/>
  <c r="AG3848" i="8"/>
  <c r="AF3848" i="8"/>
  <c r="AE3848" i="8"/>
  <c r="AD3848" i="8"/>
  <c r="AC3848" i="8"/>
  <c r="AK3847" i="8"/>
  <c r="AJ3847" i="8"/>
  <c r="AI3847" i="8"/>
  <c r="AH3847" i="8"/>
  <c r="AG3847" i="8"/>
  <c r="AF3847" i="8"/>
  <c r="AE3847" i="8"/>
  <c r="AD3847" i="8"/>
  <c r="AC3847" i="8"/>
  <c r="AK3846" i="8"/>
  <c r="AJ3846" i="8"/>
  <c r="AI3846" i="8"/>
  <c r="AH3846" i="8"/>
  <c r="AG3846" i="8"/>
  <c r="AF3846" i="8"/>
  <c r="AE3846" i="8"/>
  <c r="AD3846" i="8"/>
  <c r="AC3846" i="8"/>
  <c r="AK3845" i="8"/>
  <c r="AJ3845" i="8"/>
  <c r="AI3845" i="8"/>
  <c r="AH3845" i="8"/>
  <c r="AG3845" i="8"/>
  <c r="AF3845" i="8"/>
  <c r="AE3845" i="8"/>
  <c r="AD3845" i="8"/>
  <c r="AC3845" i="8"/>
  <c r="AK3844" i="8"/>
  <c r="AJ3844" i="8"/>
  <c r="AI3844" i="8"/>
  <c r="AH3844" i="8"/>
  <c r="AG3844" i="8"/>
  <c r="AF3844" i="8"/>
  <c r="AE3844" i="8"/>
  <c r="AD3844" i="8"/>
  <c r="AC3844" i="8"/>
  <c r="AK3843" i="8"/>
  <c r="AJ3843" i="8"/>
  <c r="AI3843" i="8"/>
  <c r="AH3843" i="8"/>
  <c r="AG3843" i="8"/>
  <c r="AF3843" i="8"/>
  <c r="AE3843" i="8"/>
  <c r="AD3843" i="8"/>
  <c r="AC3843" i="8"/>
  <c r="AK3842" i="8"/>
  <c r="AJ3842" i="8"/>
  <c r="AI3842" i="8"/>
  <c r="AH3842" i="8"/>
  <c r="AG3842" i="8"/>
  <c r="AF3842" i="8"/>
  <c r="AE3842" i="8"/>
  <c r="AD3842" i="8"/>
  <c r="AC3842" i="8"/>
  <c r="AK3841" i="8"/>
  <c r="AJ3841" i="8"/>
  <c r="AI3841" i="8"/>
  <c r="AH3841" i="8"/>
  <c r="AG3841" i="8"/>
  <c r="AF3841" i="8"/>
  <c r="AE3841" i="8"/>
  <c r="AD3841" i="8"/>
  <c r="AC3841" i="8"/>
  <c r="AK3840" i="8"/>
  <c r="AJ3840" i="8"/>
  <c r="AI3840" i="8"/>
  <c r="AH3840" i="8"/>
  <c r="AG3840" i="8"/>
  <c r="AF3840" i="8"/>
  <c r="AE3840" i="8"/>
  <c r="AD3840" i="8"/>
  <c r="AC3840" i="8"/>
  <c r="AK3839" i="8"/>
  <c r="AJ3839" i="8"/>
  <c r="AI3839" i="8"/>
  <c r="AH3839" i="8"/>
  <c r="AG3839" i="8"/>
  <c r="AF3839" i="8"/>
  <c r="AE3839" i="8"/>
  <c r="AD3839" i="8"/>
  <c r="AC3839" i="8"/>
  <c r="AK3838" i="8"/>
  <c r="AJ3838" i="8"/>
  <c r="AI3838" i="8"/>
  <c r="AH3838" i="8"/>
  <c r="AG3838" i="8"/>
  <c r="AF3838" i="8"/>
  <c r="AE3838" i="8"/>
  <c r="AD3838" i="8"/>
  <c r="AC3838" i="8"/>
  <c r="AK3837" i="8"/>
  <c r="AJ3837" i="8"/>
  <c r="AI3837" i="8"/>
  <c r="AH3837" i="8"/>
  <c r="AG3837" i="8"/>
  <c r="AF3837" i="8"/>
  <c r="AE3837" i="8"/>
  <c r="AD3837" i="8"/>
  <c r="AC3837" i="8"/>
  <c r="AK3836" i="8"/>
  <c r="AJ3836" i="8"/>
  <c r="AI3836" i="8"/>
  <c r="AH3836" i="8"/>
  <c r="AG3836" i="8"/>
  <c r="AF3836" i="8"/>
  <c r="AE3836" i="8"/>
  <c r="AD3836" i="8"/>
  <c r="AC3836" i="8"/>
  <c r="AK3835" i="8"/>
  <c r="AJ3835" i="8"/>
  <c r="AI3835" i="8"/>
  <c r="AH3835" i="8"/>
  <c r="AG3835" i="8"/>
  <c r="AF3835" i="8"/>
  <c r="AE3835" i="8"/>
  <c r="AD3835" i="8"/>
  <c r="AC3835" i="8"/>
  <c r="AK3834" i="8"/>
  <c r="AJ3834" i="8"/>
  <c r="AI3834" i="8"/>
  <c r="AH3834" i="8"/>
  <c r="AG3834" i="8"/>
  <c r="AF3834" i="8"/>
  <c r="AE3834" i="8"/>
  <c r="AD3834" i="8"/>
  <c r="AC3834" i="8"/>
  <c r="AK3833" i="8"/>
  <c r="AJ3833" i="8"/>
  <c r="AI3833" i="8"/>
  <c r="AH3833" i="8"/>
  <c r="AG3833" i="8"/>
  <c r="AF3833" i="8"/>
  <c r="AE3833" i="8"/>
  <c r="AD3833" i="8"/>
  <c r="AC3833" i="8"/>
  <c r="AK3832" i="8"/>
  <c r="AJ3832" i="8"/>
  <c r="AI3832" i="8"/>
  <c r="AH3832" i="8"/>
  <c r="AG3832" i="8"/>
  <c r="AF3832" i="8"/>
  <c r="AE3832" i="8"/>
  <c r="AD3832" i="8"/>
  <c r="AC3832" i="8"/>
  <c r="AK3831" i="8"/>
  <c r="AJ3831" i="8"/>
  <c r="AI3831" i="8"/>
  <c r="AH3831" i="8"/>
  <c r="AG3831" i="8"/>
  <c r="AF3831" i="8"/>
  <c r="AE3831" i="8"/>
  <c r="AD3831" i="8"/>
  <c r="AC3831" i="8"/>
  <c r="AK3830" i="8"/>
  <c r="AJ3830" i="8"/>
  <c r="AI3830" i="8"/>
  <c r="AH3830" i="8"/>
  <c r="AG3830" i="8"/>
  <c r="AF3830" i="8"/>
  <c r="AE3830" i="8"/>
  <c r="AD3830" i="8"/>
  <c r="AC3830" i="8"/>
  <c r="AK3829" i="8"/>
  <c r="AJ3829" i="8"/>
  <c r="AI3829" i="8"/>
  <c r="AH3829" i="8"/>
  <c r="AG3829" i="8"/>
  <c r="AF3829" i="8"/>
  <c r="AE3829" i="8"/>
  <c r="AD3829" i="8"/>
  <c r="AC3829" i="8"/>
  <c r="AK3828" i="8"/>
  <c r="AJ3828" i="8"/>
  <c r="AI3828" i="8"/>
  <c r="AH3828" i="8"/>
  <c r="AG3828" i="8"/>
  <c r="AF3828" i="8"/>
  <c r="AE3828" i="8"/>
  <c r="AD3828" i="8"/>
  <c r="AC3828" i="8"/>
  <c r="AK3827" i="8"/>
  <c r="AJ3827" i="8"/>
  <c r="AI3827" i="8"/>
  <c r="AH3827" i="8"/>
  <c r="AG3827" i="8"/>
  <c r="AF3827" i="8"/>
  <c r="AE3827" i="8"/>
  <c r="AD3827" i="8"/>
  <c r="AC3827" i="8"/>
  <c r="AK3826" i="8"/>
  <c r="AJ3826" i="8"/>
  <c r="AI3826" i="8"/>
  <c r="AH3826" i="8"/>
  <c r="AG3826" i="8"/>
  <c r="AF3826" i="8"/>
  <c r="AE3826" i="8"/>
  <c r="AD3826" i="8"/>
  <c r="AC3826" i="8"/>
  <c r="AK3825" i="8"/>
  <c r="AJ3825" i="8"/>
  <c r="AI3825" i="8"/>
  <c r="AH3825" i="8"/>
  <c r="AG3825" i="8"/>
  <c r="AF3825" i="8"/>
  <c r="AE3825" i="8"/>
  <c r="AD3825" i="8"/>
  <c r="AC3825" i="8"/>
  <c r="AK3824" i="8"/>
  <c r="AJ3824" i="8"/>
  <c r="AI3824" i="8"/>
  <c r="AH3824" i="8"/>
  <c r="AG3824" i="8"/>
  <c r="AF3824" i="8"/>
  <c r="AE3824" i="8"/>
  <c r="AD3824" i="8"/>
  <c r="AC3824" i="8"/>
  <c r="AK3823" i="8"/>
  <c r="AJ3823" i="8"/>
  <c r="AI3823" i="8"/>
  <c r="AH3823" i="8"/>
  <c r="AG3823" i="8"/>
  <c r="AF3823" i="8"/>
  <c r="AE3823" i="8"/>
  <c r="AD3823" i="8"/>
  <c r="AC3823" i="8"/>
  <c r="AK3822" i="8"/>
  <c r="AJ3822" i="8"/>
  <c r="AI3822" i="8"/>
  <c r="AH3822" i="8"/>
  <c r="AG3822" i="8"/>
  <c r="AF3822" i="8"/>
  <c r="AE3822" i="8"/>
  <c r="AD3822" i="8"/>
  <c r="AC3822" i="8"/>
  <c r="AK3821" i="8"/>
  <c r="AJ3821" i="8"/>
  <c r="AI3821" i="8"/>
  <c r="AH3821" i="8"/>
  <c r="AG3821" i="8"/>
  <c r="AF3821" i="8"/>
  <c r="AE3821" i="8"/>
  <c r="AD3821" i="8"/>
  <c r="AC3821" i="8"/>
  <c r="AK3820" i="8"/>
  <c r="AJ3820" i="8"/>
  <c r="AI3820" i="8"/>
  <c r="AH3820" i="8"/>
  <c r="AG3820" i="8"/>
  <c r="AF3820" i="8"/>
  <c r="AE3820" i="8"/>
  <c r="AD3820" i="8"/>
  <c r="AC3820" i="8"/>
  <c r="AK3819" i="8"/>
  <c r="AJ3819" i="8"/>
  <c r="AI3819" i="8"/>
  <c r="AH3819" i="8"/>
  <c r="AG3819" i="8"/>
  <c r="AF3819" i="8"/>
  <c r="AE3819" i="8"/>
  <c r="AD3819" i="8"/>
  <c r="AC3819" i="8"/>
  <c r="AK3818" i="8"/>
  <c r="AJ3818" i="8"/>
  <c r="AI3818" i="8"/>
  <c r="AH3818" i="8"/>
  <c r="AG3818" i="8"/>
  <c r="AF3818" i="8"/>
  <c r="AE3818" i="8"/>
  <c r="AD3818" i="8"/>
  <c r="AC3818" i="8"/>
  <c r="AK3817" i="8"/>
  <c r="AJ3817" i="8"/>
  <c r="AI3817" i="8"/>
  <c r="AH3817" i="8"/>
  <c r="AG3817" i="8"/>
  <c r="AF3817" i="8"/>
  <c r="AE3817" i="8"/>
  <c r="AD3817" i="8"/>
  <c r="AC3817" i="8"/>
  <c r="AK3816" i="8"/>
  <c r="AJ3816" i="8"/>
  <c r="AI3816" i="8"/>
  <c r="AH3816" i="8"/>
  <c r="AG3816" i="8"/>
  <c r="AF3816" i="8"/>
  <c r="AE3816" i="8"/>
  <c r="AD3816" i="8"/>
  <c r="AC3816" i="8"/>
  <c r="AK3815" i="8"/>
  <c r="AJ3815" i="8"/>
  <c r="AI3815" i="8"/>
  <c r="AH3815" i="8"/>
  <c r="AG3815" i="8"/>
  <c r="AF3815" i="8"/>
  <c r="AE3815" i="8"/>
  <c r="AD3815" i="8"/>
  <c r="AC3815" i="8"/>
  <c r="AK3814" i="8"/>
  <c r="AJ3814" i="8"/>
  <c r="AI3814" i="8"/>
  <c r="AH3814" i="8"/>
  <c r="AG3814" i="8"/>
  <c r="AF3814" i="8"/>
  <c r="AE3814" i="8"/>
  <c r="AD3814" i="8"/>
  <c r="AC3814" i="8"/>
  <c r="AK3813" i="8"/>
  <c r="AJ3813" i="8"/>
  <c r="AI3813" i="8"/>
  <c r="AH3813" i="8"/>
  <c r="AG3813" i="8"/>
  <c r="AF3813" i="8"/>
  <c r="AE3813" i="8"/>
  <c r="AD3813" i="8"/>
  <c r="AC3813" i="8"/>
  <c r="AK3812" i="8"/>
  <c r="AJ3812" i="8"/>
  <c r="AI3812" i="8"/>
  <c r="AH3812" i="8"/>
  <c r="AG3812" i="8"/>
  <c r="AF3812" i="8"/>
  <c r="AE3812" i="8"/>
  <c r="AD3812" i="8"/>
  <c r="AC3812" i="8"/>
  <c r="AK3811" i="8"/>
  <c r="AJ3811" i="8"/>
  <c r="AI3811" i="8"/>
  <c r="AH3811" i="8"/>
  <c r="AG3811" i="8"/>
  <c r="AF3811" i="8"/>
  <c r="AE3811" i="8"/>
  <c r="AD3811" i="8"/>
  <c r="AC3811" i="8"/>
  <c r="AK3810" i="8"/>
  <c r="AJ3810" i="8"/>
  <c r="AI3810" i="8"/>
  <c r="AH3810" i="8"/>
  <c r="AG3810" i="8"/>
  <c r="AF3810" i="8"/>
  <c r="AE3810" i="8"/>
  <c r="AD3810" i="8"/>
  <c r="AC3810" i="8"/>
  <c r="AK3809" i="8"/>
  <c r="AJ3809" i="8"/>
  <c r="AI3809" i="8"/>
  <c r="AH3809" i="8"/>
  <c r="AG3809" i="8"/>
  <c r="AF3809" i="8"/>
  <c r="AE3809" i="8"/>
  <c r="AD3809" i="8"/>
  <c r="AC3809" i="8"/>
  <c r="AK3808" i="8"/>
  <c r="AJ3808" i="8"/>
  <c r="AI3808" i="8"/>
  <c r="AH3808" i="8"/>
  <c r="AG3808" i="8"/>
  <c r="AF3808" i="8"/>
  <c r="AE3808" i="8"/>
  <c r="AD3808" i="8"/>
  <c r="AC3808" i="8"/>
  <c r="AK3807" i="8"/>
  <c r="AJ3807" i="8"/>
  <c r="AI3807" i="8"/>
  <c r="AH3807" i="8"/>
  <c r="AG3807" i="8"/>
  <c r="AF3807" i="8"/>
  <c r="AE3807" i="8"/>
  <c r="AD3807" i="8"/>
  <c r="AC3807" i="8"/>
  <c r="AK3806" i="8"/>
  <c r="AJ3806" i="8"/>
  <c r="AI3806" i="8"/>
  <c r="AH3806" i="8"/>
  <c r="AG3806" i="8"/>
  <c r="AF3806" i="8"/>
  <c r="AE3806" i="8"/>
  <c r="AD3806" i="8"/>
  <c r="AC3806" i="8"/>
  <c r="AK3805" i="8"/>
  <c r="AJ3805" i="8"/>
  <c r="AI3805" i="8"/>
  <c r="AH3805" i="8"/>
  <c r="AG3805" i="8"/>
  <c r="AF3805" i="8"/>
  <c r="AE3805" i="8"/>
  <c r="AD3805" i="8"/>
  <c r="AC3805" i="8"/>
  <c r="AK3804" i="8"/>
  <c r="AJ3804" i="8"/>
  <c r="AI3804" i="8"/>
  <c r="AH3804" i="8"/>
  <c r="AG3804" i="8"/>
  <c r="AF3804" i="8"/>
  <c r="AE3804" i="8"/>
  <c r="AD3804" i="8"/>
  <c r="AC3804" i="8"/>
  <c r="AK3803" i="8"/>
  <c r="AJ3803" i="8"/>
  <c r="AI3803" i="8"/>
  <c r="AH3803" i="8"/>
  <c r="AG3803" i="8"/>
  <c r="AF3803" i="8"/>
  <c r="AE3803" i="8"/>
  <c r="AD3803" i="8"/>
  <c r="AC3803" i="8"/>
  <c r="AK3802" i="8"/>
  <c r="AJ3802" i="8"/>
  <c r="AI3802" i="8"/>
  <c r="AH3802" i="8"/>
  <c r="AG3802" i="8"/>
  <c r="AF3802" i="8"/>
  <c r="AE3802" i="8"/>
  <c r="AD3802" i="8"/>
  <c r="AC3802" i="8"/>
  <c r="AK3801" i="8"/>
  <c r="AJ3801" i="8"/>
  <c r="AI3801" i="8"/>
  <c r="AH3801" i="8"/>
  <c r="AG3801" i="8"/>
  <c r="AF3801" i="8"/>
  <c r="AE3801" i="8"/>
  <c r="AD3801" i="8"/>
  <c r="AC3801" i="8"/>
  <c r="AK3800" i="8"/>
  <c r="AJ3800" i="8"/>
  <c r="AI3800" i="8"/>
  <c r="AH3800" i="8"/>
  <c r="AG3800" i="8"/>
  <c r="AF3800" i="8"/>
  <c r="AE3800" i="8"/>
  <c r="AD3800" i="8"/>
  <c r="AC3800" i="8"/>
  <c r="AK3799" i="8"/>
  <c r="AJ3799" i="8"/>
  <c r="AI3799" i="8"/>
  <c r="AH3799" i="8"/>
  <c r="AG3799" i="8"/>
  <c r="AF3799" i="8"/>
  <c r="AE3799" i="8"/>
  <c r="AD3799" i="8"/>
  <c r="AC3799" i="8"/>
  <c r="AK3798" i="8"/>
  <c r="AJ3798" i="8"/>
  <c r="AI3798" i="8"/>
  <c r="AH3798" i="8"/>
  <c r="AG3798" i="8"/>
  <c r="AF3798" i="8"/>
  <c r="AE3798" i="8"/>
  <c r="AD3798" i="8"/>
  <c r="AC3798" i="8"/>
  <c r="AK3797" i="8"/>
  <c r="AJ3797" i="8"/>
  <c r="AI3797" i="8"/>
  <c r="AH3797" i="8"/>
  <c r="AG3797" i="8"/>
  <c r="AF3797" i="8"/>
  <c r="AE3797" i="8"/>
  <c r="AD3797" i="8"/>
  <c r="AC3797" i="8"/>
  <c r="AK3796" i="8"/>
  <c r="AJ3796" i="8"/>
  <c r="AI3796" i="8"/>
  <c r="AH3796" i="8"/>
  <c r="AG3796" i="8"/>
  <c r="AF3796" i="8"/>
  <c r="AE3796" i="8"/>
  <c r="AD3796" i="8"/>
  <c r="AC3796" i="8"/>
  <c r="AK3795" i="8"/>
  <c r="AJ3795" i="8"/>
  <c r="AI3795" i="8"/>
  <c r="AH3795" i="8"/>
  <c r="AG3795" i="8"/>
  <c r="AF3795" i="8"/>
  <c r="AE3795" i="8"/>
  <c r="AD3795" i="8"/>
  <c r="AC3795" i="8"/>
  <c r="AK3794" i="8"/>
  <c r="AJ3794" i="8"/>
  <c r="AI3794" i="8"/>
  <c r="AH3794" i="8"/>
  <c r="AG3794" i="8"/>
  <c r="AF3794" i="8"/>
  <c r="AE3794" i="8"/>
  <c r="AD3794" i="8"/>
  <c r="AC3794" i="8"/>
  <c r="AK3793" i="8"/>
  <c r="AJ3793" i="8"/>
  <c r="AI3793" i="8"/>
  <c r="AH3793" i="8"/>
  <c r="AG3793" i="8"/>
  <c r="AF3793" i="8"/>
  <c r="AE3793" i="8"/>
  <c r="AD3793" i="8"/>
  <c r="AC3793" i="8"/>
  <c r="AK3792" i="8"/>
  <c r="AJ3792" i="8"/>
  <c r="AI3792" i="8"/>
  <c r="AH3792" i="8"/>
  <c r="AG3792" i="8"/>
  <c r="AF3792" i="8"/>
  <c r="AE3792" i="8"/>
  <c r="AD3792" i="8"/>
  <c r="AC3792" i="8"/>
  <c r="AK3791" i="8"/>
  <c r="AJ3791" i="8"/>
  <c r="AI3791" i="8"/>
  <c r="AH3791" i="8"/>
  <c r="AG3791" i="8"/>
  <c r="AF3791" i="8"/>
  <c r="AE3791" i="8"/>
  <c r="AD3791" i="8"/>
  <c r="AC3791" i="8"/>
  <c r="AK3790" i="8"/>
  <c r="AJ3790" i="8"/>
  <c r="AI3790" i="8"/>
  <c r="AH3790" i="8"/>
  <c r="AG3790" i="8"/>
  <c r="AF3790" i="8"/>
  <c r="AE3790" i="8"/>
  <c r="AD3790" i="8"/>
  <c r="AC3790" i="8"/>
  <c r="AK3789" i="8"/>
  <c r="AJ3789" i="8"/>
  <c r="AI3789" i="8"/>
  <c r="AH3789" i="8"/>
  <c r="AG3789" i="8"/>
  <c r="AF3789" i="8"/>
  <c r="AE3789" i="8"/>
  <c r="AD3789" i="8"/>
  <c r="AC3789" i="8"/>
  <c r="AK3788" i="8"/>
  <c r="AJ3788" i="8"/>
  <c r="AI3788" i="8"/>
  <c r="AH3788" i="8"/>
  <c r="AG3788" i="8"/>
  <c r="AF3788" i="8"/>
  <c r="AE3788" i="8"/>
  <c r="AD3788" i="8"/>
  <c r="AC3788" i="8"/>
  <c r="AK3787" i="8"/>
  <c r="AJ3787" i="8"/>
  <c r="AI3787" i="8"/>
  <c r="AH3787" i="8"/>
  <c r="AG3787" i="8"/>
  <c r="AF3787" i="8"/>
  <c r="AE3787" i="8"/>
  <c r="AD3787" i="8"/>
  <c r="AC3787" i="8"/>
  <c r="AK3786" i="8"/>
  <c r="AJ3786" i="8"/>
  <c r="AI3786" i="8"/>
  <c r="AH3786" i="8"/>
  <c r="AG3786" i="8"/>
  <c r="AF3786" i="8"/>
  <c r="AE3786" i="8"/>
  <c r="AD3786" i="8"/>
  <c r="AC3786" i="8"/>
  <c r="AK3785" i="8"/>
  <c r="AJ3785" i="8"/>
  <c r="AI3785" i="8"/>
  <c r="AH3785" i="8"/>
  <c r="AG3785" i="8"/>
  <c r="AF3785" i="8"/>
  <c r="AE3785" i="8"/>
  <c r="AD3785" i="8"/>
  <c r="AC3785" i="8"/>
  <c r="AK3784" i="8"/>
  <c r="AJ3784" i="8"/>
  <c r="AI3784" i="8"/>
  <c r="AH3784" i="8"/>
  <c r="AG3784" i="8"/>
  <c r="AF3784" i="8"/>
  <c r="AE3784" i="8"/>
  <c r="AD3784" i="8"/>
  <c r="AC3784" i="8"/>
  <c r="AK3783" i="8"/>
  <c r="AJ3783" i="8"/>
  <c r="AI3783" i="8"/>
  <c r="AH3783" i="8"/>
  <c r="AG3783" i="8"/>
  <c r="AF3783" i="8"/>
  <c r="AE3783" i="8"/>
  <c r="AD3783" i="8"/>
  <c r="AC3783" i="8"/>
  <c r="AK3782" i="8"/>
  <c r="AJ3782" i="8"/>
  <c r="AI3782" i="8"/>
  <c r="AH3782" i="8"/>
  <c r="AG3782" i="8"/>
  <c r="AF3782" i="8"/>
  <c r="AE3782" i="8"/>
  <c r="AD3782" i="8"/>
  <c r="AC3782" i="8"/>
  <c r="AK3781" i="8"/>
  <c r="AJ3781" i="8"/>
  <c r="AI3781" i="8"/>
  <c r="AH3781" i="8"/>
  <c r="AG3781" i="8"/>
  <c r="AF3781" i="8"/>
  <c r="AE3781" i="8"/>
  <c r="AD3781" i="8"/>
  <c r="AC3781" i="8"/>
  <c r="AK3780" i="8"/>
  <c r="AJ3780" i="8"/>
  <c r="AI3780" i="8"/>
  <c r="AH3780" i="8"/>
  <c r="AG3780" i="8"/>
  <c r="AF3780" i="8"/>
  <c r="AE3780" i="8"/>
  <c r="AD3780" i="8"/>
  <c r="AC3780" i="8"/>
  <c r="AK3779" i="8"/>
  <c r="AJ3779" i="8"/>
  <c r="AI3779" i="8"/>
  <c r="AH3779" i="8"/>
  <c r="AG3779" i="8"/>
  <c r="AF3779" i="8"/>
  <c r="AE3779" i="8"/>
  <c r="AD3779" i="8"/>
  <c r="AC3779" i="8"/>
  <c r="AK3778" i="8"/>
  <c r="AJ3778" i="8"/>
  <c r="AI3778" i="8"/>
  <c r="AH3778" i="8"/>
  <c r="AG3778" i="8"/>
  <c r="AF3778" i="8"/>
  <c r="AE3778" i="8"/>
  <c r="AD3778" i="8"/>
  <c r="AC3778" i="8"/>
  <c r="AK3777" i="8"/>
  <c r="AJ3777" i="8"/>
  <c r="AI3777" i="8"/>
  <c r="AH3777" i="8"/>
  <c r="AG3777" i="8"/>
  <c r="AF3777" i="8"/>
  <c r="AE3777" i="8"/>
  <c r="AD3777" i="8"/>
  <c r="AC3777" i="8"/>
  <c r="AK3776" i="8"/>
  <c r="AJ3776" i="8"/>
  <c r="AI3776" i="8"/>
  <c r="AH3776" i="8"/>
  <c r="AG3776" i="8"/>
  <c r="AF3776" i="8"/>
  <c r="AE3776" i="8"/>
  <c r="AD3776" i="8"/>
  <c r="AC3776" i="8"/>
  <c r="AK3775" i="8"/>
  <c r="AJ3775" i="8"/>
  <c r="AI3775" i="8"/>
  <c r="AH3775" i="8"/>
  <c r="AG3775" i="8"/>
  <c r="AF3775" i="8"/>
  <c r="AE3775" i="8"/>
  <c r="AD3775" i="8"/>
  <c r="AC3775" i="8"/>
  <c r="AK3774" i="8"/>
  <c r="AJ3774" i="8"/>
  <c r="AI3774" i="8"/>
  <c r="AH3774" i="8"/>
  <c r="AG3774" i="8"/>
  <c r="AF3774" i="8"/>
  <c r="AE3774" i="8"/>
  <c r="AD3774" i="8"/>
  <c r="AC3774" i="8"/>
  <c r="AK3773" i="8"/>
  <c r="AJ3773" i="8"/>
  <c r="AI3773" i="8"/>
  <c r="AH3773" i="8"/>
  <c r="AG3773" i="8"/>
  <c r="AF3773" i="8"/>
  <c r="AE3773" i="8"/>
  <c r="AD3773" i="8"/>
  <c r="AC3773" i="8"/>
  <c r="AK3772" i="8"/>
  <c r="AJ3772" i="8"/>
  <c r="AI3772" i="8"/>
  <c r="AH3772" i="8"/>
  <c r="AG3772" i="8"/>
  <c r="AF3772" i="8"/>
  <c r="AE3772" i="8"/>
  <c r="AD3772" i="8"/>
  <c r="AC3772" i="8"/>
  <c r="AK3771" i="8"/>
  <c r="AJ3771" i="8"/>
  <c r="AI3771" i="8"/>
  <c r="AH3771" i="8"/>
  <c r="AG3771" i="8"/>
  <c r="AF3771" i="8"/>
  <c r="AE3771" i="8"/>
  <c r="AD3771" i="8"/>
  <c r="AC3771" i="8"/>
  <c r="AK3770" i="8"/>
  <c r="AJ3770" i="8"/>
  <c r="AI3770" i="8"/>
  <c r="AH3770" i="8"/>
  <c r="AG3770" i="8"/>
  <c r="AF3770" i="8"/>
  <c r="AE3770" i="8"/>
  <c r="AD3770" i="8"/>
  <c r="AC3770" i="8"/>
  <c r="AK3769" i="8"/>
  <c r="AJ3769" i="8"/>
  <c r="AI3769" i="8"/>
  <c r="AH3769" i="8"/>
  <c r="AG3769" i="8"/>
  <c r="AF3769" i="8"/>
  <c r="AE3769" i="8"/>
  <c r="AD3769" i="8"/>
  <c r="AC3769" i="8"/>
  <c r="AK3768" i="8"/>
  <c r="AJ3768" i="8"/>
  <c r="AI3768" i="8"/>
  <c r="AH3768" i="8"/>
  <c r="AG3768" i="8"/>
  <c r="AF3768" i="8"/>
  <c r="AE3768" i="8"/>
  <c r="AD3768" i="8"/>
  <c r="AC3768" i="8"/>
  <c r="AK3767" i="8"/>
  <c r="AJ3767" i="8"/>
  <c r="AI3767" i="8"/>
  <c r="AH3767" i="8"/>
  <c r="AG3767" i="8"/>
  <c r="AF3767" i="8"/>
  <c r="AE3767" i="8"/>
  <c r="AD3767" i="8"/>
  <c r="AC3767" i="8"/>
  <c r="AK3766" i="8"/>
  <c r="AJ3766" i="8"/>
  <c r="AI3766" i="8"/>
  <c r="AH3766" i="8"/>
  <c r="AG3766" i="8"/>
  <c r="AF3766" i="8"/>
  <c r="AE3766" i="8"/>
  <c r="AD3766" i="8"/>
  <c r="AC3766" i="8"/>
  <c r="AK3765" i="8"/>
  <c r="AJ3765" i="8"/>
  <c r="AI3765" i="8"/>
  <c r="AH3765" i="8"/>
  <c r="AG3765" i="8"/>
  <c r="AF3765" i="8"/>
  <c r="AE3765" i="8"/>
  <c r="AD3765" i="8"/>
  <c r="AC3765" i="8"/>
  <c r="AK3764" i="8"/>
  <c r="AJ3764" i="8"/>
  <c r="AI3764" i="8"/>
  <c r="AH3764" i="8"/>
  <c r="AG3764" i="8"/>
  <c r="AF3764" i="8"/>
  <c r="AE3764" i="8"/>
  <c r="AD3764" i="8"/>
  <c r="AC3764" i="8"/>
  <c r="AK3763" i="8"/>
  <c r="AJ3763" i="8"/>
  <c r="AI3763" i="8"/>
  <c r="AH3763" i="8"/>
  <c r="AG3763" i="8"/>
  <c r="AF3763" i="8"/>
  <c r="AE3763" i="8"/>
  <c r="AD3763" i="8"/>
  <c r="AC3763" i="8"/>
  <c r="AK3762" i="8"/>
  <c r="AJ3762" i="8"/>
  <c r="AI3762" i="8"/>
  <c r="AH3762" i="8"/>
  <c r="AG3762" i="8"/>
  <c r="AF3762" i="8"/>
  <c r="AE3762" i="8"/>
  <c r="AD3762" i="8"/>
  <c r="AC3762" i="8"/>
  <c r="AK3761" i="8"/>
  <c r="AJ3761" i="8"/>
  <c r="AI3761" i="8"/>
  <c r="AH3761" i="8"/>
  <c r="AG3761" i="8"/>
  <c r="AF3761" i="8"/>
  <c r="AE3761" i="8"/>
  <c r="AD3761" i="8"/>
  <c r="AC3761" i="8"/>
  <c r="AK3760" i="8"/>
  <c r="AJ3760" i="8"/>
  <c r="AI3760" i="8"/>
  <c r="AH3760" i="8"/>
  <c r="AG3760" i="8"/>
  <c r="AF3760" i="8"/>
  <c r="AE3760" i="8"/>
  <c r="AD3760" i="8"/>
  <c r="AC3760" i="8"/>
  <c r="AK3759" i="8"/>
  <c r="AJ3759" i="8"/>
  <c r="AI3759" i="8"/>
  <c r="AH3759" i="8"/>
  <c r="AG3759" i="8"/>
  <c r="AF3759" i="8"/>
  <c r="AE3759" i="8"/>
  <c r="AD3759" i="8"/>
  <c r="AC3759" i="8"/>
  <c r="AK3758" i="8"/>
  <c r="AJ3758" i="8"/>
  <c r="AI3758" i="8"/>
  <c r="AH3758" i="8"/>
  <c r="AG3758" i="8"/>
  <c r="AF3758" i="8"/>
  <c r="AE3758" i="8"/>
  <c r="AD3758" i="8"/>
  <c r="AC3758" i="8"/>
  <c r="AK3757" i="8"/>
  <c r="AJ3757" i="8"/>
  <c r="AI3757" i="8"/>
  <c r="AH3757" i="8"/>
  <c r="AG3757" i="8"/>
  <c r="AF3757" i="8"/>
  <c r="AE3757" i="8"/>
  <c r="AD3757" i="8"/>
  <c r="AC3757" i="8"/>
  <c r="AK3756" i="8"/>
  <c r="AJ3756" i="8"/>
  <c r="AI3756" i="8"/>
  <c r="AH3756" i="8"/>
  <c r="AG3756" i="8"/>
  <c r="AF3756" i="8"/>
  <c r="AE3756" i="8"/>
  <c r="AD3756" i="8"/>
  <c r="AC3756" i="8"/>
  <c r="AK3755" i="8"/>
  <c r="AJ3755" i="8"/>
  <c r="AI3755" i="8"/>
  <c r="AH3755" i="8"/>
  <c r="AG3755" i="8"/>
  <c r="AF3755" i="8"/>
  <c r="AE3755" i="8"/>
  <c r="AD3755" i="8"/>
  <c r="AC3755" i="8"/>
  <c r="AK3754" i="8"/>
  <c r="AJ3754" i="8"/>
  <c r="AI3754" i="8"/>
  <c r="AH3754" i="8"/>
  <c r="AG3754" i="8"/>
  <c r="AF3754" i="8"/>
  <c r="AE3754" i="8"/>
  <c r="AD3754" i="8"/>
  <c r="AC3754" i="8"/>
  <c r="AK3753" i="8"/>
  <c r="AJ3753" i="8"/>
  <c r="AI3753" i="8"/>
  <c r="AH3753" i="8"/>
  <c r="AG3753" i="8"/>
  <c r="AF3753" i="8"/>
  <c r="AE3753" i="8"/>
  <c r="AD3753" i="8"/>
  <c r="AC3753" i="8"/>
  <c r="AK3752" i="8"/>
  <c r="AJ3752" i="8"/>
  <c r="AI3752" i="8"/>
  <c r="AH3752" i="8"/>
  <c r="AG3752" i="8"/>
  <c r="AF3752" i="8"/>
  <c r="AE3752" i="8"/>
  <c r="AD3752" i="8"/>
  <c r="AC3752" i="8"/>
  <c r="AK3751" i="8"/>
  <c r="AJ3751" i="8"/>
  <c r="AI3751" i="8"/>
  <c r="AH3751" i="8"/>
  <c r="AG3751" i="8"/>
  <c r="AF3751" i="8"/>
  <c r="AE3751" i="8"/>
  <c r="AD3751" i="8"/>
  <c r="AC3751" i="8"/>
  <c r="AK3750" i="8"/>
  <c r="AJ3750" i="8"/>
  <c r="AI3750" i="8"/>
  <c r="AH3750" i="8"/>
  <c r="AG3750" i="8"/>
  <c r="AF3750" i="8"/>
  <c r="AE3750" i="8"/>
  <c r="AD3750" i="8"/>
  <c r="AC3750" i="8"/>
  <c r="AK3749" i="8"/>
  <c r="AJ3749" i="8"/>
  <c r="AI3749" i="8"/>
  <c r="AH3749" i="8"/>
  <c r="AG3749" i="8"/>
  <c r="AF3749" i="8"/>
  <c r="AE3749" i="8"/>
  <c r="AD3749" i="8"/>
  <c r="AC3749" i="8"/>
  <c r="AK3748" i="8"/>
  <c r="AJ3748" i="8"/>
  <c r="AI3748" i="8"/>
  <c r="AH3748" i="8"/>
  <c r="AG3748" i="8"/>
  <c r="AF3748" i="8"/>
  <c r="AE3748" i="8"/>
  <c r="AD3748" i="8"/>
  <c r="AC3748" i="8"/>
  <c r="AK3747" i="8"/>
  <c r="AJ3747" i="8"/>
  <c r="AI3747" i="8"/>
  <c r="AH3747" i="8"/>
  <c r="AG3747" i="8"/>
  <c r="AF3747" i="8"/>
  <c r="AE3747" i="8"/>
  <c r="AD3747" i="8"/>
  <c r="AC3747" i="8"/>
  <c r="AK3746" i="8"/>
  <c r="AJ3746" i="8"/>
  <c r="AI3746" i="8"/>
  <c r="AH3746" i="8"/>
  <c r="AG3746" i="8"/>
  <c r="AF3746" i="8"/>
  <c r="AE3746" i="8"/>
  <c r="AD3746" i="8"/>
  <c r="AC3746" i="8"/>
  <c r="AK3745" i="8"/>
  <c r="AJ3745" i="8"/>
  <c r="AI3745" i="8"/>
  <c r="AH3745" i="8"/>
  <c r="AG3745" i="8"/>
  <c r="AF3745" i="8"/>
  <c r="AE3745" i="8"/>
  <c r="AD3745" i="8"/>
  <c r="AC3745" i="8"/>
  <c r="AK3744" i="8"/>
  <c r="AJ3744" i="8"/>
  <c r="AI3744" i="8"/>
  <c r="AH3744" i="8"/>
  <c r="AG3744" i="8"/>
  <c r="AF3744" i="8"/>
  <c r="AE3744" i="8"/>
  <c r="AD3744" i="8"/>
  <c r="AC3744" i="8"/>
  <c r="AK3743" i="8"/>
  <c r="AJ3743" i="8"/>
  <c r="AI3743" i="8"/>
  <c r="AH3743" i="8"/>
  <c r="AG3743" i="8"/>
  <c r="AF3743" i="8"/>
  <c r="AE3743" i="8"/>
  <c r="AD3743" i="8"/>
  <c r="AC3743" i="8"/>
  <c r="AK3742" i="8"/>
  <c r="AJ3742" i="8"/>
  <c r="AI3742" i="8"/>
  <c r="AH3742" i="8"/>
  <c r="AG3742" i="8"/>
  <c r="AF3742" i="8"/>
  <c r="AE3742" i="8"/>
  <c r="AD3742" i="8"/>
  <c r="AC3742" i="8"/>
  <c r="AK3741" i="8"/>
  <c r="AJ3741" i="8"/>
  <c r="AI3741" i="8"/>
  <c r="AH3741" i="8"/>
  <c r="AG3741" i="8"/>
  <c r="AF3741" i="8"/>
  <c r="AE3741" i="8"/>
  <c r="AD3741" i="8"/>
  <c r="AC3741" i="8"/>
  <c r="AK3740" i="8"/>
  <c r="AJ3740" i="8"/>
  <c r="AI3740" i="8"/>
  <c r="AH3740" i="8"/>
  <c r="AG3740" i="8"/>
  <c r="AF3740" i="8"/>
  <c r="AE3740" i="8"/>
  <c r="AD3740" i="8"/>
  <c r="AC3740" i="8"/>
  <c r="AK3739" i="8"/>
  <c r="AJ3739" i="8"/>
  <c r="AI3739" i="8"/>
  <c r="AH3739" i="8"/>
  <c r="AG3739" i="8"/>
  <c r="AF3739" i="8"/>
  <c r="AE3739" i="8"/>
  <c r="AD3739" i="8"/>
  <c r="AC3739" i="8"/>
  <c r="AK3738" i="8"/>
  <c r="AJ3738" i="8"/>
  <c r="AI3738" i="8"/>
  <c r="AH3738" i="8"/>
  <c r="AG3738" i="8"/>
  <c r="AF3738" i="8"/>
  <c r="AE3738" i="8"/>
  <c r="AD3738" i="8"/>
  <c r="AC3738" i="8"/>
  <c r="AK3737" i="8"/>
  <c r="AJ3737" i="8"/>
  <c r="AI3737" i="8"/>
  <c r="AH3737" i="8"/>
  <c r="AG3737" i="8"/>
  <c r="AF3737" i="8"/>
  <c r="AE3737" i="8"/>
  <c r="AD3737" i="8"/>
  <c r="AC3737" i="8"/>
  <c r="AK3736" i="8"/>
  <c r="AJ3736" i="8"/>
  <c r="AI3736" i="8"/>
  <c r="AH3736" i="8"/>
  <c r="AG3736" i="8"/>
  <c r="AF3736" i="8"/>
  <c r="AE3736" i="8"/>
  <c r="AD3736" i="8"/>
  <c r="AC3736" i="8"/>
  <c r="AK3735" i="8"/>
  <c r="AJ3735" i="8"/>
  <c r="AI3735" i="8"/>
  <c r="AH3735" i="8"/>
  <c r="AG3735" i="8"/>
  <c r="AF3735" i="8"/>
  <c r="AE3735" i="8"/>
  <c r="AD3735" i="8"/>
  <c r="AC3735" i="8"/>
  <c r="AK3734" i="8"/>
  <c r="AJ3734" i="8"/>
  <c r="AI3734" i="8"/>
  <c r="AH3734" i="8"/>
  <c r="AG3734" i="8"/>
  <c r="AF3734" i="8"/>
  <c r="AE3734" i="8"/>
  <c r="AD3734" i="8"/>
  <c r="AC3734" i="8"/>
  <c r="AK3733" i="8"/>
  <c r="AJ3733" i="8"/>
  <c r="AI3733" i="8"/>
  <c r="AH3733" i="8"/>
  <c r="AG3733" i="8"/>
  <c r="AF3733" i="8"/>
  <c r="AE3733" i="8"/>
  <c r="AD3733" i="8"/>
  <c r="AC3733" i="8"/>
  <c r="AK3732" i="8"/>
  <c r="AJ3732" i="8"/>
  <c r="AI3732" i="8"/>
  <c r="AH3732" i="8"/>
  <c r="AG3732" i="8"/>
  <c r="AF3732" i="8"/>
  <c r="AE3732" i="8"/>
  <c r="AD3732" i="8"/>
  <c r="AC3732" i="8"/>
  <c r="AK3731" i="8"/>
  <c r="AJ3731" i="8"/>
  <c r="AI3731" i="8"/>
  <c r="AH3731" i="8"/>
  <c r="AG3731" i="8"/>
  <c r="AF3731" i="8"/>
  <c r="AE3731" i="8"/>
  <c r="AD3731" i="8"/>
  <c r="AC3731" i="8"/>
  <c r="AK3730" i="8"/>
  <c r="AJ3730" i="8"/>
  <c r="AI3730" i="8"/>
  <c r="AH3730" i="8"/>
  <c r="AG3730" i="8"/>
  <c r="AF3730" i="8"/>
  <c r="AE3730" i="8"/>
  <c r="AD3730" i="8"/>
  <c r="AC3730" i="8"/>
  <c r="AK3729" i="8"/>
  <c r="AJ3729" i="8"/>
  <c r="AI3729" i="8"/>
  <c r="AH3729" i="8"/>
  <c r="AG3729" i="8"/>
  <c r="AF3729" i="8"/>
  <c r="AE3729" i="8"/>
  <c r="AD3729" i="8"/>
  <c r="AC3729" i="8"/>
  <c r="AK3728" i="8"/>
  <c r="AJ3728" i="8"/>
  <c r="AI3728" i="8"/>
  <c r="AH3728" i="8"/>
  <c r="AG3728" i="8"/>
  <c r="AF3728" i="8"/>
  <c r="AE3728" i="8"/>
  <c r="AD3728" i="8"/>
  <c r="AC3728" i="8"/>
  <c r="AK3727" i="8"/>
  <c r="AJ3727" i="8"/>
  <c r="AI3727" i="8"/>
  <c r="AH3727" i="8"/>
  <c r="AG3727" i="8"/>
  <c r="AF3727" i="8"/>
  <c r="AE3727" i="8"/>
  <c r="AD3727" i="8"/>
  <c r="AC3727" i="8"/>
  <c r="AK3726" i="8"/>
  <c r="AJ3726" i="8"/>
  <c r="AI3726" i="8"/>
  <c r="AH3726" i="8"/>
  <c r="AG3726" i="8"/>
  <c r="AF3726" i="8"/>
  <c r="AE3726" i="8"/>
  <c r="AD3726" i="8"/>
  <c r="AC3726" i="8"/>
  <c r="AK3725" i="8"/>
  <c r="AJ3725" i="8"/>
  <c r="AI3725" i="8"/>
  <c r="AH3725" i="8"/>
  <c r="AG3725" i="8"/>
  <c r="AF3725" i="8"/>
  <c r="AE3725" i="8"/>
  <c r="AD3725" i="8"/>
  <c r="AC3725" i="8"/>
  <c r="AK3724" i="8"/>
  <c r="AJ3724" i="8"/>
  <c r="AI3724" i="8"/>
  <c r="AH3724" i="8"/>
  <c r="AG3724" i="8"/>
  <c r="AF3724" i="8"/>
  <c r="AE3724" i="8"/>
  <c r="AD3724" i="8"/>
  <c r="AC3724" i="8"/>
  <c r="AK3723" i="8"/>
  <c r="AJ3723" i="8"/>
  <c r="AI3723" i="8"/>
  <c r="AH3723" i="8"/>
  <c r="AG3723" i="8"/>
  <c r="AF3723" i="8"/>
  <c r="AE3723" i="8"/>
  <c r="AD3723" i="8"/>
  <c r="AC3723" i="8"/>
  <c r="AK3722" i="8"/>
  <c r="AJ3722" i="8"/>
  <c r="AI3722" i="8"/>
  <c r="AH3722" i="8"/>
  <c r="AG3722" i="8"/>
  <c r="AF3722" i="8"/>
  <c r="AE3722" i="8"/>
  <c r="AD3722" i="8"/>
  <c r="AC3722" i="8"/>
  <c r="AK3721" i="8"/>
  <c r="AJ3721" i="8"/>
  <c r="AI3721" i="8"/>
  <c r="AH3721" i="8"/>
  <c r="AG3721" i="8"/>
  <c r="AF3721" i="8"/>
  <c r="AE3721" i="8"/>
  <c r="AD3721" i="8"/>
  <c r="AC3721" i="8"/>
  <c r="AK3720" i="8"/>
  <c r="AJ3720" i="8"/>
  <c r="AI3720" i="8"/>
  <c r="AH3720" i="8"/>
  <c r="AG3720" i="8"/>
  <c r="AF3720" i="8"/>
  <c r="AE3720" i="8"/>
  <c r="AD3720" i="8"/>
  <c r="AC3720" i="8"/>
  <c r="AK3719" i="8"/>
  <c r="AJ3719" i="8"/>
  <c r="AI3719" i="8"/>
  <c r="AH3719" i="8"/>
  <c r="AG3719" i="8"/>
  <c r="AF3719" i="8"/>
  <c r="AE3719" i="8"/>
  <c r="AD3719" i="8"/>
  <c r="AC3719" i="8"/>
  <c r="AK3718" i="8"/>
  <c r="AJ3718" i="8"/>
  <c r="AI3718" i="8"/>
  <c r="AH3718" i="8"/>
  <c r="AG3718" i="8"/>
  <c r="AF3718" i="8"/>
  <c r="AE3718" i="8"/>
  <c r="AD3718" i="8"/>
  <c r="AC3718" i="8"/>
  <c r="AK3717" i="8"/>
  <c r="AJ3717" i="8"/>
  <c r="AI3717" i="8"/>
  <c r="AH3717" i="8"/>
  <c r="AG3717" i="8"/>
  <c r="AF3717" i="8"/>
  <c r="AE3717" i="8"/>
  <c r="AD3717" i="8"/>
  <c r="AC3717" i="8"/>
  <c r="AK3716" i="8"/>
  <c r="AJ3716" i="8"/>
  <c r="AI3716" i="8"/>
  <c r="AH3716" i="8"/>
  <c r="AG3716" i="8"/>
  <c r="AF3716" i="8"/>
  <c r="AE3716" i="8"/>
  <c r="AD3716" i="8"/>
  <c r="AC3716" i="8"/>
  <c r="AK3715" i="8"/>
  <c r="AJ3715" i="8"/>
  <c r="AI3715" i="8"/>
  <c r="AH3715" i="8"/>
  <c r="AG3715" i="8"/>
  <c r="AF3715" i="8"/>
  <c r="AE3715" i="8"/>
  <c r="AD3715" i="8"/>
  <c r="AC3715" i="8"/>
  <c r="AK3714" i="8"/>
  <c r="AJ3714" i="8"/>
  <c r="AI3714" i="8"/>
  <c r="AH3714" i="8"/>
  <c r="AG3714" i="8"/>
  <c r="AF3714" i="8"/>
  <c r="AE3714" i="8"/>
  <c r="AD3714" i="8"/>
  <c r="AC3714" i="8"/>
  <c r="AK3713" i="8"/>
  <c r="AJ3713" i="8"/>
  <c r="AI3713" i="8"/>
  <c r="AH3713" i="8"/>
  <c r="AG3713" i="8"/>
  <c r="AF3713" i="8"/>
  <c r="AE3713" i="8"/>
  <c r="AD3713" i="8"/>
  <c r="AC3713" i="8"/>
  <c r="AK3712" i="8"/>
  <c r="AJ3712" i="8"/>
  <c r="AI3712" i="8"/>
  <c r="AH3712" i="8"/>
  <c r="AG3712" i="8"/>
  <c r="AF3712" i="8"/>
  <c r="AE3712" i="8"/>
  <c r="AD3712" i="8"/>
  <c r="AC3712" i="8"/>
  <c r="AK3711" i="8"/>
  <c r="AJ3711" i="8"/>
  <c r="AI3711" i="8"/>
  <c r="AH3711" i="8"/>
  <c r="AG3711" i="8"/>
  <c r="AF3711" i="8"/>
  <c r="AE3711" i="8"/>
  <c r="AD3711" i="8"/>
  <c r="AC3711" i="8"/>
  <c r="AK3710" i="8"/>
  <c r="AJ3710" i="8"/>
  <c r="AI3710" i="8"/>
  <c r="AH3710" i="8"/>
  <c r="AG3710" i="8"/>
  <c r="AF3710" i="8"/>
  <c r="AE3710" i="8"/>
  <c r="AD3710" i="8"/>
  <c r="AC3710" i="8"/>
  <c r="AK3709" i="8"/>
  <c r="AJ3709" i="8"/>
  <c r="AI3709" i="8"/>
  <c r="AH3709" i="8"/>
  <c r="AG3709" i="8"/>
  <c r="AF3709" i="8"/>
  <c r="AE3709" i="8"/>
  <c r="AD3709" i="8"/>
  <c r="AC3709" i="8"/>
  <c r="AK3708" i="8"/>
  <c r="AJ3708" i="8"/>
  <c r="AI3708" i="8"/>
  <c r="AH3708" i="8"/>
  <c r="AG3708" i="8"/>
  <c r="AF3708" i="8"/>
  <c r="AE3708" i="8"/>
  <c r="AD3708" i="8"/>
  <c r="AC3708" i="8"/>
  <c r="AK3707" i="8"/>
  <c r="AJ3707" i="8"/>
  <c r="AI3707" i="8"/>
  <c r="AH3707" i="8"/>
  <c r="AG3707" i="8"/>
  <c r="AF3707" i="8"/>
  <c r="AE3707" i="8"/>
  <c r="AD3707" i="8"/>
  <c r="AC3707" i="8"/>
  <c r="AK3706" i="8"/>
  <c r="AJ3706" i="8"/>
  <c r="AI3706" i="8"/>
  <c r="AH3706" i="8"/>
  <c r="AG3706" i="8"/>
  <c r="AF3706" i="8"/>
  <c r="AE3706" i="8"/>
  <c r="AD3706" i="8"/>
  <c r="AC3706" i="8"/>
  <c r="AK3705" i="8"/>
  <c r="AJ3705" i="8"/>
  <c r="AI3705" i="8"/>
  <c r="AH3705" i="8"/>
  <c r="AG3705" i="8"/>
  <c r="AF3705" i="8"/>
  <c r="AE3705" i="8"/>
  <c r="AD3705" i="8"/>
  <c r="AC3705" i="8"/>
  <c r="AK3704" i="8"/>
  <c r="AJ3704" i="8"/>
  <c r="AI3704" i="8"/>
  <c r="AH3704" i="8"/>
  <c r="AG3704" i="8"/>
  <c r="AF3704" i="8"/>
  <c r="AE3704" i="8"/>
  <c r="AD3704" i="8"/>
  <c r="AC3704" i="8"/>
  <c r="AK3703" i="8"/>
  <c r="AJ3703" i="8"/>
  <c r="AI3703" i="8"/>
  <c r="AH3703" i="8"/>
  <c r="AG3703" i="8"/>
  <c r="AF3703" i="8"/>
  <c r="AE3703" i="8"/>
  <c r="AD3703" i="8"/>
  <c r="AC3703" i="8"/>
  <c r="AK3702" i="8"/>
  <c r="AJ3702" i="8"/>
  <c r="AI3702" i="8"/>
  <c r="AH3702" i="8"/>
  <c r="AG3702" i="8"/>
  <c r="AF3702" i="8"/>
  <c r="AE3702" i="8"/>
  <c r="AD3702" i="8"/>
  <c r="AC3702" i="8"/>
  <c r="AK3701" i="8"/>
  <c r="AJ3701" i="8"/>
  <c r="AI3701" i="8"/>
  <c r="AH3701" i="8"/>
  <c r="AG3701" i="8"/>
  <c r="AF3701" i="8"/>
  <c r="AE3701" i="8"/>
  <c r="AD3701" i="8"/>
  <c r="AC3701" i="8"/>
  <c r="AK3700" i="8"/>
  <c r="AJ3700" i="8"/>
  <c r="AI3700" i="8"/>
  <c r="AH3700" i="8"/>
  <c r="AG3700" i="8"/>
  <c r="AF3700" i="8"/>
  <c r="AE3700" i="8"/>
  <c r="AD3700" i="8"/>
  <c r="AC3700" i="8"/>
  <c r="AK3699" i="8"/>
  <c r="AJ3699" i="8"/>
  <c r="AI3699" i="8"/>
  <c r="AH3699" i="8"/>
  <c r="AG3699" i="8"/>
  <c r="AF3699" i="8"/>
  <c r="AE3699" i="8"/>
  <c r="AD3699" i="8"/>
  <c r="AC3699" i="8"/>
  <c r="AK3698" i="8"/>
  <c r="AJ3698" i="8"/>
  <c r="AI3698" i="8"/>
  <c r="AH3698" i="8"/>
  <c r="AG3698" i="8"/>
  <c r="AF3698" i="8"/>
  <c r="AE3698" i="8"/>
  <c r="AD3698" i="8"/>
  <c r="AC3698" i="8"/>
  <c r="AK3697" i="8"/>
  <c r="AJ3697" i="8"/>
  <c r="AI3697" i="8"/>
  <c r="AH3697" i="8"/>
  <c r="AG3697" i="8"/>
  <c r="AF3697" i="8"/>
  <c r="AE3697" i="8"/>
  <c r="AD3697" i="8"/>
  <c r="AC3697" i="8"/>
  <c r="AK3696" i="8"/>
  <c r="AJ3696" i="8"/>
  <c r="AI3696" i="8"/>
  <c r="AH3696" i="8"/>
  <c r="AG3696" i="8"/>
  <c r="AF3696" i="8"/>
  <c r="AE3696" i="8"/>
  <c r="AD3696" i="8"/>
  <c r="AC3696" i="8"/>
  <c r="AK3695" i="8"/>
  <c r="AJ3695" i="8"/>
  <c r="AI3695" i="8"/>
  <c r="AH3695" i="8"/>
  <c r="AG3695" i="8"/>
  <c r="AF3695" i="8"/>
  <c r="AE3695" i="8"/>
  <c r="AD3695" i="8"/>
  <c r="AC3695" i="8"/>
  <c r="AK3694" i="8"/>
  <c r="AJ3694" i="8"/>
  <c r="AI3694" i="8"/>
  <c r="AH3694" i="8"/>
  <c r="AG3694" i="8"/>
  <c r="AF3694" i="8"/>
  <c r="AE3694" i="8"/>
  <c r="AD3694" i="8"/>
  <c r="AC3694" i="8"/>
  <c r="AK3693" i="8"/>
  <c r="AJ3693" i="8"/>
  <c r="AI3693" i="8"/>
  <c r="AH3693" i="8"/>
  <c r="AG3693" i="8"/>
  <c r="AF3693" i="8"/>
  <c r="AE3693" i="8"/>
  <c r="AD3693" i="8"/>
  <c r="AC3693" i="8"/>
  <c r="AK3692" i="8"/>
  <c r="AJ3692" i="8"/>
  <c r="AI3692" i="8"/>
  <c r="AH3692" i="8"/>
  <c r="AG3692" i="8"/>
  <c r="AF3692" i="8"/>
  <c r="AE3692" i="8"/>
  <c r="AD3692" i="8"/>
  <c r="AC3692" i="8"/>
  <c r="AK3691" i="8"/>
  <c r="AJ3691" i="8"/>
  <c r="AI3691" i="8"/>
  <c r="AH3691" i="8"/>
  <c r="AG3691" i="8"/>
  <c r="AF3691" i="8"/>
  <c r="AE3691" i="8"/>
  <c r="AD3691" i="8"/>
  <c r="AC3691" i="8"/>
  <c r="AK3690" i="8"/>
  <c r="AJ3690" i="8"/>
  <c r="AI3690" i="8"/>
  <c r="AH3690" i="8"/>
  <c r="AG3690" i="8"/>
  <c r="AF3690" i="8"/>
  <c r="AE3690" i="8"/>
  <c r="AD3690" i="8"/>
  <c r="AC3690" i="8"/>
  <c r="AK3689" i="8"/>
  <c r="AJ3689" i="8"/>
  <c r="AI3689" i="8"/>
  <c r="AH3689" i="8"/>
  <c r="AG3689" i="8"/>
  <c r="AF3689" i="8"/>
  <c r="AE3689" i="8"/>
  <c r="AD3689" i="8"/>
  <c r="AC3689" i="8"/>
  <c r="AK3688" i="8"/>
  <c r="AJ3688" i="8"/>
  <c r="AI3688" i="8"/>
  <c r="AH3688" i="8"/>
  <c r="AG3688" i="8"/>
  <c r="AF3688" i="8"/>
  <c r="AE3688" i="8"/>
  <c r="AD3688" i="8"/>
  <c r="AC3688" i="8"/>
  <c r="AK3687" i="8"/>
  <c r="AJ3687" i="8"/>
  <c r="AI3687" i="8"/>
  <c r="AH3687" i="8"/>
  <c r="AG3687" i="8"/>
  <c r="AF3687" i="8"/>
  <c r="AE3687" i="8"/>
  <c r="AD3687" i="8"/>
  <c r="AC3687" i="8"/>
  <c r="AK3686" i="8"/>
  <c r="AJ3686" i="8"/>
  <c r="AI3686" i="8"/>
  <c r="AH3686" i="8"/>
  <c r="AG3686" i="8"/>
  <c r="AF3686" i="8"/>
  <c r="AE3686" i="8"/>
  <c r="AD3686" i="8"/>
  <c r="AC3686" i="8"/>
  <c r="AK3685" i="8"/>
  <c r="AJ3685" i="8"/>
  <c r="AI3685" i="8"/>
  <c r="AH3685" i="8"/>
  <c r="AG3685" i="8"/>
  <c r="AF3685" i="8"/>
  <c r="AE3685" i="8"/>
  <c r="AD3685" i="8"/>
  <c r="AC3685" i="8"/>
  <c r="AK3684" i="8"/>
  <c r="AJ3684" i="8"/>
  <c r="AI3684" i="8"/>
  <c r="AH3684" i="8"/>
  <c r="AG3684" i="8"/>
  <c r="AF3684" i="8"/>
  <c r="AE3684" i="8"/>
  <c r="AD3684" i="8"/>
  <c r="AC3684" i="8"/>
  <c r="AK3683" i="8"/>
  <c r="AJ3683" i="8"/>
  <c r="AI3683" i="8"/>
  <c r="AH3683" i="8"/>
  <c r="AG3683" i="8"/>
  <c r="AF3683" i="8"/>
  <c r="AE3683" i="8"/>
  <c r="AD3683" i="8"/>
  <c r="AC3683" i="8"/>
  <c r="AK3682" i="8"/>
  <c r="AJ3682" i="8"/>
  <c r="AI3682" i="8"/>
  <c r="AH3682" i="8"/>
  <c r="AG3682" i="8"/>
  <c r="AF3682" i="8"/>
  <c r="AE3682" i="8"/>
  <c r="AD3682" i="8"/>
  <c r="AC3682" i="8"/>
  <c r="AK3681" i="8"/>
  <c r="AJ3681" i="8"/>
  <c r="AI3681" i="8"/>
  <c r="AH3681" i="8"/>
  <c r="AG3681" i="8"/>
  <c r="AF3681" i="8"/>
  <c r="AE3681" i="8"/>
  <c r="AD3681" i="8"/>
  <c r="AC3681" i="8"/>
  <c r="AK3680" i="8"/>
  <c r="AJ3680" i="8"/>
  <c r="AI3680" i="8"/>
  <c r="AH3680" i="8"/>
  <c r="AG3680" i="8"/>
  <c r="AF3680" i="8"/>
  <c r="AE3680" i="8"/>
  <c r="AD3680" i="8"/>
  <c r="AC3680" i="8"/>
  <c r="AK3679" i="8"/>
  <c r="AJ3679" i="8"/>
  <c r="AI3679" i="8"/>
  <c r="AH3679" i="8"/>
  <c r="AG3679" i="8"/>
  <c r="AF3679" i="8"/>
  <c r="AE3679" i="8"/>
  <c r="AD3679" i="8"/>
  <c r="AC3679" i="8"/>
  <c r="AK3678" i="8"/>
  <c r="AJ3678" i="8"/>
  <c r="AI3678" i="8"/>
  <c r="AH3678" i="8"/>
  <c r="AG3678" i="8"/>
  <c r="AF3678" i="8"/>
  <c r="AE3678" i="8"/>
  <c r="AD3678" i="8"/>
  <c r="AC3678" i="8"/>
  <c r="AK3677" i="8"/>
  <c r="AJ3677" i="8"/>
  <c r="AI3677" i="8"/>
  <c r="AH3677" i="8"/>
  <c r="AG3677" i="8"/>
  <c r="AF3677" i="8"/>
  <c r="AE3677" i="8"/>
  <c r="AD3677" i="8"/>
  <c r="AC3677" i="8"/>
  <c r="AK3676" i="8"/>
  <c r="AJ3676" i="8"/>
  <c r="AI3676" i="8"/>
  <c r="AH3676" i="8"/>
  <c r="AG3676" i="8"/>
  <c r="AF3676" i="8"/>
  <c r="AE3676" i="8"/>
  <c r="AD3676" i="8"/>
  <c r="AC3676" i="8"/>
  <c r="AK3675" i="8"/>
  <c r="AJ3675" i="8"/>
  <c r="AI3675" i="8"/>
  <c r="AH3675" i="8"/>
  <c r="AG3675" i="8"/>
  <c r="AF3675" i="8"/>
  <c r="AE3675" i="8"/>
  <c r="AD3675" i="8"/>
  <c r="AC3675" i="8"/>
  <c r="AK3674" i="8"/>
  <c r="AJ3674" i="8"/>
  <c r="AI3674" i="8"/>
  <c r="AH3674" i="8"/>
  <c r="AG3674" i="8"/>
  <c r="AF3674" i="8"/>
  <c r="AE3674" i="8"/>
  <c r="AD3674" i="8"/>
  <c r="AC3674" i="8"/>
  <c r="AK3673" i="8"/>
  <c r="AJ3673" i="8"/>
  <c r="AI3673" i="8"/>
  <c r="AH3673" i="8"/>
  <c r="AG3673" i="8"/>
  <c r="AF3673" i="8"/>
  <c r="AE3673" i="8"/>
  <c r="AD3673" i="8"/>
  <c r="AC3673" i="8"/>
  <c r="AK3672" i="8"/>
  <c r="AJ3672" i="8"/>
  <c r="AI3672" i="8"/>
  <c r="AH3672" i="8"/>
  <c r="AG3672" i="8"/>
  <c r="AF3672" i="8"/>
  <c r="AE3672" i="8"/>
  <c r="AD3672" i="8"/>
  <c r="AC3672" i="8"/>
  <c r="AK3671" i="8"/>
  <c r="AJ3671" i="8"/>
  <c r="AI3671" i="8"/>
  <c r="AH3671" i="8"/>
  <c r="AG3671" i="8"/>
  <c r="AF3671" i="8"/>
  <c r="AE3671" i="8"/>
  <c r="AD3671" i="8"/>
  <c r="AC3671" i="8"/>
  <c r="AK3670" i="8"/>
  <c r="AJ3670" i="8"/>
  <c r="AI3670" i="8"/>
  <c r="AH3670" i="8"/>
  <c r="AG3670" i="8"/>
  <c r="AF3670" i="8"/>
  <c r="AE3670" i="8"/>
  <c r="AD3670" i="8"/>
  <c r="AC3670" i="8"/>
  <c r="AK3669" i="8"/>
  <c r="AJ3669" i="8"/>
  <c r="AI3669" i="8"/>
  <c r="AH3669" i="8"/>
  <c r="AG3669" i="8"/>
  <c r="AF3669" i="8"/>
  <c r="AE3669" i="8"/>
  <c r="AD3669" i="8"/>
  <c r="AC3669" i="8"/>
  <c r="AK3668" i="8"/>
  <c r="AJ3668" i="8"/>
  <c r="AI3668" i="8"/>
  <c r="AH3668" i="8"/>
  <c r="AG3668" i="8"/>
  <c r="AF3668" i="8"/>
  <c r="AE3668" i="8"/>
  <c r="AD3668" i="8"/>
  <c r="AC3668" i="8"/>
  <c r="AK3667" i="8"/>
  <c r="AJ3667" i="8"/>
  <c r="AI3667" i="8"/>
  <c r="AH3667" i="8"/>
  <c r="AG3667" i="8"/>
  <c r="AF3667" i="8"/>
  <c r="AE3667" i="8"/>
  <c r="AD3667" i="8"/>
  <c r="AC3667" i="8"/>
  <c r="AK3666" i="8"/>
  <c r="AJ3666" i="8"/>
  <c r="AI3666" i="8"/>
  <c r="AH3666" i="8"/>
  <c r="AG3666" i="8"/>
  <c r="AF3666" i="8"/>
  <c r="AE3666" i="8"/>
  <c r="AD3666" i="8"/>
  <c r="AC3666" i="8"/>
  <c r="AK3665" i="8"/>
  <c r="AJ3665" i="8"/>
  <c r="AI3665" i="8"/>
  <c r="AH3665" i="8"/>
  <c r="AG3665" i="8"/>
  <c r="AF3665" i="8"/>
  <c r="AE3665" i="8"/>
  <c r="AD3665" i="8"/>
  <c r="AC3665" i="8"/>
  <c r="AK3664" i="8"/>
  <c r="AJ3664" i="8"/>
  <c r="AI3664" i="8"/>
  <c r="AH3664" i="8"/>
  <c r="AG3664" i="8"/>
  <c r="AF3664" i="8"/>
  <c r="AE3664" i="8"/>
  <c r="AD3664" i="8"/>
  <c r="AC3664" i="8"/>
  <c r="AK3663" i="8"/>
  <c r="AJ3663" i="8"/>
  <c r="AI3663" i="8"/>
  <c r="AH3663" i="8"/>
  <c r="AG3663" i="8"/>
  <c r="AF3663" i="8"/>
  <c r="AE3663" i="8"/>
  <c r="AD3663" i="8"/>
  <c r="AC3663" i="8"/>
  <c r="AK3662" i="8"/>
  <c r="AJ3662" i="8"/>
  <c r="AI3662" i="8"/>
  <c r="AH3662" i="8"/>
  <c r="AG3662" i="8"/>
  <c r="AF3662" i="8"/>
  <c r="AE3662" i="8"/>
  <c r="AD3662" i="8"/>
  <c r="AC3662" i="8"/>
  <c r="AK3661" i="8"/>
  <c r="AJ3661" i="8"/>
  <c r="AI3661" i="8"/>
  <c r="AH3661" i="8"/>
  <c r="AG3661" i="8"/>
  <c r="AF3661" i="8"/>
  <c r="AE3661" i="8"/>
  <c r="AD3661" i="8"/>
  <c r="AC3661" i="8"/>
  <c r="AK3660" i="8"/>
  <c r="AJ3660" i="8"/>
  <c r="AI3660" i="8"/>
  <c r="AH3660" i="8"/>
  <c r="AG3660" i="8"/>
  <c r="AF3660" i="8"/>
  <c r="AE3660" i="8"/>
  <c r="AD3660" i="8"/>
  <c r="AC3660" i="8"/>
  <c r="AK3659" i="8"/>
  <c r="AJ3659" i="8"/>
  <c r="AI3659" i="8"/>
  <c r="AH3659" i="8"/>
  <c r="AG3659" i="8"/>
  <c r="AF3659" i="8"/>
  <c r="AE3659" i="8"/>
  <c r="AD3659" i="8"/>
  <c r="AC3659" i="8"/>
  <c r="AK3658" i="8"/>
  <c r="AJ3658" i="8"/>
  <c r="AI3658" i="8"/>
  <c r="AH3658" i="8"/>
  <c r="AG3658" i="8"/>
  <c r="AF3658" i="8"/>
  <c r="AE3658" i="8"/>
  <c r="AD3658" i="8"/>
  <c r="AC3658" i="8"/>
  <c r="AK3657" i="8"/>
  <c r="AJ3657" i="8"/>
  <c r="AI3657" i="8"/>
  <c r="AH3657" i="8"/>
  <c r="AG3657" i="8"/>
  <c r="AF3657" i="8"/>
  <c r="AE3657" i="8"/>
  <c r="AD3657" i="8"/>
  <c r="AC3657" i="8"/>
  <c r="AK3656" i="8"/>
  <c r="AJ3656" i="8"/>
  <c r="AI3656" i="8"/>
  <c r="AH3656" i="8"/>
  <c r="AG3656" i="8"/>
  <c r="AF3656" i="8"/>
  <c r="AE3656" i="8"/>
  <c r="AD3656" i="8"/>
  <c r="AC3656" i="8"/>
  <c r="AK3655" i="8"/>
  <c r="AJ3655" i="8"/>
  <c r="AI3655" i="8"/>
  <c r="AH3655" i="8"/>
  <c r="AG3655" i="8"/>
  <c r="AF3655" i="8"/>
  <c r="AE3655" i="8"/>
  <c r="AD3655" i="8"/>
  <c r="AC3655" i="8"/>
  <c r="AK3654" i="8"/>
  <c r="AJ3654" i="8"/>
  <c r="AI3654" i="8"/>
  <c r="AH3654" i="8"/>
  <c r="AG3654" i="8"/>
  <c r="AF3654" i="8"/>
  <c r="AE3654" i="8"/>
  <c r="AD3654" i="8"/>
  <c r="AC3654" i="8"/>
  <c r="AK3653" i="8"/>
  <c r="AJ3653" i="8"/>
  <c r="AI3653" i="8"/>
  <c r="AH3653" i="8"/>
  <c r="AG3653" i="8"/>
  <c r="AF3653" i="8"/>
  <c r="AE3653" i="8"/>
  <c r="AD3653" i="8"/>
  <c r="AC3653" i="8"/>
  <c r="AK3652" i="8"/>
  <c r="AJ3652" i="8"/>
  <c r="AI3652" i="8"/>
  <c r="AH3652" i="8"/>
  <c r="AG3652" i="8"/>
  <c r="AF3652" i="8"/>
  <c r="AE3652" i="8"/>
  <c r="AD3652" i="8"/>
  <c r="AC3652" i="8"/>
  <c r="AK3651" i="8"/>
  <c r="AJ3651" i="8"/>
  <c r="AI3651" i="8"/>
  <c r="AH3651" i="8"/>
  <c r="AG3651" i="8"/>
  <c r="AF3651" i="8"/>
  <c r="AE3651" i="8"/>
  <c r="AD3651" i="8"/>
  <c r="AC3651" i="8"/>
  <c r="AK3650" i="8"/>
  <c r="AJ3650" i="8"/>
  <c r="AI3650" i="8"/>
  <c r="AH3650" i="8"/>
  <c r="AG3650" i="8"/>
  <c r="AF3650" i="8"/>
  <c r="AE3650" i="8"/>
  <c r="AD3650" i="8"/>
  <c r="AC3650" i="8"/>
  <c r="AK3649" i="8"/>
  <c r="AJ3649" i="8"/>
  <c r="AI3649" i="8"/>
  <c r="AH3649" i="8"/>
  <c r="AG3649" i="8"/>
  <c r="AF3649" i="8"/>
  <c r="AE3649" i="8"/>
  <c r="AD3649" i="8"/>
  <c r="AC3649" i="8"/>
  <c r="AK3648" i="8"/>
  <c r="AJ3648" i="8"/>
  <c r="AI3648" i="8"/>
  <c r="AH3648" i="8"/>
  <c r="AG3648" i="8"/>
  <c r="AF3648" i="8"/>
  <c r="AE3648" i="8"/>
  <c r="AD3648" i="8"/>
  <c r="AC3648" i="8"/>
  <c r="AK3647" i="8"/>
  <c r="AJ3647" i="8"/>
  <c r="AI3647" i="8"/>
  <c r="AH3647" i="8"/>
  <c r="AG3647" i="8"/>
  <c r="AF3647" i="8"/>
  <c r="AE3647" i="8"/>
  <c r="AD3647" i="8"/>
  <c r="AC3647" i="8"/>
  <c r="AK3646" i="8"/>
  <c r="AJ3646" i="8"/>
  <c r="AI3646" i="8"/>
  <c r="AH3646" i="8"/>
  <c r="AG3646" i="8"/>
  <c r="AF3646" i="8"/>
  <c r="AE3646" i="8"/>
  <c r="AD3646" i="8"/>
  <c r="AC3646" i="8"/>
  <c r="AK3645" i="8"/>
  <c r="AJ3645" i="8"/>
  <c r="AI3645" i="8"/>
  <c r="AH3645" i="8"/>
  <c r="AG3645" i="8"/>
  <c r="AF3645" i="8"/>
  <c r="AE3645" i="8"/>
  <c r="AD3645" i="8"/>
  <c r="AC3645" i="8"/>
  <c r="AK3644" i="8"/>
  <c r="AJ3644" i="8"/>
  <c r="AI3644" i="8"/>
  <c r="AH3644" i="8"/>
  <c r="AG3644" i="8"/>
  <c r="AF3644" i="8"/>
  <c r="AE3644" i="8"/>
  <c r="AD3644" i="8"/>
  <c r="AC3644" i="8"/>
  <c r="AK3643" i="8"/>
  <c r="AJ3643" i="8"/>
  <c r="AI3643" i="8"/>
  <c r="AH3643" i="8"/>
  <c r="AG3643" i="8"/>
  <c r="AF3643" i="8"/>
  <c r="AE3643" i="8"/>
  <c r="AD3643" i="8"/>
  <c r="AC3643" i="8"/>
  <c r="AK3642" i="8"/>
  <c r="AJ3642" i="8"/>
  <c r="AI3642" i="8"/>
  <c r="AH3642" i="8"/>
  <c r="AG3642" i="8"/>
  <c r="AF3642" i="8"/>
  <c r="AE3642" i="8"/>
  <c r="AD3642" i="8"/>
  <c r="AC3642" i="8"/>
  <c r="AK3641" i="8"/>
  <c r="AJ3641" i="8"/>
  <c r="AI3641" i="8"/>
  <c r="AH3641" i="8"/>
  <c r="AG3641" i="8"/>
  <c r="AF3641" i="8"/>
  <c r="AE3641" i="8"/>
  <c r="AD3641" i="8"/>
  <c r="AC3641" i="8"/>
  <c r="AK3640" i="8"/>
  <c r="AJ3640" i="8"/>
  <c r="AI3640" i="8"/>
  <c r="AH3640" i="8"/>
  <c r="AG3640" i="8"/>
  <c r="AF3640" i="8"/>
  <c r="AE3640" i="8"/>
  <c r="AD3640" i="8"/>
  <c r="AC3640" i="8"/>
  <c r="AK3639" i="8"/>
  <c r="AJ3639" i="8"/>
  <c r="AI3639" i="8"/>
  <c r="AH3639" i="8"/>
  <c r="AG3639" i="8"/>
  <c r="AF3639" i="8"/>
  <c r="AE3639" i="8"/>
  <c r="AD3639" i="8"/>
  <c r="AC3639" i="8"/>
  <c r="AK3638" i="8"/>
  <c r="AJ3638" i="8"/>
  <c r="AI3638" i="8"/>
  <c r="AH3638" i="8"/>
  <c r="AG3638" i="8"/>
  <c r="AF3638" i="8"/>
  <c r="AE3638" i="8"/>
  <c r="AD3638" i="8"/>
  <c r="AC3638" i="8"/>
  <c r="AK3637" i="8"/>
  <c r="AJ3637" i="8"/>
  <c r="AI3637" i="8"/>
  <c r="AH3637" i="8"/>
  <c r="AG3637" i="8"/>
  <c r="AF3637" i="8"/>
  <c r="AE3637" i="8"/>
  <c r="AD3637" i="8"/>
  <c r="AC3637" i="8"/>
  <c r="AK3636" i="8"/>
  <c r="AJ3636" i="8"/>
  <c r="AI3636" i="8"/>
  <c r="AH3636" i="8"/>
  <c r="AG3636" i="8"/>
  <c r="AF3636" i="8"/>
  <c r="AE3636" i="8"/>
  <c r="AD3636" i="8"/>
  <c r="AC3636" i="8"/>
  <c r="AK3635" i="8"/>
  <c r="AJ3635" i="8"/>
  <c r="AI3635" i="8"/>
  <c r="AH3635" i="8"/>
  <c r="AG3635" i="8"/>
  <c r="AF3635" i="8"/>
  <c r="AE3635" i="8"/>
  <c r="AD3635" i="8"/>
  <c r="AC3635" i="8"/>
  <c r="AK3634" i="8"/>
  <c r="AJ3634" i="8"/>
  <c r="AI3634" i="8"/>
  <c r="AH3634" i="8"/>
  <c r="AG3634" i="8"/>
  <c r="AF3634" i="8"/>
  <c r="AE3634" i="8"/>
  <c r="AD3634" i="8"/>
  <c r="AC3634" i="8"/>
  <c r="AK3633" i="8"/>
  <c r="AJ3633" i="8"/>
  <c r="AI3633" i="8"/>
  <c r="AH3633" i="8"/>
  <c r="AG3633" i="8"/>
  <c r="AF3633" i="8"/>
  <c r="AE3633" i="8"/>
  <c r="AD3633" i="8"/>
  <c r="AC3633" i="8"/>
  <c r="AK3632" i="8"/>
  <c r="AJ3632" i="8"/>
  <c r="AI3632" i="8"/>
  <c r="AH3632" i="8"/>
  <c r="AG3632" i="8"/>
  <c r="AF3632" i="8"/>
  <c r="AE3632" i="8"/>
  <c r="AD3632" i="8"/>
  <c r="AC3632" i="8"/>
  <c r="AK3631" i="8"/>
  <c r="AJ3631" i="8"/>
  <c r="AI3631" i="8"/>
  <c r="AH3631" i="8"/>
  <c r="AG3631" i="8"/>
  <c r="AF3631" i="8"/>
  <c r="AE3631" i="8"/>
  <c r="AD3631" i="8"/>
  <c r="AC3631" i="8"/>
  <c r="AK3630" i="8"/>
  <c r="AJ3630" i="8"/>
  <c r="AI3630" i="8"/>
  <c r="AH3630" i="8"/>
  <c r="AG3630" i="8"/>
  <c r="AF3630" i="8"/>
  <c r="AE3630" i="8"/>
  <c r="AD3630" i="8"/>
  <c r="AC3630" i="8"/>
  <c r="AK3629" i="8"/>
  <c r="AJ3629" i="8"/>
  <c r="AI3629" i="8"/>
  <c r="AH3629" i="8"/>
  <c r="AG3629" i="8"/>
  <c r="AF3629" i="8"/>
  <c r="AE3629" i="8"/>
  <c r="AD3629" i="8"/>
  <c r="AC3629" i="8"/>
  <c r="AK3628" i="8"/>
  <c r="AJ3628" i="8"/>
  <c r="AI3628" i="8"/>
  <c r="AH3628" i="8"/>
  <c r="AG3628" i="8"/>
  <c r="AF3628" i="8"/>
  <c r="AE3628" i="8"/>
  <c r="AD3628" i="8"/>
  <c r="AC3628" i="8"/>
  <c r="AK3627" i="8"/>
  <c r="AJ3627" i="8"/>
  <c r="AI3627" i="8"/>
  <c r="AH3627" i="8"/>
  <c r="AG3627" i="8"/>
  <c r="AF3627" i="8"/>
  <c r="AE3627" i="8"/>
  <c r="AD3627" i="8"/>
  <c r="AC3627" i="8"/>
  <c r="AK3626" i="8"/>
  <c r="AJ3626" i="8"/>
  <c r="AI3626" i="8"/>
  <c r="AH3626" i="8"/>
  <c r="AG3626" i="8"/>
  <c r="AF3626" i="8"/>
  <c r="AE3626" i="8"/>
  <c r="AD3626" i="8"/>
  <c r="AC3626" i="8"/>
  <c r="AK3625" i="8"/>
  <c r="AJ3625" i="8"/>
  <c r="AI3625" i="8"/>
  <c r="AH3625" i="8"/>
  <c r="AG3625" i="8"/>
  <c r="AF3625" i="8"/>
  <c r="AE3625" i="8"/>
  <c r="AD3625" i="8"/>
  <c r="AC3625" i="8"/>
  <c r="AK3624" i="8"/>
  <c r="AJ3624" i="8"/>
  <c r="AI3624" i="8"/>
  <c r="AH3624" i="8"/>
  <c r="AG3624" i="8"/>
  <c r="AF3624" i="8"/>
  <c r="AE3624" i="8"/>
  <c r="AD3624" i="8"/>
  <c r="AC3624" i="8"/>
  <c r="AK3623" i="8"/>
  <c r="AJ3623" i="8"/>
  <c r="AI3623" i="8"/>
  <c r="AH3623" i="8"/>
  <c r="AG3623" i="8"/>
  <c r="AF3623" i="8"/>
  <c r="AE3623" i="8"/>
  <c r="AD3623" i="8"/>
  <c r="AC3623" i="8"/>
  <c r="AK3622" i="8"/>
  <c r="AJ3622" i="8"/>
  <c r="AI3622" i="8"/>
  <c r="AH3622" i="8"/>
  <c r="AG3622" i="8"/>
  <c r="AF3622" i="8"/>
  <c r="AE3622" i="8"/>
  <c r="AD3622" i="8"/>
  <c r="AC3622" i="8"/>
  <c r="AK3621" i="8"/>
  <c r="AJ3621" i="8"/>
  <c r="AI3621" i="8"/>
  <c r="AH3621" i="8"/>
  <c r="AG3621" i="8"/>
  <c r="AF3621" i="8"/>
  <c r="AE3621" i="8"/>
  <c r="AD3621" i="8"/>
  <c r="AC3621" i="8"/>
  <c r="AK3620" i="8"/>
  <c r="AJ3620" i="8"/>
  <c r="AI3620" i="8"/>
  <c r="AH3620" i="8"/>
  <c r="AG3620" i="8"/>
  <c r="AF3620" i="8"/>
  <c r="AE3620" i="8"/>
  <c r="AD3620" i="8"/>
  <c r="AC3620" i="8"/>
  <c r="AK3619" i="8"/>
  <c r="AJ3619" i="8"/>
  <c r="AI3619" i="8"/>
  <c r="AH3619" i="8"/>
  <c r="AG3619" i="8"/>
  <c r="AF3619" i="8"/>
  <c r="AE3619" i="8"/>
  <c r="AD3619" i="8"/>
  <c r="AC3619" i="8"/>
  <c r="AK3618" i="8"/>
  <c r="AJ3618" i="8"/>
  <c r="AI3618" i="8"/>
  <c r="AH3618" i="8"/>
  <c r="AG3618" i="8"/>
  <c r="AF3618" i="8"/>
  <c r="AE3618" i="8"/>
  <c r="AD3618" i="8"/>
  <c r="AC3618" i="8"/>
  <c r="AK3617" i="8"/>
  <c r="AJ3617" i="8"/>
  <c r="AI3617" i="8"/>
  <c r="AH3617" i="8"/>
  <c r="AG3617" i="8"/>
  <c r="AF3617" i="8"/>
  <c r="AE3617" i="8"/>
  <c r="AD3617" i="8"/>
  <c r="AC3617" i="8"/>
  <c r="AK3616" i="8"/>
  <c r="AJ3616" i="8"/>
  <c r="AI3616" i="8"/>
  <c r="AH3616" i="8"/>
  <c r="AG3616" i="8"/>
  <c r="AF3616" i="8"/>
  <c r="AE3616" i="8"/>
  <c r="AD3616" i="8"/>
  <c r="AC3616" i="8"/>
  <c r="AK3615" i="8"/>
  <c r="AJ3615" i="8"/>
  <c r="AI3615" i="8"/>
  <c r="AH3615" i="8"/>
  <c r="AG3615" i="8"/>
  <c r="AF3615" i="8"/>
  <c r="AE3615" i="8"/>
  <c r="AD3615" i="8"/>
  <c r="AC3615" i="8"/>
  <c r="AK3614" i="8"/>
  <c r="AJ3614" i="8"/>
  <c r="AI3614" i="8"/>
  <c r="AH3614" i="8"/>
  <c r="AG3614" i="8"/>
  <c r="AF3614" i="8"/>
  <c r="AE3614" i="8"/>
  <c r="AD3614" i="8"/>
  <c r="AC3614" i="8"/>
  <c r="AK3613" i="8"/>
  <c r="AJ3613" i="8"/>
  <c r="AI3613" i="8"/>
  <c r="AH3613" i="8"/>
  <c r="AG3613" i="8"/>
  <c r="AF3613" i="8"/>
  <c r="AE3613" i="8"/>
  <c r="AD3613" i="8"/>
  <c r="AC3613" i="8"/>
  <c r="AK3612" i="8"/>
  <c r="AJ3612" i="8"/>
  <c r="AI3612" i="8"/>
  <c r="AH3612" i="8"/>
  <c r="AG3612" i="8"/>
  <c r="AF3612" i="8"/>
  <c r="AE3612" i="8"/>
  <c r="AD3612" i="8"/>
  <c r="AC3612" i="8"/>
  <c r="AK3611" i="8"/>
  <c r="AJ3611" i="8"/>
  <c r="AI3611" i="8"/>
  <c r="AH3611" i="8"/>
  <c r="AG3611" i="8"/>
  <c r="AF3611" i="8"/>
  <c r="AE3611" i="8"/>
  <c r="AD3611" i="8"/>
  <c r="AC3611" i="8"/>
  <c r="AK3610" i="8"/>
  <c r="AJ3610" i="8"/>
  <c r="AI3610" i="8"/>
  <c r="AH3610" i="8"/>
  <c r="AG3610" i="8"/>
  <c r="AF3610" i="8"/>
  <c r="AE3610" i="8"/>
  <c r="AD3610" i="8"/>
  <c r="AC3610" i="8"/>
  <c r="AK3609" i="8"/>
  <c r="AJ3609" i="8"/>
  <c r="AI3609" i="8"/>
  <c r="AH3609" i="8"/>
  <c r="AG3609" i="8"/>
  <c r="AF3609" i="8"/>
  <c r="AE3609" i="8"/>
  <c r="AD3609" i="8"/>
  <c r="AC3609" i="8"/>
  <c r="AK3608" i="8"/>
  <c r="AJ3608" i="8"/>
  <c r="AI3608" i="8"/>
  <c r="AH3608" i="8"/>
  <c r="AG3608" i="8"/>
  <c r="AF3608" i="8"/>
  <c r="AE3608" i="8"/>
  <c r="AD3608" i="8"/>
  <c r="AC3608" i="8"/>
  <c r="AK3607" i="8"/>
  <c r="AJ3607" i="8"/>
  <c r="AI3607" i="8"/>
  <c r="AH3607" i="8"/>
  <c r="AG3607" i="8"/>
  <c r="AF3607" i="8"/>
  <c r="AE3607" i="8"/>
  <c r="AD3607" i="8"/>
  <c r="AC3607" i="8"/>
  <c r="AK3606" i="8"/>
  <c r="AJ3606" i="8"/>
  <c r="AI3606" i="8"/>
  <c r="AH3606" i="8"/>
  <c r="AG3606" i="8"/>
  <c r="AF3606" i="8"/>
  <c r="AE3606" i="8"/>
  <c r="AD3606" i="8"/>
  <c r="AC3606" i="8"/>
  <c r="AK3605" i="8"/>
  <c r="AJ3605" i="8"/>
  <c r="AI3605" i="8"/>
  <c r="AH3605" i="8"/>
  <c r="AG3605" i="8"/>
  <c r="AF3605" i="8"/>
  <c r="AE3605" i="8"/>
  <c r="AD3605" i="8"/>
  <c r="AC3605" i="8"/>
  <c r="AK3604" i="8"/>
  <c r="AJ3604" i="8"/>
  <c r="AI3604" i="8"/>
  <c r="AH3604" i="8"/>
  <c r="AG3604" i="8"/>
  <c r="AF3604" i="8"/>
  <c r="AE3604" i="8"/>
  <c r="AD3604" i="8"/>
  <c r="AC3604" i="8"/>
  <c r="AK3603" i="8"/>
  <c r="AJ3603" i="8"/>
  <c r="AI3603" i="8"/>
  <c r="AH3603" i="8"/>
  <c r="AG3603" i="8"/>
  <c r="AF3603" i="8"/>
  <c r="AE3603" i="8"/>
  <c r="AD3603" i="8"/>
  <c r="AC3603" i="8"/>
  <c r="AK3602" i="8"/>
  <c r="AJ3602" i="8"/>
  <c r="AI3602" i="8"/>
  <c r="AH3602" i="8"/>
  <c r="AG3602" i="8"/>
  <c r="AF3602" i="8"/>
  <c r="AE3602" i="8"/>
  <c r="AD3602" i="8"/>
  <c r="AC3602" i="8"/>
  <c r="AK3601" i="8"/>
  <c r="AJ3601" i="8"/>
  <c r="AI3601" i="8"/>
  <c r="AH3601" i="8"/>
  <c r="AG3601" i="8"/>
  <c r="AF3601" i="8"/>
  <c r="AE3601" i="8"/>
  <c r="AD3601" i="8"/>
  <c r="AC3601" i="8"/>
  <c r="AK3600" i="8"/>
  <c r="AJ3600" i="8"/>
  <c r="AI3600" i="8"/>
  <c r="AH3600" i="8"/>
  <c r="AG3600" i="8"/>
  <c r="AF3600" i="8"/>
  <c r="AE3600" i="8"/>
  <c r="AD3600" i="8"/>
  <c r="AC3600" i="8"/>
  <c r="AK3599" i="8"/>
  <c r="AJ3599" i="8"/>
  <c r="AI3599" i="8"/>
  <c r="AH3599" i="8"/>
  <c r="AG3599" i="8"/>
  <c r="AF3599" i="8"/>
  <c r="AE3599" i="8"/>
  <c r="AD3599" i="8"/>
  <c r="AC3599" i="8"/>
  <c r="AK3598" i="8"/>
  <c r="AJ3598" i="8"/>
  <c r="AI3598" i="8"/>
  <c r="AH3598" i="8"/>
  <c r="AG3598" i="8"/>
  <c r="AF3598" i="8"/>
  <c r="AE3598" i="8"/>
  <c r="AD3598" i="8"/>
  <c r="AC3598" i="8"/>
  <c r="AK3597" i="8"/>
  <c r="AJ3597" i="8"/>
  <c r="AI3597" i="8"/>
  <c r="AH3597" i="8"/>
  <c r="AG3597" i="8"/>
  <c r="AF3597" i="8"/>
  <c r="AE3597" i="8"/>
  <c r="AD3597" i="8"/>
  <c r="AC3597" i="8"/>
  <c r="AK3596" i="8"/>
  <c r="AJ3596" i="8"/>
  <c r="AI3596" i="8"/>
  <c r="AH3596" i="8"/>
  <c r="AG3596" i="8"/>
  <c r="AF3596" i="8"/>
  <c r="AE3596" i="8"/>
  <c r="AD3596" i="8"/>
  <c r="AC3596" i="8"/>
  <c r="AK3595" i="8"/>
  <c r="AJ3595" i="8"/>
  <c r="AI3595" i="8"/>
  <c r="AH3595" i="8"/>
  <c r="AG3595" i="8"/>
  <c r="AF3595" i="8"/>
  <c r="AE3595" i="8"/>
  <c r="AD3595" i="8"/>
  <c r="AC3595" i="8"/>
  <c r="AK3594" i="8"/>
  <c r="AJ3594" i="8"/>
  <c r="AI3594" i="8"/>
  <c r="AH3594" i="8"/>
  <c r="AG3594" i="8"/>
  <c r="AF3594" i="8"/>
  <c r="AE3594" i="8"/>
  <c r="AD3594" i="8"/>
  <c r="AC3594" i="8"/>
  <c r="AK3593" i="8"/>
  <c r="AJ3593" i="8"/>
  <c r="AI3593" i="8"/>
  <c r="AH3593" i="8"/>
  <c r="AG3593" i="8"/>
  <c r="AF3593" i="8"/>
  <c r="AE3593" i="8"/>
  <c r="AD3593" i="8"/>
  <c r="AC3593" i="8"/>
  <c r="AK3592" i="8"/>
  <c r="AJ3592" i="8"/>
  <c r="AI3592" i="8"/>
  <c r="AH3592" i="8"/>
  <c r="AG3592" i="8"/>
  <c r="AF3592" i="8"/>
  <c r="AE3592" i="8"/>
  <c r="AD3592" i="8"/>
  <c r="AC3592" i="8"/>
  <c r="AK3591" i="8"/>
  <c r="AJ3591" i="8"/>
  <c r="AI3591" i="8"/>
  <c r="AH3591" i="8"/>
  <c r="AG3591" i="8"/>
  <c r="AF3591" i="8"/>
  <c r="AE3591" i="8"/>
  <c r="AD3591" i="8"/>
  <c r="AC3591" i="8"/>
  <c r="AK3590" i="8"/>
  <c r="AJ3590" i="8"/>
  <c r="AI3590" i="8"/>
  <c r="AH3590" i="8"/>
  <c r="AG3590" i="8"/>
  <c r="AF3590" i="8"/>
  <c r="AE3590" i="8"/>
  <c r="AD3590" i="8"/>
  <c r="AC3590" i="8"/>
  <c r="AK3589" i="8"/>
  <c r="AJ3589" i="8"/>
  <c r="AI3589" i="8"/>
  <c r="AH3589" i="8"/>
  <c r="AG3589" i="8"/>
  <c r="AF3589" i="8"/>
  <c r="AE3589" i="8"/>
  <c r="AD3589" i="8"/>
  <c r="AC3589" i="8"/>
  <c r="AK3588" i="8"/>
  <c r="AJ3588" i="8"/>
  <c r="AI3588" i="8"/>
  <c r="AH3588" i="8"/>
  <c r="AG3588" i="8"/>
  <c r="AF3588" i="8"/>
  <c r="AE3588" i="8"/>
  <c r="AD3588" i="8"/>
  <c r="AC3588" i="8"/>
  <c r="AK3587" i="8"/>
  <c r="AJ3587" i="8"/>
  <c r="AI3587" i="8"/>
  <c r="AH3587" i="8"/>
  <c r="AG3587" i="8"/>
  <c r="AF3587" i="8"/>
  <c r="AE3587" i="8"/>
  <c r="AD3587" i="8"/>
  <c r="AC3587" i="8"/>
  <c r="AK3586" i="8"/>
  <c r="AJ3586" i="8"/>
  <c r="AI3586" i="8"/>
  <c r="AH3586" i="8"/>
  <c r="AG3586" i="8"/>
  <c r="AF3586" i="8"/>
  <c r="AE3586" i="8"/>
  <c r="AD3586" i="8"/>
  <c r="AC3586" i="8"/>
  <c r="AK3585" i="8"/>
  <c r="AJ3585" i="8"/>
  <c r="AI3585" i="8"/>
  <c r="AH3585" i="8"/>
  <c r="AG3585" i="8"/>
  <c r="AF3585" i="8"/>
  <c r="AE3585" i="8"/>
  <c r="AD3585" i="8"/>
  <c r="AC3585" i="8"/>
  <c r="AK3584" i="8"/>
  <c r="AJ3584" i="8"/>
  <c r="AI3584" i="8"/>
  <c r="AH3584" i="8"/>
  <c r="AG3584" i="8"/>
  <c r="AF3584" i="8"/>
  <c r="AE3584" i="8"/>
  <c r="AD3584" i="8"/>
  <c r="AC3584" i="8"/>
  <c r="AK3583" i="8"/>
  <c r="AJ3583" i="8"/>
  <c r="AI3583" i="8"/>
  <c r="AH3583" i="8"/>
  <c r="AG3583" i="8"/>
  <c r="AF3583" i="8"/>
  <c r="AE3583" i="8"/>
  <c r="AD3583" i="8"/>
  <c r="AC3583" i="8"/>
  <c r="AK3582" i="8"/>
  <c r="AJ3582" i="8"/>
  <c r="AI3582" i="8"/>
  <c r="AH3582" i="8"/>
  <c r="AG3582" i="8"/>
  <c r="AF3582" i="8"/>
  <c r="AE3582" i="8"/>
  <c r="AD3582" i="8"/>
  <c r="AC3582" i="8"/>
  <c r="AK3581" i="8"/>
  <c r="AJ3581" i="8"/>
  <c r="AI3581" i="8"/>
  <c r="AH3581" i="8"/>
  <c r="AG3581" i="8"/>
  <c r="AF3581" i="8"/>
  <c r="AE3581" i="8"/>
  <c r="AD3581" i="8"/>
  <c r="AC3581" i="8"/>
  <c r="AK3580" i="8"/>
  <c r="AJ3580" i="8"/>
  <c r="AI3580" i="8"/>
  <c r="AH3580" i="8"/>
  <c r="AG3580" i="8"/>
  <c r="AF3580" i="8"/>
  <c r="AE3580" i="8"/>
  <c r="AD3580" i="8"/>
  <c r="AC3580" i="8"/>
  <c r="AK3579" i="8"/>
  <c r="AJ3579" i="8"/>
  <c r="AI3579" i="8"/>
  <c r="AH3579" i="8"/>
  <c r="AG3579" i="8"/>
  <c r="AF3579" i="8"/>
  <c r="AE3579" i="8"/>
  <c r="AD3579" i="8"/>
  <c r="AC3579" i="8"/>
  <c r="AK3578" i="8"/>
  <c r="AJ3578" i="8"/>
  <c r="AI3578" i="8"/>
  <c r="AH3578" i="8"/>
  <c r="AG3578" i="8"/>
  <c r="AF3578" i="8"/>
  <c r="AE3578" i="8"/>
  <c r="AD3578" i="8"/>
  <c r="AC3578" i="8"/>
  <c r="AK3577" i="8"/>
  <c r="AJ3577" i="8"/>
  <c r="AI3577" i="8"/>
  <c r="AH3577" i="8"/>
  <c r="AG3577" i="8"/>
  <c r="AF3577" i="8"/>
  <c r="AE3577" i="8"/>
  <c r="AD3577" i="8"/>
  <c r="AC3577" i="8"/>
  <c r="AK3576" i="8"/>
  <c r="AJ3576" i="8"/>
  <c r="AI3576" i="8"/>
  <c r="AH3576" i="8"/>
  <c r="AG3576" i="8"/>
  <c r="AF3576" i="8"/>
  <c r="AE3576" i="8"/>
  <c r="AD3576" i="8"/>
  <c r="AC3576" i="8"/>
  <c r="AK3575" i="8"/>
  <c r="AJ3575" i="8"/>
  <c r="AI3575" i="8"/>
  <c r="AH3575" i="8"/>
  <c r="AG3575" i="8"/>
  <c r="AF3575" i="8"/>
  <c r="AE3575" i="8"/>
  <c r="AD3575" i="8"/>
  <c r="AC3575" i="8"/>
  <c r="AK3574" i="8"/>
  <c r="AJ3574" i="8"/>
  <c r="AI3574" i="8"/>
  <c r="AH3574" i="8"/>
  <c r="AG3574" i="8"/>
  <c r="AF3574" i="8"/>
  <c r="AE3574" i="8"/>
  <c r="AD3574" i="8"/>
  <c r="AC3574" i="8"/>
  <c r="AK3573" i="8"/>
  <c r="AJ3573" i="8"/>
  <c r="AI3573" i="8"/>
  <c r="AH3573" i="8"/>
  <c r="AG3573" i="8"/>
  <c r="AF3573" i="8"/>
  <c r="AE3573" i="8"/>
  <c r="AD3573" i="8"/>
  <c r="AC3573" i="8"/>
  <c r="AK3572" i="8"/>
  <c r="AJ3572" i="8"/>
  <c r="AI3572" i="8"/>
  <c r="AH3572" i="8"/>
  <c r="AG3572" i="8"/>
  <c r="AF3572" i="8"/>
  <c r="AE3572" i="8"/>
  <c r="AD3572" i="8"/>
  <c r="AC3572" i="8"/>
  <c r="AK3571" i="8"/>
  <c r="AJ3571" i="8"/>
  <c r="AI3571" i="8"/>
  <c r="AH3571" i="8"/>
  <c r="AG3571" i="8"/>
  <c r="AF3571" i="8"/>
  <c r="AE3571" i="8"/>
  <c r="AD3571" i="8"/>
  <c r="AC3571" i="8"/>
  <c r="AK3570" i="8"/>
  <c r="AJ3570" i="8"/>
  <c r="AI3570" i="8"/>
  <c r="AH3570" i="8"/>
  <c r="AG3570" i="8"/>
  <c r="AF3570" i="8"/>
  <c r="AE3570" i="8"/>
  <c r="AD3570" i="8"/>
  <c r="AC3570" i="8"/>
  <c r="AK3569" i="8"/>
  <c r="AJ3569" i="8"/>
  <c r="AI3569" i="8"/>
  <c r="AH3569" i="8"/>
  <c r="AG3569" i="8"/>
  <c r="AF3569" i="8"/>
  <c r="AE3569" i="8"/>
  <c r="AD3569" i="8"/>
  <c r="AC3569" i="8"/>
  <c r="AK3568" i="8"/>
  <c r="AJ3568" i="8"/>
  <c r="AI3568" i="8"/>
  <c r="AH3568" i="8"/>
  <c r="AG3568" i="8"/>
  <c r="AF3568" i="8"/>
  <c r="AE3568" i="8"/>
  <c r="AD3568" i="8"/>
  <c r="AC3568" i="8"/>
  <c r="AK3567" i="8"/>
  <c r="AJ3567" i="8"/>
  <c r="AI3567" i="8"/>
  <c r="AH3567" i="8"/>
  <c r="AG3567" i="8"/>
  <c r="AF3567" i="8"/>
  <c r="AE3567" i="8"/>
  <c r="AD3567" i="8"/>
  <c r="AC3567" i="8"/>
  <c r="AK3566" i="8"/>
  <c r="AJ3566" i="8"/>
  <c r="AI3566" i="8"/>
  <c r="AH3566" i="8"/>
  <c r="AG3566" i="8"/>
  <c r="AF3566" i="8"/>
  <c r="AE3566" i="8"/>
  <c r="AD3566" i="8"/>
  <c r="AC3566" i="8"/>
  <c r="AK3565" i="8"/>
  <c r="AJ3565" i="8"/>
  <c r="AI3565" i="8"/>
  <c r="AH3565" i="8"/>
  <c r="AG3565" i="8"/>
  <c r="AF3565" i="8"/>
  <c r="AE3565" i="8"/>
  <c r="AD3565" i="8"/>
  <c r="AC3565" i="8"/>
  <c r="AK3564" i="8"/>
  <c r="AJ3564" i="8"/>
  <c r="AI3564" i="8"/>
  <c r="AH3564" i="8"/>
  <c r="AG3564" i="8"/>
  <c r="AF3564" i="8"/>
  <c r="AE3564" i="8"/>
  <c r="AD3564" i="8"/>
  <c r="AC3564" i="8"/>
  <c r="AK3563" i="8"/>
  <c r="AJ3563" i="8"/>
  <c r="AI3563" i="8"/>
  <c r="AH3563" i="8"/>
  <c r="AG3563" i="8"/>
  <c r="AF3563" i="8"/>
  <c r="AE3563" i="8"/>
  <c r="AD3563" i="8"/>
  <c r="AC3563" i="8"/>
  <c r="AK3562" i="8"/>
  <c r="AJ3562" i="8"/>
  <c r="AI3562" i="8"/>
  <c r="AH3562" i="8"/>
  <c r="AG3562" i="8"/>
  <c r="AF3562" i="8"/>
  <c r="AE3562" i="8"/>
  <c r="AD3562" i="8"/>
  <c r="AC3562" i="8"/>
  <c r="AK3561" i="8"/>
  <c r="AJ3561" i="8"/>
  <c r="AI3561" i="8"/>
  <c r="AH3561" i="8"/>
  <c r="AG3561" i="8"/>
  <c r="AF3561" i="8"/>
  <c r="AE3561" i="8"/>
  <c r="AD3561" i="8"/>
  <c r="AC3561" i="8"/>
  <c r="AK3560" i="8"/>
  <c r="AJ3560" i="8"/>
  <c r="AI3560" i="8"/>
  <c r="AH3560" i="8"/>
  <c r="AG3560" i="8"/>
  <c r="AF3560" i="8"/>
  <c r="AE3560" i="8"/>
  <c r="AD3560" i="8"/>
  <c r="AC3560" i="8"/>
  <c r="AK3559" i="8"/>
  <c r="AJ3559" i="8"/>
  <c r="AI3559" i="8"/>
  <c r="AH3559" i="8"/>
  <c r="AG3559" i="8"/>
  <c r="AF3559" i="8"/>
  <c r="AE3559" i="8"/>
  <c r="AD3559" i="8"/>
  <c r="AC3559" i="8"/>
  <c r="AK3558" i="8"/>
  <c r="AJ3558" i="8"/>
  <c r="AI3558" i="8"/>
  <c r="AH3558" i="8"/>
  <c r="AG3558" i="8"/>
  <c r="AF3558" i="8"/>
  <c r="AE3558" i="8"/>
  <c r="AD3558" i="8"/>
  <c r="AC3558" i="8"/>
  <c r="AK3557" i="8"/>
  <c r="AJ3557" i="8"/>
  <c r="AI3557" i="8"/>
  <c r="AH3557" i="8"/>
  <c r="AG3557" i="8"/>
  <c r="AF3557" i="8"/>
  <c r="AE3557" i="8"/>
  <c r="AD3557" i="8"/>
  <c r="AC3557" i="8"/>
  <c r="AK3556" i="8"/>
  <c r="AJ3556" i="8"/>
  <c r="AI3556" i="8"/>
  <c r="AH3556" i="8"/>
  <c r="AG3556" i="8"/>
  <c r="AF3556" i="8"/>
  <c r="AE3556" i="8"/>
  <c r="AD3556" i="8"/>
  <c r="AC3556" i="8"/>
  <c r="AK3555" i="8"/>
  <c r="AJ3555" i="8"/>
  <c r="AI3555" i="8"/>
  <c r="AH3555" i="8"/>
  <c r="AG3555" i="8"/>
  <c r="AF3555" i="8"/>
  <c r="AE3555" i="8"/>
  <c r="AD3555" i="8"/>
  <c r="AC3555" i="8"/>
  <c r="AK3554" i="8"/>
  <c r="AJ3554" i="8"/>
  <c r="AI3554" i="8"/>
  <c r="AH3554" i="8"/>
  <c r="AG3554" i="8"/>
  <c r="AF3554" i="8"/>
  <c r="AE3554" i="8"/>
  <c r="AD3554" i="8"/>
  <c r="AC3554" i="8"/>
  <c r="AK3553" i="8"/>
  <c r="AJ3553" i="8"/>
  <c r="AI3553" i="8"/>
  <c r="AH3553" i="8"/>
  <c r="AG3553" i="8"/>
  <c r="AF3553" i="8"/>
  <c r="AE3553" i="8"/>
  <c r="AD3553" i="8"/>
  <c r="AC3553" i="8"/>
  <c r="AK3552" i="8"/>
  <c r="AJ3552" i="8"/>
  <c r="AI3552" i="8"/>
  <c r="AH3552" i="8"/>
  <c r="AG3552" i="8"/>
  <c r="AF3552" i="8"/>
  <c r="AE3552" i="8"/>
  <c r="AD3552" i="8"/>
  <c r="AC3552" i="8"/>
  <c r="AK3551" i="8"/>
  <c r="AJ3551" i="8"/>
  <c r="AI3551" i="8"/>
  <c r="AH3551" i="8"/>
  <c r="AG3551" i="8"/>
  <c r="AF3551" i="8"/>
  <c r="AE3551" i="8"/>
  <c r="AD3551" i="8"/>
  <c r="AC3551" i="8"/>
  <c r="AK3550" i="8"/>
  <c r="AJ3550" i="8"/>
  <c r="AI3550" i="8"/>
  <c r="AH3550" i="8"/>
  <c r="AG3550" i="8"/>
  <c r="AF3550" i="8"/>
  <c r="AE3550" i="8"/>
  <c r="AD3550" i="8"/>
  <c r="AC3550" i="8"/>
  <c r="AK3549" i="8"/>
  <c r="AJ3549" i="8"/>
  <c r="AI3549" i="8"/>
  <c r="AH3549" i="8"/>
  <c r="AG3549" i="8"/>
  <c r="AF3549" i="8"/>
  <c r="AE3549" i="8"/>
  <c r="AD3549" i="8"/>
  <c r="AC3549" i="8"/>
  <c r="AK3548" i="8"/>
  <c r="AJ3548" i="8"/>
  <c r="AI3548" i="8"/>
  <c r="AH3548" i="8"/>
  <c r="AG3548" i="8"/>
  <c r="AF3548" i="8"/>
  <c r="AE3548" i="8"/>
  <c r="AD3548" i="8"/>
  <c r="AC3548" i="8"/>
  <c r="AK3547" i="8"/>
  <c r="AJ3547" i="8"/>
  <c r="AI3547" i="8"/>
  <c r="AH3547" i="8"/>
  <c r="AG3547" i="8"/>
  <c r="AF3547" i="8"/>
  <c r="AE3547" i="8"/>
  <c r="AD3547" i="8"/>
  <c r="AC3547" i="8"/>
  <c r="AK3546" i="8"/>
  <c r="AJ3546" i="8"/>
  <c r="AI3546" i="8"/>
  <c r="AH3546" i="8"/>
  <c r="AG3546" i="8"/>
  <c r="AF3546" i="8"/>
  <c r="AE3546" i="8"/>
  <c r="AD3546" i="8"/>
  <c r="AC3546" i="8"/>
  <c r="AK3545" i="8"/>
  <c r="AJ3545" i="8"/>
  <c r="AI3545" i="8"/>
  <c r="AH3545" i="8"/>
  <c r="AG3545" i="8"/>
  <c r="AF3545" i="8"/>
  <c r="AE3545" i="8"/>
  <c r="AD3545" i="8"/>
  <c r="AC3545" i="8"/>
  <c r="AK3544" i="8"/>
  <c r="AJ3544" i="8"/>
  <c r="AI3544" i="8"/>
  <c r="AH3544" i="8"/>
  <c r="AG3544" i="8"/>
  <c r="AF3544" i="8"/>
  <c r="AE3544" i="8"/>
  <c r="AD3544" i="8"/>
  <c r="AC3544" i="8"/>
  <c r="AK3543" i="8"/>
  <c r="AJ3543" i="8"/>
  <c r="AI3543" i="8"/>
  <c r="AH3543" i="8"/>
  <c r="AG3543" i="8"/>
  <c r="AF3543" i="8"/>
  <c r="AE3543" i="8"/>
  <c r="AD3543" i="8"/>
  <c r="AC3543" i="8"/>
  <c r="AK3542" i="8"/>
  <c r="AJ3542" i="8"/>
  <c r="AI3542" i="8"/>
  <c r="AH3542" i="8"/>
  <c r="AG3542" i="8"/>
  <c r="AF3542" i="8"/>
  <c r="AE3542" i="8"/>
  <c r="AD3542" i="8"/>
  <c r="AC3542" i="8"/>
  <c r="AK3541" i="8"/>
  <c r="AJ3541" i="8"/>
  <c r="AI3541" i="8"/>
  <c r="AH3541" i="8"/>
  <c r="AG3541" i="8"/>
  <c r="AF3541" i="8"/>
  <c r="AE3541" i="8"/>
  <c r="AD3541" i="8"/>
  <c r="AC3541" i="8"/>
  <c r="AK3540" i="8"/>
  <c r="AJ3540" i="8"/>
  <c r="AI3540" i="8"/>
  <c r="AH3540" i="8"/>
  <c r="AG3540" i="8"/>
  <c r="AF3540" i="8"/>
  <c r="AE3540" i="8"/>
  <c r="AD3540" i="8"/>
  <c r="AC3540" i="8"/>
  <c r="AK3539" i="8"/>
  <c r="AJ3539" i="8"/>
  <c r="AI3539" i="8"/>
  <c r="AH3539" i="8"/>
  <c r="AG3539" i="8"/>
  <c r="AF3539" i="8"/>
  <c r="AE3539" i="8"/>
  <c r="AD3539" i="8"/>
  <c r="AC3539" i="8"/>
  <c r="AK3538" i="8"/>
  <c r="AJ3538" i="8"/>
  <c r="AI3538" i="8"/>
  <c r="AH3538" i="8"/>
  <c r="AG3538" i="8"/>
  <c r="AF3538" i="8"/>
  <c r="AE3538" i="8"/>
  <c r="AD3538" i="8"/>
  <c r="AC3538" i="8"/>
  <c r="AK3537" i="8"/>
  <c r="AJ3537" i="8"/>
  <c r="AI3537" i="8"/>
  <c r="AH3537" i="8"/>
  <c r="AG3537" i="8"/>
  <c r="AF3537" i="8"/>
  <c r="AE3537" i="8"/>
  <c r="AD3537" i="8"/>
  <c r="AC3537" i="8"/>
  <c r="AK3536" i="8"/>
  <c r="AJ3536" i="8"/>
  <c r="AI3536" i="8"/>
  <c r="AH3536" i="8"/>
  <c r="AG3536" i="8"/>
  <c r="AF3536" i="8"/>
  <c r="AE3536" i="8"/>
  <c r="AD3536" i="8"/>
  <c r="AC3536" i="8"/>
  <c r="AK3535" i="8"/>
  <c r="AJ3535" i="8"/>
  <c r="AI3535" i="8"/>
  <c r="AH3535" i="8"/>
  <c r="AG3535" i="8"/>
  <c r="AF3535" i="8"/>
  <c r="AE3535" i="8"/>
  <c r="AD3535" i="8"/>
  <c r="AC3535" i="8"/>
  <c r="AK3534" i="8"/>
  <c r="AJ3534" i="8"/>
  <c r="AI3534" i="8"/>
  <c r="AH3534" i="8"/>
  <c r="AG3534" i="8"/>
  <c r="AF3534" i="8"/>
  <c r="AE3534" i="8"/>
  <c r="AD3534" i="8"/>
  <c r="AC3534" i="8"/>
  <c r="AK3533" i="8"/>
  <c r="AJ3533" i="8"/>
  <c r="AI3533" i="8"/>
  <c r="AH3533" i="8"/>
  <c r="AG3533" i="8"/>
  <c r="AF3533" i="8"/>
  <c r="AE3533" i="8"/>
  <c r="AD3533" i="8"/>
  <c r="AC3533" i="8"/>
  <c r="AK3532" i="8"/>
  <c r="AJ3532" i="8"/>
  <c r="AI3532" i="8"/>
  <c r="AH3532" i="8"/>
  <c r="AG3532" i="8"/>
  <c r="AF3532" i="8"/>
  <c r="AE3532" i="8"/>
  <c r="AD3532" i="8"/>
  <c r="AC3532" i="8"/>
  <c r="AK3531" i="8"/>
  <c r="AJ3531" i="8"/>
  <c r="AI3531" i="8"/>
  <c r="AH3531" i="8"/>
  <c r="AG3531" i="8"/>
  <c r="AF3531" i="8"/>
  <c r="AE3531" i="8"/>
  <c r="AD3531" i="8"/>
  <c r="AC3531" i="8"/>
  <c r="AK3530" i="8"/>
  <c r="AJ3530" i="8"/>
  <c r="AI3530" i="8"/>
  <c r="AH3530" i="8"/>
  <c r="AG3530" i="8"/>
  <c r="AF3530" i="8"/>
  <c r="AE3530" i="8"/>
  <c r="AD3530" i="8"/>
  <c r="AC3530" i="8"/>
  <c r="AK3529" i="8"/>
  <c r="AJ3529" i="8"/>
  <c r="AI3529" i="8"/>
  <c r="AH3529" i="8"/>
  <c r="AG3529" i="8"/>
  <c r="AF3529" i="8"/>
  <c r="AE3529" i="8"/>
  <c r="AD3529" i="8"/>
  <c r="AC3529" i="8"/>
  <c r="AK3528" i="8"/>
  <c r="AJ3528" i="8"/>
  <c r="AI3528" i="8"/>
  <c r="AH3528" i="8"/>
  <c r="AG3528" i="8"/>
  <c r="AF3528" i="8"/>
  <c r="AE3528" i="8"/>
  <c r="AD3528" i="8"/>
  <c r="AC3528" i="8"/>
  <c r="AK3527" i="8"/>
  <c r="AJ3527" i="8"/>
  <c r="AI3527" i="8"/>
  <c r="AH3527" i="8"/>
  <c r="AG3527" i="8"/>
  <c r="AF3527" i="8"/>
  <c r="AE3527" i="8"/>
  <c r="AD3527" i="8"/>
  <c r="AC3527" i="8"/>
  <c r="AK3526" i="8"/>
  <c r="AJ3526" i="8"/>
  <c r="AI3526" i="8"/>
  <c r="AH3526" i="8"/>
  <c r="AG3526" i="8"/>
  <c r="AF3526" i="8"/>
  <c r="AE3526" i="8"/>
  <c r="AD3526" i="8"/>
  <c r="AC3526" i="8"/>
  <c r="AK3525" i="8"/>
  <c r="AJ3525" i="8"/>
  <c r="AI3525" i="8"/>
  <c r="AH3525" i="8"/>
  <c r="AG3525" i="8"/>
  <c r="AF3525" i="8"/>
  <c r="AE3525" i="8"/>
  <c r="AD3525" i="8"/>
  <c r="AC3525" i="8"/>
  <c r="AK3524" i="8"/>
  <c r="AJ3524" i="8"/>
  <c r="AI3524" i="8"/>
  <c r="AH3524" i="8"/>
  <c r="AG3524" i="8"/>
  <c r="AF3524" i="8"/>
  <c r="AE3524" i="8"/>
  <c r="AD3524" i="8"/>
  <c r="AC3524" i="8"/>
  <c r="AK3523" i="8"/>
  <c r="AJ3523" i="8"/>
  <c r="AI3523" i="8"/>
  <c r="AH3523" i="8"/>
  <c r="AG3523" i="8"/>
  <c r="AF3523" i="8"/>
  <c r="AE3523" i="8"/>
  <c r="AD3523" i="8"/>
  <c r="AC3523" i="8"/>
  <c r="AK3522" i="8"/>
  <c r="AJ3522" i="8"/>
  <c r="AI3522" i="8"/>
  <c r="AH3522" i="8"/>
  <c r="AG3522" i="8"/>
  <c r="AF3522" i="8"/>
  <c r="AE3522" i="8"/>
  <c r="AD3522" i="8"/>
  <c r="AC3522" i="8"/>
  <c r="AK3521" i="8"/>
  <c r="AJ3521" i="8"/>
  <c r="AI3521" i="8"/>
  <c r="AH3521" i="8"/>
  <c r="AG3521" i="8"/>
  <c r="AF3521" i="8"/>
  <c r="AE3521" i="8"/>
  <c r="AD3521" i="8"/>
  <c r="AC3521" i="8"/>
  <c r="AK3520" i="8"/>
  <c r="AJ3520" i="8"/>
  <c r="AI3520" i="8"/>
  <c r="AH3520" i="8"/>
  <c r="AG3520" i="8"/>
  <c r="AF3520" i="8"/>
  <c r="AE3520" i="8"/>
  <c r="AD3520" i="8"/>
  <c r="AC3520" i="8"/>
  <c r="AK3519" i="8"/>
  <c r="AJ3519" i="8"/>
  <c r="AI3519" i="8"/>
  <c r="AH3519" i="8"/>
  <c r="AG3519" i="8"/>
  <c r="AF3519" i="8"/>
  <c r="AE3519" i="8"/>
  <c r="AD3519" i="8"/>
  <c r="AC3519" i="8"/>
  <c r="AK3518" i="8"/>
  <c r="AJ3518" i="8"/>
  <c r="AI3518" i="8"/>
  <c r="AH3518" i="8"/>
  <c r="AG3518" i="8"/>
  <c r="AF3518" i="8"/>
  <c r="AE3518" i="8"/>
  <c r="AD3518" i="8"/>
  <c r="AC3518" i="8"/>
  <c r="AK3517" i="8"/>
  <c r="AJ3517" i="8"/>
  <c r="AI3517" i="8"/>
  <c r="AH3517" i="8"/>
  <c r="AG3517" i="8"/>
  <c r="AF3517" i="8"/>
  <c r="AE3517" i="8"/>
  <c r="AD3517" i="8"/>
  <c r="AC3517" i="8"/>
  <c r="AK3516" i="8"/>
  <c r="AJ3516" i="8"/>
  <c r="AI3516" i="8"/>
  <c r="AH3516" i="8"/>
  <c r="AG3516" i="8"/>
  <c r="AF3516" i="8"/>
  <c r="AE3516" i="8"/>
  <c r="AD3516" i="8"/>
  <c r="AC3516" i="8"/>
  <c r="AK3515" i="8"/>
  <c r="AJ3515" i="8"/>
  <c r="AI3515" i="8"/>
  <c r="AH3515" i="8"/>
  <c r="AG3515" i="8"/>
  <c r="AF3515" i="8"/>
  <c r="AE3515" i="8"/>
  <c r="AD3515" i="8"/>
  <c r="AC3515" i="8"/>
  <c r="AK3514" i="8"/>
  <c r="AJ3514" i="8"/>
  <c r="AI3514" i="8"/>
  <c r="AH3514" i="8"/>
  <c r="AG3514" i="8"/>
  <c r="AF3514" i="8"/>
  <c r="AE3514" i="8"/>
  <c r="AD3514" i="8"/>
  <c r="AC3514" i="8"/>
  <c r="AK3513" i="8"/>
  <c r="AJ3513" i="8"/>
  <c r="AI3513" i="8"/>
  <c r="AH3513" i="8"/>
  <c r="AG3513" i="8"/>
  <c r="AF3513" i="8"/>
  <c r="AE3513" i="8"/>
  <c r="AD3513" i="8"/>
  <c r="AC3513" i="8"/>
  <c r="AK3512" i="8"/>
  <c r="AJ3512" i="8"/>
  <c r="AI3512" i="8"/>
  <c r="AH3512" i="8"/>
  <c r="AG3512" i="8"/>
  <c r="AF3512" i="8"/>
  <c r="AE3512" i="8"/>
  <c r="AD3512" i="8"/>
  <c r="AC3512" i="8"/>
  <c r="AK3511" i="8"/>
  <c r="AJ3511" i="8"/>
  <c r="AI3511" i="8"/>
  <c r="AH3511" i="8"/>
  <c r="AG3511" i="8"/>
  <c r="AF3511" i="8"/>
  <c r="AE3511" i="8"/>
  <c r="AD3511" i="8"/>
  <c r="AC3511" i="8"/>
  <c r="AK3510" i="8"/>
  <c r="AJ3510" i="8"/>
  <c r="AI3510" i="8"/>
  <c r="AH3510" i="8"/>
  <c r="AG3510" i="8"/>
  <c r="AF3510" i="8"/>
  <c r="AE3510" i="8"/>
  <c r="AD3510" i="8"/>
  <c r="AC3510" i="8"/>
  <c r="AK3509" i="8"/>
  <c r="AJ3509" i="8"/>
  <c r="AI3509" i="8"/>
  <c r="AH3509" i="8"/>
  <c r="AG3509" i="8"/>
  <c r="AF3509" i="8"/>
  <c r="AE3509" i="8"/>
  <c r="AD3509" i="8"/>
  <c r="AC3509" i="8"/>
  <c r="AK3508" i="8"/>
  <c r="AJ3508" i="8"/>
  <c r="AI3508" i="8"/>
  <c r="AH3508" i="8"/>
  <c r="AG3508" i="8"/>
  <c r="AF3508" i="8"/>
  <c r="AE3508" i="8"/>
  <c r="AD3508" i="8"/>
  <c r="AC3508" i="8"/>
  <c r="AK3507" i="8"/>
  <c r="AJ3507" i="8"/>
  <c r="AI3507" i="8"/>
  <c r="AH3507" i="8"/>
  <c r="AG3507" i="8"/>
  <c r="AF3507" i="8"/>
  <c r="AE3507" i="8"/>
  <c r="AD3507" i="8"/>
  <c r="AC3507" i="8"/>
  <c r="AK3506" i="8"/>
  <c r="AJ3506" i="8"/>
  <c r="AI3506" i="8"/>
  <c r="AH3506" i="8"/>
  <c r="AG3506" i="8"/>
  <c r="AF3506" i="8"/>
  <c r="AE3506" i="8"/>
  <c r="AD3506" i="8"/>
  <c r="AC3506" i="8"/>
  <c r="AK3505" i="8"/>
  <c r="AJ3505" i="8"/>
  <c r="AI3505" i="8"/>
  <c r="AH3505" i="8"/>
  <c r="AG3505" i="8"/>
  <c r="AF3505" i="8"/>
  <c r="AE3505" i="8"/>
  <c r="AD3505" i="8"/>
  <c r="AC3505" i="8"/>
  <c r="AK3504" i="8"/>
  <c r="AJ3504" i="8"/>
  <c r="AI3504" i="8"/>
  <c r="AH3504" i="8"/>
  <c r="AG3504" i="8"/>
  <c r="AF3504" i="8"/>
  <c r="AE3504" i="8"/>
  <c r="AD3504" i="8"/>
  <c r="AC3504" i="8"/>
  <c r="AK3503" i="8"/>
  <c r="AJ3503" i="8"/>
  <c r="AI3503" i="8"/>
  <c r="AH3503" i="8"/>
  <c r="AG3503" i="8"/>
  <c r="AF3503" i="8"/>
  <c r="AE3503" i="8"/>
  <c r="AD3503" i="8"/>
  <c r="AC3503" i="8"/>
  <c r="AK3502" i="8"/>
  <c r="AJ3502" i="8"/>
  <c r="AI3502" i="8"/>
  <c r="AH3502" i="8"/>
  <c r="AG3502" i="8"/>
  <c r="AF3502" i="8"/>
  <c r="AE3502" i="8"/>
  <c r="AD3502" i="8"/>
  <c r="AC3502" i="8"/>
  <c r="AK3501" i="8"/>
  <c r="AJ3501" i="8"/>
  <c r="AI3501" i="8"/>
  <c r="AH3501" i="8"/>
  <c r="AG3501" i="8"/>
  <c r="AF3501" i="8"/>
  <c r="AE3501" i="8"/>
  <c r="AD3501" i="8"/>
  <c r="AC3501" i="8"/>
  <c r="AK3500" i="8"/>
  <c r="AJ3500" i="8"/>
  <c r="AI3500" i="8"/>
  <c r="AH3500" i="8"/>
  <c r="AG3500" i="8"/>
  <c r="AF3500" i="8"/>
  <c r="AE3500" i="8"/>
  <c r="AD3500" i="8"/>
  <c r="AC3500" i="8"/>
  <c r="AK3499" i="8"/>
  <c r="AJ3499" i="8"/>
  <c r="AI3499" i="8"/>
  <c r="AH3499" i="8"/>
  <c r="AG3499" i="8"/>
  <c r="AF3499" i="8"/>
  <c r="AE3499" i="8"/>
  <c r="AD3499" i="8"/>
  <c r="AC3499" i="8"/>
  <c r="AK3498" i="8"/>
  <c r="AJ3498" i="8"/>
  <c r="AI3498" i="8"/>
  <c r="AH3498" i="8"/>
  <c r="AG3498" i="8"/>
  <c r="AF3498" i="8"/>
  <c r="AE3498" i="8"/>
  <c r="AD3498" i="8"/>
  <c r="AC3498" i="8"/>
  <c r="AK3497" i="8"/>
  <c r="AJ3497" i="8"/>
  <c r="AI3497" i="8"/>
  <c r="AH3497" i="8"/>
  <c r="AG3497" i="8"/>
  <c r="AF3497" i="8"/>
  <c r="AE3497" i="8"/>
  <c r="AD3497" i="8"/>
  <c r="AC3497" i="8"/>
  <c r="AK3496" i="8"/>
  <c r="AJ3496" i="8"/>
  <c r="AI3496" i="8"/>
  <c r="AH3496" i="8"/>
  <c r="AG3496" i="8"/>
  <c r="AF3496" i="8"/>
  <c r="AE3496" i="8"/>
  <c r="AD3496" i="8"/>
  <c r="AC3496" i="8"/>
  <c r="AK3495" i="8"/>
  <c r="AJ3495" i="8"/>
  <c r="AI3495" i="8"/>
  <c r="AH3495" i="8"/>
  <c r="AG3495" i="8"/>
  <c r="AF3495" i="8"/>
  <c r="AE3495" i="8"/>
  <c r="AD3495" i="8"/>
  <c r="AC3495" i="8"/>
  <c r="AK3494" i="8"/>
  <c r="AJ3494" i="8"/>
  <c r="AI3494" i="8"/>
  <c r="AH3494" i="8"/>
  <c r="AG3494" i="8"/>
  <c r="AF3494" i="8"/>
  <c r="AE3494" i="8"/>
  <c r="AD3494" i="8"/>
  <c r="AC3494" i="8"/>
  <c r="AK3493" i="8"/>
  <c r="AJ3493" i="8"/>
  <c r="AI3493" i="8"/>
  <c r="AH3493" i="8"/>
  <c r="AG3493" i="8"/>
  <c r="AF3493" i="8"/>
  <c r="AE3493" i="8"/>
  <c r="AD3493" i="8"/>
  <c r="AC3493" i="8"/>
  <c r="AK3492" i="8"/>
  <c r="AJ3492" i="8"/>
  <c r="AI3492" i="8"/>
  <c r="AH3492" i="8"/>
  <c r="AG3492" i="8"/>
  <c r="AF3492" i="8"/>
  <c r="AE3492" i="8"/>
  <c r="AD3492" i="8"/>
  <c r="AC3492" i="8"/>
  <c r="AK3491" i="8"/>
  <c r="AJ3491" i="8"/>
  <c r="AI3491" i="8"/>
  <c r="AH3491" i="8"/>
  <c r="AG3491" i="8"/>
  <c r="AF3491" i="8"/>
  <c r="AE3491" i="8"/>
  <c r="AD3491" i="8"/>
  <c r="AC3491" i="8"/>
  <c r="AK3490" i="8"/>
  <c r="AJ3490" i="8"/>
  <c r="AI3490" i="8"/>
  <c r="AH3490" i="8"/>
  <c r="AG3490" i="8"/>
  <c r="AF3490" i="8"/>
  <c r="AE3490" i="8"/>
  <c r="AD3490" i="8"/>
  <c r="AC3490" i="8"/>
  <c r="AK3489" i="8"/>
  <c r="AJ3489" i="8"/>
  <c r="AI3489" i="8"/>
  <c r="AH3489" i="8"/>
  <c r="AG3489" i="8"/>
  <c r="AF3489" i="8"/>
  <c r="AE3489" i="8"/>
  <c r="AD3489" i="8"/>
  <c r="AC3489" i="8"/>
  <c r="AK3488" i="8"/>
  <c r="AJ3488" i="8"/>
  <c r="AI3488" i="8"/>
  <c r="AH3488" i="8"/>
  <c r="AG3488" i="8"/>
  <c r="AF3488" i="8"/>
  <c r="AE3488" i="8"/>
  <c r="AD3488" i="8"/>
  <c r="AC3488" i="8"/>
  <c r="AK3487" i="8"/>
  <c r="AJ3487" i="8"/>
  <c r="AI3487" i="8"/>
  <c r="AH3487" i="8"/>
  <c r="AG3487" i="8"/>
  <c r="AF3487" i="8"/>
  <c r="AE3487" i="8"/>
  <c r="AD3487" i="8"/>
  <c r="AC3487" i="8"/>
  <c r="AK3486" i="8"/>
  <c r="AJ3486" i="8"/>
  <c r="AI3486" i="8"/>
  <c r="AH3486" i="8"/>
  <c r="AG3486" i="8"/>
  <c r="AF3486" i="8"/>
  <c r="AE3486" i="8"/>
  <c r="AD3486" i="8"/>
  <c r="AC3486" i="8"/>
  <c r="AK3485" i="8"/>
  <c r="AJ3485" i="8"/>
  <c r="AI3485" i="8"/>
  <c r="AH3485" i="8"/>
  <c r="AG3485" i="8"/>
  <c r="AF3485" i="8"/>
  <c r="AE3485" i="8"/>
  <c r="AD3485" i="8"/>
  <c r="AC3485" i="8"/>
  <c r="AK3484" i="8"/>
  <c r="AJ3484" i="8"/>
  <c r="AI3484" i="8"/>
  <c r="AH3484" i="8"/>
  <c r="AG3484" i="8"/>
  <c r="AF3484" i="8"/>
  <c r="AE3484" i="8"/>
  <c r="AD3484" i="8"/>
  <c r="AC3484" i="8"/>
  <c r="AK3483" i="8"/>
  <c r="AJ3483" i="8"/>
  <c r="AI3483" i="8"/>
  <c r="AH3483" i="8"/>
  <c r="AG3483" i="8"/>
  <c r="AF3483" i="8"/>
  <c r="AE3483" i="8"/>
  <c r="AD3483" i="8"/>
  <c r="AC3483" i="8"/>
  <c r="AK3482" i="8"/>
  <c r="AJ3482" i="8"/>
  <c r="AI3482" i="8"/>
  <c r="AH3482" i="8"/>
  <c r="AG3482" i="8"/>
  <c r="AF3482" i="8"/>
  <c r="AE3482" i="8"/>
  <c r="AD3482" i="8"/>
  <c r="AC3482" i="8"/>
  <c r="AK3481" i="8"/>
  <c r="AJ3481" i="8"/>
  <c r="AI3481" i="8"/>
  <c r="AH3481" i="8"/>
  <c r="AG3481" i="8"/>
  <c r="AF3481" i="8"/>
  <c r="AE3481" i="8"/>
  <c r="AD3481" i="8"/>
  <c r="AC3481" i="8"/>
  <c r="AK3480" i="8"/>
  <c r="AJ3480" i="8"/>
  <c r="AI3480" i="8"/>
  <c r="AH3480" i="8"/>
  <c r="AG3480" i="8"/>
  <c r="AF3480" i="8"/>
  <c r="AE3480" i="8"/>
  <c r="AD3480" i="8"/>
  <c r="AC3480" i="8"/>
  <c r="AK3479" i="8"/>
  <c r="AJ3479" i="8"/>
  <c r="AI3479" i="8"/>
  <c r="AH3479" i="8"/>
  <c r="AG3479" i="8"/>
  <c r="AF3479" i="8"/>
  <c r="AE3479" i="8"/>
  <c r="AD3479" i="8"/>
  <c r="AC3479" i="8"/>
  <c r="AK3478" i="8"/>
  <c r="AJ3478" i="8"/>
  <c r="AI3478" i="8"/>
  <c r="AH3478" i="8"/>
  <c r="AG3478" i="8"/>
  <c r="AF3478" i="8"/>
  <c r="AE3478" i="8"/>
  <c r="AD3478" i="8"/>
  <c r="AC3478" i="8"/>
  <c r="AK3477" i="8"/>
  <c r="AJ3477" i="8"/>
  <c r="AI3477" i="8"/>
  <c r="AH3477" i="8"/>
  <c r="AG3477" i="8"/>
  <c r="AF3477" i="8"/>
  <c r="AE3477" i="8"/>
  <c r="AD3477" i="8"/>
  <c r="AC3477" i="8"/>
  <c r="AK3476" i="8"/>
  <c r="AJ3476" i="8"/>
  <c r="AI3476" i="8"/>
  <c r="AH3476" i="8"/>
  <c r="AG3476" i="8"/>
  <c r="AF3476" i="8"/>
  <c r="AE3476" i="8"/>
  <c r="AD3476" i="8"/>
  <c r="AC3476" i="8"/>
  <c r="AK3475" i="8"/>
  <c r="AJ3475" i="8"/>
  <c r="AI3475" i="8"/>
  <c r="AH3475" i="8"/>
  <c r="AG3475" i="8"/>
  <c r="AF3475" i="8"/>
  <c r="AE3475" i="8"/>
  <c r="AD3475" i="8"/>
  <c r="AC3475" i="8"/>
  <c r="AK3474" i="8"/>
  <c r="AJ3474" i="8"/>
  <c r="AI3474" i="8"/>
  <c r="AH3474" i="8"/>
  <c r="AG3474" i="8"/>
  <c r="AF3474" i="8"/>
  <c r="AE3474" i="8"/>
  <c r="AD3474" i="8"/>
  <c r="AC3474" i="8"/>
  <c r="AK3473" i="8"/>
  <c r="AJ3473" i="8"/>
  <c r="AI3473" i="8"/>
  <c r="AH3473" i="8"/>
  <c r="AG3473" i="8"/>
  <c r="AF3473" i="8"/>
  <c r="AE3473" i="8"/>
  <c r="AD3473" i="8"/>
  <c r="AC3473" i="8"/>
  <c r="AK3472" i="8"/>
  <c r="AJ3472" i="8"/>
  <c r="AI3472" i="8"/>
  <c r="AH3472" i="8"/>
  <c r="AG3472" i="8"/>
  <c r="AF3472" i="8"/>
  <c r="AE3472" i="8"/>
  <c r="AD3472" i="8"/>
  <c r="AC3472" i="8"/>
  <c r="AK3471" i="8"/>
  <c r="AJ3471" i="8"/>
  <c r="AI3471" i="8"/>
  <c r="AH3471" i="8"/>
  <c r="AG3471" i="8"/>
  <c r="AF3471" i="8"/>
  <c r="AE3471" i="8"/>
  <c r="AD3471" i="8"/>
  <c r="AC3471" i="8"/>
  <c r="AK3470" i="8"/>
  <c r="AJ3470" i="8"/>
  <c r="AI3470" i="8"/>
  <c r="AH3470" i="8"/>
  <c r="AG3470" i="8"/>
  <c r="AF3470" i="8"/>
  <c r="AE3470" i="8"/>
  <c r="AD3470" i="8"/>
  <c r="AC3470" i="8"/>
  <c r="AK3469" i="8"/>
  <c r="AJ3469" i="8"/>
  <c r="AI3469" i="8"/>
  <c r="AH3469" i="8"/>
  <c r="AG3469" i="8"/>
  <c r="AF3469" i="8"/>
  <c r="AE3469" i="8"/>
  <c r="AD3469" i="8"/>
  <c r="AC3469" i="8"/>
  <c r="AK3468" i="8"/>
  <c r="AJ3468" i="8"/>
  <c r="AI3468" i="8"/>
  <c r="AH3468" i="8"/>
  <c r="AG3468" i="8"/>
  <c r="AF3468" i="8"/>
  <c r="AE3468" i="8"/>
  <c r="AD3468" i="8"/>
  <c r="AC3468" i="8"/>
  <c r="AK3467" i="8"/>
  <c r="AJ3467" i="8"/>
  <c r="AI3467" i="8"/>
  <c r="AH3467" i="8"/>
  <c r="AG3467" i="8"/>
  <c r="AF3467" i="8"/>
  <c r="AE3467" i="8"/>
  <c r="AD3467" i="8"/>
  <c r="AC3467" i="8"/>
  <c r="AK3466" i="8"/>
  <c r="AJ3466" i="8"/>
  <c r="AI3466" i="8"/>
  <c r="AH3466" i="8"/>
  <c r="AG3466" i="8"/>
  <c r="AF3466" i="8"/>
  <c r="AE3466" i="8"/>
  <c r="AD3466" i="8"/>
  <c r="AC3466" i="8"/>
  <c r="AK3465" i="8"/>
  <c r="AJ3465" i="8"/>
  <c r="AI3465" i="8"/>
  <c r="AH3465" i="8"/>
  <c r="AG3465" i="8"/>
  <c r="AF3465" i="8"/>
  <c r="AE3465" i="8"/>
  <c r="AD3465" i="8"/>
  <c r="AC3465" i="8"/>
  <c r="AK3464" i="8"/>
  <c r="AJ3464" i="8"/>
  <c r="AI3464" i="8"/>
  <c r="AH3464" i="8"/>
  <c r="AG3464" i="8"/>
  <c r="AF3464" i="8"/>
  <c r="AE3464" i="8"/>
  <c r="AD3464" i="8"/>
  <c r="AC3464" i="8"/>
  <c r="AK3463" i="8"/>
  <c r="AJ3463" i="8"/>
  <c r="AI3463" i="8"/>
  <c r="AH3463" i="8"/>
  <c r="AG3463" i="8"/>
  <c r="AF3463" i="8"/>
  <c r="AE3463" i="8"/>
  <c r="AD3463" i="8"/>
  <c r="AC3463" i="8"/>
  <c r="AK3462" i="8"/>
  <c r="AJ3462" i="8"/>
  <c r="AI3462" i="8"/>
  <c r="AH3462" i="8"/>
  <c r="AG3462" i="8"/>
  <c r="AF3462" i="8"/>
  <c r="AE3462" i="8"/>
  <c r="AD3462" i="8"/>
  <c r="AC3462" i="8"/>
  <c r="AK3461" i="8"/>
  <c r="AJ3461" i="8"/>
  <c r="AI3461" i="8"/>
  <c r="AH3461" i="8"/>
  <c r="AG3461" i="8"/>
  <c r="AF3461" i="8"/>
  <c r="AE3461" i="8"/>
  <c r="AD3461" i="8"/>
  <c r="AC3461" i="8"/>
  <c r="AK3460" i="8"/>
  <c r="AJ3460" i="8"/>
  <c r="AI3460" i="8"/>
  <c r="AH3460" i="8"/>
  <c r="AG3460" i="8"/>
  <c r="AF3460" i="8"/>
  <c r="AE3460" i="8"/>
  <c r="AD3460" i="8"/>
  <c r="AC3460" i="8"/>
  <c r="AK3459" i="8"/>
  <c r="AJ3459" i="8"/>
  <c r="AI3459" i="8"/>
  <c r="AH3459" i="8"/>
  <c r="AG3459" i="8"/>
  <c r="AF3459" i="8"/>
  <c r="AE3459" i="8"/>
  <c r="AD3459" i="8"/>
  <c r="AC3459" i="8"/>
  <c r="AK3458" i="8"/>
  <c r="AJ3458" i="8"/>
  <c r="AI3458" i="8"/>
  <c r="AH3458" i="8"/>
  <c r="AG3458" i="8"/>
  <c r="AF3458" i="8"/>
  <c r="AE3458" i="8"/>
  <c r="AD3458" i="8"/>
  <c r="AC3458" i="8"/>
  <c r="AK3457" i="8"/>
  <c r="AJ3457" i="8"/>
  <c r="AI3457" i="8"/>
  <c r="AH3457" i="8"/>
  <c r="AG3457" i="8"/>
  <c r="AF3457" i="8"/>
  <c r="AE3457" i="8"/>
  <c r="AD3457" i="8"/>
  <c r="AC3457" i="8"/>
  <c r="AK3456" i="8"/>
  <c r="AJ3456" i="8"/>
  <c r="AI3456" i="8"/>
  <c r="AH3456" i="8"/>
  <c r="AG3456" i="8"/>
  <c r="AF3456" i="8"/>
  <c r="AE3456" i="8"/>
  <c r="AD3456" i="8"/>
  <c r="AC3456" i="8"/>
  <c r="AK3455" i="8"/>
  <c r="AJ3455" i="8"/>
  <c r="AI3455" i="8"/>
  <c r="AH3455" i="8"/>
  <c r="AG3455" i="8"/>
  <c r="AF3455" i="8"/>
  <c r="AE3455" i="8"/>
  <c r="AD3455" i="8"/>
  <c r="AC3455" i="8"/>
  <c r="AK3454" i="8"/>
  <c r="AJ3454" i="8"/>
  <c r="AI3454" i="8"/>
  <c r="AH3454" i="8"/>
  <c r="AG3454" i="8"/>
  <c r="AF3454" i="8"/>
  <c r="AE3454" i="8"/>
  <c r="AD3454" i="8"/>
  <c r="AC3454" i="8"/>
  <c r="AK3453" i="8"/>
  <c r="AJ3453" i="8"/>
  <c r="AI3453" i="8"/>
  <c r="AH3453" i="8"/>
  <c r="AG3453" i="8"/>
  <c r="AF3453" i="8"/>
  <c r="AE3453" i="8"/>
  <c r="AD3453" i="8"/>
  <c r="AC3453" i="8"/>
  <c r="AK3452" i="8"/>
  <c r="AJ3452" i="8"/>
  <c r="AI3452" i="8"/>
  <c r="AH3452" i="8"/>
  <c r="AG3452" i="8"/>
  <c r="AF3452" i="8"/>
  <c r="AE3452" i="8"/>
  <c r="AD3452" i="8"/>
  <c r="AC3452" i="8"/>
  <c r="AK3451" i="8"/>
  <c r="AJ3451" i="8"/>
  <c r="AI3451" i="8"/>
  <c r="AH3451" i="8"/>
  <c r="AG3451" i="8"/>
  <c r="AF3451" i="8"/>
  <c r="AE3451" i="8"/>
  <c r="AD3451" i="8"/>
  <c r="AC3451" i="8"/>
  <c r="AK3450" i="8"/>
  <c r="AJ3450" i="8"/>
  <c r="AI3450" i="8"/>
  <c r="AH3450" i="8"/>
  <c r="AG3450" i="8"/>
  <c r="AF3450" i="8"/>
  <c r="AE3450" i="8"/>
  <c r="AD3450" i="8"/>
  <c r="AC3450" i="8"/>
  <c r="AK3449" i="8"/>
  <c r="AJ3449" i="8"/>
  <c r="AI3449" i="8"/>
  <c r="AH3449" i="8"/>
  <c r="AG3449" i="8"/>
  <c r="AF3449" i="8"/>
  <c r="AE3449" i="8"/>
  <c r="AD3449" i="8"/>
  <c r="AC3449" i="8"/>
  <c r="AK3448" i="8"/>
  <c r="AJ3448" i="8"/>
  <c r="AI3448" i="8"/>
  <c r="AH3448" i="8"/>
  <c r="AG3448" i="8"/>
  <c r="AF3448" i="8"/>
  <c r="AE3448" i="8"/>
  <c r="AD3448" i="8"/>
  <c r="AC3448" i="8"/>
  <c r="AK3447" i="8"/>
  <c r="AJ3447" i="8"/>
  <c r="AI3447" i="8"/>
  <c r="AH3447" i="8"/>
  <c r="AG3447" i="8"/>
  <c r="AF3447" i="8"/>
  <c r="AE3447" i="8"/>
  <c r="AD3447" i="8"/>
  <c r="AC3447" i="8"/>
  <c r="AK3446" i="8"/>
  <c r="AJ3446" i="8"/>
  <c r="AI3446" i="8"/>
  <c r="AH3446" i="8"/>
  <c r="AG3446" i="8"/>
  <c r="AF3446" i="8"/>
  <c r="AE3446" i="8"/>
  <c r="AD3446" i="8"/>
  <c r="AC3446" i="8"/>
  <c r="AK3445" i="8"/>
  <c r="AJ3445" i="8"/>
  <c r="AI3445" i="8"/>
  <c r="AH3445" i="8"/>
  <c r="AG3445" i="8"/>
  <c r="AF3445" i="8"/>
  <c r="AE3445" i="8"/>
  <c r="AD3445" i="8"/>
  <c r="AC3445" i="8"/>
  <c r="AK3444" i="8"/>
  <c r="AJ3444" i="8"/>
  <c r="AI3444" i="8"/>
  <c r="AH3444" i="8"/>
  <c r="AG3444" i="8"/>
  <c r="AF3444" i="8"/>
  <c r="AE3444" i="8"/>
  <c r="AD3444" i="8"/>
  <c r="AC3444" i="8"/>
  <c r="AK3443" i="8"/>
  <c r="AJ3443" i="8"/>
  <c r="AI3443" i="8"/>
  <c r="AH3443" i="8"/>
  <c r="AG3443" i="8"/>
  <c r="AF3443" i="8"/>
  <c r="AE3443" i="8"/>
  <c r="AD3443" i="8"/>
  <c r="AC3443" i="8"/>
  <c r="AK3442" i="8"/>
  <c r="AJ3442" i="8"/>
  <c r="AI3442" i="8"/>
  <c r="AH3442" i="8"/>
  <c r="AG3442" i="8"/>
  <c r="AF3442" i="8"/>
  <c r="AE3442" i="8"/>
  <c r="AD3442" i="8"/>
  <c r="AC3442" i="8"/>
  <c r="AK3441" i="8"/>
  <c r="AJ3441" i="8"/>
  <c r="AI3441" i="8"/>
  <c r="AH3441" i="8"/>
  <c r="AG3441" i="8"/>
  <c r="AF3441" i="8"/>
  <c r="AE3441" i="8"/>
  <c r="AD3441" i="8"/>
  <c r="AC3441" i="8"/>
  <c r="AK3440" i="8"/>
  <c r="AJ3440" i="8"/>
  <c r="AI3440" i="8"/>
  <c r="AH3440" i="8"/>
  <c r="AG3440" i="8"/>
  <c r="AF3440" i="8"/>
  <c r="AE3440" i="8"/>
  <c r="AD3440" i="8"/>
  <c r="AC3440" i="8"/>
  <c r="AK3439" i="8"/>
  <c r="AJ3439" i="8"/>
  <c r="AI3439" i="8"/>
  <c r="AH3439" i="8"/>
  <c r="AG3439" i="8"/>
  <c r="AF3439" i="8"/>
  <c r="AE3439" i="8"/>
  <c r="AD3439" i="8"/>
  <c r="AC3439" i="8"/>
  <c r="AK3438" i="8"/>
  <c r="AJ3438" i="8"/>
  <c r="AI3438" i="8"/>
  <c r="AH3438" i="8"/>
  <c r="AG3438" i="8"/>
  <c r="AF3438" i="8"/>
  <c r="AE3438" i="8"/>
  <c r="AD3438" i="8"/>
  <c r="AC3438" i="8"/>
  <c r="AK3437" i="8"/>
  <c r="AJ3437" i="8"/>
  <c r="AI3437" i="8"/>
  <c r="AH3437" i="8"/>
  <c r="AG3437" i="8"/>
  <c r="AF3437" i="8"/>
  <c r="AE3437" i="8"/>
  <c r="AD3437" i="8"/>
  <c r="AC3437" i="8"/>
  <c r="AK3436" i="8"/>
  <c r="AJ3436" i="8"/>
  <c r="AI3436" i="8"/>
  <c r="AH3436" i="8"/>
  <c r="AG3436" i="8"/>
  <c r="AF3436" i="8"/>
  <c r="AE3436" i="8"/>
  <c r="AD3436" i="8"/>
  <c r="AC3436" i="8"/>
  <c r="AK3435" i="8"/>
  <c r="AJ3435" i="8"/>
  <c r="AI3435" i="8"/>
  <c r="AH3435" i="8"/>
  <c r="AG3435" i="8"/>
  <c r="AF3435" i="8"/>
  <c r="AE3435" i="8"/>
  <c r="AD3435" i="8"/>
  <c r="AC3435" i="8"/>
  <c r="AK3434" i="8"/>
  <c r="AJ3434" i="8"/>
  <c r="AI3434" i="8"/>
  <c r="AH3434" i="8"/>
  <c r="AG3434" i="8"/>
  <c r="AF3434" i="8"/>
  <c r="AE3434" i="8"/>
  <c r="AD3434" i="8"/>
  <c r="AC3434" i="8"/>
  <c r="AK3433" i="8"/>
  <c r="AJ3433" i="8"/>
  <c r="AI3433" i="8"/>
  <c r="AH3433" i="8"/>
  <c r="AG3433" i="8"/>
  <c r="AF3433" i="8"/>
  <c r="AE3433" i="8"/>
  <c r="AD3433" i="8"/>
  <c r="AC3433" i="8"/>
  <c r="AK3432" i="8"/>
  <c r="AJ3432" i="8"/>
  <c r="AI3432" i="8"/>
  <c r="AH3432" i="8"/>
  <c r="AG3432" i="8"/>
  <c r="AF3432" i="8"/>
  <c r="AE3432" i="8"/>
  <c r="AD3432" i="8"/>
  <c r="AC3432" i="8"/>
  <c r="AK3431" i="8"/>
  <c r="AJ3431" i="8"/>
  <c r="AI3431" i="8"/>
  <c r="AH3431" i="8"/>
  <c r="AG3431" i="8"/>
  <c r="AF3431" i="8"/>
  <c r="AE3431" i="8"/>
  <c r="AD3431" i="8"/>
  <c r="AC3431" i="8"/>
  <c r="AK3430" i="8"/>
  <c r="AJ3430" i="8"/>
  <c r="AI3430" i="8"/>
  <c r="AH3430" i="8"/>
  <c r="AG3430" i="8"/>
  <c r="AF3430" i="8"/>
  <c r="AE3430" i="8"/>
  <c r="AD3430" i="8"/>
  <c r="AC3430" i="8"/>
  <c r="AK3429" i="8"/>
  <c r="AJ3429" i="8"/>
  <c r="AI3429" i="8"/>
  <c r="AH3429" i="8"/>
  <c r="AG3429" i="8"/>
  <c r="AF3429" i="8"/>
  <c r="AE3429" i="8"/>
  <c r="AD3429" i="8"/>
  <c r="AC3429" i="8"/>
  <c r="AK3428" i="8"/>
  <c r="AJ3428" i="8"/>
  <c r="AI3428" i="8"/>
  <c r="AH3428" i="8"/>
  <c r="AG3428" i="8"/>
  <c r="AF3428" i="8"/>
  <c r="AE3428" i="8"/>
  <c r="AD3428" i="8"/>
  <c r="AC3428" i="8"/>
  <c r="AK3427" i="8"/>
  <c r="AJ3427" i="8"/>
  <c r="AI3427" i="8"/>
  <c r="AH3427" i="8"/>
  <c r="AG3427" i="8"/>
  <c r="AF3427" i="8"/>
  <c r="AE3427" i="8"/>
  <c r="AD3427" i="8"/>
  <c r="AC3427" i="8"/>
  <c r="AK3426" i="8"/>
  <c r="AJ3426" i="8"/>
  <c r="AI3426" i="8"/>
  <c r="AH3426" i="8"/>
  <c r="AG3426" i="8"/>
  <c r="AF3426" i="8"/>
  <c r="AE3426" i="8"/>
  <c r="AD3426" i="8"/>
  <c r="AC3426" i="8"/>
  <c r="AK3425" i="8"/>
  <c r="AJ3425" i="8"/>
  <c r="AI3425" i="8"/>
  <c r="AH3425" i="8"/>
  <c r="AG3425" i="8"/>
  <c r="AF3425" i="8"/>
  <c r="AE3425" i="8"/>
  <c r="AD3425" i="8"/>
  <c r="AC3425" i="8"/>
  <c r="AK3424" i="8"/>
  <c r="AJ3424" i="8"/>
  <c r="AI3424" i="8"/>
  <c r="AH3424" i="8"/>
  <c r="AG3424" i="8"/>
  <c r="AF3424" i="8"/>
  <c r="AE3424" i="8"/>
  <c r="AD3424" i="8"/>
  <c r="AC3424" i="8"/>
  <c r="AK3423" i="8"/>
  <c r="AJ3423" i="8"/>
  <c r="AI3423" i="8"/>
  <c r="AH3423" i="8"/>
  <c r="AG3423" i="8"/>
  <c r="AF3423" i="8"/>
  <c r="AE3423" i="8"/>
  <c r="AD3423" i="8"/>
  <c r="AC3423" i="8"/>
  <c r="AK3422" i="8"/>
  <c r="AJ3422" i="8"/>
  <c r="AI3422" i="8"/>
  <c r="AH3422" i="8"/>
  <c r="AG3422" i="8"/>
  <c r="AF3422" i="8"/>
  <c r="AE3422" i="8"/>
  <c r="AD3422" i="8"/>
  <c r="AC3422" i="8"/>
  <c r="AK3421" i="8"/>
  <c r="AJ3421" i="8"/>
  <c r="AI3421" i="8"/>
  <c r="AH3421" i="8"/>
  <c r="AG3421" i="8"/>
  <c r="AF3421" i="8"/>
  <c r="AE3421" i="8"/>
  <c r="AD3421" i="8"/>
  <c r="AC3421" i="8"/>
  <c r="AK3420" i="8"/>
  <c r="AJ3420" i="8"/>
  <c r="AI3420" i="8"/>
  <c r="AH3420" i="8"/>
  <c r="AG3420" i="8"/>
  <c r="AF3420" i="8"/>
  <c r="AE3420" i="8"/>
  <c r="AD3420" i="8"/>
  <c r="AC3420" i="8"/>
  <c r="AK3419" i="8"/>
  <c r="AJ3419" i="8"/>
  <c r="AI3419" i="8"/>
  <c r="AH3419" i="8"/>
  <c r="AG3419" i="8"/>
  <c r="AF3419" i="8"/>
  <c r="AE3419" i="8"/>
  <c r="AD3419" i="8"/>
  <c r="AC3419" i="8"/>
  <c r="AK3418" i="8"/>
  <c r="AJ3418" i="8"/>
  <c r="AI3418" i="8"/>
  <c r="AH3418" i="8"/>
  <c r="AG3418" i="8"/>
  <c r="AF3418" i="8"/>
  <c r="AE3418" i="8"/>
  <c r="AD3418" i="8"/>
  <c r="AC3418" i="8"/>
  <c r="AK3417" i="8"/>
  <c r="AJ3417" i="8"/>
  <c r="AI3417" i="8"/>
  <c r="AH3417" i="8"/>
  <c r="AG3417" i="8"/>
  <c r="AF3417" i="8"/>
  <c r="AE3417" i="8"/>
  <c r="AD3417" i="8"/>
  <c r="AC3417" i="8"/>
  <c r="AK3416" i="8"/>
  <c r="AJ3416" i="8"/>
  <c r="AI3416" i="8"/>
  <c r="AH3416" i="8"/>
  <c r="AG3416" i="8"/>
  <c r="AF3416" i="8"/>
  <c r="AE3416" i="8"/>
  <c r="AD3416" i="8"/>
  <c r="AC3416" i="8"/>
  <c r="AK3415" i="8"/>
  <c r="AJ3415" i="8"/>
  <c r="AI3415" i="8"/>
  <c r="AH3415" i="8"/>
  <c r="AG3415" i="8"/>
  <c r="AF3415" i="8"/>
  <c r="AE3415" i="8"/>
  <c r="AD3415" i="8"/>
  <c r="AC3415" i="8"/>
  <c r="AK3414" i="8"/>
  <c r="AJ3414" i="8"/>
  <c r="AI3414" i="8"/>
  <c r="AH3414" i="8"/>
  <c r="AG3414" i="8"/>
  <c r="AF3414" i="8"/>
  <c r="AE3414" i="8"/>
  <c r="AD3414" i="8"/>
  <c r="AC3414" i="8"/>
  <c r="AK3413" i="8"/>
  <c r="AJ3413" i="8"/>
  <c r="AI3413" i="8"/>
  <c r="AH3413" i="8"/>
  <c r="AG3413" i="8"/>
  <c r="AF3413" i="8"/>
  <c r="AE3413" i="8"/>
  <c r="AD3413" i="8"/>
  <c r="AC3413" i="8"/>
  <c r="AK3412" i="8"/>
  <c r="AJ3412" i="8"/>
  <c r="AI3412" i="8"/>
  <c r="AH3412" i="8"/>
  <c r="AG3412" i="8"/>
  <c r="AF3412" i="8"/>
  <c r="AE3412" i="8"/>
  <c r="AD3412" i="8"/>
  <c r="AC3412" i="8"/>
  <c r="AK3411" i="8"/>
  <c r="AJ3411" i="8"/>
  <c r="AI3411" i="8"/>
  <c r="AH3411" i="8"/>
  <c r="AG3411" i="8"/>
  <c r="AF3411" i="8"/>
  <c r="AE3411" i="8"/>
  <c r="AD3411" i="8"/>
  <c r="AC3411" i="8"/>
  <c r="AK3410" i="8"/>
  <c r="AJ3410" i="8"/>
  <c r="AI3410" i="8"/>
  <c r="AH3410" i="8"/>
  <c r="AG3410" i="8"/>
  <c r="AF3410" i="8"/>
  <c r="AE3410" i="8"/>
  <c r="AD3410" i="8"/>
  <c r="AC3410" i="8"/>
  <c r="AK3409" i="8"/>
  <c r="AJ3409" i="8"/>
  <c r="AI3409" i="8"/>
  <c r="AH3409" i="8"/>
  <c r="AG3409" i="8"/>
  <c r="AF3409" i="8"/>
  <c r="AE3409" i="8"/>
  <c r="AD3409" i="8"/>
  <c r="AC3409" i="8"/>
  <c r="AK3408" i="8"/>
  <c r="AJ3408" i="8"/>
  <c r="AI3408" i="8"/>
  <c r="AH3408" i="8"/>
  <c r="AG3408" i="8"/>
  <c r="AF3408" i="8"/>
  <c r="AE3408" i="8"/>
  <c r="AD3408" i="8"/>
  <c r="AC3408" i="8"/>
  <c r="AK3407" i="8"/>
  <c r="AJ3407" i="8"/>
  <c r="AI3407" i="8"/>
  <c r="AH3407" i="8"/>
  <c r="AG3407" i="8"/>
  <c r="AF3407" i="8"/>
  <c r="AE3407" i="8"/>
  <c r="AD3407" i="8"/>
  <c r="AC3407" i="8"/>
  <c r="AK3406" i="8"/>
  <c r="AJ3406" i="8"/>
  <c r="AI3406" i="8"/>
  <c r="AH3406" i="8"/>
  <c r="AG3406" i="8"/>
  <c r="AF3406" i="8"/>
  <c r="AE3406" i="8"/>
  <c r="AD3406" i="8"/>
  <c r="AC3406" i="8"/>
  <c r="AK3405" i="8"/>
  <c r="AJ3405" i="8"/>
  <c r="AI3405" i="8"/>
  <c r="AH3405" i="8"/>
  <c r="AG3405" i="8"/>
  <c r="AF3405" i="8"/>
  <c r="AE3405" i="8"/>
  <c r="AD3405" i="8"/>
  <c r="AC3405" i="8"/>
  <c r="AK3404" i="8"/>
  <c r="AJ3404" i="8"/>
  <c r="AI3404" i="8"/>
  <c r="AH3404" i="8"/>
  <c r="AG3404" i="8"/>
  <c r="AF3404" i="8"/>
  <c r="AE3404" i="8"/>
  <c r="AD3404" i="8"/>
  <c r="AC3404" i="8"/>
  <c r="AK3403" i="8"/>
  <c r="AJ3403" i="8"/>
  <c r="AI3403" i="8"/>
  <c r="AH3403" i="8"/>
  <c r="AG3403" i="8"/>
  <c r="AF3403" i="8"/>
  <c r="AE3403" i="8"/>
  <c r="AD3403" i="8"/>
  <c r="AC3403" i="8"/>
  <c r="AK3402" i="8"/>
  <c r="AJ3402" i="8"/>
  <c r="AI3402" i="8"/>
  <c r="AH3402" i="8"/>
  <c r="AG3402" i="8"/>
  <c r="AF3402" i="8"/>
  <c r="AE3402" i="8"/>
  <c r="AD3402" i="8"/>
  <c r="AC3402" i="8"/>
  <c r="AK3401" i="8"/>
  <c r="AJ3401" i="8"/>
  <c r="AI3401" i="8"/>
  <c r="AH3401" i="8"/>
  <c r="AG3401" i="8"/>
  <c r="AF3401" i="8"/>
  <c r="AE3401" i="8"/>
  <c r="AD3401" i="8"/>
  <c r="AC3401" i="8"/>
  <c r="AK3400" i="8"/>
  <c r="AJ3400" i="8"/>
  <c r="AI3400" i="8"/>
  <c r="AH3400" i="8"/>
  <c r="AG3400" i="8"/>
  <c r="AF3400" i="8"/>
  <c r="AE3400" i="8"/>
  <c r="AD3400" i="8"/>
  <c r="AC3400" i="8"/>
  <c r="AK3399" i="8"/>
  <c r="AJ3399" i="8"/>
  <c r="AI3399" i="8"/>
  <c r="AH3399" i="8"/>
  <c r="AG3399" i="8"/>
  <c r="AF3399" i="8"/>
  <c r="AE3399" i="8"/>
  <c r="AD3399" i="8"/>
  <c r="AC3399" i="8"/>
  <c r="AK3398" i="8"/>
  <c r="AJ3398" i="8"/>
  <c r="AI3398" i="8"/>
  <c r="AH3398" i="8"/>
  <c r="AG3398" i="8"/>
  <c r="AF3398" i="8"/>
  <c r="AE3398" i="8"/>
  <c r="AD3398" i="8"/>
  <c r="AC3398" i="8"/>
  <c r="AK3397" i="8"/>
  <c r="AJ3397" i="8"/>
  <c r="AI3397" i="8"/>
  <c r="AH3397" i="8"/>
  <c r="AG3397" i="8"/>
  <c r="AF3397" i="8"/>
  <c r="AE3397" i="8"/>
  <c r="AD3397" i="8"/>
  <c r="AC3397" i="8"/>
  <c r="AK3396" i="8"/>
  <c r="AJ3396" i="8"/>
  <c r="AI3396" i="8"/>
  <c r="AH3396" i="8"/>
  <c r="AG3396" i="8"/>
  <c r="AF3396" i="8"/>
  <c r="AE3396" i="8"/>
  <c r="AD3396" i="8"/>
  <c r="AC3396" i="8"/>
  <c r="AK3395" i="8"/>
  <c r="AJ3395" i="8"/>
  <c r="AI3395" i="8"/>
  <c r="AH3395" i="8"/>
  <c r="AG3395" i="8"/>
  <c r="AF3395" i="8"/>
  <c r="AE3395" i="8"/>
  <c r="AD3395" i="8"/>
  <c r="AC3395" i="8"/>
  <c r="AK3394" i="8"/>
  <c r="AJ3394" i="8"/>
  <c r="AI3394" i="8"/>
  <c r="AH3394" i="8"/>
  <c r="AG3394" i="8"/>
  <c r="AF3394" i="8"/>
  <c r="AE3394" i="8"/>
  <c r="AD3394" i="8"/>
  <c r="AC3394" i="8"/>
  <c r="AK3393" i="8"/>
  <c r="AJ3393" i="8"/>
  <c r="AI3393" i="8"/>
  <c r="AH3393" i="8"/>
  <c r="AG3393" i="8"/>
  <c r="AF3393" i="8"/>
  <c r="AE3393" i="8"/>
  <c r="AD3393" i="8"/>
  <c r="AC3393" i="8"/>
  <c r="AK3392" i="8"/>
  <c r="AJ3392" i="8"/>
  <c r="AI3392" i="8"/>
  <c r="AH3392" i="8"/>
  <c r="AG3392" i="8"/>
  <c r="AF3392" i="8"/>
  <c r="AE3392" i="8"/>
  <c r="AD3392" i="8"/>
  <c r="AC3392" i="8"/>
  <c r="AK3391" i="8"/>
  <c r="AJ3391" i="8"/>
  <c r="AI3391" i="8"/>
  <c r="AH3391" i="8"/>
  <c r="AG3391" i="8"/>
  <c r="AF3391" i="8"/>
  <c r="AE3391" i="8"/>
  <c r="AD3391" i="8"/>
  <c r="AC3391" i="8"/>
  <c r="AK3390" i="8"/>
  <c r="AJ3390" i="8"/>
  <c r="AI3390" i="8"/>
  <c r="AH3390" i="8"/>
  <c r="AG3390" i="8"/>
  <c r="AF3390" i="8"/>
  <c r="AE3390" i="8"/>
  <c r="AD3390" i="8"/>
  <c r="AC3390" i="8"/>
  <c r="AK3389" i="8"/>
  <c r="AJ3389" i="8"/>
  <c r="AI3389" i="8"/>
  <c r="AH3389" i="8"/>
  <c r="AG3389" i="8"/>
  <c r="AF3389" i="8"/>
  <c r="AE3389" i="8"/>
  <c r="AD3389" i="8"/>
  <c r="AC3389" i="8"/>
  <c r="AK3388" i="8"/>
  <c r="AJ3388" i="8"/>
  <c r="AI3388" i="8"/>
  <c r="AH3388" i="8"/>
  <c r="AG3388" i="8"/>
  <c r="AF3388" i="8"/>
  <c r="AE3388" i="8"/>
  <c r="AD3388" i="8"/>
  <c r="AC3388" i="8"/>
  <c r="AK3387" i="8"/>
  <c r="AJ3387" i="8"/>
  <c r="AI3387" i="8"/>
  <c r="AH3387" i="8"/>
  <c r="AG3387" i="8"/>
  <c r="AF3387" i="8"/>
  <c r="AE3387" i="8"/>
  <c r="AD3387" i="8"/>
  <c r="AC3387" i="8"/>
  <c r="AK3386" i="8"/>
  <c r="AJ3386" i="8"/>
  <c r="AI3386" i="8"/>
  <c r="AH3386" i="8"/>
  <c r="AG3386" i="8"/>
  <c r="AF3386" i="8"/>
  <c r="AE3386" i="8"/>
  <c r="AD3386" i="8"/>
  <c r="AC3386" i="8"/>
  <c r="AK3385" i="8"/>
  <c r="AJ3385" i="8"/>
  <c r="AI3385" i="8"/>
  <c r="AH3385" i="8"/>
  <c r="AG3385" i="8"/>
  <c r="AF3385" i="8"/>
  <c r="AE3385" i="8"/>
  <c r="AD3385" i="8"/>
  <c r="AC3385" i="8"/>
  <c r="AK3384" i="8"/>
  <c r="AJ3384" i="8"/>
  <c r="AI3384" i="8"/>
  <c r="AH3384" i="8"/>
  <c r="AG3384" i="8"/>
  <c r="AF3384" i="8"/>
  <c r="AE3384" i="8"/>
  <c r="AD3384" i="8"/>
  <c r="AC3384" i="8"/>
  <c r="AK3383" i="8"/>
  <c r="AJ3383" i="8"/>
  <c r="AI3383" i="8"/>
  <c r="AH3383" i="8"/>
  <c r="AG3383" i="8"/>
  <c r="AF3383" i="8"/>
  <c r="AE3383" i="8"/>
  <c r="AD3383" i="8"/>
  <c r="AC3383" i="8"/>
  <c r="AK3382" i="8"/>
  <c r="AJ3382" i="8"/>
  <c r="AI3382" i="8"/>
  <c r="AH3382" i="8"/>
  <c r="AG3382" i="8"/>
  <c r="AF3382" i="8"/>
  <c r="AE3382" i="8"/>
  <c r="AD3382" i="8"/>
  <c r="AC3382" i="8"/>
  <c r="AK3381" i="8"/>
  <c r="AJ3381" i="8"/>
  <c r="AI3381" i="8"/>
  <c r="AH3381" i="8"/>
  <c r="AG3381" i="8"/>
  <c r="AF3381" i="8"/>
  <c r="AE3381" i="8"/>
  <c r="AD3381" i="8"/>
  <c r="AC3381" i="8"/>
  <c r="AK3380" i="8"/>
  <c r="AJ3380" i="8"/>
  <c r="AI3380" i="8"/>
  <c r="AH3380" i="8"/>
  <c r="AG3380" i="8"/>
  <c r="AF3380" i="8"/>
  <c r="AE3380" i="8"/>
  <c r="AD3380" i="8"/>
  <c r="AC3380" i="8"/>
  <c r="AK3379" i="8"/>
  <c r="AJ3379" i="8"/>
  <c r="AI3379" i="8"/>
  <c r="AH3379" i="8"/>
  <c r="AG3379" i="8"/>
  <c r="AF3379" i="8"/>
  <c r="AE3379" i="8"/>
  <c r="AD3379" i="8"/>
  <c r="AC3379" i="8"/>
  <c r="AK3378" i="8"/>
  <c r="AJ3378" i="8"/>
  <c r="AI3378" i="8"/>
  <c r="AH3378" i="8"/>
  <c r="AG3378" i="8"/>
  <c r="AF3378" i="8"/>
  <c r="AE3378" i="8"/>
  <c r="AD3378" i="8"/>
  <c r="AC3378" i="8"/>
  <c r="AK3377" i="8"/>
  <c r="AJ3377" i="8"/>
  <c r="AI3377" i="8"/>
  <c r="AH3377" i="8"/>
  <c r="AG3377" i="8"/>
  <c r="AF3377" i="8"/>
  <c r="AE3377" i="8"/>
  <c r="AD3377" i="8"/>
  <c r="AC3377" i="8"/>
  <c r="AK3376" i="8"/>
  <c r="AJ3376" i="8"/>
  <c r="AI3376" i="8"/>
  <c r="AH3376" i="8"/>
  <c r="AG3376" i="8"/>
  <c r="AF3376" i="8"/>
  <c r="AE3376" i="8"/>
  <c r="AD3376" i="8"/>
  <c r="AC3376" i="8"/>
  <c r="AK3375" i="8"/>
  <c r="AJ3375" i="8"/>
  <c r="AI3375" i="8"/>
  <c r="AH3375" i="8"/>
  <c r="AG3375" i="8"/>
  <c r="AF3375" i="8"/>
  <c r="AE3375" i="8"/>
  <c r="AD3375" i="8"/>
  <c r="AC3375" i="8"/>
  <c r="AK3374" i="8"/>
  <c r="AJ3374" i="8"/>
  <c r="AI3374" i="8"/>
  <c r="AH3374" i="8"/>
  <c r="AG3374" i="8"/>
  <c r="AF3374" i="8"/>
  <c r="AE3374" i="8"/>
  <c r="AD3374" i="8"/>
  <c r="AC3374" i="8"/>
  <c r="AK3373" i="8"/>
  <c r="AJ3373" i="8"/>
  <c r="AI3373" i="8"/>
  <c r="AH3373" i="8"/>
  <c r="AG3373" i="8"/>
  <c r="AF3373" i="8"/>
  <c r="AE3373" i="8"/>
  <c r="AD3373" i="8"/>
  <c r="AC3373" i="8"/>
  <c r="AK3372" i="8"/>
  <c r="AJ3372" i="8"/>
  <c r="AI3372" i="8"/>
  <c r="AH3372" i="8"/>
  <c r="AG3372" i="8"/>
  <c r="AF3372" i="8"/>
  <c r="AE3372" i="8"/>
  <c r="AD3372" i="8"/>
  <c r="AC3372" i="8"/>
  <c r="AK3371" i="8"/>
  <c r="AJ3371" i="8"/>
  <c r="AI3371" i="8"/>
  <c r="AH3371" i="8"/>
  <c r="AG3371" i="8"/>
  <c r="AF3371" i="8"/>
  <c r="AE3371" i="8"/>
  <c r="AD3371" i="8"/>
  <c r="AC3371" i="8"/>
  <c r="AK3370" i="8"/>
  <c r="AJ3370" i="8"/>
  <c r="AI3370" i="8"/>
  <c r="AH3370" i="8"/>
  <c r="AG3370" i="8"/>
  <c r="AF3370" i="8"/>
  <c r="AE3370" i="8"/>
  <c r="AD3370" i="8"/>
  <c r="AC3370" i="8"/>
  <c r="AK3369" i="8"/>
  <c r="AJ3369" i="8"/>
  <c r="AI3369" i="8"/>
  <c r="AH3369" i="8"/>
  <c r="AG3369" i="8"/>
  <c r="AF3369" i="8"/>
  <c r="AE3369" i="8"/>
  <c r="AD3369" i="8"/>
  <c r="AC3369" i="8"/>
  <c r="AK3368" i="8"/>
  <c r="AJ3368" i="8"/>
  <c r="AI3368" i="8"/>
  <c r="AH3368" i="8"/>
  <c r="AG3368" i="8"/>
  <c r="AF3368" i="8"/>
  <c r="AE3368" i="8"/>
  <c r="AD3368" i="8"/>
  <c r="AC3368" i="8"/>
  <c r="AK3367" i="8"/>
  <c r="AJ3367" i="8"/>
  <c r="AI3367" i="8"/>
  <c r="AH3367" i="8"/>
  <c r="AG3367" i="8"/>
  <c r="AF3367" i="8"/>
  <c r="AE3367" i="8"/>
  <c r="AD3367" i="8"/>
  <c r="AC3367" i="8"/>
  <c r="AK3366" i="8"/>
  <c r="AJ3366" i="8"/>
  <c r="AI3366" i="8"/>
  <c r="AH3366" i="8"/>
  <c r="AG3366" i="8"/>
  <c r="AF3366" i="8"/>
  <c r="AE3366" i="8"/>
  <c r="AD3366" i="8"/>
  <c r="AC3366" i="8"/>
  <c r="AK3365" i="8"/>
  <c r="AJ3365" i="8"/>
  <c r="AI3365" i="8"/>
  <c r="AH3365" i="8"/>
  <c r="AG3365" i="8"/>
  <c r="AF3365" i="8"/>
  <c r="AE3365" i="8"/>
  <c r="AD3365" i="8"/>
  <c r="AC3365" i="8"/>
  <c r="AK3364" i="8"/>
  <c r="AJ3364" i="8"/>
  <c r="AI3364" i="8"/>
  <c r="AH3364" i="8"/>
  <c r="AG3364" i="8"/>
  <c r="AF3364" i="8"/>
  <c r="AE3364" i="8"/>
  <c r="AD3364" i="8"/>
  <c r="AC3364" i="8"/>
  <c r="AK3363" i="8"/>
  <c r="AJ3363" i="8"/>
  <c r="AI3363" i="8"/>
  <c r="AH3363" i="8"/>
  <c r="AG3363" i="8"/>
  <c r="AF3363" i="8"/>
  <c r="AE3363" i="8"/>
  <c r="AD3363" i="8"/>
  <c r="AC3363" i="8"/>
  <c r="AK3362" i="8"/>
  <c r="AJ3362" i="8"/>
  <c r="AI3362" i="8"/>
  <c r="AH3362" i="8"/>
  <c r="AG3362" i="8"/>
  <c r="AF3362" i="8"/>
  <c r="AE3362" i="8"/>
  <c r="AD3362" i="8"/>
  <c r="AC3362" i="8"/>
  <c r="AK3361" i="8"/>
  <c r="AJ3361" i="8"/>
  <c r="AI3361" i="8"/>
  <c r="AH3361" i="8"/>
  <c r="AG3361" i="8"/>
  <c r="AF3361" i="8"/>
  <c r="AE3361" i="8"/>
  <c r="AD3361" i="8"/>
  <c r="AC3361" i="8"/>
  <c r="AK3360" i="8"/>
  <c r="AJ3360" i="8"/>
  <c r="AI3360" i="8"/>
  <c r="AH3360" i="8"/>
  <c r="AG3360" i="8"/>
  <c r="AF3360" i="8"/>
  <c r="AE3360" i="8"/>
  <c r="AD3360" i="8"/>
  <c r="AC3360" i="8"/>
  <c r="AK3359" i="8"/>
  <c r="AJ3359" i="8"/>
  <c r="AI3359" i="8"/>
  <c r="AH3359" i="8"/>
  <c r="AG3359" i="8"/>
  <c r="AF3359" i="8"/>
  <c r="AE3359" i="8"/>
  <c r="AD3359" i="8"/>
  <c r="AC3359" i="8"/>
  <c r="AK3358" i="8"/>
  <c r="AJ3358" i="8"/>
  <c r="AI3358" i="8"/>
  <c r="AH3358" i="8"/>
  <c r="AG3358" i="8"/>
  <c r="AF3358" i="8"/>
  <c r="AE3358" i="8"/>
  <c r="AD3358" i="8"/>
  <c r="AC3358" i="8"/>
  <c r="AK3357" i="8"/>
  <c r="AJ3357" i="8"/>
  <c r="AI3357" i="8"/>
  <c r="AH3357" i="8"/>
  <c r="AG3357" i="8"/>
  <c r="AF3357" i="8"/>
  <c r="AE3357" i="8"/>
  <c r="AD3357" i="8"/>
  <c r="AC3357" i="8"/>
  <c r="AK3356" i="8"/>
  <c r="AJ3356" i="8"/>
  <c r="AI3356" i="8"/>
  <c r="AH3356" i="8"/>
  <c r="AG3356" i="8"/>
  <c r="AF3356" i="8"/>
  <c r="AE3356" i="8"/>
  <c r="AD3356" i="8"/>
  <c r="AC3356" i="8"/>
  <c r="AK3355" i="8"/>
  <c r="AJ3355" i="8"/>
  <c r="AI3355" i="8"/>
  <c r="AH3355" i="8"/>
  <c r="AG3355" i="8"/>
  <c r="AF3355" i="8"/>
  <c r="AE3355" i="8"/>
  <c r="AD3355" i="8"/>
  <c r="AC3355" i="8"/>
  <c r="AK3354" i="8"/>
  <c r="AJ3354" i="8"/>
  <c r="AI3354" i="8"/>
  <c r="AH3354" i="8"/>
  <c r="AG3354" i="8"/>
  <c r="AF3354" i="8"/>
  <c r="AE3354" i="8"/>
  <c r="AD3354" i="8"/>
  <c r="AC3354" i="8"/>
  <c r="AK3353" i="8"/>
  <c r="AJ3353" i="8"/>
  <c r="AI3353" i="8"/>
  <c r="AH3353" i="8"/>
  <c r="AG3353" i="8"/>
  <c r="AF3353" i="8"/>
  <c r="AE3353" i="8"/>
  <c r="AD3353" i="8"/>
  <c r="AC3353" i="8"/>
  <c r="AK3352" i="8"/>
  <c r="AJ3352" i="8"/>
  <c r="AI3352" i="8"/>
  <c r="AH3352" i="8"/>
  <c r="AG3352" i="8"/>
  <c r="AF3352" i="8"/>
  <c r="AE3352" i="8"/>
  <c r="AD3352" i="8"/>
  <c r="AC3352" i="8"/>
  <c r="AK3351" i="8"/>
  <c r="AJ3351" i="8"/>
  <c r="AI3351" i="8"/>
  <c r="AH3351" i="8"/>
  <c r="AG3351" i="8"/>
  <c r="AF3351" i="8"/>
  <c r="AE3351" i="8"/>
  <c r="AD3351" i="8"/>
  <c r="AC3351" i="8"/>
  <c r="AK3350" i="8"/>
  <c r="AJ3350" i="8"/>
  <c r="AI3350" i="8"/>
  <c r="AH3350" i="8"/>
  <c r="AG3350" i="8"/>
  <c r="AF3350" i="8"/>
  <c r="AE3350" i="8"/>
  <c r="AD3350" i="8"/>
  <c r="AC3350" i="8"/>
  <c r="AK3349" i="8"/>
  <c r="AJ3349" i="8"/>
  <c r="AI3349" i="8"/>
  <c r="AH3349" i="8"/>
  <c r="AG3349" i="8"/>
  <c r="AF3349" i="8"/>
  <c r="AE3349" i="8"/>
  <c r="AD3349" i="8"/>
  <c r="AC3349" i="8"/>
  <c r="AK3348" i="8"/>
  <c r="AJ3348" i="8"/>
  <c r="AI3348" i="8"/>
  <c r="AH3348" i="8"/>
  <c r="AG3348" i="8"/>
  <c r="AF3348" i="8"/>
  <c r="AE3348" i="8"/>
  <c r="AD3348" i="8"/>
  <c r="AC3348" i="8"/>
  <c r="AK3347" i="8"/>
  <c r="AJ3347" i="8"/>
  <c r="AI3347" i="8"/>
  <c r="AH3347" i="8"/>
  <c r="AG3347" i="8"/>
  <c r="AF3347" i="8"/>
  <c r="AE3347" i="8"/>
  <c r="AD3347" i="8"/>
  <c r="AC3347" i="8"/>
  <c r="AK3346" i="8"/>
  <c r="AJ3346" i="8"/>
  <c r="AI3346" i="8"/>
  <c r="AH3346" i="8"/>
  <c r="AG3346" i="8"/>
  <c r="AF3346" i="8"/>
  <c r="AE3346" i="8"/>
  <c r="AD3346" i="8"/>
  <c r="AC3346" i="8"/>
  <c r="AK3345" i="8"/>
  <c r="AJ3345" i="8"/>
  <c r="AI3345" i="8"/>
  <c r="AH3345" i="8"/>
  <c r="AG3345" i="8"/>
  <c r="AF3345" i="8"/>
  <c r="AE3345" i="8"/>
  <c r="AD3345" i="8"/>
  <c r="AC3345" i="8"/>
  <c r="AK3344" i="8"/>
  <c r="AJ3344" i="8"/>
  <c r="AI3344" i="8"/>
  <c r="AH3344" i="8"/>
  <c r="AG3344" i="8"/>
  <c r="AF3344" i="8"/>
  <c r="AE3344" i="8"/>
  <c r="AD3344" i="8"/>
  <c r="AC3344" i="8"/>
  <c r="AK3343" i="8"/>
  <c r="AJ3343" i="8"/>
  <c r="AI3343" i="8"/>
  <c r="AH3343" i="8"/>
  <c r="AG3343" i="8"/>
  <c r="AF3343" i="8"/>
  <c r="AE3343" i="8"/>
  <c r="AD3343" i="8"/>
  <c r="AC3343" i="8"/>
  <c r="AK3342" i="8"/>
  <c r="AJ3342" i="8"/>
  <c r="AI3342" i="8"/>
  <c r="AH3342" i="8"/>
  <c r="AG3342" i="8"/>
  <c r="AF3342" i="8"/>
  <c r="AE3342" i="8"/>
  <c r="AD3342" i="8"/>
  <c r="AC3342" i="8"/>
  <c r="AK3341" i="8"/>
  <c r="AJ3341" i="8"/>
  <c r="AI3341" i="8"/>
  <c r="AH3341" i="8"/>
  <c r="AG3341" i="8"/>
  <c r="AF3341" i="8"/>
  <c r="AE3341" i="8"/>
  <c r="AD3341" i="8"/>
  <c r="AC3341" i="8"/>
  <c r="AK3340" i="8"/>
  <c r="AJ3340" i="8"/>
  <c r="AI3340" i="8"/>
  <c r="AH3340" i="8"/>
  <c r="AG3340" i="8"/>
  <c r="AF3340" i="8"/>
  <c r="AE3340" i="8"/>
  <c r="AD3340" i="8"/>
  <c r="AC3340" i="8"/>
  <c r="AK3339" i="8"/>
  <c r="AJ3339" i="8"/>
  <c r="AI3339" i="8"/>
  <c r="AH3339" i="8"/>
  <c r="AG3339" i="8"/>
  <c r="AF3339" i="8"/>
  <c r="AE3339" i="8"/>
  <c r="AD3339" i="8"/>
  <c r="AC3339" i="8"/>
  <c r="AK3338" i="8"/>
  <c r="AJ3338" i="8"/>
  <c r="AI3338" i="8"/>
  <c r="AH3338" i="8"/>
  <c r="AG3338" i="8"/>
  <c r="AF3338" i="8"/>
  <c r="AE3338" i="8"/>
  <c r="AD3338" i="8"/>
  <c r="AC3338" i="8"/>
  <c r="AK3337" i="8"/>
  <c r="AJ3337" i="8"/>
  <c r="AI3337" i="8"/>
  <c r="AH3337" i="8"/>
  <c r="AG3337" i="8"/>
  <c r="AF3337" i="8"/>
  <c r="AE3337" i="8"/>
  <c r="AD3337" i="8"/>
  <c r="AC3337" i="8"/>
  <c r="AK3336" i="8"/>
  <c r="AJ3336" i="8"/>
  <c r="AI3336" i="8"/>
  <c r="AH3336" i="8"/>
  <c r="AG3336" i="8"/>
  <c r="AF3336" i="8"/>
  <c r="AE3336" i="8"/>
  <c r="AD3336" i="8"/>
  <c r="AC3336" i="8"/>
  <c r="AK3335" i="8"/>
  <c r="AJ3335" i="8"/>
  <c r="AI3335" i="8"/>
  <c r="AH3335" i="8"/>
  <c r="AG3335" i="8"/>
  <c r="AF3335" i="8"/>
  <c r="AE3335" i="8"/>
  <c r="AD3335" i="8"/>
  <c r="AC3335" i="8"/>
  <c r="AK3334" i="8"/>
  <c r="AJ3334" i="8"/>
  <c r="AI3334" i="8"/>
  <c r="AH3334" i="8"/>
  <c r="AG3334" i="8"/>
  <c r="AF3334" i="8"/>
  <c r="AE3334" i="8"/>
  <c r="AD3334" i="8"/>
  <c r="AC3334" i="8"/>
  <c r="AK3333" i="8"/>
  <c r="AJ3333" i="8"/>
  <c r="AI3333" i="8"/>
  <c r="AH3333" i="8"/>
  <c r="AG3333" i="8"/>
  <c r="AF3333" i="8"/>
  <c r="AE3333" i="8"/>
  <c r="AD3333" i="8"/>
  <c r="AC3333" i="8"/>
  <c r="AK3332" i="8"/>
  <c r="AJ3332" i="8"/>
  <c r="AI3332" i="8"/>
  <c r="AH3332" i="8"/>
  <c r="AG3332" i="8"/>
  <c r="AF3332" i="8"/>
  <c r="AE3332" i="8"/>
  <c r="AD3332" i="8"/>
  <c r="AC3332" i="8"/>
  <c r="AK3331" i="8"/>
  <c r="AJ3331" i="8"/>
  <c r="AI3331" i="8"/>
  <c r="AH3331" i="8"/>
  <c r="AG3331" i="8"/>
  <c r="AF3331" i="8"/>
  <c r="AE3331" i="8"/>
  <c r="AD3331" i="8"/>
  <c r="AC3331" i="8"/>
  <c r="AK3330" i="8"/>
  <c r="AJ3330" i="8"/>
  <c r="AI3330" i="8"/>
  <c r="AH3330" i="8"/>
  <c r="AG3330" i="8"/>
  <c r="AF3330" i="8"/>
  <c r="AE3330" i="8"/>
  <c r="AD3330" i="8"/>
  <c r="AC3330" i="8"/>
  <c r="AK3329" i="8"/>
  <c r="AJ3329" i="8"/>
  <c r="AI3329" i="8"/>
  <c r="AH3329" i="8"/>
  <c r="AG3329" i="8"/>
  <c r="AF3329" i="8"/>
  <c r="AE3329" i="8"/>
  <c r="AD3329" i="8"/>
  <c r="AC3329" i="8"/>
  <c r="AK3328" i="8"/>
  <c r="AJ3328" i="8"/>
  <c r="AI3328" i="8"/>
  <c r="AH3328" i="8"/>
  <c r="AG3328" i="8"/>
  <c r="AF3328" i="8"/>
  <c r="AE3328" i="8"/>
  <c r="AD3328" i="8"/>
  <c r="AC3328" i="8"/>
  <c r="AK3327" i="8"/>
  <c r="AJ3327" i="8"/>
  <c r="AI3327" i="8"/>
  <c r="AH3327" i="8"/>
  <c r="AG3327" i="8"/>
  <c r="AF3327" i="8"/>
  <c r="AE3327" i="8"/>
  <c r="AD3327" i="8"/>
  <c r="AC3327" i="8"/>
  <c r="AK3326" i="8"/>
  <c r="AJ3326" i="8"/>
  <c r="AI3326" i="8"/>
  <c r="AH3326" i="8"/>
  <c r="AG3326" i="8"/>
  <c r="AF3326" i="8"/>
  <c r="AE3326" i="8"/>
  <c r="AD3326" i="8"/>
  <c r="AC3326" i="8"/>
  <c r="AK3325" i="8"/>
  <c r="AJ3325" i="8"/>
  <c r="AI3325" i="8"/>
  <c r="AH3325" i="8"/>
  <c r="AG3325" i="8"/>
  <c r="AF3325" i="8"/>
  <c r="AE3325" i="8"/>
  <c r="AD3325" i="8"/>
  <c r="AC3325" i="8"/>
  <c r="AK3324" i="8"/>
  <c r="AJ3324" i="8"/>
  <c r="AI3324" i="8"/>
  <c r="AH3324" i="8"/>
  <c r="AG3324" i="8"/>
  <c r="AF3324" i="8"/>
  <c r="AE3324" i="8"/>
  <c r="AD3324" i="8"/>
  <c r="AC3324" i="8"/>
  <c r="AK3323" i="8"/>
  <c r="AJ3323" i="8"/>
  <c r="AI3323" i="8"/>
  <c r="AH3323" i="8"/>
  <c r="AG3323" i="8"/>
  <c r="AF3323" i="8"/>
  <c r="AE3323" i="8"/>
  <c r="AD3323" i="8"/>
  <c r="AC3323" i="8"/>
  <c r="AK3322" i="8"/>
  <c r="AJ3322" i="8"/>
  <c r="AI3322" i="8"/>
  <c r="AH3322" i="8"/>
  <c r="AG3322" i="8"/>
  <c r="AF3322" i="8"/>
  <c r="AE3322" i="8"/>
  <c r="AD3322" i="8"/>
  <c r="AC3322" i="8"/>
  <c r="AK3321" i="8"/>
  <c r="AJ3321" i="8"/>
  <c r="AI3321" i="8"/>
  <c r="AH3321" i="8"/>
  <c r="AG3321" i="8"/>
  <c r="AF3321" i="8"/>
  <c r="AE3321" i="8"/>
  <c r="AD3321" i="8"/>
  <c r="AC3321" i="8"/>
  <c r="AK3320" i="8"/>
  <c r="AJ3320" i="8"/>
  <c r="AI3320" i="8"/>
  <c r="AH3320" i="8"/>
  <c r="AG3320" i="8"/>
  <c r="AF3320" i="8"/>
  <c r="AE3320" i="8"/>
  <c r="AD3320" i="8"/>
  <c r="AC3320" i="8"/>
  <c r="AK3319" i="8"/>
  <c r="AJ3319" i="8"/>
  <c r="AI3319" i="8"/>
  <c r="AH3319" i="8"/>
  <c r="AG3319" i="8"/>
  <c r="AF3319" i="8"/>
  <c r="AE3319" i="8"/>
  <c r="AD3319" i="8"/>
  <c r="AC3319" i="8"/>
  <c r="AK3318" i="8"/>
  <c r="AJ3318" i="8"/>
  <c r="AI3318" i="8"/>
  <c r="AH3318" i="8"/>
  <c r="AG3318" i="8"/>
  <c r="AF3318" i="8"/>
  <c r="AE3318" i="8"/>
  <c r="AD3318" i="8"/>
  <c r="AC3318" i="8"/>
  <c r="AK3317" i="8"/>
  <c r="AJ3317" i="8"/>
  <c r="AI3317" i="8"/>
  <c r="AH3317" i="8"/>
  <c r="AG3317" i="8"/>
  <c r="AF3317" i="8"/>
  <c r="AE3317" i="8"/>
  <c r="AD3317" i="8"/>
  <c r="AC3317" i="8"/>
  <c r="AK3316" i="8"/>
  <c r="AJ3316" i="8"/>
  <c r="AI3316" i="8"/>
  <c r="AH3316" i="8"/>
  <c r="AG3316" i="8"/>
  <c r="AF3316" i="8"/>
  <c r="AE3316" i="8"/>
  <c r="AD3316" i="8"/>
  <c r="AC3316" i="8"/>
  <c r="AK3315" i="8"/>
  <c r="AJ3315" i="8"/>
  <c r="AI3315" i="8"/>
  <c r="AH3315" i="8"/>
  <c r="AG3315" i="8"/>
  <c r="AF3315" i="8"/>
  <c r="AE3315" i="8"/>
  <c r="AD3315" i="8"/>
  <c r="AC3315" i="8"/>
  <c r="AK3314" i="8"/>
  <c r="AJ3314" i="8"/>
  <c r="AI3314" i="8"/>
  <c r="AH3314" i="8"/>
  <c r="AG3314" i="8"/>
  <c r="AF3314" i="8"/>
  <c r="AE3314" i="8"/>
  <c r="AD3314" i="8"/>
  <c r="AC3314" i="8"/>
  <c r="AK3313" i="8"/>
  <c r="AJ3313" i="8"/>
  <c r="AI3313" i="8"/>
  <c r="AH3313" i="8"/>
  <c r="AG3313" i="8"/>
  <c r="AF3313" i="8"/>
  <c r="AE3313" i="8"/>
  <c r="AD3313" i="8"/>
  <c r="AC3313" i="8"/>
  <c r="AK3312" i="8"/>
  <c r="AJ3312" i="8"/>
  <c r="AI3312" i="8"/>
  <c r="AH3312" i="8"/>
  <c r="AG3312" i="8"/>
  <c r="AF3312" i="8"/>
  <c r="AE3312" i="8"/>
  <c r="AD3312" i="8"/>
  <c r="AC3312" i="8"/>
  <c r="AK3311" i="8"/>
  <c r="AJ3311" i="8"/>
  <c r="AI3311" i="8"/>
  <c r="AH3311" i="8"/>
  <c r="AG3311" i="8"/>
  <c r="AF3311" i="8"/>
  <c r="AE3311" i="8"/>
  <c r="AD3311" i="8"/>
  <c r="AC3311" i="8"/>
  <c r="AK3310" i="8"/>
  <c r="AJ3310" i="8"/>
  <c r="AI3310" i="8"/>
  <c r="AH3310" i="8"/>
  <c r="AG3310" i="8"/>
  <c r="AF3310" i="8"/>
  <c r="AE3310" i="8"/>
  <c r="AD3310" i="8"/>
  <c r="AC3310" i="8"/>
  <c r="AK3309" i="8"/>
  <c r="AJ3309" i="8"/>
  <c r="AI3309" i="8"/>
  <c r="AH3309" i="8"/>
  <c r="AG3309" i="8"/>
  <c r="AF3309" i="8"/>
  <c r="AE3309" i="8"/>
  <c r="AD3309" i="8"/>
  <c r="AC3309" i="8"/>
  <c r="AK3308" i="8"/>
  <c r="AJ3308" i="8"/>
  <c r="AI3308" i="8"/>
  <c r="AH3308" i="8"/>
  <c r="AG3308" i="8"/>
  <c r="AF3308" i="8"/>
  <c r="AE3308" i="8"/>
  <c r="AD3308" i="8"/>
  <c r="AC3308" i="8"/>
  <c r="AK3307" i="8"/>
  <c r="AJ3307" i="8"/>
  <c r="AI3307" i="8"/>
  <c r="AH3307" i="8"/>
  <c r="AG3307" i="8"/>
  <c r="AF3307" i="8"/>
  <c r="AE3307" i="8"/>
  <c r="AD3307" i="8"/>
  <c r="AC3307" i="8"/>
  <c r="AK3306" i="8"/>
  <c r="AJ3306" i="8"/>
  <c r="AI3306" i="8"/>
  <c r="AH3306" i="8"/>
  <c r="AG3306" i="8"/>
  <c r="AF3306" i="8"/>
  <c r="AE3306" i="8"/>
  <c r="AD3306" i="8"/>
  <c r="AC3306" i="8"/>
  <c r="AK3305" i="8"/>
  <c r="AJ3305" i="8"/>
  <c r="AI3305" i="8"/>
  <c r="AH3305" i="8"/>
  <c r="AG3305" i="8"/>
  <c r="AF3305" i="8"/>
  <c r="AE3305" i="8"/>
  <c r="AD3305" i="8"/>
  <c r="AC3305" i="8"/>
  <c r="AK3304" i="8"/>
  <c r="AJ3304" i="8"/>
  <c r="AI3304" i="8"/>
  <c r="AH3304" i="8"/>
  <c r="AG3304" i="8"/>
  <c r="AF3304" i="8"/>
  <c r="AE3304" i="8"/>
  <c r="AD3304" i="8"/>
  <c r="AC3304" i="8"/>
  <c r="AK3303" i="8"/>
  <c r="AJ3303" i="8"/>
  <c r="AI3303" i="8"/>
  <c r="AH3303" i="8"/>
  <c r="AG3303" i="8"/>
  <c r="AF3303" i="8"/>
  <c r="AE3303" i="8"/>
  <c r="AD3303" i="8"/>
  <c r="AC3303" i="8"/>
  <c r="AK3302" i="8"/>
  <c r="AJ3302" i="8"/>
  <c r="AI3302" i="8"/>
  <c r="AH3302" i="8"/>
  <c r="AG3302" i="8"/>
  <c r="AF3302" i="8"/>
  <c r="AE3302" i="8"/>
  <c r="AD3302" i="8"/>
  <c r="AC3302" i="8"/>
  <c r="AK3301" i="8"/>
  <c r="AJ3301" i="8"/>
  <c r="AI3301" i="8"/>
  <c r="AH3301" i="8"/>
  <c r="AG3301" i="8"/>
  <c r="AF3301" i="8"/>
  <c r="AE3301" i="8"/>
  <c r="AD3301" i="8"/>
  <c r="AC3301" i="8"/>
  <c r="AK3300" i="8"/>
  <c r="AJ3300" i="8"/>
  <c r="AI3300" i="8"/>
  <c r="AH3300" i="8"/>
  <c r="AG3300" i="8"/>
  <c r="AF3300" i="8"/>
  <c r="AE3300" i="8"/>
  <c r="AD3300" i="8"/>
  <c r="AC3300" i="8"/>
  <c r="AK3299" i="8"/>
  <c r="AJ3299" i="8"/>
  <c r="AI3299" i="8"/>
  <c r="AH3299" i="8"/>
  <c r="AG3299" i="8"/>
  <c r="AF3299" i="8"/>
  <c r="AE3299" i="8"/>
  <c r="AD3299" i="8"/>
  <c r="AC3299" i="8"/>
  <c r="AK3298" i="8"/>
  <c r="AJ3298" i="8"/>
  <c r="AI3298" i="8"/>
  <c r="AH3298" i="8"/>
  <c r="AG3298" i="8"/>
  <c r="AF3298" i="8"/>
  <c r="AE3298" i="8"/>
  <c r="AD3298" i="8"/>
  <c r="AC3298" i="8"/>
  <c r="AK3297" i="8"/>
  <c r="AJ3297" i="8"/>
  <c r="AI3297" i="8"/>
  <c r="AH3297" i="8"/>
  <c r="AG3297" i="8"/>
  <c r="AF3297" i="8"/>
  <c r="AE3297" i="8"/>
  <c r="AD3297" i="8"/>
  <c r="AC3297" i="8"/>
  <c r="AK3296" i="8"/>
  <c r="AJ3296" i="8"/>
  <c r="AI3296" i="8"/>
  <c r="AH3296" i="8"/>
  <c r="AG3296" i="8"/>
  <c r="AF3296" i="8"/>
  <c r="AE3296" i="8"/>
  <c r="AD3296" i="8"/>
  <c r="AC3296" i="8"/>
  <c r="AK3295" i="8"/>
  <c r="AJ3295" i="8"/>
  <c r="AI3295" i="8"/>
  <c r="AH3295" i="8"/>
  <c r="AG3295" i="8"/>
  <c r="AF3295" i="8"/>
  <c r="AE3295" i="8"/>
  <c r="AD3295" i="8"/>
  <c r="AC3295" i="8"/>
  <c r="AK3294" i="8"/>
  <c r="AJ3294" i="8"/>
  <c r="AI3294" i="8"/>
  <c r="AH3294" i="8"/>
  <c r="AG3294" i="8"/>
  <c r="AF3294" i="8"/>
  <c r="AE3294" i="8"/>
  <c r="AD3294" i="8"/>
  <c r="AC3294" i="8"/>
  <c r="AK3293" i="8"/>
  <c r="AJ3293" i="8"/>
  <c r="AI3293" i="8"/>
  <c r="AH3293" i="8"/>
  <c r="AG3293" i="8"/>
  <c r="AF3293" i="8"/>
  <c r="AE3293" i="8"/>
  <c r="AD3293" i="8"/>
  <c r="AC3293" i="8"/>
  <c r="AK3292" i="8"/>
  <c r="AJ3292" i="8"/>
  <c r="AI3292" i="8"/>
  <c r="AH3292" i="8"/>
  <c r="AG3292" i="8"/>
  <c r="AF3292" i="8"/>
  <c r="AE3292" i="8"/>
  <c r="AD3292" i="8"/>
  <c r="AC3292" i="8"/>
  <c r="AK3291" i="8"/>
  <c r="AJ3291" i="8"/>
  <c r="AI3291" i="8"/>
  <c r="AH3291" i="8"/>
  <c r="AG3291" i="8"/>
  <c r="AF3291" i="8"/>
  <c r="AE3291" i="8"/>
  <c r="AD3291" i="8"/>
  <c r="AC3291" i="8"/>
  <c r="AK3290" i="8"/>
  <c r="AJ3290" i="8"/>
  <c r="AI3290" i="8"/>
  <c r="AH3290" i="8"/>
  <c r="AG3290" i="8"/>
  <c r="AF3290" i="8"/>
  <c r="AE3290" i="8"/>
  <c r="AD3290" i="8"/>
  <c r="AC3290" i="8"/>
  <c r="AK3289" i="8"/>
  <c r="AJ3289" i="8"/>
  <c r="AI3289" i="8"/>
  <c r="AH3289" i="8"/>
  <c r="AG3289" i="8"/>
  <c r="AF3289" i="8"/>
  <c r="AE3289" i="8"/>
  <c r="AD3289" i="8"/>
  <c r="AC3289" i="8"/>
  <c r="AK3288" i="8"/>
  <c r="AJ3288" i="8"/>
  <c r="AI3288" i="8"/>
  <c r="AH3288" i="8"/>
  <c r="AG3288" i="8"/>
  <c r="AF3288" i="8"/>
  <c r="AE3288" i="8"/>
  <c r="AD3288" i="8"/>
  <c r="AC3288" i="8"/>
  <c r="AK3287" i="8"/>
  <c r="AJ3287" i="8"/>
  <c r="AI3287" i="8"/>
  <c r="AH3287" i="8"/>
  <c r="AG3287" i="8"/>
  <c r="AF3287" i="8"/>
  <c r="AE3287" i="8"/>
  <c r="AD3287" i="8"/>
  <c r="AC3287" i="8"/>
  <c r="AK3286" i="8"/>
  <c r="AJ3286" i="8"/>
  <c r="AI3286" i="8"/>
  <c r="AH3286" i="8"/>
  <c r="AG3286" i="8"/>
  <c r="AF3286" i="8"/>
  <c r="AE3286" i="8"/>
  <c r="AD3286" i="8"/>
  <c r="AC3286" i="8"/>
  <c r="AK3285" i="8"/>
  <c r="AJ3285" i="8"/>
  <c r="AI3285" i="8"/>
  <c r="AH3285" i="8"/>
  <c r="AG3285" i="8"/>
  <c r="AF3285" i="8"/>
  <c r="AE3285" i="8"/>
  <c r="AD3285" i="8"/>
  <c r="AC3285" i="8"/>
  <c r="AK3284" i="8"/>
  <c r="AJ3284" i="8"/>
  <c r="AI3284" i="8"/>
  <c r="AH3284" i="8"/>
  <c r="AG3284" i="8"/>
  <c r="AF3284" i="8"/>
  <c r="AE3284" i="8"/>
  <c r="AD3284" i="8"/>
  <c r="AC3284" i="8"/>
  <c r="AK3283" i="8"/>
  <c r="AJ3283" i="8"/>
  <c r="AI3283" i="8"/>
  <c r="AH3283" i="8"/>
  <c r="AG3283" i="8"/>
  <c r="AF3283" i="8"/>
  <c r="AE3283" i="8"/>
  <c r="AD3283" i="8"/>
  <c r="AC3283" i="8"/>
  <c r="AK3282" i="8"/>
  <c r="AJ3282" i="8"/>
  <c r="AI3282" i="8"/>
  <c r="AH3282" i="8"/>
  <c r="AG3282" i="8"/>
  <c r="AF3282" i="8"/>
  <c r="AE3282" i="8"/>
  <c r="AD3282" i="8"/>
  <c r="AC3282" i="8"/>
  <c r="AK3281" i="8"/>
  <c r="AJ3281" i="8"/>
  <c r="AI3281" i="8"/>
  <c r="AH3281" i="8"/>
  <c r="AG3281" i="8"/>
  <c r="AF3281" i="8"/>
  <c r="AE3281" i="8"/>
  <c r="AD3281" i="8"/>
  <c r="AC3281" i="8"/>
  <c r="AK3280" i="8"/>
  <c r="AJ3280" i="8"/>
  <c r="AI3280" i="8"/>
  <c r="AH3280" i="8"/>
  <c r="AG3280" i="8"/>
  <c r="AF3280" i="8"/>
  <c r="AE3280" i="8"/>
  <c r="AD3280" i="8"/>
  <c r="AC3280" i="8"/>
  <c r="AK3279" i="8"/>
  <c r="AJ3279" i="8"/>
  <c r="AI3279" i="8"/>
  <c r="AH3279" i="8"/>
  <c r="AG3279" i="8"/>
  <c r="AF3279" i="8"/>
  <c r="AE3279" i="8"/>
  <c r="AD3279" i="8"/>
  <c r="AC3279" i="8"/>
  <c r="AK3278" i="8"/>
  <c r="AJ3278" i="8"/>
  <c r="AI3278" i="8"/>
  <c r="AH3278" i="8"/>
  <c r="AG3278" i="8"/>
  <c r="AF3278" i="8"/>
  <c r="AE3278" i="8"/>
  <c r="AD3278" i="8"/>
  <c r="AC3278" i="8"/>
  <c r="AK3277" i="8"/>
  <c r="AJ3277" i="8"/>
  <c r="AI3277" i="8"/>
  <c r="AH3277" i="8"/>
  <c r="AG3277" i="8"/>
  <c r="AF3277" i="8"/>
  <c r="AE3277" i="8"/>
  <c r="AD3277" i="8"/>
  <c r="AC3277" i="8"/>
  <c r="AK3276" i="8"/>
  <c r="AJ3276" i="8"/>
  <c r="AI3276" i="8"/>
  <c r="AH3276" i="8"/>
  <c r="AG3276" i="8"/>
  <c r="AF3276" i="8"/>
  <c r="AE3276" i="8"/>
  <c r="AD3276" i="8"/>
  <c r="AC3276" i="8"/>
  <c r="AK3275" i="8"/>
  <c r="AJ3275" i="8"/>
  <c r="AI3275" i="8"/>
  <c r="AH3275" i="8"/>
  <c r="AG3275" i="8"/>
  <c r="AF3275" i="8"/>
  <c r="AE3275" i="8"/>
  <c r="AD3275" i="8"/>
  <c r="AC3275" i="8"/>
  <c r="AK3274" i="8"/>
  <c r="AJ3274" i="8"/>
  <c r="AI3274" i="8"/>
  <c r="AH3274" i="8"/>
  <c r="AG3274" i="8"/>
  <c r="AF3274" i="8"/>
  <c r="AE3274" i="8"/>
  <c r="AD3274" i="8"/>
  <c r="AC3274" i="8"/>
  <c r="AK3273" i="8"/>
  <c r="AJ3273" i="8"/>
  <c r="AI3273" i="8"/>
  <c r="AH3273" i="8"/>
  <c r="AG3273" i="8"/>
  <c r="AF3273" i="8"/>
  <c r="AE3273" i="8"/>
  <c r="AD3273" i="8"/>
  <c r="AC3273" i="8"/>
  <c r="AK3272" i="8"/>
  <c r="AJ3272" i="8"/>
  <c r="AI3272" i="8"/>
  <c r="AH3272" i="8"/>
  <c r="AG3272" i="8"/>
  <c r="AF3272" i="8"/>
  <c r="AE3272" i="8"/>
  <c r="AD3272" i="8"/>
  <c r="AC3272" i="8"/>
  <c r="AK3271" i="8"/>
  <c r="AJ3271" i="8"/>
  <c r="AI3271" i="8"/>
  <c r="AH3271" i="8"/>
  <c r="AG3271" i="8"/>
  <c r="AF3271" i="8"/>
  <c r="AE3271" i="8"/>
  <c r="AD3271" i="8"/>
  <c r="AC3271" i="8"/>
  <c r="AK3270" i="8"/>
  <c r="AJ3270" i="8"/>
  <c r="AI3270" i="8"/>
  <c r="AH3270" i="8"/>
  <c r="AG3270" i="8"/>
  <c r="AF3270" i="8"/>
  <c r="AE3270" i="8"/>
  <c r="AD3270" i="8"/>
  <c r="AC3270" i="8"/>
  <c r="AK3269" i="8"/>
  <c r="AJ3269" i="8"/>
  <c r="AI3269" i="8"/>
  <c r="AH3269" i="8"/>
  <c r="AG3269" i="8"/>
  <c r="AF3269" i="8"/>
  <c r="AE3269" i="8"/>
  <c r="AD3269" i="8"/>
  <c r="AC3269" i="8"/>
  <c r="AK3268" i="8"/>
  <c r="AJ3268" i="8"/>
  <c r="AI3268" i="8"/>
  <c r="AH3268" i="8"/>
  <c r="AG3268" i="8"/>
  <c r="AF3268" i="8"/>
  <c r="AE3268" i="8"/>
  <c r="AD3268" i="8"/>
  <c r="AC3268" i="8"/>
  <c r="AK3267" i="8"/>
  <c r="AJ3267" i="8"/>
  <c r="AI3267" i="8"/>
  <c r="AH3267" i="8"/>
  <c r="AG3267" i="8"/>
  <c r="AF3267" i="8"/>
  <c r="AE3267" i="8"/>
  <c r="AD3267" i="8"/>
  <c r="AC3267" i="8"/>
  <c r="AK3266" i="8"/>
  <c r="AJ3266" i="8"/>
  <c r="AI3266" i="8"/>
  <c r="AH3266" i="8"/>
  <c r="AG3266" i="8"/>
  <c r="AF3266" i="8"/>
  <c r="AE3266" i="8"/>
  <c r="AD3266" i="8"/>
  <c r="AC3266" i="8"/>
  <c r="AK3265" i="8"/>
  <c r="AJ3265" i="8"/>
  <c r="AI3265" i="8"/>
  <c r="AH3265" i="8"/>
  <c r="AG3265" i="8"/>
  <c r="AF3265" i="8"/>
  <c r="AE3265" i="8"/>
  <c r="AD3265" i="8"/>
  <c r="AC3265" i="8"/>
  <c r="AK3264" i="8"/>
  <c r="AJ3264" i="8"/>
  <c r="AI3264" i="8"/>
  <c r="AH3264" i="8"/>
  <c r="AG3264" i="8"/>
  <c r="AF3264" i="8"/>
  <c r="AE3264" i="8"/>
  <c r="AD3264" i="8"/>
  <c r="AC3264" i="8"/>
  <c r="AK3263" i="8"/>
  <c r="AJ3263" i="8"/>
  <c r="AI3263" i="8"/>
  <c r="AH3263" i="8"/>
  <c r="AG3263" i="8"/>
  <c r="AF3263" i="8"/>
  <c r="AE3263" i="8"/>
  <c r="AD3263" i="8"/>
  <c r="AC3263" i="8"/>
  <c r="AK3262" i="8"/>
  <c r="AJ3262" i="8"/>
  <c r="AI3262" i="8"/>
  <c r="AH3262" i="8"/>
  <c r="AG3262" i="8"/>
  <c r="AF3262" i="8"/>
  <c r="AE3262" i="8"/>
  <c r="AD3262" i="8"/>
  <c r="AC3262" i="8"/>
  <c r="AK3261" i="8"/>
  <c r="AJ3261" i="8"/>
  <c r="AI3261" i="8"/>
  <c r="AH3261" i="8"/>
  <c r="AG3261" i="8"/>
  <c r="AF3261" i="8"/>
  <c r="AE3261" i="8"/>
  <c r="AD3261" i="8"/>
  <c r="AC3261" i="8"/>
  <c r="AK3260" i="8"/>
  <c r="AJ3260" i="8"/>
  <c r="AI3260" i="8"/>
  <c r="AH3260" i="8"/>
  <c r="AG3260" i="8"/>
  <c r="AF3260" i="8"/>
  <c r="AE3260" i="8"/>
  <c r="AD3260" i="8"/>
  <c r="AC3260" i="8"/>
  <c r="AK3259" i="8"/>
  <c r="AJ3259" i="8"/>
  <c r="AI3259" i="8"/>
  <c r="AH3259" i="8"/>
  <c r="AG3259" i="8"/>
  <c r="AF3259" i="8"/>
  <c r="AE3259" i="8"/>
  <c r="AD3259" i="8"/>
  <c r="AC3259" i="8"/>
  <c r="AK3258" i="8"/>
  <c r="AJ3258" i="8"/>
  <c r="AI3258" i="8"/>
  <c r="AH3258" i="8"/>
  <c r="AG3258" i="8"/>
  <c r="AF3258" i="8"/>
  <c r="AE3258" i="8"/>
  <c r="AD3258" i="8"/>
  <c r="AC3258" i="8"/>
  <c r="AK3257" i="8"/>
  <c r="AJ3257" i="8"/>
  <c r="AI3257" i="8"/>
  <c r="AH3257" i="8"/>
  <c r="AG3257" i="8"/>
  <c r="AF3257" i="8"/>
  <c r="AE3257" i="8"/>
  <c r="AD3257" i="8"/>
  <c r="AC3257" i="8"/>
  <c r="AK3256" i="8"/>
  <c r="AJ3256" i="8"/>
  <c r="AI3256" i="8"/>
  <c r="AH3256" i="8"/>
  <c r="AG3256" i="8"/>
  <c r="AF3256" i="8"/>
  <c r="AE3256" i="8"/>
  <c r="AD3256" i="8"/>
  <c r="AC3256" i="8"/>
  <c r="AK3255" i="8"/>
  <c r="AJ3255" i="8"/>
  <c r="AI3255" i="8"/>
  <c r="AH3255" i="8"/>
  <c r="AG3255" i="8"/>
  <c r="AF3255" i="8"/>
  <c r="AE3255" i="8"/>
  <c r="AD3255" i="8"/>
  <c r="AC3255" i="8"/>
  <c r="AK3254" i="8"/>
  <c r="AJ3254" i="8"/>
  <c r="AI3254" i="8"/>
  <c r="AH3254" i="8"/>
  <c r="AG3254" i="8"/>
  <c r="AF3254" i="8"/>
  <c r="AE3254" i="8"/>
  <c r="AD3254" i="8"/>
  <c r="AC3254" i="8"/>
  <c r="AK3253" i="8"/>
  <c r="AJ3253" i="8"/>
  <c r="AI3253" i="8"/>
  <c r="AH3253" i="8"/>
  <c r="AG3253" i="8"/>
  <c r="AF3253" i="8"/>
  <c r="AE3253" i="8"/>
  <c r="AD3253" i="8"/>
  <c r="AC3253" i="8"/>
  <c r="AK3252" i="8"/>
  <c r="AJ3252" i="8"/>
  <c r="AI3252" i="8"/>
  <c r="AH3252" i="8"/>
  <c r="AG3252" i="8"/>
  <c r="AF3252" i="8"/>
  <c r="AE3252" i="8"/>
  <c r="AD3252" i="8"/>
  <c r="AC3252" i="8"/>
  <c r="AK3251" i="8"/>
  <c r="AJ3251" i="8"/>
  <c r="AI3251" i="8"/>
  <c r="AH3251" i="8"/>
  <c r="AG3251" i="8"/>
  <c r="AF3251" i="8"/>
  <c r="AE3251" i="8"/>
  <c r="AD3251" i="8"/>
  <c r="AC3251" i="8"/>
  <c r="AK3250" i="8"/>
  <c r="AJ3250" i="8"/>
  <c r="AI3250" i="8"/>
  <c r="AH3250" i="8"/>
  <c r="AG3250" i="8"/>
  <c r="AF3250" i="8"/>
  <c r="AE3250" i="8"/>
  <c r="AD3250" i="8"/>
  <c r="AC3250" i="8"/>
  <c r="AK3249" i="8"/>
  <c r="AJ3249" i="8"/>
  <c r="AI3249" i="8"/>
  <c r="AH3249" i="8"/>
  <c r="AG3249" i="8"/>
  <c r="AF3249" i="8"/>
  <c r="AE3249" i="8"/>
  <c r="AD3249" i="8"/>
  <c r="AC3249" i="8"/>
  <c r="AK3248" i="8"/>
  <c r="AJ3248" i="8"/>
  <c r="AI3248" i="8"/>
  <c r="AH3248" i="8"/>
  <c r="AG3248" i="8"/>
  <c r="AF3248" i="8"/>
  <c r="AE3248" i="8"/>
  <c r="AD3248" i="8"/>
  <c r="AC3248" i="8"/>
  <c r="AK3247" i="8"/>
  <c r="AJ3247" i="8"/>
  <c r="AI3247" i="8"/>
  <c r="AH3247" i="8"/>
  <c r="AG3247" i="8"/>
  <c r="AF3247" i="8"/>
  <c r="AE3247" i="8"/>
  <c r="AD3247" i="8"/>
  <c r="AC3247" i="8"/>
  <c r="AK3246" i="8"/>
  <c r="AJ3246" i="8"/>
  <c r="AI3246" i="8"/>
  <c r="AH3246" i="8"/>
  <c r="AG3246" i="8"/>
  <c r="AF3246" i="8"/>
  <c r="AE3246" i="8"/>
  <c r="AD3246" i="8"/>
  <c r="AC3246" i="8"/>
  <c r="AK3245" i="8"/>
  <c r="AJ3245" i="8"/>
  <c r="AI3245" i="8"/>
  <c r="AH3245" i="8"/>
  <c r="AG3245" i="8"/>
  <c r="AF3245" i="8"/>
  <c r="AE3245" i="8"/>
  <c r="AD3245" i="8"/>
  <c r="AC3245" i="8"/>
  <c r="AK3244" i="8"/>
  <c r="AJ3244" i="8"/>
  <c r="AI3244" i="8"/>
  <c r="AH3244" i="8"/>
  <c r="AG3244" i="8"/>
  <c r="AF3244" i="8"/>
  <c r="AE3244" i="8"/>
  <c r="AD3244" i="8"/>
  <c r="AC3244" i="8"/>
  <c r="AK3243" i="8"/>
  <c r="AJ3243" i="8"/>
  <c r="AI3243" i="8"/>
  <c r="AH3243" i="8"/>
  <c r="AG3243" i="8"/>
  <c r="AF3243" i="8"/>
  <c r="AE3243" i="8"/>
  <c r="AD3243" i="8"/>
  <c r="AC3243" i="8"/>
  <c r="AK3242" i="8"/>
  <c r="AJ3242" i="8"/>
  <c r="AI3242" i="8"/>
  <c r="AH3242" i="8"/>
  <c r="AG3242" i="8"/>
  <c r="AF3242" i="8"/>
  <c r="AE3242" i="8"/>
  <c r="AD3242" i="8"/>
  <c r="AC3242" i="8"/>
  <c r="AK3241" i="8"/>
  <c r="AJ3241" i="8"/>
  <c r="AI3241" i="8"/>
  <c r="AH3241" i="8"/>
  <c r="AG3241" i="8"/>
  <c r="AF3241" i="8"/>
  <c r="AE3241" i="8"/>
  <c r="AD3241" i="8"/>
  <c r="AC3241" i="8"/>
  <c r="AK3240" i="8"/>
  <c r="AJ3240" i="8"/>
  <c r="AI3240" i="8"/>
  <c r="AH3240" i="8"/>
  <c r="AG3240" i="8"/>
  <c r="AF3240" i="8"/>
  <c r="AE3240" i="8"/>
  <c r="AD3240" i="8"/>
  <c r="AC3240" i="8"/>
  <c r="AK3239" i="8"/>
  <c r="AJ3239" i="8"/>
  <c r="AI3239" i="8"/>
  <c r="AH3239" i="8"/>
  <c r="AG3239" i="8"/>
  <c r="AF3239" i="8"/>
  <c r="AE3239" i="8"/>
  <c r="AD3239" i="8"/>
  <c r="AC3239" i="8"/>
  <c r="AK3238" i="8"/>
  <c r="AJ3238" i="8"/>
  <c r="AI3238" i="8"/>
  <c r="AH3238" i="8"/>
  <c r="AG3238" i="8"/>
  <c r="AF3238" i="8"/>
  <c r="AE3238" i="8"/>
  <c r="AD3238" i="8"/>
  <c r="AC3238" i="8"/>
  <c r="AK3237" i="8"/>
  <c r="AJ3237" i="8"/>
  <c r="AI3237" i="8"/>
  <c r="AH3237" i="8"/>
  <c r="AG3237" i="8"/>
  <c r="AF3237" i="8"/>
  <c r="AE3237" i="8"/>
  <c r="AD3237" i="8"/>
  <c r="AC3237" i="8"/>
  <c r="AK3236" i="8"/>
  <c r="AJ3236" i="8"/>
  <c r="AI3236" i="8"/>
  <c r="AH3236" i="8"/>
  <c r="AG3236" i="8"/>
  <c r="AF3236" i="8"/>
  <c r="AE3236" i="8"/>
  <c r="AD3236" i="8"/>
  <c r="AC3236" i="8"/>
  <c r="AK3235" i="8"/>
  <c r="AJ3235" i="8"/>
  <c r="AI3235" i="8"/>
  <c r="AH3235" i="8"/>
  <c r="AG3235" i="8"/>
  <c r="AF3235" i="8"/>
  <c r="AE3235" i="8"/>
  <c r="AD3235" i="8"/>
  <c r="AC3235" i="8"/>
  <c r="AK3234" i="8"/>
  <c r="AJ3234" i="8"/>
  <c r="AI3234" i="8"/>
  <c r="AH3234" i="8"/>
  <c r="AG3234" i="8"/>
  <c r="AF3234" i="8"/>
  <c r="AE3234" i="8"/>
  <c r="AD3234" i="8"/>
  <c r="AC3234" i="8"/>
  <c r="AK3233" i="8"/>
  <c r="AJ3233" i="8"/>
  <c r="AI3233" i="8"/>
  <c r="AH3233" i="8"/>
  <c r="AG3233" i="8"/>
  <c r="AF3233" i="8"/>
  <c r="AE3233" i="8"/>
  <c r="AD3233" i="8"/>
  <c r="AC3233" i="8"/>
  <c r="AK3232" i="8"/>
  <c r="AJ3232" i="8"/>
  <c r="AI3232" i="8"/>
  <c r="AH3232" i="8"/>
  <c r="AG3232" i="8"/>
  <c r="AF3232" i="8"/>
  <c r="AE3232" i="8"/>
  <c r="AD3232" i="8"/>
  <c r="AC3232" i="8"/>
  <c r="AK3231" i="8"/>
  <c r="AJ3231" i="8"/>
  <c r="AI3231" i="8"/>
  <c r="AH3231" i="8"/>
  <c r="AG3231" i="8"/>
  <c r="AF3231" i="8"/>
  <c r="AE3231" i="8"/>
  <c r="AD3231" i="8"/>
  <c r="AC3231" i="8"/>
  <c r="AK3230" i="8"/>
  <c r="AJ3230" i="8"/>
  <c r="AI3230" i="8"/>
  <c r="AH3230" i="8"/>
  <c r="AG3230" i="8"/>
  <c r="AF3230" i="8"/>
  <c r="AE3230" i="8"/>
  <c r="AD3230" i="8"/>
  <c r="AC3230" i="8"/>
  <c r="AK3229" i="8"/>
  <c r="AJ3229" i="8"/>
  <c r="AI3229" i="8"/>
  <c r="AH3229" i="8"/>
  <c r="AG3229" i="8"/>
  <c r="AF3229" i="8"/>
  <c r="AE3229" i="8"/>
  <c r="AD3229" i="8"/>
  <c r="AC3229" i="8"/>
  <c r="AK3228" i="8"/>
  <c r="AJ3228" i="8"/>
  <c r="AI3228" i="8"/>
  <c r="AH3228" i="8"/>
  <c r="AG3228" i="8"/>
  <c r="AF3228" i="8"/>
  <c r="AE3228" i="8"/>
  <c r="AD3228" i="8"/>
  <c r="AC3228" i="8"/>
  <c r="AK3227" i="8"/>
  <c r="AJ3227" i="8"/>
  <c r="AI3227" i="8"/>
  <c r="AH3227" i="8"/>
  <c r="AG3227" i="8"/>
  <c r="AF3227" i="8"/>
  <c r="AE3227" i="8"/>
  <c r="AD3227" i="8"/>
  <c r="AC3227" i="8"/>
  <c r="AK3226" i="8"/>
  <c r="AJ3226" i="8"/>
  <c r="AI3226" i="8"/>
  <c r="AH3226" i="8"/>
  <c r="AG3226" i="8"/>
  <c r="AF3226" i="8"/>
  <c r="AE3226" i="8"/>
  <c r="AD3226" i="8"/>
  <c r="AC3226" i="8"/>
  <c r="AK3225" i="8"/>
  <c r="AJ3225" i="8"/>
  <c r="AI3225" i="8"/>
  <c r="AH3225" i="8"/>
  <c r="AG3225" i="8"/>
  <c r="AF3225" i="8"/>
  <c r="AE3225" i="8"/>
  <c r="AD3225" i="8"/>
  <c r="AC3225" i="8"/>
  <c r="AK3224" i="8"/>
  <c r="AJ3224" i="8"/>
  <c r="AI3224" i="8"/>
  <c r="AH3224" i="8"/>
  <c r="AG3224" i="8"/>
  <c r="AF3224" i="8"/>
  <c r="AE3224" i="8"/>
  <c r="AD3224" i="8"/>
  <c r="AC3224" i="8"/>
  <c r="AK3223" i="8"/>
  <c r="AJ3223" i="8"/>
  <c r="AI3223" i="8"/>
  <c r="AH3223" i="8"/>
  <c r="AG3223" i="8"/>
  <c r="AF3223" i="8"/>
  <c r="AE3223" i="8"/>
  <c r="AD3223" i="8"/>
  <c r="AC3223" i="8"/>
  <c r="AK3222" i="8"/>
  <c r="AJ3222" i="8"/>
  <c r="AI3222" i="8"/>
  <c r="AH3222" i="8"/>
  <c r="AG3222" i="8"/>
  <c r="AF3222" i="8"/>
  <c r="AE3222" i="8"/>
  <c r="AD3222" i="8"/>
  <c r="AC3222" i="8"/>
  <c r="AK3221" i="8"/>
  <c r="AJ3221" i="8"/>
  <c r="AI3221" i="8"/>
  <c r="AH3221" i="8"/>
  <c r="AG3221" i="8"/>
  <c r="AF3221" i="8"/>
  <c r="AE3221" i="8"/>
  <c r="AD3221" i="8"/>
  <c r="AC3221" i="8"/>
  <c r="AK3220" i="8"/>
  <c r="AJ3220" i="8"/>
  <c r="AI3220" i="8"/>
  <c r="AH3220" i="8"/>
  <c r="AG3220" i="8"/>
  <c r="AF3220" i="8"/>
  <c r="AE3220" i="8"/>
  <c r="AD3220" i="8"/>
  <c r="AC3220" i="8"/>
  <c r="AK3219" i="8"/>
  <c r="AJ3219" i="8"/>
  <c r="AI3219" i="8"/>
  <c r="AH3219" i="8"/>
  <c r="AG3219" i="8"/>
  <c r="AF3219" i="8"/>
  <c r="AE3219" i="8"/>
  <c r="AD3219" i="8"/>
  <c r="AC3219" i="8"/>
  <c r="AK3218" i="8"/>
  <c r="AJ3218" i="8"/>
  <c r="AI3218" i="8"/>
  <c r="AH3218" i="8"/>
  <c r="AG3218" i="8"/>
  <c r="AF3218" i="8"/>
  <c r="AE3218" i="8"/>
  <c r="AD3218" i="8"/>
  <c r="AC3218" i="8"/>
  <c r="AK3217" i="8"/>
  <c r="AJ3217" i="8"/>
  <c r="AI3217" i="8"/>
  <c r="AH3217" i="8"/>
  <c r="AG3217" i="8"/>
  <c r="AF3217" i="8"/>
  <c r="AE3217" i="8"/>
  <c r="AD3217" i="8"/>
  <c r="AC3217" i="8"/>
  <c r="AK3216" i="8"/>
  <c r="AJ3216" i="8"/>
  <c r="AI3216" i="8"/>
  <c r="AH3216" i="8"/>
  <c r="AG3216" i="8"/>
  <c r="AF3216" i="8"/>
  <c r="AE3216" i="8"/>
  <c r="AD3216" i="8"/>
  <c r="AC3216" i="8"/>
  <c r="AK3215" i="8"/>
  <c r="AJ3215" i="8"/>
  <c r="AI3215" i="8"/>
  <c r="AH3215" i="8"/>
  <c r="AG3215" i="8"/>
  <c r="AF3215" i="8"/>
  <c r="AE3215" i="8"/>
  <c r="AD3215" i="8"/>
  <c r="AC3215" i="8"/>
  <c r="AK3214" i="8"/>
  <c r="AJ3214" i="8"/>
  <c r="AI3214" i="8"/>
  <c r="AH3214" i="8"/>
  <c r="AG3214" i="8"/>
  <c r="AF3214" i="8"/>
  <c r="AE3214" i="8"/>
  <c r="AD3214" i="8"/>
  <c r="AC3214" i="8"/>
  <c r="AK3213" i="8"/>
  <c r="AJ3213" i="8"/>
  <c r="AI3213" i="8"/>
  <c r="AH3213" i="8"/>
  <c r="AG3213" i="8"/>
  <c r="AF3213" i="8"/>
  <c r="AE3213" i="8"/>
  <c r="AD3213" i="8"/>
  <c r="AC3213" i="8"/>
  <c r="AK3212" i="8"/>
  <c r="AJ3212" i="8"/>
  <c r="AI3212" i="8"/>
  <c r="AH3212" i="8"/>
  <c r="AG3212" i="8"/>
  <c r="AF3212" i="8"/>
  <c r="AE3212" i="8"/>
  <c r="AD3212" i="8"/>
  <c r="AC3212" i="8"/>
  <c r="AK3211" i="8"/>
  <c r="AJ3211" i="8"/>
  <c r="AI3211" i="8"/>
  <c r="AH3211" i="8"/>
  <c r="AG3211" i="8"/>
  <c r="AF3211" i="8"/>
  <c r="AE3211" i="8"/>
  <c r="AD3211" i="8"/>
  <c r="AC3211" i="8"/>
  <c r="AK3210" i="8"/>
  <c r="AJ3210" i="8"/>
  <c r="AI3210" i="8"/>
  <c r="AH3210" i="8"/>
  <c r="AG3210" i="8"/>
  <c r="AF3210" i="8"/>
  <c r="AE3210" i="8"/>
  <c r="AD3210" i="8"/>
  <c r="AC3210" i="8"/>
  <c r="AK3209" i="8"/>
  <c r="AJ3209" i="8"/>
  <c r="AI3209" i="8"/>
  <c r="AH3209" i="8"/>
  <c r="AG3209" i="8"/>
  <c r="AF3209" i="8"/>
  <c r="AE3209" i="8"/>
  <c r="AD3209" i="8"/>
  <c r="AC3209" i="8"/>
  <c r="AK3208" i="8"/>
  <c r="AJ3208" i="8"/>
  <c r="AI3208" i="8"/>
  <c r="AH3208" i="8"/>
  <c r="AG3208" i="8"/>
  <c r="AF3208" i="8"/>
  <c r="AE3208" i="8"/>
  <c r="AD3208" i="8"/>
  <c r="AC3208" i="8"/>
  <c r="AK3207" i="8"/>
  <c r="AJ3207" i="8"/>
  <c r="AI3207" i="8"/>
  <c r="AH3207" i="8"/>
  <c r="AG3207" i="8"/>
  <c r="AF3207" i="8"/>
  <c r="AE3207" i="8"/>
  <c r="AD3207" i="8"/>
  <c r="AC3207" i="8"/>
  <c r="AK3206" i="8"/>
  <c r="AJ3206" i="8"/>
  <c r="AI3206" i="8"/>
  <c r="AH3206" i="8"/>
  <c r="AG3206" i="8"/>
  <c r="AF3206" i="8"/>
  <c r="AE3206" i="8"/>
  <c r="AD3206" i="8"/>
  <c r="AC3206" i="8"/>
  <c r="AK3205" i="8"/>
  <c r="AJ3205" i="8"/>
  <c r="AI3205" i="8"/>
  <c r="AH3205" i="8"/>
  <c r="AG3205" i="8"/>
  <c r="AF3205" i="8"/>
  <c r="AE3205" i="8"/>
  <c r="AD3205" i="8"/>
  <c r="AC3205" i="8"/>
  <c r="AK3204" i="8"/>
  <c r="AJ3204" i="8"/>
  <c r="AI3204" i="8"/>
  <c r="AH3204" i="8"/>
  <c r="AG3204" i="8"/>
  <c r="AF3204" i="8"/>
  <c r="AE3204" i="8"/>
  <c r="AD3204" i="8"/>
  <c r="AC3204" i="8"/>
  <c r="AK3203" i="8"/>
  <c r="AJ3203" i="8"/>
  <c r="AI3203" i="8"/>
  <c r="AH3203" i="8"/>
  <c r="AG3203" i="8"/>
  <c r="AF3203" i="8"/>
  <c r="AE3203" i="8"/>
  <c r="AD3203" i="8"/>
  <c r="AC3203" i="8"/>
  <c r="AK3202" i="8"/>
  <c r="AJ3202" i="8"/>
  <c r="AI3202" i="8"/>
  <c r="AH3202" i="8"/>
  <c r="AG3202" i="8"/>
  <c r="AF3202" i="8"/>
  <c r="AE3202" i="8"/>
  <c r="AD3202" i="8"/>
  <c r="AC3202" i="8"/>
  <c r="AK3201" i="8"/>
  <c r="AJ3201" i="8"/>
  <c r="AI3201" i="8"/>
  <c r="AH3201" i="8"/>
  <c r="AG3201" i="8"/>
  <c r="AF3201" i="8"/>
  <c r="AE3201" i="8"/>
  <c r="AD3201" i="8"/>
  <c r="AC3201" i="8"/>
  <c r="AK3200" i="8"/>
  <c r="AJ3200" i="8"/>
  <c r="AI3200" i="8"/>
  <c r="AH3200" i="8"/>
  <c r="AG3200" i="8"/>
  <c r="AF3200" i="8"/>
  <c r="AE3200" i="8"/>
  <c r="AD3200" i="8"/>
  <c r="AC3200" i="8"/>
  <c r="AK3199" i="8"/>
  <c r="AJ3199" i="8"/>
  <c r="AI3199" i="8"/>
  <c r="AH3199" i="8"/>
  <c r="AG3199" i="8"/>
  <c r="AF3199" i="8"/>
  <c r="AE3199" i="8"/>
  <c r="AD3199" i="8"/>
  <c r="AC3199" i="8"/>
  <c r="AK3198" i="8"/>
  <c r="AJ3198" i="8"/>
  <c r="AI3198" i="8"/>
  <c r="AH3198" i="8"/>
  <c r="AG3198" i="8"/>
  <c r="AF3198" i="8"/>
  <c r="AE3198" i="8"/>
  <c r="AD3198" i="8"/>
  <c r="AC3198" i="8"/>
  <c r="AK3197" i="8"/>
  <c r="AJ3197" i="8"/>
  <c r="AI3197" i="8"/>
  <c r="AH3197" i="8"/>
  <c r="AG3197" i="8"/>
  <c r="AF3197" i="8"/>
  <c r="AE3197" i="8"/>
  <c r="AD3197" i="8"/>
  <c r="AC3197" i="8"/>
  <c r="AK3196" i="8"/>
  <c r="AJ3196" i="8"/>
  <c r="AI3196" i="8"/>
  <c r="AH3196" i="8"/>
  <c r="AG3196" i="8"/>
  <c r="AF3196" i="8"/>
  <c r="AE3196" i="8"/>
  <c r="AD3196" i="8"/>
  <c r="AC3196" i="8"/>
  <c r="AK3195" i="8"/>
  <c r="AJ3195" i="8"/>
  <c r="AI3195" i="8"/>
  <c r="AH3195" i="8"/>
  <c r="AG3195" i="8"/>
  <c r="AF3195" i="8"/>
  <c r="AE3195" i="8"/>
  <c r="AD3195" i="8"/>
  <c r="AC3195" i="8"/>
  <c r="AK3194" i="8"/>
  <c r="AJ3194" i="8"/>
  <c r="AI3194" i="8"/>
  <c r="AH3194" i="8"/>
  <c r="AG3194" i="8"/>
  <c r="AF3194" i="8"/>
  <c r="AE3194" i="8"/>
  <c r="AD3194" i="8"/>
  <c r="AC3194" i="8"/>
  <c r="AK3193" i="8"/>
  <c r="AJ3193" i="8"/>
  <c r="AI3193" i="8"/>
  <c r="AH3193" i="8"/>
  <c r="AG3193" i="8"/>
  <c r="AF3193" i="8"/>
  <c r="AE3193" i="8"/>
  <c r="AD3193" i="8"/>
  <c r="AC3193" i="8"/>
  <c r="AK3192" i="8"/>
  <c r="AJ3192" i="8"/>
  <c r="AI3192" i="8"/>
  <c r="AH3192" i="8"/>
  <c r="AG3192" i="8"/>
  <c r="AF3192" i="8"/>
  <c r="AE3192" i="8"/>
  <c r="AD3192" i="8"/>
  <c r="AC3192" i="8"/>
  <c r="AK3191" i="8"/>
  <c r="AJ3191" i="8"/>
  <c r="AI3191" i="8"/>
  <c r="AH3191" i="8"/>
  <c r="AG3191" i="8"/>
  <c r="AF3191" i="8"/>
  <c r="AE3191" i="8"/>
  <c r="AD3191" i="8"/>
  <c r="AC3191" i="8"/>
  <c r="AK3190" i="8"/>
  <c r="AJ3190" i="8"/>
  <c r="AI3190" i="8"/>
  <c r="AH3190" i="8"/>
  <c r="AG3190" i="8"/>
  <c r="AF3190" i="8"/>
  <c r="AE3190" i="8"/>
  <c r="AD3190" i="8"/>
  <c r="AC3190" i="8"/>
  <c r="AK3189" i="8"/>
  <c r="AJ3189" i="8"/>
  <c r="AI3189" i="8"/>
  <c r="AH3189" i="8"/>
  <c r="AG3189" i="8"/>
  <c r="AF3189" i="8"/>
  <c r="AE3189" i="8"/>
  <c r="AD3189" i="8"/>
  <c r="AC3189" i="8"/>
  <c r="AK3188" i="8"/>
  <c r="AJ3188" i="8"/>
  <c r="AI3188" i="8"/>
  <c r="AH3188" i="8"/>
  <c r="AG3188" i="8"/>
  <c r="AF3188" i="8"/>
  <c r="AE3188" i="8"/>
  <c r="AD3188" i="8"/>
  <c r="AC3188" i="8"/>
  <c r="AK3187" i="8"/>
  <c r="AJ3187" i="8"/>
  <c r="AI3187" i="8"/>
  <c r="AH3187" i="8"/>
  <c r="AG3187" i="8"/>
  <c r="AF3187" i="8"/>
  <c r="AE3187" i="8"/>
  <c r="AD3187" i="8"/>
  <c r="AC3187" i="8"/>
  <c r="AK3186" i="8"/>
  <c r="AJ3186" i="8"/>
  <c r="AI3186" i="8"/>
  <c r="AH3186" i="8"/>
  <c r="AG3186" i="8"/>
  <c r="AF3186" i="8"/>
  <c r="AE3186" i="8"/>
  <c r="AD3186" i="8"/>
  <c r="AC3186" i="8"/>
  <c r="AK3185" i="8"/>
  <c r="AJ3185" i="8"/>
  <c r="AI3185" i="8"/>
  <c r="AH3185" i="8"/>
  <c r="AG3185" i="8"/>
  <c r="AF3185" i="8"/>
  <c r="AE3185" i="8"/>
  <c r="AD3185" i="8"/>
  <c r="AC3185" i="8"/>
  <c r="AK3184" i="8"/>
  <c r="AJ3184" i="8"/>
  <c r="AI3184" i="8"/>
  <c r="AH3184" i="8"/>
  <c r="AG3184" i="8"/>
  <c r="AF3184" i="8"/>
  <c r="AE3184" i="8"/>
  <c r="AD3184" i="8"/>
  <c r="AC3184" i="8"/>
  <c r="AK3183" i="8"/>
  <c r="AJ3183" i="8"/>
  <c r="AI3183" i="8"/>
  <c r="AH3183" i="8"/>
  <c r="AG3183" i="8"/>
  <c r="AF3183" i="8"/>
  <c r="AE3183" i="8"/>
  <c r="AD3183" i="8"/>
  <c r="AC3183" i="8"/>
  <c r="AK3182" i="8"/>
  <c r="AJ3182" i="8"/>
  <c r="AI3182" i="8"/>
  <c r="AH3182" i="8"/>
  <c r="AG3182" i="8"/>
  <c r="AF3182" i="8"/>
  <c r="AE3182" i="8"/>
  <c r="AD3182" i="8"/>
  <c r="AC3182" i="8"/>
  <c r="AK3181" i="8"/>
  <c r="AJ3181" i="8"/>
  <c r="AI3181" i="8"/>
  <c r="AH3181" i="8"/>
  <c r="AG3181" i="8"/>
  <c r="AF3181" i="8"/>
  <c r="AE3181" i="8"/>
  <c r="AD3181" i="8"/>
  <c r="AC3181" i="8"/>
  <c r="AK3180" i="8"/>
  <c r="AJ3180" i="8"/>
  <c r="AI3180" i="8"/>
  <c r="AH3180" i="8"/>
  <c r="AG3180" i="8"/>
  <c r="AF3180" i="8"/>
  <c r="AE3180" i="8"/>
  <c r="AD3180" i="8"/>
  <c r="AC3180" i="8"/>
  <c r="AK3179" i="8"/>
  <c r="AJ3179" i="8"/>
  <c r="AI3179" i="8"/>
  <c r="AH3179" i="8"/>
  <c r="AG3179" i="8"/>
  <c r="AF3179" i="8"/>
  <c r="AE3179" i="8"/>
  <c r="AD3179" i="8"/>
  <c r="AC3179" i="8"/>
  <c r="AK3178" i="8"/>
  <c r="AJ3178" i="8"/>
  <c r="AI3178" i="8"/>
  <c r="AH3178" i="8"/>
  <c r="AG3178" i="8"/>
  <c r="AF3178" i="8"/>
  <c r="AE3178" i="8"/>
  <c r="AD3178" i="8"/>
  <c r="AC3178" i="8"/>
  <c r="AK3177" i="8"/>
  <c r="AJ3177" i="8"/>
  <c r="AI3177" i="8"/>
  <c r="AH3177" i="8"/>
  <c r="AG3177" i="8"/>
  <c r="AF3177" i="8"/>
  <c r="AE3177" i="8"/>
  <c r="AD3177" i="8"/>
  <c r="AC3177" i="8"/>
  <c r="AK3176" i="8"/>
  <c r="AJ3176" i="8"/>
  <c r="AI3176" i="8"/>
  <c r="AH3176" i="8"/>
  <c r="AG3176" i="8"/>
  <c r="AF3176" i="8"/>
  <c r="AE3176" i="8"/>
  <c r="AD3176" i="8"/>
  <c r="AC3176" i="8"/>
  <c r="AK3175" i="8"/>
  <c r="AJ3175" i="8"/>
  <c r="AI3175" i="8"/>
  <c r="AH3175" i="8"/>
  <c r="AG3175" i="8"/>
  <c r="AF3175" i="8"/>
  <c r="AE3175" i="8"/>
  <c r="AD3175" i="8"/>
  <c r="AC3175" i="8"/>
  <c r="AK3174" i="8"/>
  <c r="AJ3174" i="8"/>
  <c r="AI3174" i="8"/>
  <c r="AH3174" i="8"/>
  <c r="AG3174" i="8"/>
  <c r="AF3174" i="8"/>
  <c r="AE3174" i="8"/>
  <c r="AD3174" i="8"/>
  <c r="AC3174" i="8"/>
  <c r="AK3173" i="8"/>
  <c r="AJ3173" i="8"/>
  <c r="AI3173" i="8"/>
  <c r="AH3173" i="8"/>
  <c r="AG3173" i="8"/>
  <c r="AF3173" i="8"/>
  <c r="AE3173" i="8"/>
  <c r="AD3173" i="8"/>
  <c r="AC3173" i="8"/>
  <c r="AK3172" i="8"/>
  <c r="AJ3172" i="8"/>
  <c r="AI3172" i="8"/>
  <c r="AH3172" i="8"/>
  <c r="AG3172" i="8"/>
  <c r="AF3172" i="8"/>
  <c r="AE3172" i="8"/>
  <c r="AD3172" i="8"/>
  <c r="AC3172" i="8"/>
  <c r="AK3171" i="8"/>
  <c r="AJ3171" i="8"/>
  <c r="AI3171" i="8"/>
  <c r="AH3171" i="8"/>
  <c r="AG3171" i="8"/>
  <c r="AF3171" i="8"/>
  <c r="AE3171" i="8"/>
  <c r="AD3171" i="8"/>
  <c r="AC3171" i="8"/>
  <c r="AK3170" i="8"/>
  <c r="AJ3170" i="8"/>
  <c r="AI3170" i="8"/>
  <c r="AH3170" i="8"/>
  <c r="AG3170" i="8"/>
  <c r="AF3170" i="8"/>
  <c r="AE3170" i="8"/>
  <c r="AD3170" i="8"/>
  <c r="AC3170" i="8"/>
  <c r="AK3169" i="8"/>
  <c r="AJ3169" i="8"/>
  <c r="AI3169" i="8"/>
  <c r="AH3169" i="8"/>
  <c r="AG3169" i="8"/>
  <c r="AF3169" i="8"/>
  <c r="AE3169" i="8"/>
  <c r="AD3169" i="8"/>
  <c r="AC3169" i="8"/>
  <c r="AK3168" i="8"/>
  <c r="AJ3168" i="8"/>
  <c r="AI3168" i="8"/>
  <c r="AH3168" i="8"/>
  <c r="AG3168" i="8"/>
  <c r="AF3168" i="8"/>
  <c r="AE3168" i="8"/>
  <c r="AD3168" i="8"/>
  <c r="AC3168" i="8"/>
  <c r="AK3167" i="8"/>
  <c r="AJ3167" i="8"/>
  <c r="AI3167" i="8"/>
  <c r="AH3167" i="8"/>
  <c r="AG3167" i="8"/>
  <c r="AF3167" i="8"/>
  <c r="AE3167" i="8"/>
  <c r="AD3167" i="8"/>
  <c r="AC3167" i="8"/>
  <c r="AK3166" i="8"/>
  <c r="AJ3166" i="8"/>
  <c r="AI3166" i="8"/>
  <c r="AH3166" i="8"/>
  <c r="AG3166" i="8"/>
  <c r="AF3166" i="8"/>
  <c r="AE3166" i="8"/>
  <c r="AD3166" i="8"/>
  <c r="AC3166" i="8"/>
  <c r="AK3165" i="8"/>
  <c r="AJ3165" i="8"/>
  <c r="AI3165" i="8"/>
  <c r="AH3165" i="8"/>
  <c r="AG3165" i="8"/>
  <c r="AF3165" i="8"/>
  <c r="AE3165" i="8"/>
  <c r="AD3165" i="8"/>
  <c r="AC3165" i="8"/>
  <c r="AK3164" i="8"/>
  <c r="AJ3164" i="8"/>
  <c r="AI3164" i="8"/>
  <c r="AH3164" i="8"/>
  <c r="AG3164" i="8"/>
  <c r="AF3164" i="8"/>
  <c r="AE3164" i="8"/>
  <c r="AD3164" i="8"/>
  <c r="AC3164" i="8"/>
  <c r="AK3163" i="8"/>
  <c r="AJ3163" i="8"/>
  <c r="AI3163" i="8"/>
  <c r="AH3163" i="8"/>
  <c r="AG3163" i="8"/>
  <c r="AF3163" i="8"/>
  <c r="AE3163" i="8"/>
  <c r="AD3163" i="8"/>
  <c r="AC3163" i="8"/>
  <c r="AK3162" i="8"/>
  <c r="AJ3162" i="8"/>
  <c r="AI3162" i="8"/>
  <c r="AH3162" i="8"/>
  <c r="AG3162" i="8"/>
  <c r="AF3162" i="8"/>
  <c r="AE3162" i="8"/>
  <c r="AD3162" i="8"/>
  <c r="AC3162" i="8"/>
  <c r="AK3161" i="8"/>
  <c r="AJ3161" i="8"/>
  <c r="AI3161" i="8"/>
  <c r="AH3161" i="8"/>
  <c r="AG3161" i="8"/>
  <c r="AF3161" i="8"/>
  <c r="AE3161" i="8"/>
  <c r="AD3161" i="8"/>
  <c r="AC3161" i="8"/>
  <c r="AK3160" i="8"/>
  <c r="AJ3160" i="8"/>
  <c r="AI3160" i="8"/>
  <c r="AH3160" i="8"/>
  <c r="AG3160" i="8"/>
  <c r="AF3160" i="8"/>
  <c r="AE3160" i="8"/>
  <c r="AD3160" i="8"/>
  <c r="AC3160" i="8"/>
  <c r="AK3159" i="8"/>
  <c r="AJ3159" i="8"/>
  <c r="AI3159" i="8"/>
  <c r="AH3159" i="8"/>
  <c r="AG3159" i="8"/>
  <c r="AF3159" i="8"/>
  <c r="AE3159" i="8"/>
  <c r="AD3159" i="8"/>
  <c r="AC3159" i="8"/>
  <c r="AK3158" i="8"/>
  <c r="AJ3158" i="8"/>
  <c r="AI3158" i="8"/>
  <c r="AH3158" i="8"/>
  <c r="AG3158" i="8"/>
  <c r="AF3158" i="8"/>
  <c r="AE3158" i="8"/>
  <c r="AD3158" i="8"/>
  <c r="AC3158" i="8"/>
  <c r="AK3157" i="8"/>
  <c r="AJ3157" i="8"/>
  <c r="AI3157" i="8"/>
  <c r="AH3157" i="8"/>
  <c r="AG3157" i="8"/>
  <c r="AF3157" i="8"/>
  <c r="AE3157" i="8"/>
  <c r="AD3157" i="8"/>
  <c r="AC3157" i="8"/>
  <c r="AK3156" i="8"/>
  <c r="AJ3156" i="8"/>
  <c r="AI3156" i="8"/>
  <c r="AH3156" i="8"/>
  <c r="AG3156" i="8"/>
  <c r="AF3156" i="8"/>
  <c r="AE3156" i="8"/>
  <c r="AD3156" i="8"/>
  <c r="AC3156" i="8"/>
  <c r="AK3155" i="8"/>
  <c r="AJ3155" i="8"/>
  <c r="AI3155" i="8"/>
  <c r="AH3155" i="8"/>
  <c r="AG3155" i="8"/>
  <c r="AF3155" i="8"/>
  <c r="AE3155" i="8"/>
  <c r="AD3155" i="8"/>
  <c r="AC3155" i="8"/>
  <c r="AK3154" i="8"/>
  <c r="AJ3154" i="8"/>
  <c r="AI3154" i="8"/>
  <c r="AH3154" i="8"/>
  <c r="AG3154" i="8"/>
  <c r="AF3154" i="8"/>
  <c r="AE3154" i="8"/>
  <c r="AD3154" i="8"/>
  <c r="AC3154" i="8"/>
  <c r="AK3153" i="8"/>
  <c r="AJ3153" i="8"/>
  <c r="AI3153" i="8"/>
  <c r="AH3153" i="8"/>
  <c r="AG3153" i="8"/>
  <c r="AF3153" i="8"/>
  <c r="AE3153" i="8"/>
  <c r="AD3153" i="8"/>
  <c r="AC3153" i="8"/>
  <c r="AK3152" i="8"/>
  <c r="AJ3152" i="8"/>
  <c r="AI3152" i="8"/>
  <c r="AH3152" i="8"/>
  <c r="AG3152" i="8"/>
  <c r="AF3152" i="8"/>
  <c r="AE3152" i="8"/>
  <c r="AD3152" i="8"/>
  <c r="AC3152" i="8"/>
  <c r="AK3151" i="8"/>
  <c r="AJ3151" i="8"/>
  <c r="AI3151" i="8"/>
  <c r="AH3151" i="8"/>
  <c r="AG3151" i="8"/>
  <c r="AF3151" i="8"/>
  <c r="AE3151" i="8"/>
  <c r="AD3151" i="8"/>
  <c r="AC3151" i="8"/>
  <c r="AK3150" i="8"/>
  <c r="AJ3150" i="8"/>
  <c r="AI3150" i="8"/>
  <c r="AH3150" i="8"/>
  <c r="AG3150" i="8"/>
  <c r="AF3150" i="8"/>
  <c r="AE3150" i="8"/>
  <c r="AD3150" i="8"/>
  <c r="AC3150" i="8"/>
  <c r="AK3149" i="8"/>
  <c r="AJ3149" i="8"/>
  <c r="AI3149" i="8"/>
  <c r="AH3149" i="8"/>
  <c r="AG3149" i="8"/>
  <c r="AF3149" i="8"/>
  <c r="AE3149" i="8"/>
  <c r="AD3149" i="8"/>
  <c r="AC3149" i="8"/>
  <c r="AK3148" i="8"/>
  <c r="AJ3148" i="8"/>
  <c r="AI3148" i="8"/>
  <c r="AH3148" i="8"/>
  <c r="AG3148" i="8"/>
  <c r="AF3148" i="8"/>
  <c r="AE3148" i="8"/>
  <c r="AD3148" i="8"/>
  <c r="AC3148" i="8"/>
  <c r="AK3147" i="8"/>
  <c r="AJ3147" i="8"/>
  <c r="AI3147" i="8"/>
  <c r="AH3147" i="8"/>
  <c r="AG3147" i="8"/>
  <c r="AF3147" i="8"/>
  <c r="AE3147" i="8"/>
  <c r="AD3147" i="8"/>
  <c r="AC3147" i="8"/>
  <c r="AK3146" i="8"/>
  <c r="AJ3146" i="8"/>
  <c r="AI3146" i="8"/>
  <c r="AH3146" i="8"/>
  <c r="AG3146" i="8"/>
  <c r="AF3146" i="8"/>
  <c r="AE3146" i="8"/>
  <c r="AD3146" i="8"/>
  <c r="AC3146" i="8"/>
  <c r="AK3145" i="8"/>
  <c r="AJ3145" i="8"/>
  <c r="AI3145" i="8"/>
  <c r="AH3145" i="8"/>
  <c r="AG3145" i="8"/>
  <c r="AF3145" i="8"/>
  <c r="AE3145" i="8"/>
  <c r="AD3145" i="8"/>
  <c r="AC3145" i="8"/>
  <c r="AK3144" i="8"/>
  <c r="AJ3144" i="8"/>
  <c r="AI3144" i="8"/>
  <c r="AH3144" i="8"/>
  <c r="AG3144" i="8"/>
  <c r="AF3144" i="8"/>
  <c r="AE3144" i="8"/>
  <c r="AD3144" i="8"/>
  <c r="AC3144" i="8"/>
  <c r="AK3143" i="8"/>
  <c r="AJ3143" i="8"/>
  <c r="AI3143" i="8"/>
  <c r="AH3143" i="8"/>
  <c r="AG3143" i="8"/>
  <c r="AF3143" i="8"/>
  <c r="AE3143" i="8"/>
  <c r="AD3143" i="8"/>
  <c r="AC3143" i="8"/>
  <c r="AK3142" i="8"/>
  <c r="AJ3142" i="8"/>
  <c r="AI3142" i="8"/>
  <c r="AH3142" i="8"/>
  <c r="AG3142" i="8"/>
  <c r="AF3142" i="8"/>
  <c r="AE3142" i="8"/>
  <c r="AD3142" i="8"/>
  <c r="AC3142" i="8"/>
  <c r="AK3141" i="8"/>
  <c r="AJ3141" i="8"/>
  <c r="AI3141" i="8"/>
  <c r="AH3141" i="8"/>
  <c r="AG3141" i="8"/>
  <c r="AF3141" i="8"/>
  <c r="AE3141" i="8"/>
  <c r="AD3141" i="8"/>
  <c r="AC3141" i="8"/>
  <c r="AK3140" i="8"/>
  <c r="AJ3140" i="8"/>
  <c r="AI3140" i="8"/>
  <c r="AH3140" i="8"/>
  <c r="AG3140" i="8"/>
  <c r="AF3140" i="8"/>
  <c r="AE3140" i="8"/>
  <c r="AD3140" i="8"/>
  <c r="AC3140" i="8"/>
  <c r="AK3139" i="8"/>
  <c r="AJ3139" i="8"/>
  <c r="AI3139" i="8"/>
  <c r="AH3139" i="8"/>
  <c r="AG3139" i="8"/>
  <c r="AF3139" i="8"/>
  <c r="AE3139" i="8"/>
  <c r="AD3139" i="8"/>
  <c r="AC3139" i="8"/>
  <c r="AK3138" i="8"/>
  <c r="AJ3138" i="8"/>
  <c r="AI3138" i="8"/>
  <c r="AH3138" i="8"/>
  <c r="AG3138" i="8"/>
  <c r="AF3138" i="8"/>
  <c r="AE3138" i="8"/>
  <c r="AD3138" i="8"/>
  <c r="AC3138" i="8"/>
  <c r="AK3137" i="8"/>
  <c r="AJ3137" i="8"/>
  <c r="AI3137" i="8"/>
  <c r="AH3137" i="8"/>
  <c r="AG3137" i="8"/>
  <c r="AF3137" i="8"/>
  <c r="AE3137" i="8"/>
  <c r="AD3137" i="8"/>
  <c r="AC3137" i="8"/>
  <c r="AK3136" i="8"/>
  <c r="AJ3136" i="8"/>
  <c r="AI3136" i="8"/>
  <c r="AH3136" i="8"/>
  <c r="AG3136" i="8"/>
  <c r="AF3136" i="8"/>
  <c r="AE3136" i="8"/>
  <c r="AD3136" i="8"/>
  <c r="AC3136" i="8"/>
  <c r="AK3135" i="8"/>
  <c r="AJ3135" i="8"/>
  <c r="AI3135" i="8"/>
  <c r="AH3135" i="8"/>
  <c r="AG3135" i="8"/>
  <c r="AF3135" i="8"/>
  <c r="AE3135" i="8"/>
  <c r="AD3135" i="8"/>
  <c r="AC3135" i="8"/>
  <c r="AK3134" i="8"/>
  <c r="AJ3134" i="8"/>
  <c r="AI3134" i="8"/>
  <c r="AH3134" i="8"/>
  <c r="AG3134" i="8"/>
  <c r="AF3134" i="8"/>
  <c r="AE3134" i="8"/>
  <c r="AD3134" i="8"/>
  <c r="AC3134" i="8"/>
  <c r="AK3133" i="8"/>
  <c r="AJ3133" i="8"/>
  <c r="AI3133" i="8"/>
  <c r="AH3133" i="8"/>
  <c r="AG3133" i="8"/>
  <c r="AF3133" i="8"/>
  <c r="AE3133" i="8"/>
  <c r="AD3133" i="8"/>
  <c r="AC3133" i="8"/>
  <c r="AK3132" i="8"/>
  <c r="AJ3132" i="8"/>
  <c r="AI3132" i="8"/>
  <c r="AH3132" i="8"/>
  <c r="AG3132" i="8"/>
  <c r="AF3132" i="8"/>
  <c r="AE3132" i="8"/>
  <c r="AD3132" i="8"/>
  <c r="AC3132" i="8"/>
  <c r="AK3131" i="8"/>
  <c r="AJ3131" i="8"/>
  <c r="AI3131" i="8"/>
  <c r="AH3131" i="8"/>
  <c r="AG3131" i="8"/>
  <c r="AF3131" i="8"/>
  <c r="AE3131" i="8"/>
  <c r="AD3131" i="8"/>
  <c r="AC3131" i="8"/>
  <c r="AK3130" i="8"/>
  <c r="AJ3130" i="8"/>
  <c r="AI3130" i="8"/>
  <c r="AH3130" i="8"/>
  <c r="AG3130" i="8"/>
  <c r="AF3130" i="8"/>
  <c r="AE3130" i="8"/>
  <c r="AD3130" i="8"/>
  <c r="AC3130" i="8"/>
  <c r="AK3129" i="8"/>
  <c r="AJ3129" i="8"/>
  <c r="AI3129" i="8"/>
  <c r="AH3129" i="8"/>
  <c r="AG3129" i="8"/>
  <c r="AF3129" i="8"/>
  <c r="AE3129" i="8"/>
  <c r="AD3129" i="8"/>
  <c r="AC3129" i="8"/>
  <c r="AK3128" i="8"/>
  <c r="AJ3128" i="8"/>
  <c r="AI3128" i="8"/>
  <c r="AH3128" i="8"/>
  <c r="AG3128" i="8"/>
  <c r="AF3128" i="8"/>
  <c r="AE3128" i="8"/>
  <c r="AD3128" i="8"/>
  <c r="AC3128" i="8"/>
  <c r="AK3127" i="8"/>
  <c r="AJ3127" i="8"/>
  <c r="AI3127" i="8"/>
  <c r="AH3127" i="8"/>
  <c r="AG3127" i="8"/>
  <c r="AF3127" i="8"/>
  <c r="AE3127" i="8"/>
  <c r="AD3127" i="8"/>
  <c r="AC3127" i="8"/>
  <c r="AK3126" i="8"/>
  <c r="AJ3126" i="8"/>
  <c r="AI3126" i="8"/>
  <c r="AH3126" i="8"/>
  <c r="AG3126" i="8"/>
  <c r="AF3126" i="8"/>
  <c r="AE3126" i="8"/>
  <c r="AD3126" i="8"/>
  <c r="AC3126" i="8"/>
  <c r="AK3125" i="8"/>
  <c r="AJ3125" i="8"/>
  <c r="AI3125" i="8"/>
  <c r="AH3125" i="8"/>
  <c r="AG3125" i="8"/>
  <c r="AF3125" i="8"/>
  <c r="AE3125" i="8"/>
  <c r="AD3125" i="8"/>
  <c r="AC3125" i="8"/>
  <c r="AK3124" i="8"/>
  <c r="AJ3124" i="8"/>
  <c r="AI3124" i="8"/>
  <c r="AH3124" i="8"/>
  <c r="AG3124" i="8"/>
  <c r="AF3124" i="8"/>
  <c r="AE3124" i="8"/>
  <c r="AD3124" i="8"/>
  <c r="AC3124" i="8"/>
  <c r="AK3123" i="8"/>
  <c r="AJ3123" i="8"/>
  <c r="AI3123" i="8"/>
  <c r="AH3123" i="8"/>
  <c r="AG3123" i="8"/>
  <c r="AF3123" i="8"/>
  <c r="AE3123" i="8"/>
  <c r="AD3123" i="8"/>
  <c r="AC3123" i="8"/>
  <c r="AK3122" i="8"/>
  <c r="AJ3122" i="8"/>
  <c r="AI3122" i="8"/>
  <c r="AH3122" i="8"/>
  <c r="AG3122" i="8"/>
  <c r="AF3122" i="8"/>
  <c r="AE3122" i="8"/>
  <c r="AD3122" i="8"/>
  <c r="AC3122" i="8"/>
  <c r="AK3121" i="8"/>
  <c r="AJ3121" i="8"/>
  <c r="AI3121" i="8"/>
  <c r="AH3121" i="8"/>
  <c r="AG3121" i="8"/>
  <c r="AF3121" i="8"/>
  <c r="AE3121" i="8"/>
  <c r="AD3121" i="8"/>
  <c r="AC3121" i="8"/>
  <c r="AK3120" i="8"/>
  <c r="AJ3120" i="8"/>
  <c r="AI3120" i="8"/>
  <c r="AH3120" i="8"/>
  <c r="AG3120" i="8"/>
  <c r="AF3120" i="8"/>
  <c r="AE3120" i="8"/>
  <c r="AD3120" i="8"/>
  <c r="AC3120" i="8"/>
  <c r="AK3119" i="8"/>
  <c r="AJ3119" i="8"/>
  <c r="AI3119" i="8"/>
  <c r="AH3119" i="8"/>
  <c r="AG3119" i="8"/>
  <c r="AF3119" i="8"/>
  <c r="AE3119" i="8"/>
  <c r="AD3119" i="8"/>
  <c r="AC3119" i="8"/>
  <c r="AK3118" i="8"/>
  <c r="AJ3118" i="8"/>
  <c r="AI3118" i="8"/>
  <c r="AH3118" i="8"/>
  <c r="AG3118" i="8"/>
  <c r="AF3118" i="8"/>
  <c r="AE3118" i="8"/>
  <c r="AD3118" i="8"/>
  <c r="AC3118" i="8"/>
  <c r="AK3117" i="8"/>
  <c r="AJ3117" i="8"/>
  <c r="AI3117" i="8"/>
  <c r="AH3117" i="8"/>
  <c r="AG3117" i="8"/>
  <c r="AF3117" i="8"/>
  <c r="AE3117" i="8"/>
  <c r="AD3117" i="8"/>
  <c r="AC3117" i="8"/>
  <c r="AK3116" i="8"/>
  <c r="AJ3116" i="8"/>
  <c r="AI3116" i="8"/>
  <c r="AH3116" i="8"/>
  <c r="AG3116" i="8"/>
  <c r="AF3116" i="8"/>
  <c r="AE3116" i="8"/>
  <c r="AD3116" i="8"/>
  <c r="AC3116" i="8"/>
  <c r="AK3115" i="8"/>
  <c r="AJ3115" i="8"/>
  <c r="AI3115" i="8"/>
  <c r="AH3115" i="8"/>
  <c r="AG3115" i="8"/>
  <c r="AF3115" i="8"/>
  <c r="AE3115" i="8"/>
  <c r="AD3115" i="8"/>
  <c r="AC3115" i="8"/>
  <c r="AK3114" i="8"/>
  <c r="AJ3114" i="8"/>
  <c r="AI3114" i="8"/>
  <c r="AH3114" i="8"/>
  <c r="AG3114" i="8"/>
  <c r="AF3114" i="8"/>
  <c r="AE3114" i="8"/>
  <c r="AD3114" i="8"/>
  <c r="AC3114" i="8"/>
  <c r="AK3113" i="8"/>
  <c r="AJ3113" i="8"/>
  <c r="AI3113" i="8"/>
  <c r="AH3113" i="8"/>
  <c r="AG3113" i="8"/>
  <c r="AF3113" i="8"/>
  <c r="AE3113" i="8"/>
  <c r="AD3113" i="8"/>
  <c r="AC3113" i="8"/>
  <c r="AK3112" i="8"/>
  <c r="AJ3112" i="8"/>
  <c r="AI3112" i="8"/>
  <c r="AH3112" i="8"/>
  <c r="AG3112" i="8"/>
  <c r="AF3112" i="8"/>
  <c r="AE3112" i="8"/>
  <c r="AD3112" i="8"/>
  <c r="AC3112" i="8"/>
  <c r="AK3111" i="8"/>
  <c r="AJ3111" i="8"/>
  <c r="AI3111" i="8"/>
  <c r="AH3111" i="8"/>
  <c r="AG3111" i="8"/>
  <c r="AF3111" i="8"/>
  <c r="AE3111" i="8"/>
  <c r="AD3111" i="8"/>
  <c r="AC3111" i="8"/>
  <c r="AK3110" i="8"/>
  <c r="AJ3110" i="8"/>
  <c r="AI3110" i="8"/>
  <c r="AH3110" i="8"/>
  <c r="AG3110" i="8"/>
  <c r="AF3110" i="8"/>
  <c r="AE3110" i="8"/>
  <c r="AD3110" i="8"/>
  <c r="AC3110" i="8"/>
  <c r="AK3109" i="8"/>
  <c r="AJ3109" i="8"/>
  <c r="AI3109" i="8"/>
  <c r="AH3109" i="8"/>
  <c r="AG3109" i="8"/>
  <c r="AF3109" i="8"/>
  <c r="AE3109" i="8"/>
  <c r="AD3109" i="8"/>
  <c r="AC3109" i="8"/>
  <c r="AK3108" i="8"/>
  <c r="AJ3108" i="8"/>
  <c r="AI3108" i="8"/>
  <c r="AH3108" i="8"/>
  <c r="AG3108" i="8"/>
  <c r="AF3108" i="8"/>
  <c r="AE3108" i="8"/>
  <c r="AD3108" i="8"/>
  <c r="AC3108" i="8"/>
  <c r="AK3107" i="8"/>
  <c r="AJ3107" i="8"/>
  <c r="AI3107" i="8"/>
  <c r="AH3107" i="8"/>
  <c r="AG3107" i="8"/>
  <c r="AF3107" i="8"/>
  <c r="AE3107" i="8"/>
  <c r="AD3107" i="8"/>
  <c r="AC3107" i="8"/>
  <c r="AK3106" i="8"/>
  <c r="AJ3106" i="8"/>
  <c r="AI3106" i="8"/>
  <c r="AH3106" i="8"/>
  <c r="AG3106" i="8"/>
  <c r="AF3106" i="8"/>
  <c r="AE3106" i="8"/>
  <c r="AD3106" i="8"/>
  <c r="AC3106" i="8"/>
  <c r="AK3105" i="8"/>
  <c r="AJ3105" i="8"/>
  <c r="AI3105" i="8"/>
  <c r="AH3105" i="8"/>
  <c r="AG3105" i="8"/>
  <c r="AF3105" i="8"/>
  <c r="AE3105" i="8"/>
  <c r="AD3105" i="8"/>
  <c r="AC3105" i="8"/>
  <c r="AK3104" i="8"/>
  <c r="AJ3104" i="8"/>
  <c r="AI3104" i="8"/>
  <c r="AH3104" i="8"/>
  <c r="AG3104" i="8"/>
  <c r="AF3104" i="8"/>
  <c r="AE3104" i="8"/>
  <c r="AD3104" i="8"/>
  <c r="AC3104" i="8"/>
  <c r="AK3103" i="8"/>
  <c r="AJ3103" i="8"/>
  <c r="AI3103" i="8"/>
  <c r="AH3103" i="8"/>
  <c r="AG3103" i="8"/>
  <c r="AF3103" i="8"/>
  <c r="AE3103" i="8"/>
  <c r="AD3103" i="8"/>
  <c r="AC3103" i="8"/>
  <c r="AK3102" i="8"/>
  <c r="AJ3102" i="8"/>
  <c r="AI3102" i="8"/>
  <c r="AH3102" i="8"/>
  <c r="AG3102" i="8"/>
  <c r="AF3102" i="8"/>
  <c r="AE3102" i="8"/>
  <c r="AD3102" i="8"/>
  <c r="AC3102" i="8"/>
  <c r="AK3101" i="8"/>
  <c r="AJ3101" i="8"/>
  <c r="AI3101" i="8"/>
  <c r="AH3101" i="8"/>
  <c r="AG3101" i="8"/>
  <c r="AF3101" i="8"/>
  <c r="AE3101" i="8"/>
  <c r="AD3101" i="8"/>
  <c r="AC3101" i="8"/>
  <c r="AK3100" i="8"/>
  <c r="AJ3100" i="8"/>
  <c r="AI3100" i="8"/>
  <c r="AH3100" i="8"/>
  <c r="AG3100" i="8"/>
  <c r="AF3100" i="8"/>
  <c r="AE3100" i="8"/>
  <c r="AD3100" i="8"/>
  <c r="AC3100" i="8"/>
  <c r="AK3099" i="8"/>
  <c r="AJ3099" i="8"/>
  <c r="AI3099" i="8"/>
  <c r="AH3099" i="8"/>
  <c r="AG3099" i="8"/>
  <c r="AF3099" i="8"/>
  <c r="AE3099" i="8"/>
  <c r="AD3099" i="8"/>
  <c r="AC3099" i="8"/>
  <c r="AK3098" i="8"/>
  <c r="AJ3098" i="8"/>
  <c r="AI3098" i="8"/>
  <c r="AH3098" i="8"/>
  <c r="AG3098" i="8"/>
  <c r="AF3098" i="8"/>
  <c r="AE3098" i="8"/>
  <c r="AD3098" i="8"/>
  <c r="AC3098" i="8"/>
  <c r="AK3097" i="8"/>
  <c r="AJ3097" i="8"/>
  <c r="AI3097" i="8"/>
  <c r="AH3097" i="8"/>
  <c r="AG3097" i="8"/>
  <c r="AF3097" i="8"/>
  <c r="AE3097" i="8"/>
  <c r="AD3097" i="8"/>
  <c r="AC3097" i="8"/>
  <c r="AK3096" i="8"/>
  <c r="AJ3096" i="8"/>
  <c r="AI3096" i="8"/>
  <c r="AH3096" i="8"/>
  <c r="AG3096" i="8"/>
  <c r="AF3096" i="8"/>
  <c r="AE3096" i="8"/>
  <c r="AD3096" i="8"/>
  <c r="AC3096" i="8"/>
  <c r="AK3095" i="8"/>
  <c r="AJ3095" i="8"/>
  <c r="AI3095" i="8"/>
  <c r="AH3095" i="8"/>
  <c r="AG3095" i="8"/>
  <c r="AF3095" i="8"/>
  <c r="AE3095" i="8"/>
  <c r="AD3095" i="8"/>
  <c r="AC3095" i="8"/>
  <c r="AK3094" i="8"/>
  <c r="AJ3094" i="8"/>
  <c r="AI3094" i="8"/>
  <c r="AH3094" i="8"/>
  <c r="AG3094" i="8"/>
  <c r="AF3094" i="8"/>
  <c r="AE3094" i="8"/>
  <c r="AD3094" i="8"/>
  <c r="AC3094" i="8"/>
  <c r="AK3093" i="8"/>
  <c r="AJ3093" i="8"/>
  <c r="AI3093" i="8"/>
  <c r="AH3093" i="8"/>
  <c r="AG3093" i="8"/>
  <c r="AF3093" i="8"/>
  <c r="AE3093" i="8"/>
  <c r="AD3093" i="8"/>
  <c r="AC3093" i="8"/>
  <c r="AK3092" i="8"/>
  <c r="AJ3092" i="8"/>
  <c r="AI3092" i="8"/>
  <c r="AH3092" i="8"/>
  <c r="AG3092" i="8"/>
  <c r="AF3092" i="8"/>
  <c r="AE3092" i="8"/>
  <c r="AD3092" i="8"/>
  <c r="AC3092" i="8"/>
  <c r="AK3091" i="8"/>
  <c r="AJ3091" i="8"/>
  <c r="AI3091" i="8"/>
  <c r="AH3091" i="8"/>
  <c r="AG3091" i="8"/>
  <c r="AF3091" i="8"/>
  <c r="AE3091" i="8"/>
  <c r="AD3091" i="8"/>
  <c r="AC3091" i="8"/>
  <c r="AK3090" i="8"/>
  <c r="AJ3090" i="8"/>
  <c r="AI3090" i="8"/>
  <c r="AH3090" i="8"/>
  <c r="AG3090" i="8"/>
  <c r="AF3090" i="8"/>
  <c r="AE3090" i="8"/>
  <c r="AD3090" i="8"/>
  <c r="AC3090" i="8"/>
  <c r="AK3089" i="8"/>
  <c r="AJ3089" i="8"/>
  <c r="AI3089" i="8"/>
  <c r="AH3089" i="8"/>
  <c r="AG3089" i="8"/>
  <c r="AF3089" i="8"/>
  <c r="AE3089" i="8"/>
  <c r="AD3089" i="8"/>
  <c r="AC3089" i="8"/>
  <c r="AK3088" i="8"/>
  <c r="AJ3088" i="8"/>
  <c r="AI3088" i="8"/>
  <c r="AH3088" i="8"/>
  <c r="AG3088" i="8"/>
  <c r="AF3088" i="8"/>
  <c r="AE3088" i="8"/>
  <c r="AD3088" i="8"/>
  <c r="AC3088" i="8"/>
  <c r="AK3087" i="8"/>
  <c r="AJ3087" i="8"/>
  <c r="AI3087" i="8"/>
  <c r="AH3087" i="8"/>
  <c r="AG3087" i="8"/>
  <c r="AF3087" i="8"/>
  <c r="AE3087" i="8"/>
  <c r="AD3087" i="8"/>
  <c r="AC3087" i="8"/>
  <c r="AK3086" i="8"/>
  <c r="AJ3086" i="8"/>
  <c r="AI3086" i="8"/>
  <c r="AH3086" i="8"/>
  <c r="AG3086" i="8"/>
  <c r="AF3086" i="8"/>
  <c r="AE3086" i="8"/>
  <c r="AD3086" i="8"/>
  <c r="AC3086" i="8"/>
  <c r="AK3085" i="8"/>
  <c r="AJ3085" i="8"/>
  <c r="AI3085" i="8"/>
  <c r="AH3085" i="8"/>
  <c r="AG3085" i="8"/>
  <c r="AF3085" i="8"/>
  <c r="AE3085" i="8"/>
  <c r="AD3085" i="8"/>
  <c r="AC3085" i="8"/>
  <c r="AK3084" i="8"/>
  <c r="AJ3084" i="8"/>
  <c r="AI3084" i="8"/>
  <c r="AH3084" i="8"/>
  <c r="AG3084" i="8"/>
  <c r="AF3084" i="8"/>
  <c r="AE3084" i="8"/>
  <c r="AD3084" i="8"/>
  <c r="AC3084" i="8"/>
  <c r="AK3083" i="8"/>
  <c r="AJ3083" i="8"/>
  <c r="AI3083" i="8"/>
  <c r="AH3083" i="8"/>
  <c r="AG3083" i="8"/>
  <c r="AF3083" i="8"/>
  <c r="AE3083" i="8"/>
  <c r="AD3083" i="8"/>
  <c r="AC3083" i="8"/>
  <c r="AK3082" i="8"/>
  <c r="AJ3082" i="8"/>
  <c r="AI3082" i="8"/>
  <c r="AH3082" i="8"/>
  <c r="AG3082" i="8"/>
  <c r="AF3082" i="8"/>
  <c r="AE3082" i="8"/>
  <c r="AD3082" i="8"/>
  <c r="AC3082" i="8"/>
  <c r="AK3081" i="8"/>
  <c r="AJ3081" i="8"/>
  <c r="AI3081" i="8"/>
  <c r="AH3081" i="8"/>
  <c r="AG3081" i="8"/>
  <c r="AF3081" i="8"/>
  <c r="AE3081" i="8"/>
  <c r="AD3081" i="8"/>
  <c r="AC3081" i="8"/>
  <c r="AK3080" i="8"/>
  <c r="AJ3080" i="8"/>
  <c r="AI3080" i="8"/>
  <c r="AH3080" i="8"/>
  <c r="AG3080" i="8"/>
  <c r="AF3080" i="8"/>
  <c r="AE3080" i="8"/>
  <c r="AD3080" i="8"/>
  <c r="AC3080" i="8"/>
  <c r="AK3079" i="8"/>
  <c r="AJ3079" i="8"/>
  <c r="AI3079" i="8"/>
  <c r="AH3079" i="8"/>
  <c r="AG3079" i="8"/>
  <c r="AF3079" i="8"/>
  <c r="AE3079" i="8"/>
  <c r="AD3079" i="8"/>
  <c r="AC3079" i="8"/>
  <c r="AK3078" i="8"/>
  <c r="AJ3078" i="8"/>
  <c r="AI3078" i="8"/>
  <c r="AH3078" i="8"/>
  <c r="AG3078" i="8"/>
  <c r="AF3078" i="8"/>
  <c r="AE3078" i="8"/>
  <c r="AD3078" i="8"/>
  <c r="AC3078" i="8"/>
  <c r="AK3077" i="8"/>
  <c r="AJ3077" i="8"/>
  <c r="AI3077" i="8"/>
  <c r="AH3077" i="8"/>
  <c r="AG3077" i="8"/>
  <c r="AF3077" i="8"/>
  <c r="AE3077" i="8"/>
  <c r="AD3077" i="8"/>
  <c r="AC3077" i="8"/>
  <c r="AK3076" i="8"/>
  <c r="AJ3076" i="8"/>
  <c r="AI3076" i="8"/>
  <c r="AH3076" i="8"/>
  <c r="AG3076" i="8"/>
  <c r="AF3076" i="8"/>
  <c r="AE3076" i="8"/>
  <c r="AD3076" i="8"/>
  <c r="AC3076" i="8"/>
  <c r="AK3075" i="8"/>
  <c r="AJ3075" i="8"/>
  <c r="AI3075" i="8"/>
  <c r="AH3075" i="8"/>
  <c r="AG3075" i="8"/>
  <c r="AF3075" i="8"/>
  <c r="AE3075" i="8"/>
  <c r="AD3075" i="8"/>
  <c r="AC3075" i="8"/>
  <c r="AK3074" i="8"/>
  <c r="AJ3074" i="8"/>
  <c r="AI3074" i="8"/>
  <c r="AH3074" i="8"/>
  <c r="AG3074" i="8"/>
  <c r="AF3074" i="8"/>
  <c r="AE3074" i="8"/>
  <c r="AD3074" i="8"/>
  <c r="AC3074" i="8"/>
  <c r="AK3073" i="8"/>
  <c r="AJ3073" i="8"/>
  <c r="AI3073" i="8"/>
  <c r="AH3073" i="8"/>
  <c r="AG3073" i="8"/>
  <c r="AF3073" i="8"/>
  <c r="AE3073" i="8"/>
  <c r="AD3073" i="8"/>
  <c r="AC3073" i="8"/>
  <c r="AK3072" i="8"/>
  <c r="AJ3072" i="8"/>
  <c r="AI3072" i="8"/>
  <c r="AH3072" i="8"/>
  <c r="AG3072" i="8"/>
  <c r="AF3072" i="8"/>
  <c r="AE3072" i="8"/>
  <c r="AD3072" i="8"/>
  <c r="AC3072" i="8"/>
  <c r="AK3071" i="8"/>
  <c r="AJ3071" i="8"/>
  <c r="AI3071" i="8"/>
  <c r="AH3071" i="8"/>
  <c r="AG3071" i="8"/>
  <c r="AF3071" i="8"/>
  <c r="AE3071" i="8"/>
  <c r="AD3071" i="8"/>
  <c r="AC3071" i="8"/>
  <c r="AK3070" i="8"/>
  <c r="AJ3070" i="8"/>
  <c r="AI3070" i="8"/>
  <c r="AH3070" i="8"/>
  <c r="AG3070" i="8"/>
  <c r="AF3070" i="8"/>
  <c r="AE3070" i="8"/>
  <c r="AD3070" i="8"/>
  <c r="AC3070" i="8"/>
  <c r="AK3069" i="8"/>
  <c r="AJ3069" i="8"/>
  <c r="AI3069" i="8"/>
  <c r="AH3069" i="8"/>
  <c r="AG3069" i="8"/>
  <c r="AF3069" i="8"/>
  <c r="AE3069" i="8"/>
  <c r="AD3069" i="8"/>
  <c r="AC3069" i="8"/>
  <c r="AK3068" i="8"/>
  <c r="AJ3068" i="8"/>
  <c r="AI3068" i="8"/>
  <c r="AH3068" i="8"/>
  <c r="AG3068" i="8"/>
  <c r="AF3068" i="8"/>
  <c r="AE3068" i="8"/>
  <c r="AD3068" i="8"/>
  <c r="AC3068" i="8"/>
  <c r="AK3067" i="8"/>
  <c r="AJ3067" i="8"/>
  <c r="AI3067" i="8"/>
  <c r="AH3067" i="8"/>
  <c r="AG3067" i="8"/>
  <c r="AF3067" i="8"/>
  <c r="AE3067" i="8"/>
  <c r="AD3067" i="8"/>
  <c r="AC3067" i="8"/>
  <c r="AK3066" i="8"/>
  <c r="AJ3066" i="8"/>
  <c r="AI3066" i="8"/>
  <c r="AH3066" i="8"/>
  <c r="AG3066" i="8"/>
  <c r="AF3066" i="8"/>
  <c r="AE3066" i="8"/>
  <c r="AD3066" i="8"/>
  <c r="AC3066" i="8"/>
  <c r="AK3065" i="8"/>
  <c r="AJ3065" i="8"/>
  <c r="AI3065" i="8"/>
  <c r="AH3065" i="8"/>
  <c r="AG3065" i="8"/>
  <c r="AF3065" i="8"/>
  <c r="AE3065" i="8"/>
  <c r="AD3065" i="8"/>
  <c r="AC3065" i="8"/>
  <c r="AK3064" i="8"/>
  <c r="AJ3064" i="8"/>
  <c r="AI3064" i="8"/>
  <c r="AH3064" i="8"/>
  <c r="AG3064" i="8"/>
  <c r="AF3064" i="8"/>
  <c r="AE3064" i="8"/>
  <c r="AD3064" i="8"/>
  <c r="AC3064" i="8"/>
  <c r="AK3063" i="8"/>
  <c r="AJ3063" i="8"/>
  <c r="AI3063" i="8"/>
  <c r="AH3063" i="8"/>
  <c r="AG3063" i="8"/>
  <c r="AF3063" i="8"/>
  <c r="AE3063" i="8"/>
  <c r="AD3063" i="8"/>
  <c r="AC3063" i="8"/>
  <c r="AK3062" i="8"/>
  <c r="AJ3062" i="8"/>
  <c r="AI3062" i="8"/>
  <c r="AH3062" i="8"/>
  <c r="AG3062" i="8"/>
  <c r="AF3062" i="8"/>
  <c r="AE3062" i="8"/>
  <c r="AD3062" i="8"/>
  <c r="AC3062" i="8"/>
  <c r="AK3061" i="8"/>
  <c r="AJ3061" i="8"/>
  <c r="AI3061" i="8"/>
  <c r="AH3061" i="8"/>
  <c r="AG3061" i="8"/>
  <c r="AF3061" i="8"/>
  <c r="AE3061" i="8"/>
  <c r="AD3061" i="8"/>
  <c r="AC3061" i="8"/>
  <c r="AK3060" i="8"/>
  <c r="AJ3060" i="8"/>
  <c r="AI3060" i="8"/>
  <c r="AH3060" i="8"/>
  <c r="AG3060" i="8"/>
  <c r="AF3060" i="8"/>
  <c r="AE3060" i="8"/>
  <c r="AD3060" i="8"/>
  <c r="AC3060" i="8"/>
  <c r="AK3059" i="8"/>
  <c r="AJ3059" i="8"/>
  <c r="AI3059" i="8"/>
  <c r="AH3059" i="8"/>
  <c r="AG3059" i="8"/>
  <c r="AF3059" i="8"/>
  <c r="AE3059" i="8"/>
  <c r="AD3059" i="8"/>
  <c r="AC3059" i="8"/>
  <c r="AK3058" i="8"/>
  <c r="AJ3058" i="8"/>
  <c r="AI3058" i="8"/>
  <c r="AH3058" i="8"/>
  <c r="AG3058" i="8"/>
  <c r="AF3058" i="8"/>
  <c r="AE3058" i="8"/>
  <c r="AD3058" i="8"/>
  <c r="AC3058" i="8"/>
  <c r="AK3057" i="8"/>
  <c r="AJ3057" i="8"/>
  <c r="AI3057" i="8"/>
  <c r="AH3057" i="8"/>
  <c r="AG3057" i="8"/>
  <c r="AF3057" i="8"/>
  <c r="AE3057" i="8"/>
  <c r="AD3057" i="8"/>
  <c r="AC3057" i="8"/>
  <c r="AK3056" i="8"/>
  <c r="AJ3056" i="8"/>
  <c r="AI3056" i="8"/>
  <c r="AH3056" i="8"/>
  <c r="AG3056" i="8"/>
  <c r="AF3056" i="8"/>
  <c r="AE3056" i="8"/>
  <c r="AD3056" i="8"/>
  <c r="AC3056" i="8"/>
  <c r="AK3055" i="8"/>
  <c r="AJ3055" i="8"/>
  <c r="AI3055" i="8"/>
  <c r="AH3055" i="8"/>
  <c r="AG3055" i="8"/>
  <c r="AF3055" i="8"/>
  <c r="AE3055" i="8"/>
  <c r="AD3055" i="8"/>
  <c r="AC3055" i="8"/>
  <c r="AK3054" i="8"/>
  <c r="AJ3054" i="8"/>
  <c r="AI3054" i="8"/>
  <c r="AH3054" i="8"/>
  <c r="AG3054" i="8"/>
  <c r="AF3054" i="8"/>
  <c r="AE3054" i="8"/>
  <c r="AD3054" i="8"/>
  <c r="AC3054" i="8"/>
  <c r="AK3053" i="8"/>
  <c r="AJ3053" i="8"/>
  <c r="AI3053" i="8"/>
  <c r="AH3053" i="8"/>
  <c r="AG3053" i="8"/>
  <c r="AF3053" i="8"/>
  <c r="AE3053" i="8"/>
  <c r="AD3053" i="8"/>
  <c r="AC3053" i="8"/>
  <c r="AK3052" i="8"/>
  <c r="AJ3052" i="8"/>
  <c r="AI3052" i="8"/>
  <c r="AH3052" i="8"/>
  <c r="AG3052" i="8"/>
  <c r="AF3052" i="8"/>
  <c r="AE3052" i="8"/>
  <c r="AD3052" i="8"/>
  <c r="AC3052" i="8"/>
  <c r="AK3051" i="8"/>
  <c r="AJ3051" i="8"/>
  <c r="AI3051" i="8"/>
  <c r="AH3051" i="8"/>
  <c r="AG3051" i="8"/>
  <c r="AF3051" i="8"/>
  <c r="AE3051" i="8"/>
  <c r="AD3051" i="8"/>
  <c r="AC3051" i="8"/>
  <c r="AK3050" i="8"/>
  <c r="AJ3050" i="8"/>
  <c r="AI3050" i="8"/>
  <c r="AH3050" i="8"/>
  <c r="AG3050" i="8"/>
  <c r="AF3050" i="8"/>
  <c r="AE3050" i="8"/>
  <c r="AD3050" i="8"/>
  <c r="AC3050" i="8"/>
  <c r="AK3049" i="8"/>
  <c r="AJ3049" i="8"/>
  <c r="AI3049" i="8"/>
  <c r="AH3049" i="8"/>
  <c r="AG3049" i="8"/>
  <c r="AF3049" i="8"/>
  <c r="AE3049" i="8"/>
  <c r="AD3049" i="8"/>
  <c r="AC3049" i="8"/>
  <c r="AK3048" i="8"/>
  <c r="AJ3048" i="8"/>
  <c r="AI3048" i="8"/>
  <c r="AH3048" i="8"/>
  <c r="AG3048" i="8"/>
  <c r="AF3048" i="8"/>
  <c r="AE3048" i="8"/>
  <c r="AD3048" i="8"/>
  <c r="AC3048" i="8"/>
  <c r="AK3047" i="8"/>
  <c r="AJ3047" i="8"/>
  <c r="AI3047" i="8"/>
  <c r="AH3047" i="8"/>
  <c r="AG3047" i="8"/>
  <c r="AF3047" i="8"/>
  <c r="AE3047" i="8"/>
  <c r="AD3047" i="8"/>
  <c r="AC3047" i="8"/>
  <c r="AK3046" i="8"/>
  <c r="AJ3046" i="8"/>
  <c r="AI3046" i="8"/>
  <c r="AH3046" i="8"/>
  <c r="AG3046" i="8"/>
  <c r="AF3046" i="8"/>
  <c r="AE3046" i="8"/>
  <c r="AD3046" i="8"/>
  <c r="AC3046" i="8"/>
  <c r="AK3045" i="8"/>
  <c r="AJ3045" i="8"/>
  <c r="AI3045" i="8"/>
  <c r="AH3045" i="8"/>
  <c r="AG3045" i="8"/>
  <c r="AF3045" i="8"/>
  <c r="AE3045" i="8"/>
  <c r="AD3045" i="8"/>
  <c r="AC3045" i="8"/>
  <c r="AK3044" i="8"/>
  <c r="AJ3044" i="8"/>
  <c r="AI3044" i="8"/>
  <c r="AH3044" i="8"/>
  <c r="AG3044" i="8"/>
  <c r="AF3044" i="8"/>
  <c r="AE3044" i="8"/>
  <c r="AD3044" i="8"/>
  <c r="AC3044" i="8"/>
  <c r="AK3043" i="8"/>
  <c r="AJ3043" i="8"/>
  <c r="AI3043" i="8"/>
  <c r="AH3043" i="8"/>
  <c r="AG3043" i="8"/>
  <c r="AF3043" i="8"/>
  <c r="AE3043" i="8"/>
  <c r="AD3043" i="8"/>
  <c r="AC3043" i="8"/>
  <c r="AK3042" i="8"/>
  <c r="AJ3042" i="8"/>
  <c r="AI3042" i="8"/>
  <c r="AH3042" i="8"/>
  <c r="AG3042" i="8"/>
  <c r="AF3042" i="8"/>
  <c r="AE3042" i="8"/>
  <c r="AD3042" i="8"/>
  <c r="AC3042" i="8"/>
  <c r="AK3041" i="8"/>
  <c r="AJ3041" i="8"/>
  <c r="AI3041" i="8"/>
  <c r="AH3041" i="8"/>
  <c r="AG3041" i="8"/>
  <c r="AF3041" i="8"/>
  <c r="AE3041" i="8"/>
  <c r="AD3041" i="8"/>
  <c r="AC3041" i="8"/>
  <c r="AK3040" i="8"/>
  <c r="AJ3040" i="8"/>
  <c r="AI3040" i="8"/>
  <c r="AH3040" i="8"/>
  <c r="AG3040" i="8"/>
  <c r="AF3040" i="8"/>
  <c r="AE3040" i="8"/>
  <c r="AD3040" i="8"/>
  <c r="AC3040" i="8"/>
  <c r="AK3039" i="8"/>
  <c r="AJ3039" i="8"/>
  <c r="AI3039" i="8"/>
  <c r="AH3039" i="8"/>
  <c r="AG3039" i="8"/>
  <c r="AF3039" i="8"/>
  <c r="AE3039" i="8"/>
  <c r="AD3039" i="8"/>
  <c r="AC3039" i="8"/>
  <c r="AK3038" i="8"/>
  <c r="AJ3038" i="8"/>
  <c r="AI3038" i="8"/>
  <c r="AH3038" i="8"/>
  <c r="AG3038" i="8"/>
  <c r="AF3038" i="8"/>
  <c r="AE3038" i="8"/>
  <c r="AD3038" i="8"/>
  <c r="AC3038" i="8"/>
  <c r="AK3037" i="8"/>
  <c r="AJ3037" i="8"/>
  <c r="AI3037" i="8"/>
  <c r="AH3037" i="8"/>
  <c r="AG3037" i="8"/>
  <c r="AF3037" i="8"/>
  <c r="AE3037" i="8"/>
  <c r="AD3037" i="8"/>
  <c r="AC3037" i="8"/>
  <c r="AK3036" i="8"/>
  <c r="AJ3036" i="8"/>
  <c r="AI3036" i="8"/>
  <c r="AH3036" i="8"/>
  <c r="AG3036" i="8"/>
  <c r="AF3036" i="8"/>
  <c r="AE3036" i="8"/>
  <c r="AD3036" i="8"/>
  <c r="AC3036" i="8"/>
  <c r="AK3035" i="8"/>
  <c r="AJ3035" i="8"/>
  <c r="AI3035" i="8"/>
  <c r="AH3035" i="8"/>
  <c r="AG3035" i="8"/>
  <c r="AF3035" i="8"/>
  <c r="AE3035" i="8"/>
  <c r="AD3035" i="8"/>
  <c r="AC3035" i="8"/>
  <c r="AK3034" i="8"/>
  <c r="AJ3034" i="8"/>
  <c r="AI3034" i="8"/>
  <c r="AH3034" i="8"/>
  <c r="AG3034" i="8"/>
  <c r="AF3034" i="8"/>
  <c r="AE3034" i="8"/>
  <c r="AD3034" i="8"/>
  <c r="AC3034" i="8"/>
  <c r="AK3033" i="8"/>
  <c r="AJ3033" i="8"/>
  <c r="AI3033" i="8"/>
  <c r="AH3033" i="8"/>
  <c r="AG3033" i="8"/>
  <c r="AF3033" i="8"/>
  <c r="AE3033" i="8"/>
  <c r="AD3033" i="8"/>
  <c r="AC3033" i="8"/>
  <c r="AK3032" i="8"/>
  <c r="AJ3032" i="8"/>
  <c r="AI3032" i="8"/>
  <c r="AH3032" i="8"/>
  <c r="AG3032" i="8"/>
  <c r="AF3032" i="8"/>
  <c r="AE3032" i="8"/>
  <c r="AD3032" i="8"/>
  <c r="AC3032" i="8"/>
  <c r="AK3031" i="8"/>
  <c r="AJ3031" i="8"/>
  <c r="AI3031" i="8"/>
  <c r="AH3031" i="8"/>
  <c r="AG3031" i="8"/>
  <c r="AF3031" i="8"/>
  <c r="AE3031" i="8"/>
  <c r="AD3031" i="8"/>
  <c r="AC3031" i="8"/>
  <c r="AK3030" i="8"/>
  <c r="AJ3030" i="8"/>
  <c r="AI3030" i="8"/>
  <c r="AH3030" i="8"/>
  <c r="AG3030" i="8"/>
  <c r="AF3030" i="8"/>
  <c r="AE3030" i="8"/>
  <c r="AD3030" i="8"/>
  <c r="AC3030" i="8"/>
  <c r="AK3029" i="8"/>
  <c r="AJ3029" i="8"/>
  <c r="AI3029" i="8"/>
  <c r="AH3029" i="8"/>
  <c r="AG3029" i="8"/>
  <c r="AF3029" i="8"/>
  <c r="AE3029" i="8"/>
  <c r="AD3029" i="8"/>
  <c r="AC3029" i="8"/>
  <c r="AK3028" i="8"/>
  <c r="AJ3028" i="8"/>
  <c r="AI3028" i="8"/>
  <c r="AH3028" i="8"/>
  <c r="AG3028" i="8"/>
  <c r="AF3028" i="8"/>
  <c r="AE3028" i="8"/>
  <c r="AD3028" i="8"/>
  <c r="AC3028" i="8"/>
  <c r="AK3027" i="8"/>
  <c r="AJ3027" i="8"/>
  <c r="AI3027" i="8"/>
  <c r="AH3027" i="8"/>
  <c r="AG3027" i="8"/>
  <c r="AF3027" i="8"/>
  <c r="AE3027" i="8"/>
  <c r="AD3027" i="8"/>
  <c r="AC3027" i="8"/>
  <c r="AK3026" i="8"/>
  <c r="AJ3026" i="8"/>
  <c r="AI3026" i="8"/>
  <c r="AH3026" i="8"/>
  <c r="AG3026" i="8"/>
  <c r="AF3026" i="8"/>
  <c r="AE3026" i="8"/>
  <c r="AD3026" i="8"/>
  <c r="AC3026" i="8"/>
  <c r="AK3025" i="8"/>
  <c r="AJ3025" i="8"/>
  <c r="AI3025" i="8"/>
  <c r="AH3025" i="8"/>
  <c r="AG3025" i="8"/>
  <c r="AF3025" i="8"/>
  <c r="AE3025" i="8"/>
  <c r="AD3025" i="8"/>
  <c r="AC3025" i="8"/>
  <c r="AK3024" i="8"/>
  <c r="AJ3024" i="8"/>
  <c r="AI3024" i="8"/>
  <c r="AH3024" i="8"/>
  <c r="AG3024" i="8"/>
  <c r="AF3024" i="8"/>
  <c r="AE3024" i="8"/>
  <c r="AD3024" i="8"/>
  <c r="AC3024" i="8"/>
  <c r="AK3023" i="8"/>
  <c r="AJ3023" i="8"/>
  <c r="AI3023" i="8"/>
  <c r="AH3023" i="8"/>
  <c r="AG3023" i="8"/>
  <c r="AF3023" i="8"/>
  <c r="AE3023" i="8"/>
  <c r="AD3023" i="8"/>
  <c r="AC3023" i="8"/>
  <c r="AK3022" i="8"/>
  <c r="AJ3022" i="8"/>
  <c r="AI3022" i="8"/>
  <c r="AH3022" i="8"/>
  <c r="AG3022" i="8"/>
  <c r="AF3022" i="8"/>
  <c r="AE3022" i="8"/>
  <c r="AD3022" i="8"/>
  <c r="AC3022" i="8"/>
  <c r="AK3021" i="8"/>
  <c r="AJ3021" i="8"/>
  <c r="AI3021" i="8"/>
  <c r="AH3021" i="8"/>
  <c r="AG3021" i="8"/>
  <c r="AF3021" i="8"/>
  <c r="AE3021" i="8"/>
  <c r="AD3021" i="8"/>
  <c r="AC3021" i="8"/>
  <c r="AK3020" i="8"/>
  <c r="AJ3020" i="8"/>
  <c r="AI3020" i="8"/>
  <c r="AH3020" i="8"/>
  <c r="AG3020" i="8"/>
  <c r="AF3020" i="8"/>
  <c r="AE3020" i="8"/>
  <c r="AD3020" i="8"/>
  <c r="AC3020" i="8"/>
  <c r="AK3019" i="8"/>
  <c r="AJ3019" i="8"/>
  <c r="AI3019" i="8"/>
  <c r="AH3019" i="8"/>
  <c r="AG3019" i="8"/>
  <c r="AF3019" i="8"/>
  <c r="AE3019" i="8"/>
  <c r="AD3019" i="8"/>
  <c r="AC3019" i="8"/>
  <c r="AK3018" i="8"/>
  <c r="AJ3018" i="8"/>
  <c r="AI3018" i="8"/>
  <c r="AH3018" i="8"/>
  <c r="AG3018" i="8"/>
  <c r="AF3018" i="8"/>
  <c r="AE3018" i="8"/>
  <c r="AD3018" i="8"/>
  <c r="AC3018" i="8"/>
  <c r="AK3017" i="8"/>
  <c r="AJ3017" i="8"/>
  <c r="AI3017" i="8"/>
  <c r="AH3017" i="8"/>
  <c r="AG3017" i="8"/>
  <c r="AF3017" i="8"/>
  <c r="AE3017" i="8"/>
  <c r="AD3017" i="8"/>
  <c r="AC3017" i="8"/>
  <c r="AK3016" i="8"/>
  <c r="AJ3016" i="8"/>
  <c r="AI3016" i="8"/>
  <c r="AH3016" i="8"/>
  <c r="AG3016" i="8"/>
  <c r="AF3016" i="8"/>
  <c r="AE3016" i="8"/>
  <c r="AD3016" i="8"/>
  <c r="AC3016" i="8"/>
  <c r="AK3015" i="8"/>
  <c r="AJ3015" i="8"/>
  <c r="AI3015" i="8"/>
  <c r="AH3015" i="8"/>
  <c r="AG3015" i="8"/>
  <c r="AF3015" i="8"/>
  <c r="AE3015" i="8"/>
  <c r="AD3015" i="8"/>
  <c r="AC3015" i="8"/>
  <c r="AK3014" i="8"/>
  <c r="AJ3014" i="8"/>
  <c r="AI3014" i="8"/>
  <c r="AH3014" i="8"/>
  <c r="AG3014" i="8"/>
  <c r="AF3014" i="8"/>
  <c r="AE3014" i="8"/>
  <c r="AD3014" i="8"/>
  <c r="AC3014" i="8"/>
  <c r="AK3013" i="8"/>
  <c r="AJ3013" i="8"/>
  <c r="AI3013" i="8"/>
  <c r="AH3013" i="8"/>
  <c r="AG3013" i="8"/>
  <c r="AF3013" i="8"/>
  <c r="AE3013" i="8"/>
  <c r="AD3013" i="8"/>
  <c r="AC3013" i="8"/>
  <c r="AK3012" i="8"/>
  <c r="AJ3012" i="8"/>
  <c r="AI3012" i="8"/>
  <c r="AH3012" i="8"/>
  <c r="AG3012" i="8"/>
  <c r="AF3012" i="8"/>
  <c r="AE3012" i="8"/>
  <c r="AD3012" i="8"/>
  <c r="AC3012" i="8"/>
  <c r="AK3011" i="8"/>
  <c r="AJ3011" i="8"/>
  <c r="AI3011" i="8"/>
  <c r="AH3011" i="8"/>
  <c r="AG3011" i="8"/>
  <c r="AF3011" i="8"/>
  <c r="AE3011" i="8"/>
  <c r="AD3011" i="8"/>
  <c r="AC3011" i="8"/>
  <c r="AK3010" i="8"/>
  <c r="AJ3010" i="8"/>
  <c r="AI3010" i="8"/>
  <c r="AH3010" i="8"/>
  <c r="AG3010" i="8"/>
  <c r="AF3010" i="8"/>
  <c r="AE3010" i="8"/>
  <c r="AD3010" i="8"/>
  <c r="AC3010" i="8"/>
  <c r="AK3009" i="8"/>
  <c r="AJ3009" i="8"/>
  <c r="AI3009" i="8"/>
  <c r="AH3009" i="8"/>
  <c r="AG3009" i="8"/>
  <c r="AF3009" i="8"/>
  <c r="AE3009" i="8"/>
  <c r="AD3009" i="8"/>
  <c r="AC3009" i="8"/>
  <c r="AK3008" i="8"/>
  <c r="AJ3008" i="8"/>
  <c r="AI3008" i="8"/>
  <c r="AH3008" i="8"/>
  <c r="AG3008" i="8"/>
  <c r="AF3008" i="8"/>
  <c r="AE3008" i="8"/>
  <c r="AD3008" i="8"/>
  <c r="AC3008" i="8"/>
  <c r="AK3007" i="8"/>
  <c r="AJ3007" i="8"/>
  <c r="AI3007" i="8"/>
  <c r="AH3007" i="8"/>
  <c r="AG3007" i="8"/>
  <c r="AF3007" i="8"/>
  <c r="AE3007" i="8"/>
  <c r="AD3007" i="8"/>
  <c r="AC3007" i="8"/>
  <c r="AK3006" i="8"/>
  <c r="AJ3006" i="8"/>
  <c r="AI3006" i="8"/>
  <c r="AH3006" i="8"/>
  <c r="AG3006" i="8"/>
  <c r="AF3006" i="8"/>
  <c r="AE3006" i="8"/>
  <c r="AD3006" i="8"/>
  <c r="AC3006" i="8"/>
  <c r="AK3005" i="8"/>
  <c r="AJ3005" i="8"/>
  <c r="AI3005" i="8"/>
  <c r="AH3005" i="8"/>
  <c r="AG3005" i="8"/>
  <c r="AF3005" i="8"/>
  <c r="AE3005" i="8"/>
  <c r="AD3005" i="8"/>
  <c r="AC3005" i="8"/>
  <c r="AK3004" i="8"/>
  <c r="AJ3004" i="8"/>
  <c r="AI3004" i="8"/>
  <c r="AH3004" i="8"/>
  <c r="AG3004" i="8"/>
  <c r="AF3004" i="8"/>
  <c r="AE3004" i="8"/>
  <c r="AD3004" i="8"/>
  <c r="AC3004" i="8"/>
  <c r="AK3003" i="8"/>
  <c r="AJ3003" i="8"/>
  <c r="AI3003" i="8"/>
  <c r="AH3003" i="8"/>
  <c r="AG3003" i="8"/>
  <c r="AF3003" i="8"/>
  <c r="AE3003" i="8"/>
  <c r="AD3003" i="8"/>
  <c r="AC3003" i="8"/>
  <c r="AK3002" i="8"/>
  <c r="AJ3002" i="8"/>
  <c r="AI3002" i="8"/>
  <c r="AH3002" i="8"/>
  <c r="AG3002" i="8"/>
  <c r="AF3002" i="8"/>
  <c r="AE3002" i="8"/>
  <c r="AD3002" i="8"/>
  <c r="AC3002" i="8"/>
  <c r="AK3001" i="8"/>
  <c r="AJ3001" i="8"/>
  <c r="AI3001" i="8"/>
  <c r="AH3001" i="8"/>
  <c r="AG3001" i="8"/>
  <c r="AF3001" i="8"/>
  <c r="AE3001" i="8"/>
  <c r="AD3001" i="8"/>
  <c r="AC3001" i="8"/>
  <c r="AK3000" i="8"/>
  <c r="AJ3000" i="8"/>
  <c r="AI3000" i="8"/>
  <c r="AH3000" i="8"/>
  <c r="AG3000" i="8"/>
  <c r="AF3000" i="8"/>
  <c r="AE3000" i="8"/>
  <c r="AD3000" i="8"/>
  <c r="AC3000" i="8"/>
  <c r="AK2999" i="8"/>
  <c r="AJ2999" i="8"/>
  <c r="AI2999" i="8"/>
  <c r="AH2999" i="8"/>
  <c r="AG2999" i="8"/>
  <c r="AF2999" i="8"/>
  <c r="AE2999" i="8"/>
  <c r="AD2999" i="8"/>
  <c r="AC2999" i="8"/>
  <c r="AK2998" i="8"/>
  <c r="AJ2998" i="8"/>
  <c r="AI2998" i="8"/>
  <c r="AH2998" i="8"/>
  <c r="AG2998" i="8"/>
  <c r="AF2998" i="8"/>
  <c r="AE2998" i="8"/>
  <c r="AD2998" i="8"/>
  <c r="AC2998" i="8"/>
  <c r="AK2997" i="8"/>
  <c r="AJ2997" i="8"/>
  <c r="AI2997" i="8"/>
  <c r="AH2997" i="8"/>
  <c r="AG2997" i="8"/>
  <c r="AF2997" i="8"/>
  <c r="AE2997" i="8"/>
  <c r="AD2997" i="8"/>
  <c r="AC2997" i="8"/>
  <c r="AK2996" i="8"/>
  <c r="AJ2996" i="8"/>
  <c r="AI2996" i="8"/>
  <c r="AH2996" i="8"/>
  <c r="AG2996" i="8"/>
  <c r="AF2996" i="8"/>
  <c r="AE2996" i="8"/>
  <c r="AD2996" i="8"/>
  <c r="AC2996" i="8"/>
  <c r="AK2995" i="8"/>
  <c r="AJ2995" i="8"/>
  <c r="AI2995" i="8"/>
  <c r="AH2995" i="8"/>
  <c r="AG2995" i="8"/>
  <c r="AF2995" i="8"/>
  <c r="AE2995" i="8"/>
  <c r="AD2995" i="8"/>
  <c r="AC2995" i="8"/>
  <c r="AK2994" i="8"/>
  <c r="AJ2994" i="8"/>
  <c r="AI2994" i="8"/>
  <c r="AH2994" i="8"/>
  <c r="AG2994" i="8"/>
  <c r="AF2994" i="8"/>
  <c r="AE2994" i="8"/>
  <c r="AD2994" i="8"/>
  <c r="AC2994" i="8"/>
  <c r="AK2993" i="8"/>
  <c r="AJ2993" i="8"/>
  <c r="AI2993" i="8"/>
  <c r="AH2993" i="8"/>
  <c r="AG2993" i="8"/>
  <c r="AF2993" i="8"/>
  <c r="AE2993" i="8"/>
  <c r="AD2993" i="8"/>
  <c r="AC2993" i="8"/>
  <c r="AK2992" i="8"/>
  <c r="AJ2992" i="8"/>
  <c r="AI2992" i="8"/>
  <c r="AH2992" i="8"/>
  <c r="AG2992" i="8"/>
  <c r="AF2992" i="8"/>
  <c r="AE2992" i="8"/>
  <c r="AD2992" i="8"/>
  <c r="AC2992" i="8"/>
  <c r="AK2991" i="8"/>
  <c r="AJ2991" i="8"/>
  <c r="AI2991" i="8"/>
  <c r="AH2991" i="8"/>
  <c r="AG2991" i="8"/>
  <c r="AF2991" i="8"/>
  <c r="AE2991" i="8"/>
  <c r="AD2991" i="8"/>
  <c r="AC2991" i="8"/>
  <c r="AK2990" i="8"/>
  <c r="AJ2990" i="8"/>
  <c r="AI2990" i="8"/>
  <c r="AH2990" i="8"/>
  <c r="AG2990" i="8"/>
  <c r="AF2990" i="8"/>
  <c r="AE2990" i="8"/>
  <c r="AD2990" i="8"/>
  <c r="AC2990" i="8"/>
  <c r="AK2989" i="8"/>
  <c r="AJ2989" i="8"/>
  <c r="AI2989" i="8"/>
  <c r="AH2989" i="8"/>
  <c r="AG2989" i="8"/>
  <c r="AF2989" i="8"/>
  <c r="AE2989" i="8"/>
  <c r="AD2989" i="8"/>
  <c r="AC2989" i="8"/>
  <c r="AK2988" i="8"/>
  <c r="AJ2988" i="8"/>
  <c r="AI2988" i="8"/>
  <c r="AH2988" i="8"/>
  <c r="AG2988" i="8"/>
  <c r="AF2988" i="8"/>
  <c r="AE2988" i="8"/>
  <c r="AD2988" i="8"/>
  <c r="AC2988" i="8"/>
  <c r="AK2987" i="8"/>
  <c r="AJ2987" i="8"/>
  <c r="AI2987" i="8"/>
  <c r="AH2987" i="8"/>
  <c r="AG2987" i="8"/>
  <c r="AF2987" i="8"/>
  <c r="AE2987" i="8"/>
  <c r="AD2987" i="8"/>
  <c r="AC2987" i="8"/>
  <c r="AK2986" i="8"/>
  <c r="AJ2986" i="8"/>
  <c r="AI2986" i="8"/>
  <c r="AH2986" i="8"/>
  <c r="AG2986" i="8"/>
  <c r="AF2986" i="8"/>
  <c r="AE2986" i="8"/>
  <c r="AD2986" i="8"/>
  <c r="AC2986" i="8"/>
  <c r="AK2985" i="8"/>
  <c r="AJ2985" i="8"/>
  <c r="AI2985" i="8"/>
  <c r="AH2985" i="8"/>
  <c r="AG2985" i="8"/>
  <c r="AF2985" i="8"/>
  <c r="AE2985" i="8"/>
  <c r="AD2985" i="8"/>
  <c r="AC2985" i="8"/>
  <c r="AK2984" i="8"/>
  <c r="AJ2984" i="8"/>
  <c r="AI2984" i="8"/>
  <c r="AH2984" i="8"/>
  <c r="AG2984" i="8"/>
  <c r="AF2984" i="8"/>
  <c r="AE2984" i="8"/>
  <c r="AD2984" i="8"/>
  <c r="AC2984" i="8"/>
  <c r="AK2983" i="8"/>
  <c r="AJ2983" i="8"/>
  <c r="AI2983" i="8"/>
  <c r="AH2983" i="8"/>
  <c r="AG2983" i="8"/>
  <c r="AF2983" i="8"/>
  <c r="AE2983" i="8"/>
  <c r="AD2983" i="8"/>
  <c r="AC2983" i="8"/>
  <c r="AK2982" i="8"/>
  <c r="AJ2982" i="8"/>
  <c r="AI2982" i="8"/>
  <c r="AH2982" i="8"/>
  <c r="AG2982" i="8"/>
  <c r="AF2982" i="8"/>
  <c r="AE2982" i="8"/>
  <c r="AD2982" i="8"/>
  <c r="AC2982" i="8"/>
  <c r="AK2981" i="8"/>
  <c r="AJ2981" i="8"/>
  <c r="AI2981" i="8"/>
  <c r="AH2981" i="8"/>
  <c r="AG2981" i="8"/>
  <c r="AF2981" i="8"/>
  <c r="AE2981" i="8"/>
  <c r="AD2981" i="8"/>
  <c r="AC2981" i="8"/>
  <c r="AK2980" i="8"/>
  <c r="AJ2980" i="8"/>
  <c r="AI2980" i="8"/>
  <c r="AH2980" i="8"/>
  <c r="AG2980" i="8"/>
  <c r="AF2980" i="8"/>
  <c r="AE2980" i="8"/>
  <c r="AD2980" i="8"/>
  <c r="AC2980" i="8"/>
  <c r="AK2979" i="8"/>
  <c r="AJ2979" i="8"/>
  <c r="AI2979" i="8"/>
  <c r="AH2979" i="8"/>
  <c r="AG2979" i="8"/>
  <c r="AF2979" i="8"/>
  <c r="AE2979" i="8"/>
  <c r="AD2979" i="8"/>
  <c r="AC2979" i="8"/>
  <c r="AK2978" i="8"/>
  <c r="AJ2978" i="8"/>
  <c r="AI2978" i="8"/>
  <c r="AH2978" i="8"/>
  <c r="AG2978" i="8"/>
  <c r="AF2978" i="8"/>
  <c r="AE2978" i="8"/>
  <c r="AD2978" i="8"/>
  <c r="AC2978" i="8"/>
  <c r="AK2977" i="8"/>
  <c r="AJ2977" i="8"/>
  <c r="AI2977" i="8"/>
  <c r="AH2977" i="8"/>
  <c r="AG2977" i="8"/>
  <c r="AF2977" i="8"/>
  <c r="AE2977" i="8"/>
  <c r="AD2977" i="8"/>
  <c r="AC2977" i="8"/>
  <c r="AK2976" i="8"/>
  <c r="AJ2976" i="8"/>
  <c r="AI2976" i="8"/>
  <c r="AH2976" i="8"/>
  <c r="AG2976" i="8"/>
  <c r="AF2976" i="8"/>
  <c r="AE2976" i="8"/>
  <c r="AD2976" i="8"/>
  <c r="AC2976" i="8"/>
  <c r="AK2975" i="8"/>
  <c r="AJ2975" i="8"/>
  <c r="AI2975" i="8"/>
  <c r="AH2975" i="8"/>
  <c r="AG2975" i="8"/>
  <c r="AF2975" i="8"/>
  <c r="AE2975" i="8"/>
  <c r="AD2975" i="8"/>
  <c r="AC2975" i="8"/>
  <c r="AK2974" i="8"/>
  <c r="AJ2974" i="8"/>
  <c r="AI2974" i="8"/>
  <c r="AH2974" i="8"/>
  <c r="AG2974" i="8"/>
  <c r="AF2974" i="8"/>
  <c r="AE2974" i="8"/>
  <c r="AD2974" i="8"/>
  <c r="AC2974" i="8"/>
  <c r="AK2973" i="8"/>
  <c r="AJ2973" i="8"/>
  <c r="AI2973" i="8"/>
  <c r="AH2973" i="8"/>
  <c r="AG2973" i="8"/>
  <c r="AF2973" i="8"/>
  <c r="AE2973" i="8"/>
  <c r="AD2973" i="8"/>
  <c r="AC2973" i="8"/>
  <c r="AK2972" i="8"/>
  <c r="AJ2972" i="8"/>
  <c r="AI2972" i="8"/>
  <c r="AH2972" i="8"/>
  <c r="AG2972" i="8"/>
  <c r="AF2972" i="8"/>
  <c r="AE2972" i="8"/>
  <c r="AD2972" i="8"/>
  <c r="AC2972" i="8"/>
  <c r="AK2971" i="8"/>
  <c r="AJ2971" i="8"/>
  <c r="AI2971" i="8"/>
  <c r="AH2971" i="8"/>
  <c r="AG2971" i="8"/>
  <c r="AF2971" i="8"/>
  <c r="AE2971" i="8"/>
  <c r="AD2971" i="8"/>
  <c r="AC2971" i="8"/>
  <c r="AK2970" i="8"/>
  <c r="AJ2970" i="8"/>
  <c r="AI2970" i="8"/>
  <c r="AH2970" i="8"/>
  <c r="AG2970" i="8"/>
  <c r="AF2970" i="8"/>
  <c r="AE2970" i="8"/>
  <c r="AD2970" i="8"/>
  <c r="AC2970" i="8"/>
  <c r="AK2969" i="8"/>
  <c r="AJ2969" i="8"/>
  <c r="AI2969" i="8"/>
  <c r="AH2969" i="8"/>
  <c r="AG2969" i="8"/>
  <c r="AF2969" i="8"/>
  <c r="AE2969" i="8"/>
  <c r="AD2969" i="8"/>
  <c r="AC2969" i="8"/>
  <c r="AK2968" i="8"/>
  <c r="AJ2968" i="8"/>
  <c r="AI2968" i="8"/>
  <c r="AH2968" i="8"/>
  <c r="AG2968" i="8"/>
  <c r="AF2968" i="8"/>
  <c r="AE2968" i="8"/>
  <c r="AD2968" i="8"/>
  <c r="AC2968" i="8"/>
  <c r="AK2967" i="8"/>
  <c r="AJ2967" i="8"/>
  <c r="AI2967" i="8"/>
  <c r="AH2967" i="8"/>
  <c r="AG2967" i="8"/>
  <c r="AF2967" i="8"/>
  <c r="AE2967" i="8"/>
  <c r="AD2967" i="8"/>
  <c r="AC2967" i="8"/>
  <c r="AK2966" i="8"/>
  <c r="AJ2966" i="8"/>
  <c r="AI2966" i="8"/>
  <c r="AH2966" i="8"/>
  <c r="AG2966" i="8"/>
  <c r="AF2966" i="8"/>
  <c r="AE2966" i="8"/>
  <c r="AD2966" i="8"/>
  <c r="AC2966" i="8"/>
  <c r="AK2965" i="8"/>
  <c r="AJ2965" i="8"/>
  <c r="AI2965" i="8"/>
  <c r="AH2965" i="8"/>
  <c r="AG2965" i="8"/>
  <c r="AF2965" i="8"/>
  <c r="AE2965" i="8"/>
  <c r="AD2965" i="8"/>
  <c r="AC2965" i="8"/>
  <c r="AK2964" i="8"/>
  <c r="AJ2964" i="8"/>
  <c r="AI2964" i="8"/>
  <c r="AH2964" i="8"/>
  <c r="AG2964" i="8"/>
  <c r="AF2964" i="8"/>
  <c r="AE2964" i="8"/>
  <c r="AD2964" i="8"/>
  <c r="AC2964" i="8"/>
  <c r="AK2963" i="8"/>
  <c r="AJ2963" i="8"/>
  <c r="AI2963" i="8"/>
  <c r="AH2963" i="8"/>
  <c r="AG2963" i="8"/>
  <c r="AF2963" i="8"/>
  <c r="AE2963" i="8"/>
  <c r="AD2963" i="8"/>
  <c r="AC2963" i="8"/>
  <c r="AK2962" i="8"/>
  <c r="AJ2962" i="8"/>
  <c r="AI2962" i="8"/>
  <c r="AH2962" i="8"/>
  <c r="AG2962" i="8"/>
  <c r="AF2962" i="8"/>
  <c r="AE2962" i="8"/>
  <c r="AD2962" i="8"/>
  <c r="AC2962" i="8"/>
  <c r="AK2961" i="8"/>
  <c r="AJ2961" i="8"/>
  <c r="AI2961" i="8"/>
  <c r="AH2961" i="8"/>
  <c r="AG2961" i="8"/>
  <c r="AF2961" i="8"/>
  <c r="AE2961" i="8"/>
  <c r="AD2961" i="8"/>
  <c r="AC2961" i="8"/>
  <c r="AK2960" i="8"/>
  <c r="AJ2960" i="8"/>
  <c r="AI2960" i="8"/>
  <c r="AH2960" i="8"/>
  <c r="AG2960" i="8"/>
  <c r="AF2960" i="8"/>
  <c r="AE2960" i="8"/>
  <c r="AD2960" i="8"/>
  <c r="AC2960" i="8"/>
  <c r="AK2959" i="8"/>
  <c r="AJ2959" i="8"/>
  <c r="AI2959" i="8"/>
  <c r="AH2959" i="8"/>
  <c r="AG2959" i="8"/>
  <c r="AF2959" i="8"/>
  <c r="AE2959" i="8"/>
  <c r="AD2959" i="8"/>
  <c r="AC2959" i="8"/>
  <c r="AK2958" i="8"/>
  <c r="AJ2958" i="8"/>
  <c r="AI2958" i="8"/>
  <c r="AH2958" i="8"/>
  <c r="AG2958" i="8"/>
  <c r="AF2958" i="8"/>
  <c r="AE2958" i="8"/>
  <c r="AD2958" i="8"/>
  <c r="AC2958" i="8"/>
  <c r="AK2957" i="8"/>
  <c r="AJ2957" i="8"/>
  <c r="AI2957" i="8"/>
  <c r="AH2957" i="8"/>
  <c r="AG2957" i="8"/>
  <c r="AF2957" i="8"/>
  <c r="AE2957" i="8"/>
  <c r="AD2957" i="8"/>
  <c r="AC2957" i="8"/>
  <c r="AK2956" i="8"/>
  <c r="AJ2956" i="8"/>
  <c r="AI2956" i="8"/>
  <c r="AH2956" i="8"/>
  <c r="AG2956" i="8"/>
  <c r="AF2956" i="8"/>
  <c r="AE2956" i="8"/>
  <c r="AD2956" i="8"/>
  <c r="AC2956" i="8"/>
  <c r="AK2955" i="8"/>
  <c r="AJ2955" i="8"/>
  <c r="AI2955" i="8"/>
  <c r="AH2955" i="8"/>
  <c r="AG2955" i="8"/>
  <c r="AF2955" i="8"/>
  <c r="AE2955" i="8"/>
  <c r="AD2955" i="8"/>
  <c r="AC2955" i="8"/>
  <c r="AK2954" i="8"/>
  <c r="AJ2954" i="8"/>
  <c r="AI2954" i="8"/>
  <c r="AH2954" i="8"/>
  <c r="AG2954" i="8"/>
  <c r="AF2954" i="8"/>
  <c r="AE2954" i="8"/>
  <c r="AD2954" i="8"/>
  <c r="AC2954" i="8"/>
  <c r="AK2953" i="8"/>
  <c r="AJ2953" i="8"/>
  <c r="AI2953" i="8"/>
  <c r="AH2953" i="8"/>
  <c r="AG2953" i="8"/>
  <c r="AF2953" i="8"/>
  <c r="AE2953" i="8"/>
  <c r="AD2953" i="8"/>
  <c r="AC2953" i="8"/>
  <c r="AK2952" i="8"/>
  <c r="AJ2952" i="8"/>
  <c r="AI2952" i="8"/>
  <c r="AH2952" i="8"/>
  <c r="AG2952" i="8"/>
  <c r="AF2952" i="8"/>
  <c r="AE2952" i="8"/>
  <c r="AD2952" i="8"/>
  <c r="AC2952" i="8"/>
  <c r="AK2951" i="8"/>
  <c r="AJ2951" i="8"/>
  <c r="AI2951" i="8"/>
  <c r="AH2951" i="8"/>
  <c r="AG2951" i="8"/>
  <c r="AF2951" i="8"/>
  <c r="AE2951" i="8"/>
  <c r="AD2951" i="8"/>
  <c r="AC2951" i="8"/>
  <c r="AK2950" i="8"/>
  <c r="AJ2950" i="8"/>
  <c r="AI2950" i="8"/>
  <c r="AH2950" i="8"/>
  <c r="AG2950" i="8"/>
  <c r="AF2950" i="8"/>
  <c r="AE2950" i="8"/>
  <c r="AD2950" i="8"/>
  <c r="AC2950" i="8"/>
  <c r="AK2949" i="8"/>
  <c r="AJ2949" i="8"/>
  <c r="AI2949" i="8"/>
  <c r="AH2949" i="8"/>
  <c r="AG2949" i="8"/>
  <c r="AF2949" i="8"/>
  <c r="AE2949" i="8"/>
  <c r="AD2949" i="8"/>
  <c r="AC2949" i="8"/>
  <c r="AK2948" i="8"/>
  <c r="AJ2948" i="8"/>
  <c r="AI2948" i="8"/>
  <c r="AH2948" i="8"/>
  <c r="AG2948" i="8"/>
  <c r="AF2948" i="8"/>
  <c r="AE2948" i="8"/>
  <c r="AD2948" i="8"/>
  <c r="AC2948" i="8"/>
  <c r="AK2947" i="8"/>
  <c r="AJ2947" i="8"/>
  <c r="AI2947" i="8"/>
  <c r="AH2947" i="8"/>
  <c r="AG2947" i="8"/>
  <c r="AF2947" i="8"/>
  <c r="AE2947" i="8"/>
  <c r="AD2947" i="8"/>
  <c r="AC2947" i="8"/>
  <c r="AK2946" i="8"/>
  <c r="AJ2946" i="8"/>
  <c r="AI2946" i="8"/>
  <c r="AH2946" i="8"/>
  <c r="AG2946" i="8"/>
  <c r="AF2946" i="8"/>
  <c r="AE2946" i="8"/>
  <c r="AD2946" i="8"/>
  <c r="AC2946" i="8"/>
  <c r="AK2945" i="8"/>
  <c r="AJ2945" i="8"/>
  <c r="AI2945" i="8"/>
  <c r="AH2945" i="8"/>
  <c r="AG2945" i="8"/>
  <c r="AF2945" i="8"/>
  <c r="AE2945" i="8"/>
  <c r="AD2945" i="8"/>
  <c r="AC2945" i="8"/>
  <c r="AK2944" i="8"/>
  <c r="AJ2944" i="8"/>
  <c r="AI2944" i="8"/>
  <c r="AH2944" i="8"/>
  <c r="AG2944" i="8"/>
  <c r="AF2944" i="8"/>
  <c r="AE2944" i="8"/>
  <c r="AD2944" i="8"/>
  <c r="AC2944" i="8"/>
  <c r="AK2943" i="8"/>
  <c r="AJ2943" i="8"/>
  <c r="AI2943" i="8"/>
  <c r="AH2943" i="8"/>
  <c r="AG2943" i="8"/>
  <c r="AF2943" i="8"/>
  <c r="AE2943" i="8"/>
  <c r="AD2943" i="8"/>
  <c r="AC2943" i="8"/>
  <c r="AK2942" i="8"/>
  <c r="AJ2942" i="8"/>
  <c r="AI2942" i="8"/>
  <c r="AH2942" i="8"/>
  <c r="AG2942" i="8"/>
  <c r="AF2942" i="8"/>
  <c r="AE2942" i="8"/>
  <c r="AD2942" i="8"/>
  <c r="AC2942" i="8"/>
  <c r="AK2941" i="8"/>
  <c r="AJ2941" i="8"/>
  <c r="AI2941" i="8"/>
  <c r="AH2941" i="8"/>
  <c r="AG2941" i="8"/>
  <c r="AF2941" i="8"/>
  <c r="AE2941" i="8"/>
  <c r="AD2941" i="8"/>
  <c r="AC2941" i="8"/>
  <c r="AK2940" i="8"/>
  <c r="AJ2940" i="8"/>
  <c r="AI2940" i="8"/>
  <c r="AH2940" i="8"/>
  <c r="AG2940" i="8"/>
  <c r="AF2940" i="8"/>
  <c r="AE2940" i="8"/>
  <c r="AD2940" i="8"/>
  <c r="AC2940" i="8"/>
  <c r="AK2939" i="8"/>
  <c r="AJ2939" i="8"/>
  <c r="AI2939" i="8"/>
  <c r="AH2939" i="8"/>
  <c r="AG2939" i="8"/>
  <c r="AF2939" i="8"/>
  <c r="AE2939" i="8"/>
  <c r="AD2939" i="8"/>
  <c r="AC2939" i="8"/>
  <c r="AK2938" i="8"/>
  <c r="AJ2938" i="8"/>
  <c r="AI2938" i="8"/>
  <c r="AH2938" i="8"/>
  <c r="AG2938" i="8"/>
  <c r="AF2938" i="8"/>
  <c r="AE2938" i="8"/>
  <c r="AD2938" i="8"/>
  <c r="AC2938" i="8"/>
  <c r="AK2937" i="8"/>
  <c r="AJ2937" i="8"/>
  <c r="AI2937" i="8"/>
  <c r="AH2937" i="8"/>
  <c r="AG2937" i="8"/>
  <c r="AF2937" i="8"/>
  <c r="AE2937" i="8"/>
  <c r="AD2937" i="8"/>
  <c r="AC2937" i="8"/>
  <c r="AK2936" i="8"/>
  <c r="AJ2936" i="8"/>
  <c r="AI2936" i="8"/>
  <c r="AH2936" i="8"/>
  <c r="AG2936" i="8"/>
  <c r="AF2936" i="8"/>
  <c r="AE2936" i="8"/>
  <c r="AD2936" i="8"/>
  <c r="AC2936" i="8"/>
  <c r="AK2935" i="8"/>
  <c r="AJ2935" i="8"/>
  <c r="AI2935" i="8"/>
  <c r="AH2935" i="8"/>
  <c r="AG2935" i="8"/>
  <c r="AF2935" i="8"/>
  <c r="AE2935" i="8"/>
  <c r="AD2935" i="8"/>
  <c r="AC2935" i="8"/>
  <c r="AK2934" i="8"/>
  <c r="AJ2934" i="8"/>
  <c r="AI2934" i="8"/>
  <c r="AH2934" i="8"/>
  <c r="AG2934" i="8"/>
  <c r="AF2934" i="8"/>
  <c r="AE2934" i="8"/>
  <c r="AD2934" i="8"/>
  <c r="AC2934" i="8"/>
  <c r="AK2933" i="8"/>
  <c r="AJ2933" i="8"/>
  <c r="AI2933" i="8"/>
  <c r="AH2933" i="8"/>
  <c r="AG2933" i="8"/>
  <c r="AF2933" i="8"/>
  <c r="AE2933" i="8"/>
  <c r="AD2933" i="8"/>
  <c r="AC2933" i="8"/>
  <c r="AK2932" i="8"/>
  <c r="AJ2932" i="8"/>
  <c r="AI2932" i="8"/>
  <c r="AH2932" i="8"/>
  <c r="AG2932" i="8"/>
  <c r="AF2932" i="8"/>
  <c r="AE2932" i="8"/>
  <c r="AD2932" i="8"/>
  <c r="AC2932" i="8"/>
  <c r="AK2931" i="8"/>
  <c r="AJ2931" i="8"/>
  <c r="AI2931" i="8"/>
  <c r="AH2931" i="8"/>
  <c r="AG2931" i="8"/>
  <c r="AF2931" i="8"/>
  <c r="AE2931" i="8"/>
  <c r="AD2931" i="8"/>
  <c r="AC2931" i="8"/>
  <c r="AK2930" i="8"/>
  <c r="AJ2930" i="8"/>
  <c r="AI2930" i="8"/>
  <c r="AH2930" i="8"/>
  <c r="AG2930" i="8"/>
  <c r="AF2930" i="8"/>
  <c r="AE2930" i="8"/>
  <c r="AD2930" i="8"/>
  <c r="AC2930" i="8"/>
  <c r="AK2929" i="8"/>
  <c r="AJ2929" i="8"/>
  <c r="AI2929" i="8"/>
  <c r="AH2929" i="8"/>
  <c r="AG2929" i="8"/>
  <c r="AF2929" i="8"/>
  <c r="AE2929" i="8"/>
  <c r="AD2929" i="8"/>
  <c r="AC2929" i="8"/>
  <c r="AK2928" i="8"/>
  <c r="AJ2928" i="8"/>
  <c r="AI2928" i="8"/>
  <c r="AH2928" i="8"/>
  <c r="AG2928" i="8"/>
  <c r="AF2928" i="8"/>
  <c r="AE2928" i="8"/>
  <c r="AD2928" i="8"/>
  <c r="AC2928" i="8"/>
  <c r="AK2927" i="8"/>
  <c r="AJ2927" i="8"/>
  <c r="AI2927" i="8"/>
  <c r="AH2927" i="8"/>
  <c r="AG2927" i="8"/>
  <c r="AF2927" i="8"/>
  <c r="AE2927" i="8"/>
  <c r="AD2927" i="8"/>
  <c r="AC2927" i="8"/>
  <c r="AK2926" i="8"/>
  <c r="AJ2926" i="8"/>
  <c r="AI2926" i="8"/>
  <c r="AH2926" i="8"/>
  <c r="AG2926" i="8"/>
  <c r="AF2926" i="8"/>
  <c r="AE2926" i="8"/>
  <c r="AD2926" i="8"/>
  <c r="AC2926" i="8"/>
  <c r="AK2925" i="8"/>
  <c r="AJ2925" i="8"/>
  <c r="AI2925" i="8"/>
  <c r="AH2925" i="8"/>
  <c r="AG2925" i="8"/>
  <c r="AF2925" i="8"/>
  <c r="AE2925" i="8"/>
  <c r="AD2925" i="8"/>
  <c r="AC2925" i="8"/>
  <c r="AK2924" i="8"/>
  <c r="AJ2924" i="8"/>
  <c r="AI2924" i="8"/>
  <c r="AH2924" i="8"/>
  <c r="AG2924" i="8"/>
  <c r="AF2924" i="8"/>
  <c r="AE2924" i="8"/>
  <c r="AD2924" i="8"/>
  <c r="AC2924" i="8"/>
  <c r="AK2923" i="8"/>
  <c r="AJ2923" i="8"/>
  <c r="AI2923" i="8"/>
  <c r="AH2923" i="8"/>
  <c r="AG2923" i="8"/>
  <c r="AF2923" i="8"/>
  <c r="AE2923" i="8"/>
  <c r="AD2923" i="8"/>
  <c r="AC2923" i="8"/>
  <c r="AK2922" i="8"/>
  <c r="AJ2922" i="8"/>
  <c r="AI2922" i="8"/>
  <c r="AH2922" i="8"/>
  <c r="AG2922" i="8"/>
  <c r="AF2922" i="8"/>
  <c r="AE2922" i="8"/>
  <c r="AD2922" i="8"/>
  <c r="AC2922" i="8"/>
  <c r="AK2921" i="8"/>
  <c r="AJ2921" i="8"/>
  <c r="AI2921" i="8"/>
  <c r="AH2921" i="8"/>
  <c r="AG2921" i="8"/>
  <c r="AF2921" i="8"/>
  <c r="AE2921" i="8"/>
  <c r="AD2921" i="8"/>
  <c r="AC2921" i="8"/>
  <c r="AK2920" i="8"/>
  <c r="AJ2920" i="8"/>
  <c r="AI2920" i="8"/>
  <c r="AH2920" i="8"/>
  <c r="AG2920" i="8"/>
  <c r="AF2920" i="8"/>
  <c r="AE2920" i="8"/>
  <c r="AD2920" i="8"/>
  <c r="AC2920" i="8"/>
  <c r="AK2919" i="8"/>
  <c r="AJ2919" i="8"/>
  <c r="AI2919" i="8"/>
  <c r="AH2919" i="8"/>
  <c r="AG2919" i="8"/>
  <c r="AF2919" i="8"/>
  <c r="AE2919" i="8"/>
  <c r="AD2919" i="8"/>
  <c r="AC2919" i="8"/>
  <c r="AK2918" i="8"/>
  <c r="AJ2918" i="8"/>
  <c r="AI2918" i="8"/>
  <c r="AH2918" i="8"/>
  <c r="AG2918" i="8"/>
  <c r="AF2918" i="8"/>
  <c r="AE2918" i="8"/>
  <c r="AD2918" i="8"/>
  <c r="AC2918" i="8"/>
  <c r="AK2917" i="8"/>
  <c r="AJ2917" i="8"/>
  <c r="AI2917" i="8"/>
  <c r="AH2917" i="8"/>
  <c r="AG2917" i="8"/>
  <c r="AF2917" i="8"/>
  <c r="AE2917" i="8"/>
  <c r="AD2917" i="8"/>
  <c r="AC2917" i="8"/>
  <c r="AK2916" i="8"/>
  <c r="AJ2916" i="8"/>
  <c r="AI2916" i="8"/>
  <c r="AH2916" i="8"/>
  <c r="AG2916" i="8"/>
  <c r="AF2916" i="8"/>
  <c r="AE2916" i="8"/>
  <c r="AD2916" i="8"/>
  <c r="AC2916" i="8"/>
  <c r="AK2915" i="8"/>
  <c r="AJ2915" i="8"/>
  <c r="AI2915" i="8"/>
  <c r="AH2915" i="8"/>
  <c r="AG2915" i="8"/>
  <c r="AF2915" i="8"/>
  <c r="AE2915" i="8"/>
  <c r="AD2915" i="8"/>
  <c r="AC2915" i="8"/>
  <c r="AK2914" i="8"/>
  <c r="AJ2914" i="8"/>
  <c r="AI2914" i="8"/>
  <c r="AH2914" i="8"/>
  <c r="AG2914" i="8"/>
  <c r="AF2914" i="8"/>
  <c r="AE2914" i="8"/>
  <c r="AD2914" i="8"/>
  <c r="AC2914" i="8"/>
  <c r="AK2913" i="8"/>
  <c r="AJ2913" i="8"/>
  <c r="AI2913" i="8"/>
  <c r="AH2913" i="8"/>
  <c r="AG2913" i="8"/>
  <c r="AF2913" i="8"/>
  <c r="AE2913" i="8"/>
  <c r="AD2913" i="8"/>
  <c r="AC2913" i="8"/>
  <c r="AK2912" i="8"/>
  <c r="AJ2912" i="8"/>
  <c r="AI2912" i="8"/>
  <c r="AH2912" i="8"/>
  <c r="AG2912" i="8"/>
  <c r="AF2912" i="8"/>
  <c r="AE2912" i="8"/>
  <c r="AD2912" i="8"/>
  <c r="AC2912" i="8"/>
  <c r="AK2911" i="8"/>
  <c r="AJ2911" i="8"/>
  <c r="AI2911" i="8"/>
  <c r="AH2911" i="8"/>
  <c r="AG2911" i="8"/>
  <c r="AF2911" i="8"/>
  <c r="AE2911" i="8"/>
  <c r="AD2911" i="8"/>
  <c r="AC2911" i="8"/>
  <c r="AK2910" i="8"/>
  <c r="AJ2910" i="8"/>
  <c r="AI2910" i="8"/>
  <c r="AH2910" i="8"/>
  <c r="AG2910" i="8"/>
  <c r="AF2910" i="8"/>
  <c r="AE2910" i="8"/>
  <c r="AD2910" i="8"/>
  <c r="AC2910" i="8"/>
  <c r="AK2909" i="8"/>
  <c r="AJ2909" i="8"/>
  <c r="AI2909" i="8"/>
  <c r="AH2909" i="8"/>
  <c r="AG2909" i="8"/>
  <c r="AF2909" i="8"/>
  <c r="AE2909" i="8"/>
  <c r="AD2909" i="8"/>
  <c r="AC2909" i="8"/>
  <c r="AK2908" i="8"/>
  <c r="AJ2908" i="8"/>
  <c r="AI2908" i="8"/>
  <c r="AH2908" i="8"/>
  <c r="AG2908" i="8"/>
  <c r="AF2908" i="8"/>
  <c r="AE2908" i="8"/>
  <c r="AD2908" i="8"/>
  <c r="AC2908" i="8"/>
  <c r="AK2907" i="8"/>
  <c r="AJ2907" i="8"/>
  <c r="AI2907" i="8"/>
  <c r="AH2907" i="8"/>
  <c r="AG2907" i="8"/>
  <c r="AF2907" i="8"/>
  <c r="AE2907" i="8"/>
  <c r="AD2907" i="8"/>
  <c r="AC2907" i="8"/>
  <c r="AK2906" i="8"/>
  <c r="AJ2906" i="8"/>
  <c r="AI2906" i="8"/>
  <c r="AH2906" i="8"/>
  <c r="AG2906" i="8"/>
  <c r="AF2906" i="8"/>
  <c r="AE2906" i="8"/>
  <c r="AD2906" i="8"/>
  <c r="AC2906" i="8"/>
  <c r="AK2905" i="8"/>
  <c r="AJ2905" i="8"/>
  <c r="AI2905" i="8"/>
  <c r="AH2905" i="8"/>
  <c r="AG2905" i="8"/>
  <c r="AF2905" i="8"/>
  <c r="AE2905" i="8"/>
  <c r="AD2905" i="8"/>
  <c r="AC2905" i="8"/>
  <c r="AK2904" i="8"/>
  <c r="AJ2904" i="8"/>
  <c r="AI2904" i="8"/>
  <c r="AH2904" i="8"/>
  <c r="AG2904" i="8"/>
  <c r="AF2904" i="8"/>
  <c r="AE2904" i="8"/>
  <c r="AD2904" i="8"/>
  <c r="AC2904" i="8"/>
  <c r="AK2903" i="8"/>
  <c r="AJ2903" i="8"/>
  <c r="AI2903" i="8"/>
  <c r="AH2903" i="8"/>
  <c r="AG2903" i="8"/>
  <c r="AF2903" i="8"/>
  <c r="AE2903" i="8"/>
  <c r="AD2903" i="8"/>
  <c r="AC2903" i="8"/>
  <c r="AK2902" i="8"/>
  <c r="AJ2902" i="8"/>
  <c r="AI2902" i="8"/>
  <c r="AH2902" i="8"/>
  <c r="AG2902" i="8"/>
  <c r="AF2902" i="8"/>
  <c r="AE2902" i="8"/>
  <c r="AD2902" i="8"/>
  <c r="AC2902" i="8"/>
  <c r="AK2901" i="8"/>
  <c r="AJ2901" i="8"/>
  <c r="AI2901" i="8"/>
  <c r="AH2901" i="8"/>
  <c r="AG2901" i="8"/>
  <c r="AF2901" i="8"/>
  <c r="AE2901" i="8"/>
  <c r="AD2901" i="8"/>
  <c r="AC2901" i="8"/>
  <c r="AK2900" i="8"/>
  <c r="AJ2900" i="8"/>
  <c r="AI2900" i="8"/>
  <c r="AH2900" i="8"/>
  <c r="AG2900" i="8"/>
  <c r="AF2900" i="8"/>
  <c r="AE2900" i="8"/>
  <c r="AD2900" i="8"/>
  <c r="AC2900" i="8"/>
  <c r="AK2899" i="8"/>
  <c r="AJ2899" i="8"/>
  <c r="AI2899" i="8"/>
  <c r="AH2899" i="8"/>
  <c r="AG2899" i="8"/>
  <c r="AF2899" i="8"/>
  <c r="AE2899" i="8"/>
  <c r="AD2899" i="8"/>
  <c r="AC2899" i="8"/>
  <c r="AK2898" i="8"/>
  <c r="AJ2898" i="8"/>
  <c r="AI2898" i="8"/>
  <c r="AH2898" i="8"/>
  <c r="AG2898" i="8"/>
  <c r="AF2898" i="8"/>
  <c r="AE2898" i="8"/>
  <c r="AD2898" i="8"/>
  <c r="AC2898" i="8"/>
  <c r="AK2897" i="8"/>
  <c r="AJ2897" i="8"/>
  <c r="AI2897" i="8"/>
  <c r="AH2897" i="8"/>
  <c r="AG2897" i="8"/>
  <c r="AF2897" i="8"/>
  <c r="AE2897" i="8"/>
  <c r="AD2897" i="8"/>
  <c r="AC2897" i="8"/>
  <c r="AK2896" i="8"/>
  <c r="AJ2896" i="8"/>
  <c r="AI2896" i="8"/>
  <c r="AH2896" i="8"/>
  <c r="AG2896" i="8"/>
  <c r="AF2896" i="8"/>
  <c r="AE2896" i="8"/>
  <c r="AD2896" i="8"/>
  <c r="AC2896" i="8"/>
  <c r="AK2895" i="8"/>
  <c r="AJ2895" i="8"/>
  <c r="AI2895" i="8"/>
  <c r="AH2895" i="8"/>
  <c r="AG2895" i="8"/>
  <c r="AF2895" i="8"/>
  <c r="AE2895" i="8"/>
  <c r="AD2895" i="8"/>
  <c r="AC2895" i="8"/>
  <c r="AK2894" i="8"/>
  <c r="AJ2894" i="8"/>
  <c r="AI2894" i="8"/>
  <c r="AH2894" i="8"/>
  <c r="AG2894" i="8"/>
  <c r="AF2894" i="8"/>
  <c r="AE2894" i="8"/>
  <c r="AD2894" i="8"/>
  <c r="AC2894" i="8"/>
  <c r="AK2893" i="8"/>
  <c r="AJ2893" i="8"/>
  <c r="AI2893" i="8"/>
  <c r="AH2893" i="8"/>
  <c r="AG2893" i="8"/>
  <c r="AF2893" i="8"/>
  <c r="AE2893" i="8"/>
  <c r="AD2893" i="8"/>
  <c r="AC2893" i="8"/>
  <c r="AK2892" i="8"/>
  <c r="AJ2892" i="8"/>
  <c r="AI2892" i="8"/>
  <c r="AH2892" i="8"/>
  <c r="AG2892" i="8"/>
  <c r="AF2892" i="8"/>
  <c r="AE2892" i="8"/>
  <c r="AD2892" i="8"/>
  <c r="AC2892" i="8"/>
  <c r="AK2891" i="8"/>
  <c r="AJ2891" i="8"/>
  <c r="AI2891" i="8"/>
  <c r="AH2891" i="8"/>
  <c r="AG2891" i="8"/>
  <c r="AF2891" i="8"/>
  <c r="AE2891" i="8"/>
  <c r="AD2891" i="8"/>
  <c r="AC2891" i="8"/>
  <c r="AK2890" i="8"/>
  <c r="AJ2890" i="8"/>
  <c r="AI2890" i="8"/>
  <c r="AH2890" i="8"/>
  <c r="AG2890" i="8"/>
  <c r="AF2890" i="8"/>
  <c r="AE2890" i="8"/>
  <c r="AD2890" i="8"/>
  <c r="AC2890" i="8"/>
  <c r="AK2889" i="8"/>
  <c r="AJ2889" i="8"/>
  <c r="AI2889" i="8"/>
  <c r="AH2889" i="8"/>
  <c r="AG2889" i="8"/>
  <c r="AF2889" i="8"/>
  <c r="AE2889" i="8"/>
  <c r="AD2889" i="8"/>
  <c r="AC2889" i="8"/>
  <c r="AK2888" i="8"/>
  <c r="AJ2888" i="8"/>
  <c r="AI2888" i="8"/>
  <c r="AH2888" i="8"/>
  <c r="AG2888" i="8"/>
  <c r="AF2888" i="8"/>
  <c r="AE2888" i="8"/>
  <c r="AD2888" i="8"/>
  <c r="AC2888" i="8"/>
  <c r="AK2887" i="8"/>
  <c r="AJ2887" i="8"/>
  <c r="AI2887" i="8"/>
  <c r="AH2887" i="8"/>
  <c r="AG2887" i="8"/>
  <c r="AF2887" i="8"/>
  <c r="AE2887" i="8"/>
  <c r="AD2887" i="8"/>
  <c r="AC2887" i="8"/>
  <c r="AK2886" i="8"/>
  <c r="AJ2886" i="8"/>
  <c r="AI2886" i="8"/>
  <c r="AH2886" i="8"/>
  <c r="AG2886" i="8"/>
  <c r="AF2886" i="8"/>
  <c r="AE2886" i="8"/>
  <c r="AD2886" i="8"/>
  <c r="AC2886" i="8"/>
  <c r="AK2885" i="8"/>
  <c r="AJ2885" i="8"/>
  <c r="AI2885" i="8"/>
  <c r="AH2885" i="8"/>
  <c r="AG2885" i="8"/>
  <c r="AF2885" i="8"/>
  <c r="AE2885" i="8"/>
  <c r="AD2885" i="8"/>
  <c r="AC2885" i="8"/>
  <c r="AK2884" i="8"/>
  <c r="AJ2884" i="8"/>
  <c r="AI2884" i="8"/>
  <c r="AH2884" i="8"/>
  <c r="AG2884" i="8"/>
  <c r="AF2884" i="8"/>
  <c r="AE2884" i="8"/>
  <c r="AD2884" i="8"/>
  <c r="AC2884" i="8"/>
  <c r="AK2883" i="8"/>
  <c r="AJ2883" i="8"/>
  <c r="AI2883" i="8"/>
  <c r="AH2883" i="8"/>
  <c r="AG2883" i="8"/>
  <c r="AF2883" i="8"/>
  <c r="AE2883" i="8"/>
  <c r="AD2883" i="8"/>
  <c r="AC2883" i="8"/>
  <c r="AK2882" i="8"/>
  <c r="AJ2882" i="8"/>
  <c r="AI2882" i="8"/>
  <c r="AH2882" i="8"/>
  <c r="AG2882" i="8"/>
  <c r="AF2882" i="8"/>
  <c r="AE2882" i="8"/>
  <c r="AD2882" i="8"/>
  <c r="AC2882" i="8"/>
  <c r="AK2881" i="8"/>
  <c r="AJ2881" i="8"/>
  <c r="AI2881" i="8"/>
  <c r="AH2881" i="8"/>
  <c r="AG2881" i="8"/>
  <c r="AF2881" i="8"/>
  <c r="AE2881" i="8"/>
  <c r="AD2881" i="8"/>
  <c r="AC2881" i="8"/>
  <c r="AK2880" i="8"/>
  <c r="AJ2880" i="8"/>
  <c r="AI2880" i="8"/>
  <c r="AH2880" i="8"/>
  <c r="AG2880" i="8"/>
  <c r="AF2880" i="8"/>
  <c r="AE2880" i="8"/>
  <c r="AD2880" i="8"/>
  <c r="AC2880" i="8"/>
  <c r="AK2879" i="8"/>
  <c r="AJ2879" i="8"/>
  <c r="AI2879" i="8"/>
  <c r="AH2879" i="8"/>
  <c r="AG2879" i="8"/>
  <c r="AF2879" i="8"/>
  <c r="AE2879" i="8"/>
  <c r="AD2879" i="8"/>
  <c r="AC2879" i="8"/>
  <c r="AK2878" i="8"/>
  <c r="AJ2878" i="8"/>
  <c r="AI2878" i="8"/>
  <c r="AH2878" i="8"/>
  <c r="AG2878" i="8"/>
  <c r="AF2878" i="8"/>
  <c r="AE2878" i="8"/>
  <c r="AD2878" i="8"/>
  <c r="AC2878" i="8"/>
  <c r="AK2877" i="8"/>
  <c r="AJ2877" i="8"/>
  <c r="AI2877" i="8"/>
  <c r="AH2877" i="8"/>
  <c r="AG2877" i="8"/>
  <c r="AF2877" i="8"/>
  <c r="AE2877" i="8"/>
  <c r="AD2877" i="8"/>
  <c r="AC2877" i="8"/>
  <c r="AK2876" i="8"/>
  <c r="AJ2876" i="8"/>
  <c r="AI2876" i="8"/>
  <c r="AH2876" i="8"/>
  <c r="AG2876" i="8"/>
  <c r="AF2876" i="8"/>
  <c r="AE2876" i="8"/>
  <c r="AD2876" i="8"/>
  <c r="AC2876" i="8"/>
  <c r="AK2875" i="8"/>
  <c r="AJ2875" i="8"/>
  <c r="AI2875" i="8"/>
  <c r="AH2875" i="8"/>
  <c r="AG2875" i="8"/>
  <c r="AF2875" i="8"/>
  <c r="AE2875" i="8"/>
  <c r="AD2875" i="8"/>
  <c r="AC2875" i="8"/>
  <c r="AK2874" i="8"/>
  <c r="AJ2874" i="8"/>
  <c r="AI2874" i="8"/>
  <c r="AH2874" i="8"/>
  <c r="AG2874" i="8"/>
  <c r="AF2874" i="8"/>
  <c r="AE2874" i="8"/>
  <c r="AD2874" i="8"/>
  <c r="AC2874" i="8"/>
  <c r="AK2873" i="8"/>
  <c r="AJ2873" i="8"/>
  <c r="AI2873" i="8"/>
  <c r="AH2873" i="8"/>
  <c r="AG2873" i="8"/>
  <c r="AF2873" i="8"/>
  <c r="AE2873" i="8"/>
  <c r="AD2873" i="8"/>
  <c r="AC2873" i="8"/>
  <c r="AK2872" i="8"/>
  <c r="AJ2872" i="8"/>
  <c r="AI2872" i="8"/>
  <c r="AH2872" i="8"/>
  <c r="AG2872" i="8"/>
  <c r="AF2872" i="8"/>
  <c r="AE2872" i="8"/>
  <c r="AD2872" i="8"/>
  <c r="AC2872" i="8"/>
  <c r="AK2871" i="8"/>
  <c r="AJ2871" i="8"/>
  <c r="AI2871" i="8"/>
  <c r="AH2871" i="8"/>
  <c r="AG2871" i="8"/>
  <c r="AF2871" i="8"/>
  <c r="AE2871" i="8"/>
  <c r="AD2871" i="8"/>
  <c r="AC2871" i="8"/>
  <c r="AK2870" i="8"/>
  <c r="AJ2870" i="8"/>
  <c r="AI2870" i="8"/>
  <c r="AH2870" i="8"/>
  <c r="AG2870" i="8"/>
  <c r="AF2870" i="8"/>
  <c r="AE2870" i="8"/>
  <c r="AD2870" i="8"/>
  <c r="AC2870" i="8"/>
  <c r="AK2869" i="8"/>
  <c r="AJ2869" i="8"/>
  <c r="AI2869" i="8"/>
  <c r="AH2869" i="8"/>
  <c r="AG2869" i="8"/>
  <c r="AF2869" i="8"/>
  <c r="AE2869" i="8"/>
  <c r="AD2869" i="8"/>
  <c r="AC2869" i="8"/>
  <c r="AK2868" i="8"/>
  <c r="AJ2868" i="8"/>
  <c r="AI2868" i="8"/>
  <c r="AH2868" i="8"/>
  <c r="AG2868" i="8"/>
  <c r="AF2868" i="8"/>
  <c r="AE2868" i="8"/>
  <c r="AD2868" i="8"/>
  <c r="AC2868" i="8"/>
  <c r="AK2867" i="8"/>
  <c r="AJ2867" i="8"/>
  <c r="AI2867" i="8"/>
  <c r="AH2867" i="8"/>
  <c r="AG2867" i="8"/>
  <c r="AF2867" i="8"/>
  <c r="AE2867" i="8"/>
  <c r="AD2867" i="8"/>
  <c r="AC2867" i="8"/>
  <c r="AK2866" i="8"/>
  <c r="AJ2866" i="8"/>
  <c r="AI2866" i="8"/>
  <c r="AH2866" i="8"/>
  <c r="AG2866" i="8"/>
  <c r="AF2866" i="8"/>
  <c r="AE2866" i="8"/>
  <c r="AD2866" i="8"/>
  <c r="AC2866" i="8"/>
  <c r="AK2865" i="8"/>
  <c r="AJ2865" i="8"/>
  <c r="AI2865" i="8"/>
  <c r="AH2865" i="8"/>
  <c r="AG2865" i="8"/>
  <c r="AF2865" i="8"/>
  <c r="AE2865" i="8"/>
  <c r="AD2865" i="8"/>
  <c r="AC2865" i="8"/>
  <c r="AK2864" i="8"/>
  <c r="AJ2864" i="8"/>
  <c r="AI2864" i="8"/>
  <c r="AH2864" i="8"/>
  <c r="AG2864" i="8"/>
  <c r="AF2864" i="8"/>
  <c r="AE2864" i="8"/>
  <c r="AD2864" i="8"/>
  <c r="AC2864" i="8"/>
  <c r="AK2863" i="8"/>
  <c r="AJ2863" i="8"/>
  <c r="AI2863" i="8"/>
  <c r="AH2863" i="8"/>
  <c r="AG2863" i="8"/>
  <c r="AF2863" i="8"/>
  <c r="AE2863" i="8"/>
  <c r="AD2863" i="8"/>
  <c r="AC2863" i="8"/>
  <c r="AK2862" i="8"/>
  <c r="AJ2862" i="8"/>
  <c r="AI2862" i="8"/>
  <c r="AH2862" i="8"/>
  <c r="AG2862" i="8"/>
  <c r="AF2862" i="8"/>
  <c r="AE2862" i="8"/>
  <c r="AD2862" i="8"/>
  <c r="AC2862" i="8"/>
  <c r="AK2861" i="8"/>
  <c r="AJ2861" i="8"/>
  <c r="AI2861" i="8"/>
  <c r="AH2861" i="8"/>
  <c r="AG2861" i="8"/>
  <c r="AF2861" i="8"/>
  <c r="AE2861" i="8"/>
  <c r="AD2861" i="8"/>
  <c r="AC2861" i="8"/>
  <c r="AK2860" i="8"/>
  <c r="AJ2860" i="8"/>
  <c r="AI2860" i="8"/>
  <c r="AH2860" i="8"/>
  <c r="AG2860" i="8"/>
  <c r="AF2860" i="8"/>
  <c r="AE2860" i="8"/>
  <c r="AD2860" i="8"/>
  <c r="AC2860" i="8"/>
  <c r="AK2859" i="8"/>
  <c r="AJ2859" i="8"/>
  <c r="AI2859" i="8"/>
  <c r="AH2859" i="8"/>
  <c r="AG2859" i="8"/>
  <c r="AF2859" i="8"/>
  <c r="AE2859" i="8"/>
  <c r="AD2859" i="8"/>
  <c r="AC2859" i="8"/>
  <c r="AK2858" i="8"/>
  <c r="AJ2858" i="8"/>
  <c r="AI2858" i="8"/>
  <c r="AH2858" i="8"/>
  <c r="AG2858" i="8"/>
  <c r="AF2858" i="8"/>
  <c r="AE2858" i="8"/>
  <c r="AD2858" i="8"/>
  <c r="AC2858" i="8"/>
  <c r="AK2857" i="8"/>
  <c r="AJ2857" i="8"/>
  <c r="AI2857" i="8"/>
  <c r="AH2857" i="8"/>
  <c r="AG2857" i="8"/>
  <c r="AF2857" i="8"/>
  <c r="AE2857" i="8"/>
  <c r="AD2857" i="8"/>
  <c r="AC2857" i="8"/>
  <c r="AK2856" i="8"/>
  <c r="AJ2856" i="8"/>
  <c r="AI2856" i="8"/>
  <c r="AH2856" i="8"/>
  <c r="AG2856" i="8"/>
  <c r="AF2856" i="8"/>
  <c r="AE2856" i="8"/>
  <c r="AD2856" i="8"/>
  <c r="AC2856" i="8"/>
  <c r="AK2855" i="8"/>
  <c r="AJ2855" i="8"/>
  <c r="AI2855" i="8"/>
  <c r="AH2855" i="8"/>
  <c r="AG2855" i="8"/>
  <c r="AF2855" i="8"/>
  <c r="AE2855" i="8"/>
  <c r="AD2855" i="8"/>
  <c r="AC2855" i="8"/>
  <c r="AK2854" i="8"/>
  <c r="AJ2854" i="8"/>
  <c r="AI2854" i="8"/>
  <c r="AH2854" i="8"/>
  <c r="AG2854" i="8"/>
  <c r="AF2854" i="8"/>
  <c r="AE2854" i="8"/>
  <c r="AD2854" i="8"/>
  <c r="AC2854" i="8"/>
  <c r="AK2853" i="8"/>
  <c r="AJ2853" i="8"/>
  <c r="AI2853" i="8"/>
  <c r="AH2853" i="8"/>
  <c r="AG2853" i="8"/>
  <c r="AF2853" i="8"/>
  <c r="AE2853" i="8"/>
  <c r="AD2853" i="8"/>
  <c r="AC2853" i="8"/>
  <c r="AK2852" i="8"/>
  <c r="AJ2852" i="8"/>
  <c r="AI2852" i="8"/>
  <c r="AH2852" i="8"/>
  <c r="AG2852" i="8"/>
  <c r="AF2852" i="8"/>
  <c r="AE2852" i="8"/>
  <c r="AD2852" i="8"/>
  <c r="AC2852" i="8"/>
  <c r="AK2851" i="8"/>
  <c r="AJ2851" i="8"/>
  <c r="AI2851" i="8"/>
  <c r="AH2851" i="8"/>
  <c r="AG2851" i="8"/>
  <c r="AF2851" i="8"/>
  <c r="AE2851" i="8"/>
  <c r="AD2851" i="8"/>
  <c r="AC2851" i="8"/>
  <c r="AK2850" i="8"/>
  <c r="AJ2850" i="8"/>
  <c r="AI2850" i="8"/>
  <c r="AH2850" i="8"/>
  <c r="AG2850" i="8"/>
  <c r="AF2850" i="8"/>
  <c r="AE2850" i="8"/>
  <c r="AD2850" i="8"/>
  <c r="AC2850" i="8"/>
  <c r="AK2849" i="8"/>
  <c r="AJ2849" i="8"/>
  <c r="AI2849" i="8"/>
  <c r="AH2849" i="8"/>
  <c r="AG2849" i="8"/>
  <c r="AF2849" i="8"/>
  <c r="AE2849" i="8"/>
  <c r="AD2849" i="8"/>
  <c r="AC2849" i="8"/>
  <c r="AK2848" i="8"/>
  <c r="AJ2848" i="8"/>
  <c r="AI2848" i="8"/>
  <c r="AH2848" i="8"/>
  <c r="AG2848" i="8"/>
  <c r="AF2848" i="8"/>
  <c r="AE2848" i="8"/>
  <c r="AD2848" i="8"/>
  <c r="AC2848" i="8"/>
  <c r="AK2847" i="8"/>
  <c r="AJ2847" i="8"/>
  <c r="AI2847" i="8"/>
  <c r="AH2847" i="8"/>
  <c r="AG2847" i="8"/>
  <c r="AF2847" i="8"/>
  <c r="AE2847" i="8"/>
  <c r="AD2847" i="8"/>
  <c r="AC2847" i="8"/>
  <c r="AK2846" i="8"/>
  <c r="AJ2846" i="8"/>
  <c r="AI2846" i="8"/>
  <c r="AH2846" i="8"/>
  <c r="AG2846" i="8"/>
  <c r="AF2846" i="8"/>
  <c r="AE2846" i="8"/>
  <c r="AD2846" i="8"/>
  <c r="AC2846" i="8"/>
  <c r="AK2845" i="8"/>
  <c r="AJ2845" i="8"/>
  <c r="AI2845" i="8"/>
  <c r="AH2845" i="8"/>
  <c r="AG2845" i="8"/>
  <c r="AF2845" i="8"/>
  <c r="AE2845" i="8"/>
  <c r="AD2845" i="8"/>
  <c r="AC2845" i="8"/>
  <c r="AK2844" i="8"/>
  <c r="AJ2844" i="8"/>
  <c r="AI2844" i="8"/>
  <c r="AH2844" i="8"/>
  <c r="AG2844" i="8"/>
  <c r="AF2844" i="8"/>
  <c r="AE2844" i="8"/>
  <c r="AD2844" i="8"/>
  <c r="AC2844" i="8"/>
  <c r="AK2843" i="8"/>
  <c r="AJ2843" i="8"/>
  <c r="AI2843" i="8"/>
  <c r="AH2843" i="8"/>
  <c r="AG2843" i="8"/>
  <c r="AF2843" i="8"/>
  <c r="AE2843" i="8"/>
  <c r="AD2843" i="8"/>
  <c r="AC2843" i="8"/>
  <c r="AK2842" i="8"/>
  <c r="AJ2842" i="8"/>
  <c r="AI2842" i="8"/>
  <c r="AH2842" i="8"/>
  <c r="AG2842" i="8"/>
  <c r="AF2842" i="8"/>
  <c r="AE2842" i="8"/>
  <c r="AD2842" i="8"/>
  <c r="AC2842" i="8"/>
  <c r="AK2841" i="8"/>
  <c r="AJ2841" i="8"/>
  <c r="AI2841" i="8"/>
  <c r="AH2841" i="8"/>
  <c r="AG2841" i="8"/>
  <c r="AF2841" i="8"/>
  <c r="AE2841" i="8"/>
  <c r="AD2841" i="8"/>
  <c r="AC2841" i="8"/>
  <c r="AK2840" i="8"/>
  <c r="AJ2840" i="8"/>
  <c r="AI2840" i="8"/>
  <c r="AH2840" i="8"/>
  <c r="AG2840" i="8"/>
  <c r="AF2840" i="8"/>
  <c r="AE2840" i="8"/>
  <c r="AD2840" i="8"/>
  <c r="AC2840" i="8"/>
  <c r="AK2839" i="8"/>
  <c r="AJ2839" i="8"/>
  <c r="AI2839" i="8"/>
  <c r="AH2839" i="8"/>
  <c r="AG2839" i="8"/>
  <c r="AF2839" i="8"/>
  <c r="AE2839" i="8"/>
  <c r="AD2839" i="8"/>
  <c r="AC2839" i="8"/>
  <c r="AK2838" i="8"/>
  <c r="AJ2838" i="8"/>
  <c r="AI2838" i="8"/>
  <c r="AH2838" i="8"/>
  <c r="AG2838" i="8"/>
  <c r="AF2838" i="8"/>
  <c r="AE2838" i="8"/>
  <c r="AD2838" i="8"/>
  <c r="AC2838" i="8"/>
  <c r="AK2837" i="8"/>
  <c r="AJ2837" i="8"/>
  <c r="AI2837" i="8"/>
  <c r="AH2837" i="8"/>
  <c r="AG2837" i="8"/>
  <c r="AF2837" i="8"/>
  <c r="AE2837" i="8"/>
  <c r="AD2837" i="8"/>
  <c r="AC2837" i="8"/>
  <c r="AK2836" i="8"/>
  <c r="AJ2836" i="8"/>
  <c r="AI2836" i="8"/>
  <c r="AH2836" i="8"/>
  <c r="AG2836" i="8"/>
  <c r="AF2836" i="8"/>
  <c r="AE2836" i="8"/>
  <c r="AD2836" i="8"/>
  <c r="AC2836" i="8"/>
  <c r="AK2835" i="8"/>
  <c r="AJ2835" i="8"/>
  <c r="AI2835" i="8"/>
  <c r="AH2835" i="8"/>
  <c r="AG2835" i="8"/>
  <c r="AF2835" i="8"/>
  <c r="AE2835" i="8"/>
  <c r="AD2835" i="8"/>
  <c r="AC2835" i="8"/>
  <c r="AK2834" i="8"/>
  <c r="AJ2834" i="8"/>
  <c r="AI2834" i="8"/>
  <c r="AH2834" i="8"/>
  <c r="AG2834" i="8"/>
  <c r="AF2834" i="8"/>
  <c r="AE2834" i="8"/>
  <c r="AD2834" i="8"/>
  <c r="AC2834" i="8"/>
  <c r="AK2833" i="8"/>
  <c r="AJ2833" i="8"/>
  <c r="AI2833" i="8"/>
  <c r="AH2833" i="8"/>
  <c r="AG2833" i="8"/>
  <c r="AF2833" i="8"/>
  <c r="AE2833" i="8"/>
  <c r="AD2833" i="8"/>
  <c r="AC2833" i="8"/>
  <c r="AK2832" i="8"/>
  <c r="AJ2832" i="8"/>
  <c r="AI2832" i="8"/>
  <c r="AH2832" i="8"/>
  <c r="AG2832" i="8"/>
  <c r="AF2832" i="8"/>
  <c r="AE2832" i="8"/>
  <c r="AD2832" i="8"/>
  <c r="AC2832" i="8"/>
  <c r="AK2831" i="8"/>
  <c r="AJ2831" i="8"/>
  <c r="AI2831" i="8"/>
  <c r="AH2831" i="8"/>
  <c r="AG2831" i="8"/>
  <c r="AF2831" i="8"/>
  <c r="AE2831" i="8"/>
  <c r="AD2831" i="8"/>
  <c r="AC2831" i="8"/>
  <c r="AK2830" i="8"/>
  <c r="AJ2830" i="8"/>
  <c r="AI2830" i="8"/>
  <c r="AH2830" i="8"/>
  <c r="AG2830" i="8"/>
  <c r="AF2830" i="8"/>
  <c r="AE2830" i="8"/>
  <c r="AD2830" i="8"/>
  <c r="AC2830" i="8"/>
  <c r="AK2829" i="8"/>
  <c r="AJ2829" i="8"/>
  <c r="AI2829" i="8"/>
  <c r="AH2829" i="8"/>
  <c r="AG2829" i="8"/>
  <c r="AF2829" i="8"/>
  <c r="AE2829" i="8"/>
  <c r="AD2829" i="8"/>
  <c r="AC2829" i="8"/>
  <c r="AK2828" i="8"/>
  <c r="AJ2828" i="8"/>
  <c r="AI2828" i="8"/>
  <c r="AH2828" i="8"/>
  <c r="AG2828" i="8"/>
  <c r="AF2828" i="8"/>
  <c r="AE2828" i="8"/>
  <c r="AD2828" i="8"/>
  <c r="AC2828" i="8"/>
  <c r="AK2827" i="8"/>
  <c r="AJ2827" i="8"/>
  <c r="AI2827" i="8"/>
  <c r="AH2827" i="8"/>
  <c r="AG2827" i="8"/>
  <c r="AF2827" i="8"/>
  <c r="AE2827" i="8"/>
  <c r="AD2827" i="8"/>
  <c r="AC2827" i="8"/>
  <c r="AK2826" i="8"/>
  <c r="AJ2826" i="8"/>
  <c r="AI2826" i="8"/>
  <c r="AH2826" i="8"/>
  <c r="AG2826" i="8"/>
  <c r="AF2826" i="8"/>
  <c r="AE2826" i="8"/>
  <c r="AD2826" i="8"/>
  <c r="AC2826" i="8"/>
  <c r="AK2825" i="8"/>
  <c r="AJ2825" i="8"/>
  <c r="AI2825" i="8"/>
  <c r="AH2825" i="8"/>
  <c r="AG2825" i="8"/>
  <c r="AF2825" i="8"/>
  <c r="AE2825" i="8"/>
  <c r="AD2825" i="8"/>
  <c r="AC2825" i="8"/>
  <c r="AK2824" i="8"/>
  <c r="AJ2824" i="8"/>
  <c r="AI2824" i="8"/>
  <c r="AH2824" i="8"/>
  <c r="AG2824" i="8"/>
  <c r="AF2824" i="8"/>
  <c r="AE2824" i="8"/>
  <c r="AD2824" i="8"/>
  <c r="AC2824" i="8"/>
  <c r="AK2823" i="8"/>
  <c r="AJ2823" i="8"/>
  <c r="AI2823" i="8"/>
  <c r="AH2823" i="8"/>
  <c r="AG2823" i="8"/>
  <c r="AF2823" i="8"/>
  <c r="AE2823" i="8"/>
  <c r="AD2823" i="8"/>
  <c r="AC2823" i="8"/>
  <c r="AK2822" i="8"/>
  <c r="AJ2822" i="8"/>
  <c r="AI2822" i="8"/>
  <c r="AH2822" i="8"/>
  <c r="AG2822" i="8"/>
  <c r="AF2822" i="8"/>
  <c r="AE2822" i="8"/>
  <c r="AD2822" i="8"/>
  <c r="AC2822" i="8"/>
  <c r="AK2821" i="8"/>
  <c r="AJ2821" i="8"/>
  <c r="AI2821" i="8"/>
  <c r="AH2821" i="8"/>
  <c r="AG2821" i="8"/>
  <c r="AF2821" i="8"/>
  <c r="AE2821" i="8"/>
  <c r="AD2821" i="8"/>
  <c r="AC2821" i="8"/>
  <c r="AK2820" i="8"/>
  <c r="AJ2820" i="8"/>
  <c r="AI2820" i="8"/>
  <c r="AH2820" i="8"/>
  <c r="AG2820" i="8"/>
  <c r="AF2820" i="8"/>
  <c r="AE2820" i="8"/>
  <c r="AD2820" i="8"/>
  <c r="AC2820" i="8"/>
  <c r="AK2819" i="8"/>
  <c r="AJ2819" i="8"/>
  <c r="AI2819" i="8"/>
  <c r="AH2819" i="8"/>
  <c r="AG2819" i="8"/>
  <c r="AF2819" i="8"/>
  <c r="AE2819" i="8"/>
  <c r="AD2819" i="8"/>
  <c r="AC2819" i="8"/>
  <c r="AK2818" i="8"/>
  <c r="AJ2818" i="8"/>
  <c r="AI2818" i="8"/>
  <c r="AH2818" i="8"/>
  <c r="AG2818" i="8"/>
  <c r="AF2818" i="8"/>
  <c r="AE2818" i="8"/>
  <c r="AD2818" i="8"/>
  <c r="AC2818" i="8"/>
  <c r="AK2817" i="8"/>
  <c r="AJ2817" i="8"/>
  <c r="AI2817" i="8"/>
  <c r="AH2817" i="8"/>
  <c r="AG2817" i="8"/>
  <c r="AF2817" i="8"/>
  <c r="AE2817" i="8"/>
  <c r="AD2817" i="8"/>
  <c r="AC2817" i="8"/>
  <c r="AK2816" i="8"/>
  <c r="AJ2816" i="8"/>
  <c r="AI2816" i="8"/>
  <c r="AH2816" i="8"/>
  <c r="AG2816" i="8"/>
  <c r="AF2816" i="8"/>
  <c r="AE2816" i="8"/>
  <c r="AD2816" i="8"/>
  <c r="AC2816" i="8"/>
  <c r="AK2815" i="8"/>
  <c r="AJ2815" i="8"/>
  <c r="AI2815" i="8"/>
  <c r="AH2815" i="8"/>
  <c r="AG2815" i="8"/>
  <c r="AF2815" i="8"/>
  <c r="AE2815" i="8"/>
  <c r="AD2815" i="8"/>
  <c r="AC2815" i="8"/>
  <c r="AK2814" i="8"/>
  <c r="AJ2814" i="8"/>
  <c r="AI2814" i="8"/>
  <c r="AH2814" i="8"/>
  <c r="AG2814" i="8"/>
  <c r="AF2814" i="8"/>
  <c r="AE2814" i="8"/>
  <c r="AD2814" i="8"/>
  <c r="AC2814" i="8"/>
  <c r="AK2813" i="8"/>
  <c r="AJ2813" i="8"/>
  <c r="AI2813" i="8"/>
  <c r="AH2813" i="8"/>
  <c r="AG2813" i="8"/>
  <c r="AF2813" i="8"/>
  <c r="AE2813" i="8"/>
  <c r="AD2813" i="8"/>
  <c r="AC2813" i="8"/>
  <c r="AK2812" i="8"/>
  <c r="AJ2812" i="8"/>
  <c r="AI2812" i="8"/>
  <c r="AH2812" i="8"/>
  <c r="AG2812" i="8"/>
  <c r="AF2812" i="8"/>
  <c r="AE2812" i="8"/>
  <c r="AD2812" i="8"/>
  <c r="AC2812" i="8"/>
  <c r="AK2811" i="8"/>
  <c r="AJ2811" i="8"/>
  <c r="AI2811" i="8"/>
  <c r="AH2811" i="8"/>
  <c r="AG2811" i="8"/>
  <c r="AF2811" i="8"/>
  <c r="AE2811" i="8"/>
  <c r="AD2811" i="8"/>
  <c r="AC2811" i="8"/>
  <c r="AK2810" i="8"/>
  <c r="AJ2810" i="8"/>
  <c r="AI2810" i="8"/>
  <c r="AH2810" i="8"/>
  <c r="AG2810" i="8"/>
  <c r="AF2810" i="8"/>
  <c r="AE2810" i="8"/>
  <c r="AD2810" i="8"/>
  <c r="AC2810" i="8"/>
  <c r="AK2809" i="8"/>
  <c r="AJ2809" i="8"/>
  <c r="AI2809" i="8"/>
  <c r="AH2809" i="8"/>
  <c r="AG2809" i="8"/>
  <c r="AF2809" i="8"/>
  <c r="AE2809" i="8"/>
  <c r="AD2809" i="8"/>
  <c r="AC2809" i="8"/>
  <c r="AK2808" i="8"/>
  <c r="AJ2808" i="8"/>
  <c r="AI2808" i="8"/>
  <c r="AH2808" i="8"/>
  <c r="AG2808" i="8"/>
  <c r="AF2808" i="8"/>
  <c r="AE2808" i="8"/>
  <c r="AD2808" i="8"/>
  <c r="AC2808" i="8"/>
  <c r="AK2807" i="8"/>
  <c r="AJ2807" i="8"/>
  <c r="AI2807" i="8"/>
  <c r="AH2807" i="8"/>
  <c r="AG2807" i="8"/>
  <c r="AF2807" i="8"/>
  <c r="AE2807" i="8"/>
  <c r="AD2807" i="8"/>
  <c r="AC2807" i="8"/>
  <c r="AK2806" i="8"/>
  <c r="AJ2806" i="8"/>
  <c r="AI2806" i="8"/>
  <c r="AH2806" i="8"/>
  <c r="AG2806" i="8"/>
  <c r="AF2806" i="8"/>
  <c r="AE2806" i="8"/>
  <c r="AD2806" i="8"/>
  <c r="AC2806" i="8"/>
  <c r="AK2805" i="8"/>
  <c r="AJ2805" i="8"/>
  <c r="AI2805" i="8"/>
  <c r="AH2805" i="8"/>
  <c r="AG2805" i="8"/>
  <c r="AF2805" i="8"/>
  <c r="AE2805" i="8"/>
  <c r="AD2805" i="8"/>
  <c r="AC2805" i="8"/>
  <c r="AK2804" i="8"/>
  <c r="AJ2804" i="8"/>
  <c r="AI2804" i="8"/>
  <c r="AH2804" i="8"/>
  <c r="AG2804" i="8"/>
  <c r="AF2804" i="8"/>
  <c r="AE2804" i="8"/>
  <c r="AD2804" i="8"/>
  <c r="AC2804" i="8"/>
  <c r="AK2803" i="8"/>
  <c r="AJ2803" i="8"/>
  <c r="AI2803" i="8"/>
  <c r="AH2803" i="8"/>
  <c r="AG2803" i="8"/>
  <c r="AF2803" i="8"/>
  <c r="AE2803" i="8"/>
  <c r="AD2803" i="8"/>
  <c r="AC2803" i="8"/>
  <c r="AK2802" i="8"/>
  <c r="AJ2802" i="8"/>
  <c r="AI2802" i="8"/>
  <c r="AH2802" i="8"/>
  <c r="AG2802" i="8"/>
  <c r="AF2802" i="8"/>
  <c r="AE2802" i="8"/>
  <c r="AD2802" i="8"/>
  <c r="AC2802" i="8"/>
  <c r="AK2801" i="8"/>
  <c r="AJ2801" i="8"/>
  <c r="AI2801" i="8"/>
  <c r="AH2801" i="8"/>
  <c r="AG2801" i="8"/>
  <c r="AF2801" i="8"/>
  <c r="AE2801" i="8"/>
  <c r="AD2801" i="8"/>
  <c r="AC2801" i="8"/>
  <c r="AK2800" i="8"/>
  <c r="AJ2800" i="8"/>
  <c r="AI2800" i="8"/>
  <c r="AH2800" i="8"/>
  <c r="AG2800" i="8"/>
  <c r="AF2800" i="8"/>
  <c r="AE2800" i="8"/>
  <c r="AD2800" i="8"/>
  <c r="AC2800" i="8"/>
  <c r="AK2799" i="8"/>
  <c r="AJ2799" i="8"/>
  <c r="AI2799" i="8"/>
  <c r="AH2799" i="8"/>
  <c r="AG2799" i="8"/>
  <c r="AF2799" i="8"/>
  <c r="AE2799" i="8"/>
  <c r="AD2799" i="8"/>
  <c r="AC2799" i="8"/>
  <c r="AK2798" i="8"/>
  <c r="AJ2798" i="8"/>
  <c r="AI2798" i="8"/>
  <c r="AH2798" i="8"/>
  <c r="AG2798" i="8"/>
  <c r="AF2798" i="8"/>
  <c r="AE2798" i="8"/>
  <c r="AD2798" i="8"/>
  <c r="AC2798" i="8"/>
  <c r="AK2797" i="8"/>
  <c r="AJ2797" i="8"/>
  <c r="AI2797" i="8"/>
  <c r="AH2797" i="8"/>
  <c r="AG2797" i="8"/>
  <c r="AF2797" i="8"/>
  <c r="AE2797" i="8"/>
  <c r="AD2797" i="8"/>
  <c r="AC2797" i="8"/>
  <c r="AK2796" i="8"/>
  <c r="AJ2796" i="8"/>
  <c r="AI2796" i="8"/>
  <c r="AH2796" i="8"/>
  <c r="AG2796" i="8"/>
  <c r="AF2796" i="8"/>
  <c r="AE2796" i="8"/>
  <c r="AD2796" i="8"/>
  <c r="AC2796" i="8"/>
  <c r="AK2795" i="8"/>
  <c r="AJ2795" i="8"/>
  <c r="AI2795" i="8"/>
  <c r="AH2795" i="8"/>
  <c r="AG2795" i="8"/>
  <c r="AF2795" i="8"/>
  <c r="AE2795" i="8"/>
  <c r="AD2795" i="8"/>
  <c r="AC2795" i="8"/>
  <c r="AK2794" i="8"/>
  <c r="AJ2794" i="8"/>
  <c r="AI2794" i="8"/>
  <c r="AH2794" i="8"/>
  <c r="AG2794" i="8"/>
  <c r="AF2794" i="8"/>
  <c r="AE2794" i="8"/>
  <c r="AD2794" i="8"/>
  <c r="AC2794" i="8"/>
  <c r="AK2793" i="8"/>
  <c r="AJ2793" i="8"/>
  <c r="AI2793" i="8"/>
  <c r="AH2793" i="8"/>
  <c r="AG2793" i="8"/>
  <c r="AF2793" i="8"/>
  <c r="AE2793" i="8"/>
  <c r="AD2793" i="8"/>
  <c r="AC2793" i="8"/>
  <c r="AK2792" i="8"/>
  <c r="AJ2792" i="8"/>
  <c r="AI2792" i="8"/>
  <c r="AH2792" i="8"/>
  <c r="AG2792" i="8"/>
  <c r="AF2792" i="8"/>
  <c r="AE2792" i="8"/>
  <c r="AD2792" i="8"/>
  <c r="AC2792" i="8"/>
  <c r="AK2791" i="8"/>
  <c r="AJ2791" i="8"/>
  <c r="AI2791" i="8"/>
  <c r="AH2791" i="8"/>
  <c r="AG2791" i="8"/>
  <c r="AF2791" i="8"/>
  <c r="AE2791" i="8"/>
  <c r="AD2791" i="8"/>
  <c r="AC2791" i="8"/>
  <c r="AK2790" i="8"/>
  <c r="AJ2790" i="8"/>
  <c r="AI2790" i="8"/>
  <c r="AH2790" i="8"/>
  <c r="AG2790" i="8"/>
  <c r="AF2790" i="8"/>
  <c r="AE2790" i="8"/>
  <c r="AD2790" i="8"/>
  <c r="AC2790" i="8"/>
  <c r="AK2789" i="8"/>
  <c r="AJ2789" i="8"/>
  <c r="AI2789" i="8"/>
  <c r="AH2789" i="8"/>
  <c r="AG2789" i="8"/>
  <c r="AF2789" i="8"/>
  <c r="AE2789" i="8"/>
  <c r="AD2789" i="8"/>
  <c r="AC2789" i="8"/>
  <c r="AK2788" i="8"/>
  <c r="AJ2788" i="8"/>
  <c r="AI2788" i="8"/>
  <c r="AH2788" i="8"/>
  <c r="AG2788" i="8"/>
  <c r="AF2788" i="8"/>
  <c r="AE2788" i="8"/>
  <c r="AD2788" i="8"/>
  <c r="AC2788" i="8"/>
  <c r="AK2787" i="8"/>
  <c r="AJ2787" i="8"/>
  <c r="AI2787" i="8"/>
  <c r="AH2787" i="8"/>
  <c r="AG2787" i="8"/>
  <c r="AF2787" i="8"/>
  <c r="AE2787" i="8"/>
  <c r="AD2787" i="8"/>
  <c r="AC2787" i="8"/>
  <c r="AK2786" i="8"/>
  <c r="AJ2786" i="8"/>
  <c r="AI2786" i="8"/>
  <c r="AH2786" i="8"/>
  <c r="AG2786" i="8"/>
  <c r="AF2786" i="8"/>
  <c r="AE2786" i="8"/>
  <c r="AD2786" i="8"/>
  <c r="AC2786" i="8"/>
  <c r="AK2785" i="8"/>
  <c r="AJ2785" i="8"/>
  <c r="AI2785" i="8"/>
  <c r="AH2785" i="8"/>
  <c r="AG2785" i="8"/>
  <c r="AF2785" i="8"/>
  <c r="AE2785" i="8"/>
  <c r="AD2785" i="8"/>
  <c r="AC2785" i="8"/>
  <c r="AK2784" i="8"/>
  <c r="AJ2784" i="8"/>
  <c r="AI2784" i="8"/>
  <c r="AH2784" i="8"/>
  <c r="AG2784" i="8"/>
  <c r="AF2784" i="8"/>
  <c r="AE2784" i="8"/>
  <c r="AD2784" i="8"/>
  <c r="AC2784" i="8"/>
  <c r="AK2783" i="8"/>
  <c r="AJ2783" i="8"/>
  <c r="AI2783" i="8"/>
  <c r="AH2783" i="8"/>
  <c r="AG2783" i="8"/>
  <c r="AF2783" i="8"/>
  <c r="AE2783" i="8"/>
  <c r="AD2783" i="8"/>
  <c r="AC2783" i="8"/>
  <c r="AK2782" i="8"/>
  <c r="AJ2782" i="8"/>
  <c r="AI2782" i="8"/>
  <c r="AH2782" i="8"/>
  <c r="AG2782" i="8"/>
  <c r="AF2782" i="8"/>
  <c r="AE2782" i="8"/>
  <c r="AD2782" i="8"/>
  <c r="AC2782" i="8"/>
  <c r="AK2781" i="8"/>
  <c r="AJ2781" i="8"/>
  <c r="AI2781" i="8"/>
  <c r="AH2781" i="8"/>
  <c r="AG2781" i="8"/>
  <c r="AF2781" i="8"/>
  <c r="AE2781" i="8"/>
  <c r="AD2781" i="8"/>
  <c r="AC2781" i="8"/>
  <c r="AK2780" i="8"/>
  <c r="AJ2780" i="8"/>
  <c r="AI2780" i="8"/>
  <c r="AH2780" i="8"/>
  <c r="AG2780" i="8"/>
  <c r="AF2780" i="8"/>
  <c r="AE2780" i="8"/>
  <c r="AD2780" i="8"/>
  <c r="AC2780" i="8"/>
  <c r="AK2779" i="8"/>
  <c r="AJ2779" i="8"/>
  <c r="AI2779" i="8"/>
  <c r="AH2779" i="8"/>
  <c r="AG2779" i="8"/>
  <c r="AF2779" i="8"/>
  <c r="AE2779" i="8"/>
  <c r="AD2779" i="8"/>
  <c r="AC2779" i="8"/>
  <c r="AK2778" i="8"/>
  <c r="AJ2778" i="8"/>
  <c r="AI2778" i="8"/>
  <c r="AH2778" i="8"/>
  <c r="AG2778" i="8"/>
  <c r="AF2778" i="8"/>
  <c r="AE2778" i="8"/>
  <c r="AD2778" i="8"/>
  <c r="AC2778" i="8"/>
  <c r="AK2777" i="8"/>
  <c r="AJ2777" i="8"/>
  <c r="AI2777" i="8"/>
  <c r="AH2777" i="8"/>
  <c r="AG2777" i="8"/>
  <c r="AF2777" i="8"/>
  <c r="AE2777" i="8"/>
  <c r="AD2777" i="8"/>
  <c r="AC2777" i="8"/>
  <c r="AK2776" i="8"/>
  <c r="AJ2776" i="8"/>
  <c r="AI2776" i="8"/>
  <c r="AH2776" i="8"/>
  <c r="AG2776" i="8"/>
  <c r="AF2776" i="8"/>
  <c r="AE2776" i="8"/>
  <c r="AD2776" i="8"/>
  <c r="AC2776" i="8"/>
  <c r="AK2775" i="8"/>
  <c r="AJ2775" i="8"/>
  <c r="AI2775" i="8"/>
  <c r="AH2775" i="8"/>
  <c r="AG2775" i="8"/>
  <c r="AF2775" i="8"/>
  <c r="AE2775" i="8"/>
  <c r="AD2775" i="8"/>
  <c r="AC2775" i="8"/>
  <c r="AK2774" i="8"/>
  <c r="AJ2774" i="8"/>
  <c r="AI2774" i="8"/>
  <c r="AH2774" i="8"/>
  <c r="AG2774" i="8"/>
  <c r="AF2774" i="8"/>
  <c r="AE2774" i="8"/>
  <c r="AD2774" i="8"/>
  <c r="AC2774" i="8"/>
  <c r="AK2773" i="8"/>
  <c r="AJ2773" i="8"/>
  <c r="AI2773" i="8"/>
  <c r="AH2773" i="8"/>
  <c r="AG2773" i="8"/>
  <c r="AF2773" i="8"/>
  <c r="AE2773" i="8"/>
  <c r="AD2773" i="8"/>
  <c r="AC2773" i="8"/>
  <c r="AK2772" i="8"/>
  <c r="AJ2772" i="8"/>
  <c r="AI2772" i="8"/>
  <c r="AH2772" i="8"/>
  <c r="AG2772" i="8"/>
  <c r="AF2772" i="8"/>
  <c r="AE2772" i="8"/>
  <c r="AD2772" i="8"/>
  <c r="AC2772" i="8"/>
  <c r="AK2771" i="8"/>
  <c r="AJ2771" i="8"/>
  <c r="AI2771" i="8"/>
  <c r="AH2771" i="8"/>
  <c r="AG2771" i="8"/>
  <c r="AF2771" i="8"/>
  <c r="AE2771" i="8"/>
  <c r="AD2771" i="8"/>
  <c r="AC2771" i="8"/>
  <c r="AK2770" i="8"/>
  <c r="AJ2770" i="8"/>
  <c r="AI2770" i="8"/>
  <c r="AH2770" i="8"/>
  <c r="AG2770" i="8"/>
  <c r="AF2770" i="8"/>
  <c r="AE2770" i="8"/>
  <c r="AD2770" i="8"/>
  <c r="AC2770" i="8"/>
  <c r="AK2769" i="8"/>
  <c r="AJ2769" i="8"/>
  <c r="AI2769" i="8"/>
  <c r="AH2769" i="8"/>
  <c r="AG2769" i="8"/>
  <c r="AF2769" i="8"/>
  <c r="AE2769" i="8"/>
  <c r="AD2769" i="8"/>
  <c r="AC2769" i="8"/>
  <c r="AK2768" i="8"/>
  <c r="AJ2768" i="8"/>
  <c r="AI2768" i="8"/>
  <c r="AH2768" i="8"/>
  <c r="AG2768" i="8"/>
  <c r="AF2768" i="8"/>
  <c r="AE2768" i="8"/>
  <c r="AD2768" i="8"/>
  <c r="AC2768" i="8"/>
  <c r="AK2767" i="8"/>
  <c r="AJ2767" i="8"/>
  <c r="AI2767" i="8"/>
  <c r="AH2767" i="8"/>
  <c r="AG2767" i="8"/>
  <c r="AF2767" i="8"/>
  <c r="AE2767" i="8"/>
  <c r="AD2767" i="8"/>
  <c r="AC2767" i="8"/>
  <c r="AK2766" i="8"/>
  <c r="AJ2766" i="8"/>
  <c r="AI2766" i="8"/>
  <c r="AH2766" i="8"/>
  <c r="AG2766" i="8"/>
  <c r="AF2766" i="8"/>
  <c r="AE2766" i="8"/>
  <c r="AD2766" i="8"/>
  <c r="AC2766" i="8"/>
  <c r="AK2765" i="8"/>
  <c r="AJ2765" i="8"/>
  <c r="AI2765" i="8"/>
  <c r="AH2765" i="8"/>
  <c r="AG2765" i="8"/>
  <c r="AF2765" i="8"/>
  <c r="AE2765" i="8"/>
  <c r="AD2765" i="8"/>
  <c r="AC2765" i="8"/>
  <c r="AK2764" i="8"/>
  <c r="AJ2764" i="8"/>
  <c r="AI2764" i="8"/>
  <c r="AH2764" i="8"/>
  <c r="AG2764" i="8"/>
  <c r="AF2764" i="8"/>
  <c r="AE2764" i="8"/>
  <c r="AD2764" i="8"/>
  <c r="AC2764" i="8"/>
  <c r="AK2763" i="8"/>
  <c r="AJ2763" i="8"/>
  <c r="AI2763" i="8"/>
  <c r="AH2763" i="8"/>
  <c r="AG2763" i="8"/>
  <c r="AF2763" i="8"/>
  <c r="AE2763" i="8"/>
  <c r="AD2763" i="8"/>
  <c r="AC2763" i="8"/>
  <c r="AK2762" i="8"/>
  <c r="AJ2762" i="8"/>
  <c r="AI2762" i="8"/>
  <c r="AH2762" i="8"/>
  <c r="AG2762" i="8"/>
  <c r="AF2762" i="8"/>
  <c r="AE2762" i="8"/>
  <c r="AD2762" i="8"/>
  <c r="AC2762" i="8"/>
  <c r="AK2761" i="8"/>
  <c r="AJ2761" i="8"/>
  <c r="AI2761" i="8"/>
  <c r="AH2761" i="8"/>
  <c r="AG2761" i="8"/>
  <c r="AF2761" i="8"/>
  <c r="AE2761" i="8"/>
  <c r="AD2761" i="8"/>
  <c r="AC2761" i="8"/>
  <c r="AK2760" i="8"/>
  <c r="AJ2760" i="8"/>
  <c r="AI2760" i="8"/>
  <c r="AH2760" i="8"/>
  <c r="AG2760" i="8"/>
  <c r="AF2760" i="8"/>
  <c r="AE2760" i="8"/>
  <c r="AD2760" i="8"/>
  <c r="AC2760" i="8"/>
  <c r="AK2759" i="8"/>
  <c r="AJ2759" i="8"/>
  <c r="AI2759" i="8"/>
  <c r="AH2759" i="8"/>
  <c r="AG2759" i="8"/>
  <c r="AF2759" i="8"/>
  <c r="AE2759" i="8"/>
  <c r="AD2759" i="8"/>
  <c r="AC2759" i="8"/>
  <c r="AK2758" i="8"/>
  <c r="AJ2758" i="8"/>
  <c r="AI2758" i="8"/>
  <c r="AH2758" i="8"/>
  <c r="AG2758" i="8"/>
  <c r="AF2758" i="8"/>
  <c r="AE2758" i="8"/>
  <c r="AD2758" i="8"/>
  <c r="AC2758" i="8"/>
  <c r="AK2757" i="8"/>
  <c r="AJ2757" i="8"/>
  <c r="AI2757" i="8"/>
  <c r="AH2757" i="8"/>
  <c r="AG2757" i="8"/>
  <c r="AF2757" i="8"/>
  <c r="AE2757" i="8"/>
  <c r="AD2757" i="8"/>
  <c r="AC2757" i="8"/>
  <c r="AK2756" i="8"/>
  <c r="AJ2756" i="8"/>
  <c r="AI2756" i="8"/>
  <c r="AH2756" i="8"/>
  <c r="AG2756" i="8"/>
  <c r="AF2756" i="8"/>
  <c r="AE2756" i="8"/>
  <c r="AD2756" i="8"/>
  <c r="AC2756" i="8"/>
  <c r="AK2755" i="8"/>
  <c r="AJ2755" i="8"/>
  <c r="AI2755" i="8"/>
  <c r="AH2755" i="8"/>
  <c r="AG2755" i="8"/>
  <c r="AF2755" i="8"/>
  <c r="AE2755" i="8"/>
  <c r="AD2755" i="8"/>
  <c r="AC2755" i="8"/>
  <c r="AK2754" i="8"/>
  <c r="AJ2754" i="8"/>
  <c r="AI2754" i="8"/>
  <c r="AH2754" i="8"/>
  <c r="AG2754" i="8"/>
  <c r="AF2754" i="8"/>
  <c r="AE2754" i="8"/>
  <c r="AD2754" i="8"/>
  <c r="AC2754" i="8"/>
  <c r="AK2753" i="8"/>
  <c r="AJ2753" i="8"/>
  <c r="AI2753" i="8"/>
  <c r="AH2753" i="8"/>
  <c r="AG2753" i="8"/>
  <c r="AF2753" i="8"/>
  <c r="AE2753" i="8"/>
  <c r="AD2753" i="8"/>
  <c r="AC2753" i="8"/>
  <c r="AK2752" i="8"/>
  <c r="AJ2752" i="8"/>
  <c r="AI2752" i="8"/>
  <c r="AH2752" i="8"/>
  <c r="AG2752" i="8"/>
  <c r="AF2752" i="8"/>
  <c r="AE2752" i="8"/>
  <c r="AD2752" i="8"/>
  <c r="AC2752" i="8"/>
  <c r="AK2751" i="8"/>
  <c r="AJ2751" i="8"/>
  <c r="AI2751" i="8"/>
  <c r="AH2751" i="8"/>
  <c r="AG2751" i="8"/>
  <c r="AF2751" i="8"/>
  <c r="AE2751" i="8"/>
  <c r="AD2751" i="8"/>
  <c r="AC2751" i="8"/>
  <c r="AK2750" i="8"/>
  <c r="AJ2750" i="8"/>
  <c r="AI2750" i="8"/>
  <c r="AH2750" i="8"/>
  <c r="AG2750" i="8"/>
  <c r="AF2750" i="8"/>
  <c r="AE2750" i="8"/>
  <c r="AD2750" i="8"/>
  <c r="AC2750" i="8"/>
  <c r="AK2749" i="8"/>
  <c r="AJ2749" i="8"/>
  <c r="AI2749" i="8"/>
  <c r="AH2749" i="8"/>
  <c r="AG2749" i="8"/>
  <c r="AF2749" i="8"/>
  <c r="AE2749" i="8"/>
  <c r="AD2749" i="8"/>
  <c r="AC2749" i="8"/>
  <c r="AK2748" i="8"/>
  <c r="AJ2748" i="8"/>
  <c r="AI2748" i="8"/>
  <c r="AH2748" i="8"/>
  <c r="AG2748" i="8"/>
  <c r="AF2748" i="8"/>
  <c r="AE2748" i="8"/>
  <c r="AD2748" i="8"/>
  <c r="AC2748" i="8"/>
  <c r="AK2747" i="8"/>
  <c r="AJ2747" i="8"/>
  <c r="AI2747" i="8"/>
  <c r="AH2747" i="8"/>
  <c r="AG2747" i="8"/>
  <c r="AF2747" i="8"/>
  <c r="AE2747" i="8"/>
  <c r="AD2747" i="8"/>
  <c r="AC2747" i="8"/>
  <c r="AK2746" i="8"/>
  <c r="AJ2746" i="8"/>
  <c r="AI2746" i="8"/>
  <c r="AH2746" i="8"/>
  <c r="AG2746" i="8"/>
  <c r="AF2746" i="8"/>
  <c r="AE2746" i="8"/>
  <c r="AD2746" i="8"/>
  <c r="AC2746" i="8"/>
  <c r="AK2745" i="8"/>
  <c r="AJ2745" i="8"/>
  <c r="AI2745" i="8"/>
  <c r="AH2745" i="8"/>
  <c r="AG2745" i="8"/>
  <c r="AF2745" i="8"/>
  <c r="AE2745" i="8"/>
  <c r="AD2745" i="8"/>
  <c r="AC2745" i="8"/>
  <c r="AK2744" i="8"/>
  <c r="AJ2744" i="8"/>
  <c r="AI2744" i="8"/>
  <c r="AH2744" i="8"/>
  <c r="AG2744" i="8"/>
  <c r="AF2744" i="8"/>
  <c r="AE2744" i="8"/>
  <c r="AD2744" i="8"/>
  <c r="AC2744" i="8"/>
  <c r="AK2743" i="8"/>
  <c r="AJ2743" i="8"/>
  <c r="AI2743" i="8"/>
  <c r="AH2743" i="8"/>
  <c r="AG2743" i="8"/>
  <c r="AF2743" i="8"/>
  <c r="AE2743" i="8"/>
  <c r="AD2743" i="8"/>
  <c r="AC2743" i="8"/>
  <c r="AK2742" i="8"/>
  <c r="AJ2742" i="8"/>
  <c r="AI2742" i="8"/>
  <c r="AH2742" i="8"/>
  <c r="AG2742" i="8"/>
  <c r="AF2742" i="8"/>
  <c r="AE2742" i="8"/>
  <c r="AD2742" i="8"/>
  <c r="AC2742" i="8"/>
  <c r="AK2741" i="8"/>
  <c r="AJ2741" i="8"/>
  <c r="AI2741" i="8"/>
  <c r="AH2741" i="8"/>
  <c r="AG2741" i="8"/>
  <c r="AF2741" i="8"/>
  <c r="AE2741" i="8"/>
  <c r="AD2741" i="8"/>
  <c r="AC2741" i="8"/>
  <c r="AK2740" i="8"/>
  <c r="AJ2740" i="8"/>
  <c r="AI2740" i="8"/>
  <c r="AH2740" i="8"/>
  <c r="AG2740" i="8"/>
  <c r="AF2740" i="8"/>
  <c r="AE2740" i="8"/>
  <c r="AD2740" i="8"/>
  <c r="AC2740" i="8"/>
  <c r="AK2739" i="8"/>
  <c r="AJ2739" i="8"/>
  <c r="AI2739" i="8"/>
  <c r="AH2739" i="8"/>
  <c r="AG2739" i="8"/>
  <c r="AF2739" i="8"/>
  <c r="AE2739" i="8"/>
  <c r="AD2739" i="8"/>
  <c r="AC2739" i="8"/>
  <c r="AK2738" i="8"/>
  <c r="AJ2738" i="8"/>
  <c r="AI2738" i="8"/>
  <c r="AH2738" i="8"/>
  <c r="AG2738" i="8"/>
  <c r="AF2738" i="8"/>
  <c r="AE2738" i="8"/>
  <c r="AD2738" i="8"/>
  <c r="AC2738" i="8"/>
  <c r="AK2737" i="8"/>
  <c r="AJ2737" i="8"/>
  <c r="AI2737" i="8"/>
  <c r="AH2737" i="8"/>
  <c r="AG2737" i="8"/>
  <c r="AF2737" i="8"/>
  <c r="AE2737" i="8"/>
  <c r="AD2737" i="8"/>
  <c r="AC2737" i="8"/>
  <c r="AK2736" i="8"/>
  <c r="AJ2736" i="8"/>
  <c r="AI2736" i="8"/>
  <c r="AH2736" i="8"/>
  <c r="AG2736" i="8"/>
  <c r="AF2736" i="8"/>
  <c r="AE2736" i="8"/>
  <c r="AD2736" i="8"/>
  <c r="AC2736" i="8"/>
  <c r="AK2735" i="8"/>
  <c r="AJ2735" i="8"/>
  <c r="AI2735" i="8"/>
  <c r="AH2735" i="8"/>
  <c r="AG2735" i="8"/>
  <c r="AF2735" i="8"/>
  <c r="AE2735" i="8"/>
  <c r="AD2735" i="8"/>
  <c r="AC2735" i="8"/>
  <c r="AK2734" i="8"/>
  <c r="AJ2734" i="8"/>
  <c r="AI2734" i="8"/>
  <c r="AH2734" i="8"/>
  <c r="AG2734" i="8"/>
  <c r="AF2734" i="8"/>
  <c r="AE2734" i="8"/>
  <c r="AD2734" i="8"/>
  <c r="AC2734" i="8"/>
  <c r="AK2733" i="8"/>
  <c r="AJ2733" i="8"/>
  <c r="AI2733" i="8"/>
  <c r="AH2733" i="8"/>
  <c r="AG2733" i="8"/>
  <c r="AF2733" i="8"/>
  <c r="AE2733" i="8"/>
  <c r="AD2733" i="8"/>
  <c r="AC2733" i="8"/>
  <c r="AK2732" i="8"/>
  <c r="AJ2732" i="8"/>
  <c r="AI2732" i="8"/>
  <c r="AH2732" i="8"/>
  <c r="AG2732" i="8"/>
  <c r="AF2732" i="8"/>
  <c r="AE2732" i="8"/>
  <c r="AD2732" i="8"/>
  <c r="AC2732" i="8"/>
  <c r="AK2731" i="8"/>
  <c r="AJ2731" i="8"/>
  <c r="AI2731" i="8"/>
  <c r="AH2731" i="8"/>
  <c r="AG2731" i="8"/>
  <c r="AF2731" i="8"/>
  <c r="AE2731" i="8"/>
  <c r="AD2731" i="8"/>
  <c r="AC2731" i="8"/>
  <c r="AK2730" i="8"/>
  <c r="AJ2730" i="8"/>
  <c r="AI2730" i="8"/>
  <c r="AH2730" i="8"/>
  <c r="AG2730" i="8"/>
  <c r="AF2730" i="8"/>
  <c r="AE2730" i="8"/>
  <c r="AD2730" i="8"/>
  <c r="AC2730" i="8"/>
  <c r="AK2729" i="8"/>
  <c r="AJ2729" i="8"/>
  <c r="AI2729" i="8"/>
  <c r="AH2729" i="8"/>
  <c r="AG2729" i="8"/>
  <c r="AF2729" i="8"/>
  <c r="AE2729" i="8"/>
  <c r="AD2729" i="8"/>
  <c r="AC2729" i="8"/>
  <c r="AK2728" i="8"/>
  <c r="AJ2728" i="8"/>
  <c r="AI2728" i="8"/>
  <c r="AH2728" i="8"/>
  <c r="AG2728" i="8"/>
  <c r="AF2728" i="8"/>
  <c r="AE2728" i="8"/>
  <c r="AD2728" i="8"/>
  <c r="AC2728" i="8"/>
  <c r="AK2727" i="8"/>
  <c r="AJ2727" i="8"/>
  <c r="AI2727" i="8"/>
  <c r="AH2727" i="8"/>
  <c r="AG2727" i="8"/>
  <c r="AF2727" i="8"/>
  <c r="AE2727" i="8"/>
  <c r="AD2727" i="8"/>
  <c r="AC2727" i="8"/>
  <c r="AK2726" i="8"/>
  <c r="AJ2726" i="8"/>
  <c r="AI2726" i="8"/>
  <c r="AH2726" i="8"/>
  <c r="AG2726" i="8"/>
  <c r="AF2726" i="8"/>
  <c r="AE2726" i="8"/>
  <c r="AD2726" i="8"/>
  <c r="AC2726" i="8"/>
  <c r="AK2725" i="8"/>
  <c r="AJ2725" i="8"/>
  <c r="AI2725" i="8"/>
  <c r="AH2725" i="8"/>
  <c r="AG2725" i="8"/>
  <c r="AF2725" i="8"/>
  <c r="AE2725" i="8"/>
  <c r="AD2725" i="8"/>
  <c r="AC2725" i="8"/>
  <c r="AK2724" i="8"/>
  <c r="AJ2724" i="8"/>
  <c r="AI2724" i="8"/>
  <c r="AH2724" i="8"/>
  <c r="AG2724" i="8"/>
  <c r="AF2724" i="8"/>
  <c r="AE2724" i="8"/>
  <c r="AD2724" i="8"/>
  <c r="AC2724" i="8"/>
  <c r="AK2723" i="8"/>
  <c r="AJ2723" i="8"/>
  <c r="AI2723" i="8"/>
  <c r="AH2723" i="8"/>
  <c r="AG2723" i="8"/>
  <c r="AF2723" i="8"/>
  <c r="AE2723" i="8"/>
  <c r="AD2723" i="8"/>
  <c r="AC2723" i="8"/>
  <c r="AK2722" i="8"/>
  <c r="AJ2722" i="8"/>
  <c r="AI2722" i="8"/>
  <c r="AH2722" i="8"/>
  <c r="AG2722" i="8"/>
  <c r="AF2722" i="8"/>
  <c r="AE2722" i="8"/>
  <c r="AD2722" i="8"/>
  <c r="AC2722" i="8"/>
  <c r="AK2721" i="8"/>
  <c r="AJ2721" i="8"/>
  <c r="AI2721" i="8"/>
  <c r="AH2721" i="8"/>
  <c r="AG2721" i="8"/>
  <c r="AF2721" i="8"/>
  <c r="AE2721" i="8"/>
  <c r="AD2721" i="8"/>
  <c r="AC2721" i="8"/>
  <c r="AK2720" i="8"/>
  <c r="AJ2720" i="8"/>
  <c r="AI2720" i="8"/>
  <c r="AH2720" i="8"/>
  <c r="AG2720" i="8"/>
  <c r="AF2720" i="8"/>
  <c r="AE2720" i="8"/>
  <c r="AD2720" i="8"/>
  <c r="AC2720" i="8"/>
  <c r="AK2719" i="8"/>
  <c r="AJ2719" i="8"/>
  <c r="AI2719" i="8"/>
  <c r="AH2719" i="8"/>
  <c r="AG2719" i="8"/>
  <c r="AF2719" i="8"/>
  <c r="AE2719" i="8"/>
  <c r="AD2719" i="8"/>
  <c r="AC2719" i="8"/>
  <c r="AK2718" i="8"/>
  <c r="AJ2718" i="8"/>
  <c r="AI2718" i="8"/>
  <c r="AH2718" i="8"/>
  <c r="AG2718" i="8"/>
  <c r="AF2718" i="8"/>
  <c r="AE2718" i="8"/>
  <c r="AD2718" i="8"/>
  <c r="AC2718" i="8"/>
  <c r="AK2717" i="8"/>
  <c r="AJ2717" i="8"/>
  <c r="AI2717" i="8"/>
  <c r="AH2717" i="8"/>
  <c r="AG2717" i="8"/>
  <c r="AF2717" i="8"/>
  <c r="AE2717" i="8"/>
  <c r="AD2717" i="8"/>
  <c r="AC2717" i="8"/>
  <c r="AK2716" i="8"/>
  <c r="AJ2716" i="8"/>
  <c r="AI2716" i="8"/>
  <c r="AH2716" i="8"/>
  <c r="AG2716" i="8"/>
  <c r="AF2716" i="8"/>
  <c r="AE2716" i="8"/>
  <c r="AD2716" i="8"/>
  <c r="AC2716" i="8"/>
  <c r="AK2715" i="8"/>
  <c r="AJ2715" i="8"/>
  <c r="AI2715" i="8"/>
  <c r="AH2715" i="8"/>
  <c r="AG2715" i="8"/>
  <c r="AF2715" i="8"/>
  <c r="AE2715" i="8"/>
  <c r="AD2715" i="8"/>
  <c r="AC2715" i="8"/>
  <c r="AK2714" i="8"/>
  <c r="AJ2714" i="8"/>
  <c r="AI2714" i="8"/>
  <c r="AH2714" i="8"/>
  <c r="AG2714" i="8"/>
  <c r="AF2714" i="8"/>
  <c r="AE2714" i="8"/>
  <c r="AD2714" i="8"/>
  <c r="AC2714" i="8"/>
  <c r="AK2713" i="8"/>
  <c r="AJ2713" i="8"/>
  <c r="AI2713" i="8"/>
  <c r="AH2713" i="8"/>
  <c r="AG2713" i="8"/>
  <c r="AF2713" i="8"/>
  <c r="AE2713" i="8"/>
  <c r="AD2713" i="8"/>
  <c r="AC2713" i="8"/>
  <c r="AK2712" i="8"/>
  <c r="AJ2712" i="8"/>
  <c r="AI2712" i="8"/>
  <c r="AH2712" i="8"/>
  <c r="AG2712" i="8"/>
  <c r="AF2712" i="8"/>
  <c r="AE2712" i="8"/>
  <c r="AD2712" i="8"/>
  <c r="AC2712" i="8"/>
  <c r="AK2711" i="8"/>
  <c r="AJ2711" i="8"/>
  <c r="AI2711" i="8"/>
  <c r="AH2711" i="8"/>
  <c r="AG2711" i="8"/>
  <c r="AF2711" i="8"/>
  <c r="AE2711" i="8"/>
  <c r="AD2711" i="8"/>
  <c r="AC2711" i="8"/>
  <c r="AK2710" i="8"/>
  <c r="AJ2710" i="8"/>
  <c r="AI2710" i="8"/>
  <c r="AH2710" i="8"/>
  <c r="AG2710" i="8"/>
  <c r="AF2710" i="8"/>
  <c r="AE2710" i="8"/>
  <c r="AD2710" i="8"/>
  <c r="AC2710" i="8"/>
  <c r="AK2709" i="8"/>
  <c r="AJ2709" i="8"/>
  <c r="AI2709" i="8"/>
  <c r="AH2709" i="8"/>
  <c r="AG2709" i="8"/>
  <c r="AF2709" i="8"/>
  <c r="AE2709" i="8"/>
  <c r="AD2709" i="8"/>
  <c r="AC2709" i="8"/>
  <c r="AK2708" i="8"/>
  <c r="AJ2708" i="8"/>
  <c r="AI2708" i="8"/>
  <c r="AH2708" i="8"/>
  <c r="AG2708" i="8"/>
  <c r="AF2708" i="8"/>
  <c r="AE2708" i="8"/>
  <c r="AD2708" i="8"/>
  <c r="AC2708" i="8"/>
  <c r="AK2707" i="8"/>
  <c r="AJ2707" i="8"/>
  <c r="AI2707" i="8"/>
  <c r="AH2707" i="8"/>
  <c r="AG2707" i="8"/>
  <c r="AF2707" i="8"/>
  <c r="AE2707" i="8"/>
  <c r="AD2707" i="8"/>
  <c r="AC2707" i="8"/>
  <c r="AK2706" i="8"/>
  <c r="AJ2706" i="8"/>
  <c r="AI2706" i="8"/>
  <c r="AH2706" i="8"/>
  <c r="AG2706" i="8"/>
  <c r="AF2706" i="8"/>
  <c r="AE2706" i="8"/>
  <c r="AD2706" i="8"/>
  <c r="AC2706" i="8"/>
  <c r="AK2705" i="8"/>
  <c r="AJ2705" i="8"/>
  <c r="AI2705" i="8"/>
  <c r="AH2705" i="8"/>
  <c r="AG2705" i="8"/>
  <c r="AF2705" i="8"/>
  <c r="AE2705" i="8"/>
  <c r="AD2705" i="8"/>
  <c r="AC2705" i="8"/>
  <c r="AK2704" i="8"/>
  <c r="AJ2704" i="8"/>
  <c r="AI2704" i="8"/>
  <c r="AH2704" i="8"/>
  <c r="AG2704" i="8"/>
  <c r="AF2704" i="8"/>
  <c r="AE2704" i="8"/>
  <c r="AD2704" i="8"/>
  <c r="AC2704" i="8"/>
  <c r="AK2703" i="8"/>
  <c r="AJ2703" i="8"/>
  <c r="AI2703" i="8"/>
  <c r="AH2703" i="8"/>
  <c r="AG2703" i="8"/>
  <c r="AF2703" i="8"/>
  <c r="AE2703" i="8"/>
  <c r="AD2703" i="8"/>
  <c r="AC2703" i="8"/>
  <c r="AK2702" i="8"/>
  <c r="AJ2702" i="8"/>
  <c r="AI2702" i="8"/>
  <c r="AH2702" i="8"/>
  <c r="AG2702" i="8"/>
  <c r="AF2702" i="8"/>
  <c r="AE2702" i="8"/>
  <c r="AD2702" i="8"/>
  <c r="AC2702" i="8"/>
  <c r="AK2701" i="8"/>
  <c r="AJ2701" i="8"/>
  <c r="AI2701" i="8"/>
  <c r="AH2701" i="8"/>
  <c r="AG2701" i="8"/>
  <c r="AF2701" i="8"/>
  <c r="AE2701" i="8"/>
  <c r="AD2701" i="8"/>
  <c r="AC2701" i="8"/>
  <c r="AK2700" i="8"/>
  <c r="AJ2700" i="8"/>
  <c r="AI2700" i="8"/>
  <c r="AH2700" i="8"/>
  <c r="AG2700" i="8"/>
  <c r="AF2700" i="8"/>
  <c r="AE2700" i="8"/>
  <c r="AD2700" i="8"/>
  <c r="AC2700" i="8"/>
  <c r="AK2699" i="8"/>
  <c r="AJ2699" i="8"/>
  <c r="AI2699" i="8"/>
  <c r="AH2699" i="8"/>
  <c r="AG2699" i="8"/>
  <c r="AF2699" i="8"/>
  <c r="AE2699" i="8"/>
  <c r="AD2699" i="8"/>
  <c r="AC2699" i="8"/>
  <c r="AK2698" i="8"/>
  <c r="AJ2698" i="8"/>
  <c r="AI2698" i="8"/>
  <c r="AH2698" i="8"/>
  <c r="AG2698" i="8"/>
  <c r="AF2698" i="8"/>
  <c r="AE2698" i="8"/>
  <c r="AD2698" i="8"/>
  <c r="AC2698" i="8"/>
  <c r="AK2697" i="8"/>
  <c r="AJ2697" i="8"/>
  <c r="AI2697" i="8"/>
  <c r="AH2697" i="8"/>
  <c r="AG2697" i="8"/>
  <c r="AF2697" i="8"/>
  <c r="AE2697" i="8"/>
  <c r="AD2697" i="8"/>
  <c r="AC2697" i="8"/>
  <c r="AK2696" i="8"/>
  <c r="AJ2696" i="8"/>
  <c r="AI2696" i="8"/>
  <c r="AH2696" i="8"/>
  <c r="AG2696" i="8"/>
  <c r="AF2696" i="8"/>
  <c r="AE2696" i="8"/>
  <c r="AD2696" i="8"/>
  <c r="AC2696" i="8"/>
  <c r="AK2695" i="8"/>
  <c r="AJ2695" i="8"/>
  <c r="AI2695" i="8"/>
  <c r="AH2695" i="8"/>
  <c r="AG2695" i="8"/>
  <c r="AF2695" i="8"/>
  <c r="AE2695" i="8"/>
  <c r="AD2695" i="8"/>
  <c r="AC2695" i="8"/>
  <c r="AK2694" i="8"/>
  <c r="AJ2694" i="8"/>
  <c r="AI2694" i="8"/>
  <c r="AH2694" i="8"/>
  <c r="AG2694" i="8"/>
  <c r="AF2694" i="8"/>
  <c r="AE2694" i="8"/>
  <c r="AD2694" i="8"/>
  <c r="AC2694" i="8"/>
  <c r="AK2693" i="8"/>
  <c r="AJ2693" i="8"/>
  <c r="AI2693" i="8"/>
  <c r="AH2693" i="8"/>
  <c r="AG2693" i="8"/>
  <c r="AF2693" i="8"/>
  <c r="AE2693" i="8"/>
  <c r="AD2693" i="8"/>
  <c r="AC2693" i="8"/>
  <c r="AK2692" i="8"/>
  <c r="AJ2692" i="8"/>
  <c r="AI2692" i="8"/>
  <c r="AH2692" i="8"/>
  <c r="AG2692" i="8"/>
  <c r="AF2692" i="8"/>
  <c r="AE2692" i="8"/>
  <c r="AD2692" i="8"/>
  <c r="AC2692" i="8"/>
  <c r="AK2691" i="8"/>
  <c r="AJ2691" i="8"/>
  <c r="AI2691" i="8"/>
  <c r="AH2691" i="8"/>
  <c r="AG2691" i="8"/>
  <c r="AF2691" i="8"/>
  <c r="AE2691" i="8"/>
  <c r="AD2691" i="8"/>
  <c r="AC2691" i="8"/>
  <c r="AK2690" i="8"/>
  <c r="AJ2690" i="8"/>
  <c r="AI2690" i="8"/>
  <c r="AH2690" i="8"/>
  <c r="AG2690" i="8"/>
  <c r="AF2690" i="8"/>
  <c r="AE2690" i="8"/>
  <c r="AD2690" i="8"/>
  <c r="AC2690" i="8"/>
  <c r="AK2689" i="8"/>
  <c r="AJ2689" i="8"/>
  <c r="AI2689" i="8"/>
  <c r="AH2689" i="8"/>
  <c r="AG2689" i="8"/>
  <c r="AF2689" i="8"/>
  <c r="AE2689" i="8"/>
  <c r="AD2689" i="8"/>
  <c r="AC2689" i="8"/>
  <c r="AK2688" i="8"/>
  <c r="AJ2688" i="8"/>
  <c r="AI2688" i="8"/>
  <c r="AH2688" i="8"/>
  <c r="AG2688" i="8"/>
  <c r="AF2688" i="8"/>
  <c r="AE2688" i="8"/>
  <c r="AD2688" i="8"/>
  <c r="AC2688" i="8"/>
  <c r="AK2687" i="8"/>
  <c r="AJ2687" i="8"/>
  <c r="AI2687" i="8"/>
  <c r="AH2687" i="8"/>
  <c r="AG2687" i="8"/>
  <c r="AF2687" i="8"/>
  <c r="AE2687" i="8"/>
  <c r="AD2687" i="8"/>
  <c r="AC2687" i="8"/>
  <c r="AK2686" i="8"/>
  <c r="AJ2686" i="8"/>
  <c r="AI2686" i="8"/>
  <c r="AH2686" i="8"/>
  <c r="AG2686" i="8"/>
  <c r="AF2686" i="8"/>
  <c r="AE2686" i="8"/>
  <c r="AD2686" i="8"/>
  <c r="AC2686" i="8"/>
  <c r="AK2685" i="8"/>
  <c r="AJ2685" i="8"/>
  <c r="AI2685" i="8"/>
  <c r="AH2685" i="8"/>
  <c r="AG2685" i="8"/>
  <c r="AF2685" i="8"/>
  <c r="AE2685" i="8"/>
  <c r="AD2685" i="8"/>
  <c r="AC2685" i="8"/>
  <c r="AK2684" i="8"/>
  <c r="AJ2684" i="8"/>
  <c r="AI2684" i="8"/>
  <c r="AH2684" i="8"/>
  <c r="AG2684" i="8"/>
  <c r="AF2684" i="8"/>
  <c r="AE2684" i="8"/>
  <c r="AD2684" i="8"/>
  <c r="AC2684" i="8"/>
  <c r="AK2683" i="8"/>
  <c r="AJ2683" i="8"/>
  <c r="AI2683" i="8"/>
  <c r="AH2683" i="8"/>
  <c r="AG2683" i="8"/>
  <c r="AF2683" i="8"/>
  <c r="AE2683" i="8"/>
  <c r="AD2683" i="8"/>
  <c r="AC2683" i="8"/>
  <c r="AK2682" i="8"/>
  <c r="AJ2682" i="8"/>
  <c r="AI2682" i="8"/>
  <c r="AH2682" i="8"/>
  <c r="AG2682" i="8"/>
  <c r="AF2682" i="8"/>
  <c r="AE2682" i="8"/>
  <c r="AD2682" i="8"/>
  <c r="AC2682" i="8"/>
  <c r="AK2681" i="8"/>
  <c r="AJ2681" i="8"/>
  <c r="AI2681" i="8"/>
  <c r="AH2681" i="8"/>
  <c r="AG2681" i="8"/>
  <c r="AF2681" i="8"/>
  <c r="AE2681" i="8"/>
  <c r="AD2681" i="8"/>
  <c r="AC2681" i="8"/>
  <c r="AK2680" i="8"/>
  <c r="AJ2680" i="8"/>
  <c r="AI2680" i="8"/>
  <c r="AH2680" i="8"/>
  <c r="AG2680" i="8"/>
  <c r="AF2680" i="8"/>
  <c r="AE2680" i="8"/>
  <c r="AD2680" i="8"/>
  <c r="AC2680" i="8"/>
  <c r="AK2679" i="8"/>
  <c r="AJ2679" i="8"/>
  <c r="AI2679" i="8"/>
  <c r="AH2679" i="8"/>
  <c r="AG2679" i="8"/>
  <c r="AF2679" i="8"/>
  <c r="AE2679" i="8"/>
  <c r="AD2679" i="8"/>
  <c r="AC2679" i="8"/>
  <c r="AK2678" i="8"/>
  <c r="AJ2678" i="8"/>
  <c r="AI2678" i="8"/>
  <c r="AH2678" i="8"/>
  <c r="AG2678" i="8"/>
  <c r="AF2678" i="8"/>
  <c r="AE2678" i="8"/>
  <c r="AD2678" i="8"/>
  <c r="AC2678" i="8"/>
  <c r="AK2677" i="8"/>
  <c r="AJ2677" i="8"/>
  <c r="AI2677" i="8"/>
  <c r="AH2677" i="8"/>
  <c r="AG2677" i="8"/>
  <c r="AF2677" i="8"/>
  <c r="AE2677" i="8"/>
  <c r="AD2677" i="8"/>
  <c r="AC2677" i="8"/>
  <c r="AK2676" i="8"/>
  <c r="AJ2676" i="8"/>
  <c r="AI2676" i="8"/>
  <c r="AH2676" i="8"/>
  <c r="AG2676" i="8"/>
  <c r="AF2676" i="8"/>
  <c r="AE2676" i="8"/>
  <c r="AD2676" i="8"/>
  <c r="AC2676" i="8"/>
  <c r="AK2675" i="8"/>
  <c r="AJ2675" i="8"/>
  <c r="AI2675" i="8"/>
  <c r="AH2675" i="8"/>
  <c r="AG2675" i="8"/>
  <c r="AF2675" i="8"/>
  <c r="AE2675" i="8"/>
  <c r="AD2675" i="8"/>
  <c r="AC2675" i="8"/>
  <c r="AK2674" i="8"/>
  <c r="AJ2674" i="8"/>
  <c r="AI2674" i="8"/>
  <c r="AH2674" i="8"/>
  <c r="AG2674" i="8"/>
  <c r="AF2674" i="8"/>
  <c r="AE2674" i="8"/>
  <c r="AD2674" i="8"/>
  <c r="AC2674" i="8"/>
  <c r="AK2673" i="8"/>
  <c r="AJ2673" i="8"/>
  <c r="AI2673" i="8"/>
  <c r="AH2673" i="8"/>
  <c r="AG2673" i="8"/>
  <c r="AF2673" i="8"/>
  <c r="AE2673" i="8"/>
  <c r="AD2673" i="8"/>
  <c r="AC2673" i="8"/>
  <c r="AK2672" i="8"/>
  <c r="AJ2672" i="8"/>
  <c r="AI2672" i="8"/>
  <c r="AH2672" i="8"/>
  <c r="AG2672" i="8"/>
  <c r="AF2672" i="8"/>
  <c r="AE2672" i="8"/>
  <c r="AD2672" i="8"/>
  <c r="AC2672" i="8"/>
  <c r="AK2671" i="8"/>
  <c r="AJ2671" i="8"/>
  <c r="AI2671" i="8"/>
  <c r="AH2671" i="8"/>
  <c r="AG2671" i="8"/>
  <c r="AF2671" i="8"/>
  <c r="AE2671" i="8"/>
  <c r="AD2671" i="8"/>
  <c r="AC2671" i="8"/>
  <c r="AK2670" i="8"/>
  <c r="AJ2670" i="8"/>
  <c r="AI2670" i="8"/>
  <c r="AH2670" i="8"/>
  <c r="AG2670" i="8"/>
  <c r="AF2670" i="8"/>
  <c r="AE2670" i="8"/>
  <c r="AD2670" i="8"/>
  <c r="AC2670" i="8"/>
  <c r="AK2669" i="8"/>
  <c r="AJ2669" i="8"/>
  <c r="AI2669" i="8"/>
  <c r="AH2669" i="8"/>
  <c r="AG2669" i="8"/>
  <c r="AF2669" i="8"/>
  <c r="AE2669" i="8"/>
  <c r="AD2669" i="8"/>
  <c r="AC2669" i="8"/>
  <c r="AK2668" i="8"/>
  <c r="AJ2668" i="8"/>
  <c r="AI2668" i="8"/>
  <c r="AH2668" i="8"/>
  <c r="AG2668" i="8"/>
  <c r="AF2668" i="8"/>
  <c r="AE2668" i="8"/>
  <c r="AD2668" i="8"/>
  <c r="AC2668" i="8"/>
  <c r="AK2667" i="8"/>
  <c r="AJ2667" i="8"/>
  <c r="AI2667" i="8"/>
  <c r="AH2667" i="8"/>
  <c r="AG2667" i="8"/>
  <c r="AF2667" i="8"/>
  <c r="AE2667" i="8"/>
  <c r="AD2667" i="8"/>
  <c r="AC2667" i="8"/>
  <c r="AK2666" i="8"/>
  <c r="AJ2666" i="8"/>
  <c r="AI2666" i="8"/>
  <c r="AH2666" i="8"/>
  <c r="AG2666" i="8"/>
  <c r="AF2666" i="8"/>
  <c r="AE2666" i="8"/>
  <c r="AD2666" i="8"/>
  <c r="AC2666" i="8"/>
  <c r="AK2665" i="8"/>
  <c r="AJ2665" i="8"/>
  <c r="AI2665" i="8"/>
  <c r="AH2665" i="8"/>
  <c r="AG2665" i="8"/>
  <c r="AF2665" i="8"/>
  <c r="AE2665" i="8"/>
  <c r="AD2665" i="8"/>
  <c r="AC2665" i="8"/>
  <c r="AK2664" i="8"/>
  <c r="AJ2664" i="8"/>
  <c r="AI2664" i="8"/>
  <c r="AH2664" i="8"/>
  <c r="AG2664" i="8"/>
  <c r="AF2664" i="8"/>
  <c r="AE2664" i="8"/>
  <c r="AD2664" i="8"/>
  <c r="AC2664" i="8"/>
  <c r="AK2663" i="8"/>
  <c r="AJ2663" i="8"/>
  <c r="AI2663" i="8"/>
  <c r="AH2663" i="8"/>
  <c r="AG2663" i="8"/>
  <c r="AF2663" i="8"/>
  <c r="AE2663" i="8"/>
  <c r="AD2663" i="8"/>
  <c r="AC2663" i="8"/>
  <c r="AK2662" i="8"/>
  <c r="AJ2662" i="8"/>
  <c r="AI2662" i="8"/>
  <c r="AH2662" i="8"/>
  <c r="AG2662" i="8"/>
  <c r="AF2662" i="8"/>
  <c r="AE2662" i="8"/>
  <c r="AD2662" i="8"/>
  <c r="AC2662" i="8"/>
  <c r="AK2661" i="8"/>
  <c r="AJ2661" i="8"/>
  <c r="AI2661" i="8"/>
  <c r="AH2661" i="8"/>
  <c r="AG2661" i="8"/>
  <c r="AF2661" i="8"/>
  <c r="AE2661" i="8"/>
  <c r="AD2661" i="8"/>
  <c r="AC2661" i="8"/>
  <c r="AK2660" i="8"/>
  <c r="AJ2660" i="8"/>
  <c r="AI2660" i="8"/>
  <c r="AH2660" i="8"/>
  <c r="AG2660" i="8"/>
  <c r="AF2660" i="8"/>
  <c r="AE2660" i="8"/>
  <c r="AD2660" i="8"/>
  <c r="AC2660" i="8"/>
  <c r="AK2659" i="8"/>
  <c r="AJ2659" i="8"/>
  <c r="AI2659" i="8"/>
  <c r="AH2659" i="8"/>
  <c r="AG2659" i="8"/>
  <c r="AF2659" i="8"/>
  <c r="AE2659" i="8"/>
  <c r="AD2659" i="8"/>
  <c r="AC2659" i="8"/>
  <c r="AK2658" i="8"/>
  <c r="AJ2658" i="8"/>
  <c r="AI2658" i="8"/>
  <c r="AH2658" i="8"/>
  <c r="AG2658" i="8"/>
  <c r="AF2658" i="8"/>
  <c r="AE2658" i="8"/>
  <c r="AD2658" i="8"/>
  <c r="AC2658" i="8"/>
  <c r="AK2657" i="8"/>
  <c r="AJ2657" i="8"/>
  <c r="AI2657" i="8"/>
  <c r="AH2657" i="8"/>
  <c r="AG2657" i="8"/>
  <c r="AF2657" i="8"/>
  <c r="AE2657" i="8"/>
  <c r="AD2657" i="8"/>
  <c r="AC2657" i="8"/>
  <c r="AK2656" i="8"/>
  <c r="AJ2656" i="8"/>
  <c r="AI2656" i="8"/>
  <c r="AH2656" i="8"/>
  <c r="AG2656" i="8"/>
  <c r="AF2656" i="8"/>
  <c r="AE2656" i="8"/>
  <c r="AD2656" i="8"/>
  <c r="AC2656" i="8"/>
  <c r="AK2655" i="8"/>
  <c r="AJ2655" i="8"/>
  <c r="AI2655" i="8"/>
  <c r="AH2655" i="8"/>
  <c r="AG2655" i="8"/>
  <c r="AF2655" i="8"/>
  <c r="AE2655" i="8"/>
  <c r="AD2655" i="8"/>
  <c r="AC2655" i="8"/>
  <c r="AK2654" i="8"/>
  <c r="AJ2654" i="8"/>
  <c r="AI2654" i="8"/>
  <c r="AH2654" i="8"/>
  <c r="AG2654" i="8"/>
  <c r="AF2654" i="8"/>
  <c r="AE2654" i="8"/>
  <c r="AD2654" i="8"/>
  <c r="AC2654" i="8"/>
  <c r="AK2653" i="8"/>
  <c r="AJ2653" i="8"/>
  <c r="AI2653" i="8"/>
  <c r="AH2653" i="8"/>
  <c r="AG2653" i="8"/>
  <c r="AF2653" i="8"/>
  <c r="AE2653" i="8"/>
  <c r="AD2653" i="8"/>
  <c r="AC2653" i="8"/>
  <c r="AK2652" i="8"/>
  <c r="AJ2652" i="8"/>
  <c r="AI2652" i="8"/>
  <c r="AH2652" i="8"/>
  <c r="AG2652" i="8"/>
  <c r="AF2652" i="8"/>
  <c r="AE2652" i="8"/>
  <c r="AD2652" i="8"/>
  <c r="AC2652" i="8"/>
  <c r="AK2651" i="8"/>
  <c r="AJ2651" i="8"/>
  <c r="AI2651" i="8"/>
  <c r="AH2651" i="8"/>
  <c r="AG2651" i="8"/>
  <c r="AF2651" i="8"/>
  <c r="AE2651" i="8"/>
  <c r="AD2651" i="8"/>
  <c r="AC2651" i="8"/>
  <c r="AK2650" i="8"/>
  <c r="AJ2650" i="8"/>
  <c r="AI2650" i="8"/>
  <c r="AH2650" i="8"/>
  <c r="AG2650" i="8"/>
  <c r="AF2650" i="8"/>
  <c r="AE2650" i="8"/>
  <c r="AD2650" i="8"/>
  <c r="AC2650" i="8"/>
  <c r="AK2649" i="8"/>
  <c r="AJ2649" i="8"/>
  <c r="AI2649" i="8"/>
  <c r="AH2649" i="8"/>
  <c r="AG2649" i="8"/>
  <c r="AF2649" i="8"/>
  <c r="AE2649" i="8"/>
  <c r="AD2649" i="8"/>
  <c r="AC2649" i="8"/>
  <c r="AK2648" i="8"/>
  <c r="AJ2648" i="8"/>
  <c r="AI2648" i="8"/>
  <c r="AH2648" i="8"/>
  <c r="AG2648" i="8"/>
  <c r="AF2648" i="8"/>
  <c r="AE2648" i="8"/>
  <c r="AD2648" i="8"/>
  <c r="AC2648" i="8"/>
  <c r="AK2647" i="8"/>
  <c r="AJ2647" i="8"/>
  <c r="AI2647" i="8"/>
  <c r="AH2647" i="8"/>
  <c r="AG2647" i="8"/>
  <c r="AF2647" i="8"/>
  <c r="AE2647" i="8"/>
  <c r="AD2647" i="8"/>
  <c r="AC2647" i="8"/>
  <c r="AK2646" i="8"/>
  <c r="AJ2646" i="8"/>
  <c r="AI2646" i="8"/>
  <c r="AH2646" i="8"/>
  <c r="AG2646" i="8"/>
  <c r="AF2646" i="8"/>
  <c r="AE2646" i="8"/>
  <c r="AD2646" i="8"/>
  <c r="AC2646" i="8"/>
  <c r="AK2645" i="8"/>
  <c r="AJ2645" i="8"/>
  <c r="AI2645" i="8"/>
  <c r="AH2645" i="8"/>
  <c r="AG2645" i="8"/>
  <c r="AF2645" i="8"/>
  <c r="AE2645" i="8"/>
  <c r="AD2645" i="8"/>
  <c r="AC2645" i="8"/>
  <c r="AK2644" i="8"/>
  <c r="AJ2644" i="8"/>
  <c r="AI2644" i="8"/>
  <c r="AH2644" i="8"/>
  <c r="AG2644" i="8"/>
  <c r="AF2644" i="8"/>
  <c r="AE2644" i="8"/>
  <c r="AD2644" i="8"/>
  <c r="AC2644" i="8"/>
  <c r="AK2643" i="8"/>
  <c r="AJ2643" i="8"/>
  <c r="AI2643" i="8"/>
  <c r="AH2643" i="8"/>
  <c r="AG2643" i="8"/>
  <c r="AF2643" i="8"/>
  <c r="AE2643" i="8"/>
  <c r="AD2643" i="8"/>
  <c r="AC2643" i="8"/>
  <c r="AK2642" i="8"/>
  <c r="AJ2642" i="8"/>
  <c r="AI2642" i="8"/>
  <c r="AH2642" i="8"/>
  <c r="AG2642" i="8"/>
  <c r="AF2642" i="8"/>
  <c r="AE2642" i="8"/>
  <c r="AD2642" i="8"/>
  <c r="AC2642" i="8"/>
  <c r="AK2641" i="8"/>
  <c r="AJ2641" i="8"/>
  <c r="AI2641" i="8"/>
  <c r="AH2641" i="8"/>
  <c r="AG2641" i="8"/>
  <c r="AF2641" i="8"/>
  <c r="AE2641" i="8"/>
  <c r="AD2641" i="8"/>
  <c r="AC2641" i="8"/>
  <c r="AK2640" i="8"/>
  <c r="AJ2640" i="8"/>
  <c r="AI2640" i="8"/>
  <c r="AH2640" i="8"/>
  <c r="AG2640" i="8"/>
  <c r="AF2640" i="8"/>
  <c r="AE2640" i="8"/>
  <c r="AD2640" i="8"/>
  <c r="AC2640" i="8"/>
  <c r="AK2639" i="8"/>
  <c r="AJ2639" i="8"/>
  <c r="AI2639" i="8"/>
  <c r="AH2639" i="8"/>
  <c r="AG2639" i="8"/>
  <c r="AF2639" i="8"/>
  <c r="AE2639" i="8"/>
  <c r="AD2639" i="8"/>
  <c r="AC2639" i="8"/>
  <c r="AK2638" i="8"/>
  <c r="AJ2638" i="8"/>
  <c r="AI2638" i="8"/>
  <c r="AH2638" i="8"/>
  <c r="AG2638" i="8"/>
  <c r="AF2638" i="8"/>
  <c r="AE2638" i="8"/>
  <c r="AD2638" i="8"/>
  <c r="AC2638" i="8"/>
  <c r="AK2637" i="8"/>
  <c r="AJ2637" i="8"/>
  <c r="AI2637" i="8"/>
  <c r="AH2637" i="8"/>
  <c r="AG2637" i="8"/>
  <c r="AF2637" i="8"/>
  <c r="AE2637" i="8"/>
  <c r="AD2637" i="8"/>
  <c r="AC2637" i="8"/>
  <c r="AK2636" i="8"/>
  <c r="AJ2636" i="8"/>
  <c r="AI2636" i="8"/>
  <c r="AH2636" i="8"/>
  <c r="AG2636" i="8"/>
  <c r="AF2636" i="8"/>
  <c r="AE2636" i="8"/>
  <c r="AD2636" i="8"/>
  <c r="AC2636" i="8"/>
  <c r="AK2635" i="8"/>
  <c r="AJ2635" i="8"/>
  <c r="AI2635" i="8"/>
  <c r="AH2635" i="8"/>
  <c r="AG2635" i="8"/>
  <c r="AF2635" i="8"/>
  <c r="AE2635" i="8"/>
  <c r="AD2635" i="8"/>
  <c r="AC2635" i="8"/>
  <c r="AK2634" i="8"/>
  <c r="AJ2634" i="8"/>
  <c r="AI2634" i="8"/>
  <c r="AH2634" i="8"/>
  <c r="AG2634" i="8"/>
  <c r="AF2634" i="8"/>
  <c r="AE2634" i="8"/>
  <c r="AD2634" i="8"/>
  <c r="AC2634" i="8"/>
  <c r="AK2633" i="8"/>
  <c r="AJ2633" i="8"/>
  <c r="AI2633" i="8"/>
  <c r="AH2633" i="8"/>
  <c r="AG2633" i="8"/>
  <c r="AF2633" i="8"/>
  <c r="AE2633" i="8"/>
  <c r="AD2633" i="8"/>
  <c r="AC2633" i="8"/>
  <c r="AK2632" i="8"/>
  <c r="AJ2632" i="8"/>
  <c r="AI2632" i="8"/>
  <c r="AH2632" i="8"/>
  <c r="AG2632" i="8"/>
  <c r="AF2632" i="8"/>
  <c r="AE2632" i="8"/>
  <c r="AD2632" i="8"/>
  <c r="AC2632" i="8"/>
  <c r="AK2631" i="8"/>
  <c r="AJ2631" i="8"/>
  <c r="AI2631" i="8"/>
  <c r="AH2631" i="8"/>
  <c r="AG2631" i="8"/>
  <c r="AF2631" i="8"/>
  <c r="AE2631" i="8"/>
  <c r="AD2631" i="8"/>
  <c r="AC2631" i="8"/>
  <c r="AK2630" i="8"/>
  <c r="AJ2630" i="8"/>
  <c r="AI2630" i="8"/>
  <c r="AH2630" i="8"/>
  <c r="AG2630" i="8"/>
  <c r="AF2630" i="8"/>
  <c r="AE2630" i="8"/>
  <c r="AD2630" i="8"/>
  <c r="AC2630" i="8"/>
  <c r="AK2629" i="8"/>
  <c r="AJ2629" i="8"/>
  <c r="AI2629" i="8"/>
  <c r="AH2629" i="8"/>
  <c r="AG2629" i="8"/>
  <c r="AF2629" i="8"/>
  <c r="AE2629" i="8"/>
  <c r="AD2629" i="8"/>
  <c r="AC2629" i="8"/>
  <c r="AK2628" i="8"/>
  <c r="AJ2628" i="8"/>
  <c r="AI2628" i="8"/>
  <c r="AH2628" i="8"/>
  <c r="AG2628" i="8"/>
  <c r="AF2628" i="8"/>
  <c r="AE2628" i="8"/>
  <c r="AD2628" i="8"/>
  <c r="AC2628" i="8"/>
  <c r="AK2627" i="8"/>
  <c r="AJ2627" i="8"/>
  <c r="AI2627" i="8"/>
  <c r="AH2627" i="8"/>
  <c r="AG2627" i="8"/>
  <c r="AF2627" i="8"/>
  <c r="AE2627" i="8"/>
  <c r="AD2627" i="8"/>
  <c r="AC2627" i="8"/>
  <c r="AK2626" i="8"/>
  <c r="AJ2626" i="8"/>
  <c r="AI2626" i="8"/>
  <c r="AH2626" i="8"/>
  <c r="AG2626" i="8"/>
  <c r="AF2626" i="8"/>
  <c r="AE2626" i="8"/>
  <c r="AD2626" i="8"/>
  <c r="AC2626" i="8"/>
  <c r="AK2625" i="8"/>
  <c r="AJ2625" i="8"/>
  <c r="AI2625" i="8"/>
  <c r="AH2625" i="8"/>
  <c r="AG2625" i="8"/>
  <c r="AF2625" i="8"/>
  <c r="AE2625" i="8"/>
  <c r="AD2625" i="8"/>
  <c r="AC2625" i="8"/>
  <c r="AK2624" i="8"/>
  <c r="AJ2624" i="8"/>
  <c r="AI2624" i="8"/>
  <c r="AH2624" i="8"/>
  <c r="AG2624" i="8"/>
  <c r="AF2624" i="8"/>
  <c r="AE2624" i="8"/>
  <c r="AD2624" i="8"/>
  <c r="AC2624" i="8"/>
  <c r="AK2623" i="8"/>
  <c r="AJ2623" i="8"/>
  <c r="AI2623" i="8"/>
  <c r="AH2623" i="8"/>
  <c r="AG2623" i="8"/>
  <c r="AF2623" i="8"/>
  <c r="AE2623" i="8"/>
  <c r="AD2623" i="8"/>
  <c r="AC2623" i="8"/>
  <c r="AK2622" i="8"/>
  <c r="AJ2622" i="8"/>
  <c r="AI2622" i="8"/>
  <c r="AH2622" i="8"/>
  <c r="AG2622" i="8"/>
  <c r="AF2622" i="8"/>
  <c r="AE2622" i="8"/>
  <c r="AD2622" i="8"/>
  <c r="AC2622" i="8"/>
  <c r="AK2621" i="8"/>
  <c r="AJ2621" i="8"/>
  <c r="AI2621" i="8"/>
  <c r="AH2621" i="8"/>
  <c r="AG2621" i="8"/>
  <c r="AF2621" i="8"/>
  <c r="AE2621" i="8"/>
  <c r="AD2621" i="8"/>
  <c r="AC2621" i="8"/>
  <c r="AK2620" i="8"/>
  <c r="AJ2620" i="8"/>
  <c r="AI2620" i="8"/>
  <c r="AH2620" i="8"/>
  <c r="AG2620" i="8"/>
  <c r="AF2620" i="8"/>
  <c r="AE2620" i="8"/>
  <c r="AD2620" i="8"/>
  <c r="AC2620" i="8"/>
  <c r="AK2619" i="8"/>
  <c r="AJ2619" i="8"/>
  <c r="AI2619" i="8"/>
  <c r="AH2619" i="8"/>
  <c r="AG2619" i="8"/>
  <c r="AF2619" i="8"/>
  <c r="AE2619" i="8"/>
  <c r="AD2619" i="8"/>
  <c r="AC2619" i="8"/>
  <c r="AK2618" i="8"/>
  <c r="AJ2618" i="8"/>
  <c r="AI2618" i="8"/>
  <c r="AH2618" i="8"/>
  <c r="AG2618" i="8"/>
  <c r="AF2618" i="8"/>
  <c r="AE2618" i="8"/>
  <c r="AD2618" i="8"/>
  <c r="AC2618" i="8"/>
  <c r="AK2617" i="8"/>
  <c r="AJ2617" i="8"/>
  <c r="AI2617" i="8"/>
  <c r="AH2617" i="8"/>
  <c r="AG2617" i="8"/>
  <c r="AF2617" i="8"/>
  <c r="AE2617" i="8"/>
  <c r="AD2617" i="8"/>
  <c r="AC2617" i="8"/>
  <c r="AK2616" i="8"/>
  <c r="AJ2616" i="8"/>
  <c r="AI2616" i="8"/>
  <c r="AH2616" i="8"/>
  <c r="AG2616" i="8"/>
  <c r="AF2616" i="8"/>
  <c r="AE2616" i="8"/>
  <c r="AD2616" i="8"/>
  <c r="AC2616" i="8"/>
  <c r="AK2615" i="8"/>
  <c r="AJ2615" i="8"/>
  <c r="AI2615" i="8"/>
  <c r="AH2615" i="8"/>
  <c r="AG2615" i="8"/>
  <c r="AF2615" i="8"/>
  <c r="AE2615" i="8"/>
  <c r="AD2615" i="8"/>
  <c r="AC2615" i="8"/>
  <c r="AK2614" i="8"/>
  <c r="AJ2614" i="8"/>
  <c r="AI2614" i="8"/>
  <c r="AH2614" i="8"/>
  <c r="AG2614" i="8"/>
  <c r="AF2614" i="8"/>
  <c r="AE2614" i="8"/>
  <c r="AD2614" i="8"/>
  <c r="AC2614" i="8"/>
  <c r="AK2613" i="8"/>
  <c r="AJ2613" i="8"/>
  <c r="AI2613" i="8"/>
  <c r="AH2613" i="8"/>
  <c r="AG2613" i="8"/>
  <c r="AF2613" i="8"/>
  <c r="AE2613" i="8"/>
  <c r="AD2613" i="8"/>
  <c r="AC2613" i="8"/>
  <c r="AK2612" i="8"/>
  <c r="AJ2612" i="8"/>
  <c r="AI2612" i="8"/>
  <c r="AH2612" i="8"/>
  <c r="AG2612" i="8"/>
  <c r="AF2612" i="8"/>
  <c r="AE2612" i="8"/>
  <c r="AD2612" i="8"/>
  <c r="AC2612" i="8"/>
  <c r="AK2611" i="8"/>
  <c r="AJ2611" i="8"/>
  <c r="AI2611" i="8"/>
  <c r="AH2611" i="8"/>
  <c r="AG2611" i="8"/>
  <c r="AF2611" i="8"/>
  <c r="AE2611" i="8"/>
  <c r="AD2611" i="8"/>
  <c r="AC2611" i="8"/>
  <c r="AK2610" i="8"/>
  <c r="AJ2610" i="8"/>
  <c r="AI2610" i="8"/>
  <c r="AH2610" i="8"/>
  <c r="AG2610" i="8"/>
  <c r="AF2610" i="8"/>
  <c r="AE2610" i="8"/>
  <c r="AD2610" i="8"/>
  <c r="AC2610" i="8"/>
  <c r="AK2609" i="8"/>
  <c r="AJ2609" i="8"/>
  <c r="AI2609" i="8"/>
  <c r="AH2609" i="8"/>
  <c r="AG2609" i="8"/>
  <c r="AF2609" i="8"/>
  <c r="AE2609" i="8"/>
  <c r="AD2609" i="8"/>
  <c r="AC2609" i="8"/>
  <c r="AK2608" i="8"/>
  <c r="AJ2608" i="8"/>
  <c r="AI2608" i="8"/>
  <c r="AH2608" i="8"/>
  <c r="AG2608" i="8"/>
  <c r="AF2608" i="8"/>
  <c r="AE2608" i="8"/>
  <c r="AD2608" i="8"/>
  <c r="AC2608" i="8"/>
  <c r="AK2607" i="8"/>
  <c r="AJ2607" i="8"/>
  <c r="AI2607" i="8"/>
  <c r="AH2607" i="8"/>
  <c r="AG2607" i="8"/>
  <c r="AF2607" i="8"/>
  <c r="AE2607" i="8"/>
  <c r="AD2607" i="8"/>
  <c r="AC2607" i="8"/>
  <c r="AK2606" i="8"/>
  <c r="AJ2606" i="8"/>
  <c r="AI2606" i="8"/>
  <c r="AH2606" i="8"/>
  <c r="AG2606" i="8"/>
  <c r="AF2606" i="8"/>
  <c r="AE2606" i="8"/>
  <c r="AD2606" i="8"/>
  <c r="AC2606" i="8"/>
  <c r="AK2605" i="8"/>
  <c r="AJ2605" i="8"/>
  <c r="AI2605" i="8"/>
  <c r="AH2605" i="8"/>
  <c r="AG2605" i="8"/>
  <c r="AF2605" i="8"/>
  <c r="AE2605" i="8"/>
  <c r="AD2605" i="8"/>
  <c r="AC2605" i="8"/>
  <c r="AK2604" i="8"/>
  <c r="AJ2604" i="8"/>
  <c r="AI2604" i="8"/>
  <c r="AH2604" i="8"/>
  <c r="AG2604" i="8"/>
  <c r="AF2604" i="8"/>
  <c r="AE2604" i="8"/>
  <c r="AD2604" i="8"/>
  <c r="AC2604" i="8"/>
  <c r="AK2603" i="8"/>
  <c r="AJ2603" i="8"/>
  <c r="AI2603" i="8"/>
  <c r="AH2603" i="8"/>
  <c r="AG2603" i="8"/>
  <c r="AF2603" i="8"/>
  <c r="AE2603" i="8"/>
  <c r="AD2603" i="8"/>
  <c r="AC2603" i="8"/>
  <c r="AK2602" i="8"/>
  <c r="AJ2602" i="8"/>
  <c r="AI2602" i="8"/>
  <c r="AH2602" i="8"/>
  <c r="AG2602" i="8"/>
  <c r="AF2602" i="8"/>
  <c r="AE2602" i="8"/>
  <c r="AD2602" i="8"/>
  <c r="AC2602" i="8"/>
  <c r="AK2601" i="8"/>
  <c r="AJ2601" i="8"/>
  <c r="AI2601" i="8"/>
  <c r="AH2601" i="8"/>
  <c r="AG2601" i="8"/>
  <c r="AF2601" i="8"/>
  <c r="AE2601" i="8"/>
  <c r="AD2601" i="8"/>
  <c r="AC2601" i="8"/>
  <c r="AK2600" i="8"/>
  <c r="AJ2600" i="8"/>
  <c r="AI2600" i="8"/>
  <c r="AH2600" i="8"/>
  <c r="AG2600" i="8"/>
  <c r="AF2600" i="8"/>
  <c r="AE2600" i="8"/>
  <c r="AD2600" i="8"/>
  <c r="AC2600" i="8"/>
  <c r="AK2599" i="8"/>
  <c r="AJ2599" i="8"/>
  <c r="AI2599" i="8"/>
  <c r="AH2599" i="8"/>
  <c r="AG2599" i="8"/>
  <c r="AF2599" i="8"/>
  <c r="AE2599" i="8"/>
  <c r="AD2599" i="8"/>
  <c r="AC2599" i="8"/>
  <c r="AK2598" i="8"/>
  <c r="AJ2598" i="8"/>
  <c r="AI2598" i="8"/>
  <c r="AH2598" i="8"/>
  <c r="AG2598" i="8"/>
  <c r="AF2598" i="8"/>
  <c r="AE2598" i="8"/>
  <c r="AD2598" i="8"/>
  <c r="AC2598" i="8"/>
  <c r="AK2597" i="8"/>
  <c r="AJ2597" i="8"/>
  <c r="AI2597" i="8"/>
  <c r="AH2597" i="8"/>
  <c r="AG2597" i="8"/>
  <c r="AF2597" i="8"/>
  <c r="AE2597" i="8"/>
  <c r="AD2597" i="8"/>
  <c r="AC2597" i="8"/>
  <c r="AK2596" i="8"/>
  <c r="AJ2596" i="8"/>
  <c r="AI2596" i="8"/>
  <c r="AH2596" i="8"/>
  <c r="AG2596" i="8"/>
  <c r="AF2596" i="8"/>
  <c r="AE2596" i="8"/>
  <c r="AD2596" i="8"/>
  <c r="AC2596" i="8"/>
  <c r="AK2595" i="8"/>
  <c r="AJ2595" i="8"/>
  <c r="AI2595" i="8"/>
  <c r="AH2595" i="8"/>
  <c r="AG2595" i="8"/>
  <c r="AF2595" i="8"/>
  <c r="AE2595" i="8"/>
  <c r="AD2595" i="8"/>
  <c r="AC2595" i="8"/>
  <c r="AK2594" i="8"/>
  <c r="AJ2594" i="8"/>
  <c r="AI2594" i="8"/>
  <c r="AH2594" i="8"/>
  <c r="AG2594" i="8"/>
  <c r="AF2594" i="8"/>
  <c r="AE2594" i="8"/>
  <c r="AD2594" i="8"/>
  <c r="AC2594" i="8"/>
  <c r="AK2593" i="8"/>
  <c r="AJ2593" i="8"/>
  <c r="AI2593" i="8"/>
  <c r="AH2593" i="8"/>
  <c r="AG2593" i="8"/>
  <c r="AF2593" i="8"/>
  <c r="AE2593" i="8"/>
  <c r="AD2593" i="8"/>
  <c r="AC2593" i="8"/>
  <c r="AK2592" i="8"/>
  <c r="AJ2592" i="8"/>
  <c r="AI2592" i="8"/>
  <c r="AH2592" i="8"/>
  <c r="AG2592" i="8"/>
  <c r="AF2592" i="8"/>
  <c r="AE2592" i="8"/>
  <c r="AD2592" i="8"/>
  <c r="AC2592" i="8"/>
  <c r="AK2591" i="8"/>
  <c r="AJ2591" i="8"/>
  <c r="AI2591" i="8"/>
  <c r="AH2591" i="8"/>
  <c r="AG2591" i="8"/>
  <c r="AF2591" i="8"/>
  <c r="AE2591" i="8"/>
  <c r="AD2591" i="8"/>
  <c r="AC2591" i="8"/>
  <c r="AK2590" i="8"/>
  <c r="AJ2590" i="8"/>
  <c r="AI2590" i="8"/>
  <c r="AH2590" i="8"/>
  <c r="AG2590" i="8"/>
  <c r="AF2590" i="8"/>
  <c r="AE2590" i="8"/>
  <c r="AD2590" i="8"/>
  <c r="AC2590" i="8"/>
  <c r="AK2589" i="8"/>
  <c r="AJ2589" i="8"/>
  <c r="AI2589" i="8"/>
  <c r="AH2589" i="8"/>
  <c r="AG2589" i="8"/>
  <c r="AF2589" i="8"/>
  <c r="AE2589" i="8"/>
  <c r="AD2589" i="8"/>
  <c r="AC2589" i="8"/>
  <c r="AK2588" i="8"/>
  <c r="AJ2588" i="8"/>
  <c r="AI2588" i="8"/>
  <c r="AH2588" i="8"/>
  <c r="AG2588" i="8"/>
  <c r="AF2588" i="8"/>
  <c r="AE2588" i="8"/>
  <c r="AD2588" i="8"/>
  <c r="AC2588" i="8"/>
  <c r="AK2587" i="8"/>
  <c r="AJ2587" i="8"/>
  <c r="AI2587" i="8"/>
  <c r="AH2587" i="8"/>
  <c r="AG2587" i="8"/>
  <c r="AF2587" i="8"/>
  <c r="AE2587" i="8"/>
  <c r="AD2587" i="8"/>
  <c r="AC2587" i="8"/>
  <c r="AK2586" i="8"/>
  <c r="AJ2586" i="8"/>
  <c r="AI2586" i="8"/>
  <c r="AH2586" i="8"/>
  <c r="AG2586" i="8"/>
  <c r="AF2586" i="8"/>
  <c r="AE2586" i="8"/>
  <c r="AD2586" i="8"/>
  <c r="AC2586" i="8"/>
  <c r="AK2585" i="8"/>
  <c r="AJ2585" i="8"/>
  <c r="AI2585" i="8"/>
  <c r="AH2585" i="8"/>
  <c r="AG2585" i="8"/>
  <c r="AF2585" i="8"/>
  <c r="AE2585" i="8"/>
  <c r="AD2585" i="8"/>
  <c r="AC2585" i="8"/>
  <c r="AK2584" i="8"/>
  <c r="AJ2584" i="8"/>
  <c r="AI2584" i="8"/>
  <c r="AH2584" i="8"/>
  <c r="AG2584" i="8"/>
  <c r="AF2584" i="8"/>
  <c r="AE2584" i="8"/>
  <c r="AD2584" i="8"/>
  <c r="AC2584" i="8"/>
  <c r="AK2583" i="8"/>
  <c r="AJ2583" i="8"/>
  <c r="AI2583" i="8"/>
  <c r="AH2583" i="8"/>
  <c r="AG2583" i="8"/>
  <c r="AF2583" i="8"/>
  <c r="AE2583" i="8"/>
  <c r="AD2583" i="8"/>
  <c r="AC2583" i="8"/>
  <c r="AK2582" i="8"/>
  <c r="AJ2582" i="8"/>
  <c r="AI2582" i="8"/>
  <c r="AH2582" i="8"/>
  <c r="AG2582" i="8"/>
  <c r="AF2582" i="8"/>
  <c r="AE2582" i="8"/>
  <c r="AD2582" i="8"/>
  <c r="AC2582" i="8"/>
  <c r="AK2581" i="8"/>
  <c r="AJ2581" i="8"/>
  <c r="AI2581" i="8"/>
  <c r="AH2581" i="8"/>
  <c r="AG2581" i="8"/>
  <c r="AF2581" i="8"/>
  <c r="AE2581" i="8"/>
  <c r="AD2581" i="8"/>
  <c r="AC2581" i="8"/>
  <c r="AK2580" i="8"/>
  <c r="AJ2580" i="8"/>
  <c r="AI2580" i="8"/>
  <c r="AH2580" i="8"/>
  <c r="AG2580" i="8"/>
  <c r="AF2580" i="8"/>
  <c r="AE2580" i="8"/>
  <c r="AD2580" i="8"/>
  <c r="AC2580" i="8"/>
  <c r="AK2579" i="8"/>
  <c r="AJ2579" i="8"/>
  <c r="AI2579" i="8"/>
  <c r="AH2579" i="8"/>
  <c r="AG2579" i="8"/>
  <c r="AF2579" i="8"/>
  <c r="AE2579" i="8"/>
  <c r="AD2579" i="8"/>
  <c r="AC2579" i="8"/>
  <c r="AK2578" i="8"/>
  <c r="AJ2578" i="8"/>
  <c r="AI2578" i="8"/>
  <c r="AH2578" i="8"/>
  <c r="AG2578" i="8"/>
  <c r="AF2578" i="8"/>
  <c r="AE2578" i="8"/>
  <c r="AD2578" i="8"/>
  <c r="AC2578" i="8"/>
  <c r="AK2577" i="8"/>
  <c r="AJ2577" i="8"/>
  <c r="AI2577" i="8"/>
  <c r="AH2577" i="8"/>
  <c r="AG2577" i="8"/>
  <c r="AF2577" i="8"/>
  <c r="AE2577" i="8"/>
  <c r="AD2577" i="8"/>
  <c r="AC2577" i="8"/>
  <c r="AK2576" i="8"/>
  <c r="AJ2576" i="8"/>
  <c r="AI2576" i="8"/>
  <c r="AH2576" i="8"/>
  <c r="AG2576" i="8"/>
  <c r="AF2576" i="8"/>
  <c r="AE2576" i="8"/>
  <c r="AD2576" i="8"/>
  <c r="AC2576" i="8"/>
  <c r="AK2575" i="8"/>
  <c r="AJ2575" i="8"/>
  <c r="AI2575" i="8"/>
  <c r="AH2575" i="8"/>
  <c r="AG2575" i="8"/>
  <c r="AF2575" i="8"/>
  <c r="AE2575" i="8"/>
  <c r="AD2575" i="8"/>
  <c r="AC2575" i="8"/>
  <c r="AK2574" i="8"/>
  <c r="AJ2574" i="8"/>
  <c r="AI2574" i="8"/>
  <c r="AH2574" i="8"/>
  <c r="AG2574" i="8"/>
  <c r="AF2574" i="8"/>
  <c r="AE2574" i="8"/>
  <c r="AD2574" i="8"/>
  <c r="AC2574" i="8"/>
  <c r="AK2573" i="8"/>
  <c r="AJ2573" i="8"/>
  <c r="AI2573" i="8"/>
  <c r="AH2573" i="8"/>
  <c r="AG2573" i="8"/>
  <c r="AF2573" i="8"/>
  <c r="AE2573" i="8"/>
  <c r="AD2573" i="8"/>
  <c r="AC2573" i="8"/>
  <c r="AK2572" i="8"/>
  <c r="AJ2572" i="8"/>
  <c r="AI2572" i="8"/>
  <c r="AH2572" i="8"/>
  <c r="AG2572" i="8"/>
  <c r="AF2572" i="8"/>
  <c r="AE2572" i="8"/>
  <c r="AD2572" i="8"/>
  <c r="AC2572" i="8"/>
  <c r="AK2571" i="8"/>
  <c r="AJ2571" i="8"/>
  <c r="AI2571" i="8"/>
  <c r="AH2571" i="8"/>
  <c r="AG2571" i="8"/>
  <c r="AF2571" i="8"/>
  <c r="AE2571" i="8"/>
  <c r="AD2571" i="8"/>
  <c r="AC2571" i="8"/>
  <c r="AK2570" i="8"/>
  <c r="AJ2570" i="8"/>
  <c r="AI2570" i="8"/>
  <c r="AH2570" i="8"/>
  <c r="AG2570" i="8"/>
  <c r="AF2570" i="8"/>
  <c r="AE2570" i="8"/>
  <c r="AD2570" i="8"/>
  <c r="AC2570" i="8"/>
  <c r="AK2569" i="8"/>
  <c r="AJ2569" i="8"/>
  <c r="AI2569" i="8"/>
  <c r="AH2569" i="8"/>
  <c r="AG2569" i="8"/>
  <c r="AF2569" i="8"/>
  <c r="AE2569" i="8"/>
  <c r="AD2569" i="8"/>
  <c r="AC2569" i="8"/>
  <c r="AK2568" i="8"/>
  <c r="AJ2568" i="8"/>
  <c r="AI2568" i="8"/>
  <c r="AH2568" i="8"/>
  <c r="AG2568" i="8"/>
  <c r="AF2568" i="8"/>
  <c r="AE2568" i="8"/>
  <c r="AD2568" i="8"/>
  <c r="AC2568" i="8"/>
  <c r="AK2567" i="8"/>
  <c r="AJ2567" i="8"/>
  <c r="AI2567" i="8"/>
  <c r="AH2567" i="8"/>
  <c r="AG2567" i="8"/>
  <c r="AF2567" i="8"/>
  <c r="AE2567" i="8"/>
  <c r="AD2567" i="8"/>
  <c r="AC2567" i="8"/>
  <c r="AK2566" i="8"/>
  <c r="AJ2566" i="8"/>
  <c r="AI2566" i="8"/>
  <c r="AH2566" i="8"/>
  <c r="AG2566" i="8"/>
  <c r="AF2566" i="8"/>
  <c r="AE2566" i="8"/>
  <c r="AD2566" i="8"/>
  <c r="AC2566" i="8"/>
  <c r="AK2565" i="8"/>
  <c r="AJ2565" i="8"/>
  <c r="AI2565" i="8"/>
  <c r="AH2565" i="8"/>
  <c r="AG2565" i="8"/>
  <c r="AF2565" i="8"/>
  <c r="AE2565" i="8"/>
  <c r="AD2565" i="8"/>
  <c r="AC2565" i="8"/>
  <c r="AK2564" i="8"/>
  <c r="AJ2564" i="8"/>
  <c r="AI2564" i="8"/>
  <c r="AH2564" i="8"/>
  <c r="AG2564" i="8"/>
  <c r="AF2564" i="8"/>
  <c r="AE2564" i="8"/>
  <c r="AD2564" i="8"/>
  <c r="AC2564" i="8"/>
  <c r="AK2563" i="8"/>
  <c r="AJ2563" i="8"/>
  <c r="AI2563" i="8"/>
  <c r="AH2563" i="8"/>
  <c r="AG2563" i="8"/>
  <c r="AF2563" i="8"/>
  <c r="AE2563" i="8"/>
  <c r="AD2563" i="8"/>
  <c r="AC2563" i="8"/>
  <c r="AK2562" i="8"/>
  <c r="AJ2562" i="8"/>
  <c r="AI2562" i="8"/>
  <c r="AH2562" i="8"/>
  <c r="AG2562" i="8"/>
  <c r="AF2562" i="8"/>
  <c r="AE2562" i="8"/>
  <c r="AD2562" i="8"/>
  <c r="AC2562" i="8"/>
  <c r="AK2561" i="8"/>
  <c r="AJ2561" i="8"/>
  <c r="AI2561" i="8"/>
  <c r="AH2561" i="8"/>
  <c r="AG2561" i="8"/>
  <c r="AF2561" i="8"/>
  <c r="AE2561" i="8"/>
  <c r="AD2561" i="8"/>
  <c r="AC2561" i="8"/>
  <c r="AK2560" i="8"/>
  <c r="AJ2560" i="8"/>
  <c r="AI2560" i="8"/>
  <c r="AH2560" i="8"/>
  <c r="AG2560" i="8"/>
  <c r="AF2560" i="8"/>
  <c r="AE2560" i="8"/>
  <c r="AD2560" i="8"/>
  <c r="AC2560" i="8"/>
  <c r="AK2559" i="8"/>
  <c r="AJ2559" i="8"/>
  <c r="AI2559" i="8"/>
  <c r="AH2559" i="8"/>
  <c r="AG2559" i="8"/>
  <c r="AF2559" i="8"/>
  <c r="AE2559" i="8"/>
  <c r="AD2559" i="8"/>
  <c r="AC2559" i="8"/>
  <c r="AK2558" i="8"/>
  <c r="AJ2558" i="8"/>
  <c r="AI2558" i="8"/>
  <c r="AH2558" i="8"/>
  <c r="AG2558" i="8"/>
  <c r="AF2558" i="8"/>
  <c r="AE2558" i="8"/>
  <c r="AD2558" i="8"/>
  <c r="AC2558" i="8"/>
  <c r="AK2557" i="8"/>
  <c r="AJ2557" i="8"/>
  <c r="AI2557" i="8"/>
  <c r="AH2557" i="8"/>
  <c r="AG2557" i="8"/>
  <c r="AF2557" i="8"/>
  <c r="AE2557" i="8"/>
  <c r="AD2557" i="8"/>
  <c r="AC2557" i="8"/>
  <c r="AK2556" i="8"/>
  <c r="AJ2556" i="8"/>
  <c r="AI2556" i="8"/>
  <c r="AH2556" i="8"/>
  <c r="AG2556" i="8"/>
  <c r="AF2556" i="8"/>
  <c r="AE2556" i="8"/>
  <c r="AD2556" i="8"/>
  <c r="AC2556" i="8"/>
  <c r="AK2555" i="8"/>
  <c r="AJ2555" i="8"/>
  <c r="AI2555" i="8"/>
  <c r="AH2555" i="8"/>
  <c r="AG2555" i="8"/>
  <c r="AF2555" i="8"/>
  <c r="AE2555" i="8"/>
  <c r="AD2555" i="8"/>
  <c r="AC2555" i="8"/>
  <c r="AK2554" i="8"/>
  <c r="AJ2554" i="8"/>
  <c r="AI2554" i="8"/>
  <c r="AH2554" i="8"/>
  <c r="AG2554" i="8"/>
  <c r="AF2554" i="8"/>
  <c r="AE2554" i="8"/>
  <c r="AD2554" i="8"/>
  <c r="AC2554" i="8"/>
  <c r="AK2553" i="8"/>
  <c r="AJ2553" i="8"/>
  <c r="AI2553" i="8"/>
  <c r="AH2553" i="8"/>
  <c r="AG2553" i="8"/>
  <c r="AF2553" i="8"/>
  <c r="AE2553" i="8"/>
  <c r="AD2553" i="8"/>
  <c r="AC2553" i="8"/>
  <c r="AK2552" i="8"/>
  <c r="AJ2552" i="8"/>
  <c r="AI2552" i="8"/>
  <c r="AH2552" i="8"/>
  <c r="AG2552" i="8"/>
  <c r="AF2552" i="8"/>
  <c r="AE2552" i="8"/>
  <c r="AD2552" i="8"/>
  <c r="AC2552" i="8"/>
  <c r="AK2551" i="8"/>
  <c r="AJ2551" i="8"/>
  <c r="AI2551" i="8"/>
  <c r="AH2551" i="8"/>
  <c r="AG2551" i="8"/>
  <c r="AF2551" i="8"/>
  <c r="AE2551" i="8"/>
  <c r="AD2551" i="8"/>
  <c r="AC2551" i="8"/>
  <c r="AK2550" i="8"/>
  <c r="AJ2550" i="8"/>
  <c r="AI2550" i="8"/>
  <c r="AH2550" i="8"/>
  <c r="AG2550" i="8"/>
  <c r="AF2550" i="8"/>
  <c r="AE2550" i="8"/>
  <c r="AD2550" i="8"/>
  <c r="AC2550" i="8"/>
  <c r="AK2549" i="8"/>
  <c r="AJ2549" i="8"/>
  <c r="AI2549" i="8"/>
  <c r="AH2549" i="8"/>
  <c r="AG2549" i="8"/>
  <c r="AF2549" i="8"/>
  <c r="AE2549" i="8"/>
  <c r="AD2549" i="8"/>
  <c r="AC2549" i="8"/>
  <c r="AK2548" i="8"/>
  <c r="AJ2548" i="8"/>
  <c r="AI2548" i="8"/>
  <c r="AH2548" i="8"/>
  <c r="AG2548" i="8"/>
  <c r="AF2548" i="8"/>
  <c r="AE2548" i="8"/>
  <c r="AD2548" i="8"/>
  <c r="AC2548" i="8"/>
  <c r="AK2547" i="8"/>
  <c r="AJ2547" i="8"/>
  <c r="AI2547" i="8"/>
  <c r="AH2547" i="8"/>
  <c r="AG2547" i="8"/>
  <c r="AF2547" i="8"/>
  <c r="AE2547" i="8"/>
  <c r="AD2547" i="8"/>
  <c r="AC2547" i="8"/>
  <c r="AK2546" i="8"/>
  <c r="AJ2546" i="8"/>
  <c r="AI2546" i="8"/>
  <c r="AH2546" i="8"/>
  <c r="AG2546" i="8"/>
  <c r="AF2546" i="8"/>
  <c r="AE2546" i="8"/>
  <c r="AD2546" i="8"/>
  <c r="AC2546" i="8"/>
  <c r="AK2545" i="8"/>
  <c r="AJ2545" i="8"/>
  <c r="AI2545" i="8"/>
  <c r="AH2545" i="8"/>
  <c r="AG2545" i="8"/>
  <c r="AF2545" i="8"/>
  <c r="AE2545" i="8"/>
  <c r="AD2545" i="8"/>
  <c r="AC2545" i="8"/>
  <c r="AK2544" i="8"/>
  <c r="AJ2544" i="8"/>
  <c r="AI2544" i="8"/>
  <c r="AH2544" i="8"/>
  <c r="AG2544" i="8"/>
  <c r="AF2544" i="8"/>
  <c r="AE2544" i="8"/>
  <c r="AD2544" i="8"/>
  <c r="AC2544" i="8"/>
  <c r="AK2543" i="8"/>
  <c r="AJ2543" i="8"/>
  <c r="AI2543" i="8"/>
  <c r="AH2543" i="8"/>
  <c r="AG2543" i="8"/>
  <c r="AF2543" i="8"/>
  <c r="AE2543" i="8"/>
  <c r="AD2543" i="8"/>
  <c r="AC2543" i="8"/>
  <c r="AK2542" i="8"/>
  <c r="AJ2542" i="8"/>
  <c r="AI2542" i="8"/>
  <c r="AH2542" i="8"/>
  <c r="AG2542" i="8"/>
  <c r="AF2542" i="8"/>
  <c r="AE2542" i="8"/>
  <c r="AD2542" i="8"/>
  <c r="AC2542" i="8"/>
  <c r="AK2541" i="8"/>
  <c r="AJ2541" i="8"/>
  <c r="AI2541" i="8"/>
  <c r="AH2541" i="8"/>
  <c r="AG2541" i="8"/>
  <c r="AF2541" i="8"/>
  <c r="AE2541" i="8"/>
  <c r="AD2541" i="8"/>
  <c r="AC2541" i="8"/>
  <c r="AK2540" i="8"/>
  <c r="AJ2540" i="8"/>
  <c r="AI2540" i="8"/>
  <c r="AH2540" i="8"/>
  <c r="AG2540" i="8"/>
  <c r="AF2540" i="8"/>
  <c r="AE2540" i="8"/>
  <c r="AD2540" i="8"/>
  <c r="AC2540" i="8"/>
  <c r="AK2539" i="8"/>
  <c r="AJ2539" i="8"/>
  <c r="AI2539" i="8"/>
  <c r="AH2539" i="8"/>
  <c r="AG2539" i="8"/>
  <c r="AF2539" i="8"/>
  <c r="AE2539" i="8"/>
  <c r="AD2539" i="8"/>
  <c r="AC2539" i="8"/>
  <c r="AK2538" i="8"/>
  <c r="AJ2538" i="8"/>
  <c r="AI2538" i="8"/>
  <c r="AH2538" i="8"/>
  <c r="AG2538" i="8"/>
  <c r="AF2538" i="8"/>
  <c r="AE2538" i="8"/>
  <c r="AD2538" i="8"/>
  <c r="AC2538" i="8"/>
  <c r="AK2537" i="8"/>
  <c r="AJ2537" i="8"/>
  <c r="AI2537" i="8"/>
  <c r="AH2537" i="8"/>
  <c r="AG2537" i="8"/>
  <c r="AF2537" i="8"/>
  <c r="AE2537" i="8"/>
  <c r="AD2537" i="8"/>
  <c r="AC2537" i="8"/>
  <c r="AK2536" i="8"/>
  <c r="AJ2536" i="8"/>
  <c r="AI2536" i="8"/>
  <c r="AH2536" i="8"/>
  <c r="AG2536" i="8"/>
  <c r="AF2536" i="8"/>
  <c r="AE2536" i="8"/>
  <c r="AD2536" i="8"/>
  <c r="AC2536" i="8"/>
  <c r="AK2535" i="8"/>
  <c r="AJ2535" i="8"/>
  <c r="AI2535" i="8"/>
  <c r="AH2535" i="8"/>
  <c r="AG2535" i="8"/>
  <c r="AF2535" i="8"/>
  <c r="AE2535" i="8"/>
  <c r="AD2535" i="8"/>
  <c r="AC2535" i="8"/>
  <c r="AK2534" i="8"/>
  <c r="AJ2534" i="8"/>
  <c r="AI2534" i="8"/>
  <c r="AH2534" i="8"/>
  <c r="AG2534" i="8"/>
  <c r="AF2534" i="8"/>
  <c r="AE2534" i="8"/>
  <c r="AD2534" i="8"/>
  <c r="AC2534" i="8"/>
  <c r="AK2533" i="8"/>
  <c r="AJ2533" i="8"/>
  <c r="AI2533" i="8"/>
  <c r="AH2533" i="8"/>
  <c r="AG2533" i="8"/>
  <c r="AF2533" i="8"/>
  <c r="AE2533" i="8"/>
  <c r="AD2533" i="8"/>
  <c r="AC2533" i="8"/>
  <c r="AK2532" i="8"/>
  <c r="AJ2532" i="8"/>
  <c r="AI2532" i="8"/>
  <c r="AH2532" i="8"/>
  <c r="AG2532" i="8"/>
  <c r="AF2532" i="8"/>
  <c r="AE2532" i="8"/>
  <c r="AD2532" i="8"/>
  <c r="AC2532" i="8"/>
  <c r="AK2531" i="8"/>
  <c r="AJ2531" i="8"/>
  <c r="AI2531" i="8"/>
  <c r="AH2531" i="8"/>
  <c r="AG2531" i="8"/>
  <c r="AF2531" i="8"/>
  <c r="AE2531" i="8"/>
  <c r="AD2531" i="8"/>
  <c r="AC2531" i="8"/>
  <c r="AK2530" i="8"/>
  <c r="AJ2530" i="8"/>
  <c r="AI2530" i="8"/>
  <c r="AH2530" i="8"/>
  <c r="AG2530" i="8"/>
  <c r="AF2530" i="8"/>
  <c r="AE2530" i="8"/>
  <c r="AD2530" i="8"/>
  <c r="AC2530" i="8"/>
  <c r="AK2529" i="8"/>
  <c r="AJ2529" i="8"/>
  <c r="AI2529" i="8"/>
  <c r="AH2529" i="8"/>
  <c r="AG2529" i="8"/>
  <c r="AF2529" i="8"/>
  <c r="AE2529" i="8"/>
  <c r="AD2529" i="8"/>
  <c r="AC2529" i="8"/>
  <c r="AK2528" i="8"/>
  <c r="AJ2528" i="8"/>
  <c r="AI2528" i="8"/>
  <c r="AH2528" i="8"/>
  <c r="AG2528" i="8"/>
  <c r="AF2528" i="8"/>
  <c r="AE2528" i="8"/>
  <c r="AD2528" i="8"/>
  <c r="AC2528" i="8"/>
  <c r="AK2527" i="8"/>
  <c r="AJ2527" i="8"/>
  <c r="AI2527" i="8"/>
  <c r="AH2527" i="8"/>
  <c r="AG2527" i="8"/>
  <c r="AF2527" i="8"/>
  <c r="AE2527" i="8"/>
  <c r="AD2527" i="8"/>
  <c r="AC2527" i="8"/>
  <c r="AK2526" i="8"/>
  <c r="AJ2526" i="8"/>
  <c r="AI2526" i="8"/>
  <c r="AH2526" i="8"/>
  <c r="AG2526" i="8"/>
  <c r="AF2526" i="8"/>
  <c r="AE2526" i="8"/>
  <c r="AD2526" i="8"/>
  <c r="AC2526" i="8"/>
  <c r="AK2525" i="8"/>
  <c r="AJ2525" i="8"/>
  <c r="AI2525" i="8"/>
  <c r="AH2525" i="8"/>
  <c r="AG2525" i="8"/>
  <c r="AF2525" i="8"/>
  <c r="AE2525" i="8"/>
  <c r="AD2525" i="8"/>
  <c r="AC2525" i="8"/>
  <c r="AK2524" i="8"/>
  <c r="AJ2524" i="8"/>
  <c r="AI2524" i="8"/>
  <c r="AH2524" i="8"/>
  <c r="AG2524" i="8"/>
  <c r="AF2524" i="8"/>
  <c r="AE2524" i="8"/>
  <c r="AD2524" i="8"/>
  <c r="AC2524" i="8"/>
  <c r="AK2523" i="8"/>
  <c r="AJ2523" i="8"/>
  <c r="AI2523" i="8"/>
  <c r="AH2523" i="8"/>
  <c r="AG2523" i="8"/>
  <c r="AF2523" i="8"/>
  <c r="AE2523" i="8"/>
  <c r="AD2523" i="8"/>
  <c r="AC2523" i="8"/>
  <c r="AK2522" i="8"/>
  <c r="AJ2522" i="8"/>
  <c r="AI2522" i="8"/>
  <c r="AH2522" i="8"/>
  <c r="AG2522" i="8"/>
  <c r="AF2522" i="8"/>
  <c r="AE2522" i="8"/>
  <c r="AD2522" i="8"/>
  <c r="AC2522" i="8"/>
  <c r="AK2521" i="8"/>
  <c r="AJ2521" i="8"/>
  <c r="AI2521" i="8"/>
  <c r="AH2521" i="8"/>
  <c r="AG2521" i="8"/>
  <c r="AF2521" i="8"/>
  <c r="AE2521" i="8"/>
  <c r="AD2521" i="8"/>
  <c r="AC2521" i="8"/>
  <c r="AK2520" i="8"/>
  <c r="AJ2520" i="8"/>
  <c r="AI2520" i="8"/>
  <c r="AH2520" i="8"/>
  <c r="AG2520" i="8"/>
  <c r="AF2520" i="8"/>
  <c r="AE2520" i="8"/>
  <c r="AD2520" i="8"/>
  <c r="AC2520" i="8"/>
  <c r="AK2519" i="8"/>
  <c r="AJ2519" i="8"/>
  <c r="AI2519" i="8"/>
  <c r="AH2519" i="8"/>
  <c r="AG2519" i="8"/>
  <c r="AF2519" i="8"/>
  <c r="AE2519" i="8"/>
  <c r="AD2519" i="8"/>
  <c r="AC2519" i="8"/>
  <c r="AK2518" i="8"/>
  <c r="AJ2518" i="8"/>
  <c r="AI2518" i="8"/>
  <c r="AH2518" i="8"/>
  <c r="AG2518" i="8"/>
  <c r="AF2518" i="8"/>
  <c r="AE2518" i="8"/>
  <c r="AD2518" i="8"/>
  <c r="AC2518" i="8"/>
  <c r="AK2517" i="8"/>
  <c r="AJ2517" i="8"/>
  <c r="AI2517" i="8"/>
  <c r="AH2517" i="8"/>
  <c r="AG2517" i="8"/>
  <c r="AF2517" i="8"/>
  <c r="AE2517" i="8"/>
  <c r="AD2517" i="8"/>
  <c r="AC2517" i="8"/>
  <c r="AK2516" i="8"/>
  <c r="AJ2516" i="8"/>
  <c r="AI2516" i="8"/>
  <c r="AH2516" i="8"/>
  <c r="AG2516" i="8"/>
  <c r="AF2516" i="8"/>
  <c r="AE2516" i="8"/>
  <c r="AD2516" i="8"/>
  <c r="AC2516" i="8"/>
  <c r="AK2515" i="8"/>
  <c r="AJ2515" i="8"/>
  <c r="AI2515" i="8"/>
  <c r="AH2515" i="8"/>
  <c r="AG2515" i="8"/>
  <c r="AF2515" i="8"/>
  <c r="AE2515" i="8"/>
  <c r="AD2515" i="8"/>
  <c r="AC2515" i="8"/>
  <c r="AK2514" i="8"/>
  <c r="AJ2514" i="8"/>
  <c r="AI2514" i="8"/>
  <c r="AH2514" i="8"/>
  <c r="AG2514" i="8"/>
  <c r="AF2514" i="8"/>
  <c r="AE2514" i="8"/>
  <c r="AD2514" i="8"/>
  <c r="AC2514" i="8"/>
  <c r="AK2513" i="8"/>
  <c r="AJ2513" i="8"/>
  <c r="AI2513" i="8"/>
  <c r="AH2513" i="8"/>
  <c r="AG2513" i="8"/>
  <c r="AF2513" i="8"/>
  <c r="AE2513" i="8"/>
  <c r="AD2513" i="8"/>
  <c r="AC2513" i="8"/>
  <c r="AK2512" i="8"/>
  <c r="AJ2512" i="8"/>
  <c r="AI2512" i="8"/>
  <c r="AH2512" i="8"/>
  <c r="AG2512" i="8"/>
  <c r="AF2512" i="8"/>
  <c r="AE2512" i="8"/>
  <c r="AD2512" i="8"/>
  <c r="AC2512" i="8"/>
  <c r="AK2511" i="8"/>
  <c r="AJ2511" i="8"/>
  <c r="AI2511" i="8"/>
  <c r="AH2511" i="8"/>
  <c r="AG2511" i="8"/>
  <c r="AF2511" i="8"/>
  <c r="AE2511" i="8"/>
  <c r="AD2511" i="8"/>
  <c r="AC2511" i="8"/>
  <c r="AK2510" i="8"/>
  <c r="AJ2510" i="8"/>
  <c r="AI2510" i="8"/>
  <c r="AH2510" i="8"/>
  <c r="AG2510" i="8"/>
  <c r="AF2510" i="8"/>
  <c r="AE2510" i="8"/>
  <c r="AD2510" i="8"/>
  <c r="AC2510" i="8"/>
  <c r="AK2509" i="8"/>
  <c r="AJ2509" i="8"/>
  <c r="AI2509" i="8"/>
  <c r="AH2509" i="8"/>
  <c r="AG2509" i="8"/>
  <c r="AF2509" i="8"/>
  <c r="AE2509" i="8"/>
  <c r="AD2509" i="8"/>
  <c r="AC2509" i="8"/>
  <c r="AK2508" i="8"/>
  <c r="AJ2508" i="8"/>
  <c r="AI2508" i="8"/>
  <c r="AH2508" i="8"/>
  <c r="AG2508" i="8"/>
  <c r="AF2508" i="8"/>
  <c r="AE2508" i="8"/>
  <c r="AD2508" i="8"/>
  <c r="AC2508" i="8"/>
  <c r="AK2507" i="8"/>
  <c r="AJ2507" i="8"/>
  <c r="AI2507" i="8"/>
  <c r="AH2507" i="8"/>
  <c r="AG2507" i="8"/>
  <c r="AF2507" i="8"/>
  <c r="AE2507" i="8"/>
  <c r="AD2507" i="8"/>
  <c r="AC2507" i="8"/>
  <c r="AK2506" i="8"/>
  <c r="AJ2506" i="8"/>
  <c r="AI2506" i="8"/>
  <c r="AH2506" i="8"/>
  <c r="AG2506" i="8"/>
  <c r="AF2506" i="8"/>
  <c r="AE2506" i="8"/>
  <c r="AD2506" i="8"/>
  <c r="AC2506" i="8"/>
  <c r="AK2505" i="8"/>
  <c r="AJ2505" i="8"/>
  <c r="AI2505" i="8"/>
  <c r="AH2505" i="8"/>
  <c r="AG2505" i="8"/>
  <c r="AF2505" i="8"/>
  <c r="AE2505" i="8"/>
  <c r="AD2505" i="8"/>
  <c r="AC2505" i="8"/>
  <c r="AK2504" i="8"/>
  <c r="AJ2504" i="8"/>
  <c r="AI2504" i="8"/>
  <c r="AH2504" i="8"/>
  <c r="AG2504" i="8"/>
  <c r="AF2504" i="8"/>
  <c r="AE2504" i="8"/>
  <c r="AD2504" i="8"/>
  <c r="AC2504" i="8"/>
  <c r="AK2503" i="8"/>
  <c r="AJ2503" i="8"/>
  <c r="AI2503" i="8"/>
  <c r="AH2503" i="8"/>
  <c r="AG2503" i="8"/>
  <c r="AF2503" i="8"/>
  <c r="AE2503" i="8"/>
  <c r="AD2503" i="8"/>
  <c r="AC2503" i="8"/>
  <c r="AK2502" i="8"/>
  <c r="AJ2502" i="8"/>
  <c r="AI2502" i="8"/>
  <c r="AH2502" i="8"/>
  <c r="AG2502" i="8"/>
  <c r="AF2502" i="8"/>
  <c r="AE2502" i="8"/>
  <c r="AD2502" i="8"/>
  <c r="AC2502" i="8"/>
  <c r="AK2501" i="8"/>
  <c r="AJ2501" i="8"/>
  <c r="AI2501" i="8"/>
  <c r="AH2501" i="8"/>
  <c r="AG2501" i="8"/>
  <c r="AF2501" i="8"/>
  <c r="AE2501" i="8"/>
  <c r="AD2501" i="8"/>
  <c r="AC2501" i="8"/>
  <c r="AK2500" i="8"/>
  <c r="AJ2500" i="8"/>
  <c r="AI2500" i="8"/>
  <c r="AH2500" i="8"/>
  <c r="AG2500" i="8"/>
  <c r="AF2500" i="8"/>
  <c r="AE2500" i="8"/>
  <c r="AD2500" i="8"/>
  <c r="AC2500" i="8"/>
  <c r="AK2499" i="8"/>
  <c r="AJ2499" i="8"/>
  <c r="AI2499" i="8"/>
  <c r="AH2499" i="8"/>
  <c r="AG2499" i="8"/>
  <c r="AF2499" i="8"/>
  <c r="AE2499" i="8"/>
  <c r="AD2499" i="8"/>
  <c r="AC2499" i="8"/>
  <c r="AK2498" i="8"/>
  <c r="AJ2498" i="8"/>
  <c r="AI2498" i="8"/>
  <c r="AH2498" i="8"/>
  <c r="AG2498" i="8"/>
  <c r="AF2498" i="8"/>
  <c r="AE2498" i="8"/>
  <c r="AD2498" i="8"/>
  <c r="AC2498" i="8"/>
  <c r="AK2497" i="8"/>
  <c r="AJ2497" i="8"/>
  <c r="AI2497" i="8"/>
  <c r="AH2497" i="8"/>
  <c r="AG2497" i="8"/>
  <c r="AF2497" i="8"/>
  <c r="AE2497" i="8"/>
  <c r="AD2497" i="8"/>
  <c r="AC2497" i="8"/>
  <c r="AK2496" i="8"/>
  <c r="AJ2496" i="8"/>
  <c r="AI2496" i="8"/>
  <c r="AH2496" i="8"/>
  <c r="AG2496" i="8"/>
  <c r="AF2496" i="8"/>
  <c r="AE2496" i="8"/>
  <c r="AD2496" i="8"/>
  <c r="AC2496" i="8"/>
  <c r="AK2495" i="8"/>
  <c r="AJ2495" i="8"/>
  <c r="AI2495" i="8"/>
  <c r="AH2495" i="8"/>
  <c r="AG2495" i="8"/>
  <c r="AF2495" i="8"/>
  <c r="AE2495" i="8"/>
  <c r="AD2495" i="8"/>
  <c r="AC2495" i="8"/>
  <c r="AK2494" i="8"/>
  <c r="AJ2494" i="8"/>
  <c r="AI2494" i="8"/>
  <c r="AH2494" i="8"/>
  <c r="AG2494" i="8"/>
  <c r="AF2494" i="8"/>
  <c r="AE2494" i="8"/>
  <c r="AD2494" i="8"/>
  <c r="AC2494" i="8"/>
  <c r="AK2493" i="8"/>
  <c r="AJ2493" i="8"/>
  <c r="AI2493" i="8"/>
  <c r="AH2493" i="8"/>
  <c r="AG2493" i="8"/>
  <c r="AF2493" i="8"/>
  <c r="AE2493" i="8"/>
  <c r="AD2493" i="8"/>
  <c r="AC2493" i="8"/>
  <c r="AK2492" i="8"/>
  <c r="AJ2492" i="8"/>
  <c r="AI2492" i="8"/>
  <c r="AH2492" i="8"/>
  <c r="AG2492" i="8"/>
  <c r="AF2492" i="8"/>
  <c r="AE2492" i="8"/>
  <c r="AD2492" i="8"/>
  <c r="AC2492" i="8"/>
  <c r="AK2491" i="8"/>
  <c r="AJ2491" i="8"/>
  <c r="AI2491" i="8"/>
  <c r="AH2491" i="8"/>
  <c r="AG2491" i="8"/>
  <c r="AF2491" i="8"/>
  <c r="AE2491" i="8"/>
  <c r="AD2491" i="8"/>
  <c r="AC2491" i="8"/>
  <c r="AK2490" i="8"/>
  <c r="AJ2490" i="8"/>
  <c r="AI2490" i="8"/>
  <c r="AH2490" i="8"/>
  <c r="AG2490" i="8"/>
  <c r="AF2490" i="8"/>
  <c r="AE2490" i="8"/>
  <c r="AD2490" i="8"/>
  <c r="AC2490" i="8"/>
  <c r="AK2489" i="8"/>
  <c r="AJ2489" i="8"/>
  <c r="AI2489" i="8"/>
  <c r="AH2489" i="8"/>
  <c r="AG2489" i="8"/>
  <c r="AF2489" i="8"/>
  <c r="AE2489" i="8"/>
  <c r="AD2489" i="8"/>
  <c r="AC2489" i="8"/>
  <c r="AK2488" i="8"/>
  <c r="AJ2488" i="8"/>
  <c r="AI2488" i="8"/>
  <c r="AH2488" i="8"/>
  <c r="AG2488" i="8"/>
  <c r="AF2488" i="8"/>
  <c r="AE2488" i="8"/>
  <c r="AD2488" i="8"/>
  <c r="AC2488" i="8"/>
  <c r="AK2487" i="8"/>
  <c r="AJ2487" i="8"/>
  <c r="AI2487" i="8"/>
  <c r="AH2487" i="8"/>
  <c r="AG2487" i="8"/>
  <c r="AF2487" i="8"/>
  <c r="AE2487" i="8"/>
  <c r="AD2487" i="8"/>
  <c r="AC2487" i="8"/>
  <c r="AK2486" i="8"/>
  <c r="AJ2486" i="8"/>
  <c r="AI2486" i="8"/>
  <c r="AH2486" i="8"/>
  <c r="AG2486" i="8"/>
  <c r="AF2486" i="8"/>
  <c r="AE2486" i="8"/>
  <c r="AD2486" i="8"/>
  <c r="AC2486" i="8"/>
  <c r="AK2485" i="8"/>
  <c r="AJ2485" i="8"/>
  <c r="AI2485" i="8"/>
  <c r="AH2485" i="8"/>
  <c r="AG2485" i="8"/>
  <c r="AF2485" i="8"/>
  <c r="AE2485" i="8"/>
  <c r="AD2485" i="8"/>
  <c r="AC2485" i="8"/>
  <c r="AK2484" i="8"/>
  <c r="AJ2484" i="8"/>
  <c r="AI2484" i="8"/>
  <c r="AH2484" i="8"/>
  <c r="AG2484" i="8"/>
  <c r="AF2484" i="8"/>
  <c r="AE2484" i="8"/>
  <c r="AD2484" i="8"/>
  <c r="AC2484" i="8"/>
  <c r="AK2483" i="8"/>
  <c r="AJ2483" i="8"/>
  <c r="AI2483" i="8"/>
  <c r="AH2483" i="8"/>
  <c r="AG2483" i="8"/>
  <c r="AF2483" i="8"/>
  <c r="AE2483" i="8"/>
  <c r="AD2483" i="8"/>
  <c r="AC2483" i="8"/>
  <c r="AK2482" i="8"/>
  <c r="AJ2482" i="8"/>
  <c r="AI2482" i="8"/>
  <c r="AH2482" i="8"/>
  <c r="AG2482" i="8"/>
  <c r="AF2482" i="8"/>
  <c r="AE2482" i="8"/>
  <c r="AD2482" i="8"/>
  <c r="AC2482" i="8"/>
  <c r="AK2481" i="8"/>
  <c r="AJ2481" i="8"/>
  <c r="AI2481" i="8"/>
  <c r="AH2481" i="8"/>
  <c r="AG2481" i="8"/>
  <c r="AF2481" i="8"/>
  <c r="AE2481" i="8"/>
  <c r="AD2481" i="8"/>
  <c r="AC2481" i="8"/>
  <c r="AK2480" i="8"/>
  <c r="AJ2480" i="8"/>
  <c r="AI2480" i="8"/>
  <c r="AH2480" i="8"/>
  <c r="AG2480" i="8"/>
  <c r="AF2480" i="8"/>
  <c r="AE2480" i="8"/>
  <c r="AD2480" i="8"/>
  <c r="AC2480" i="8"/>
  <c r="AK2479" i="8"/>
  <c r="AJ2479" i="8"/>
  <c r="AI2479" i="8"/>
  <c r="AH2479" i="8"/>
  <c r="AG2479" i="8"/>
  <c r="AF2479" i="8"/>
  <c r="AE2479" i="8"/>
  <c r="AD2479" i="8"/>
  <c r="AC2479" i="8"/>
  <c r="AK2478" i="8"/>
  <c r="AJ2478" i="8"/>
  <c r="AI2478" i="8"/>
  <c r="AH2478" i="8"/>
  <c r="AG2478" i="8"/>
  <c r="AF2478" i="8"/>
  <c r="AE2478" i="8"/>
  <c r="AD2478" i="8"/>
  <c r="AC2478" i="8"/>
  <c r="AK2477" i="8"/>
  <c r="AJ2477" i="8"/>
  <c r="AI2477" i="8"/>
  <c r="AH2477" i="8"/>
  <c r="AG2477" i="8"/>
  <c r="AF2477" i="8"/>
  <c r="AE2477" i="8"/>
  <c r="AD2477" i="8"/>
  <c r="AC2477" i="8"/>
  <c r="AK2476" i="8"/>
  <c r="AJ2476" i="8"/>
  <c r="AI2476" i="8"/>
  <c r="AH2476" i="8"/>
  <c r="AG2476" i="8"/>
  <c r="AF2476" i="8"/>
  <c r="AE2476" i="8"/>
  <c r="AD2476" i="8"/>
  <c r="AC2476" i="8"/>
  <c r="AK2475" i="8"/>
  <c r="AJ2475" i="8"/>
  <c r="AI2475" i="8"/>
  <c r="AH2475" i="8"/>
  <c r="AG2475" i="8"/>
  <c r="AF2475" i="8"/>
  <c r="AE2475" i="8"/>
  <c r="AD2475" i="8"/>
  <c r="AC2475" i="8"/>
  <c r="AK2474" i="8"/>
  <c r="AJ2474" i="8"/>
  <c r="AI2474" i="8"/>
  <c r="AH2474" i="8"/>
  <c r="AG2474" i="8"/>
  <c r="AF2474" i="8"/>
  <c r="AE2474" i="8"/>
  <c r="AD2474" i="8"/>
  <c r="AC2474" i="8"/>
  <c r="AK2473" i="8"/>
  <c r="AJ2473" i="8"/>
  <c r="AI2473" i="8"/>
  <c r="AH2473" i="8"/>
  <c r="AG2473" i="8"/>
  <c r="AF2473" i="8"/>
  <c r="AE2473" i="8"/>
  <c r="AD2473" i="8"/>
  <c r="AC2473" i="8"/>
  <c r="AK2472" i="8"/>
  <c r="AJ2472" i="8"/>
  <c r="AI2472" i="8"/>
  <c r="AH2472" i="8"/>
  <c r="AG2472" i="8"/>
  <c r="AF2472" i="8"/>
  <c r="AE2472" i="8"/>
  <c r="AD2472" i="8"/>
  <c r="AC2472" i="8"/>
  <c r="AK2471" i="8"/>
  <c r="AJ2471" i="8"/>
  <c r="AI2471" i="8"/>
  <c r="AH2471" i="8"/>
  <c r="AG2471" i="8"/>
  <c r="AF2471" i="8"/>
  <c r="AE2471" i="8"/>
  <c r="AD2471" i="8"/>
  <c r="AC2471" i="8"/>
  <c r="AK2470" i="8"/>
  <c r="AJ2470" i="8"/>
  <c r="AI2470" i="8"/>
  <c r="AH2470" i="8"/>
  <c r="AG2470" i="8"/>
  <c r="AF2470" i="8"/>
  <c r="AE2470" i="8"/>
  <c r="AD2470" i="8"/>
  <c r="AC2470" i="8"/>
  <c r="AK2469" i="8"/>
  <c r="AJ2469" i="8"/>
  <c r="AI2469" i="8"/>
  <c r="AH2469" i="8"/>
  <c r="AG2469" i="8"/>
  <c r="AF2469" i="8"/>
  <c r="AE2469" i="8"/>
  <c r="AD2469" i="8"/>
  <c r="AC2469" i="8"/>
  <c r="AK2468" i="8"/>
  <c r="AJ2468" i="8"/>
  <c r="AI2468" i="8"/>
  <c r="AH2468" i="8"/>
  <c r="AG2468" i="8"/>
  <c r="AF2468" i="8"/>
  <c r="AE2468" i="8"/>
  <c r="AD2468" i="8"/>
  <c r="AC2468" i="8"/>
  <c r="AK2467" i="8"/>
  <c r="AJ2467" i="8"/>
  <c r="AI2467" i="8"/>
  <c r="AH2467" i="8"/>
  <c r="AG2467" i="8"/>
  <c r="AF2467" i="8"/>
  <c r="AE2467" i="8"/>
  <c r="AD2467" i="8"/>
  <c r="AC2467" i="8"/>
  <c r="AK2466" i="8"/>
  <c r="AJ2466" i="8"/>
  <c r="AI2466" i="8"/>
  <c r="AH2466" i="8"/>
  <c r="AG2466" i="8"/>
  <c r="AF2466" i="8"/>
  <c r="AE2466" i="8"/>
  <c r="AD2466" i="8"/>
  <c r="AC2466" i="8"/>
  <c r="AK2465" i="8"/>
  <c r="AJ2465" i="8"/>
  <c r="AI2465" i="8"/>
  <c r="AH2465" i="8"/>
  <c r="AG2465" i="8"/>
  <c r="AF2465" i="8"/>
  <c r="AE2465" i="8"/>
  <c r="AD2465" i="8"/>
  <c r="AC2465" i="8"/>
  <c r="AK2464" i="8"/>
  <c r="AJ2464" i="8"/>
  <c r="AI2464" i="8"/>
  <c r="AH2464" i="8"/>
  <c r="AG2464" i="8"/>
  <c r="AF2464" i="8"/>
  <c r="AE2464" i="8"/>
  <c r="AD2464" i="8"/>
  <c r="AC2464" i="8"/>
  <c r="AK2463" i="8"/>
  <c r="AJ2463" i="8"/>
  <c r="AI2463" i="8"/>
  <c r="AH2463" i="8"/>
  <c r="AG2463" i="8"/>
  <c r="AF2463" i="8"/>
  <c r="AE2463" i="8"/>
  <c r="AD2463" i="8"/>
  <c r="AC2463" i="8"/>
  <c r="AK2462" i="8"/>
  <c r="AJ2462" i="8"/>
  <c r="AI2462" i="8"/>
  <c r="AH2462" i="8"/>
  <c r="AG2462" i="8"/>
  <c r="AF2462" i="8"/>
  <c r="AE2462" i="8"/>
  <c r="AD2462" i="8"/>
  <c r="AC2462" i="8"/>
  <c r="AK2461" i="8"/>
  <c r="AJ2461" i="8"/>
  <c r="AI2461" i="8"/>
  <c r="AH2461" i="8"/>
  <c r="AG2461" i="8"/>
  <c r="AF2461" i="8"/>
  <c r="AE2461" i="8"/>
  <c r="AD2461" i="8"/>
  <c r="AC2461" i="8"/>
  <c r="AK2460" i="8"/>
  <c r="AJ2460" i="8"/>
  <c r="AI2460" i="8"/>
  <c r="AH2460" i="8"/>
  <c r="AG2460" i="8"/>
  <c r="AF2460" i="8"/>
  <c r="AE2460" i="8"/>
  <c r="AD2460" i="8"/>
  <c r="AC2460" i="8"/>
  <c r="AK2459" i="8"/>
  <c r="AJ2459" i="8"/>
  <c r="AI2459" i="8"/>
  <c r="AH2459" i="8"/>
  <c r="AG2459" i="8"/>
  <c r="AF2459" i="8"/>
  <c r="AE2459" i="8"/>
  <c r="AD2459" i="8"/>
  <c r="AC2459" i="8"/>
  <c r="AK2458" i="8"/>
  <c r="AJ2458" i="8"/>
  <c r="AI2458" i="8"/>
  <c r="AH2458" i="8"/>
  <c r="AG2458" i="8"/>
  <c r="AF2458" i="8"/>
  <c r="AE2458" i="8"/>
  <c r="AD2458" i="8"/>
  <c r="AC2458" i="8"/>
  <c r="AK2457" i="8"/>
  <c r="AJ2457" i="8"/>
  <c r="AI2457" i="8"/>
  <c r="AH2457" i="8"/>
  <c r="AG2457" i="8"/>
  <c r="AF2457" i="8"/>
  <c r="AE2457" i="8"/>
  <c r="AD2457" i="8"/>
  <c r="AC2457" i="8"/>
  <c r="AK2456" i="8"/>
  <c r="AJ2456" i="8"/>
  <c r="AI2456" i="8"/>
  <c r="AH2456" i="8"/>
  <c r="AG2456" i="8"/>
  <c r="AF2456" i="8"/>
  <c r="AE2456" i="8"/>
  <c r="AD2456" i="8"/>
  <c r="AC2456" i="8"/>
  <c r="AK2455" i="8"/>
  <c r="AJ2455" i="8"/>
  <c r="AI2455" i="8"/>
  <c r="AH2455" i="8"/>
  <c r="AG2455" i="8"/>
  <c r="AF2455" i="8"/>
  <c r="AE2455" i="8"/>
  <c r="AD2455" i="8"/>
  <c r="AC2455" i="8"/>
  <c r="AK2454" i="8"/>
  <c r="AJ2454" i="8"/>
  <c r="AI2454" i="8"/>
  <c r="AH2454" i="8"/>
  <c r="AG2454" i="8"/>
  <c r="AF2454" i="8"/>
  <c r="AE2454" i="8"/>
  <c r="AD2454" i="8"/>
  <c r="AC2454" i="8"/>
  <c r="AK2453" i="8"/>
  <c r="AJ2453" i="8"/>
  <c r="AI2453" i="8"/>
  <c r="AH2453" i="8"/>
  <c r="AG2453" i="8"/>
  <c r="AF2453" i="8"/>
  <c r="AE2453" i="8"/>
  <c r="AD2453" i="8"/>
  <c r="AC2453" i="8"/>
  <c r="AK2452" i="8"/>
  <c r="AJ2452" i="8"/>
  <c r="AI2452" i="8"/>
  <c r="AH2452" i="8"/>
  <c r="AG2452" i="8"/>
  <c r="AF2452" i="8"/>
  <c r="AE2452" i="8"/>
  <c r="AD2452" i="8"/>
  <c r="AC2452" i="8"/>
  <c r="AK2451" i="8"/>
  <c r="AJ2451" i="8"/>
  <c r="AI2451" i="8"/>
  <c r="AH2451" i="8"/>
  <c r="AG2451" i="8"/>
  <c r="AF2451" i="8"/>
  <c r="AE2451" i="8"/>
  <c r="AD2451" i="8"/>
  <c r="AC2451" i="8"/>
  <c r="AK2450" i="8"/>
  <c r="AJ2450" i="8"/>
  <c r="AI2450" i="8"/>
  <c r="AH2450" i="8"/>
  <c r="AG2450" i="8"/>
  <c r="AF2450" i="8"/>
  <c r="AE2450" i="8"/>
  <c r="AD2450" i="8"/>
  <c r="AC2450" i="8"/>
  <c r="AK2449" i="8"/>
  <c r="AJ2449" i="8"/>
  <c r="AI2449" i="8"/>
  <c r="AH2449" i="8"/>
  <c r="AG2449" i="8"/>
  <c r="AF2449" i="8"/>
  <c r="AE2449" i="8"/>
  <c r="AD2449" i="8"/>
  <c r="AC2449" i="8"/>
  <c r="AK2448" i="8"/>
  <c r="AJ2448" i="8"/>
  <c r="AI2448" i="8"/>
  <c r="AH2448" i="8"/>
  <c r="AG2448" i="8"/>
  <c r="AF2448" i="8"/>
  <c r="AE2448" i="8"/>
  <c r="AD2448" i="8"/>
  <c r="AC2448" i="8"/>
  <c r="AK2447" i="8"/>
  <c r="AJ2447" i="8"/>
  <c r="AI2447" i="8"/>
  <c r="AH2447" i="8"/>
  <c r="AG2447" i="8"/>
  <c r="AF2447" i="8"/>
  <c r="AE2447" i="8"/>
  <c r="AD2447" i="8"/>
  <c r="AC2447" i="8"/>
  <c r="AK2446" i="8"/>
  <c r="AJ2446" i="8"/>
  <c r="AI2446" i="8"/>
  <c r="AH2446" i="8"/>
  <c r="AG2446" i="8"/>
  <c r="AF2446" i="8"/>
  <c r="AE2446" i="8"/>
  <c r="AD2446" i="8"/>
  <c r="AC2446" i="8"/>
  <c r="AK2445" i="8"/>
  <c r="AJ2445" i="8"/>
  <c r="AI2445" i="8"/>
  <c r="AH2445" i="8"/>
  <c r="AG2445" i="8"/>
  <c r="AF2445" i="8"/>
  <c r="AE2445" i="8"/>
  <c r="AD2445" i="8"/>
  <c r="AC2445" i="8"/>
  <c r="AK2444" i="8"/>
  <c r="AJ2444" i="8"/>
  <c r="AI2444" i="8"/>
  <c r="AH2444" i="8"/>
  <c r="AG2444" i="8"/>
  <c r="AF2444" i="8"/>
  <c r="AE2444" i="8"/>
  <c r="AD2444" i="8"/>
  <c r="AC2444" i="8"/>
  <c r="AK2443" i="8"/>
  <c r="AJ2443" i="8"/>
  <c r="AI2443" i="8"/>
  <c r="AH2443" i="8"/>
  <c r="AG2443" i="8"/>
  <c r="AF2443" i="8"/>
  <c r="AE2443" i="8"/>
  <c r="AD2443" i="8"/>
  <c r="AC2443" i="8"/>
  <c r="AK2442" i="8"/>
  <c r="AJ2442" i="8"/>
  <c r="AI2442" i="8"/>
  <c r="AH2442" i="8"/>
  <c r="AG2442" i="8"/>
  <c r="AF2442" i="8"/>
  <c r="AE2442" i="8"/>
  <c r="AD2442" i="8"/>
  <c r="AC2442" i="8"/>
  <c r="AK2441" i="8"/>
  <c r="AJ2441" i="8"/>
  <c r="AI2441" i="8"/>
  <c r="AH2441" i="8"/>
  <c r="AG2441" i="8"/>
  <c r="AF2441" i="8"/>
  <c r="AE2441" i="8"/>
  <c r="AD2441" i="8"/>
  <c r="AC2441" i="8"/>
  <c r="AK2440" i="8"/>
  <c r="AJ2440" i="8"/>
  <c r="AI2440" i="8"/>
  <c r="AH2440" i="8"/>
  <c r="AG2440" i="8"/>
  <c r="AF2440" i="8"/>
  <c r="AE2440" i="8"/>
  <c r="AD2440" i="8"/>
  <c r="AC2440" i="8"/>
  <c r="AK2439" i="8"/>
  <c r="AJ2439" i="8"/>
  <c r="AI2439" i="8"/>
  <c r="AH2439" i="8"/>
  <c r="AG2439" i="8"/>
  <c r="AF2439" i="8"/>
  <c r="AE2439" i="8"/>
  <c r="AD2439" i="8"/>
  <c r="AC2439" i="8"/>
  <c r="AK2438" i="8"/>
  <c r="AJ2438" i="8"/>
  <c r="AI2438" i="8"/>
  <c r="AH2438" i="8"/>
  <c r="AG2438" i="8"/>
  <c r="AF2438" i="8"/>
  <c r="AE2438" i="8"/>
  <c r="AD2438" i="8"/>
  <c r="AC2438" i="8"/>
  <c r="AK2437" i="8"/>
  <c r="AJ2437" i="8"/>
  <c r="AI2437" i="8"/>
  <c r="AH2437" i="8"/>
  <c r="AG2437" i="8"/>
  <c r="AF2437" i="8"/>
  <c r="AE2437" i="8"/>
  <c r="AD2437" i="8"/>
  <c r="AC2437" i="8"/>
  <c r="AK2436" i="8"/>
  <c r="AJ2436" i="8"/>
  <c r="AI2436" i="8"/>
  <c r="AH2436" i="8"/>
  <c r="AG2436" i="8"/>
  <c r="AF2436" i="8"/>
  <c r="AE2436" i="8"/>
  <c r="AD2436" i="8"/>
  <c r="AC2436" i="8"/>
  <c r="AK2435" i="8"/>
  <c r="AJ2435" i="8"/>
  <c r="AI2435" i="8"/>
  <c r="AH2435" i="8"/>
  <c r="AG2435" i="8"/>
  <c r="AF2435" i="8"/>
  <c r="AE2435" i="8"/>
  <c r="AD2435" i="8"/>
  <c r="AC2435" i="8"/>
  <c r="AK2434" i="8"/>
  <c r="AJ2434" i="8"/>
  <c r="AI2434" i="8"/>
  <c r="AH2434" i="8"/>
  <c r="AG2434" i="8"/>
  <c r="AF2434" i="8"/>
  <c r="AE2434" i="8"/>
  <c r="AD2434" i="8"/>
  <c r="AC2434" i="8"/>
  <c r="AK2433" i="8"/>
  <c r="AJ2433" i="8"/>
  <c r="AI2433" i="8"/>
  <c r="AH2433" i="8"/>
  <c r="AG2433" i="8"/>
  <c r="AF2433" i="8"/>
  <c r="AE2433" i="8"/>
  <c r="AD2433" i="8"/>
  <c r="AC2433" i="8"/>
  <c r="AK2432" i="8"/>
  <c r="AJ2432" i="8"/>
  <c r="AI2432" i="8"/>
  <c r="AH2432" i="8"/>
  <c r="AG2432" i="8"/>
  <c r="AF2432" i="8"/>
  <c r="AE2432" i="8"/>
  <c r="AD2432" i="8"/>
  <c r="AC2432" i="8"/>
  <c r="AK2431" i="8"/>
  <c r="AJ2431" i="8"/>
  <c r="AI2431" i="8"/>
  <c r="AH2431" i="8"/>
  <c r="AG2431" i="8"/>
  <c r="AF2431" i="8"/>
  <c r="AE2431" i="8"/>
  <c r="AD2431" i="8"/>
  <c r="AC2431" i="8"/>
  <c r="AK2430" i="8"/>
  <c r="AJ2430" i="8"/>
  <c r="AI2430" i="8"/>
  <c r="AH2430" i="8"/>
  <c r="AG2430" i="8"/>
  <c r="AF2430" i="8"/>
  <c r="AE2430" i="8"/>
  <c r="AD2430" i="8"/>
  <c r="AC2430" i="8"/>
  <c r="AK2429" i="8"/>
  <c r="AJ2429" i="8"/>
  <c r="AI2429" i="8"/>
  <c r="AH2429" i="8"/>
  <c r="AG2429" i="8"/>
  <c r="AF2429" i="8"/>
  <c r="AE2429" i="8"/>
  <c r="AD2429" i="8"/>
  <c r="AC2429" i="8"/>
  <c r="AK2428" i="8"/>
  <c r="AJ2428" i="8"/>
  <c r="AI2428" i="8"/>
  <c r="AH2428" i="8"/>
  <c r="AG2428" i="8"/>
  <c r="AF2428" i="8"/>
  <c r="AE2428" i="8"/>
  <c r="AD2428" i="8"/>
  <c r="AC2428" i="8"/>
  <c r="AK2427" i="8"/>
  <c r="AJ2427" i="8"/>
  <c r="AI2427" i="8"/>
  <c r="AH2427" i="8"/>
  <c r="AG2427" i="8"/>
  <c r="AF2427" i="8"/>
  <c r="AE2427" i="8"/>
  <c r="AD2427" i="8"/>
  <c r="AC2427" i="8"/>
  <c r="AK2426" i="8"/>
  <c r="AJ2426" i="8"/>
  <c r="AI2426" i="8"/>
  <c r="AH2426" i="8"/>
  <c r="AG2426" i="8"/>
  <c r="AF2426" i="8"/>
  <c r="AE2426" i="8"/>
  <c r="AD2426" i="8"/>
  <c r="AC2426" i="8"/>
  <c r="AK2425" i="8"/>
  <c r="AJ2425" i="8"/>
  <c r="AI2425" i="8"/>
  <c r="AH2425" i="8"/>
  <c r="AG2425" i="8"/>
  <c r="AF2425" i="8"/>
  <c r="AE2425" i="8"/>
  <c r="AD2425" i="8"/>
  <c r="AC2425" i="8"/>
  <c r="AK2424" i="8"/>
  <c r="AJ2424" i="8"/>
  <c r="AI2424" i="8"/>
  <c r="AH2424" i="8"/>
  <c r="AG2424" i="8"/>
  <c r="AF2424" i="8"/>
  <c r="AE2424" i="8"/>
  <c r="AD2424" i="8"/>
  <c r="AC2424" i="8"/>
  <c r="AK2423" i="8"/>
  <c r="AJ2423" i="8"/>
  <c r="AI2423" i="8"/>
  <c r="AH2423" i="8"/>
  <c r="AG2423" i="8"/>
  <c r="AF2423" i="8"/>
  <c r="AE2423" i="8"/>
  <c r="AD2423" i="8"/>
  <c r="AC2423" i="8"/>
  <c r="AK2422" i="8"/>
  <c r="AJ2422" i="8"/>
  <c r="AI2422" i="8"/>
  <c r="AH2422" i="8"/>
  <c r="AG2422" i="8"/>
  <c r="AF2422" i="8"/>
  <c r="AE2422" i="8"/>
  <c r="AD2422" i="8"/>
  <c r="AC2422" i="8"/>
  <c r="AK2421" i="8"/>
  <c r="AJ2421" i="8"/>
  <c r="AI2421" i="8"/>
  <c r="AH2421" i="8"/>
  <c r="AG2421" i="8"/>
  <c r="AF2421" i="8"/>
  <c r="AE2421" i="8"/>
  <c r="AD2421" i="8"/>
  <c r="AC2421" i="8"/>
  <c r="AK2420" i="8"/>
  <c r="AJ2420" i="8"/>
  <c r="AI2420" i="8"/>
  <c r="AH2420" i="8"/>
  <c r="AG2420" i="8"/>
  <c r="AF2420" i="8"/>
  <c r="AE2420" i="8"/>
  <c r="AD2420" i="8"/>
  <c r="AC2420" i="8"/>
  <c r="AK2419" i="8"/>
  <c r="AJ2419" i="8"/>
  <c r="AI2419" i="8"/>
  <c r="AH2419" i="8"/>
  <c r="AG2419" i="8"/>
  <c r="AF2419" i="8"/>
  <c r="AE2419" i="8"/>
  <c r="AD2419" i="8"/>
  <c r="AC2419" i="8"/>
  <c r="AK2418" i="8"/>
  <c r="AJ2418" i="8"/>
  <c r="AI2418" i="8"/>
  <c r="AH2418" i="8"/>
  <c r="AG2418" i="8"/>
  <c r="AF2418" i="8"/>
  <c r="AE2418" i="8"/>
  <c r="AD2418" i="8"/>
  <c r="AC2418" i="8"/>
  <c r="AK2417" i="8"/>
  <c r="AJ2417" i="8"/>
  <c r="AI2417" i="8"/>
  <c r="AH2417" i="8"/>
  <c r="AG2417" i="8"/>
  <c r="AF2417" i="8"/>
  <c r="AE2417" i="8"/>
  <c r="AD2417" i="8"/>
  <c r="AC2417" i="8"/>
  <c r="AK2416" i="8"/>
  <c r="AJ2416" i="8"/>
  <c r="AI2416" i="8"/>
  <c r="AH2416" i="8"/>
  <c r="AG2416" i="8"/>
  <c r="AF2416" i="8"/>
  <c r="AE2416" i="8"/>
  <c r="AD2416" i="8"/>
  <c r="AC2416" i="8"/>
  <c r="AK2415" i="8"/>
  <c r="AJ2415" i="8"/>
  <c r="AI2415" i="8"/>
  <c r="AH2415" i="8"/>
  <c r="AG2415" i="8"/>
  <c r="AF2415" i="8"/>
  <c r="AE2415" i="8"/>
  <c r="AD2415" i="8"/>
  <c r="AC2415" i="8"/>
  <c r="AK2414" i="8"/>
  <c r="AJ2414" i="8"/>
  <c r="AI2414" i="8"/>
  <c r="AH2414" i="8"/>
  <c r="AG2414" i="8"/>
  <c r="AF2414" i="8"/>
  <c r="AE2414" i="8"/>
  <c r="AD2414" i="8"/>
  <c r="AC2414" i="8"/>
  <c r="AK2413" i="8"/>
  <c r="AJ2413" i="8"/>
  <c r="AI2413" i="8"/>
  <c r="AH2413" i="8"/>
  <c r="AG2413" i="8"/>
  <c r="AF2413" i="8"/>
  <c r="AE2413" i="8"/>
  <c r="AD2413" i="8"/>
  <c r="AC2413" i="8"/>
  <c r="AK2412" i="8"/>
  <c r="AJ2412" i="8"/>
  <c r="AI2412" i="8"/>
  <c r="AH2412" i="8"/>
  <c r="AG2412" i="8"/>
  <c r="AF2412" i="8"/>
  <c r="AE2412" i="8"/>
  <c r="AD2412" i="8"/>
  <c r="AC2412" i="8"/>
  <c r="AK2411" i="8"/>
  <c r="AJ2411" i="8"/>
  <c r="AI2411" i="8"/>
  <c r="AH2411" i="8"/>
  <c r="AG2411" i="8"/>
  <c r="AF2411" i="8"/>
  <c r="AE2411" i="8"/>
  <c r="AD2411" i="8"/>
  <c r="AC2411" i="8"/>
  <c r="AK2410" i="8"/>
  <c r="AJ2410" i="8"/>
  <c r="AI2410" i="8"/>
  <c r="AH2410" i="8"/>
  <c r="AG2410" i="8"/>
  <c r="AF2410" i="8"/>
  <c r="AE2410" i="8"/>
  <c r="AD2410" i="8"/>
  <c r="AC2410" i="8"/>
  <c r="AK2409" i="8"/>
  <c r="AJ2409" i="8"/>
  <c r="AI2409" i="8"/>
  <c r="AH2409" i="8"/>
  <c r="AG2409" i="8"/>
  <c r="AF2409" i="8"/>
  <c r="AE2409" i="8"/>
  <c r="AD2409" i="8"/>
  <c r="AC2409" i="8"/>
  <c r="AK2408" i="8"/>
  <c r="AJ2408" i="8"/>
  <c r="AI2408" i="8"/>
  <c r="AH2408" i="8"/>
  <c r="AG2408" i="8"/>
  <c r="AF2408" i="8"/>
  <c r="AE2408" i="8"/>
  <c r="AD2408" i="8"/>
  <c r="AC2408" i="8"/>
  <c r="AK2407" i="8"/>
  <c r="AJ2407" i="8"/>
  <c r="AI2407" i="8"/>
  <c r="AH2407" i="8"/>
  <c r="AG2407" i="8"/>
  <c r="AF2407" i="8"/>
  <c r="AE2407" i="8"/>
  <c r="AD2407" i="8"/>
  <c r="AC2407" i="8"/>
  <c r="AK2406" i="8"/>
  <c r="AJ2406" i="8"/>
  <c r="AI2406" i="8"/>
  <c r="AH2406" i="8"/>
  <c r="AG2406" i="8"/>
  <c r="AF2406" i="8"/>
  <c r="AE2406" i="8"/>
  <c r="AD2406" i="8"/>
  <c r="AC2406" i="8"/>
  <c r="AK2405" i="8"/>
  <c r="AJ2405" i="8"/>
  <c r="AI2405" i="8"/>
  <c r="AH2405" i="8"/>
  <c r="AG2405" i="8"/>
  <c r="AF2405" i="8"/>
  <c r="AE2405" i="8"/>
  <c r="AD2405" i="8"/>
  <c r="AC2405" i="8"/>
  <c r="AK2404" i="8"/>
  <c r="AJ2404" i="8"/>
  <c r="AI2404" i="8"/>
  <c r="AH2404" i="8"/>
  <c r="AG2404" i="8"/>
  <c r="AF2404" i="8"/>
  <c r="AE2404" i="8"/>
  <c r="AD2404" i="8"/>
  <c r="AC2404" i="8"/>
  <c r="AK2403" i="8"/>
  <c r="AJ2403" i="8"/>
  <c r="AI2403" i="8"/>
  <c r="AH2403" i="8"/>
  <c r="AG2403" i="8"/>
  <c r="AF2403" i="8"/>
  <c r="AE2403" i="8"/>
  <c r="AD2403" i="8"/>
  <c r="AC2403" i="8"/>
  <c r="AK2402" i="8"/>
  <c r="AJ2402" i="8"/>
  <c r="AI2402" i="8"/>
  <c r="AH2402" i="8"/>
  <c r="AG2402" i="8"/>
  <c r="AF2402" i="8"/>
  <c r="AE2402" i="8"/>
  <c r="AD2402" i="8"/>
  <c r="AC2402" i="8"/>
  <c r="AK2401" i="8"/>
  <c r="AJ2401" i="8"/>
  <c r="AI2401" i="8"/>
  <c r="AH2401" i="8"/>
  <c r="AG2401" i="8"/>
  <c r="AF2401" i="8"/>
  <c r="AE2401" i="8"/>
  <c r="AD2401" i="8"/>
  <c r="AC2401" i="8"/>
  <c r="AK2400" i="8"/>
  <c r="AJ2400" i="8"/>
  <c r="AI2400" i="8"/>
  <c r="AH2400" i="8"/>
  <c r="AG2400" i="8"/>
  <c r="AF2400" i="8"/>
  <c r="AE2400" i="8"/>
  <c r="AD2400" i="8"/>
  <c r="AC2400" i="8"/>
  <c r="AK2399" i="8"/>
  <c r="AJ2399" i="8"/>
  <c r="AI2399" i="8"/>
  <c r="AH2399" i="8"/>
  <c r="AG2399" i="8"/>
  <c r="AF2399" i="8"/>
  <c r="AE2399" i="8"/>
  <c r="AD2399" i="8"/>
  <c r="AC2399" i="8"/>
  <c r="AK2398" i="8"/>
  <c r="AJ2398" i="8"/>
  <c r="AI2398" i="8"/>
  <c r="AH2398" i="8"/>
  <c r="AG2398" i="8"/>
  <c r="AF2398" i="8"/>
  <c r="AE2398" i="8"/>
  <c r="AD2398" i="8"/>
  <c r="AC2398" i="8"/>
  <c r="AK2397" i="8"/>
  <c r="AJ2397" i="8"/>
  <c r="AI2397" i="8"/>
  <c r="AH2397" i="8"/>
  <c r="AG2397" i="8"/>
  <c r="AF2397" i="8"/>
  <c r="AE2397" i="8"/>
  <c r="AD2397" i="8"/>
  <c r="AC2397" i="8"/>
  <c r="AK2396" i="8"/>
  <c r="AJ2396" i="8"/>
  <c r="AI2396" i="8"/>
  <c r="AH2396" i="8"/>
  <c r="AG2396" i="8"/>
  <c r="AF2396" i="8"/>
  <c r="AE2396" i="8"/>
  <c r="AD2396" i="8"/>
  <c r="AC2396" i="8"/>
  <c r="AK2395" i="8"/>
  <c r="AJ2395" i="8"/>
  <c r="AI2395" i="8"/>
  <c r="AH2395" i="8"/>
  <c r="AG2395" i="8"/>
  <c r="AF2395" i="8"/>
  <c r="AE2395" i="8"/>
  <c r="AD2395" i="8"/>
  <c r="AC2395" i="8"/>
  <c r="AK2394" i="8"/>
  <c r="AJ2394" i="8"/>
  <c r="AI2394" i="8"/>
  <c r="AH2394" i="8"/>
  <c r="AG2394" i="8"/>
  <c r="AF2394" i="8"/>
  <c r="AE2394" i="8"/>
  <c r="AD2394" i="8"/>
  <c r="AC2394" i="8"/>
  <c r="AK2393" i="8"/>
  <c r="AJ2393" i="8"/>
  <c r="AI2393" i="8"/>
  <c r="AH2393" i="8"/>
  <c r="AG2393" i="8"/>
  <c r="AF2393" i="8"/>
  <c r="AE2393" i="8"/>
  <c r="AD2393" i="8"/>
  <c r="AC2393" i="8"/>
  <c r="AK2392" i="8"/>
  <c r="AJ2392" i="8"/>
  <c r="AI2392" i="8"/>
  <c r="AH2392" i="8"/>
  <c r="AG2392" i="8"/>
  <c r="AF2392" i="8"/>
  <c r="AE2392" i="8"/>
  <c r="AD2392" i="8"/>
  <c r="AC2392" i="8"/>
  <c r="AK2391" i="8"/>
  <c r="AJ2391" i="8"/>
  <c r="AI2391" i="8"/>
  <c r="AH2391" i="8"/>
  <c r="AG2391" i="8"/>
  <c r="AF2391" i="8"/>
  <c r="AE2391" i="8"/>
  <c r="AD2391" i="8"/>
  <c r="AC2391" i="8"/>
  <c r="AK2390" i="8"/>
  <c r="AJ2390" i="8"/>
  <c r="AI2390" i="8"/>
  <c r="AH2390" i="8"/>
  <c r="AG2390" i="8"/>
  <c r="AF2390" i="8"/>
  <c r="AE2390" i="8"/>
  <c r="AD2390" i="8"/>
  <c r="AC2390" i="8"/>
  <c r="AK2389" i="8"/>
  <c r="AJ2389" i="8"/>
  <c r="AI2389" i="8"/>
  <c r="AH2389" i="8"/>
  <c r="AG2389" i="8"/>
  <c r="AF2389" i="8"/>
  <c r="AE2389" i="8"/>
  <c r="AD2389" i="8"/>
  <c r="AC2389" i="8"/>
  <c r="AK2388" i="8"/>
  <c r="AJ2388" i="8"/>
  <c r="AI2388" i="8"/>
  <c r="AH2388" i="8"/>
  <c r="AG2388" i="8"/>
  <c r="AF2388" i="8"/>
  <c r="AE2388" i="8"/>
  <c r="AD2388" i="8"/>
  <c r="AC2388" i="8"/>
  <c r="AK2387" i="8"/>
  <c r="AJ2387" i="8"/>
  <c r="AI2387" i="8"/>
  <c r="AH2387" i="8"/>
  <c r="AG2387" i="8"/>
  <c r="AF2387" i="8"/>
  <c r="AE2387" i="8"/>
  <c r="AD2387" i="8"/>
  <c r="AC2387" i="8"/>
  <c r="AK2386" i="8"/>
  <c r="AJ2386" i="8"/>
  <c r="AI2386" i="8"/>
  <c r="AH2386" i="8"/>
  <c r="AG2386" i="8"/>
  <c r="AF2386" i="8"/>
  <c r="AE2386" i="8"/>
  <c r="AD2386" i="8"/>
  <c r="AC2386" i="8"/>
  <c r="AK2385" i="8"/>
  <c r="AJ2385" i="8"/>
  <c r="AI2385" i="8"/>
  <c r="AH2385" i="8"/>
  <c r="AG2385" i="8"/>
  <c r="AF2385" i="8"/>
  <c r="AE2385" i="8"/>
  <c r="AD2385" i="8"/>
  <c r="AC2385" i="8"/>
  <c r="AK2384" i="8"/>
  <c r="AJ2384" i="8"/>
  <c r="AI2384" i="8"/>
  <c r="AH2384" i="8"/>
  <c r="AG2384" i="8"/>
  <c r="AF2384" i="8"/>
  <c r="AE2384" i="8"/>
  <c r="AD2384" i="8"/>
  <c r="AC2384" i="8"/>
  <c r="AK2383" i="8"/>
  <c r="AJ2383" i="8"/>
  <c r="AI2383" i="8"/>
  <c r="AH2383" i="8"/>
  <c r="AG2383" i="8"/>
  <c r="AF2383" i="8"/>
  <c r="AE2383" i="8"/>
  <c r="AD2383" i="8"/>
  <c r="AC2383" i="8"/>
  <c r="AK2382" i="8"/>
  <c r="AJ2382" i="8"/>
  <c r="AI2382" i="8"/>
  <c r="AH2382" i="8"/>
  <c r="AG2382" i="8"/>
  <c r="AF2382" i="8"/>
  <c r="AE2382" i="8"/>
  <c r="AD2382" i="8"/>
  <c r="AC2382" i="8"/>
  <c r="AK2381" i="8"/>
  <c r="AJ2381" i="8"/>
  <c r="AI2381" i="8"/>
  <c r="AH2381" i="8"/>
  <c r="AG2381" i="8"/>
  <c r="AF2381" i="8"/>
  <c r="AE2381" i="8"/>
  <c r="AD2381" i="8"/>
  <c r="AC2381" i="8"/>
  <c r="AK2380" i="8"/>
  <c r="AJ2380" i="8"/>
  <c r="AI2380" i="8"/>
  <c r="AH2380" i="8"/>
  <c r="AG2380" i="8"/>
  <c r="AF2380" i="8"/>
  <c r="AE2380" i="8"/>
  <c r="AD2380" i="8"/>
  <c r="AC2380" i="8"/>
  <c r="AK2379" i="8"/>
  <c r="AJ2379" i="8"/>
  <c r="AI2379" i="8"/>
  <c r="AH2379" i="8"/>
  <c r="AG2379" i="8"/>
  <c r="AF2379" i="8"/>
  <c r="AE2379" i="8"/>
  <c r="AD2379" i="8"/>
  <c r="AC2379" i="8"/>
  <c r="AK2378" i="8"/>
  <c r="AJ2378" i="8"/>
  <c r="AI2378" i="8"/>
  <c r="AH2378" i="8"/>
  <c r="AG2378" i="8"/>
  <c r="AF2378" i="8"/>
  <c r="AE2378" i="8"/>
  <c r="AD2378" i="8"/>
  <c r="AC2378" i="8"/>
  <c r="AK2377" i="8"/>
  <c r="AJ2377" i="8"/>
  <c r="AI2377" i="8"/>
  <c r="AH2377" i="8"/>
  <c r="AG2377" i="8"/>
  <c r="AF2377" i="8"/>
  <c r="AE2377" i="8"/>
  <c r="AD2377" i="8"/>
  <c r="AC2377" i="8"/>
  <c r="AK2376" i="8"/>
  <c r="AJ2376" i="8"/>
  <c r="AI2376" i="8"/>
  <c r="AH2376" i="8"/>
  <c r="AG2376" i="8"/>
  <c r="AF2376" i="8"/>
  <c r="AE2376" i="8"/>
  <c r="AD2376" i="8"/>
  <c r="AC2376" i="8"/>
  <c r="AK2375" i="8"/>
  <c r="AJ2375" i="8"/>
  <c r="AI2375" i="8"/>
  <c r="AH2375" i="8"/>
  <c r="AG2375" i="8"/>
  <c r="AF2375" i="8"/>
  <c r="AE2375" i="8"/>
  <c r="AD2375" i="8"/>
  <c r="AC2375" i="8"/>
  <c r="AK2374" i="8"/>
  <c r="AJ2374" i="8"/>
  <c r="AI2374" i="8"/>
  <c r="AH2374" i="8"/>
  <c r="AG2374" i="8"/>
  <c r="AF2374" i="8"/>
  <c r="AE2374" i="8"/>
  <c r="AD2374" i="8"/>
  <c r="AC2374" i="8"/>
  <c r="AK2373" i="8"/>
  <c r="AJ2373" i="8"/>
  <c r="AI2373" i="8"/>
  <c r="AH2373" i="8"/>
  <c r="AG2373" i="8"/>
  <c r="AF2373" i="8"/>
  <c r="AE2373" i="8"/>
  <c r="AD2373" i="8"/>
  <c r="AC2373" i="8"/>
  <c r="AK2372" i="8"/>
  <c r="AJ2372" i="8"/>
  <c r="AI2372" i="8"/>
  <c r="AH2372" i="8"/>
  <c r="AG2372" i="8"/>
  <c r="AF2372" i="8"/>
  <c r="AE2372" i="8"/>
  <c r="AD2372" i="8"/>
  <c r="AC2372" i="8"/>
  <c r="AK2371" i="8"/>
  <c r="AJ2371" i="8"/>
  <c r="AI2371" i="8"/>
  <c r="AH2371" i="8"/>
  <c r="AG2371" i="8"/>
  <c r="AF2371" i="8"/>
  <c r="AE2371" i="8"/>
  <c r="AD2371" i="8"/>
  <c r="AC2371" i="8"/>
  <c r="AK2370" i="8"/>
  <c r="AJ2370" i="8"/>
  <c r="AI2370" i="8"/>
  <c r="AH2370" i="8"/>
  <c r="AG2370" i="8"/>
  <c r="AF2370" i="8"/>
  <c r="AE2370" i="8"/>
  <c r="AD2370" i="8"/>
  <c r="AC2370" i="8"/>
  <c r="AK2369" i="8"/>
  <c r="AJ2369" i="8"/>
  <c r="AI2369" i="8"/>
  <c r="AH2369" i="8"/>
  <c r="AG2369" i="8"/>
  <c r="AF2369" i="8"/>
  <c r="AE2369" i="8"/>
  <c r="AD2369" i="8"/>
  <c r="AC2369" i="8"/>
  <c r="AK2368" i="8"/>
  <c r="AJ2368" i="8"/>
  <c r="AI2368" i="8"/>
  <c r="AH2368" i="8"/>
  <c r="AG2368" i="8"/>
  <c r="AF2368" i="8"/>
  <c r="AE2368" i="8"/>
  <c r="AD2368" i="8"/>
  <c r="AC2368" i="8"/>
  <c r="AK2367" i="8"/>
  <c r="AJ2367" i="8"/>
  <c r="AI2367" i="8"/>
  <c r="AH2367" i="8"/>
  <c r="AG2367" i="8"/>
  <c r="AF2367" i="8"/>
  <c r="AE2367" i="8"/>
  <c r="AD2367" i="8"/>
  <c r="AC2367" i="8"/>
  <c r="AK2366" i="8"/>
  <c r="AJ2366" i="8"/>
  <c r="AI2366" i="8"/>
  <c r="AH2366" i="8"/>
  <c r="AG2366" i="8"/>
  <c r="AF2366" i="8"/>
  <c r="AE2366" i="8"/>
  <c r="AD2366" i="8"/>
  <c r="AC2366" i="8"/>
  <c r="AK2365" i="8"/>
  <c r="AJ2365" i="8"/>
  <c r="AI2365" i="8"/>
  <c r="AH2365" i="8"/>
  <c r="AG2365" i="8"/>
  <c r="AF2365" i="8"/>
  <c r="AE2365" i="8"/>
  <c r="AD2365" i="8"/>
  <c r="AC2365" i="8"/>
  <c r="AK2364" i="8"/>
  <c r="AJ2364" i="8"/>
  <c r="AI2364" i="8"/>
  <c r="AH2364" i="8"/>
  <c r="AG2364" i="8"/>
  <c r="AF2364" i="8"/>
  <c r="AE2364" i="8"/>
  <c r="AD2364" i="8"/>
  <c r="AC2364" i="8"/>
  <c r="AK2363" i="8"/>
  <c r="AJ2363" i="8"/>
  <c r="AI2363" i="8"/>
  <c r="AH2363" i="8"/>
  <c r="AG2363" i="8"/>
  <c r="AF2363" i="8"/>
  <c r="AE2363" i="8"/>
  <c r="AD2363" i="8"/>
  <c r="AC2363" i="8"/>
  <c r="AK2362" i="8"/>
  <c r="AJ2362" i="8"/>
  <c r="AI2362" i="8"/>
  <c r="AH2362" i="8"/>
  <c r="AG2362" i="8"/>
  <c r="AF2362" i="8"/>
  <c r="AE2362" i="8"/>
  <c r="AD2362" i="8"/>
  <c r="AC2362" i="8"/>
  <c r="AK2361" i="8"/>
  <c r="AJ2361" i="8"/>
  <c r="AI2361" i="8"/>
  <c r="AH2361" i="8"/>
  <c r="AG2361" i="8"/>
  <c r="AF2361" i="8"/>
  <c r="AE2361" i="8"/>
  <c r="AD2361" i="8"/>
  <c r="AC2361" i="8"/>
  <c r="AK2360" i="8"/>
  <c r="AJ2360" i="8"/>
  <c r="AI2360" i="8"/>
  <c r="AH2360" i="8"/>
  <c r="AG2360" i="8"/>
  <c r="AF2360" i="8"/>
  <c r="AE2360" i="8"/>
  <c r="AD2360" i="8"/>
  <c r="AC2360" i="8"/>
  <c r="AK2359" i="8"/>
  <c r="AJ2359" i="8"/>
  <c r="AI2359" i="8"/>
  <c r="AH2359" i="8"/>
  <c r="AG2359" i="8"/>
  <c r="AF2359" i="8"/>
  <c r="AE2359" i="8"/>
  <c r="AD2359" i="8"/>
  <c r="AC2359" i="8"/>
  <c r="AK2358" i="8"/>
  <c r="AJ2358" i="8"/>
  <c r="AI2358" i="8"/>
  <c r="AH2358" i="8"/>
  <c r="AG2358" i="8"/>
  <c r="AF2358" i="8"/>
  <c r="AE2358" i="8"/>
  <c r="AD2358" i="8"/>
  <c r="AC2358" i="8"/>
  <c r="AK2357" i="8"/>
  <c r="AJ2357" i="8"/>
  <c r="AI2357" i="8"/>
  <c r="AH2357" i="8"/>
  <c r="AG2357" i="8"/>
  <c r="AF2357" i="8"/>
  <c r="AE2357" i="8"/>
  <c r="AD2357" i="8"/>
  <c r="AC2357" i="8"/>
  <c r="AK2356" i="8"/>
  <c r="AJ2356" i="8"/>
  <c r="AI2356" i="8"/>
  <c r="AH2356" i="8"/>
  <c r="AG2356" i="8"/>
  <c r="AF2356" i="8"/>
  <c r="AE2356" i="8"/>
  <c r="AD2356" i="8"/>
  <c r="AC2356" i="8"/>
  <c r="AK2355" i="8"/>
  <c r="AJ2355" i="8"/>
  <c r="AI2355" i="8"/>
  <c r="AH2355" i="8"/>
  <c r="AG2355" i="8"/>
  <c r="AF2355" i="8"/>
  <c r="AE2355" i="8"/>
  <c r="AD2355" i="8"/>
  <c r="AC2355" i="8"/>
  <c r="AK2354" i="8"/>
  <c r="AJ2354" i="8"/>
  <c r="AI2354" i="8"/>
  <c r="AH2354" i="8"/>
  <c r="AG2354" i="8"/>
  <c r="AF2354" i="8"/>
  <c r="AE2354" i="8"/>
  <c r="AD2354" i="8"/>
  <c r="AC2354" i="8"/>
  <c r="AK2353" i="8"/>
  <c r="AJ2353" i="8"/>
  <c r="AI2353" i="8"/>
  <c r="AH2353" i="8"/>
  <c r="AG2353" i="8"/>
  <c r="AF2353" i="8"/>
  <c r="AE2353" i="8"/>
  <c r="AD2353" i="8"/>
  <c r="AC2353" i="8"/>
  <c r="AK2352" i="8"/>
  <c r="AJ2352" i="8"/>
  <c r="AI2352" i="8"/>
  <c r="AH2352" i="8"/>
  <c r="AG2352" i="8"/>
  <c r="AF2352" i="8"/>
  <c r="AE2352" i="8"/>
  <c r="AD2352" i="8"/>
  <c r="AC2352" i="8"/>
  <c r="AK2351" i="8"/>
  <c r="AJ2351" i="8"/>
  <c r="AI2351" i="8"/>
  <c r="AH2351" i="8"/>
  <c r="AG2351" i="8"/>
  <c r="AF2351" i="8"/>
  <c r="AE2351" i="8"/>
  <c r="AD2351" i="8"/>
  <c r="AC2351" i="8"/>
  <c r="AK2350" i="8"/>
  <c r="AJ2350" i="8"/>
  <c r="AI2350" i="8"/>
  <c r="AH2350" i="8"/>
  <c r="AG2350" i="8"/>
  <c r="AF2350" i="8"/>
  <c r="AE2350" i="8"/>
  <c r="AD2350" i="8"/>
  <c r="AC2350" i="8"/>
  <c r="AK2349" i="8"/>
  <c r="AJ2349" i="8"/>
  <c r="AI2349" i="8"/>
  <c r="AH2349" i="8"/>
  <c r="AG2349" i="8"/>
  <c r="AF2349" i="8"/>
  <c r="AE2349" i="8"/>
  <c r="AD2349" i="8"/>
  <c r="AC2349" i="8"/>
  <c r="AK2348" i="8"/>
  <c r="AJ2348" i="8"/>
  <c r="AI2348" i="8"/>
  <c r="AH2348" i="8"/>
  <c r="AG2348" i="8"/>
  <c r="AF2348" i="8"/>
  <c r="AE2348" i="8"/>
  <c r="AD2348" i="8"/>
  <c r="AC2348" i="8"/>
  <c r="AK2347" i="8"/>
  <c r="AJ2347" i="8"/>
  <c r="AI2347" i="8"/>
  <c r="AH2347" i="8"/>
  <c r="AG2347" i="8"/>
  <c r="AF2347" i="8"/>
  <c r="AE2347" i="8"/>
  <c r="AD2347" i="8"/>
  <c r="AC2347" i="8"/>
  <c r="AK2346" i="8"/>
  <c r="AJ2346" i="8"/>
  <c r="AI2346" i="8"/>
  <c r="AH2346" i="8"/>
  <c r="AG2346" i="8"/>
  <c r="AF2346" i="8"/>
  <c r="AE2346" i="8"/>
  <c r="AD2346" i="8"/>
  <c r="AC2346" i="8"/>
  <c r="AK2345" i="8"/>
  <c r="AJ2345" i="8"/>
  <c r="AI2345" i="8"/>
  <c r="AH2345" i="8"/>
  <c r="AG2345" i="8"/>
  <c r="AF2345" i="8"/>
  <c r="AE2345" i="8"/>
  <c r="AD2345" i="8"/>
  <c r="AC2345" i="8"/>
  <c r="AK2344" i="8"/>
  <c r="AJ2344" i="8"/>
  <c r="AI2344" i="8"/>
  <c r="AH2344" i="8"/>
  <c r="AG2344" i="8"/>
  <c r="AF2344" i="8"/>
  <c r="AE2344" i="8"/>
  <c r="AD2344" i="8"/>
  <c r="AC2344" i="8"/>
  <c r="AK2343" i="8"/>
  <c r="AJ2343" i="8"/>
  <c r="AI2343" i="8"/>
  <c r="AH2343" i="8"/>
  <c r="AG2343" i="8"/>
  <c r="AF2343" i="8"/>
  <c r="AE2343" i="8"/>
  <c r="AD2343" i="8"/>
  <c r="AC2343" i="8"/>
  <c r="AK2342" i="8"/>
  <c r="AJ2342" i="8"/>
  <c r="AI2342" i="8"/>
  <c r="AH2342" i="8"/>
  <c r="AG2342" i="8"/>
  <c r="AF2342" i="8"/>
  <c r="AE2342" i="8"/>
  <c r="AD2342" i="8"/>
  <c r="AC2342" i="8"/>
  <c r="AK2341" i="8"/>
  <c r="AJ2341" i="8"/>
  <c r="AI2341" i="8"/>
  <c r="AH2341" i="8"/>
  <c r="AG2341" i="8"/>
  <c r="AF2341" i="8"/>
  <c r="AE2341" i="8"/>
  <c r="AD2341" i="8"/>
  <c r="AC2341" i="8"/>
  <c r="AK2340" i="8"/>
  <c r="AJ2340" i="8"/>
  <c r="AI2340" i="8"/>
  <c r="AH2340" i="8"/>
  <c r="AG2340" i="8"/>
  <c r="AF2340" i="8"/>
  <c r="AE2340" i="8"/>
  <c r="AD2340" i="8"/>
  <c r="AC2340" i="8"/>
  <c r="AK2339" i="8"/>
  <c r="AJ2339" i="8"/>
  <c r="AI2339" i="8"/>
  <c r="AH2339" i="8"/>
  <c r="AG2339" i="8"/>
  <c r="AF2339" i="8"/>
  <c r="AE2339" i="8"/>
  <c r="AD2339" i="8"/>
  <c r="AC2339" i="8"/>
  <c r="AK2338" i="8"/>
  <c r="AJ2338" i="8"/>
  <c r="AI2338" i="8"/>
  <c r="AH2338" i="8"/>
  <c r="AG2338" i="8"/>
  <c r="AF2338" i="8"/>
  <c r="AE2338" i="8"/>
  <c r="AD2338" i="8"/>
  <c r="AC2338" i="8"/>
  <c r="AK2337" i="8"/>
  <c r="AJ2337" i="8"/>
  <c r="AI2337" i="8"/>
  <c r="AH2337" i="8"/>
  <c r="AG2337" i="8"/>
  <c r="AF2337" i="8"/>
  <c r="AE2337" i="8"/>
  <c r="AD2337" i="8"/>
  <c r="AC2337" i="8"/>
  <c r="AK2336" i="8"/>
  <c r="AJ2336" i="8"/>
  <c r="AI2336" i="8"/>
  <c r="AH2336" i="8"/>
  <c r="AG2336" i="8"/>
  <c r="AF2336" i="8"/>
  <c r="AE2336" i="8"/>
  <c r="AD2336" i="8"/>
  <c r="AC2336" i="8"/>
  <c r="AK2335" i="8"/>
  <c r="AJ2335" i="8"/>
  <c r="AI2335" i="8"/>
  <c r="AH2335" i="8"/>
  <c r="AG2335" i="8"/>
  <c r="AF2335" i="8"/>
  <c r="AE2335" i="8"/>
  <c r="AD2335" i="8"/>
  <c r="AC2335" i="8"/>
  <c r="AK2334" i="8"/>
  <c r="AJ2334" i="8"/>
  <c r="AI2334" i="8"/>
  <c r="AH2334" i="8"/>
  <c r="AG2334" i="8"/>
  <c r="AF2334" i="8"/>
  <c r="AE2334" i="8"/>
  <c r="AD2334" i="8"/>
  <c r="AC2334" i="8"/>
  <c r="AK2333" i="8"/>
  <c r="AJ2333" i="8"/>
  <c r="AI2333" i="8"/>
  <c r="AH2333" i="8"/>
  <c r="AG2333" i="8"/>
  <c r="AF2333" i="8"/>
  <c r="AE2333" i="8"/>
  <c r="AD2333" i="8"/>
  <c r="AC2333" i="8"/>
  <c r="AK2332" i="8"/>
  <c r="AJ2332" i="8"/>
  <c r="AI2332" i="8"/>
  <c r="AH2332" i="8"/>
  <c r="AG2332" i="8"/>
  <c r="AF2332" i="8"/>
  <c r="AE2332" i="8"/>
  <c r="AD2332" i="8"/>
  <c r="AC2332" i="8"/>
  <c r="AK2331" i="8"/>
  <c r="AJ2331" i="8"/>
  <c r="AI2331" i="8"/>
  <c r="AH2331" i="8"/>
  <c r="AG2331" i="8"/>
  <c r="AF2331" i="8"/>
  <c r="AE2331" i="8"/>
  <c r="AD2331" i="8"/>
  <c r="AC2331" i="8"/>
  <c r="AK2330" i="8"/>
  <c r="AJ2330" i="8"/>
  <c r="AI2330" i="8"/>
  <c r="AH2330" i="8"/>
  <c r="AG2330" i="8"/>
  <c r="AF2330" i="8"/>
  <c r="AE2330" i="8"/>
  <c r="AD2330" i="8"/>
  <c r="AC2330" i="8"/>
  <c r="AK2329" i="8"/>
  <c r="AJ2329" i="8"/>
  <c r="AI2329" i="8"/>
  <c r="AH2329" i="8"/>
  <c r="AG2329" i="8"/>
  <c r="AF2329" i="8"/>
  <c r="AE2329" i="8"/>
  <c r="AD2329" i="8"/>
  <c r="AC2329" i="8"/>
  <c r="AK2328" i="8"/>
  <c r="AJ2328" i="8"/>
  <c r="AI2328" i="8"/>
  <c r="AH2328" i="8"/>
  <c r="AG2328" i="8"/>
  <c r="AF2328" i="8"/>
  <c r="AE2328" i="8"/>
  <c r="AD2328" i="8"/>
  <c r="AC2328" i="8"/>
  <c r="AK2327" i="8"/>
  <c r="AJ2327" i="8"/>
  <c r="AI2327" i="8"/>
  <c r="AH2327" i="8"/>
  <c r="AG2327" i="8"/>
  <c r="AF2327" i="8"/>
  <c r="AE2327" i="8"/>
  <c r="AD2327" i="8"/>
  <c r="AC2327" i="8"/>
  <c r="AK2326" i="8"/>
  <c r="AJ2326" i="8"/>
  <c r="AI2326" i="8"/>
  <c r="AH2326" i="8"/>
  <c r="AG2326" i="8"/>
  <c r="AF2326" i="8"/>
  <c r="AE2326" i="8"/>
  <c r="AD2326" i="8"/>
  <c r="AC2326" i="8"/>
  <c r="AK2325" i="8"/>
  <c r="AJ2325" i="8"/>
  <c r="AI2325" i="8"/>
  <c r="AH2325" i="8"/>
  <c r="AG2325" i="8"/>
  <c r="AF2325" i="8"/>
  <c r="AE2325" i="8"/>
  <c r="AD2325" i="8"/>
  <c r="AC2325" i="8"/>
  <c r="AK2324" i="8"/>
  <c r="AJ2324" i="8"/>
  <c r="AI2324" i="8"/>
  <c r="AH2324" i="8"/>
  <c r="AG2324" i="8"/>
  <c r="AF2324" i="8"/>
  <c r="AE2324" i="8"/>
  <c r="AD2324" i="8"/>
  <c r="AC2324" i="8"/>
  <c r="AK2323" i="8"/>
  <c r="AJ2323" i="8"/>
  <c r="AI2323" i="8"/>
  <c r="AH2323" i="8"/>
  <c r="AG2323" i="8"/>
  <c r="AF2323" i="8"/>
  <c r="AE2323" i="8"/>
  <c r="AD2323" i="8"/>
  <c r="AC2323" i="8"/>
  <c r="AK2322" i="8"/>
  <c r="AJ2322" i="8"/>
  <c r="AI2322" i="8"/>
  <c r="AH2322" i="8"/>
  <c r="AG2322" i="8"/>
  <c r="AF2322" i="8"/>
  <c r="AE2322" i="8"/>
  <c r="AD2322" i="8"/>
  <c r="AC2322" i="8"/>
  <c r="AK2321" i="8"/>
  <c r="AJ2321" i="8"/>
  <c r="AI2321" i="8"/>
  <c r="AH2321" i="8"/>
  <c r="AG2321" i="8"/>
  <c r="AF2321" i="8"/>
  <c r="AE2321" i="8"/>
  <c r="AD2321" i="8"/>
  <c r="AC2321" i="8"/>
  <c r="AK2320" i="8"/>
  <c r="AJ2320" i="8"/>
  <c r="AI2320" i="8"/>
  <c r="AH2320" i="8"/>
  <c r="AG2320" i="8"/>
  <c r="AF2320" i="8"/>
  <c r="AE2320" i="8"/>
  <c r="AD2320" i="8"/>
  <c r="AC2320" i="8"/>
  <c r="AK2319" i="8"/>
  <c r="AJ2319" i="8"/>
  <c r="AI2319" i="8"/>
  <c r="AH2319" i="8"/>
  <c r="AG2319" i="8"/>
  <c r="AF2319" i="8"/>
  <c r="AE2319" i="8"/>
  <c r="AD2319" i="8"/>
  <c r="AC2319" i="8"/>
  <c r="AK2318" i="8"/>
  <c r="AJ2318" i="8"/>
  <c r="AI2318" i="8"/>
  <c r="AH2318" i="8"/>
  <c r="AG2318" i="8"/>
  <c r="AF2318" i="8"/>
  <c r="AE2318" i="8"/>
  <c r="AD2318" i="8"/>
  <c r="AC2318" i="8"/>
  <c r="AK2317" i="8"/>
  <c r="AJ2317" i="8"/>
  <c r="AI2317" i="8"/>
  <c r="AH2317" i="8"/>
  <c r="AG2317" i="8"/>
  <c r="AF2317" i="8"/>
  <c r="AE2317" i="8"/>
  <c r="AD2317" i="8"/>
  <c r="AC2317" i="8"/>
  <c r="AK2316" i="8"/>
  <c r="AJ2316" i="8"/>
  <c r="AI2316" i="8"/>
  <c r="AH2316" i="8"/>
  <c r="AG2316" i="8"/>
  <c r="AF2316" i="8"/>
  <c r="AE2316" i="8"/>
  <c r="AD2316" i="8"/>
  <c r="AC2316" i="8"/>
  <c r="AK2315" i="8"/>
  <c r="AJ2315" i="8"/>
  <c r="AI2315" i="8"/>
  <c r="AH2315" i="8"/>
  <c r="AG2315" i="8"/>
  <c r="AF2315" i="8"/>
  <c r="AE2315" i="8"/>
  <c r="AD2315" i="8"/>
  <c r="AC2315" i="8"/>
  <c r="AK2314" i="8"/>
  <c r="AJ2314" i="8"/>
  <c r="AI2314" i="8"/>
  <c r="AH2314" i="8"/>
  <c r="AG2314" i="8"/>
  <c r="AF2314" i="8"/>
  <c r="AE2314" i="8"/>
  <c r="AD2314" i="8"/>
  <c r="AC2314" i="8"/>
  <c r="AK2313" i="8"/>
  <c r="AJ2313" i="8"/>
  <c r="AI2313" i="8"/>
  <c r="AH2313" i="8"/>
  <c r="AG2313" i="8"/>
  <c r="AF2313" i="8"/>
  <c r="AE2313" i="8"/>
  <c r="AD2313" i="8"/>
  <c r="AC2313" i="8"/>
  <c r="AK2312" i="8"/>
  <c r="AJ2312" i="8"/>
  <c r="AI2312" i="8"/>
  <c r="AH2312" i="8"/>
  <c r="AG2312" i="8"/>
  <c r="AF2312" i="8"/>
  <c r="AE2312" i="8"/>
  <c r="AD2312" i="8"/>
  <c r="AC2312" i="8"/>
  <c r="AK2311" i="8"/>
  <c r="AJ2311" i="8"/>
  <c r="AI2311" i="8"/>
  <c r="AH2311" i="8"/>
  <c r="AG2311" i="8"/>
  <c r="AF2311" i="8"/>
  <c r="AE2311" i="8"/>
  <c r="AD2311" i="8"/>
  <c r="AC2311" i="8"/>
  <c r="AK2310" i="8"/>
  <c r="AJ2310" i="8"/>
  <c r="AI2310" i="8"/>
  <c r="AH2310" i="8"/>
  <c r="AG2310" i="8"/>
  <c r="AF2310" i="8"/>
  <c r="AE2310" i="8"/>
  <c r="AD2310" i="8"/>
  <c r="AC2310" i="8"/>
  <c r="AK2309" i="8"/>
  <c r="AJ2309" i="8"/>
  <c r="AI2309" i="8"/>
  <c r="AH2309" i="8"/>
  <c r="AG2309" i="8"/>
  <c r="AF2309" i="8"/>
  <c r="AE2309" i="8"/>
  <c r="AD2309" i="8"/>
  <c r="AC2309" i="8"/>
  <c r="AK2308" i="8"/>
  <c r="AJ2308" i="8"/>
  <c r="AI2308" i="8"/>
  <c r="AH2308" i="8"/>
  <c r="AG2308" i="8"/>
  <c r="AF2308" i="8"/>
  <c r="AE2308" i="8"/>
  <c r="AD2308" i="8"/>
  <c r="AC2308" i="8"/>
  <c r="AK2307" i="8"/>
  <c r="AJ2307" i="8"/>
  <c r="AI2307" i="8"/>
  <c r="AH2307" i="8"/>
  <c r="AG2307" i="8"/>
  <c r="AF2307" i="8"/>
  <c r="AE2307" i="8"/>
  <c r="AD2307" i="8"/>
  <c r="AC2307" i="8"/>
  <c r="AK2306" i="8"/>
  <c r="AJ2306" i="8"/>
  <c r="AI2306" i="8"/>
  <c r="AH2306" i="8"/>
  <c r="AG2306" i="8"/>
  <c r="AF2306" i="8"/>
  <c r="AE2306" i="8"/>
  <c r="AD2306" i="8"/>
  <c r="AC2306" i="8"/>
  <c r="AK2305" i="8"/>
  <c r="AJ2305" i="8"/>
  <c r="AI2305" i="8"/>
  <c r="AH2305" i="8"/>
  <c r="AG2305" i="8"/>
  <c r="AF2305" i="8"/>
  <c r="AE2305" i="8"/>
  <c r="AD2305" i="8"/>
  <c r="AC2305" i="8"/>
  <c r="AK2304" i="8"/>
  <c r="AJ2304" i="8"/>
  <c r="AI2304" i="8"/>
  <c r="AH2304" i="8"/>
  <c r="AG2304" i="8"/>
  <c r="AF2304" i="8"/>
  <c r="AE2304" i="8"/>
  <c r="AD2304" i="8"/>
  <c r="AC2304" i="8"/>
  <c r="AK2303" i="8"/>
  <c r="AJ2303" i="8"/>
  <c r="AI2303" i="8"/>
  <c r="AH2303" i="8"/>
  <c r="AG2303" i="8"/>
  <c r="AF2303" i="8"/>
  <c r="AE2303" i="8"/>
  <c r="AD2303" i="8"/>
  <c r="AC2303" i="8"/>
  <c r="AK2302" i="8"/>
  <c r="AJ2302" i="8"/>
  <c r="AI2302" i="8"/>
  <c r="AH2302" i="8"/>
  <c r="AG2302" i="8"/>
  <c r="AF2302" i="8"/>
  <c r="AE2302" i="8"/>
  <c r="AD2302" i="8"/>
  <c r="AC2302" i="8"/>
  <c r="AK2301" i="8"/>
  <c r="AJ2301" i="8"/>
  <c r="AI2301" i="8"/>
  <c r="AH2301" i="8"/>
  <c r="AG2301" i="8"/>
  <c r="AF2301" i="8"/>
  <c r="AE2301" i="8"/>
  <c r="AD2301" i="8"/>
  <c r="AC2301" i="8"/>
  <c r="AK2300" i="8"/>
  <c r="AJ2300" i="8"/>
  <c r="AI2300" i="8"/>
  <c r="AH2300" i="8"/>
  <c r="AG2300" i="8"/>
  <c r="AF2300" i="8"/>
  <c r="AE2300" i="8"/>
  <c r="AD2300" i="8"/>
  <c r="AC2300" i="8"/>
  <c r="AK2299" i="8"/>
  <c r="AJ2299" i="8"/>
  <c r="AI2299" i="8"/>
  <c r="AH2299" i="8"/>
  <c r="AG2299" i="8"/>
  <c r="AF2299" i="8"/>
  <c r="AE2299" i="8"/>
  <c r="AD2299" i="8"/>
  <c r="AC2299" i="8"/>
  <c r="AK2298" i="8"/>
  <c r="AJ2298" i="8"/>
  <c r="AI2298" i="8"/>
  <c r="AH2298" i="8"/>
  <c r="AG2298" i="8"/>
  <c r="AF2298" i="8"/>
  <c r="AE2298" i="8"/>
  <c r="AD2298" i="8"/>
  <c r="AC2298" i="8"/>
  <c r="AK2297" i="8"/>
  <c r="AJ2297" i="8"/>
  <c r="AI2297" i="8"/>
  <c r="AH2297" i="8"/>
  <c r="AG2297" i="8"/>
  <c r="AF2297" i="8"/>
  <c r="AE2297" i="8"/>
  <c r="AD2297" i="8"/>
  <c r="AC2297" i="8"/>
  <c r="AK2296" i="8"/>
  <c r="AJ2296" i="8"/>
  <c r="AI2296" i="8"/>
  <c r="AH2296" i="8"/>
  <c r="AG2296" i="8"/>
  <c r="AF2296" i="8"/>
  <c r="AE2296" i="8"/>
  <c r="AD2296" i="8"/>
  <c r="AC2296" i="8"/>
  <c r="AK2295" i="8"/>
  <c r="AJ2295" i="8"/>
  <c r="AI2295" i="8"/>
  <c r="AH2295" i="8"/>
  <c r="AG2295" i="8"/>
  <c r="AF2295" i="8"/>
  <c r="AE2295" i="8"/>
  <c r="AD2295" i="8"/>
  <c r="AC2295" i="8"/>
  <c r="AK2294" i="8"/>
  <c r="AJ2294" i="8"/>
  <c r="AI2294" i="8"/>
  <c r="AH2294" i="8"/>
  <c r="AG2294" i="8"/>
  <c r="AF2294" i="8"/>
  <c r="AE2294" i="8"/>
  <c r="AD2294" i="8"/>
  <c r="AC2294" i="8"/>
  <c r="AK2293" i="8"/>
  <c r="AJ2293" i="8"/>
  <c r="AI2293" i="8"/>
  <c r="AH2293" i="8"/>
  <c r="AG2293" i="8"/>
  <c r="AF2293" i="8"/>
  <c r="AE2293" i="8"/>
  <c r="AD2293" i="8"/>
  <c r="AC2293" i="8"/>
  <c r="AK2292" i="8"/>
  <c r="AJ2292" i="8"/>
  <c r="AI2292" i="8"/>
  <c r="AH2292" i="8"/>
  <c r="AG2292" i="8"/>
  <c r="AF2292" i="8"/>
  <c r="AE2292" i="8"/>
  <c r="AD2292" i="8"/>
  <c r="AC2292" i="8"/>
  <c r="AK2291" i="8"/>
  <c r="AJ2291" i="8"/>
  <c r="AI2291" i="8"/>
  <c r="AH2291" i="8"/>
  <c r="AG2291" i="8"/>
  <c r="AF2291" i="8"/>
  <c r="AE2291" i="8"/>
  <c r="AD2291" i="8"/>
  <c r="AC2291" i="8"/>
  <c r="AK2290" i="8"/>
  <c r="AJ2290" i="8"/>
  <c r="AI2290" i="8"/>
  <c r="AH2290" i="8"/>
  <c r="AG2290" i="8"/>
  <c r="AF2290" i="8"/>
  <c r="AE2290" i="8"/>
  <c r="AD2290" i="8"/>
  <c r="AC2290" i="8"/>
  <c r="AK2289" i="8"/>
  <c r="AJ2289" i="8"/>
  <c r="AI2289" i="8"/>
  <c r="AH2289" i="8"/>
  <c r="AG2289" i="8"/>
  <c r="AF2289" i="8"/>
  <c r="AE2289" i="8"/>
  <c r="AD2289" i="8"/>
  <c r="AC2289" i="8"/>
  <c r="AK2288" i="8"/>
  <c r="AJ2288" i="8"/>
  <c r="AI2288" i="8"/>
  <c r="AH2288" i="8"/>
  <c r="AG2288" i="8"/>
  <c r="AF2288" i="8"/>
  <c r="AE2288" i="8"/>
  <c r="AD2288" i="8"/>
  <c r="AC2288" i="8"/>
  <c r="AK2287" i="8"/>
  <c r="AJ2287" i="8"/>
  <c r="AI2287" i="8"/>
  <c r="AH2287" i="8"/>
  <c r="AG2287" i="8"/>
  <c r="AF2287" i="8"/>
  <c r="AE2287" i="8"/>
  <c r="AD2287" i="8"/>
  <c r="AC2287" i="8"/>
  <c r="AK2286" i="8"/>
  <c r="AJ2286" i="8"/>
  <c r="AI2286" i="8"/>
  <c r="AH2286" i="8"/>
  <c r="AG2286" i="8"/>
  <c r="AF2286" i="8"/>
  <c r="AE2286" i="8"/>
  <c r="AD2286" i="8"/>
  <c r="AC2286" i="8"/>
  <c r="AK2285" i="8"/>
  <c r="AJ2285" i="8"/>
  <c r="AI2285" i="8"/>
  <c r="AH2285" i="8"/>
  <c r="AG2285" i="8"/>
  <c r="AF2285" i="8"/>
  <c r="AE2285" i="8"/>
  <c r="AD2285" i="8"/>
  <c r="AC2285" i="8"/>
  <c r="AK2284" i="8"/>
  <c r="AJ2284" i="8"/>
  <c r="AI2284" i="8"/>
  <c r="AH2284" i="8"/>
  <c r="AG2284" i="8"/>
  <c r="AF2284" i="8"/>
  <c r="AE2284" i="8"/>
  <c r="AD2284" i="8"/>
  <c r="AC2284" i="8"/>
  <c r="AK2283" i="8"/>
  <c r="AJ2283" i="8"/>
  <c r="AI2283" i="8"/>
  <c r="AH2283" i="8"/>
  <c r="AG2283" i="8"/>
  <c r="AF2283" i="8"/>
  <c r="AE2283" i="8"/>
  <c r="AD2283" i="8"/>
  <c r="AC2283" i="8"/>
  <c r="AK2282" i="8"/>
  <c r="AJ2282" i="8"/>
  <c r="AI2282" i="8"/>
  <c r="AH2282" i="8"/>
  <c r="AG2282" i="8"/>
  <c r="AF2282" i="8"/>
  <c r="AE2282" i="8"/>
  <c r="AD2282" i="8"/>
  <c r="AC2282" i="8"/>
  <c r="AK2281" i="8"/>
  <c r="AJ2281" i="8"/>
  <c r="AI2281" i="8"/>
  <c r="AH2281" i="8"/>
  <c r="AG2281" i="8"/>
  <c r="AF2281" i="8"/>
  <c r="AE2281" i="8"/>
  <c r="AD2281" i="8"/>
  <c r="AC2281" i="8"/>
  <c r="AK2280" i="8"/>
  <c r="AJ2280" i="8"/>
  <c r="AI2280" i="8"/>
  <c r="AH2280" i="8"/>
  <c r="AG2280" i="8"/>
  <c r="AF2280" i="8"/>
  <c r="AE2280" i="8"/>
  <c r="AD2280" i="8"/>
  <c r="AC2280" i="8"/>
  <c r="AK2279" i="8"/>
  <c r="AJ2279" i="8"/>
  <c r="AI2279" i="8"/>
  <c r="AH2279" i="8"/>
  <c r="AG2279" i="8"/>
  <c r="AF2279" i="8"/>
  <c r="AE2279" i="8"/>
  <c r="AD2279" i="8"/>
  <c r="AC2279" i="8"/>
  <c r="AK2278" i="8"/>
  <c r="AJ2278" i="8"/>
  <c r="AI2278" i="8"/>
  <c r="AH2278" i="8"/>
  <c r="AG2278" i="8"/>
  <c r="AF2278" i="8"/>
  <c r="AE2278" i="8"/>
  <c r="AD2278" i="8"/>
  <c r="AC2278" i="8"/>
  <c r="AK2277" i="8"/>
  <c r="AJ2277" i="8"/>
  <c r="AI2277" i="8"/>
  <c r="AH2277" i="8"/>
  <c r="AG2277" i="8"/>
  <c r="AF2277" i="8"/>
  <c r="AE2277" i="8"/>
  <c r="AD2277" i="8"/>
  <c r="AC2277" i="8"/>
  <c r="AK2276" i="8"/>
  <c r="AJ2276" i="8"/>
  <c r="AI2276" i="8"/>
  <c r="AH2276" i="8"/>
  <c r="AG2276" i="8"/>
  <c r="AF2276" i="8"/>
  <c r="AE2276" i="8"/>
  <c r="AD2276" i="8"/>
  <c r="AC2276" i="8"/>
  <c r="AK2275" i="8"/>
  <c r="AJ2275" i="8"/>
  <c r="AI2275" i="8"/>
  <c r="AH2275" i="8"/>
  <c r="AG2275" i="8"/>
  <c r="AF2275" i="8"/>
  <c r="AE2275" i="8"/>
  <c r="AD2275" i="8"/>
  <c r="AC2275" i="8"/>
  <c r="AK2274" i="8"/>
  <c r="AJ2274" i="8"/>
  <c r="AI2274" i="8"/>
  <c r="AH2274" i="8"/>
  <c r="AG2274" i="8"/>
  <c r="AF2274" i="8"/>
  <c r="AE2274" i="8"/>
  <c r="AD2274" i="8"/>
  <c r="AC2274" i="8"/>
  <c r="AK2273" i="8"/>
  <c r="AJ2273" i="8"/>
  <c r="AI2273" i="8"/>
  <c r="AH2273" i="8"/>
  <c r="AG2273" i="8"/>
  <c r="AF2273" i="8"/>
  <c r="AE2273" i="8"/>
  <c r="AD2273" i="8"/>
  <c r="AC2273" i="8"/>
  <c r="AK2272" i="8"/>
  <c r="AJ2272" i="8"/>
  <c r="AI2272" i="8"/>
  <c r="AH2272" i="8"/>
  <c r="AG2272" i="8"/>
  <c r="AF2272" i="8"/>
  <c r="AE2272" i="8"/>
  <c r="AD2272" i="8"/>
  <c r="AC2272" i="8"/>
  <c r="AK2271" i="8"/>
  <c r="AJ2271" i="8"/>
  <c r="AI2271" i="8"/>
  <c r="AH2271" i="8"/>
  <c r="AG2271" i="8"/>
  <c r="AF2271" i="8"/>
  <c r="AE2271" i="8"/>
  <c r="AD2271" i="8"/>
  <c r="AC2271" i="8"/>
  <c r="AK2270" i="8"/>
  <c r="AJ2270" i="8"/>
  <c r="AI2270" i="8"/>
  <c r="AH2270" i="8"/>
  <c r="AG2270" i="8"/>
  <c r="AF2270" i="8"/>
  <c r="AE2270" i="8"/>
  <c r="AD2270" i="8"/>
  <c r="AC2270" i="8"/>
  <c r="AK2269" i="8"/>
  <c r="AJ2269" i="8"/>
  <c r="AI2269" i="8"/>
  <c r="AH2269" i="8"/>
  <c r="AG2269" i="8"/>
  <c r="AF2269" i="8"/>
  <c r="AE2269" i="8"/>
  <c r="AD2269" i="8"/>
  <c r="AC2269" i="8"/>
  <c r="AK2268" i="8"/>
  <c r="AJ2268" i="8"/>
  <c r="AI2268" i="8"/>
  <c r="AH2268" i="8"/>
  <c r="AG2268" i="8"/>
  <c r="AF2268" i="8"/>
  <c r="AE2268" i="8"/>
  <c r="AD2268" i="8"/>
  <c r="AC2268" i="8"/>
  <c r="AK2267" i="8"/>
  <c r="AJ2267" i="8"/>
  <c r="AI2267" i="8"/>
  <c r="AH2267" i="8"/>
  <c r="AG2267" i="8"/>
  <c r="AF2267" i="8"/>
  <c r="AE2267" i="8"/>
  <c r="AD2267" i="8"/>
  <c r="AC2267" i="8"/>
  <c r="AK2266" i="8"/>
  <c r="AJ2266" i="8"/>
  <c r="AI2266" i="8"/>
  <c r="AH2266" i="8"/>
  <c r="AG2266" i="8"/>
  <c r="AF2266" i="8"/>
  <c r="AE2266" i="8"/>
  <c r="AD2266" i="8"/>
  <c r="AC2266" i="8"/>
  <c r="AK2265" i="8"/>
  <c r="AJ2265" i="8"/>
  <c r="AI2265" i="8"/>
  <c r="AH2265" i="8"/>
  <c r="AG2265" i="8"/>
  <c r="AF2265" i="8"/>
  <c r="AE2265" i="8"/>
  <c r="AD2265" i="8"/>
  <c r="AC2265" i="8"/>
  <c r="AK2264" i="8"/>
  <c r="AJ2264" i="8"/>
  <c r="AI2264" i="8"/>
  <c r="AH2264" i="8"/>
  <c r="AG2264" i="8"/>
  <c r="AF2264" i="8"/>
  <c r="AE2264" i="8"/>
  <c r="AD2264" i="8"/>
  <c r="AC2264" i="8"/>
  <c r="AK2263" i="8"/>
  <c r="AJ2263" i="8"/>
  <c r="AI2263" i="8"/>
  <c r="AH2263" i="8"/>
  <c r="AG2263" i="8"/>
  <c r="AF2263" i="8"/>
  <c r="AE2263" i="8"/>
  <c r="AD2263" i="8"/>
  <c r="AC2263" i="8"/>
  <c r="AK2262" i="8"/>
  <c r="AJ2262" i="8"/>
  <c r="AI2262" i="8"/>
  <c r="AH2262" i="8"/>
  <c r="AG2262" i="8"/>
  <c r="AF2262" i="8"/>
  <c r="AE2262" i="8"/>
  <c r="AD2262" i="8"/>
  <c r="AC2262" i="8"/>
  <c r="AK2261" i="8"/>
  <c r="AJ2261" i="8"/>
  <c r="AI2261" i="8"/>
  <c r="AH2261" i="8"/>
  <c r="AG2261" i="8"/>
  <c r="AF2261" i="8"/>
  <c r="AE2261" i="8"/>
  <c r="AD2261" i="8"/>
  <c r="AC2261" i="8"/>
  <c r="AK2260" i="8"/>
  <c r="AJ2260" i="8"/>
  <c r="AI2260" i="8"/>
  <c r="AH2260" i="8"/>
  <c r="AG2260" i="8"/>
  <c r="AF2260" i="8"/>
  <c r="AE2260" i="8"/>
  <c r="AD2260" i="8"/>
  <c r="AC2260" i="8"/>
  <c r="AK2259" i="8"/>
  <c r="AJ2259" i="8"/>
  <c r="AI2259" i="8"/>
  <c r="AH2259" i="8"/>
  <c r="AG2259" i="8"/>
  <c r="AF2259" i="8"/>
  <c r="AE2259" i="8"/>
  <c r="AD2259" i="8"/>
  <c r="AC2259" i="8"/>
  <c r="AK2258" i="8"/>
  <c r="AJ2258" i="8"/>
  <c r="AI2258" i="8"/>
  <c r="AH2258" i="8"/>
  <c r="AG2258" i="8"/>
  <c r="AF2258" i="8"/>
  <c r="AE2258" i="8"/>
  <c r="AD2258" i="8"/>
  <c r="AC2258" i="8"/>
  <c r="AK2257" i="8"/>
  <c r="AJ2257" i="8"/>
  <c r="AI2257" i="8"/>
  <c r="AH2257" i="8"/>
  <c r="AG2257" i="8"/>
  <c r="AF2257" i="8"/>
  <c r="AE2257" i="8"/>
  <c r="AD2257" i="8"/>
  <c r="AC2257" i="8"/>
  <c r="AK2256" i="8"/>
  <c r="AJ2256" i="8"/>
  <c r="AI2256" i="8"/>
  <c r="AH2256" i="8"/>
  <c r="AG2256" i="8"/>
  <c r="AF2256" i="8"/>
  <c r="AE2256" i="8"/>
  <c r="AD2256" i="8"/>
  <c r="AC2256" i="8"/>
  <c r="AK2255" i="8"/>
  <c r="AJ2255" i="8"/>
  <c r="AI2255" i="8"/>
  <c r="AH2255" i="8"/>
  <c r="AG2255" i="8"/>
  <c r="AF2255" i="8"/>
  <c r="AE2255" i="8"/>
  <c r="AD2255" i="8"/>
  <c r="AC2255" i="8"/>
  <c r="AK2254" i="8"/>
  <c r="AJ2254" i="8"/>
  <c r="AI2254" i="8"/>
  <c r="AH2254" i="8"/>
  <c r="AG2254" i="8"/>
  <c r="AF2254" i="8"/>
  <c r="AE2254" i="8"/>
  <c r="AD2254" i="8"/>
  <c r="AC2254" i="8"/>
  <c r="AK2253" i="8"/>
  <c r="AJ2253" i="8"/>
  <c r="AI2253" i="8"/>
  <c r="AH2253" i="8"/>
  <c r="AG2253" i="8"/>
  <c r="AF2253" i="8"/>
  <c r="AE2253" i="8"/>
  <c r="AD2253" i="8"/>
  <c r="AC2253" i="8"/>
  <c r="AK2252" i="8"/>
  <c r="AJ2252" i="8"/>
  <c r="AI2252" i="8"/>
  <c r="AH2252" i="8"/>
  <c r="AG2252" i="8"/>
  <c r="AF2252" i="8"/>
  <c r="AE2252" i="8"/>
  <c r="AD2252" i="8"/>
  <c r="AC2252" i="8"/>
  <c r="AK2251" i="8"/>
  <c r="AJ2251" i="8"/>
  <c r="AI2251" i="8"/>
  <c r="AH2251" i="8"/>
  <c r="AG2251" i="8"/>
  <c r="AF2251" i="8"/>
  <c r="AE2251" i="8"/>
  <c r="AD2251" i="8"/>
  <c r="AC2251" i="8"/>
  <c r="AK2250" i="8"/>
  <c r="AJ2250" i="8"/>
  <c r="AI2250" i="8"/>
  <c r="AH2250" i="8"/>
  <c r="AG2250" i="8"/>
  <c r="AF2250" i="8"/>
  <c r="AE2250" i="8"/>
  <c r="AD2250" i="8"/>
  <c r="AC2250" i="8"/>
  <c r="AK2249" i="8"/>
  <c r="AJ2249" i="8"/>
  <c r="AI2249" i="8"/>
  <c r="AH2249" i="8"/>
  <c r="AG2249" i="8"/>
  <c r="AF2249" i="8"/>
  <c r="AE2249" i="8"/>
  <c r="AD2249" i="8"/>
  <c r="AC2249" i="8"/>
  <c r="AK2248" i="8"/>
  <c r="AJ2248" i="8"/>
  <c r="AI2248" i="8"/>
  <c r="AH2248" i="8"/>
  <c r="AG2248" i="8"/>
  <c r="AF2248" i="8"/>
  <c r="AE2248" i="8"/>
  <c r="AD2248" i="8"/>
  <c r="AC2248" i="8"/>
  <c r="AK2247" i="8"/>
  <c r="AJ2247" i="8"/>
  <c r="AI2247" i="8"/>
  <c r="AH2247" i="8"/>
  <c r="AG2247" i="8"/>
  <c r="AF2247" i="8"/>
  <c r="AE2247" i="8"/>
  <c r="AD2247" i="8"/>
  <c r="AC2247" i="8"/>
  <c r="AK2246" i="8"/>
  <c r="AJ2246" i="8"/>
  <c r="AI2246" i="8"/>
  <c r="AH2246" i="8"/>
  <c r="AG2246" i="8"/>
  <c r="AF2246" i="8"/>
  <c r="AE2246" i="8"/>
  <c r="AD2246" i="8"/>
  <c r="AC2246" i="8"/>
  <c r="AK2245" i="8"/>
  <c r="AJ2245" i="8"/>
  <c r="AI2245" i="8"/>
  <c r="AH2245" i="8"/>
  <c r="AG2245" i="8"/>
  <c r="AF2245" i="8"/>
  <c r="AE2245" i="8"/>
  <c r="AD2245" i="8"/>
  <c r="AC2245" i="8"/>
  <c r="AK2244" i="8"/>
  <c r="AJ2244" i="8"/>
  <c r="AI2244" i="8"/>
  <c r="AH2244" i="8"/>
  <c r="AG2244" i="8"/>
  <c r="AF2244" i="8"/>
  <c r="AE2244" i="8"/>
  <c r="AD2244" i="8"/>
  <c r="AC2244" i="8"/>
  <c r="AK2243" i="8"/>
  <c r="AJ2243" i="8"/>
  <c r="AI2243" i="8"/>
  <c r="AH2243" i="8"/>
  <c r="AG2243" i="8"/>
  <c r="AF2243" i="8"/>
  <c r="AE2243" i="8"/>
  <c r="AD2243" i="8"/>
  <c r="AC2243" i="8"/>
  <c r="AK2242" i="8"/>
  <c r="AJ2242" i="8"/>
  <c r="AI2242" i="8"/>
  <c r="AH2242" i="8"/>
  <c r="AG2242" i="8"/>
  <c r="AF2242" i="8"/>
  <c r="AE2242" i="8"/>
  <c r="AD2242" i="8"/>
  <c r="AC2242" i="8"/>
  <c r="AK2241" i="8"/>
  <c r="AJ2241" i="8"/>
  <c r="AI2241" i="8"/>
  <c r="AH2241" i="8"/>
  <c r="AG2241" i="8"/>
  <c r="AF2241" i="8"/>
  <c r="AE2241" i="8"/>
  <c r="AD2241" i="8"/>
  <c r="AC2241" i="8"/>
  <c r="AK2240" i="8"/>
  <c r="AJ2240" i="8"/>
  <c r="AI2240" i="8"/>
  <c r="AH2240" i="8"/>
  <c r="AG2240" i="8"/>
  <c r="AF2240" i="8"/>
  <c r="AE2240" i="8"/>
  <c r="AD2240" i="8"/>
  <c r="AC2240" i="8"/>
  <c r="AK2239" i="8"/>
  <c r="AJ2239" i="8"/>
  <c r="AI2239" i="8"/>
  <c r="AH2239" i="8"/>
  <c r="AG2239" i="8"/>
  <c r="AF2239" i="8"/>
  <c r="AE2239" i="8"/>
  <c r="AD2239" i="8"/>
  <c r="AC2239" i="8"/>
  <c r="AK2238" i="8"/>
  <c r="AJ2238" i="8"/>
  <c r="AI2238" i="8"/>
  <c r="AH2238" i="8"/>
  <c r="AG2238" i="8"/>
  <c r="AF2238" i="8"/>
  <c r="AE2238" i="8"/>
  <c r="AD2238" i="8"/>
  <c r="AC2238" i="8"/>
  <c r="AK2237" i="8"/>
  <c r="AJ2237" i="8"/>
  <c r="AI2237" i="8"/>
  <c r="AH2237" i="8"/>
  <c r="AG2237" i="8"/>
  <c r="AF2237" i="8"/>
  <c r="AE2237" i="8"/>
  <c r="AD2237" i="8"/>
  <c r="AC2237" i="8"/>
  <c r="AK2236" i="8"/>
  <c r="AJ2236" i="8"/>
  <c r="AI2236" i="8"/>
  <c r="AH2236" i="8"/>
  <c r="AG2236" i="8"/>
  <c r="AF2236" i="8"/>
  <c r="AE2236" i="8"/>
  <c r="AD2236" i="8"/>
  <c r="AC2236" i="8"/>
  <c r="AK2235" i="8"/>
  <c r="AJ2235" i="8"/>
  <c r="AI2235" i="8"/>
  <c r="AH2235" i="8"/>
  <c r="AG2235" i="8"/>
  <c r="AF2235" i="8"/>
  <c r="AE2235" i="8"/>
  <c r="AD2235" i="8"/>
  <c r="AC2235" i="8"/>
  <c r="AK2234" i="8"/>
  <c r="AJ2234" i="8"/>
  <c r="AI2234" i="8"/>
  <c r="AH2234" i="8"/>
  <c r="AG2234" i="8"/>
  <c r="AF2234" i="8"/>
  <c r="AE2234" i="8"/>
  <c r="AD2234" i="8"/>
  <c r="AC2234" i="8"/>
  <c r="AK2233" i="8"/>
  <c r="AJ2233" i="8"/>
  <c r="AI2233" i="8"/>
  <c r="AH2233" i="8"/>
  <c r="AG2233" i="8"/>
  <c r="AF2233" i="8"/>
  <c r="AE2233" i="8"/>
  <c r="AD2233" i="8"/>
  <c r="AC2233" i="8"/>
  <c r="AK2232" i="8"/>
  <c r="AJ2232" i="8"/>
  <c r="AI2232" i="8"/>
  <c r="AH2232" i="8"/>
  <c r="AG2232" i="8"/>
  <c r="AF2232" i="8"/>
  <c r="AE2232" i="8"/>
  <c r="AD2232" i="8"/>
  <c r="AC2232" i="8"/>
  <c r="AK2231" i="8"/>
  <c r="AJ2231" i="8"/>
  <c r="AI2231" i="8"/>
  <c r="AH2231" i="8"/>
  <c r="AG2231" i="8"/>
  <c r="AF2231" i="8"/>
  <c r="AE2231" i="8"/>
  <c r="AD2231" i="8"/>
  <c r="AC2231" i="8"/>
  <c r="AK2230" i="8"/>
  <c r="AJ2230" i="8"/>
  <c r="AI2230" i="8"/>
  <c r="AH2230" i="8"/>
  <c r="AG2230" i="8"/>
  <c r="AF2230" i="8"/>
  <c r="AE2230" i="8"/>
  <c r="AD2230" i="8"/>
  <c r="AC2230" i="8"/>
  <c r="AK2229" i="8"/>
  <c r="AJ2229" i="8"/>
  <c r="AI2229" i="8"/>
  <c r="AH2229" i="8"/>
  <c r="AG2229" i="8"/>
  <c r="AF2229" i="8"/>
  <c r="AE2229" i="8"/>
  <c r="AD2229" i="8"/>
  <c r="AC2229" i="8"/>
  <c r="AK2228" i="8"/>
  <c r="AJ2228" i="8"/>
  <c r="AI2228" i="8"/>
  <c r="AH2228" i="8"/>
  <c r="AG2228" i="8"/>
  <c r="AF2228" i="8"/>
  <c r="AE2228" i="8"/>
  <c r="AD2228" i="8"/>
  <c r="AC2228" i="8"/>
  <c r="AK2227" i="8"/>
  <c r="AJ2227" i="8"/>
  <c r="AI2227" i="8"/>
  <c r="AH2227" i="8"/>
  <c r="AG2227" i="8"/>
  <c r="AF2227" i="8"/>
  <c r="AE2227" i="8"/>
  <c r="AD2227" i="8"/>
  <c r="AC2227" i="8"/>
  <c r="AK2226" i="8"/>
  <c r="AJ2226" i="8"/>
  <c r="AI2226" i="8"/>
  <c r="AH2226" i="8"/>
  <c r="AG2226" i="8"/>
  <c r="AF2226" i="8"/>
  <c r="AE2226" i="8"/>
  <c r="AD2226" i="8"/>
  <c r="AC2226" i="8"/>
  <c r="AK2225" i="8"/>
  <c r="AJ2225" i="8"/>
  <c r="AI2225" i="8"/>
  <c r="AH2225" i="8"/>
  <c r="AG2225" i="8"/>
  <c r="AF2225" i="8"/>
  <c r="AE2225" i="8"/>
  <c r="AD2225" i="8"/>
  <c r="AC2225" i="8"/>
  <c r="AK2224" i="8"/>
  <c r="AJ2224" i="8"/>
  <c r="AI2224" i="8"/>
  <c r="AH2224" i="8"/>
  <c r="AG2224" i="8"/>
  <c r="AF2224" i="8"/>
  <c r="AE2224" i="8"/>
  <c r="AD2224" i="8"/>
  <c r="AC2224" i="8"/>
  <c r="AK2223" i="8"/>
  <c r="AJ2223" i="8"/>
  <c r="AI2223" i="8"/>
  <c r="AH2223" i="8"/>
  <c r="AG2223" i="8"/>
  <c r="AF2223" i="8"/>
  <c r="AE2223" i="8"/>
  <c r="AD2223" i="8"/>
  <c r="AC2223" i="8"/>
  <c r="AK2222" i="8"/>
  <c r="AJ2222" i="8"/>
  <c r="AI2222" i="8"/>
  <c r="AH2222" i="8"/>
  <c r="AG2222" i="8"/>
  <c r="AF2222" i="8"/>
  <c r="AE2222" i="8"/>
  <c r="AD2222" i="8"/>
  <c r="AC2222" i="8"/>
  <c r="AK2221" i="8"/>
  <c r="AJ2221" i="8"/>
  <c r="AI2221" i="8"/>
  <c r="AH2221" i="8"/>
  <c r="AG2221" i="8"/>
  <c r="AF2221" i="8"/>
  <c r="AE2221" i="8"/>
  <c r="AD2221" i="8"/>
  <c r="AC2221" i="8"/>
  <c r="AK2220" i="8"/>
  <c r="AJ2220" i="8"/>
  <c r="AI2220" i="8"/>
  <c r="AH2220" i="8"/>
  <c r="AG2220" i="8"/>
  <c r="AF2220" i="8"/>
  <c r="AE2220" i="8"/>
  <c r="AD2220" i="8"/>
  <c r="AC2220" i="8"/>
  <c r="AK2219" i="8"/>
  <c r="AJ2219" i="8"/>
  <c r="AI2219" i="8"/>
  <c r="AH2219" i="8"/>
  <c r="AG2219" i="8"/>
  <c r="AF2219" i="8"/>
  <c r="AE2219" i="8"/>
  <c r="AD2219" i="8"/>
  <c r="AC2219" i="8"/>
  <c r="AK2218" i="8"/>
  <c r="AJ2218" i="8"/>
  <c r="AI2218" i="8"/>
  <c r="AH2218" i="8"/>
  <c r="AG2218" i="8"/>
  <c r="AF2218" i="8"/>
  <c r="AE2218" i="8"/>
  <c r="AD2218" i="8"/>
  <c r="AC2218" i="8"/>
  <c r="AK2217" i="8"/>
  <c r="AJ2217" i="8"/>
  <c r="AI2217" i="8"/>
  <c r="AH2217" i="8"/>
  <c r="AG2217" i="8"/>
  <c r="AF2217" i="8"/>
  <c r="AE2217" i="8"/>
  <c r="AD2217" i="8"/>
  <c r="AC2217" i="8"/>
  <c r="AK2216" i="8"/>
  <c r="AJ2216" i="8"/>
  <c r="AI2216" i="8"/>
  <c r="AH2216" i="8"/>
  <c r="AG2216" i="8"/>
  <c r="AF2216" i="8"/>
  <c r="AE2216" i="8"/>
  <c r="AD2216" i="8"/>
  <c r="AC2216" i="8"/>
  <c r="AK2215" i="8"/>
  <c r="AJ2215" i="8"/>
  <c r="AI2215" i="8"/>
  <c r="AH2215" i="8"/>
  <c r="AG2215" i="8"/>
  <c r="AF2215" i="8"/>
  <c r="AE2215" i="8"/>
  <c r="AD2215" i="8"/>
  <c r="AC2215" i="8"/>
  <c r="AK2214" i="8"/>
  <c r="AJ2214" i="8"/>
  <c r="AI2214" i="8"/>
  <c r="AH2214" i="8"/>
  <c r="AG2214" i="8"/>
  <c r="AF2214" i="8"/>
  <c r="AE2214" i="8"/>
  <c r="AD2214" i="8"/>
  <c r="AC2214" i="8"/>
  <c r="AK2213" i="8"/>
  <c r="AJ2213" i="8"/>
  <c r="AI2213" i="8"/>
  <c r="AH2213" i="8"/>
  <c r="AG2213" i="8"/>
  <c r="AF2213" i="8"/>
  <c r="AE2213" i="8"/>
  <c r="AD2213" i="8"/>
  <c r="AC2213" i="8"/>
  <c r="AK2212" i="8"/>
  <c r="AJ2212" i="8"/>
  <c r="AI2212" i="8"/>
  <c r="AH2212" i="8"/>
  <c r="AG2212" i="8"/>
  <c r="AF2212" i="8"/>
  <c r="AE2212" i="8"/>
  <c r="AD2212" i="8"/>
  <c r="AC2212" i="8"/>
  <c r="AK2211" i="8"/>
  <c r="AJ2211" i="8"/>
  <c r="AI2211" i="8"/>
  <c r="AH2211" i="8"/>
  <c r="AG2211" i="8"/>
  <c r="AF2211" i="8"/>
  <c r="AE2211" i="8"/>
  <c r="AD2211" i="8"/>
  <c r="AC2211" i="8"/>
  <c r="AK2210" i="8"/>
  <c r="AJ2210" i="8"/>
  <c r="AI2210" i="8"/>
  <c r="AH2210" i="8"/>
  <c r="AG2210" i="8"/>
  <c r="AF2210" i="8"/>
  <c r="AE2210" i="8"/>
  <c r="AD2210" i="8"/>
  <c r="AC2210" i="8"/>
  <c r="AK2209" i="8"/>
  <c r="AJ2209" i="8"/>
  <c r="AI2209" i="8"/>
  <c r="AH2209" i="8"/>
  <c r="AG2209" i="8"/>
  <c r="AF2209" i="8"/>
  <c r="AE2209" i="8"/>
  <c r="AD2209" i="8"/>
  <c r="AC2209" i="8"/>
  <c r="AK2208" i="8"/>
  <c r="AJ2208" i="8"/>
  <c r="AI2208" i="8"/>
  <c r="AH2208" i="8"/>
  <c r="AG2208" i="8"/>
  <c r="AF2208" i="8"/>
  <c r="AE2208" i="8"/>
  <c r="AD2208" i="8"/>
  <c r="AC2208" i="8"/>
  <c r="AK2207" i="8"/>
  <c r="AJ2207" i="8"/>
  <c r="AI2207" i="8"/>
  <c r="AH2207" i="8"/>
  <c r="AG2207" i="8"/>
  <c r="AF2207" i="8"/>
  <c r="AE2207" i="8"/>
  <c r="AD2207" i="8"/>
  <c r="AC2207" i="8"/>
  <c r="AK2206" i="8"/>
  <c r="AJ2206" i="8"/>
  <c r="AI2206" i="8"/>
  <c r="AH2206" i="8"/>
  <c r="AG2206" i="8"/>
  <c r="AF2206" i="8"/>
  <c r="AE2206" i="8"/>
  <c r="AD2206" i="8"/>
  <c r="AC2206" i="8"/>
  <c r="AK2205" i="8"/>
  <c r="AJ2205" i="8"/>
  <c r="AI2205" i="8"/>
  <c r="AH2205" i="8"/>
  <c r="AG2205" i="8"/>
  <c r="AF2205" i="8"/>
  <c r="AE2205" i="8"/>
  <c r="AD2205" i="8"/>
  <c r="AC2205" i="8"/>
  <c r="AK2204" i="8"/>
  <c r="AJ2204" i="8"/>
  <c r="AI2204" i="8"/>
  <c r="AH2204" i="8"/>
  <c r="AG2204" i="8"/>
  <c r="AF2204" i="8"/>
  <c r="AE2204" i="8"/>
  <c r="AD2204" i="8"/>
  <c r="AC2204" i="8"/>
  <c r="AK2203" i="8"/>
  <c r="AJ2203" i="8"/>
  <c r="AI2203" i="8"/>
  <c r="AH2203" i="8"/>
  <c r="AG2203" i="8"/>
  <c r="AF2203" i="8"/>
  <c r="AE2203" i="8"/>
  <c r="AD2203" i="8"/>
  <c r="AC2203" i="8"/>
  <c r="AK2202" i="8"/>
  <c r="AJ2202" i="8"/>
  <c r="AI2202" i="8"/>
  <c r="AH2202" i="8"/>
  <c r="AG2202" i="8"/>
  <c r="AF2202" i="8"/>
  <c r="AE2202" i="8"/>
  <c r="AD2202" i="8"/>
  <c r="AC2202" i="8"/>
  <c r="AK2201" i="8"/>
  <c r="AJ2201" i="8"/>
  <c r="AI2201" i="8"/>
  <c r="AH2201" i="8"/>
  <c r="AG2201" i="8"/>
  <c r="AF2201" i="8"/>
  <c r="AE2201" i="8"/>
  <c r="AD2201" i="8"/>
  <c r="AC2201" i="8"/>
  <c r="AK2200" i="8"/>
  <c r="AJ2200" i="8"/>
  <c r="AI2200" i="8"/>
  <c r="AH2200" i="8"/>
  <c r="AG2200" i="8"/>
  <c r="AF2200" i="8"/>
  <c r="AE2200" i="8"/>
  <c r="AD2200" i="8"/>
  <c r="AC2200" i="8"/>
  <c r="AK2199" i="8"/>
  <c r="AJ2199" i="8"/>
  <c r="AI2199" i="8"/>
  <c r="AH2199" i="8"/>
  <c r="AG2199" i="8"/>
  <c r="AF2199" i="8"/>
  <c r="AE2199" i="8"/>
  <c r="AD2199" i="8"/>
  <c r="AC2199" i="8"/>
  <c r="AK2198" i="8"/>
  <c r="AJ2198" i="8"/>
  <c r="AI2198" i="8"/>
  <c r="AH2198" i="8"/>
  <c r="AG2198" i="8"/>
  <c r="AF2198" i="8"/>
  <c r="AE2198" i="8"/>
  <c r="AD2198" i="8"/>
  <c r="AC2198" i="8"/>
  <c r="AK2197" i="8"/>
  <c r="AJ2197" i="8"/>
  <c r="AI2197" i="8"/>
  <c r="AH2197" i="8"/>
  <c r="AG2197" i="8"/>
  <c r="AF2197" i="8"/>
  <c r="AE2197" i="8"/>
  <c r="AD2197" i="8"/>
  <c r="AC2197" i="8"/>
  <c r="AK2196" i="8"/>
  <c r="AJ2196" i="8"/>
  <c r="AI2196" i="8"/>
  <c r="AH2196" i="8"/>
  <c r="AG2196" i="8"/>
  <c r="AF2196" i="8"/>
  <c r="AE2196" i="8"/>
  <c r="AD2196" i="8"/>
  <c r="AC2196" i="8"/>
  <c r="AK2195" i="8"/>
  <c r="AJ2195" i="8"/>
  <c r="AI2195" i="8"/>
  <c r="AH2195" i="8"/>
  <c r="AG2195" i="8"/>
  <c r="AF2195" i="8"/>
  <c r="AE2195" i="8"/>
  <c r="AD2195" i="8"/>
  <c r="AC2195" i="8"/>
  <c r="AK2194" i="8"/>
  <c r="AJ2194" i="8"/>
  <c r="AI2194" i="8"/>
  <c r="AH2194" i="8"/>
  <c r="AG2194" i="8"/>
  <c r="AF2194" i="8"/>
  <c r="AE2194" i="8"/>
  <c r="AD2194" i="8"/>
  <c r="AC2194" i="8"/>
  <c r="AK2193" i="8"/>
  <c r="AJ2193" i="8"/>
  <c r="AI2193" i="8"/>
  <c r="AH2193" i="8"/>
  <c r="AG2193" i="8"/>
  <c r="AF2193" i="8"/>
  <c r="AE2193" i="8"/>
  <c r="AD2193" i="8"/>
  <c r="AC2193" i="8"/>
  <c r="AK2192" i="8"/>
  <c r="AJ2192" i="8"/>
  <c r="AI2192" i="8"/>
  <c r="AH2192" i="8"/>
  <c r="AG2192" i="8"/>
  <c r="AF2192" i="8"/>
  <c r="AE2192" i="8"/>
  <c r="AD2192" i="8"/>
  <c r="AC2192" i="8"/>
  <c r="AK2191" i="8"/>
  <c r="AJ2191" i="8"/>
  <c r="AI2191" i="8"/>
  <c r="AH2191" i="8"/>
  <c r="AG2191" i="8"/>
  <c r="AF2191" i="8"/>
  <c r="AE2191" i="8"/>
  <c r="AD2191" i="8"/>
  <c r="AC2191" i="8"/>
  <c r="AK2190" i="8"/>
  <c r="AJ2190" i="8"/>
  <c r="AI2190" i="8"/>
  <c r="AH2190" i="8"/>
  <c r="AG2190" i="8"/>
  <c r="AF2190" i="8"/>
  <c r="AE2190" i="8"/>
  <c r="AD2190" i="8"/>
  <c r="AC2190" i="8"/>
  <c r="AK2189" i="8"/>
  <c r="AJ2189" i="8"/>
  <c r="AI2189" i="8"/>
  <c r="AH2189" i="8"/>
  <c r="AG2189" i="8"/>
  <c r="AF2189" i="8"/>
  <c r="AE2189" i="8"/>
  <c r="AD2189" i="8"/>
  <c r="AC2189" i="8"/>
  <c r="AK2188" i="8"/>
  <c r="AJ2188" i="8"/>
  <c r="AI2188" i="8"/>
  <c r="AH2188" i="8"/>
  <c r="AG2188" i="8"/>
  <c r="AF2188" i="8"/>
  <c r="AE2188" i="8"/>
  <c r="AD2188" i="8"/>
  <c r="AC2188" i="8"/>
  <c r="AK2187" i="8"/>
  <c r="AJ2187" i="8"/>
  <c r="AI2187" i="8"/>
  <c r="AH2187" i="8"/>
  <c r="AG2187" i="8"/>
  <c r="AF2187" i="8"/>
  <c r="AE2187" i="8"/>
  <c r="AD2187" i="8"/>
  <c r="AC2187" i="8"/>
  <c r="AK2186" i="8"/>
  <c r="AJ2186" i="8"/>
  <c r="AI2186" i="8"/>
  <c r="AH2186" i="8"/>
  <c r="AG2186" i="8"/>
  <c r="AF2186" i="8"/>
  <c r="AE2186" i="8"/>
  <c r="AD2186" i="8"/>
  <c r="AC2186" i="8"/>
  <c r="AK2185" i="8"/>
  <c r="AJ2185" i="8"/>
  <c r="AI2185" i="8"/>
  <c r="AH2185" i="8"/>
  <c r="AG2185" i="8"/>
  <c r="AF2185" i="8"/>
  <c r="AE2185" i="8"/>
  <c r="AD2185" i="8"/>
  <c r="AC2185" i="8"/>
  <c r="AK2184" i="8"/>
  <c r="AJ2184" i="8"/>
  <c r="AI2184" i="8"/>
  <c r="AH2184" i="8"/>
  <c r="AG2184" i="8"/>
  <c r="AF2184" i="8"/>
  <c r="AE2184" i="8"/>
  <c r="AD2184" i="8"/>
  <c r="AC2184" i="8"/>
  <c r="AK2183" i="8"/>
  <c r="AJ2183" i="8"/>
  <c r="AI2183" i="8"/>
  <c r="AH2183" i="8"/>
  <c r="AG2183" i="8"/>
  <c r="AF2183" i="8"/>
  <c r="AE2183" i="8"/>
  <c r="AD2183" i="8"/>
  <c r="AC2183" i="8"/>
  <c r="AK2182" i="8"/>
  <c r="AJ2182" i="8"/>
  <c r="AI2182" i="8"/>
  <c r="AH2182" i="8"/>
  <c r="AG2182" i="8"/>
  <c r="AF2182" i="8"/>
  <c r="AE2182" i="8"/>
  <c r="AD2182" i="8"/>
  <c r="AC2182" i="8"/>
  <c r="AK2181" i="8"/>
  <c r="AJ2181" i="8"/>
  <c r="AI2181" i="8"/>
  <c r="AH2181" i="8"/>
  <c r="AG2181" i="8"/>
  <c r="AF2181" i="8"/>
  <c r="AE2181" i="8"/>
  <c r="AD2181" i="8"/>
  <c r="AC2181" i="8"/>
  <c r="AK2180" i="8"/>
  <c r="AJ2180" i="8"/>
  <c r="AI2180" i="8"/>
  <c r="AH2180" i="8"/>
  <c r="AG2180" i="8"/>
  <c r="AF2180" i="8"/>
  <c r="AE2180" i="8"/>
  <c r="AD2180" i="8"/>
  <c r="AC2180" i="8"/>
  <c r="AK2179" i="8"/>
  <c r="AJ2179" i="8"/>
  <c r="AI2179" i="8"/>
  <c r="AH2179" i="8"/>
  <c r="AG2179" i="8"/>
  <c r="AF2179" i="8"/>
  <c r="AE2179" i="8"/>
  <c r="AD2179" i="8"/>
  <c r="AC2179" i="8"/>
  <c r="AK2178" i="8"/>
  <c r="AJ2178" i="8"/>
  <c r="AI2178" i="8"/>
  <c r="AH2178" i="8"/>
  <c r="AG2178" i="8"/>
  <c r="AF2178" i="8"/>
  <c r="AE2178" i="8"/>
  <c r="AD2178" i="8"/>
  <c r="AC2178" i="8"/>
  <c r="AK2177" i="8"/>
  <c r="AJ2177" i="8"/>
  <c r="AI2177" i="8"/>
  <c r="AH2177" i="8"/>
  <c r="AG2177" i="8"/>
  <c r="AF2177" i="8"/>
  <c r="AE2177" i="8"/>
  <c r="AD2177" i="8"/>
  <c r="AC2177" i="8"/>
  <c r="AK2176" i="8"/>
  <c r="AJ2176" i="8"/>
  <c r="AI2176" i="8"/>
  <c r="AH2176" i="8"/>
  <c r="AG2176" i="8"/>
  <c r="AF2176" i="8"/>
  <c r="AE2176" i="8"/>
  <c r="AD2176" i="8"/>
  <c r="AC2176" i="8"/>
  <c r="AK2175" i="8"/>
  <c r="AJ2175" i="8"/>
  <c r="AI2175" i="8"/>
  <c r="AH2175" i="8"/>
  <c r="AG2175" i="8"/>
  <c r="AF2175" i="8"/>
  <c r="AE2175" i="8"/>
  <c r="AD2175" i="8"/>
  <c r="AC2175" i="8"/>
  <c r="AK2174" i="8"/>
  <c r="AJ2174" i="8"/>
  <c r="AI2174" i="8"/>
  <c r="AH2174" i="8"/>
  <c r="AG2174" i="8"/>
  <c r="AF2174" i="8"/>
  <c r="AE2174" i="8"/>
  <c r="AD2174" i="8"/>
  <c r="AC2174" i="8"/>
  <c r="AK2173" i="8"/>
  <c r="AJ2173" i="8"/>
  <c r="AI2173" i="8"/>
  <c r="AH2173" i="8"/>
  <c r="AG2173" i="8"/>
  <c r="AF2173" i="8"/>
  <c r="AE2173" i="8"/>
  <c r="AD2173" i="8"/>
  <c r="AC2173" i="8"/>
  <c r="AK2172" i="8"/>
  <c r="AJ2172" i="8"/>
  <c r="AI2172" i="8"/>
  <c r="AH2172" i="8"/>
  <c r="AG2172" i="8"/>
  <c r="AF2172" i="8"/>
  <c r="AE2172" i="8"/>
  <c r="AD2172" i="8"/>
  <c r="AC2172" i="8"/>
  <c r="AK2171" i="8"/>
  <c r="AJ2171" i="8"/>
  <c r="AI2171" i="8"/>
  <c r="AH2171" i="8"/>
  <c r="AG2171" i="8"/>
  <c r="AF2171" i="8"/>
  <c r="AE2171" i="8"/>
  <c r="AD2171" i="8"/>
  <c r="AC2171" i="8"/>
  <c r="AK2170" i="8"/>
  <c r="AJ2170" i="8"/>
  <c r="AI2170" i="8"/>
  <c r="AH2170" i="8"/>
  <c r="AG2170" i="8"/>
  <c r="AF2170" i="8"/>
  <c r="AE2170" i="8"/>
  <c r="AD2170" i="8"/>
  <c r="AC2170" i="8"/>
  <c r="AK2169" i="8"/>
  <c r="AJ2169" i="8"/>
  <c r="AI2169" i="8"/>
  <c r="AH2169" i="8"/>
  <c r="AG2169" i="8"/>
  <c r="AF2169" i="8"/>
  <c r="AE2169" i="8"/>
  <c r="AD2169" i="8"/>
  <c r="AC2169" i="8"/>
  <c r="AK2168" i="8"/>
  <c r="AJ2168" i="8"/>
  <c r="AI2168" i="8"/>
  <c r="AH2168" i="8"/>
  <c r="AG2168" i="8"/>
  <c r="AF2168" i="8"/>
  <c r="AE2168" i="8"/>
  <c r="AD2168" i="8"/>
  <c r="AC2168" i="8"/>
  <c r="AK2167" i="8"/>
  <c r="AJ2167" i="8"/>
  <c r="AI2167" i="8"/>
  <c r="AH2167" i="8"/>
  <c r="AG2167" i="8"/>
  <c r="AF2167" i="8"/>
  <c r="AE2167" i="8"/>
  <c r="AD2167" i="8"/>
  <c r="AC2167" i="8"/>
  <c r="AK2166" i="8"/>
  <c r="AJ2166" i="8"/>
  <c r="AI2166" i="8"/>
  <c r="AH2166" i="8"/>
  <c r="AG2166" i="8"/>
  <c r="AF2166" i="8"/>
  <c r="AE2166" i="8"/>
  <c r="AD2166" i="8"/>
  <c r="AC2166" i="8"/>
  <c r="AK2165" i="8"/>
  <c r="AJ2165" i="8"/>
  <c r="AI2165" i="8"/>
  <c r="AH2165" i="8"/>
  <c r="AG2165" i="8"/>
  <c r="AF2165" i="8"/>
  <c r="AE2165" i="8"/>
  <c r="AD2165" i="8"/>
  <c r="AC2165" i="8"/>
  <c r="AK2164" i="8"/>
  <c r="AJ2164" i="8"/>
  <c r="AI2164" i="8"/>
  <c r="AH2164" i="8"/>
  <c r="AG2164" i="8"/>
  <c r="AF2164" i="8"/>
  <c r="AE2164" i="8"/>
  <c r="AD2164" i="8"/>
  <c r="AC2164" i="8"/>
  <c r="AK2163" i="8"/>
  <c r="AJ2163" i="8"/>
  <c r="AI2163" i="8"/>
  <c r="AH2163" i="8"/>
  <c r="AG2163" i="8"/>
  <c r="AF2163" i="8"/>
  <c r="AE2163" i="8"/>
  <c r="AD2163" i="8"/>
  <c r="AC2163" i="8"/>
  <c r="AK2162" i="8"/>
  <c r="AJ2162" i="8"/>
  <c r="AI2162" i="8"/>
  <c r="AH2162" i="8"/>
  <c r="AG2162" i="8"/>
  <c r="AF2162" i="8"/>
  <c r="AE2162" i="8"/>
  <c r="AD2162" i="8"/>
  <c r="AC2162" i="8"/>
  <c r="AK2161" i="8"/>
  <c r="AJ2161" i="8"/>
  <c r="AI2161" i="8"/>
  <c r="AH2161" i="8"/>
  <c r="AG2161" i="8"/>
  <c r="AF2161" i="8"/>
  <c r="AE2161" i="8"/>
  <c r="AD2161" i="8"/>
  <c r="AC2161" i="8"/>
  <c r="AK2160" i="8"/>
  <c r="AJ2160" i="8"/>
  <c r="AI2160" i="8"/>
  <c r="AH2160" i="8"/>
  <c r="AG2160" i="8"/>
  <c r="AF2160" i="8"/>
  <c r="AE2160" i="8"/>
  <c r="AD2160" i="8"/>
  <c r="AC2160" i="8"/>
  <c r="AK2159" i="8"/>
  <c r="AJ2159" i="8"/>
  <c r="AI2159" i="8"/>
  <c r="AH2159" i="8"/>
  <c r="AG2159" i="8"/>
  <c r="AF2159" i="8"/>
  <c r="AE2159" i="8"/>
  <c r="AD2159" i="8"/>
  <c r="AC2159" i="8"/>
  <c r="AK2158" i="8"/>
  <c r="AJ2158" i="8"/>
  <c r="AI2158" i="8"/>
  <c r="AH2158" i="8"/>
  <c r="AG2158" i="8"/>
  <c r="AF2158" i="8"/>
  <c r="AE2158" i="8"/>
  <c r="AD2158" i="8"/>
  <c r="AC2158" i="8"/>
  <c r="AK2157" i="8"/>
  <c r="AJ2157" i="8"/>
  <c r="AI2157" i="8"/>
  <c r="AH2157" i="8"/>
  <c r="AG2157" i="8"/>
  <c r="AF2157" i="8"/>
  <c r="AE2157" i="8"/>
  <c r="AD2157" i="8"/>
  <c r="AC2157" i="8"/>
  <c r="AK2156" i="8"/>
  <c r="AJ2156" i="8"/>
  <c r="AI2156" i="8"/>
  <c r="AH2156" i="8"/>
  <c r="AG2156" i="8"/>
  <c r="AF2156" i="8"/>
  <c r="AE2156" i="8"/>
  <c r="AD2156" i="8"/>
  <c r="AC2156" i="8"/>
  <c r="AK2155" i="8"/>
  <c r="AJ2155" i="8"/>
  <c r="AI2155" i="8"/>
  <c r="AH2155" i="8"/>
  <c r="AG2155" i="8"/>
  <c r="AF2155" i="8"/>
  <c r="AE2155" i="8"/>
  <c r="AD2155" i="8"/>
  <c r="AC2155" i="8"/>
  <c r="AK2154" i="8"/>
  <c r="AJ2154" i="8"/>
  <c r="AI2154" i="8"/>
  <c r="AH2154" i="8"/>
  <c r="AG2154" i="8"/>
  <c r="AF2154" i="8"/>
  <c r="AE2154" i="8"/>
  <c r="AD2154" i="8"/>
  <c r="AC2154" i="8"/>
  <c r="AK2153" i="8"/>
  <c r="AJ2153" i="8"/>
  <c r="AI2153" i="8"/>
  <c r="AH2153" i="8"/>
  <c r="AG2153" i="8"/>
  <c r="AF2153" i="8"/>
  <c r="AE2153" i="8"/>
  <c r="AD2153" i="8"/>
  <c r="AC2153" i="8"/>
  <c r="AK2152" i="8"/>
  <c r="AJ2152" i="8"/>
  <c r="AI2152" i="8"/>
  <c r="AH2152" i="8"/>
  <c r="AG2152" i="8"/>
  <c r="AF2152" i="8"/>
  <c r="AE2152" i="8"/>
  <c r="AD2152" i="8"/>
  <c r="AC2152" i="8"/>
  <c r="AK2151" i="8"/>
  <c r="AJ2151" i="8"/>
  <c r="AI2151" i="8"/>
  <c r="AH2151" i="8"/>
  <c r="AG2151" i="8"/>
  <c r="AF2151" i="8"/>
  <c r="AE2151" i="8"/>
  <c r="AD2151" i="8"/>
  <c r="AC2151" i="8"/>
  <c r="AK2150" i="8"/>
  <c r="AJ2150" i="8"/>
  <c r="AI2150" i="8"/>
  <c r="AH2150" i="8"/>
  <c r="AG2150" i="8"/>
  <c r="AF2150" i="8"/>
  <c r="AE2150" i="8"/>
  <c r="AD2150" i="8"/>
  <c r="AC2150" i="8"/>
  <c r="AK2149" i="8"/>
  <c r="AJ2149" i="8"/>
  <c r="AI2149" i="8"/>
  <c r="AH2149" i="8"/>
  <c r="AG2149" i="8"/>
  <c r="AF2149" i="8"/>
  <c r="AE2149" i="8"/>
  <c r="AD2149" i="8"/>
  <c r="AC2149" i="8"/>
  <c r="AK2148" i="8"/>
  <c r="AJ2148" i="8"/>
  <c r="AI2148" i="8"/>
  <c r="AH2148" i="8"/>
  <c r="AG2148" i="8"/>
  <c r="AF2148" i="8"/>
  <c r="AE2148" i="8"/>
  <c r="AD2148" i="8"/>
  <c r="AC2148" i="8"/>
  <c r="AK2147" i="8"/>
  <c r="AJ2147" i="8"/>
  <c r="AI2147" i="8"/>
  <c r="AH2147" i="8"/>
  <c r="AG2147" i="8"/>
  <c r="AF2147" i="8"/>
  <c r="AE2147" i="8"/>
  <c r="AD2147" i="8"/>
  <c r="AC2147" i="8"/>
  <c r="AK2146" i="8"/>
  <c r="AJ2146" i="8"/>
  <c r="AI2146" i="8"/>
  <c r="AH2146" i="8"/>
  <c r="AG2146" i="8"/>
  <c r="AF2146" i="8"/>
  <c r="AE2146" i="8"/>
  <c r="AD2146" i="8"/>
  <c r="AC2146" i="8"/>
  <c r="AK2145" i="8"/>
  <c r="AJ2145" i="8"/>
  <c r="AI2145" i="8"/>
  <c r="AH2145" i="8"/>
  <c r="AG2145" i="8"/>
  <c r="AF2145" i="8"/>
  <c r="AE2145" i="8"/>
  <c r="AD2145" i="8"/>
  <c r="AC2145" i="8"/>
  <c r="AK2144" i="8"/>
  <c r="AJ2144" i="8"/>
  <c r="AI2144" i="8"/>
  <c r="AH2144" i="8"/>
  <c r="AG2144" i="8"/>
  <c r="AF2144" i="8"/>
  <c r="AE2144" i="8"/>
  <c r="AD2144" i="8"/>
  <c r="AC2144" i="8"/>
  <c r="AK2143" i="8"/>
  <c r="AJ2143" i="8"/>
  <c r="AI2143" i="8"/>
  <c r="AH2143" i="8"/>
  <c r="AG2143" i="8"/>
  <c r="AF2143" i="8"/>
  <c r="AE2143" i="8"/>
  <c r="AD2143" i="8"/>
  <c r="AC2143" i="8"/>
  <c r="AK2142" i="8"/>
  <c r="AJ2142" i="8"/>
  <c r="AI2142" i="8"/>
  <c r="AH2142" i="8"/>
  <c r="AG2142" i="8"/>
  <c r="AF2142" i="8"/>
  <c r="AE2142" i="8"/>
  <c r="AD2142" i="8"/>
  <c r="AC2142" i="8"/>
  <c r="AK2141" i="8"/>
  <c r="AJ2141" i="8"/>
  <c r="AI2141" i="8"/>
  <c r="AH2141" i="8"/>
  <c r="AG2141" i="8"/>
  <c r="AF2141" i="8"/>
  <c r="AE2141" i="8"/>
  <c r="AD2141" i="8"/>
  <c r="AC2141" i="8"/>
  <c r="AK2140" i="8"/>
  <c r="AJ2140" i="8"/>
  <c r="AI2140" i="8"/>
  <c r="AH2140" i="8"/>
  <c r="AG2140" i="8"/>
  <c r="AF2140" i="8"/>
  <c r="AE2140" i="8"/>
  <c r="AD2140" i="8"/>
  <c r="AC2140" i="8"/>
  <c r="AK2139" i="8"/>
  <c r="AJ2139" i="8"/>
  <c r="AI2139" i="8"/>
  <c r="AH2139" i="8"/>
  <c r="AG2139" i="8"/>
  <c r="AF2139" i="8"/>
  <c r="AE2139" i="8"/>
  <c r="AD2139" i="8"/>
  <c r="AC2139" i="8"/>
  <c r="AK2138" i="8"/>
  <c r="AJ2138" i="8"/>
  <c r="AI2138" i="8"/>
  <c r="AH2138" i="8"/>
  <c r="AG2138" i="8"/>
  <c r="AF2138" i="8"/>
  <c r="AE2138" i="8"/>
  <c r="AD2138" i="8"/>
  <c r="AC2138" i="8"/>
  <c r="AK2137" i="8"/>
  <c r="AJ2137" i="8"/>
  <c r="AI2137" i="8"/>
  <c r="AH2137" i="8"/>
  <c r="AG2137" i="8"/>
  <c r="AF2137" i="8"/>
  <c r="AE2137" i="8"/>
  <c r="AD2137" i="8"/>
  <c r="AC2137" i="8"/>
  <c r="AK2136" i="8"/>
  <c r="AJ2136" i="8"/>
  <c r="AI2136" i="8"/>
  <c r="AH2136" i="8"/>
  <c r="AG2136" i="8"/>
  <c r="AF2136" i="8"/>
  <c r="AE2136" i="8"/>
  <c r="AD2136" i="8"/>
  <c r="AC2136" i="8"/>
  <c r="AK2135" i="8"/>
  <c r="AJ2135" i="8"/>
  <c r="AI2135" i="8"/>
  <c r="AH2135" i="8"/>
  <c r="AG2135" i="8"/>
  <c r="AF2135" i="8"/>
  <c r="AE2135" i="8"/>
  <c r="AD2135" i="8"/>
  <c r="AC2135" i="8"/>
  <c r="AK2134" i="8"/>
  <c r="AJ2134" i="8"/>
  <c r="AI2134" i="8"/>
  <c r="AH2134" i="8"/>
  <c r="AG2134" i="8"/>
  <c r="AF2134" i="8"/>
  <c r="AE2134" i="8"/>
  <c r="AD2134" i="8"/>
  <c r="AC2134" i="8"/>
  <c r="AK2133" i="8"/>
  <c r="AJ2133" i="8"/>
  <c r="AI2133" i="8"/>
  <c r="AH2133" i="8"/>
  <c r="AG2133" i="8"/>
  <c r="AF2133" i="8"/>
  <c r="AE2133" i="8"/>
  <c r="AD2133" i="8"/>
  <c r="AC2133" i="8"/>
  <c r="AK2132" i="8"/>
  <c r="AJ2132" i="8"/>
  <c r="AI2132" i="8"/>
  <c r="AH2132" i="8"/>
  <c r="AG2132" i="8"/>
  <c r="AF2132" i="8"/>
  <c r="AE2132" i="8"/>
  <c r="AD2132" i="8"/>
  <c r="AC2132" i="8"/>
  <c r="AK2131" i="8"/>
  <c r="AJ2131" i="8"/>
  <c r="AI2131" i="8"/>
  <c r="AH2131" i="8"/>
  <c r="AG2131" i="8"/>
  <c r="AF2131" i="8"/>
  <c r="AE2131" i="8"/>
  <c r="AD2131" i="8"/>
  <c r="AC2131" i="8"/>
  <c r="AK2130" i="8"/>
  <c r="AJ2130" i="8"/>
  <c r="AI2130" i="8"/>
  <c r="AH2130" i="8"/>
  <c r="AG2130" i="8"/>
  <c r="AF2130" i="8"/>
  <c r="AE2130" i="8"/>
  <c r="AD2130" i="8"/>
  <c r="AC2130" i="8"/>
  <c r="AK2129" i="8"/>
  <c r="AJ2129" i="8"/>
  <c r="AI2129" i="8"/>
  <c r="AH2129" i="8"/>
  <c r="AG2129" i="8"/>
  <c r="AF2129" i="8"/>
  <c r="AE2129" i="8"/>
  <c r="AD2129" i="8"/>
  <c r="AC2129" i="8"/>
  <c r="AK2128" i="8"/>
  <c r="AJ2128" i="8"/>
  <c r="AI2128" i="8"/>
  <c r="AH2128" i="8"/>
  <c r="AG2128" i="8"/>
  <c r="AF2128" i="8"/>
  <c r="AE2128" i="8"/>
  <c r="AD2128" i="8"/>
  <c r="AC2128" i="8"/>
  <c r="AK2127" i="8"/>
  <c r="AJ2127" i="8"/>
  <c r="AI2127" i="8"/>
  <c r="AH2127" i="8"/>
  <c r="AG2127" i="8"/>
  <c r="AF2127" i="8"/>
  <c r="AE2127" i="8"/>
  <c r="AD2127" i="8"/>
  <c r="AC2127" i="8"/>
  <c r="AK2126" i="8"/>
  <c r="AJ2126" i="8"/>
  <c r="AI2126" i="8"/>
  <c r="AH2126" i="8"/>
  <c r="AG2126" i="8"/>
  <c r="AF2126" i="8"/>
  <c r="AE2126" i="8"/>
  <c r="AD2126" i="8"/>
  <c r="AC2126" i="8"/>
  <c r="AK2125" i="8"/>
  <c r="AJ2125" i="8"/>
  <c r="AI2125" i="8"/>
  <c r="AH2125" i="8"/>
  <c r="AG2125" i="8"/>
  <c r="AF2125" i="8"/>
  <c r="AE2125" i="8"/>
  <c r="AD2125" i="8"/>
  <c r="AC2125" i="8"/>
  <c r="AK2124" i="8"/>
  <c r="AJ2124" i="8"/>
  <c r="AI2124" i="8"/>
  <c r="AH2124" i="8"/>
  <c r="AG2124" i="8"/>
  <c r="AF2124" i="8"/>
  <c r="AE2124" i="8"/>
  <c r="AD2124" i="8"/>
  <c r="AC2124" i="8"/>
  <c r="AK2123" i="8"/>
  <c r="AJ2123" i="8"/>
  <c r="AI2123" i="8"/>
  <c r="AH2123" i="8"/>
  <c r="AG2123" i="8"/>
  <c r="AF2123" i="8"/>
  <c r="AE2123" i="8"/>
  <c r="AD2123" i="8"/>
  <c r="AC2123" i="8"/>
  <c r="AK2122" i="8"/>
  <c r="AJ2122" i="8"/>
  <c r="AI2122" i="8"/>
  <c r="AH2122" i="8"/>
  <c r="AG2122" i="8"/>
  <c r="AF2122" i="8"/>
  <c r="AE2122" i="8"/>
  <c r="AD2122" i="8"/>
  <c r="AC2122" i="8"/>
  <c r="AK2121" i="8"/>
  <c r="AJ2121" i="8"/>
  <c r="AI2121" i="8"/>
  <c r="AH2121" i="8"/>
  <c r="AG2121" i="8"/>
  <c r="AF2121" i="8"/>
  <c r="AE2121" i="8"/>
  <c r="AD2121" i="8"/>
  <c r="AC2121" i="8"/>
  <c r="AK2120" i="8"/>
  <c r="AJ2120" i="8"/>
  <c r="AI2120" i="8"/>
  <c r="AH2120" i="8"/>
  <c r="AG2120" i="8"/>
  <c r="AF2120" i="8"/>
  <c r="AE2120" i="8"/>
  <c r="AD2120" i="8"/>
  <c r="AC2120" i="8"/>
  <c r="AK2119" i="8"/>
  <c r="AJ2119" i="8"/>
  <c r="AI2119" i="8"/>
  <c r="AH2119" i="8"/>
  <c r="AG2119" i="8"/>
  <c r="AF2119" i="8"/>
  <c r="AE2119" i="8"/>
  <c r="AD2119" i="8"/>
  <c r="AC2119" i="8"/>
  <c r="AK2118" i="8"/>
  <c r="AJ2118" i="8"/>
  <c r="AI2118" i="8"/>
  <c r="AH2118" i="8"/>
  <c r="AG2118" i="8"/>
  <c r="AF2118" i="8"/>
  <c r="AE2118" i="8"/>
  <c r="AD2118" i="8"/>
  <c r="AC2118" i="8"/>
  <c r="AK2117" i="8"/>
  <c r="AJ2117" i="8"/>
  <c r="AI2117" i="8"/>
  <c r="AH2117" i="8"/>
  <c r="AG2117" i="8"/>
  <c r="AF2117" i="8"/>
  <c r="AE2117" i="8"/>
  <c r="AD2117" i="8"/>
  <c r="AC2117" i="8"/>
  <c r="AK2116" i="8"/>
  <c r="AJ2116" i="8"/>
  <c r="AI2116" i="8"/>
  <c r="AH2116" i="8"/>
  <c r="AG2116" i="8"/>
  <c r="AF2116" i="8"/>
  <c r="AE2116" i="8"/>
  <c r="AD2116" i="8"/>
  <c r="AC2116" i="8"/>
  <c r="AK2115" i="8"/>
  <c r="AJ2115" i="8"/>
  <c r="AI2115" i="8"/>
  <c r="AH2115" i="8"/>
  <c r="AG2115" i="8"/>
  <c r="AF2115" i="8"/>
  <c r="AE2115" i="8"/>
  <c r="AD2115" i="8"/>
  <c r="AC2115" i="8"/>
  <c r="AK2114" i="8"/>
  <c r="AJ2114" i="8"/>
  <c r="AI2114" i="8"/>
  <c r="AH2114" i="8"/>
  <c r="AG2114" i="8"/>
  <c r="AF2114" i="8"/>
  <c r="AE2114" i="8"/>
  <c r="AD2114" i="8"/>
  <c r="AC2114" i="8"/>
  <c r="AK2113" i="8"/>
  <c r="AJ2113" i="8"/>
  <c r="AI2113" i="8"/>
  <c r="AH2113" i="8"/>
  <c r="AG2113" i="8"/>
  <c r="AF2113" i="8"/>
  <c r="AE2113" i="8"/>
  <c r="AD2113" i="8"/>
  <c r="AC2113" i="8"/>
  <c r="AK2112" i="8"/>
  <c r="AJ2112" i="8"/>
  <c r="AI2112" i="8"/>
  <c r="AH2112" i="8"/>
  <c r="AG2112" i="8"/>
  <c r="AF2112" i="8"/>
  <c r="AE2112" i="8"/>
  <c r="AD2112" i="8"/>
  <c r="AC2112" i="8"/>
  <c r="AK2111" i="8"/>
  <c r="AJ2111" i="8"/>
  <c r="AI2111" i="8"/>
  <c r="AH2111" i="8"/>
  <c r="AG2111" i="8"/>
  <c r="AF2111" i="8"/>
  <c r="AE2111" i="8"/>
  <c r="AD2111" i="8"/>
  <c r="AC2111" i="8"/>
  <c r="AK2110" i="8"/>
  <c r="AJ2110" i="8"/>
  <c r="AI2110" i="8"/>
  <c r="AH2110" i="8"/>
  <c r="AG2110" i="8"/>
  <c r="AF2110" i="8"/>
  <c r="AE2110" i="8"/>
  <c r="AD2110" i="8"/>
  <c r="AC2110" i="8"/>
  <c r="AK2109" i="8"/>
  <c r="AJ2109" i="8"/>
  <c r="AI2109" i="8"/>
  <c r="AH2109" i="8"/>
  <c r="AG2109" i="8"/>
  <c r="AF2109" i="8"/>
  <c r="AE2109" i="8"/>
  <c r="AD2109" i="8"/>
  <c r="AC2109" i="8"/>
  <c r="AK2108" i="8"/>
  <c r="AJ2108" i="8"/>
  <c r="AI2108" i="8"/>
  <c r="AH2108" i="8"/>
  <c r="AG2108" i="8"/>
  <c r="AF2108" i="8"/>
  <c r="AE2108" i="8"/>
  <c r="AD2108" i="8"/>
  <c r="AC2108" i="8"/>
  <c r="AK2107" i="8"/>
  <c r="AJ2107" i="8"/>
  <c r="AI2107" i="8"/>
  <c r="AH2107" i="8"/>
  <c r="AG2107" i="8"/>
  <c r="AF2107" i="8"/>
  <c r="AE2107" i="8"/>
  <c r="AD2107" i="8"/>
  <c r="AC2107" i="8"/>
  <c r="AK2106" i="8"/>
  <c r="AJ2106" i="8"/>
  <c r="AI2106" i="8"/>
  <c r="AH2106" i="8"/>
  <c r="AG2106" i="8"/>
  <c r="AF2106" i="8"/>
  <c r="AE2106" i="8"/>
  <c r="AD2106" i="8"/>
  <c r="AC2106" i="8"/>
  <c r="AK2105" i="8"/>
  <c r="AJ2105" i="8"/>
  <c r="AI2105" i="8"/>
  <c r="AH2105" i="8"/>
  <c r="AG2105" i="8"/>
  <c r="AF2105" i="8"/>
  <c r="AE2105" i="8"/>
  <c r="AD2105" i="8"/>
  <c r="AC2105" i="8"/>
  <c r="AK2104" i="8"/>
  <c r="AJ2104" i="8"/>
  <c r="AI2104" i="8"/>
  <c r="AH2104" i="8"/>
  <c r="AG2104" i="8"/>
  <c r="AF2104" i="8"/>
  <c r="AE2104" i="8"/>
  <c r="AD2104" i="8"/>
  <c r="AC2104" i="8"/>
  <c r="AK2103" i="8"/>
  <c r="AJ2103" i="8"/>
  <c r="AI2103" i="8"/>
  <c r="AH2103" i="8"/>
  <c r="AG2103" i="8"/>
  <c r="AF2103" i="8"/>
  <c r="AE2103" i="8"/>
  <c r="AD2103" i="8"/>
  <c r="AC2103" i="8"/>
  <c r="AK2102" i="8"/>
  <c r="AJ2102" i="8"/>
  <c r="AI2102" i="8"/>
  <c r="AH2102" i="8"/>
  <c r="AG2102" i="8"/>
  <c r="AF2102" i="8"/>
  <c r="AE2102" i="8"/>
  <c r="AD2102" i="8"/>
  <c r="AC2102" i="8"/>
  <c r="AK2101" i="8"/>
  <c r="AJ2101" i="8"/>
  <c r="AI2101" i="8"/>
  <c r="AH2101" i="8"/>
  <c r="AG2101" i="8"/>
  <c r="AF2101" i="8"/>
  <c r="AE2101" i="8"/>
  <c r="AD2101" i="8"/>
  <c r="AC2101" i="8"/>
  <c r="AK2100" i="8"/>
  <c r="AJ2100" i="8"/>
  <c r="AI2100" i="8"/>
  <c r="AH2100" i="8"/>
  <c r="AG2100" i="8"/>
  <c r="AF2100" i="8"/>
  <c r="AE2100" i="8"/>
  <c r="AD2100" i="8"/>
  <c r="AC2100" i="8"/>
  <c r="AK2099" i="8"/>
  <c r="AJ2099" i="8"/>
  <c r="AI2099" i="8"/>
  <c r="AH2099" i="8"/>
  <c r="AG2099" i="8"/>
  <c r="AF2099" i="8"/>
  <c r="AE2099" i="8"/>
  <c r="AD2099" i="8"/>
  <c r="AC2099" i="8"/>
  <c r="AK2098" i="8"/>
  <c r="AJ2098" i="8"/>
  <c r="AI2098" i="8"/>
  <c r="AH2098" i="8"/>
  <c r="AG2098" i="8"/>
  <c r="AF2098" i="8"/>
  <c r="AE2098" i="8"/>
  <c r="AD2098" i="8"/>
  <c r="AC2098" i="8"/>
  <c r="AK2097" i="8"/>
  <c r="AJ2097" i="8"/>
  <c r="AI2097" i="8"/>
  <c r="AH2097" i="8"/>
  <c r="AG2097" i="8"/>
  <c r="AF2097" i="8"/>
  <c r="AE2097" i="8"/>
  <c r="AD2097" i="8"/>
  <c r="AC2097" i="8"/>
  <c r="AK2096" i="8"/>
  <c r="AJ2096" i="8"/>
  <c r="AI2096" i="8"/>
  <c r="AH2096" i="8"/>
  <c r="AG2096" i="8"/>
  <c r="AF2096" i="8"/>
  <c r="AE2096" i="8"/>
  <c r="AD2096" i="8"/>
  <c r="AC2096" i="8"/>
  <c r="AK2095" i="8"/>
  <c r="AJ2095" i="8"/>
  <c r="AI2095" i="8"/>
  <c r="AH2095" i="8"/>
  <c r="AG2095" i="8"/>
  <c r="AF2095" i="8"/>
  <c r="AE2095" i="8"/>
  <c r="AD2095" i="8"/>
  <c r="AC2095" i="8"/>
  <c r="AK2094" i="8"/>
  <c r="AJ2094" i="8"/>
  <c r="AI2094" i="8"/>
  <c r="AH2094" i="8"/>
  <c r="AG2094" i="8"/>
  <c r="AF2094" i="8"/>
  <c r="AE2094" i="8"/>
  <c r="AD2094" i="8"/>
  <c r="AC2094" i="8"/>
  <c r="AK2093" i="8"/>
  <c r="AJ2093" i="8"/>
  <c r="AI2093" i="8"/>
  <c r="AH2093" i="8"/>
  <c r="AG2093" i="8"/>
  <c r="AF2093" i="8"/>
  <c r="AE2093" i="8"/>
  <c r="AD2093" i="8"/>
  <c r="AC2093" i="8"/>
  <c r="AK2092" i="8"/>
  <c r="AJ2092" i="8"/>
  <c r="AI2092" i="8"/>
  <c r="AH2092" i="8"/>
  <c r="AG2092" i="8"/>
  <c r="AF2092" i="8"/>
  <c r="AE2092" i="8"/>
  <c r="AD2092" i="8"/>
  <c r="AC2092" i="8"/>
  <c r="AK2091" i="8"/>
  <c r="AJ2091" i="8"/>
  <c r="AI2091" i="8"/>
  <c r="AH2091" i="8"/>
  <c r="AG2091" i="8"/>
  <c r="AF2091" i="8"/>
  <c r="AE2091" i="8"/>
  <c r="AD2091" i="8"/>
  <c r="AC2091" i="8"/>
  <c r="AK2090" i="8"/>
  <c r="AJ2090" i="8"/>
  <c r="AI2090" i="8"/>
  <c r="AH2090" i="8"/>
  <c r="AG2090" i="8"/>
  <c r="AF2090" i="8"/>
  <c r="AE2090" i="8"/>
  <c r="AD2090" i="8"/>
  <c r="AC2090" i="8"/>
  <c r="AK2089" i="8"/>
  <c r="AJ2089" i="8"/>
  <c r="AI2089" i="8"/>
  <c r="AH2089" i="8"/>
  <c r="AG2089" i="8"/>
  <c r="AF2089" i="8"/>
  <c r="AE2089" i="8"/>
  <c r="AD2089" i="8"/>
  <c r="AC2089" i="8"/>
  <c r="AK2088" i="8"/>
  <c r="AJ2088" i="8"/>
  <c r="AI2088" i="8"/>
  <c r="AH2088" i="8"/>
  <c r="AG2088" i="8"/>
  <c r="AF2088" i="8"/>
  <c r="AE2088" i="8"/>
  <c r="AD2088" i="8"/>
  <c r="AC2088" i="8"/>
  <c r="AK2087" i="8"/>
  <c r="AJ2087" i="8"/>
  <c r="AI2087" i="8"/>
  <c r="AH2087" i="8"/>
  <c r="AG2087" i="8"/>
  <c r="AF2087" i="8"/>
  <c r="AE2087" i="8"/>
  <c r="AD2087" i="8"/>
  <c r="AC2087" i="8"/>
  <c r="AK2086" i="8"/>
  <c r="AJ2086" i="8"/>
  <c r="AI2086" i="8"/>
  <c r="AH2086" i="8"/>
  <c r="AG2086" i="8"/>
  <c r="AF2086" i="8"/>
  <c r="AE2086" i="8"/>
  <c r="AD2086" i="8"/>
  <c r="AC2086" i="8"/>
  <c r="AK2085" i="8"/>
  <c r="AJ2085" i="8"/>
  <c r="AI2085" i="8"/>
  <c r="AH2085" i="8"/>
  <c r="AG2085" i="8"/>
  <c r="AF2085" i="8"/>
  <c r="AE2085" i="8"/>
  <c r="AD2085" i="8"/>
  <c r="AC2085" i="8"/>
  <c r="AK2084" i="8"/>
  <c r="AJ2084" i="8"/>
  <c r="AI2084" i="8"/>
  <c r="AH2084" i="8"/>
  <c r="AG2084" i="8"/>
  <c r="AF2084" i="8"/>
  <c r="AE2084" i="8"/>
  <c r="AD2084" i="8"/>
  <c r="AC2084" i="8"/>
  <c r="AK2083" i="8"/>
  <c r="AJ2083" i="8"/>
  <c r="AI2083" i="8"/>
  <c r="AH2083" i="8"/>
  <c r="AG2083" i="8"/>
  <c r="AF2083" i="8"/>
  <c r="AE2083" i="8"/>
  <c r="AD2083" i="8"/>
  <c r="AC2083" i="8"/>
  <c r="AK2082" i="8"/>
  <c r="AJ2082" i="8"/>
  <c r="AI2082" i="8"/>
  <c r="AH2082" i="8"/>
  <c r="AG2082" i="8"/>
  <c r="AF2082" i="8"/>
  <c r="AE2082" i="8"/>
  <c r="AD2082" i="8"/>
  <c r="AC2082" i="8"/>
  <c r="AK2081" i="8"/>
  <c r="AJ2081" i="8"/>
  <c r="AI2081" i="8"/>
  <c r="AH2081" i="8"/>
  <c r="AG2081" i="8"/>
  <c r="AF2081" i="8"/>
  <c r="AE2081" i="8"/>
  <c r="AD2081" i="8"/>
  <c r="AC2081" i="8"/>
  <c r="AK2080" i="8"/>
  <c r="AJ2080" i="8"/>
  <c r="AI2080" i="8"/>
  <c r="AH2080" i="8"/>
  <c r="AG2080" i="8"/>
  <c r="AF2080" i="8"/>
  <c r="AE2080" i="8"/>
  <c r="AD2080" i="8"/>
  <c r="AC2080" i="8"/>
  <c r="AK2079" i="8"/>
  <c r="AJ2079" i="8"/>
  <c r="AI2079" i="8"/>
  <c r="AH2079" i="8"/>
  <c r="AG2079" i="8"/>
  <c r="AF2079" i="8"/>
  <c r="AE2079" i="8"/>
  <c r="AD2079" i="8"/>
  <c r="AC2079" i="8"/>
  <c r="AK2078" i="8"/>
  <c r="AJ2078" i="8"/>
  <c r="AI2078" i="8"/>
  <c r="AH2078" i="8"/>
  <c r="AG2078" i="8"/>
  <c r="AF2078" i="8"/>
  <c r="AE2078" i="8"/>
  <c r="AD2078" i="8"/>
  <c r="AC2078" i="8"/>
  <c r="AK2077" i="8"/>
  <c r="AJ2077" i="8"/>
  <c r="AI2077" i="8"/>
  <c r="AH2077" i="8"/>
  <c r="AG2077" i="8"/>
  <c r="AF2077" i="8"/>
  <c r="AE2077" i="8"/>
  <c r="AD2077" i="8"/>
  <c r="AC2077" i="8"/>
  <c r="AK2076" i="8"/>
  <c r="AJ2076" i="8"/>
  <c r="AI2076" i="8"/>
  <c r="AH2076" i="8"/>
  <c r="AG2076" i="8"/>
  <c r="AF2076" i="8"/>
  <c r="AE2076" i="8"/>
  <c r="AD2076" i="8"/>
  <c r="AC2076" i="8"/>
  <c r="AK2075" i="8"/>
  <c r="AJ2075" i="8"/>
  <c r="AI2075" i="8"/>
  <c r="AH2075" i="8"/>
  <c r="AG2075" i="8"/>
  <c r="AF2075" i="8"/>
  <c r="AE2075" i="8"/>
  <c r="AD2075" i="8"/>
  <c r="AC2075" i="8"/>
  <c r="AK2074" i="8"/>
  <c r="AJ2074" i="8"/>
  <c r="AI2074" i="8"/>
  <c r="AH2074" i="8"/>
  <c r="AG2074" i="8"/>
  <c r="AF2074" i="8"/>
  <c r="AE2074" i="8"/>
  <c r="AD2074" i="8"/>
  <c r="AC2074" i="8"/>
  <c r="AK2073" i="8"/>
  <c r="AJ2073" i="8"/>
  <c r="AI2073" i="8"/>
  <c r="AH2073" i="8"/>
  <c r="AG2073" i="8"/>
  <c r="AF2073" i="8"/>
  <c r="AE2073" i="8"/>
  <c r="AD2073" i="8"/>
  <c r="AC2073" i="8"/>
  <c r="AK2072" i="8"/>
  <c r="AJ2072" i="8"/>
  <c r="AI2072" i="8"/>
  <c r="AH2072" i="8"/>
  <c r="AG2072" i="8"/>
  <c r="AF2072" i="8"/>
  <c r="AE2072" i="8"/>
  <c r="AD2072" i="8"/>
  <c r="AC2072" i="8"/>
  <c r="AK2071" i="8"/>
  <c r="AJ2071" i="8"/>
  <c r="AI2071" i="8"/>
  <c r="AH2071" i="8"/>
  <c r="AG2071" i="8"/>
  <c r="AF2071" i="8"/>
  <c r="AE2071" i="8"/>
  <c r="AD2071" i="8"/>
  <c r="AC2071" i="8"/>
  <c r="AK2070" i="8"/>
  <c r="AJ2070" i="8"/>
  <c r="AI2070" i="8"/>
  <c r="AH2070" i="8"/>
  <c r="AG2070" i="8"/>
  <c r="AF2070" i="8"/>
  <c r="AE2070" i="8"/>
  <c r="AD2070" i="8"/>
  <c r="AC2070" i="8"/>
  <c r="AK2069" i="8"/>
  <c r="AJ2069" i="8"/>
  <c r="AI2069" i="8"/>
  <c r="AH2069" i="8"/>
  <c r="AG2069" i="8"/>
  <c r="AF2069" i="8"/>
  <c r="AE2069" i="8"/>
  <c r="AD2069" i="8"/>
  <c r="AC2069" i="8"/>
  <c r="AK2068" i="8"/>
  <c r="AJ2068" i="8"/>
  <c r="AI2068" i="8"/>
  <c r="AH2068" i="8"/>
  <c r="AG2068" i="8"/>
  <c r="AF2068" i="8"/>
  <c r="AE2068" i="8"/>
  <c r="AD2068" i="8"/>
  <c r="AC2068" i="8"/>
  <c r="AK2067" i="8"/>
  <c r="AJ2067" i="8"/>
  <c r="AI2067" i="8"/>
  <c r="AH2067" i="8"/>
  <c r="AG2067" i="8"/>
  <c r="AF2067" i="8"/>
  <c r="AE2067" i="8"/>
  <c r="AD2067" i="8"/>
  <c r="AC2067" i="8"/>
  <c r="AK2066" i="8"/>
  <c r="AJ2066" i="8"/>
  <c r="AI2066" i="8"/>
  <c r="AH2066" i="8"/>
  <c r="AG2066" i="8"/>
  <c r="AF2066" i="8"/>
  <c r="AE2066" i="8"/>
  <c r="AD2066" i="8"/>
  <c r="AC2066" i="8"/>
  <c r="AK2065" i="8"/>
  <c r="AJ2065" i="8"/>
  <c r="AI2065" i="8"/>
  <c r="AH2065" i="8"/>
  <c r="AG2065" i="8"/>
  <c r="AF2065" i="8"/>
  <c r="AE2065" i="8"/>
  <c r="AD2065" i="8"/>
  <c r="AC2065" i="8"/>
  <c r="AK2064" i="8"/>
  <c r="AJ2064" i="8"/>
  <c r="AI2064" i="8"/>
  <c r="AH2064" i="8"/>
  <c r="AG2064" i="8"/>
  <c r="AF2064" i="8"/>
  <c r="AE2064" i="8"/>
  <c r="AD2064" i="8"/>
  <c r="AC2064" i="8"/>
  <c r="AK2063" i="8"/>
  <c r="AJ2063" i="8"/>
  <c r="AI2063" i="8"/>
  <c r="AH2063" i="8"/>
  <c r="AG2063" i="8"/>
  <c r="AF2063" i="8"/>
  <c r="AE2063" i="8"/>
  <c r="AD2063" i="8"/>
  <c r="AC2063" i="8"/>
  <c r="AK2062" i="8"/>
  <c r="AJ2062" i="8"/>
  <c r="AI2062" i="8"/>
  <c r="AH2062" i="8"/>
  <c r="AG2062" i="8"/>
  <c r="AF2062" i="8"/>
  <c r="AE2062" i="8"/>
  <c r="AD2062" i="8"/>
  <c r="AC2062" i="8"/>
  <c r="AK2061" i="8"/>
  <c r="AJ2061" i="8"/>
  <c r="AI2061" i="8"/>
  <c r="AH2061" i="8"/>
  <c r="AG2061" i="8"/>
  <c r="AF2061" i="8"/>
  <c r="AE2061" i="8"/>
  <c r="AD2061" i="8"/>
  <c r="AC2061" i="8"/>
  <c r="AK2060" i="8"/>
  <c r="AJ2060" i="8"/>
  <c r="AI2060" i="8"/>
  <c r="AH2060" i="8"/>
  <c r="AG2060" i="8"/>
  <c r="AF2060" i="8"/>
  <c r="AE2060" i="8"/>
  <c r="AD2060" i="8"/>
  <c r="AC2060" i="8"/>
  <c r="AK2059" i="8"/>
  <c r="AJ2059" i="8"/>
  <c r="AI2059" i="8"/>
  <c r="AH2059" i="8"/>
  <c r="AG2059" i="8"/>
  <c r="AF2059" i="8"/>
  <c r="AE2059" i="8"/>
  <c r="AD2059" i="8"/>
  <c r="AC2059" i="8"/>
  <c r="AK2058" i="8"/>
  <c r="AJ2058" i="8"/>
  <c r="AI2058" i="8"/>
  <c r="AH2058" i="8"/>
  <c r="AG2058" i="8"/>
  <c r="AF2058" i="8"/>
  <c r="AE2058" i="8"/>
  <c r="AD2058" i="8"/>
  <c r="AC2058" i="8"/>
  <c r="AK2057" i="8"/>
  <c r="AJ2057" i="8"/>
  <c r="AI2057" i="8"/>
  <c r="AH2057" i="8"/>
  <c r="AG2057" i="8"/>
  <c r="AF2057" i="8"/>
  <c r="AE2057" i="8"/>
  <c r="AD2057" i="8"/>
  <c r="AC2057" i="8"/>
  <c r="AK2056" i="8"/>
  <c r="AJ2056" i="8"/>
  <c r="AI2056" i="8"/>
  <c r="AH2056" i="8"/>
  <c r="AG2056" i="8"/>
  <c r="AF2056" i="8"/>
  <c r="AE2056" i="8"/>
  <c r="AD2056" i="8"/>
  <c r="AC2056" i="8"/>
  <c r="AK2055" i="8"/>
  <c r="AJ2055" i="8"/>
  <c r="AI2055" i="8"/>
  <c r="AH2055" i="8"/>
  <c r="AG2055" i="8"/>
  <c r="AF2055" i="8"/>
  <c r="AE2055" i="8"/>
  <c r="AD2055" i="8"/>
  <c r="AC2055" i="8"/>
  <c r="AK2054" i="8"/>
  <c r="AJ2054" i="8"/>
  <c r="AI2054" i="8"/>
  <c r="AH2054" i="8"/>
  <c r="AG2054" i="8"/>
  <c r="AF2054" i="8"/>
  <c r="AE2054" i="8"/>
  <c r="AD2054" i="8"/>
  <c r="AC2054" i="8"/>
  <c r="AK2053" i="8"/>
  <c r="AJ2053" i="8"/>
  <c r="AI2053" i="8"/>
  <c r="AH2053" i="8"/>
  <c r="AG2053" i="8"/>
  <c r="AF2053" i="8"/>
  <c r="AE2053" i="8"/>
  <c r="AD2053" i="8"/>
  <c r="AC2053" i="8"/>
  <c r="AK2052" i="8"/>
  <c r="AJ2052" i="8"/>
  <c r="AI2052" i="8"/>
  <c r="AH2052" i="8"/>
  <c r="AG2052" i="8"/>
  <c r="AF2052" i="8"/>
  <c r="AE2052" i="8"/>
  <c r="AD2052" i="8"/>
  <c r="AC2052" i="8"/>
  <c r="AK2051" i="8"/>
  <c r="AJ2051" i="8"/>
  <c r="AI2051" i="8"/>
  <c r="AH2051" i="8"/>
  <c r="AG2051" i="8"/>
  <c r="AF2051" i="8"/>
  <c r="AE2051" i="8"/>
  <c r="AD2051" i="8"/>
  <c r="AC2051" i="8"/>
  <c r="AK2050" i="8"/>
  <c r="AJ2050" i="8"/>
  <c r="AI2050" i="8"/>
  <c r="AH2050" i="8"/>
  <c r="AG2050" i="8"/>
  <c r="AF2050" i="8"/>
  <c r="AE2050" i="8"/>
  <c r="AD2050" i="8"/>
  <c r="AC2050" i="8"/>
  <c r="AK2049" i="8"/>
  <c r="AJ2049" i="8"/>
  <c r="AI2049" i="8"/>
  <c r="AH2049" i="8"/>
  <c r="AG2049" i="8"/>
  <c r="AF2049" i="8"/>
  <c r="AE2049" i="8"/>
  <c r="AD2049" i="8"/>
  <c r="AC2049" i="8"/>
  <c r="AK2048" i="8"/>
  <c r="AJ2048" i="8"/>
  <c r="AI2048" i="8"/>
  <c r="AH2048" i="8"/>
  <c r="AG2048" i="8"/>
  <c r="AF2048" i="8"/>
  <c r="AE2048" i="8"/>
  <c r="AD2048" i="8"/>
  <c r="AC2048" i="8"/>
  <c r="AK2047" i="8"/>
  <c r="AJ2047" i="8"/>
  <c r="AI2047" i="8"/>
  <c r="AH2047" i="8"/>
  <c r="AG2047" i="8"/>
  <c r="AF2047" i="8"/>
  <c r="AE2047" i="8"/>
  <c r="AD2047" i="8"/>
  <c r="AC2047" i="8"/>
  <c r="AK2046" i="8"/>
  <c r="AJ2046" i="8"/>
  <c r="AI2046" i="8"/>
  <c r="AH2046" i="8"/>
  <c r="AG2046" i="8"/>
  <c r="AF2046" i="8"/>
  <c r="AE2046" i="8"/>
  <c r="AD2046" i="8"/>
  <c r="AC2046" i="8"/>
  <c r="AK2045" i="8"/>
  <c r="AJ2045" i="8"/>
  <c r="AI2045" i="8"/>
  <c r="AH2045" i="8"/>
  <c r="AG2045" i="8"/>
  <c r="AF2045" i="8"/>
  <c r="AE2045" i="8"/>
  <c r="AD2045" i="8"/>
  <c r="AC2045" i="8"/>
  <c r="AK2044" i="8"/>
  <c r="AJ2044" i="8"/>
  <c r="AI2044" i="8"/>
  <c r="AH2044" i="8"/>
  <c r="AG2044" i="8"/>
  <c r="AF2044" i="8"/>
  <c r="AE2044" i="8"/>
  <c r="AD2044" i="8"/>
  <c r="AC2044" i="8"/>
  <c r="AK2043" i="8"/>
  <c r="AJ2043" i="8"/>
  <c r="AI2043" i="8"/>
  <c r="AH2043" i="8"/>
  <c r="AG2043" i="8"/>
  <c r="AF2043" i="8"/>
  <c r="AE2043" i="8"/>
  <c r="AD2043" i="8"/>
  <c r="AC2043" i="8"/>
  <c r="AK2042" i="8"/>
  <c r="AJ2042" i="8"/>
  <c r="AI2042" i="8"/>
  <c r="AH2042" i="8"/>
  <c r="AG2042" i="8"/>
  <c r="AF2042" i="8"/>
  <c r="AE2042" i="8"/>
  <c r="AD2042" i="8"/>
  <c r="AC2042" i="8"/>
  <c r="AK2041" i="8"/>
  <c r="AJ2041" i="8"/>
  <c r="AI2041" i="8"/>
  <c r="AH2041" i="8"/>
  <c r="AG2041" i="8"/>
  <c r="AF2041" i="8"/>
  <c r="AE2041" i="8"/>
  <c r="AD2041" i="8"/>
  <c r="AC2041" i="8"/>
  <c r="AK2040" i="8"/>
  <c r="AJ2040" i="8"/>
  <c r="AI2040" i="8"/>
  <c r="AH2040" i="8"/>
  <c r="AG2040" i="8"/>
  <c r="AF2040" i="8"/>
  <c r="AE2040" i="8"/>
  <c r="AD2040" i="8"/>
  <c r="AC2040" i="8"/>
  <c r="AK2039" i="8"/>
  <c r="AJ2039" i="8"/>
  <c r="AI2039" i="8"/>
  <c r="AH2039" i="8"/>
  <c r="AG2039" i="8"/>
  <c r="AF2039" i="8"/>
  <c r="AE2039" i="8"/>
  <c r="AD2039" i="8"/>
  <c r="AC2039" i="8"/>
  <c r="AK2038" i="8"/>
  <c r="AJ2038" i="8"/>
  <c r="AI2038" i="8"/>
  <c r="AH2038" i="8"/>
  <c r="AG2038" i="8"/>
  <c r="AF2038" i="8"/>
  <c r="AE2038" i="8"/>
  <c r="AD2038" i="8"/>
  <c r="AC2038" i="8"/>
  <c r="AK2037" i="8"/>
  <c r="AJ2037" i="8"/>
  <c r="AI2037" i="8"/>
  <c r="AH2037" i="8"/>
  <c r="AG2037" i="8"/>
  <c r="AF2037" i="8"/>
  <c r="AE2037" i="8"/>
  <c r="AD2037" i="8"/>
  <c r="AC2037" i="8"/>
  <c r="AK2036" i="8"/>
  <c r="AJ2036" i="8"/>
  <c r="AI2036" i="8"/>
  <c r="AH2036" i="8"/>
  <c r="AG2036" i="8"/>
  <c r="AF2036" i="8"/>
  <c r="AE2036" i="8"/>
  <c r="AD2036" i="8"/>
  <c r="AC2036" i="8"/>
  <c r="AK2035" i="8"/>
  <c r="AJ2035" i="8"/>
  <c r="AI2035" i="8"/>
  <c r="AH2035" i="8"/>
  <c r="AG2035" i="8"/>
  <c r="AF2035" i="8"/>
  <c r="AE2035" i="8"/>
  <c r="AD2035" i="8"/>
  <c r="AC2035" i="8"/>
  <c r="AK2034" i="8"/>
  <c r="AJ2034" i="8"/>
  <c r="AI2034" i="8"/>
  <c r="AH2034" i="8"/>
  <c r="AG2034" i="8"/>
  <c r="AF2034" i="8"/>
  <c r="AE2034" i="8"/>
  <c r="AD2034" i="8"/>
  <c r="AC2034" i="8"/>
  <c r="AK2033" i="8"/>
  <c r="AJ2033" i="8"/>
  <c r="AI2033" i="8"/>
  <c r="AH2033" i="8"/>
  <c r="AG2033" i="8"/>
  <c r="AF2033" i="8"/>
  <c r="AE2033" i="8"/>
  <c r="AD2033" i="8"/>
  <c r="AC2033" i="8"/>
  <c r="AK2032" i="8"/>
  <c r="AJ2032" i="8"/>
  <c r="AI2032" i="8"/>
  <c r="AH2032" i="8"/>
  <c r="AG2032" i="8"/>
  <c r="AF2032" i="8"/>
  <c r="AE2032" i="8"/>
  <c r="AD2032" i="8"/>
  <c r="AC2032" i="8"/>
  <c r="AK2031" i="8"/>
  <c r="AJ2031" i="8"/>
  <c r="AI2031" i="8"/>
  <c r="AH2031" i="8"/>
  <c r="AG2031" i="8"/>
  <c r="AF2031" i="8"/>
  <c r="AE2031" i="8"/>
  <c r="AD2031" i="8"/>
  <c r="AC2031" i="8"/>
  <c r="AK2030" i="8"/>
  <c r="AJ2030" i="8"/>
  <c r="AI2030" i="8"/>
  <c r="AH2030" i="8"/>
  <c r="AG2030" i="8"/>
  <c r="AF2030" i="8"/>
  <c r="AE2030" i="8"/>
  <c r="AD2030" i="8"/>
  <c r="AC2030" i="8"/>
  <c r="AK2029" i="8"/>
  <c r="AJ2029" i="8"/>
  <c r="AI2029" i="8"/>
  <c r="AH2029" i="8"/>
  <c r="AG2029" i="8"/>
  <c r="AF2029" i="8"/>
  <c r="AE2029" i="8"/>
  <c r="AD2029" i="8"/>
  <c r="AC2029" i="8"/>
  <c r="AK2028" i="8"/>
  <c r="AJ2028" i="8"/>
  <c r="AI2028" i="8"/>
  <c r="AH2028" i="8"/>
  <c r="AG2028" i="8"/>
  <c r="AF2028" i="8"/>
  <c r="AE2028" i="8"/>
  <c r="AD2028" i="8"/>
  <c r="AC2028" i="8"/>
  <c r="AK2027" i="8"/>
  <c r="AJ2027" i="8"/>
  <c r="AI2027" i="8"/>
  <c r="AH2027" i="8"/>
  <c r="AG2027" i="8"/>
  <c r="AF2027" i="8"/>
  <c r="AE2027" i="8"/>
  <c r="AD2027" i="8"/>
  <c r="AC2027" i="8"/>
  <c r="AK2026" i="8"/>
  <c r="AJ2026" i="8"/>
  <c r="AI2026" i="8"/>
  <c r="AH2026" i="8"/>
  <c r="AG2026" i="8"/>
  <c r="AF2026" i="8"/>
  <c r="AE2026" i="8"/>
  <c r="AD2026" i="8"/>
  <c r="AC2026" i="8"/>
  <c r="AK2025" i="8"/>
  <c r="AJ2025" i="8"/>
  <c r="AI2025" i="8"/>
  <c r="AH2025" i="8"/>
  <c r="AG2025" i="8"/>
  <c r="AF2025" i="8"/>
  <c r="AE2025" i="8"/>
  <c r="AD2025" i="8"/>
  <c r="AC2025" i="8"/>
  <c r="AK2024" i="8"/>
  <c r="AJ2024" i="8"/>
  <c r="AI2024" i="8"/>
  <c r="AH2024" i="8"/>
  <c r="AG2024" i="8"/>
  <c r="AF2024" i="8"/>
  <c r="AE2024" i="8"/>
  <c r="AD2024" i="8"/>
  <c r="AC2024" i="8"/>
  <c r="AK2023" i="8"/>
  <c r="AJ2023" i="8"/>
  <c r="AI2023" i="8"/>
  <c r="AH2023" i="8"/>
  <c r="AG2023" i="8"/>
  <c r="AF2023" i="8"/>
  <c r="AE2023" i="8"/>
  <c r="AD2023" i="8"/>
  <c r="AC2023" i="8"/>
  <c r="AK2022" i="8"/>
  <c r="AJ2022" i="8"/>
  <c r="AI2022" i="8"/>
  <c r="AH2022" i="8"/>
  <c r="AG2022" i="8"/>
  <c r="AF2022" i="8"/>
  <c r="AE2022" i="8"/>
  <c r="AD2022" i="8"/>
  <c r="AC2022" i="8"/>
  <c r="AK2021" i="8"/>
  <c r="AJ2021" i="8"/>
  <c r="AI2021" i="8"/>
  <c r="AH2021" i="8"/>
  <c r="AG2021" i="8"/>
  <c r="AF2021" i="8"/>
  <c r="AE2021" i="8"/>
  <c r="AD2021" i="8"/>
  <c r="AC2021" i="8"/>
  <c r="AK2020" i="8"/>
  <c r="AJ2020" i="8"/>
  <c r="AI2020" i="8"/>
  <c r="AH2020" i="8"/>
  <c r="AG2020" i="8"/>
  <c r="AF2020" i="8"/>
  <c r="AE2020" i="8"/>
  <c r="AD2020" i="8"/>
  <c r="AC2020" i="8"/>
  <c r="AK2019" i="8"/>
  <c r="AJ2019" i="8"/>
  <c r="AI2019" i="8"/>
  <c r="AH2019" i="8"/>
  <c r="AG2019" i="8"/>
  <c r="AF2019" i="8"/>
  <c r="AE2019" i="8"/>
  <c r="AD2019" i="8"/>
  <c r="AC2019" i="8"/>
  <c r="AK2018" i="8"/>
  <c r="AJ2018" i="8"/>
  <c r="AI2018" i="8"/>
  <c r="AH2018" i="8"/>
  <c r="AG2018" i="8"/>
  <c r="AF2018" i="8"/>
  <c r="AE2018" i="8"/>
  <c r="AD2018" i="8"/>
  <c r="AC2018" i="8"/>
  <c r="AK2017" i="8"/>
  <c r="AJ2017" i="8"/>
  <c r="AI2017" i="8"/>
  <c r="AH2017" i="8"/>
  <c r="AG2017" i="8"/>
  <c r="AF2017" i="8"/>
  <c r="AE2017" i="8"/>
  <c r="AD2017" i="8"/>
  <c r="AC2017" i="8"/>
  <c r="AK2016" i="8"/>
  <c r="AJ2016" i="8"/>
  <c r="AI2016" i="8"/>
  <c r="AH2016" i="8"/>
  <c r="AG2016" i="8"/>
  <c r="AF2016" i="8"/>
  <c r="AE2016" i="8"/>
  <c r="AD2016" i="8"/>
  <c r="AC2016" i="8"/>
  <c r="AK2015" i="8"/>
  <c r="AJ2015" i="8"/>
  <c r="AI2015" i="8"/>
  <c r="AH2015" i="8"/>
  <c r="AG2015" i="8"/>
  <c r="AF2015" i="8"/>
  <c r="AE2015" i="8"/>
  <c r="AD2015" i="8"/>
  <c r="AC2015" i="8"/>
  <c r="AK2014" i="8"/>
  <c r="AJ2014" i="8"/>
  <c r="AI2014" i="8"/>
  <c r="AH2014" i="8"/>
  <c r="AG2014" i="8"/>
  <c r="AF2014" i="8"/>
  <c r="AE2014" i="8"/>
  <c r="AD2014" i="8"/>
  <c r="AC2014" i="8"/>
  <c r="AK2013" i="8"/>
  <c r="AJ2013" i="8"/>
  <c r="AI2013" i="8"/>
  <c r="AH2013" i="8"/>
  <c r="AG2013" i="8"/>
  <c r="AF2013" i="8"/>
  <c r="AE2013" i="8"/>
  <c r="AD2013" i="8"/>
  <c r="AC2013" i="8"/>
  <c r="AK2012" i="8"/>
  <c r="AJ2012" i="8"/>
  <c r="AI2012" i="8"/>
  <c r="AH2012" i="8"/>
  <c r="AG2012" i="8"/>
  <c r="AF2012" i="8"/>
  <c r="AE2012" i="8"/>
  <c r="AD2012" i="8"/>
  <c r="AC2012" i="8"/>
  <c r="AK2011" i="8"/>
  <c r="AJ2011" i="8"/>
  <c r="AI2011" i="8"/>
  <c r="AH2011" i="8"/>
  <c r="AG2011" i="8"/>
  <c r="AF2011" i="8"/>
  <c r="AE2011" i="8"/>
  <c r="AD2011" i="8"/>
  <c r="AC2011" i="8"/>
  <c r="AK2010" i="8"/>
  <c r="AJ2010" i="8"/>
  <c r="AI2010" i="8"/>
  <c r="AH2010" i="8"/>
  <c r="AG2010" i="8"/>
  <c r="AF2010" i="8"/>
  <c r="AE2010" i="8"/>
  <c r="AD2010" i="8"/>
  <c r="AC2010" i="8"/>
  <c r="AK2009" i="8"/>
  <c r="AJ2009" i="8"/>
  <c r="AI2009" i="8"/>
  <c r="AH2009" i="8"/>
  <c r="AG2009" i="8"/>
  <c r="AF2009" i="8"/>
  <c r="AE2009" i="8"/>
  <c r="AD2009" i="8"/>
  <c r="AC2009" i="8"/>
  <c r="AK2008" i="8"/>
  <c r="AJ2008" i="8"/>
  <c r="AI2008" i="8"/>
  <c r="AH2008" i="8"/>
  <c r="AG2008" i="8"/>
  <c r="AF2008" i="8"/>
  <c r="AE2008" i="8"/>
  <c r="AD2008" i="8"/>
  <c r="AC2008" i="8"/>
  <c r="AK2007" i="8"/>
  <c r="AJ2007" i="8"/>
  <c r="AI2007" i="8"/>
  <c r="AH2007" i="8"/>
  <c r="AG2007" i="8"/>
  <c r="AF2007" i="8"/>
  <c r="AE2007" i="8"/>
  <c r="AD2007" i="8"/>
  <c r="AC2007" i="8"/>
  <c r="AK2006" i="8"/>
  <c r="AJ2006" i="8"/>
  <c r="AI2006" i="8"/>
  <c r="AH2006" i="8"/>
  <c r="AG2006" i="8"/>
  <c r="AF2006" i="8"/>
  <c r="AE2006" i="8"/>
  <c r="AD2006" i="8"/>
  <c r="AC2006" i="8"/>
  <c r="AK2005" i="8"/>
  <c r="AJ2005" i="8"/>
  <c r="AI2005" i="8"/>
  <c r="AH2005" i="8"/>
  <c r="AG2005" i="8"/>
  <c r="AF2005" i="8"/>
  <c r="AE2005" i="8"/>
  <c r="AD2005" i="8"/>
  <c r="AC2005" i="8"/>
  <c r="AK2004" i="8"/>
  <c r="AJ2004" i="8"/>
  <c r="AI2004" i="8"/>
  <c r="AH2004" i="8"/>
  <c r="AG2004" i="8"/>
  <c r="AF2004" i="8"/>
  <c r="AE2004" i="8"/>
  <c r="AD2004" i="8"/>
  <c r="AC2004" i="8"/>
  <c r="AK2003" i="8"/>
  <c r="AJ2003" i="8"/>
  <c r="AI2003" i="8"/>
  <c r="AH2003" i="8"/>
  <c r="AG2003" i="8"/>
  <c r="AF2003" i="8"/>
  <c r="AE2003" i="8"/>
  <c r="AD2003" i="8"/>
  <c r="AC2003" i="8"/>
  <c r="AK2002" i="8"/>
  <c r="AJ2002" i="8"/>
  <c r="AI2002" i="8"/>
  <c r="AH2002" i="8"/>
  <c r="AG2002" i="8"/>
  <c r="AF2002" i="8"/>
  <c r="AE2002" i="8"/>
  <c r="AD2002" i="8"/>
  <c r="AC2002" i="8"/>
  <c r="AK2001" i="8"/>
  <c r="AJ2001" i="8"/>
  <c r="AI2001" i="8"/>
  <c r="AH2001" i="8"/>
  <c r="AG2001" i="8"/>
  <c r="AF2001" i="8"/>
  <c r="AE2001" i="8"/>
  <c r="AD2001" i="8"/>
  <c r="AC2001" i="8"/>
  <c r="AK2000" i="8"/>
  <c r="AJ2000" i="8"/>
  <c r="AI2000" i="8"/>
  <c r="AH2000" i="8"/>
  <c r="AG2000" i="8"/>
  <c r="AF2000" i="8"/>
  <c r="AE2000" i="8"/>
  <c r="AD2000" i="8"/>
  <c r="AC2000" i="8"/>
  <c r="AK1999" i="8"/>
  <c r="AJ1999" i="8"/>
  <c r="AI1999" i="8"/>
  <c r="AH1999" i="8"/>
  <c r="AG1999" i="8"/>
  <c r="AF1999" i="8"/>
  <c r="AE1999" i="8"/>
  <c r="AD1999" i="8"/>
  <c r="AC1999" i="8"/>
  <c r="AK1998" i="8"/>
  <c r="AJ1998" i="8"/>
  <c r="AI1998" i="8"/>
  <c r="AH1998" i="8"/>
  <c r="AG1998" i="8"/>
  <c r="AF1998" i="8"/>
  <c r="AE1998" i="8"/>
  <c r="AD1998" i="8"/>
  <c r="AC1998" i="8"/>
  <c r="AK1997" i="8"/>
  <c r="AJ1997" i="8"/>
  <c r="AI1997" i="8"/>
  <c r="AH1997" i="8"/>
  <c r="AG1997" i="8"/>
  <c r="AF1997" i="8"/>
  <c r="AE1997" i="8"/>
  <c r="AD1997" i="8"/>
  <c r="AC1997" i="8"/>
  <c r="AK1996" i="8"/>
  <c r="AJ1996" i="8"/>
  <c r="AI1996" i="8"/>
  <c r="AH1996" i="8"/>
  <c r="AG1996" i="8"/>
  <c r="AF1996" i="8"/>
  <c r="AE1996" i="8"/>
  <c r="AD1996" i="8"/>
  <c r="AC1996" i="8"/>
  <c r="AK1995" i="8"/>
  <c r="AJ1995" i="8"/>
  <c r="AI1995" i="8"/>
  <c r="AH1995" i="8"/>
  <c r="AG1995" i="8"/>
  <c r="AF1995" i="8"/>
  <c r="AE1995" i="8"/>
  <c r="AD1995" i="8"/>
  <c r="AC1995" i="8"/>
  <c r="AK1994" i="8"/>
  <c r="AJ1994" i="8"/>
  <c r="AI1994" i="8"/>
  <c r="AH1994" i="8"/>
  <c r="AG1994" i="8"/>
  <c r="AF1994" i="8"/>
  <c r="AE1994" i="8"/>
  <c r="AD1994" i="8"/>
  <c r="AC1994" i="8"/>
  <c r="AK1993" i="8"/>
  <c r="AJ1993" i="8"/>
  <c r="AI1993" i="8"/>
  <c r="AH1993" i="8"/>
  <c r="AG1993" i="8"/>
  <c r="AF1993" i="8"/>
  <c r="AE1993" i="8"/>
  <c r="AD1993" i="8"/>
  <c r="AC1993" i="8"/>
  <c r="AK1992" i="8"/>
  <c r="AJ1992" i="8"/>
  <c r="AI1992" i="8"/>
  <c r="AH1992" i="8"/>
  <c r="AG1992" i="8"/>
  <c r="AF1992" i="8"/>
  <c r="AE1992" i="8"/>
  <c r="AD1992" i="8"/>
  <c r="AC1992" i="8"/>
  <c r="AK1991" i="8"/>
  <c r="AJ1991" i="8"/>
  <c r="AI1991" i="8"/>
  <c r="AH1991" i="8"/>
  <c r="AG1991" i="8"/>
  <c r="AF1991" i="8"/>
  <c r="AE1991" i="8"/>
  <c r="AD1991" i="8"/>
  <c r="AC1991" i="8"/>
  <c r="AK1990" i="8"/>
  <c r="AJ1990" i="8"/>
  <c r="AI1990" i="8"/>
  <c r="AH1990" i="8"/>
  <c r="AG1990" i="8"/>
  <c r="AF1990" i="8"/>
  <c r="AE1990" i="8"/>
  <c r="AD1990" i="8"/>
  <c r="AC1990" i="8"/>
  <c r="AK1989" i="8"/>
  <c r="AJ1989" i="8"/>
  <c r="AI1989" i="8"/>
  <c r="AH1989" i="8"/>
  <c r="AG1989" i="8"/>
  <c r="AF1989" i="8"/>
  <c r="AE1989" i="8"/>
  <c r="AD1989" i="8"/>
  <c r="AC1989" i="8"/>
  <c r="AK1988" i="8"/>
  <c r="AJ1988" i="8"/>
  <c r="AI1988" i="8"/>
  <c r="AH1988" i="8"/>
  <c r="AG1988" i="8"/>
  <c r="AF1988" i="8"/>
  <c r="AE1988" i="8"/>
  <c r="AD1988" i="8"/>
  <c r="AC1988" i="8"/>
  <c r="AK1987" i="8"/>
  <c r="AJ1987" i="8"/>
  <c r="AI1987" i="8"/>
  <c r="AH1987" i="8"/>
  <c r="AG1987" i="8"/>
  <c r="AF1987" i="8"/>
  <c r="AE1987" i="8"/>
  <c r="AD1987" i="8"/>
  <c r="AC1987" i="8"/>
  <c r="AK1986" i="8"/>
  <c r="AJ1986" i="8"/>
  <c r="AI1986" i="8"/>
  <c r="AH1986" i="8"/>
  <c r="AG1986" i="8"/>
  <c r="AF1986" i="8"/>
  <c r="AE1986" i="8"/>
  <c r="AD1986" i="8"/>
  <c r="AC1986" i="8"/>
  <c r="AK1985" i="8"/>
  <c r="AJ1985" i="8"/>
  <c r="AI1985" i="8"/>
  <c r="AH1985" i="8"/>
  <c r="AG1985" i="8"/>
  <c r="AF1985" i="8"/>
  <c r="AE1985" i="8"/>
  <c r="AD1985" i="8"/>
  <c r="AC1985" i="8"/>
  <c r="AK1984" i="8"/>
  <c r="AJ1984" i="8"/>
  <c r="AI1984" i="8"/>
  <c r="AH1984" i="8"/>
  <c r="AG1984" i="8"/>
  <c r="AF1984" i="8"/>
  <c r="AE1984" i="8"/>
  <c r="AD1984" i="8"/>
  <c r="AC1984" i="8"/>
  <c r="AK1983" i="8"/>
  <c r="AJ1983" i="8"/>
  <c r="AI1983" i="8"/>
  <c r="AH1983" i="8"/>
  <c r="AG1983" i="8"/>
  <c r="AF1983" i="8"/>
  <c r="AE1983" i="8"/>
  <c r="AD1983" i="8"/>
  <c r="AC1983" i="8"/>
  <c r="AK1982" i="8"/>
  <c r="AJ1982" i="8"/>
  <c r="AI1982" i="8"/>
  <c r="AH1982" i="8"/>
  <c r="AG1982" i="8"/>
  <c r="AF1982" i="8"/>
  <c r="AE1982" i="8"/>
  <c r="AD1982" i="8"/>
  <c r="AC1982" i="8"/>
  <c r="AK1981" i="8"/>
  <c r="AJ1981" i="8"/>
  <c r="AI1981" i="8"/>
  <c r="AH1981" i="8"/>
  <c r="AG1981" i="8"/>
  <c r="AF1981" i="8"/>
  <c r="AE1981" i="8"/>
  <c r="AD1981" i="8"/>
  <c r="AC1981" i="8"/>
  <c r="AK1980" i="8"/>
  <c r="AJ1980" i="8"/>
  <c r="AI1980" i="8"/>
  <c r="AH1980" i="8"/>
  <c r="AG1980" i="8"/>
  <c r="AF1980" i="8"/>
  <c r="AE1980" i="8"/>
  <c r="AD1980" i="8"/>
  <c r="AC1980" i="8"/>
  <c r="AK1979" i="8"/>
  <c r="AJ1979" i="8"/>
  <c r="AI1979" i="8"/>
  <c r="AH1979" i="8"/>
  <c r="AG1979" i="8"/>
  <c r="AF1979" i="8"/>
  <c r="AE1979" i="8"/>
  <c r="AD1979" i="8"/>
  <c r="AC1979" i="8"/>
  <c r="AK1978" i="8"/>
  <c r="AJ1978" i="8"/>
  <c r="AI1978" i="8"/>
  <c r="AH1978" i="8"/>
  <c r="AG1978" i="8"/>
  <c r="AF1978" i="8"/>
  <c r="AE1978" i="8"/>
  <c r="AD1978" i="8"/>
  <c r="AC1978" i="8"/>
  <c r="AK1977" i="8"/>
  <c r="AJ1977" i="8"/>
  <c r="AI1977" i="8"/>
  <c r="AH1977" i="8"/>
  <c r="AG1977" i="8"/>
  <c r="AF1977" i="8"/>
  <c r="AE1977" i="8"/>
  <c r="AD1977" i="8"/>
  <c r="AC1977" i="8"/>
  <c r="AK1976" i="8"/>
  <c r="AJ1976" i="8"/>
  <c r="AI1976" i="8"/>
  <c r="AH1976" i="8"/>
  <c r="AG1976" i="8"/>
  <c r="AF1976" i="8"/>
  <c r="AE1976" i="8"/>
  <c r="AD1976" i="8"/>
  <c r="AC1976" i="8"/>
  <c r="AK1975" i="8"/>
  <c r="AJ1975" i="8"/>
  <c r="AI1975" i="8"/>
  <c r="AH1975" i="8"/>
  <c r="AG1975" i="8"/>
  <c r="AF1975" i="8"/>
  <c r="AE1975" i="8"/>
  <c r="AD1975" i="8"/>
  <c r="AC1975" i="8"/>
  <c r="AK1974" i="8"/>
  <c r="AJ1974" i="8"/>
  <c r="AI1974" i="8"/>
  <c r="AH1974" i="8"/>
  <c r="AG1974" i="8"/>
  <c r="AF1974" i="8"/>
  <c r="AE1974" i="8"/>
  <c r="AD1974" i="8"/>
  <c r="AC1974" i="8"/>
  <c r="AK1973" i="8"/>
  <c r="AJ1973" i="8"/>
  <c r="AI1973" i="8"/>
  <c r="AH1973" i="8"/>
  <c r="AG1973" i="8"/>
  <c r="AF1973" i="8"/>
  <c r="AE1973" i="8"/>
  <c r="AD1973" i="8"/>
  <c r="AC1973" i="8"/>
  <c r="AK1972" i="8"/>
  <c r="AJ1972" i="8"/>
  <c r="AI1972" i="8"/>
  <c r="AH1972" i="8"/>
  <c r="AG1972" i="8"/>
  <c r="AF1972" i="8"/>
  <c r="AE1972" i="8"/>
  <c r="AD1972" i="8"/>
  <c r="AC1972" i="8"/>
  <c r="AK1971" i="8"/>
  <c r="AJ1971" i="8"/>
  <c r="AI1971" i="8"/>
  <c r="AH1971" i="8"/>
  <c r="AG1971" i="8"/>
  <c r="AF1971" i="8"/>
  <c r="AE1971" i="8"/>
  <c r="AD1971" i="8"/>
  <c r="AC1971" i="8"/>
  <c r="AK1970" i="8"/>
  <c r="AJ1970" i="8"/>
  <c r="AI1970" i="8"/>
  <c r="AH1970" i="8"/>
  <c r="AG1970" i="8"/>
  <c r="AF1970" i="8"/>
  <c r="AE1970" i="8"/>
  <c r="AD1970" i="8"/>
  <c r="AC1970" i="8"/>
  <c r="AK1969" i="8"/>
  <c r="AJ1969" i="8"/>
  <c r="AI1969" i="8"/>
  <c r="AH1969" i="8"/>
  <c r="AG1969" i="8"/>
  <c r="AF1969" i="8"/>
  <c r="AE1969" i="8"/>
  <c r="AD1969" i="8"/>
  <c r="AC1969" i="8"/>
  <c r="AK1968" i="8"/>
  <c r="AJ1968" i="8"/>
  <c r="AI1968" i="8"/>
  <c r="AH1968" i="8"/>
  <c r="AG1968" i="8"/>
  <c r="AF1968" i="8"/>
  <c r="AE1968" i="8"/>
  <c r="AD1968" i="8"/>
  <c r="AC1968" i="8"/>
  <c r="AK1967" i="8"/>
  <c r="AJ1967" i="8"/>
  <c r="AI1967" i="8"/>
  <c r="AH1967" i="8"/>
  <c r="AG1967" i="8"/>
  <c r="AF1967" i="8"/>
  <c r="AE1967" i="8"/>
  <c r="AD1967" i="8"/>
  <c r="AC1967" i="8"/>
  <c r="AK1966" i="8"/>
  <c r="AJ1966" i="8"/>
  <c r="AI1966" i="8"/>
  <c r="AH1966" i="8"/>
  <c r="AG1966" i="8"/>
  <c r="AF1966" i="8"/>
  <c r="AE1966" i="8"/>
  <c r="AD1966" i="8"/>
  <c r="AC1966" i="8"/>
  <c r="AK1965" i="8"/>
  <c r="AJ1965" i="8"/>
  <c r="AI1965" i="8"/>
  <c r="AH1965" i="8"/>
  <c r="AG1965" i="8"/>
  <c r="AF1965" i="8"/>
  <c r="AE1965" i="8"/>
  <c r="AD1965" i="8"/>
  <c r="AC1965" i="8"/>
  <c r="AK1964" i="8"/>
  <c r="AJ1964" i="8"/>
  <c r="AI1964" i="8"/>
  <c r="AH1964" i="8"/>
  <c r="AG1964" i="8"/>
  <c r="AF1964" i="8"/>
  <c r="AE1964" i="8"/>
  <c r="AD1964" i="8"/>
  <c r="AC1964" i="8"/>
  <c r="AK1963" i="8"/>
  <c r="AJ1963" i="8"/>
  <c r="AI1963" i="8"/>
  <c r="AH1963" i="8"/>
  <c r="AG1963" i="8"/>
  <c r="AF1963" i="8"/>
  <c r="AE1963" i="8"/>
  <c r="AD1963" i="8"/>
  <c r="AC1963" i="8"/>
  <c r="AK1962" i="8"/>
  <c r="AJ1962" i="8"/>
  <c r="AI1962" i="8"/>
  <c r="AH1962" i="8"/>
  <c r="AG1962" i="8"/>
  <c r="AF1962" i="8"/>
  <c r="AE1962" i="8"/>
  <c r="AD1962" i="8"/>
  <c r="AC1962" i="8"/>
  <c r="AK1961" i="8"/>
  <c r="AJ1961" i="8"/>
  <c r="AI1961" i="8"/>
  <c r="AH1961" i="8"/>
  <c r="AG1961" i="8"/>
  <c r="AF1961" i="8"/>
  <c r="AE1961" i="8"/>
  <c r="AD1961" i="8"/>
  <c r="AC1961" i="8"/>
  <c r="AK1960" i="8"/>
  <c r="AJ1960" i="8"/>
  <c r="AI1960" i="8"/>
  <c r="AH1960" i="8"/>
  <c r="AG1960" i="8"/>
  <c r="AF1960" i="8"/>
  <c r="AE1960" i="8"/>
  <c r="AD1960" i="8"/>
  <c r="AC1960" i="8"/>
  <c r="AK1959" i="8"/>
  <c r="AJ1959" i="8"/>
  <c r="AI1959" i="8"/>
  <c r="AH1959" i="8"/>
  <c r="AG1959" i="8"/>
  <c r="AF1959" i="8"/>
  <c r="AE1959" i="8"/>
  <c r="AD1959" i="8"/>
  <c r="AC1959" i="8"/>
  <c r="AK1958" i="8"/>
  <c r="AJ1958" i="8"/>
  <c r="AI1958" i="8"/>
  <c r="AH1958" i="8"/>
  <c r="AG1958" i="8"/>
  <c r="AF1958" i="8"/>
  <c r="AE1958" i="8"/>
  <c r="AD1958" i="8"/>
  <c r="AC1958" i="8"/>
  <c r="AK1957" i="8"/>
  <c r="AJ1957" i="8"/>
  <c r="AI1957" i="8"/>
  <c r="AH1957" i="8"/>
  <c r="AG1957" i="8"/>
  <c r="AF1957" i="8"/>
  <c r="AE1957" i="8"/>
  <c r="AD1957" i="8"/>
  <c r="AC1957" i="8"/>
  <c r="AK1956" i="8"/>
  <c r="AJ1956" i="8"/>
  <c r="AI1956" i="8"/>
  <c r="AH1956" i="8"/>
  <c r="AG1956" i="8"/>
  <c r="AF1956" i="8"/>
  <c r="AE1956" i="8"/>
  <c r="AD1956" i="8"/>
  <c r="AC1956" i="8"/>
  <c r="AK1955" i="8"/>
  <c r="AJ1955" i="8"/>
  <c r="AI1955" i="8"/>
  <c r="AH1955" i="8"/>
  <c r="AG1955" i="8"/>
  <c r="AF1955" i="8"/>
  <c r="AE1955" i="8"/>
  <c r="AD1955" i="8"/>
  <c r="AC1955" i="8"/>
  <c r="AK1954" i="8"/>
  <c r="AJ1954" i="8"/>
  <c r="AI1954" i="8"/>
  <c r="AH1954" i="8"/>
  <c r="AG1954" i="8"/>
  <c r="AF1954" i="8"/>
  <c r="AE1954" i="8"/>
  <c r="AD1954" i="8"/>
  <c r="AC1954" i="8"/>
  <c r="AK1953" i="8"/>
  <c r="AJ1953" i="8"/>
  <c r="AI1953" i="8"/>
  <c r="AH1953" i="8"/>
  <c r="AG1953" i="8"/>
  <c r="AF1953" i="8"/>
  <c r="AE1953" i="8"/>
  <c r="AD1953" i="8"/>
  <c r="AC1953" i="8"/>
  <c r="AK1952" i="8"/>
  <c r="AJ1952" i="8"/>
  <c r="AI1952" i="8"/>
  <c r="AH1952" i="8"/>
  <c r="AG1952" i="8"/>
  <c r="AF1952" i="8"/>
  <c r="AE1952" i="8"/>
  <c r="AD1952" i="8"/>
  <c r="AC1952" i="8"/>
  <c r="AK1951" i="8"/>
  <c r="AJ1951" i="8"/>
  <c r="AI1951" i="8"/>
  <c r="AH1951" i="8"/>
  <c r="AG1951" i="8"/>
  <c r="AF1951" i="8"/>
  <c r="AE1951" i="8"/>
  <c r="AD1951" i="8"/>
  <c r="AC1951" i="8"/>
  <c r="AK1950" i="8"/>
  <c r="AJ1950" i="8"/>
  <c r="AI1950" i="8"/>
  <c r="AH1950" i="8"/>
  <c r="AG1950" i="8"/>
  <c r="AF1950" i="8"/>
  <c r="AE1950" i="8"/>
  <c r="AD1950" i="8"/>
  <c r="AC1950" i="8"/>
  <c r="AK1949" i="8"/>
  <c r="AJ1949" i="8"/>
  <c r="AI1949" i="8"/>
  <c r="AH1949" i="8"/>
  <c r="AG1949" i="8"/>
  <c r="AF1949" i="8"/>
  <c r="AE1949" i="8"/>
  <c r="AD1949" i="8"/>
  <c r="AC1949" i="8"/>
  <c r="AK1948" i="8"/>
  <c r="AJ1948" i="8"/>
  <c r="AI1948" i="8"/>
  <c r="AH1948" i="8"/>
  <c r="AG1948" i="8"/>
  <c r="AF1948" i="8"/>
  <c r="AE1948" i="8"/>
  <c r="AD1948" i="8"/>
  <c r="AC1948" i="8"/>
  <c r="AK1947" i="8"/>
  <c r="AJ1947" i="8"/>
  <c r="AI1947" i="8"/>
  <c r="AH1947" i="8"/>
  <c r="AG1947" i="8"/>
  <c r="AF1947" i="8"/>
  <c r="AE1947" i="8"/>
  <c r="AD1947" i="8"/>
  <c r="AC1947" i="8"/>
  <c r="AK1946" i="8"/>
  <c r="AJ1946" i="8"/>
  <c r="AI1946" i="8"/>
  <c r="AH1946" i="8"/>
  <c r="AG1946" i="8"/>
  <c r="AF1946" i="8"/>
  <c r="AE1946" i="8"/>
  <c r="AD1946" i="8"/>
  <c r="AC1946" i="8"/>
  <c r="AK1945" i="8"/>
  <c r="AJ1945" i="8"/>
  <c r="AI1945" i="8"/>
  <c r="AH1945" i="8"/>
  <c r="AG1945" i="8"/>
  <c r="AF1945" i="8"/>
  <c r="AE1945" i="8"/>
  <c r="AD1945" i="8"/>
  <c r="AC1945" i="8"/>
  <c r="AK1944" i="8"/>
  <c r="AJ1944" i="8"/>
  <c r="AI1944" i="8"/>
  <c r="AH1944" i="8"/>
  <c r="AG1944" i="8"/>
  <c r="AF1944" i="8"/>
  <c r="AE1944" i="8"/>
  <c r="AD1944" i="8"/>
  <c r="AC1944" i="8"/>
  <c r="AK1943" i="8"/>
  <c r="AJ1943" i="8"/>
  <c r="AI1943" i="8"/>
  <c r="AH1943" i="8"/>
  <c r="AG1943" i="8"/>
  <c r="AF1943" i="8"/>
  <c r="AE1943" i="8"/>
  <c r="AD1943" i="8"/>
  <c r="AC1943" i="8"/>
  <c r="AK1942" i="8"/>
  <c r="AJ1942" i="8"/>
  <c r="AI1942" i="8"/>
  <c r="AH1942" i="8"/>
  <c r="AG1942" i="8"/>
  <c r="AF1942" i="8"/>
  <c r="AE1942" i="8"/>
  <c r="AD1942" i="8"/>
  <c r="AC1942" i="8"/>
  <c r="AK1941" i="8"/>
  <c r="AJ1941" i="8"/>
  <c r="AI1941" i="8"/>
  <c r="AH1941" i="8"/>
  <c r="AG1941" i="8"/>
  <c r="AF1941" i="8"/>
  <c r="AE1941" i="8"/>
  <c r="AD1941" i="8"/>
  <c r="AC1941" i="8"/>
  <c r="AK1940" i="8"/>
  <c r="AJ1940" i="8"/>
  <c r="AI1940" i="8"/>
  <c r="AH1940" i="8"/>
  <c r="AG1940" i="8"/>
  <c r="AF1940" i="8"/>
  <c r="AE1940" i="8"/>
  <c r="AD1940" i="8"/>
  <c r="AC1940" i="8"/>
  <c r="AK1939" i="8"/>
  <c r="AJ1939" i="8"/>
  <c r="AI1939" i="8"/>
  <c r="AH1939" i="8"/>
  <c r="AG1939" i="8"/>
  <c r="AF1939" i="8"/>
  <c r="AE1939" i="8"/>
  <c r="AD1939" i="8"/>
  <c r="AC1939" i="8"/>
  <c r="AK1938" i="8"/>
  <c r="AJ1938" i="8"/>
  <c r="AI1938" i="8"/>
  <c r="AH1938" i="8"/>
  <c r="AG1938" i="8"/>
  <c r="AF1938" i="8"/>
  <c r="AE1938" i="8"/>
  <c r="AD1938" i="8"/>
  <c r="AC1938" i="8"/>
  <c r="AK1937" i="8"/>
  <c r="AJ1937" i="8"/>
  <c r="AI1937" i="8"/>
  <c r="AH1937" i="8"/>
  <c r="AG1937" i="8"/>
  <c r="AF1937" i="8"/>
  <c r="AE1937" i="8"/>
  <c r="AD1937" i="8"/>
  <c r="AC1937" i="8"/>
  <c r="AK1936" i="8"/>
  <c r="AJ1936" i="8"/>
  <c r="AI1936" i="8"/>
  <c r="AH1936" i="8"/>
  <c r="AG1936" i="8"/>
  <c r="AF1936" i="8"/>
  <c r="AE1936" i="8"/>
  <c r="AD1936" i="8"/>
  <c r="AC1936" i="8"/>
  <c r="AK1935" i="8"/>
  <c r="AJ1935" i="8"/>
  <c r="AI1935" i="8"/>
  <c r="AH1935" i="8"/>
  <c r="AG1935" i="8"/>
  <c r="AF1935" i="8"/>
  <c r="AE1935" i="8"/>
  <c r="AD1935" i="8"/>
  <c r="AC1935" i="8"/>
  <c r="AK1934" i="8"/>
  <c r="AJ1934" i="8"/>
  <c r="AI1934" i="8"/>
  <c r="AH1934" i="8"/>
  <c r="AG1934" i="8"/>
  <c r="AF1934" i="8"/>
  <c r="AE1934" i="8"/>
  <c r="AD1934" i="8"/>
  <c r="AC1934" i="8"/>
  <c r="AK1933" i="8"/>
  <c r="AJ1933" i="8"/>
  <c r="AI1933" i="8"/>
  <c r="AH1933" i="8"/>
  <c r="AG1933" i="8"/>
  <c r="AF1933" i="8"/>
  <c r="AE1933" i="8"/>
  <c r="AD1933" i="8"/>
  <c r="AC1933" i="8"/>
  <c r="AK1932" i="8"/>
  <c r="AJ1932" i="8"/>
  <c r="AI1932" i="8"/>
  <c r="AH1932" i="8"/>
  <c r="AG1932" i="8"/>
  <c r="AF1932" i="8"/>
  <c r="AE1932" i="8"/>
  <c r="AD1932" i="8"/>
  <c r="AC1932" i="8"/>
  <c r="AK1931" i="8"/>
  <c r="AJ1931" i="8"/>
  <c r="AI1931" i="8"/>
  <c r="AH1931" i="8"/>
  <c r="AG1931" i="8"/>
  <c r="AF1931" i="8"/>
  <c r="AE1931" i="8"/>
  <c r="AD1931" i="8"/>
  <c r="AC1931" i="8"/>
  <c r="AK1930" i="8"/>
  <c r="AJ1930" i="8"/>
  <c r="AI1930" i="8"/>
  <c r="AH1930" i="8"/>
  <c r="AG1930" i="8"/>
  <c r="AF1930" i="8"/>
  <c r="AE1930" i="8"/>
  <c r="AD1930" i="8"/>
  <c r="AC1930" i="8"/>
  <c r="AK1929" i="8"/>
  <c r="AJ1929" i="8"/>
  <c r="AI1929" i="8"/>
  <c r="AH1929" i="8"/>
  <c r="AG1929" i="8"/>
  <c r="AF1929" i="8"/>
  <c r="AE1929" i="8"/>
  <c r="AD1929" i="8"/>
  <c r="AC1929" i="8"/>
  <c r="AK1928" i="8"/>
  <c r="AJ1928" i="8"/>
  <c r="AI1928" i="8"/>
  <c r="AH1928" i="8"/>
  <c r="AG1928" i="8"/>
  <c r="AF1928" i="8"/>
  <c r="AE1928" i="8"/>
  <c r="AD1928" i="8"/>
  <c r="AC1928" i="8"/>
  <c r="AK1927" i="8"/>
  <c r="AJ1927" i="8"/>
  <c r="AI1927" i="8"/>
  <c r="AH1927" i="8"/>
  <c r="AG1927" i="8"/>
  <c r="AF1927" i="8"/>
  <c r="AE1927" i="8"/>
  <c r="AD1927" i="8"/>
  <c r="AC1927" i="8"/>
  <c r="AK1926" i="8"/>
  <c r="AJ1926" i="8"/>
  <c r="AI1926" i="8"/>
  <c r="AH1926" i="8"/>
  <c r="AG1926" i="8"/>
  <c r="AF1926" i="8"/>
  <c r="AE1926" i="8"/>
  <c r="AD1926" i="8"/>
  <c r="AC1926" i="8"/>
  <c r="AK1925" i="8"/>
  <c r="AJ1925" i="8"/>
  <c r="AI1925" i="8"/>
  <c r="AH1925" i="8"/>
  <c r="AG1925" i="8"/>
  <c r="AF1925" i="8"/>
  <c r="AE1925" i="8"/>
  <c r="AD1925" i="8"/>
  <c r="AC1925" i="8"/>
  <c r="AK1924" i="8"/>
  <c r="AJ1924" i="8"/>
  <c r="AI1924" i="8"/>
  <c r="AH1924" i="8"/>
  <c r="AG1924" i="8"/>
  <c r="AF1924" i="8"/>
  <c r="AE1924" i="8"/>
  <c r="AD1924" i="8"/>
  <c r="AC1924" i="8"/>
  <c r="AK1923" i="8"/>
  <c r="AJ1923" i="8"/>
  <c r="AI1923" i="8"/>
  <c r="AH1923" i="8"/>
  <c r="AG1923" i="8"/>
  <c r="AF1923" i="8"/>
  <c r="AE1923" i="8"/>
  <c r="AD1923" i="8"/>
  <c r="AC1923" i="8"/>
  <c r="AK1922" i="8"/>
  <c r="AJ1922" i="8"/>
  <c r="AI1922" i="8"/>
  <c r="AH1922" i="8"/>
  <c r="AG1922" i="8"/>
  <c r="AF1922" i="8"/>
  <c r="AE1922" i="8"/>
  <c r="AD1922" i="8"/>
  <c r="AC1922" i="8"/>
  <c r="AK1921" i="8"/>
  <c r="AJ1921" i="8"/>
  <c r="AI1921" i="8"/>
  <c r="AH1921" i="8"/>
  <c r="AG1921" i="8"/>
  <c r="AF1921" i="8"/>
  <c r="AE1921" i="8"/>
  <c r="AD1921" i="8"/>
  <c r="AC1921" i="8"/>
  <c r="AK1920" i="8"/>
  <c r="AJ1920" i="8"/>
  <c r="AI1920" i="8"/>
  <c r="AH1920" i="8"/>
  <c r="AG1920" i="8"/>
  <c r="AF1920" i="8"/>
  <c r="AE1920" i="8"/>
  <c r="AD1920" i="8"/>
  <c r="AC1920" i="8"/>
  <c r="AK1919" i="8"/>
  <c r="AJ1919" i="8"/>
  <c r="AI1919" i="8"/>
  <c r="AH1919" i="8"/>
  <c r="AG1919" i="8"/>
  <c r="AF1919" i="8"/>
  <c r="AE1919" i="8"/>
  <c r="AD1919" i="8"/>
  <c r="AC1919" i="8"/>
  <c r="AK1918" i="8"/>
  <c r="AJ1918" i="8"/>
  <c r="AI1918" i="8"/>
  <c r="AH1918" i="8"/>
  <c r="AG1918" i="8"/>
  <c r="AF1918" i="8"/>
  <c r="AE1918" i="8"/>
  <c r="AD1918" i="8"/>
  <c r="AC1918" i="8"/>
  <c r="AK1917" i="8"/>
  <c r="AJ1917" i="8"/>
  <c r="AI1917" i="8"/>
  <c r="AH1917" i="8"/>
  <c r="AG1917" i="8"/>
  <c r="AF1917" i="8"/>
  <c r="AE1917" i="8"/>
  <c r="AD1917" i="8"/>
  <c r="AC1917" i="8"/>
  <c r="AK1916" i="8"/>
  <c r="AJ1916" i="8"/>
  <c r="AI1916" i="8"/>
  <c r="AH1916" i="8"/>
  <c r="AG1916" i="8"/>
  <c r="AF1916" i="8"/>
  <c r="AE1916" i="8"/>
  <c r="AD1916" i="8"/>
  <c r="AC1916" i="8"/>
  <c r="AK1915" i="8"/>
  <c r="AJ1915" i="8"/>
  <c r="AI1915" i="8"/>
  <c r="AH1915" i="8"/>
  <c r="AG1915" i="8"/>
  <c r="AF1915" i="8"/>
  <c r="AE1915" i="8"/>
  <c r="AD1915" i="8"/>
  <c r="AC1915" i="8"/>
  <c r="AK1914" i="8"/>
  <c r="AJ1914" i="8"/>
  <c r="AI1914" i="8"/>
  <c r="AH1914" i="8"/>
  <c r="AG1914" i="8"/>
  <c r="AF1914" i="8"/>
  <c r="AE1914" i="8"/>
  <c r="AD1914" i="8"/>
  <c r="AC1914" i="8"/>
  <c r="AK1913" i="8"/>
  <c r="AJ1913" i="8"/>
  <c r="AI1913" i="8"/>
  <c r="AH1913" i="8"/>
  <c r="AG1913" i="8"/>
  <c r="AF1913" i="8"/>
  <c r="AE1913" i="8"/>
  <c r="AD1913" i="8"/>
  <c r="AC1913" i="8"/>
  <c r="AK1912" i="8"/>
  <c r="AJ1912" i="8"/>
  <c r="AI1912" i="8"/>
  <c r="AH1912" i="8"/>
  <c r="AG1912" i="8"/>
  <c r="AF1912" i="8"/>
  <c r="AE1912" i="8"/>
  <c r="AD1912" i="8"/>
  <c r="AC1912" i="8"/>
  <c r="AK1911" i="8"/>
  <c r="AJ1911" i="8"/>
  <c r="AI1911" i="8"/>
  <c r="AH1911" i="8"/>
  <c r="AG1911" i="8"/>
  <c r="AF1911" i="8"/>
  <c r="AE1911" i="8"/>
  <c r="AD1911" i="8"/>
  <c r="AC1911" i="8"/>
  <c r="AK1910" i="8"/>
  <c r="AJ1910" i="8"/>
  <c r="AI1910" i="8"/>
  <c r="AH1910" i="8"/>
  <c r="AG1910" i="8"/>
  <c r="AF1910" i="8"/>
  <c r="AE1910" i="8"/>
  <c r="AD1910" i="8"/>
  <c r="AC1910" i="8"/>
  <c r="AK1909" i="8"/>
  <c r="AJ1909" i="8"/>
  <c r="AI1909" i="8"/>
  <c r="AH1909" i="8"/>
  <c r="AG1909" i="8"/>
  <c r="AF1909" i="8"/>
  <c r="AE1909" i="8"/>
  <c r="AD1909" i="8"/>
  <c r="AC1909" i="8"/>
  <c r="AK1908" i="8"/>
  <c r="AJ1908" i="8"/>
  <c r="AI1908" i="8"/>
  <c r="AH1908" i="8"/>
  <c r="AG1908" i="8"/>
  <c r="AF1908" i="8"/>
  <c r="AE1908" i="8"/>
  <c r="AD1908" i="8"/>
  <c r="AC1908" i="8"/>
  <c r="AK1907" i="8"/>
  <c r="AJ1907" i="8"/>
  <c r="AI1907" i="8"/>
  <c r="AH1907" i="8"/>
  <c r="AG1907" i="8"/>
  <c r="AF1907" i="8"/>
  <c r="AE1907" i="8"/>
  <c r="AD1907" i="8"/>
  <c r="AC1907" i="8"/>
  <c r="AK1906" i="8"/>
  <c r="AJ1906" i="8"/>
  <c r="AI1906" i="8"/>
  <c r="AH1906" i="8"/>
  <c r="AG1906" i="8"/>
  <c r="AF1906" i="8"/>
  <c r="AE1906" i="8"/>
  <c r="AD1906" i="8"/>
  <c r="AC1906" i="8"/>
  <c r="AK1905" i="8"/>
  <c r="AJ1905" i="8"/>
  <c r="AI1905" i="8"/>
  <c r="AH1905" i="8"/>
  <c r="AG1905" i="8"/>
  <c r="AF1905" i="8"/>
  <c r="AE1905" i="8"/>
  <c r="AD1905" i="8"/>
  <c r="AC1905" i="8"/>
  <c r="AK1904" i="8"/>
  <c r="AJ1904" i="8"/>
  <c r="AI1904" i="8"/>
  <c r="AH1904" i="8"/>
  <c r="AG1904" i="8"/>
  <c r="AF1904" i="8"/>
  <c r="AE1904" i="8"/>
  <c r="AD1904" i="8"/>
  <c r="AC1904" i="8"/>
  <c r="AK1903" i="8"/>
  <c r="AJ1903" i="8"/>
  <c r="AI1903" i="8"/>
  <c r="AH1903" i="8"/>
  <c r="AG1903" i="8"/>
  <c r="AF1903" i="8"/>
  <c r="AE1903" i="8"/>
  <c r="AD1903" i="8"/>
  <c r="AC1903" i="8"/>
  <c r="AK1902" i="8"/>
  <c r="AJ1902" i="8"/>
  <c r="AI1902" i="8"/>
  <c r="AH1902" i="8"/>
  <c r="AG1902" i="8"/>
  <c r="AF1902" i="8"/>
  <c r="AE1902" i="8"/>
  <c r="AD1902" i="8"/>
  <c r="AC1902" i="8"/>
  <c r="AK1901" i="8"/>
  <c r="AJ1901" i="8"/>
  <c r="AI1901" i="8"/>
  <c r="AH1901" i="8"/>
  <c r="AG1901" i="8"/>
  <c r="AF1901" i="8"/>
  <c r="AE1901" i="8"/>
  <c r="AD1901" i="8"/>
  <c r="AC1901" i="8"/>
  <c r="AK1900" i="8"/>
  <c r="AJ1900" i="8"/>
  <c r="AI1900" i="8"/>
  <c r="AH1900" i="8"/>
  <c r="AG1900" i="8"/>
  <c r="AF1900" i="8"/>
  <c r="AE1900" i="8"/>
  <c r="AD1900" i="8"/>
  <c r="AC1900" i="8"/>
  <c r="AK1899" i="8"/>
  <c r="AJ1899" i="8"/>
  <c r="AI1899" i="8"/>
  <c r="AH1899" i="8"/>
  <c r="AG1899" i="8"/>
  <c r="AF1899" i="8"/>
  <c r="AE1899" i="8"/>
  <c r="AD1899" i="8"/>
  <c r="AC1899" i="8"/>
  <c r="AK1898" i="8"/>
  <c r="AJ1898" i="8"/>
  <c r="AI1898" i="8"/>
  <c r="AH1898" i="8"/>
  <c r="AG1898" i="8"/>
  <c r="AF1898" i="8"/>
  <c r="AE1898" i="8"/>
  <c r="AD1898" i="8"/>
  <c r="AC1898" i="8"/>
  <c r="AK1897" i="8"/>
  <c r="AJ1897" i="8"/>
  <c r="AI1897" i="8"/>
  <c r="AH1897" i="8"/>
  <c r="AG1897" i="8"/>
  <c r="AF1897" i="8"/>
  <c r="AE1897" i="8"/>
  <c r="AD1897" i="8"/>
  <c r="AC1897" i="8"/>
  <c r="AK1896" i="8"/>
  <c r="AJ1896" i="8"/>
  <c r="AI1896" i="8"/>
  <c r="AH1896" i="8"/>
  <c r="AG1896" i="8"/>
  <c r="AF1896" i="8"/>
  <c r="AE1896" i="8"/>
  <c r="AD1896" i="8"/>
  <c r="AC1896" i="8"/>
  <c r="AK1895" i="8"/>
  <c r="AJ1895" i="8"/>
  <c r="AI1895" i="8"/>
  <c r="AH1895" i="8"/>
  <c r="AG1895" i="8"/>
  <c r="AF1895" i="8"/>
  <c r="AE1895" i="8"/>
  <c r="AD1895" i="8"/>
  <c r="AC1895" i="8"/>
  <c r="AK1894" i="8"/>
  <c r="AJ1894" i="8"/>
  <c r="AI1894" i="8"/>
  <c r="AH1894" i="8"/>
  <c r="AG1894" i="8"/>
  <c r="AF1894" i="8"/>
  <c r="AE1894" i="8"/>
  <c r="AD1894" i="8"/>
  <c r="AC1894" i="8"/>
  <c r="AK1893" i="8"/>
  <c r="AJ1893" i="8"/>
  <c r="AI1893" i="8"/>
  <c r="AH1893" i="8"/>
  <c r="AG1893" i="8"/>
  <c r="AF1893" i="8"/>
  <c r="AE1893" i="8"/>
  <c r="AD1893" i="8"/>
  <c r="AC1893" i="8"/>
  <c r="AK1892" i="8"/>
  <c r="AJ1892" i="8"/>
  <c r="AI1892" i="8"/>
  <c r="AH1892" i="8"/>
  <c r="AG1892" i="8"/>
  <c r="AF1892" i="8"/>
  <c r="AE1892" i="8"/>
  <c r="AD1892" i="8"/>
  <c r="AC1892" i="8"/>
  <c r="AK1891" i="8"/>
  <c r="AJ1891" i="8"/>
  <c r="AI1891" i="8"/>
  <c r="AH1891" i="8"/>
  <c r="AG1891" i="8"/>
  <c r="AF1891" i="8"/>
  <c r="AE1891" i="8"/>
  <c r="AD1891" i="8"/>
  <c r="AC1891" i="8"/>
  <c r="AK1890" i="8"/>
  <c r="AJ1890" i="8"/>
  <c r="AI1890" i="8"/>
  <c r="AH1890" i="8"/>
  <c r="AG1890" i="8"/>
  <c r="AF1890" i="8"/>
  <c r="AE1890" i="8"/>
  <c r="AD1890" i="8"/>
  <c r="AC1890" i="8"/>
  <c r="AK1889" i="8"/>
  <c r="AJ1889" i="8"/>
  <c r="AI1889" i="8"/>
  <c r="AH1889" i="8"/>
  <c r="AG1889" i="8"/>
  <c r="AF1889" i="8"/>
  <c r="AE1889" i="8"/>
  <c r="AD1889" i="8"/>
  <c r="AC1889" i="8"/>
  <c r="AK1888" i="8"/>
  <c r="AJ1888" i="8"/>
  <c r="AI1888" i="8"/>
  <c r="AH1888" i="8"/>
  <c r="AG1888" i="8"/>
  <c r="AF1888" i="8"/>
  <c r="AE1888" i="8"/>
  <c r="AD1888" i="8"/>
  <c r="AC1888" i="8"/>
  <c r="AK1887" i="8"/>
  <c r="AJ1887" i="8"/>
  <c r="AI1887" i="8"/>
  <c r="AH1887" i="8"/>
  <c r="AG1887" i="8"/>
  <c r="AF1887" i="8"/>
  <c r="AE1887" i="8"/>
  <c r="AD1887" i="8"/>
  <c r="AC1887" i="8"/>
  <c r="AK1886" i="8"/>
  <c r="AJ1886" i="8"/>
  <c r="AI1886" i="8"/>
  <c r="AH1886" i="8"/>
  <c r="AG1886" i="8"/>
  <c r="AF1886" i="8"/>
  <c r="AE1886" i="8"/>
  <c r="AD1886" i="8"/>
  <c r="AC1886" i="8"/>
  <c r="AK1885" i="8"/>
  <c r="AJ1885" i="8"/>
  <c r="AI1885" i="8"/>
  <c r="AH1885" i="8"/>
  <c r="AG1885" i="8"/>
  <c r="AF1885" i="8"/>
  <c r="AE1885" i="8"/>
  <c r="AD1885" i="8"/>
  <c r="AC1885" i="8"/>
  <c r="AK1884" i="8"/>
  <c r="AJ1884" i="8"/>
  <c r="AI1884" i="8"/>
  <c r="AH1884" i="8"/>
  <c r="AG1884" i="8"/>
  <c r="AF1884" i="8"/>
  <c r="AE1884" i="8"/>
  <c r="AD1884" i="8"/>
  <c r="AC1884" i="8"/>
  <c r="AK1883" i="8"/>
  <c r="AJ1883" i="8"/>
  <c r="AI1883" i="8"/>
  <c r="AH1883" i="8"/>
  <c r="AG1883" i="8"/>
  <c r="AF1883" i="8"/>
  <c r="AE1883" i="8"/>
  <c r="AD1883" i="8"/>
  <c r="AC1883" i="8"/>
  <c r="AK1882" i="8"/>
  <c r="AJ1882" i="8"/>
  <c r="AI1882" i="8"/>
  <c r="AH1882" i="8"/>
  <c r="AG1882" i="8"/>
  <c r="AF1882" i="8"/>
  <c r="AE1882" i="8"/>
  <c r="AD1882" i="8"/>
  <c r="AC1882" i="8"/>
  <c r="AK1881" i="8"/>
  <c r="AJ1881" i="8"/>
  <c r="AI1881" i="8"/>
  <c r="AH1881" i="8"/>
  <c r="AG1881" i="8"/>
  <c r="AF1881" i="8"/>
  <c r="AE1881" i="8"/>
  <c r="AD1881" i="8"/>
  <c r="AC1881" i="8"/>
  <c r="AK1880" i="8"/>
  <c r="AJ1880" i="8"/>
  <c r="AI1880" i="8"/>
  <c r="AH1880" i="8"/>
  <c r="AG1880" i="8"/>
  <c r="AF1880" i="8"/>
  <c r="AE1880" i="8"/>
  <c r="AD1880" i="8"/>
  <c r="AC1880" i="8"/>
  <c r="AK1879" i="8"/>
  <c r="AJ1879" i="8"/>
  <c r="AI1879" i="8"/>
  <c r="AH1879" i="8"/>
  <c r="AG1879" i="8"/>
  <c r="AF1879" i="8"/>
  <c r="AE1879" i="8"/>
  <c r="AD1879" i="8"/>
  <c r="AC1879" i="8"/>
  <c r="AK1878" i="8"/>
  <c r="AJ1878" i="8"/>
  <c r="AI1878" i="8"/>
  <c r="AH1878" i="8"/>
  <c r="AG1878" i="8"/>
  <c r="AF1878" i="8"/>
  <c r="AE1878" i="8"/>
  <c r="AD1878" i="8"/>
  <c r="AC1878" i="8"/>
  <c r="AK1877" i="8"/>
  <c r="AJ1877" i="8"/>
  <c r="AI1877" i="8"/>
  <c r="AH1877" i="8"/>
  <c r="AG1877" i="8"/>
  <c r="AF1877" i="8"/>
  <c r="AE1877" i="8"/>
  <c r="AD1877" i="8"/>
  <c r="AC1877" i="8"/>
  <c r="AK1876" i="8"/>
  <c r="AJ1876" i="8"/>
  <c r="AI1876" i="8"/>
  <c r="AH1876" i="8"/>
  <c r="AG1876" i="8"/>
  <c r="AF1876" i="8"/>
  <c r="AE1876" i="8"/>
  <c r="AD1876" i="8"/>
  <c r="AC1876" i="8"/>
  <c r="AK1875" i="8"/>
  <c r="AJ1875" i="8"/>
  <c r="AI1875" i="8"/>
  <c r="AH1875" i="8"/>
  <c r="AG1875" i="8"/>
  <c r="AF1875" i="8"/>
  <c r="AE1875" i="8"/>
  <c r="AD1875" i="8"/>
  <c r="AC1875" i="8"/>
  <c r="AK1874" i="8"/>
  <c r="AJ1874" i="8"/>
  <c r="AI1874" i="8"/>
  <c r="AH1874" i="8"/>
  <c r="AG1874" i="8"/>
  <c r="AF1874" i="8"/>
  <c r="AE1874" i="8"/>
  <c r="AD1874" i="8"/>
  <c r="AC1874" i="8"/>
  <c r="AK1873" i="8"/>
  <c r="AJ1873" i="8"/>
  <c r="AI1873" i="8"/>
  <c r="AH1873" i="8"/>
  <c r="AG1873" i="8"/>
  <c r="AF1873" i="8"/>
  <c r="AE1873" i="8"/>
  <c r="AD1873" i="8"/>
  <c r="AC1873" i="8"/>
  <c r="AK1872" i="8"/>
  <c r="AJ1872" i="8"/>
  <c r="AI1872" i="8"/>
  <c r="AH1872" i="8"/>
  <c r="AG1872" i="8"/>
  <c r="AF1872" i="8"/>
  <c r="AE1872" i="8"/>
  <c r="AD1872" i="8"/>
  <c r="AC1872" i="8"/>
  <c r="AK1871" i="8"/>
  <c r="AJ1871" i="8"/>
  <c r="AI1871" i="8"/>
  <c r="AH1871" i="8"/>
  <c r="AG1871" i="8"/>
  <c r="AF1871" i="8"/>
  <c r="AE1871" i="8"/>
  <c r="AD1871" i="8"/>
  <c r="AC1871" i="8"/>
  <c r="AK1870" i="8"/>
  <c r="AJ1870" i="8"/>
  <c r="AI1870" i="8"/>
  <c r="AH1870" i="8"/>
  <c r="AG1870" i="8"/>
  <c r="AF1870" i="8"/>
  <c r="AE1870" i="8"/>
  <c r="AD1870" i="8"/>
  <c r="AC1870" i="8"/>
  <c r="AK1869" i="8"/>
  <c r="AJ1869" i="8"/>
  <c r="AI1869" i="8"/>
  <c r="AH1869" i="8"/>
  <c r="AG1869" i="8"/>
  <c r="AF1869" i="8"/>
  <c r="AE1869" i="8"/>
  <c r="AD1869" i="8"/>
  <c r="AC1869" i="8"/>
  <c r="AK1868" i="8"/>
  <c r="AJ1868" i="8"/>
  <c r="AI1868" i="8"/>
  <c r="AH1868" i="8"/>
  <c r="AG1868" i="8"/>
  <c r="AF1868" i="8"/>
  <c r="AE1868" i="8"/>
  <c r="AD1868" i="8"/>
  <c r="AC1868" i="8"/>
  <c r="AK1867" i="8"/>
  <c r="AJ1867" i="8"/>
  <c r="AI1867" i="8"/>
  <c r="AH1867" i="8"/>
  <c r="AG1867" i="8"/>
  <c r="AF1867" i="8"/>
  <c r="AE1867" i="8"/>
  <c r="AD1867" i="8"/>
  <c r="AC1867" i="8"/>
  <c r="AK1866" i="8"/>
  <c r="AJ1866" i="8"/>
  <c r="AI1866" i="8"/>
  <c r="AH1866" i="8"/>
  <c r="AG1866" i="8"/>
  <c r="AF1866" i="8"/>
  <c r="AE1866" i="8"/>
  <c r="AD1866" i="8"/>
  <c r="AC1866" i="8"/>
  <c r="AK1865" i="8"/>
  <c r="AJ1865" i="8"/>
  <c r="AI1865" i="8"/>
  <c r="AH1865" i="8"/>
  <c r="AG1865" i="8"/>
  <c r="AF1865" i="8"/>
  <c r="AE1865" i="8"/>
  <c r="AD1865" i="8"/>
  <c r="AC1865" i="8"/>
  <c r="AK1864" i="8"/>
  <c r="AJ1864" i="8"/>
  <c r="AI1864" i="8"/>
  <c r="AH1864" i="8"/>
  <c r="AG1864" i="8"/>
  <c r="AF1864" i="8"/>
  <c r="AE1864" i="8"/>
  <c r="AD1864" i="8"/>
  <c r="AC1864" i="8"/>
  <c r="AK1863" i="8"/>
  <c r="AJ1863" i="8"/>
  <c r="AI1863" i="8"/>
  <c r="AH1863" i="8"/>
  <c r="AG1863" i="8"/>
  <c r="AF1863" i="8"/>
  <c r="AE1863" i="8"/>
  <c r="AD1863" i="8"/>
  <c r="AC1863" i="8"/>
  <c r="AK1862" i="8"/>
  <c r="AJ1862" i="8"/>
  <c r="AI1862" i="8"/>
  <c r="AH1862" i="8"/>
  <c r="AG1862" i="8"/>
  <c r="AF1862" i="8"/>
  <c r="AE1862" i="8"/>
  <c r="AD1862" i="8"/>
  <c r="AC1862" i="8"/>
  <c r="AK1861" i="8"/>
  <c r="AJ1861" i="8"/>
  <c r="AI1861" i="8"/>
  <c r="AH1861" i="8"/>
  <c r="AG1861" i="8"/>
  <c r="AF1861" i="8"/>
  <c r="AE1861" i="8"/>
  <c r="AD1861" i="8"/>
  <c r="AC1861" i="8"/>
  <c r="AK1860" i="8"/>
  <c r="AJ1860" i="8"/>
  <c r="AI1860" i="8"/>
  <c r="AH1860" i="8"/>
  <c r="AG1860" i="8"/>
  <c r="AF1860" i="8"/>
  <c r="AE1860" i="8"/>
  <c r="AD1860" i="8"/>
  <c r="AC1860" i="8"/>
  <c r="AK1859" i="8"/>
  <c r="AJ1859" i="8"/>
  <c r="AI1859" i="8"/>
  <c r="AH1859" i="8"/>
  <c r="AG1859" i="8"/>
  <c r="AF1859" i="8"/>
  <c r="AE1859" i="8"/>
  <c r="AD1859" i="8"/>
  <c r="AC1859" i="8"/>
  <c r="AK1858" i="8"/>
  <c r="AJ1858" i="8"/>
  <c r="AI1858" i="8"/>
  <c r="AH1858" i="8"/>
  <c r="AG1858" i="8"/>
  <c r="AF1858" i="8"/>
  <c r="AE1858" i="8"/>
  <c r="AD1858" i="8"/>
  <c r="AC1858" i="8"/>
  <c r="AK1857" i="8"/>
  <c r="AJ1857" i="8"/>
  <c r="AI1857" i="8"/>
  <c r="AH1857" i="8"/>
  <c r="AG1857" i="8"/>
  <c r="AF1857" i="8"/>
  <c r="AE1857" i="8"/>
  <c r="AD1857" i="8"/>
  <c r="AC1857" i="8"/>
  <c r="AK1856" i="8"/>
  <c r="AJ1856" i="8"/>
  <c r="AI1856" i="8"/>
  <c r="AH1856" i="8"/>
  <c r="AG1856" i="8"/>
  <c r="AF1856" i="8"/>
  <c r="AE1856" i="8"/>
  <c r="AD1856" i="8"/>
  <c r="AC1856" i="8"/>
  <c r="AK1855" i="8"/>
  <c r="AJ1855" i="8"/>
  <c r="AI1855" i="8"/>
  <c r="AH1855" i="8"/>
  <c r="AG1855" i="8"/>
  <c r="AF1855" i="8"/>
  <c r="AE1855" i="8"/>
  <c r="AD1855" i="8"/>
  <c r="AC1855" i="8"/>
  <c r="AK1854" i="8"/>
  <c r="AJ1854" i="8"/>
  <c r="AI1854" i="8"/>
  <c r="AH1854" i="8"/>
  <c r="AG1854" i="8"/>
  <c r="AF1854" i="8"/>
  <c r="AE1854" i="8"/>
  <c r="AD1854" i="8"/>
  <c r="AC1854" i="8"/>
  <c r="AK1853" i="8"/>
  <c r="AJ1853" i="8"/>
  <c r="AI1853" i="8"/>
  <c r="AH1853" i="8"/>
  <c r="AG1853" i="8"/>
  <c r="AF1853" i="8"/>
  <c r="AE1853" i="8"/>
  <c r="AD1853" i="8"/>
  <c r="AC1853" i="8"/>
  <c r="AK1852" i="8"/>
  <c r="AJ1852" i="8"/>
  <c r="AI1852" i="8"/>
  <c r="AH1852" i="8"/>
  <c r="AG1852" i="8"/>
  <c r="AF1852" i="8"/>
  <c r="AE1852" i="8"/>
  <c r="AD1852" i="8"/>
  <c r="AC1852" i="8"/>
  <c r="AK1851" i="8"/>
  <c r="AJ1851" i="8"/>
  <c r="AI1851" i="8"/>
  <c r="AH1851" i="8"/>
  <c r="AG1851" i="8"/>
  <c r="AF1851" i="8"/>
  <c r="AE1851" i="8"/>
  <c r="AD1851" i="8"/>
  <c r="AC1851" i="8"/>
  <c r="AK1850" i="8"/>
  <c r="AJ1850" i="8"/>
  <c r="AI1850" i="8"/>
  <c r="AH1850" i="8"/>
  <c r="AG1850" i="8"/>
  <c r="AF1850" i="8"/>
  <c r="AE1850" i="8"/>
  <c r="AD1850" i="8"/>
  <c r="AC1850" i="8"/>
  <c r="AK1849" i="8"/>
  <c r="AJ1849" i="8"/>
  <c r="AI1849" i="8"/>
  <c r="AH1849" i="8"/>
  <c r="AG1849" i="8"/>
  <c r="AF1849" i="8"/>
  <c r="AE1849" i="8"/>
  <c r="AD1849" i="8"/>
  <c r="AC1849" i="8"/>
  <c r="AK1848" i="8"/>
  <c r="AJ1848" i="8"/>
  <c r="AI1848" i="8"/>
  <c r="AH1848" i="8"/>
  <c r="AG1848" i="8"/>
  <c r="AF1848" i="8"/>
  <c r="AE1848" i="8"/>
  <c r="AD1848" i="8"/>
  <c r="AC1848" i="8"/>
  <c r="AK1847" i="8"/>
  <c r="AJ1847" i="8"/>
  <c r="AI1847" i="8"/>
  <c r="AH1847" i="8"/>
  <c r="AG1847" i="8"/>
  <c r="AF1847" i="8"/>
  <c r="AE1847" i="8"/>
  <c r="AD1847" i="8"/>
  <c r="AC1847" i="8"/>
  <c r="AK1846" i="8"/>
  <c r="AJ1846" i="8"/>
  <c r="AI1846" i="8"/>
  <c r="AH1846" i="8"/>
  <c r="AG1846" i="8"/>
  <c r="AF1846" i="8"/>
  <c r="AE1846" i="8"/>
  <c r="AD1846" i="8"/>
  <c r="AC1846" i="8"/>
  <c r="AK1845" i="8"/>
  <c r="AJ1845" i="8"/>
  <c r="AI1845" i="8"/>
  <c r="AH1845" i="8"/>
  <c r="AG1845" i="8"/>
  <c r="AF1845" i="8"/>
  <c r="AE1845" i="8"/>
  <c r="AD1845" i="8"/>
  <c r="AC1845" i="8"/>
  <c r="AK1844" i="8"/>
  <c r="AJ1844" i="8"/>
  <c r="AI1844" i="8"/>
  <c r="AH1844" i="8"/>
  <c r="AG1844" i="8"/>
  <c r="AF1844" i="8"/>
  <c r="AE1844" i="8"/>
  <c r="AD1844" i="8"/>
  <c r="AC1844" i="8"/>
  <c r="AK1843" i="8"/>
  <c r="AJ1843" i="8"/>
  <c r="AI1843" i="8"/>
  <c r="AH1843" i="8"/>
  <c r="AG1843" i="8"/>
  <c r="AF1843" i="8"/>
  <c r="AE1843" i="8"/>
  <c r="AD1843" i="8"/>
  <c r="AC1843" i="8"/>
  <c r="AK1842" i="8"/>
  <c r="AJ1842" i="8"/>
  <c r="AI1842" i="8"/>
  <c r="AH1842" i="8"/>
  <c r="AG1842" i="8"/>
  <c r="AF1842" i="8"/>
  <c r="AE1842" i="8"/>
  <c r="AD1842" i="8"/>
  <c r="AC1842" i="8"/>
  <c r="AK1841" i="8"/>
  <c r="AJ1841" i="8"/>
  <c r="AI1841" i="8"/>
  <c r="AH1841" i="8"/>
  <c r="AG1841" i="8"/>
  <c r="AF1841" i="8"/>
  <c r="AE1841" i="8"/>
  <c r="AD1841" i="8"/>
  <c r="AC1841" i="8"/>
  <c r="AK1840" i="8"/>
  <c r="AJ1840" i="8"/>
  <c r="AI1840" i="8"/>
  <c r="AH1840" i="8"/>
  <c r="AG1840" i="8"/>
  <c r="AF1840" i="8"/>
  <c r="AE1840" i="8"/>
  <c r="AD1840" i="8"/>
  <c r="AC1840" i="8"/>
  <c r="AK1839" i="8"/>
  <c r="AJ1839" i="8"/>
  <c r="AI1839" i="8"/>
  <c r="AH1839" i="8"/>
  <c r="AG1839" i="8"/>
  <c r="AF1839" i="8"/>
  <c r="AE1839" i="8"/>
  <c r="AD1839" i="8"/>
  <c r="AC1839" i="8"/>
  <c r="AK1838" i="8"/>
  <c r="AJ1838" i="8"/>
  <c r="AI1838" i="8"/>
  <c r="AH1838" i="8"/>
  <c r="AG1838" i="8"/>
  <c r="AF1838" i="8"/>
  <c r="AE1838" i="8"/>
  <c r="AD1838" i="8"/>
  <c r="AC1838" i="8"/>
  <c r="AK1837" i="8"/>
  <c r="AJ1837" i="8"/>
  <c r="AI1837" i="8"/>
  <c r="AH1837" i="8"/>
  <c r="AG1837" i="8"/>
  <c r="AF1837" i="8"/>
  <c r="AE1837" i="8"/>
  <c r="AD1837" i="8"/>
  <c r="AC1837" i="8"/>
  <c r="AK1836" i="8"/>
  <c r="AJ1836" i="8"/>
  <c r="AI1836" i="8"/>
  <c r="AH1836" i="8"/>
  <c r="AG1836" i="8"/>
  <c r="AF1836" i="8"/>
  <c r="AE1836" i="8"/>
  <c r="AD1836" i="8"/>
  <c r="AC1836" i="8"/>
  <c r="AK1835" i="8"/>
  <c r="AJ1835" i="8"/>
  <c r="AI1835" i="8"/>
  <c r="AH1835" i="8"/>
  <c r="AG1835" i="8"/>
  <c r="AF1835" i="8"/>
  <c r="AE1835" i="8"/>
  <c r="AD1835" i="8"/>
  <c r="AC1835" i="8"/>
  <c r="AK1834" i="8"/>
  <c r="AJ1834" i="8"/>
  <c r="AI1834" i="8"/>
  <c r="AH1834" i="8"/>
  <c r="AG1834" i="8"/>
  <c r="AF1834" i="8"/>
  <c r="AE1834" i="8"/>
  <c r="AD1834" i="8"/>
  <c r="AC1834" i="8"/>
  <c r="AK1833" i="8"/>
  <c r="AJ1833" i="8"/>
  <c r="AI1833" i="8"/>
  <c r="AH1833" i="8"/>
  <c r="AG1833" i="8"/>
  <c r="AF1833" i="8"/>
  <c r="AE1833" i="8"/>
  <c r="AD1833" i="8"/>
  <c r="AC1833" i="8"/>
  <c r="AK1832" i="8"/>
  <c r="AJ1832" i="8"/>
  <c r="AI1832" i="8"/>
  <c r="AH1832" i="8"/>
  <c r="AG1832" i="8"/>
  <c r="AF1832" i="8"/>
  <c r="AE1832" i="8"/>
  <c r="AD1832" i="8"/>
  <c r="AC1832" i="8"/>
  <c r="AK1831" i="8"/>
  <c r="AJ1831" i="8"/>
  <c r="AI1831" i="8"/>
  <c r="AH1831" i="8"/>
  <c r="AG1831" i="8"/>
  <c r="AF1831" i="8"/>
  <c r="AE1831" i="8"/>
  <c r="AD1831" i="8"/>
  <c r="AC1831" i="8"/>
  <c r="AK1830" i="8"/>
  <c r="AJ1830" i="8"/>
  <c r="AI1830" i="8"/>
  <c r="AH1830" i="8"/>
  <c r="AG1830" i="8"/>
  <c r="AF1830" i="8"/>
  <c r="AE1830" i="8"/>
  <c r="AD1830" i="8"/>
  <c r="AC1830" i="8"/>
  <c r="AK1829" i="8"/>
  <c r="AJ1829" i="8"/>
  <c r="AI1829" i="8"/>
  <c r="AH1829" i="8"/>
  <c r="AG1829" i="8"/>
  <c r="AF1829" i="8"/>
  <c r="AE1829" i="8"/>
  <c r="AD1829" i="8"/>
  <c r="AC1829" i="8"/>
  <c r="AK1828" i="8"/>
  <c r="AJ1828" i="8"/>
  <c r="AI1828" i="8"/>
  <c r="AH1828" i="8"/>
  <c r="AG1828" i="8"/>
  <c r="AF1828" i="8"/>
  <c r="AE1828" i="8"/>
  <c r="AD1828" i="8"/>
  <c r="AC1828" i="8"/>
  <c r="AK1827" i="8"/>
  <c r="AJ1827" i="8"/>
  <c r="AI1827" i="8"/>
  <c r="AH1827" i="8"/>
  <c r="AG1827" i="8"/>
  <c r="AF1827" i="8"/>
  <c r="AE1827" i="8"/>
  <c r="AD1827" i="8"/>
  <c r="AC1827" i="8"/>
  <c r="AK1826" i="8"/>
  <c r="AJ1826" i="8"/>
  <c r="AI1826" i="8"/>
  <c r="AH1826" i="8"/>
  <c r="AG1826" i="8"/>
  <c r="AF1826" i="8"/>
  <c r="AE1826" i="8"/>
  <c r="AD1826" i="8"/>
  <c r="AC1826" i="8"/>
  <c r="AK1825" i="8"/>
  <c r="AJ1825" i="8"/>
  <c r="AI1825" i="8"/>
  <c r="AH1825" i="8"/>
  <c r="AG1825" i="8"/>
  <c r="AF1825" i="8"/>
  <c r="AE1825" i="8"/>
  <c r="AD1825" i="8"/>
  <c r="AC1825" i="8"/>
  <c r="AK1824" i="8"/>
  <c r="AJ1824" i="8"/>
  <c r="AI1824" i="8"/>
  <c r="AH1824" i="8"/>
  <c r="AG1824" i="8"/>
  <c r="AF1824" i="8"/>
  <c r="AE1824" i="8"/>
  <c r="AD1824" i="8"/>
  <c r="AC1824" i="8"/>
  <c r="AK1823" i="8"/>
  <c r="AJ1823" i="8"/>
  <c r="AI1823" i="8"/>
  <c r="AH1823" i="8"/>
  <c r="AG1823" i="8"/>
  <c r="AF1823" i="8"/>
  <c r="AE1823" i="8"/>
  <c r="AD1823" i="8"/>
  <c r="AC1823" i="8"/>
  <c r="AK1822" i="8"/>
  <c r="AJ1822" i="8"/>
  <c r="AI1822" i="8"/>
  <c r="AH1822" i="8"/>
  <c r="AG1822" i="8"/>
  <c r="AF1822" i="8"/>
  <c r="AE1822" i="8"/>
  <c r="AD1822" i="8"/>
  <c r="AC1822" i="8"/>
  <c r="AK1821" i="8"/>
  <c r="AJ1821" i="8"/>
  <c r="AI1821" i="8"/>
  <c r="AH1821" i="8"/>
  <c r="AG1821" i="8"/>
  <c r="AF1821" i="8"/>
  <c r="AE1821" i="8"/>
  <c r="AD1821" i="8"/>
  <c r="AC1821" i="8"/>
  <c r="AK1820" i="8"/>
  <c r="AJ1820" i="8"/>
  <c r="AI1820" i="8"/>
  <c r="AH1820" i="8"/>
  <c r="AG1820" i="8"/>
  <c r="AF1820" i="8"/>
  <c r="AE1820" i="8"/>
  <c r="AD1820" i="8"/>
  <c r="AC1820" i="8"/>
  <c r="AK1819" i="8"/>
  <c r="AJ1819" i="8"/>
  <c r="AI1819" i="8"/>
  <c r="AH1819" i="8"/>
  <c r="AG1819" i="8"/>
  <c r="AF1819" i="8"/>
  <c r="AE1819" i="8"/>
  <c r="AD1819" i="8"/>
  <c r="AC1819" i="8"/>
  <c r="AK1818" i="8"/>
  <c r="AJ1818" i="8"/>
  <c r="AI1818" i="8"/>
  <c r="AH1818" i="8"/>
  <c r="AG1818" i="8"/>
  <c r="AF1818" i="8"/>
  <c r="AE1818" i="8"/>
  <c r="AD1818" i="8"/>
  <c r="AC1818" i="8"/>
  <c r="AK1817" i="8"/>
  <c r="AJ1817" i="8"/>
  <c r="AI1817" i="8"/>
  <c r="AH1817" i="8"/>
  <c r="AG1817" i="8"/>
  <c r="AF1817" i="8"/>
  <c r="AE1817" i="8"/>
  <c r="AD1817" i="8"/>
  <c r="AC1817" i="8"/>
  <c r="AK1816" i="8"/>
  <c r="AJ1816" i="8"/>
  <c r="AI1816" i="8"/>
  <c r="AH1816" i="8"/>
  <c r="AG1816" i="8"/>
  <c r="AF1816" i="8"/>
  <c r="AE1816" i="8"/>
  <c r="AD1816" i="8"/>
  <c r="AC1816" i="8"/>
  <c r="AK1815" i="8"/>
  <c r="AJ1815" i="8"/>
  <c r="AI1815" i="8"/>
  <c r="AH1815" i="8"/>
  <c r="AG1815" i="8"/>
  <c r="AF1815" i="8"/>
  <c r="AE1815" i="8"/>
  <c r="AD1815" i="8"/>
  <c r="AC1815" i="8"/>
  <c r="AK1814" i="8"/>
  <c r="AJ1814" i="8"/>
  <c r="AI1814" i="8"/>
  <c r="AH1814" i="8"/>
  <c r="AG1814" i="8"/>
  <c r="AF1814" i="8"/>
  <c r="AE1814" i="8"/>
  <c r="AD1814" i="8"/>
  <c r="AC1814" i="8"/>
  <c r="AK1813" i="8"/>
  <c r="AJ1813" i="8"/>
  <c r="AI1813" i="8"/>
  <c r="AH1813" i="8"/>
  <c r="AG1813" i="8"/>
  <c r="AF1813" i="8"/>
  <c r="AE1813" i="8"/>
  <c r="AD1813" i="8"/>
  <c r="AC1813" i="8"/>
  <c r="AK1812" i="8"/>
  <c r="AJ1812" i="8"/>
  <c r="AI1812" i="8"/>
  <c r="AH1812" i="8"/>
  <c r="AG1812" i="8"/>
  <c r="AF1812" i="8"/>
  <c r="AE1812" i="8"/>
  <c r="AD1812" i="8"/>
  <c r="AC1812" i="8"/>
  <c r="AK1811" i="8"/>
  <c r="AJ1811" i="8"/>
  <c r="AI1811" i="8"/>
  <c r="AH1811" i="8"/>
  <c r="AG1811" i="8"/>
  <c r="AF1811" i="8"/>
  <c r="AE1811" i="8"/>
  <c r="AD1811" i="8"/>
  <c r="AC1811" i="8"/>
  <c r="AK1810" i="8"/>
  <c r="AJ1810" i="8"/>
  <c r="AI1810" i="8"/>
  <c r="AH1810" i="8"/>
  <c r="AG1810" i="8"/>
  <c r="AF1810" i="8"/>
  <c r="AE1810" i="8"/>
  <c r="AD1810" i="8"/>
  <c r="AC1810" i="8"/>
  <c r="AK1809" i="8"/>
  <c r="AJ1809" i="8"/>
  <c r="AI1809" i="8"/>
  <c r="AH1809" i="8"/>
  <c r="AG1809" i="8"/>
  <c r="AF1809" i="8"/>
  <c r="AE1809" i="8"/>
  <c r="AD1809" i="8"/>
  <c r="AC1809" i="8"/>
  <c r="AK1808" i="8"/>
  <c r="AJ1808" i="8"/>
  <c r="AI1808" i="8"/>
  <c r="AH1808" i="8"/>
  <c r="AG1808" i="8"/>
  <c r="AF1808" i="8"/>
  <c r="AE1808" i="8"/>
  <c r="AD1808" i="8"/>
  <c r="AC1808" i="8"/>
  <c r="AK1807" i="8"/>
  <c r="AJ1807" i="8"/>
  <c r="AI1807" i="8"/>
  <c r="AH1807" i="8"/>
  <c r="AG1807" i="8"/>
  <c r="AF1807" i="8"/>
  <c r="AE1807" i="8"/>
  <c r="AD1807" i="8"/>
  <c r="AC1807" i="8"/>
  <c r="AK1806" i="8"/>
  <c r="AJ1806" i="8"/>
  <c r="AI1806" i="8"/>
  <c r="AH1806" i="8"/>
  <c r="AG1806" i="8"/>
  <c r="AF1806" i="8"/>
  <c r="AE1806" i="8"/>
  <c r="AD1806" i="8"/>
  <c r="AC1806" i="8"/>
  <c r="AK1805" i="8"/>
  <c r="AJ1805" i="8"/>
  <c r="AI1805" i="8"/>
  <c r="AH1805" i="8"/>
  <c r="AG1805" i="8"/>
  <c r="AF1805" i="8"/>
  <c r="AE1805" i="8"/>
  <c r="AD1805" i="8"/>
  <c r="AC1805" i="8"/>
  <c r="AK1804" i="8"/>
  <c r="AJ1804" i="8"/>
  <c r="AI1804" i="8"/>
  <c r="AH1804" i="8"/>
  <c r="AG1804" i="8"/>
  <c r="AF1804" i="8"/>
  <c r="AE1804" i="8"/>
  <c r="AD1804" i="8"/>
  <c r="AC1804" i="8"/>
  <c r="AK1803" i="8"/>
  <c r="AJ1803" i="8"/>
  <c r="AI1803" i="8"/>
  <c r="AH1803" i="8"/>
  <c r="AG1803" i="8"/>
  <c r="AF1803" i="8"/>
  <c r="AE1803" i="8"/>
  <c r="AD1803" i="8"/>
  <c r="AC1803" i="8"/>
  <c r="AK1802" i="8"/>
  <c r="AJ1802" i="8"/>
  <c r="AI1802" i="8"/>
  <c r="AH1802" i="8"/>
  <c r="AG1802" i="8"/>
  <c r="AF1802" i="8"/>
  <c r="AE1802" i="8"/>
  <c r="AD1802" i="8"/>
  <c r="AC1802" i="8"/>
  <c r="AK1801" i="8"/>
  <c r="AJ1801" i="8"/>
  <c r="AI1801" i="8"/>
  <c r="AH1801" i="8"/>
  <c r="AG1801" i="8"/>
  <c r="AF1801" i="8"/>
  <c r="AE1801" i="8"/>
  <c r="AD1801" i="8"/>
  <c r="AC1801" i="8"/>
  <c r="AK1800" i="8"/>
  <c r="AJ1800" i="8"/>
  <c r="AI1800" i="8"/>
  <c r="AH1800" i="8"/>
  <c r="AG1800" i="8"/>
  <c r="AF1800" i="8"/>
  <c r="AE1800" i="8"/>
  <c r="AD1800" i="8"/>
  <c r="AC1800" i="8"/>
  <c r="AK1799" i="8"/>
  <c r="AJ1799" i="8"/>
  <c r="AI1799" i="8"/>
  <c r="AH1799" i="8"/>
  <c r="AG1799" i="8"/>
  <c r="AF1799" i="8"/>
  <c r="AE1799" i="8"/>
  <c r="AD1799" i="8"/>
  <c r="AC1799" i="8"/>
  <c r="AK1798" i="8"/>
  <c r="AJ1798" i="8"/>
  <c r="AI1798" i="8"/>
  <c r="AH1798" i="8"/>
  <c r="AG1798" i="8"/>
  <c r="AF1798" i="8"/>
  <c r="AE1798" i="8"/>
  <c r="AD1798" i="8"/>
  <c r="AC1798" i="8"/>
  <c r="AK1797" i="8"/>
  <c r="AJ1797" i="8"/>
  <c r="AI1797" i="8"/>
  <c r="AH1797" i="8"/>
  <c r="AG1797" i="8"/>
  <c r="AF1797" i="8"/>
  <c r="AE1797" i="8"/>
  <c r="AD1797" i="8"/>
  <c r="AC1797" i="8"/>
  <c r="AK1796" i="8"/>
  <c r="AJ1796" i="8"/>
  <c r="AI1796" i="8"/>
  <c r="AH1796" i="8"/>
  <c r="AG1796" i="8"/>
  <c r="AF1796" i="8"/>
  <c r="AE1796" i="8"/>
  <c r="AD1796" i="8"/>
  <c r="AC1796" i="8"/>
  <c r="AK1795" i="8"/>
  <c r="AJ1795" i="8"/>
  <c r="AI1795" i="8"/>
  <c r="AH1795" i="8"/>
  <c r="AG1795" i="8"/>
  <c r="AF1795" i="8"/>
  <c r="AE1795" i="8"/>
  <c r="AD1795" i="8"/>
  <c r="AC1795" i="8"/>
  <c r="AK1794" i="8"/>
  <c r="AJ1794" i="8"/>
  <c r="AI1794" i="8"/>
  <c r="AH1794" i="8"/>
  <c r="AG1794" i="8"/>
  <c r="AF1794" i="8"/>
  <c r="AE1794" i="8"/>
  <c r="AD1794" i="8"/>
  <c r="AC1794" i="8"/>
  <c r="AK1793" i="8"/>
  <c r="AJ1793" i="8"/>
  <c r="AI1793" i="8"/>
  <c r="AH1793" i="8"/>
  <c r="AG1793" i="8"/>
  <c r="AF1793" i="8"/>
  <c r="AE1793" i="8"/>
  <c r="AD1793" i="8"/>
  <c r="AC1793" i="8"/>
  <c r="AK1792" i="8"/>
  <c r="AJ1792" i="8"/>
  <c r="AI1792" i="8"/>
  <c r="AH1792" i="8"/>
  <c r="AG1792" i="8"/>
  <c r="AF1792" i="8"/>
  <c r="AE1792" i="8"/>
  <c r="AD1792" i="8"/>
  <c r="AC1792" i="8"/>
  <c r="AK1791" i="8"/>
  <c r="AJ1791" i="8"/>
  <c r="AI1791" i="8"/>
  <c r="AH1791" i="8"/>
  <c r="AG1791" i="8"/>
  <c r="AF1791" i="8"/>
  <c r="AE1791" i="8"/>
  <c r="AD1791" i="8"/>
  <c r="AC1791" i="8"/>
  <c r="AK1790" i="8"/>
  <c r="AJ1790" i="8"/>
  <c r="AI1790" i="8"/>
  <c r="AH1790" i="8"/>
  <c r="AG1790" i="8"/>
  <c r="AF1790" i="8"/>
  <c r="AE1790" i="8"/>
  <c r="AD1790" i="8"/>
  <c r="AC1790" i="8"/>
  <c r="AK1789" i="8"/>
  <c r="AJ1789" i="8"/>
  <c r="AI1789" i="8"/>
  <c r="AH1789" i="8"/>
  <c r="AG1789" i="8"/>
  <c r="AF1789" i="8"/>
  <c r="AE1789" i="8"/>
  <c r="AD1789" i="8"/>
  <c r="AC1789" i="8"/>
  <c r="AK1788" i="8"/>
  <c r="AJ1788" i="8"/>
  <c r="AI1788" i="8"/>
  <c r="AH1788" i="8"/>
  <c r="AG1788" i="8"/>
  <c r="AF1788" i="8"/>
  <c r="AE1788" i="8"/>
  <c r="AD1788" i="8"/>
  <c r="AC1788" i="8"/>
  <c r="AK1787" i="8"/>
  <c r="AJ1787" i="8"/>
  <c r="AI1787" i="8"/>
  <c r="AH1787" i="8"/>
  <c r="AG1787" i="8"/>
  <c r="AF1787" i="8"/>
  <c r="AE1787" i="8"/>
  <c r="AD1787" i="8"/>
  <c r="AC1787" i="8"/>
  <c r="AK1786" i="8"/>
  <c r="AJ1786" i="8"/>
  <c r="AI1786" i="8"/>
  <c r="AH1786" i="8"/>
  <c r="AG1786" i="8"/>
  <c r="AF1786" i="8"/>
  <c r="AE1786" i="8"/>
  <c r="AD1786" i="8"/>
  <c r="AC1786" i="8"/>
  <c r="AK1785" i="8"/>
  <c r="AJ1785" i="8"/>
  <c r="AI1785" i="8"/>
  <c r="AH1785" i="8"/>
  <c r="AG1785" i="8"/>
  <c r="AF1785" i="8"/>
  <c r="AE1785" i="8"/>
  <c r="AD1785" i="8"/>
  <c r="AC1785" i="8"/>
  <c r="AK1784" i="8"/>
  <c r="AJ1784" i="8"/>
  <c r="AI1784" i="8"/>
  <c r="AH1784" i="8"/>
  <c r="AG1784" i="8"/>
  <c r="AF1784" i="8"/>
  <c r="AE1784" i="8"/>
  <c r="AD1784" i="8"/>
  <c r="AC1784" i="8"/>
  <c r="AK1783" i="8"/>
  <c r="AJ1783" i="8"/>
  <c r="AI1783" i="8"/>
  <c r="AH1783" i="8"/>
  <c r="AG1783" i="8"/>
  <c r="AF1783" i="8"/>
  <c r="AE1783" i="8"/>
  <c r="AD1783" i="8"/>
  <c r="AC1783" i="8"/>
  <c r="AK1782" i="8"/>
  <c r="AJ1782" i="8"/>
  <c r="AI1782" i="8"/>
  <c r="AH1782" i="8"/>
  <c r="AG1782" i="8"/>
  <c r="AF1782" i="8"/>
  <c r="AE1782" i="8"/>
  <c r="AD1782" i="8"/>
  <c r="AC1782" i="8"/>
  <c r="AK1781" i="8"/>
  <c r="AJ1781" i="8"/>
  <c r="AI1781" i="8"/>
  <c r="AH1781" i="8"/>
  <c r="AG1781" i="8"/>
  <c r="AF1781" i="8"/>
  <c r="AE1781" i="8"/>
  <c r="AD1781" i="8"/>
  <c r="AC1781" i="8"/>
  <c r="AK1780" i="8"/>
  <c r="AJ1780" i="8"/>
  <c r="AI1780" i="8"/>
  <c r="AH1780" i="8"/>
  <c r="AG1780" i="8"/>
  <c r="AF1780" i="8"/>
  <c r="AE1780" i="8"/>
  <c r="AD1780" i="8"/>
  <c r="AC1780" i="8"/>
  <c r="AK1779" i="8"/>
  <c r="AJ1779" i="8"/>
  <c r="AI1779" i="8"/>
  <c r="AH1779" i="8"/>
  <c r="AG1779" i="8"/>
  <c r="AF1779" i="8"/>
  <c r="AE1779" i="8"/>
  <c r="AD1779" i="8"/>
  <c r="AC1779" i="8"/>
  <c r="AK1778" i="8"/>
  <c r="AJ1778" i="8"/>
  <c r="AI1778" i="8"/>
  <c r="AH1778" i="8"/>
  <c r="AG1778" i="8"/>
  <c r="AF1778" i="8"/>
  <c r="AE1778" i="8"/>
  <c r="AD1778" i="8"/>
  <c r="AC1778" i="8"/>
  <c r="AK1777" i="8"/>
  <c r="AJ1777" i="8"/>
  <c r="AI1777" i="8"/>
  <c r="AH1777" i="8"/>
  <c r="AG1777" i="8"/>
  <c r="AF1777" i="8"/>
  <c r="AE1777" i="8"/>
  <c r="AD1777" i="8"/>
  <c r="AC1777" i="8"/>
  <c r="AK1776" i="8"/>
  <c r="AJ1776" i="8"/>
  <c r="AI1776" i="8"/>
  <c r="AH1776" i="8"/>
  <c r="AG1776" i="8"/>
  <c r="AF1776" i="8"/>
  <c r="AE1776" i="8"/>
  <c r="AD1776" i="8"/>
  <c r="AC1776" i="8"/>
  <c r="AK1775" i="8"/>
  <c r="AJ1775" i="8"/>
  <c r="AI1775" i="8"/>
  <c r="AH1775" i="8"/>
  <c r="AG1775" i="8"/>
  <c r="AF1775" i="8"/>
  <c r="AE1775" i="8"/>
  <c r="AD1775" i="8"/>
  <c r="AC1775" i="8"/>
  <c r="AK1774" i="8"/>
  <c r="AJ1774" i="8"/>
  <c r="AI1774" i="8"/>
  <c r="AH1774" i="8"/>
  <c r="AG1774" i="8"/>
  <c r="AF1774" i="8"/>
  <c r="AE1774" i="8"/>
  <c r="AD1774" i="8"/>
  <c r="AC1774" i="8"/>
  <c r="AK1773" i="8"/>
  <c r="AJ1773" i="8"/>
  <c r="AI1773" i="8"/>
  <c r="AH1773" i="8"/>
  <c r="AG1773" i="8"/>
  <c r="AF1773" i="8"/>
  <c r="AE1773" i="8"/>
  <c r="AD1773" i="8"/>
  <c r="AC1773" i="8"/>
  <c r="AK1772" i="8"/>
  <c r="AJ1772" i="8"/>
  <c r="AI1772" i="8"/>
  <c r="AH1772" i="8"/>
  <c r="AG1772" i="8"/>
  <c r="AF1772" i="8"/>
  <c r="AE1772" i="8"/>
  <c r="AD1772" i="8"/>
  <c r="AC1772" i="8"/>
  <c r="AK1771" i="8"/>
  <c r="AJ1771" i="8"/>
  <c r="AI1771" i="8"/>
  <c r="AH1771" i="8"/>
  <c r="AG1771" i="8"/>
  <c r="AF1771" i="8"/>
  <c r="AE1771" i="8"/>
  <c r="AD1771" i="8"/>
  <c r="AC1771" i="8"/>
  <c r="AK1770" i="8"/>
  <c r="AJ1770" i="8"/>
  <c r="AI1770" i="8"/>
  <c r="AH1770" i="8"/>
  <c r="AG1770" i="8"/>
  <c r="AF1770" i="8"/>
  <c r="AE1770" i="8"/>
  <c r="AD1770" i="8"/>
  <c r="AC1770" i="8"/>
  <c r="AK1769" i="8"/>
  <c r="AJ1769" i="8"/>
  <c r="AI1769" i="8"/>
  <c r="AH1769" i="8"/>
  <c r="AG1769" i="8"/>
  <c r="AF1769" i="8"/>
  <c r="AE1769" i="8"/>
  <c r="AD1769" i="8"/>
  <c r="AC1769" i="8"/>
  <c r="AK1768" i="8"/>
  <c r="AJ1768" i="8"/>
  <c r="AI1768" i="8"/>
  <c r="AH1768" i="8"/>
  <c r="AG1768" i="8"/>
  <c r="AF1768" i="8"/>
  <c r="AE1768" i="8"/>
  <c r="AD1768" i="8"/>
  <c r="AC1768" i="8"/>
  <c r="AK1767" i="8"/>
  <c r="AJ1767" i="8"/>
  <c r="AI1767" i="8"/>
  <c r="AH1767" i="8"/>
  <c r="AG1767" i="8"/>
  <c r="AF1767" i="8"/>
  <c r="AE1767" i="8"/>
  <c r="AD1767" i="8"/>
  <c r="AC1767" i="8"/>
  <c r="AK1766" i="8"/>
  <c r="AJ1766" i="8"/>
  <c r="AI1766" i="8"/>
  <c r="AH1766" i="8"/>
  <c r="AG1766" i="8"/>
  <c r="AF1766" i="8"/>
  <c r="AE1766" i="8"/>
  <c r="AD1766" i="8"/>
  <c r="AC1766" i="8"/>
  <c r="AK1765" i="8"/>
  <c r="AJ1765" i="8"/>
  <c r="AI1765" i="8"/>
  <c r="AH1765" i="8"/>
  <c r="AG1765" i="8"/>
  <c r="AF1765" i="8"/>
  <c r="AE1765" i="8"/>
  <c r="AD1765" i="8"/>
  <c r="AC1765" i="8"/>
  <c r="AK1764" i="8"/>
  <c r="AJ1764" i="8"/>
  <c r="AI1764" i="8"/>
  <c r="AH1764" i="8"/>
  <c r="AG1764" i="8"/>
  <c r="AF1764" i="8"/>
  <c r="AE1764" i="8"/>
  <c r="AD1764" i="8"/>
  <c r="AC1764" i="8"/>
  <c r="AK1763" i="8"/>
  <c r="AJ1763" i="8"/>
  <c r="AI1763" i="8"/>
  <c r="AH1763" i="8"/>
  <c r="AG1763" i="8"/>
  <c r="AF1763" i="8"/>
  <c r="AE1763" i="8"/>
  <c r="AD1763" i="8"/>
  <c r="AC1763" i="8"/>
  <c r="AK1762" i="8"/>
  <c r="AJ1762" i="8"/>
  <c r="AI1762" i="8"/>
  <c r="AH1762" i="8"/>
  <c r="AG1762" i="8"/>
  <c r="AF1762" i="8"/>
  <c r="AE1762" i="8"/>
  <c r="AD1762" i="8"/>
  <c r="AC1762" i="8"/>
  <c r="AK1761" i="8"/>
  <c r="AJ1761" i="8"/>
  <c r="AI1761" i="8"/>
  <c r="AH1761" i="8"/>
  <c r="AG1761" i="8"/>
  <c r="AF1761" i="8"/>
  <c r="AE1761" i="8"/>
  <c r="AD1761" i="8"/>
  <c r="AC1761" i="8"/>
  <c r="AK1760" i="8"/>
  <c r="AJ1760" i="8"/>
  <c r="AI1760" i="8"/>
  <c r="AH1760" i="8"/>
  <c r="AG1760" i="8"/>
  <c r="AF1760" i="8"/>
  <c r="AE1760" i="8"/>
  <c r="AD1760" i="8"/>
  <c r="AC1760" i="8"/>
  <c r="AK1759" i="8"/>
  <c r="AJ1759" i="8"/>
  <c r="AI1759" i="8"/>
  <c r="AH1759" i="8"/>
  <c r="AG1759" i="8"/>
  <c r="AF1759" i="8"/>
  <c r="AE1759" i="8"/>
  <c r="AD1759" i="8"/>
  <c r="AC1759" i="8"/>
  <c r="AK1758" i="8"/>
  <c r="AJ1758" i="8"/>
  <c r="AI1758" i="8"/>
  <c r="AH1758" i="8"/>
  <c r="AG1758" i="8"/>
  <c r="AF1758" i="8"/>
  <c r="AE1758" i="8"/>
  <c r="AD1758" i="8"/>
  <c r="AC1758" i="8"/>
  <c r="AK1757" i="8"/>
  <c r="AJ1757" i="8"/>
  <c r="AI1757" i="8"/>
  <c r="AH1757" i="8"/>
  <c r="AG1757" i="8"/>
  <c r="AF1757" i="8"/>
  <c r="AE1757" i="8"/>
  <c r="AD1757" i="8"/>
  <c r="AC1757" i="8"/>
  <c r="AK1756" i="8"/>
  <c r="AJ1756" i="8"/>
  <c r="AI1756" i="8"/>
  <c r="AH1756" i="8"/>
  <c r="AG1756" i="8"/>
  <c r="AF1756" i="8"/>
  <c r="AE1756" i="8"/>
  <c r="AD1756" i="8"/>
  <c r="AC1756" i="8"/>
  <c r="AK1755" i="8"/>
  <c r="AJ1755" i="8"/>
  <c r="AI1755" i="8"/>
  <c r="AH1755" i="8"/>
  <c r="AG1755" i="8"/>
  <c r="AF1755" i="8"/>
  <c r="AE1755" i="8"/>
  <c r="AD1755" i="8"/>
  <c r="AC1755" i="8"/>
  <c r="AK1754" i="8"/>
  <c r="AJ1754" i="8"/>
  <c r="AI1754" i="8"/>
  <c r="AH1754" i="8"/>
  <c r="AG1754" i="8"/>
  <c r="AF1754" i="8"/>
  <c r="AE1754" i="8"/>
  <c r="AD1754" i="8"/>
  <c r="AC1754" i="8"/>
  <c r="AK1753" i="8"/>
  <c r="AJ1753" i="8"/>
  <c r="AI1753" i="8"/>
  <c r="AH1753" i="8"/>
  <c r="AG1753" i="8"/>
  <c r="AF1753" i="8"/>
  <c r="AE1753" i="8"/>
  <c r="AD1753" i="8"/>
  <c r="AC1753" i="8"/>
  <c r="AK1752" i="8"/>
  <c r="AJ1752" i="8"/>
  <c r="AI1752" i="8"/>
  <c r="AH1752" i="8"/>
  <c r="AG1752" i="8"/>
  <c r="AF1752" i="8"/>
  <c r="AE1752" i="8"/>
  <c r="AD1752" i="8"/>
  <c r="AC1752" i="8"/>
  <c r="AK1751" i="8"/>
  <c r="AJ1751" i="8"/>
  <c r="AI1751" i="8"/>
  <c r="AH1751" i="8"/>
  <c r="AG1751" i="8"/>
  <c r="AF1751" i="8"/>
  <c r="AE1751" i="8"/>
  <c r="AD1751" i="8"/>
  <c r="AC1751" i="8"/>
  <c r="AK1750" i="8"/>
  <c r="AJ1750" i="8"/>
  <c r="AI1750" i="8"/>
  <c r="AH1750" i="8"/>
  <c r="AG1750" i="8"/>
  <c r="AF1750" i="8"/>
  <c r="AE1750" i="8"/>
  <c r="AD1750" i="8"/>
  <c r="AC1750" i="8"/>
  <c r="AK1749" i="8"/>
  <c r="AJ1749" i="8"/>
  <c r="AI1749" i="8"/>
  <c r="AH1749" i="8"/>
  <c r="AG1749" i="8"/>
  <c r="AF1749" i="8"/>
  <c r="AE1749" i="8"/>
  <c r="AD1749" i="8"/>
  <c r="AC1749" i="8"/>
  <c r="AK1748" i="8"/>
  <c r="AJ1748" i="8"/>
  <c r="AI1748" i="8"/>
  <c r="AH1748" i="8"/>
  <c r="AG1748" i="8"/>
  <c r="AF1748" i="8"/>
  <c r="AE1748" i="8"/>
  <c r="AD1748" i="8"/>
  <c r="AC1748" i="8"/>
  <c r="AK1747" i="8"/>
  <c r="AJ1747" i="8"/>
  <c r="AI1747" i="8"/>
  <c r="AH1747" i="8"/>
  <c r="AG1747" i="8"/>
  <c r="AF1747" i="8"/>
  <c r="AE1747" i="8"/>
  <c r="AD1747" i="8"/>
  <c r="AC1747" i="8"/>
  <c r="AK1746" i="8"/>
  <c r="AJ1746" i="8"/>
  <c r="AI1746" i="8"/>
  <c r="AH1746" i="8"/>
  <c r="AG1746" i="8"/>
  <c r="AF1746" i="8"/>
  <c r="AE1746" i="8"/>
  <c r="AD1746" i="8"/>
  <c r="AC1746" i="8"/>
  <c r="AK1745" i="8"/>
  <c r="AJ1745" i="8"/>
  <c r="AI1745" i="8"/>
  <c r="AH1745" i="8"/>
  <c r="AG1745" i="8"/>
  <c r="AF1745" i="8"/>
  <c r="AE1745" i="8"/>
  <c r="AD1745" i="8"/>
  <c r="AC1745" i="8"/>
  <c r="AK1744" i="8"/>
  <c r="AJ1744" i="8"/>
  <c r="AI1744" i="8"/>
  <c r="AH1744" i="8"/>
  <c r="AG1744" i="8"/>
  <c r="AF1744" i="8"/>
  <c r="AE1744" i="8"/>
  <c r="AD1744" i="8"/>
  <c r="AC1744" i="8"/>
  <c r="AK1743" i="8"/>
  <c r="AJ1743" i="8"/>
  <c r="AI1743" i="8"/>
  <c r="AH1743" i="8"/>
  <c r="AG1743" i="8"/>
  <c r="AF1743" i="8"/>
  <c r="AE1743" i="8"/>
  <c r="AD1743" i="8"/>
  <c r="AC1743" i="8"/>
  <c r="AK1742" i="8"/>
  <c r="AJ1742" i="8"/>
  <c r="AI1742" i="8"/>
  <c r="AH1742" i="8"/>
  <c r="AG1742" i="8"/>
  <c r="AF1742" i="8"/>
  <c r="AE1742" i="8"/>
  <c r="AD1742" i="8"/>
  <c r="AC1742" i="8"/>
  <c r="AK1741" i="8"/>
  <c r="AJ1741" i="8"/>
  <c r="AI1741" i="8"/>
  <c r="AH1741" i="8"/>
  <c r="AG1741" i="8"/>
  <c r="AF1741" i="8"/>
  <c r="AE1741" i="8"/>
  <c r="AD1741" i="8"/>
  <c r="AC1741" i="8"/>
  <c r="AK1740" i="8"/>
  <c r="AJ1740" i="8"/>
  <c r="AI1740" i="8"/>
  <c r="AH1740" i="8"/>
  <c r="AG1740" i="8"/>
  <c r="AF1740" i="8"/>
  <c r="AE1740" i="8"/>
  <c r="AD1740" i="8"/>
  <c r="AC1740" i="8"/>
  <c r="AK1739" i="8"/>
  <c r="AJ1739" i="8"/>
  <c r="AI1739" i="8"/>
  <c r="AH1739" i="8"/>
  <c r="AG1739" i="8"/>
  <c r="AF1739" i="8"/>
  <c r="AE1739" i="8"/>
  <c r="AD1739" i="8"/>
  <c r="AC1739" i="8"/>
  <c r="AK1738" i="8"/>
  <c r="AJ1738" i="8"/>
  <c r="AI1738" i="8"/>
  <c r="AH1738" i="8"/>
  <c r="AG1738" i="8"/>
  <c r="AF1738" i="8"/>
  <c r="AE1738" i="8"/>
  <c r="AD1738" i="8"/>
  <c r="AC1738" i="8"/>
  <c r="AK1737" i="8"/>
  <c r="AJ1737" i="8"/>
  <c r="AI1737" i="8"/>
  <c r="AH1737" i="8"/>
  <c r="AG1737" i="8"/>
  <c r="AF1737" i="8"/>
  <c r="AE1737" i="8"/>
  <c r="AD1737" i="8"/>
  <c r="AC1737" i="8"/>
  <c r="AK1736" i="8"/>
  <c r="AJ1736" i="8"/>
  <c r="AI1736" i="8"/>
  <c r="AH1736" i="8"/>
  <c r="AG1736" i="8"/>
  <c r="AF1736" i="8"/>
  <c r="AE1736" i="8"/>
  <c r="AD1736" i="8"/>
  <c r="AC1736" i="8"/>
  <c r="AK1735" i="8"/>
  <c r="AJ1735" i="8"/>
  <c r="AI1735" i="8"/>
  <c r="AH1735" i="8"/>
  <c r="AG1735" i="8"/>
  <c r="AF1735" i="8"/>
  <c r="AE1735" i="8"/>
  <c r="AD1735" i="8"/>
  <c r="AC1735" i="8"/>
  <c r="AK1734" i="8"/>
  <c r="AJ1734" i="8"/>
  <c r="AI1734" i="8"/>
  <c r="AH1734" i="8"/>
  <c r="AG1734" i="8"/>
  <c r="AF1734" i="8"/>
  <c r="AE1734" i="8"/>
  <c r="AD1734" i="8"/>
  <c r="AC1734" i="8"/>
  <c r="AK1733" i="8"/>
  <c r="AJ1733" i="8"/>
  <c r="AI1733" i="8"/>
  <c r="AH1733" i="8"/>
  <c r="AG1733" i="8"/>
  <c r="AF1733" i="8"/>
  <c r="AE1733" i="8"/>
  <c r="AD1733" i="8"/>
  <c r="AC1733" i="8"/>
  <c r="AK1732" i="8"/>
  <c r="AJ1732" i="8"/>
  <c r="AI1732" i="8"/>
  <c r="AH1732" i="8"/>
  <c r="AG1732" i="8"/>
  <c r="AF1732" i="8"/>
  <c r="AE1732" i="8"/>
  <c r="AD1732" i="8"/>
  <c r="AC1732" i="8"/>
  <c r="AK1731" i="8"/>
  <c r="AJ1731" i="8"/>
  <c r="AI1731" i="8"/>
  <c r="AH1731" i="8"/>
  <c r="AG1731" i="8"/>
  <c r="AF1731" i="8"/>
  <c r="AE1731" i="8"/>
  <c r="AD1731" i="8"/>
  <c r="AC1731" i="8"/>
  <c r="AK1730" i="8"/>
  <c r="AJ1730" i="8"/>
  <c r="AI1730" i="8"/>
  <c r="AH1730" i="8"/>
  <c r="AG1730" i="8"/>
  <c r="AF1730" i="8"/>
  <c r="AE1730" i="8"/>
  <c r="AD1730" i="8"/>
  <c r="AC1730" i="8"/>
  <c r="AK1729" i="8"/>
  <c r="AJ1729" i="8"/>
  <c r="AI1729" i="8"/>
  <c r="AH1729" i="8"/>
  <c r="AG1729" i="8"/>
  <c r="AF1729" i="8"/>
  <c r="AE1729" i="8"/>
  <c r="AD1729" i="8"/>
  <c r="AC1729" i="8"/>
  <c r="AK1728" i="8"/>
  <c r="AJ1728" i="8"/>
  <c r="AI1728" i="8"/>
  <c r="AH1728" i="8"/>
  <c r="AG1728" i="8"/>
  <c r="AF1728" i="8"/>
  <c r="AE1728" i="8"/>
  <c r="AD1728" i="8"/>
  <c r="AC1728" i="8"/>
  <c r="AK1727" i="8"/>
  <c r="AJ1727" i="8"/>
  <c r="AI1727" i="8"/>
  <c r="AH1727" i="8"/>
  <c r="AG1727" i="8"/>
  <c r="AF1727" i="8"/>
  <c r="AE1727" i="8"/>
  <c r="AD1727" i="8"/>
  <c r="AC1727" i="8"/>
  <c r="AK1726" i="8"/>
  <c r="AJ1726" i="8"/>
  <c r="AI1726" i="8"/>
  <c r="AH1726" i="8"/>
  <c r="AG1726" i="8"/>
  <c r="AF1726" i="8"/>
  <c r="AE1726" i="8"/>
  <c r="AD1726" i="8"/>
  <c r="AC1726" i="8"/>
  <c r="AK1725" i="8"/>
  <c r="AJ1725" i="8"/>
  <c r="AI1725" i="8"/>
  <c r="AH1725" i="8"/>
  <c r="AG1725" i="8"/>
  <c r="AF1725" i="8"/>
  <c r="AE1725" i="8"/>
  <c r="AD1725" i="8"/>
  <c r="AC1725" i="8"/>
  <c r="AK1724" i="8"/>
  <c r="AJ1724" i="8"/>
  <c r="AI1724" i="8"/>
  <c r="AH1724" i="8"/>
  <c r="AG1724" i="8"/>
  <c r="AF1724" i="8"/>
  <c r="AE1724" i="8"/>
  <c r="AD1724" i="8"/>
  <c r="AC1724" i="8"/>
  <c r="AK1723" i="8"/>
  <c r="AJ1723" i="8"/>
  <c r="AI1723" i="8"/>
  <c r="AH1723" i="8"/>
  <c r="AG1723" i="8"/>
  <c r="AF1723" i="8"/>
  <c r="AE1723" i="8"/>
  <c r="AD1723" i="8"/>
  <c r="AC1723" i="8"/>
  <c r="AK1722" i="8"/>
  <c r="AJ1722" i="8"/>
  <c r="AI1722" i="8"/>
  <c r="AH1722" i="8"/>
  <c r="AG1722" i="8"/>
  <c r="AF1722" i="8"/>
  <c r="AE1722" i="8"/>
  <c r="AD1722" i="8"/>
  <c r="AC1722" i="8"/>
  <c r="AK1721" i="8"/>
  <c r="AJ1721" i="8"/>
  <c r="AI1721" i="8"/>
  <c r="AH1721" i="8"/>
  <c r="AG1721" i="8"/>
  <c r="AF1721" i="8"/>
  <c r="AE1721" i="8"/>
  <c r="AD1721" i="8"/>
  <c r="AC1721" i="8"/>
  <c r="AK1720" i="8"/>
  <c r="AJ1720" i="8"/>
  <c r="AI1720" i="8"/>
  <c r="AH1720" i="8"/>
  <c r="AG1720" i="8"/>
  <c r="AF1720" i="8"/>
  <c r="AE1720" i="8"/>
  <c r="AD1720" i="8"/>
  <c r="AC1720" i="8"/>
  <c r="AK1719" i="8"/>
  <c r="AJ1719" i="8"/>
  <c r="AI1719" i="8"/>
  <c r="AH1719" i="8"/>
  <c r="AG1719" i="8"/>
  <c r="AF1719" i="8"/>
  <c r="AE1719" i="8"/>
  <c r="AD1719" i="8"/>
  <c r="AC1719" i="8"/>
  <c r="AK1718" i="8"/>
  <c r="AJ1718" i="8"/>
  <c r="AI1718" i="8"/>
  <c r="AH1718" i="8"/>
  <c r="AG1718" i="8"/>
  <c r="AF1718" i="8"/>
  <c r="AE1718" i="8"/>
  <c r="AD1718" i="8"/>
  <c r="AC1718" i="8"/>
  <c r="AK1717" i="8"/>
  <c r="AJ1717" i="8"/>
  <c r="AI1717" i="8"/>
  <c r="AH1717" i="8"/>
  <c r="AG1717" i="8"/>
  <c r="AF1717" i="8"/>
  <c r="AE1717" i="8"/>
  <c r="AD1717" i="8"/>
  <c r="AC1717" i="8"/>
  <c r="AK1716" i="8"/>
  <c r="AJ1716" i="8"/>
  <c r="AI1716" i="8"/>
  <c r="AH1716" i="8"/>
  <c r="AG1716" i="8"/>
  <c r="AF1716" i="8"/>
  <c r="AE1716" i="8"/>
  <c r="AD1716" i="8"/>
  <c r="AC1716" i="8"/>
  <c r="AK1715" i="8"/>
  <c r="AJ1715" i="8"/>
  <c r="AI1715" i="8"/>
  <c r="AH1715" i="8"/>
  <c r="AG1715" i="8"/>
  <c r="AF1715" i="8"/>
  <c r="AE1715" i="8"/>
  <c r="AD1715" i="8"/>
  <c r="AC1715" i="8"/>
  <c r="AK1714" i="8"/>
  <c r="AJ1714" i="8"/>
  <c r="AI1714" i="8"/>
  <c r="AH1714" i="8"/>
  <c r="AG1714" i="8"/>
  <c r="AF1714" i="8"/>
  <c r="AE1714" i="8"/>
  <c r="AD1714" i="8"/>
  <c r="AC1714" i="8"/>
  <c r="AK1713" i="8"/>
  <c r="AJ1713" i="8"/>
  <c r="AI1713" i="8"/>
  <c r="AH1713" i="8"/>
  <c r="AG1713" i="8"/>
  <c r="AF1713" i="8"/>
  <c r="AE1713" i="8"/>
  <c r="AD1713" i="8"/>
  <c r="AC1713" i="8"/>
  <c r="AK1712" i="8"/>
  <c r="AJ1712" i="8"/>
  <c r="AI1712" i="8"/>
  <c r="AH1712" i="8"/>
  <c r="AG1712" i="8"/>
  <c r="AF1712" i="8"/>
  <c r="AE1712" i="8"/>
  <c r="AD1712" i="8"/>
  <c r="AC1712" i="8"/>
  <c r="AK1711" i="8"/>
  <c r="AJ1711" i="8"/>
  <c r="AI1711" i="8"/>
  <c r="AH1711" i="8"/>
  <c r="AG1711" i="8"/>
  <c r="AF1711" i="8"/>
  <c r="AE1711" i="8"/>
  <c r="AD1711" i="8"/>
  <c r="AC1711" i="8"/>
  <c r="AK1710" i="8"/>
  <c r="AJ1710" i="8"/>
  <c r="AI1710" i="8"/>
  <c r="AH1710" i="8"/>
  <c r="AG1710" i="8"/>
  <c r="AF1710" i="8"/>
  <c r="AE1710" i="8"/>
  <c r="AD1710" i="8"/>
  <c r="AC1710" i="8"/>
  <c r="AK1709" i="8"/>
  <c r="AJ1709" i="8"/>
  <c r="AI1709" i="8"/>
  <c r="AH1709" i="8"/>
  <c r="AG1709" i="8"/>
  <c r="AF1709" i="8"/>
  <c r="AE1709" i="8"/>
  <c r="AD1709" i="8"/>
  <c r="AC1709" i="8"/>
  <c r="AK1708" i="8"/>
  <c r="AJ1708" i="8"/>
  <c r="AI1708" i="8"/>
  <c r="AH1708" i="8"/>
  <c r="AG1708" i="8"/>
  <c r="AF1708" i="8"/>
  <c r="AE1708" i="8"/>
  <c r="AD1708" i="8"/>
  <c r="AC1708" i="8"/>
  <c r="AK1707" i="8"/>
  <c r="AJ1707" i="8"/>
  <c r="AI1707" i="8"/>
  <c r="AH1707" i="8"/>
  <c r="AG1707" i="8"/>
  <c r="AF1707" i="8"/>
  <c r="AE1707" i="8"/>
  <c r="AD1707" i="8"/>
  <c r="AC1707" i="8"/>
  <c r="AK1706" i="8"/>
  <c r="AJ1706" i="8"/>
  <c r="AI1706" i="8"/>
  <c r="AH1706" i="8"/>
  <c r="AG1706" i="8"/>
  <c r="AF1706" i="8"/>
  <c r="AE1706" i="8"/>
  <c r="AD1706" i="8"/>
  <c r="AC1706" i="8"/>
  <c r="AK1705" i="8"/>
  <c r="AJ1705" i="8"/>
  <c r="AI1705" i="8"/>
  <c r="AH1705" i="8"/>
  <c r="AG1705" i="8"/>
  <c r="AF1705" i="8"/>
  <c r="AE1705" i="8"/>
  <c r="AD1705" i="8"/>
  <c r="AC1705" i="8"/>
  <c r="AK1704" i="8"/>
  <c r="AJ1704" i="8"/>
  <c r="AI1704" i="8"/>
  <c r="AH1704" i="8"/>
  <c r="AG1704" i="8"/>
  <c r="AF1704" i="8"/>
  <c r="AE1704" i="8"/>
  <c r="AD1704" i="8"/>
  <c r="AC1704" i="8"/>
  <c r="AK1703" i="8"/>
  <c r="AJ1703" i="8"/>
  <c r="AI1703" i="8"/>
  <c r="AH1703" i="8"/>
  <c r="AG1703" i="8"/>
  <c r="AF1703" i="8"/>
  <c r="AE1703" i="8"/>
  <c r="AD1703" i="8"/>
  <c r="AC1703" i="8"/>
  <c r="AK1702" i="8"/>
  <c r="AJ1702" i="8"/>
  <c r="AI1702" i="8"/>
  <c r="AH1702" i="8"/>
  <c r="AG1702" i="8"/>
  <c r="AF1702" i="8"/>
  <c r="AE1702" i="8"/>
  <c r="AD1702" i="8"/>
  <c r="AC1702" i="8"/>
  <c r="AK1701" i="8"/>
  <c r="AJ1701" i="8"/>
  <c r="AI1701" i="8"/>
  <c r="AH1701" i="8"/>
  <c r="AG1701" i="8"/>
  <c r="AF1701" i="8"/>
  <c r="AE1701" i="8"/>
  <c r="AD1701" i="8"/>
  <c r="AC1701" i="8"/>
  <c r="AK1700" i="8"/>
  <c r="AJ1700" i="8"/>
  <c r="AI1700" i="8"/>
  <c r="AH1700" i="8"/>
  <c r="AG1700" i="8"/>
  <c r="AF1700" i="8"/>
  <c r="AE1700" i="8"/>
  <c r="AD1700" i="8"/>
  <c r="AC1700" i="8"/>
  <c r="AK1699" i="8"/>
  <c r="AJ1699" i="8"/>
  <c r="AI1699" i="8"/>
  <c r="AH1699" i="8"/>
  <c r="AG1699" i="8"/>
  <c r="AF1699" i="8"/>
  <c r="AE1699" i="8"/>
  <c r="AD1699" i="8"/>
  <c r="AC1699" i="8"/>
  <c r="AK1698" i="8"/>
  <c r="AJ1698" i="8"/>
  <c r="AI1698" i="8"/>
  <c r="AH1698" i="8"/>
  <c r="AG1698" i="8"/>
  <c r="AF1698" i="8"/>
  <c r="AE1698" i="8"/>
  <c r="AD1698" i="8"/>
  <c r="AC1698" i="8"/>
  <c r="AK1697" i="8"/>
  <c r="AJ1697" i="8"/>
  <c r="AI1697" i="8"/>
  <c r="AH1697" i="8"/>
  <c r="AG1697" i="8"/>
  <c r="AF1697" i="8"/>
  <c r="AE1697" i="8"/>
  <c r="AD1697" i="8"/>
  <c r="AC1697" i="8"/>
  <c r="AK1696" i="8"/>
  <c r="AJ1696" i="8"/>
  <c r="AI1696" i="8"/>
  <c r="AH1696" i="8"/>
  <c r="AG1696" i="8"/>
  <c r="AF1696" i="8"/>
  <c r="AE1696" i="8"/>
  <c r="AD1696" i="8"/>
  <c r="AC1696" i="8"/>
  <c r="AK1695" i="8"/>
  <c r="AJ1695" i="8"/>
  <c r="AI1695" i="8"/>
  <c r="AH1695" i="8"/>
  <c r="AG1695" i="8"/>
  <c r="AF1695" i="8"/>
  <c r="AE1695" i="8"/>
  <c r="AD1695" i="8"/>
  <c r="AC1695" i="8"/>
  <c r="AK1694" i="8"/>
  <c r="AJ1694" i="8"/>
  <c r="AI1694" i="8"/>
  <c r="AH1694" i="8"/>
  <c r="AG1694" i="8"/>
  <c r="AF1694" i="8"/>
  <c r="AE1694" i="8"/>
  <c r="AD1694" i="8"/>
  <c r="AC1694" i="8"/>
  <c r="AK1693" i="8"/>
  <c r="AJ1693" i="8"/>
  <c r="AI1693" i="8"/>
  <c r="AH1693" i="8"/>
  <c r="AG1693" i="8"/>
  <c r="AF1693" i="8"/>
  <c r="AE1693" i="8"/>
  <c r="AD1693" i="8"/>
  <c r="AC1693" i="8"/>
  <c r="AK1692" i="8"/>
  <c r="AJ1692" i="8"/>
  <c r="AI1692" i="8"/>
  <c r="AH1692" i="8"/>
  <c r="AG1692" i="8"/>
  <c r="AF1692" i="8"/>
  <c r="AE1692" i="8"/>
  <c r="AD1692" i="8"/>
  <c r="AC1692" i="8"/>
  <c r="AK1691" i="8"/>
  <c r="AJ1691" i="8"/>
  <c r="AI1691" i="8"/>
  <c r="AH1691" i="8"/>
  <c r="AG1691" i="8"/>
  <c r="AF1691" i="8"/>
  <c r="AE1691" i="8"/>
  <c r="AD1691" i="8"/>
  <c r="AC1691" i="8"/>
  <c r="AK1690" i="8"/>
  <c r="AJ1690" i="8"/>
  <c r="AI1690" i="8"/>
  <c r="AH1690" i="8"/>
  <c r="AG1690" i="8"/>
  <c r="AF1690" i="8"/>
  <c r="AE1690" i="8"/>
  <c r="AD1690" i="8"/>
  <c r="AC1690" i="8"/>
  <c r="AK1689" i="8"/>
  <c r="AJ1689" i="8"/>
  <c r="AI1689" i="8"/>
  <c r="AH1689" i="8"/>
  <c r="AG1689" i="8"/>
  <c r="AF1689" i="8"/>
  <c r="AE1689" i="8"/>
  <c r="AD1689" i="8"/>
  <c r="AC1689" i="8"/>
  <c r="AK1688" i="8"/>
  <c r="AJ1688" i="8"/>
  <c r="AI1688" i="8"/>
  <c r="AH1688" i="8"/>
  <c r="AG1688" i="8"/>
  <c r="AF1688" i="8"/>
  <c r="AE1688" i="8"/>
  <c r="AD1688" i="8"/>
  <c r="AC1688" i="8"/>
  <c r="AK1687" i="8"/>
  <c r="AJ1687" i="8"/>
  <c r="AI1687" i="8"/>
  <c r="AH1687" i="8"/>
  <c r="AG1687" i="8"/>
  <c r="AF1687" i="8"/>
  <c r="AE1687" i="8"/>
  <c r="AD1687" i="8"/>
  <c r="AC1687" i="8"/>
  <c r="AK1686" i="8"/>
  <c r="AJ1686" i="8"/>
  <c r="AI1686" i="8"/>
  <c r="AH1686" i="8"/>
  <c r="AG1686" i="8"/>
  <c r="AF1686" i="8"/>
  <c r="AE1686" i="8"/>
  <c r="AD1686" i="8"/>
  <c r="AC1686" i="8"/>
  <c r="AK1685" i="8"/>
  <c r="AJ1685" i="8"/>
  <c r="AI1685" i="8"/>
  <c r="AH1685" i="8"/>
  <c r="AG1685" i="8"/>
  <c r="AF1685" i="8"/>
  <c r="AE1685" i="8"/>
  <c r="AD1685" i="8"/>
  <c r="AC1685" i="8"/>
  <c r="AK1684" i="8"/>
  <c r="AJ1684" i="8"/>
  <c r="AI1684" i="8"/>
  <c r="AH1684" i="8"/>
  <c r="AG1684" i="8"/>
  <c r="AF1684" i="8"/>
  <c r="AE1684" i="8"/>
  <c r="AD1684" i="8"/>
  <c r="AC1684" i="8"/>
  <c r="AK1683" i="8"/>
  <c r="AJ1683" i="8"/>
  <c r="AI1683" i="8"/>
  <c r="AH1683" i="8"/>
  <c r="AG1683" i="8"/>
  <c r="AF1683" i="8"/>
  <c r="AE1683" i="8"/>
  <c r="AD1683" i="8"/>
  <c r="AC1683" i="8"/>
  <c r="AK1682" i="8"/>
  <c r="AJ1682" i="8"/>
  <c r="AI1682" i="8"/>
  <c r="AH1682" i="8"/>
  <c r="AG1682" i="8"/>
  <c r="AF1682" i="8"/>
  <c r="AE1682" i="8"/>
  <c r="AD1682" i="8"/>
  <c r="AC1682" i="8"/>
  <c r="AK1681" i="8"/>
  <c r="AJ1681" i="8"/>
  <c r="AI1681" i="8"/>
  <c r="AH1681" i="8"/>
  <c r="AG1681" i="8"/>
  <c r="AF1681" i="8"/>
  <c r="AE1681" i="8"/>
  <c r="AD1681" i="8"/>
  <c r="AC1681" i="8"/>
  <c r="AK1680" i="8"/>
  <c r="AJ1680" i="8"/>
  <c r="AI1680" i="8"/>
  <c r="AH1680" i="8"/>
  <c r="AG1680" i="8"/>
  <c r="AF1680" i="8"/>
  <c r="AE1680" i="8"/>
  <c r="AD1680" i="8"/>
  <c r="AC1680" i="8"/>
  <c r="AK1679" i="8"/>
  <c r="AJ1679" i="8"/>
  <c r="AI1679" i="8"/>
  <c r="AH1679" i="8"/>
  <c r="AG1679" i="8"/>
  <c r="AF1679" i="8"/>
  <c r="AE1679" i="8"/>
  <c r="AD1679" i="8"/>
  <c r="AC1679" i="8"/>
  <c r="AK1678" i="8"/>
  <c r="AJ1678" i="8"/>
  <c r="AI1678" i="8"/>
  <c r="AH1678" i="8"/>
  <c r="AG1678" i="8"/>
  <c r="AF1678" i="8"/>
  <c r="AE1678" i="8"/>
  <c r="AD1678" i="8"/>
  <c r="AC1678" i="8"/>
  <c r="AK1677" i="8"/>
  <c r="AJ1677" i="8"/>
  <c r="AI1677" i="8"/>
  <c r="AH1677" i="8"/>
  <c r="AG1677" i="8"/>
  <c r="AF1677" i="8"/>
  <c r="AE1677" i="8"/>
  <c r="AD1677" i="8"/>
  <c r="AC1677" i="8"/>
  <c r="AK1676" i="8"/>
  <c r="AJ1676" i="8"/>
  <c r="AI1676" i="8"/>
  <c r="AH1676" i="8"/>
  <c r="AG1676" i="8"/>
  <c r="AF1676" i="8"/>
  <c r="AE1676" i="8"/>
  <c r="AD1676" i="8"/>
  <c r="AC1676" i="8"/>
  <c r="AK1675" i="8"/>
  <c r="AJ1675" i="8"/>
  <c r="AI1675" i="8"/>
  <c r="AH1675" i="8"/>
  <c r="AG1675" i="8"/>
  <c r="AF1675" i="8"/>
  <c r="AE1675" i="8"/>
  <c r="AD1675" i="8"/>
  <c r="AC1675" i="8"/>
  <c r="AK1674" i="8"/>
  <c r="AJ1674" i="8"/>
  <c r="AI1674" i="8"/>
  <c r="AH1674" i="8"/>
  <c r="AG1674" i="8"/>
  <c r="AF1674" i="8"/>
  <c r="AE1674" i="8"/>
  <c r="AD1674" i="8"/>
  <c r="AC1674" i="8"/>
  <c r="AK1673" i="8"/>
  <c r="AJ1673" i="8"/>
  <c r="AI1673" i="8"/>
  <c r="AH1673" i="8"/>
  <c r="AG1673" i="8"/>
  <c r="AF1673" i="8"/>
  <c r="AE1673" i="8"/>
  <c r="AD1673" i="8"/>
  <c r="AC1673" i="8"/>
  <c r="AK1672" i="8"/>
  <c r="AJ1672" i="8"/>
  <c r="AI1672" i="8"/>
  <c r="AH1672" i="8"/>
  <c r="AG1672" i="8"/>
  <c r="AF1672" i="8"/>
  <c r="AE1672" i="8"/>
  <c r="AD1672" i="8"/>
  <c r="AC1672" i="8"/>
  <c r="AK1671" i="8"/>
  <c r="AJ1671" i="8"/>
  <c r="AI1671" i="8"/>
  <c r="AH1671" i="8"/>
  <c r="AG1671" i="8"/>
  <c r="AF1671" i="8"/>
  <c r="AE1671" i="8"/>
  <c r="AD1671" i="8"/>
  <c r="AC1671" i="8"/>
  <c r="AK1670" i="8"/>
  <c r="AJ1670" i="8"/>
  <c r="AI1670" i="8"/>
  <c r="AH1670" i="8"/>
  <c r="AG1670" i="8"/>
  <c r="AF1670" i="8"/>
  <c r="AE1670" i="8"/>
  <c r="AD1670" i="8"/>
  <c r="AC1670" i="8"/>
  <c r="AK1669" i="8"/>
  <c r="AJ1669" i="8"/>
  <c r="AI1669" i="8"/>
  <c r="AH1669" i="8"/>
  <c r="AG1669" i="8"/>
  <c r="AF1669" i="8"/>
  <c r="AE1669" i="8"/>
  <c r="AD1669" i="8"/>
  <c r="AC1669" i="8"/>
  <c r="AK1668" i="8"/>
  <c r="AJ1668" i="8"/>
  <c r="AI1668" i="8"/>
  <c r="AH1668" i="8"/>
  <c r="AG1668" i="8"/>
  <c r="AF1668" i="8"/>
  <c r="AE1668" i="8"/>
  <c r="AD1668" i="8"/>
  <c r="AC1668" i="8"/>
  <c r="AK1667" i="8"/>
  <c r="AJ1667" i="8"/>
  <c r="AI1667" i="8"/>
  <c r="AH1667" i="8"/>
  <c r="AG1667" i="8"/>
  <c r="AF1667" i="8"/>
  <c r="AE1667" i="8"/>
  <c r="AD1667" i="8"/>
  <c r="AC1667" i="8"/>
  <c r="AK1666" i="8"/>
  <c r="AJ1666" i="8"/>
  <c r="AI1666" i="8"/>
  <c r="AH1666" i="8"/>
  <c r="AG1666" i="8"/>
  <c r="AF1666" i="8"/>
  <c r="AE1666" i="8"/>
  <c r="AD1666" i="8"/>
  <c r="AC1666" i="8"/>
  <c r="AK1665" i="8"/>
  <c r="AJ1665" i="8"/>
  <c r="AI1665" i="8"/>
  <c r="AH1665" i="8"/>
  <c r="AG1665" i="8"/>
  <c r="AF1665" i="8"/>
  <c r="AE1665" i="8"/>
  <c r="AD1665" i="8"/>
  <c r="AC1665" i="8"/>
  <c r="AK1664" i="8"/>
  <c r="AJ1664" i="8"/>
  <c r="AI1664" i="8"/>
  <c r="AH1664" i="8"/>
  <c r="AG1664" i="8"/>
  <c r="AF1664" i="8"/>
  <c r="AE1664" i="8"/>
  <c r="AD1664" i="8"/>
  <c r="AC1664" i="8"/>
  <c r="AK1663" i="8"/>
  <c r="AJ1663" i="8"/>
  <c r="AI1663" i="8"/>
  <c r="AH1663" i="8"/>
  <c r="AG1663" i="8"/>
  <c r="AF1663" i="8"/>
  <c r="AE1663" i="8"/>
  <c r="AD1663" i="8"/>
  <c r="AC1663" i="8"/>
  <c r="AK1662" i="8"/>
  <c r="AJ1662" i="8"/>
  <c r="AI1662" i="8"/>
  <c r="AH1662" i="8"/>
  <c r="AG1662" i="8"/>
  <c r="AF1662" i="8"/>
  <c r="AE1662" i="8"/>
  <c r="AD1662" i="8"/>
  <c r="AC1662" i="8"/>
  <c r="AK1661" i="8"/>
  <c r="AJ1661" i="8"/>
  <c r="AI1661" i="8"/>
  <c r="AH1661" i="8"/>
  <c r="AG1661" i="8"/>
  <c r="AF1661" i="8"/>
  <c r="AE1661" i="8"/>
  <c r="AD1661" i="8"/>
  <c r="AC1661" i="8"/>
  <c r="AK1660" i="8"/>
  <c r="AJ1660" i="8"/>
  <c r="AI1660" i="8"/>
  <c r="AH1660" i="8"/>
  <c r="AG1660" i="8"/>
  <c r="AF1660" i="8"/>
  <c r="AE1660" i="8"/>
  <c r="AD1660" i="8"/>
  <c r="AC1660" i="8"/>
  <c r="AK1659" i="8"/>
  <c r="AJ1659" i="8"/>
  <c r="AI1659" i="8"/>
  <c r="AH1659" i="8"/>
  <c r="AG1659" i="8"/>
  <c r="AF1659" i="8"/>
  <c r="AE1659" i="8"/>
  <c r="AD1659" i="8"/>
  <c r="AC1659" i="8"/>
  <c r="AK1658" i="8"/>
  <c r="AJ1658" i="8"/>
  <c r="AI1658" i="8"/>
  <c r="AH1658" i="8"/>
  <c r="AG1658" i="8"/>
  <c r="AF1658" i="8"/>
  <c r="AE1658" i="8"/>
  <c r="AD1658" i="8"/>
  <c r="AC1658" i="8"/>
  <c r="AK1657" i="8"/>
  <c r="AJ1657" i="8"/>
  <c r="AI1657" i="8"/>
  <c r="AH1657" i="8"/>
  <c r="AG1657" i="8"/>
  <c r="AF1657" i="8"/>
  <c r="AE1657" i="8"/>
  <c r="AD1657" i="8"/>
  <c r="AC1657" i="8"/>
  <c r="AK1656" i="8"/>
  <c r="AJ1656" i="8"/>
  <c r="AI1656" i="8"/>
  <c r="AH1656" i="8"/>
  <c r="AG1656" i="8"/>
  <c r="AF1656" i="8"/>
  <c r="AE1656" i="8"/>
  <c r="AD1656" i="8"/>
  <c r="AC1656" i="8"/>
  <c r="AK1655" i="8"/>
  <c r="AJ1655" i="8"/>
  <c r="AI1655" i="8"/>
  <c r="AH1655" i="8"/>
  <c r="AG1655" i="8"/>
  <c r="AF1655" i="8"/>
  <c r="AE1655" i="8"/>
  <c r="AD1655" i="8"/>
  <c r="AC1655" i="8"/>
  <c r="AK1654" i="8"/>
  <c r="AJ1654" i="8"/>
  <c r="AI1654" i="8"/>
  <c r="AH1654" i="8"/>
  <c r="AG1654" i="8"/>
  <c r="AF1654" i="8"/>
  <c r="AE1654" i="8"/>
  <c r="AD1654" i="8"/>
  <c r="AC1654" i="8"/>
  <c r="AK1653" i="8"/>
  <c r="AJ1653" i="8"/>
  <c r="AI1653" i="8"/>
  <c r="AH1653" i="8"/>
  <c r="AG1653" i="8"/>
  <c r="AF1653" i="8"/>
  <c r="AE1653" i="8"/>
  <c r="AD1653" i="8"/>
  <c r="AC1653" i="8"/>
  <c r="AK1652" i="8"/>
  <c r="AJ1652" i="8"/>
  <c r="AI1652" i="8"/>
  <c r="AH1652" i="8"/>
  <c r="AG1652" i="8"/>
  <c r="AF1652" i="8"/>
  <c r="AE1652" i="8"/>
  <c r="AD1652" i="8"/>
  <c r="AC1652" i="8"/>
  <c r="AK1651" i="8"/>
  <c r="AJ1651" i="8"/>
  <c r="AI1651" i="8"/>
  <c r="AH1651" i="8"/>
  <c r="AG1651" i="8"/>
  <c r="AF1651" i="8"/>
  <c r="AE1651" i="8"/>
  <c r="AD1651" i="8"/>
  <c r="AC1651" i="8"/>
  <c r="AK1650" i="8"/>
  <c r="AJ1650" i="8"/>
  <c r="AI1650" i="8"/>
  <c r="AH1650" i="8"/>
  <c r="AG1650" i="8"/>
  <c r="AF1650" i="8"/>
  <c r="AE1650" i="8"/>
  <c r="AD1650" i="8"/>
  <c r="AC1650" i="8"/>
  <c r="AK1649" i="8"/>
  <c r="AJ1649" i="8"/>
  <c r="AI1649" i="8"/>
  <c r="AH1649" i="8"/>
  <c r="AG1649" i="8"/>
  <c r="AF1649" i="8"/>
  <c r="AE1649" i="8"/>
  <c r="AD1649" i="8"/>
  <c r="AC1649" i="8"/>
  <c r="AK1648" i="8"/>
  <c r="AJ1648" i="8"/>
  <c r="AI1648" i="8"/>
  <c r="AH1648" i="8"/>
  <c r="AG1648" i="8"/>
  <c r="AF1648" i="8"/>
  <c r="AE1648" i="8"/>
  <c r="AD1648" i="8"/>
  <c r="AC1648" i="8"/>
  <c r="AK1647" i="8"/>
  <c r="AJ1647" i="8"/>
  <c r="AI1647" i="8"/>
  <c r="AH1647" i="8"/>
  <c r="AG1647" i="8"/>
  <c r="AF1647" i="8"/>
  <c r="AE1647" i="8"/>
  <c r="AD1647" i="8"/>
  <c r="AC1647" i="8"/>
  <c r="AK1646" i="8"/>
  <c r="AJ1646" i="8"/>
  <c r="AI1646" i="8"/>
  <c r="AH1646" i="8"/>
  <c r="AG1646" i="8"/>
  <c r="AF1646" i="8"/>
  <c r="AE1646" i="8"/>
  <c r="AD1646" i="8"/>
  <c r="AC1646" i="8"/>
  <c r="AK1645" i="8"/>
  <c r="AJ1645" i="8"/>
  <c r="AI1645" i="8"/>
  <c r="AH1645" i="8"/>
  <c r="AG1645" i="8"/>
  <c r="AF1645" i="8"/>
  <c r="AE1645" i="8"/>
  <c r="AD1645" i="8"/>
  <c r="AC1645" i="8"/>
  <c r="AK1644" i="8"/>
  <c r="AJ1644" i="8"/>
  <c r="AI1644" i="8"/>
  <c r="AH1644" i="8"/>
  <c r="AG1644" i="8"/>
  <c r="AF1644" i="8"/>
  <c r="AE1644" i="8"/>
  <c r="AD1644" i="8"/>
  <c r="AC1644" i="8"/>
  <c r="AK1643" i="8"/>
  <c r="AJ1643" i="8"/>
  <c r="AI1643" i="8"/>
  <c r="AH1643" i="8"/>
  <c r="AG1643" i="8"/>
  <c r="AF1643" i="8"/>
  <c r="AE1643" i="8"/>
  <c r="AD1643" i="8"/>
  <c r="AC1643" i="8"/>
  <c r="AK1642" i="8"/>
  <c r="AJ1642" i="8"/>
  <c r="AI1642" i="8"/>
  <c r="AH1642" i="8"/>
  <c r="AG1642" i="8"/>
  <c r="AF1642" i="8"/>
  <c r="AE1642" i="8"/>
  <c r="AD1642" i="8"/>
  <c r="AC1642" i="8"/>
  <c r="AK1641" i="8"/>
  <c r="AJ1641" i="8"/>
  <c r="AI1641" i="8"/>
  <c r="AH1641" i="8"/>
  <c r="AG1641" i="8"/>
  <c r="AF1641" i="8"/>
  <c r="AE1641" i="8"/>
  <c r="AD1641" i="8"/>
  <c r="AC1641" i="8"/>
  <c r="AK1640" i="8"/>
  <c r="AJ1640" i="8"/>
  <c r="AI1640" i="8"/>
  <c r="AH1640" i="8"/>
  <c r="AG1640" i="8"/>
  <c r="AF1640" i="8"/>
  <c r="AE1640" i="8"/>
  <c r="AD1640" i="8"/>
  <c r="AC1640" i="8"/>
  <c r="AK1639" i="8"/>
  <c r="AJ1639" i="8"/>
  <c r="AI1639" i="8"/>
  <c r="AH1639" i="8"/>
  <c r="AG1639" i="8"/>
  <c r="AF1639" i="8"/>
  <c r="AE1639" i="8"/>
  <c r="AD1639" i="8"/>
  <c r="AC1639" i="8"/>
  <c r="AK1638" i="8"/>
  <c r="AJ1638" i="8"/>
  <c r="AI1638" i="8"/>
  <c r="AH1638" i="8"/>
  <c r="AG1638" i="8"/>
  <c r="AF1638" i="8"/>
  <c r="AE1638" i="8"/>
  <c r="AD1638" i="8"/>
  <c r="AC1638" i="8"/>
  <c r="AK1637" i="8"/>
  <c r="AJ1637" i="8"/>
  <c r="AI1637" i="8"/>
  <c r="AH1637" i="8"/>
  <c r="AG1637" i="8"/>
  <c r="AF1637" i="8"/>
  <c r="AE1637" i="8"/>
  <c r="AD1637" i="8"/>
  <c r="AC1637" i="8"/>
  <c r="AK1636" i="8"/>
  <c r="AJ1636" i="8"/>
  <c r="AI1636" i="8"/>
  <c r="AH1636" i="8"/>
  <c r="AG1636" i="8"/>
  <c r="AF1636" i="8"/>
  <c r="AE1636" i="8"/>
  <c r="AD1636" i="8"/>
  <c r="AC1636" i="8"/>
  <c r="AK1635" i="8"/>
  <c r="AJ1635" i="8"/>
  <c r="AI1635" i="8"/>
  <c r="AH1635" i="8"/>
  <c r="AG1635" i="8"/>
  <c r="AF1635" i="8"/>
  <c r="AE1635" i="8"/>
  <c r="AD1635" i="8"/>
  <c r="AC1635" i="8"/>
  <c r="AK1634" i="8"/>
  <c r="AJ1634" i="8"/>
  <c r="AI1634" i="8"/>
  <c r="AH1634" i="8"/>
  <c r="AG1634" i="8"/>
  <c r="AF1634" i="8"/>
  <c r="AE1634" i="8"/>
  <c r="AD1634" i="8"/>
  <c r="AC1634" i="8"/>
  <c r="AK1633" i="8"/>
  <c r="AJ1633" i="8"/>
  <c r="AI1633" i="8"/>
  <c r="AH1633" i="8"/>
  <c r="AG1633" i="8"/>
  <c r="AF1633" i="8"/>
  <c r="AE1633" i="8"/>
  <c r="AD1633" i="8"/>
  <c r="AC1633" i="8"/>
  <c r="AK1632" i="8"/>
  <c r="AJ1632" i="8"/>
  <c r="AI1632" i="8"/>
  <c r="AH1632" i="8"/>
  <c r="AG1632" i="8"/>
  <c r="AF1632" i="8"/>
  <c r="AE1632" i="8"/>
  <c r="AD1632" i="8"/>
  <c r="AC1632" i="8"/>
  <c r="AK1631" i="8"/>
  <c r="AJ1631" i="8"/>
  <c r="AI1631" i="8"/>
  <c r="AH1631" i="8"/>
  <c r="AG1631" i="8"/>
  <c r="AF1631" i="8"/>
  <c r="AE1631" i="8"/>
  <c r="AD1631" i="8"/>
  <c r="AC1631" i="8"/>
  <c r="AK1630" i="8"/>
  <c r="AJ1630" i="8"/>
  <c r="AI1630" i="8"/>
  <c r="AH1630" i="8"/>
  <c r="AG1630" i="8"/>
  <c r="AF1630" i="8"/>
  <c r="AE1630" i="8"/>
  <c r="AD1630" i="8"/>
  <c r="AC1630" i="8"/>
  <c r="AK1629" i="8"/>
  <c r="AJ1629" i="8"/>
  <c r="AI1629" i="8"/>
  <c r="AH1629" i="8"/>
  <c r="AG1629" i="8"/>
  <c r="AF1629" i="8"/>
  <c r="AE1629" i="8"/>
  <c r="AD1629" i="8"/>
  <c r="AC1629" i="8"/>
  <c r="AK1628" i="8"/>
  <c r="AJ1628" i="8"/>
  <c r="AI1628" i="8"/>
  <c r="AH1628" i="8"/>
  <c r="AG1628" i="8"/>
  <c r="AF1628" i="8"/>
  <c r="AE1628" i="8"/>
  <c r="AD1628" i="8"/>
  <c r="AC1628" i="8"/>
  <c r="AK1627" i="8"/>
  <c r="AJ1627" i="8"/>
  <c r="AI1627" i="8"/>
  <c r="AH1627" i="8"/>
  <c r="AG1627" i="8"/>
  <c r="AF1627" i="8"/>
  <c r="AE1627" i="8"/>
  <c r="AD1627" i="8"/>
  <c r="AC1627" i="8"/>
  <c r="AK1626" i="8"/>
  <c r="AJ1626" i="8"/>
  <c r="AI1626" i="8"/>
  <c r="AH1626" i="8"/>
  <c r="AG1626" i="8"/>
  <c r="AF1626" i="8"/>
  <c r="AE1626" i="8"/>
  <c r="AD1626" i="8"/>
  <c r="AC1626" i="8"/>
  <c r="AK1625" i="8"/>
  <c r="AJ1625" i="8"/>
  <c r="AI1625" i="8"/>
  <c r="AH1625" i="8"/>
  <c r="AG1625" i="8"/>
  <c r="AF1625" i="8"/>
  <c r="AE1625" i="8"/>
  <c r="AD1625" i="8"/>
  <c r="AC1625" i="8"/>
  <c r="AK1624" i="8"/>
  <c r="AJ1624" i="8"/>
  <c r="AI1624" i="8"/>
  <c r="AH1624" i="8"/>
  <c r="AG1624" i="8"/>
  <c r="AF1624" i="8"/>
  <c r="AE1624" i="8"/>
  <c r="AD1624" i="8"/>
  <c r="AC1624" i="8"/>
  <c r="AK1623" i="8"/>
  <c r="AJ1623" i="8"/>
  <c r="AI1623" i="8"/>
  <c r="AH1623" i="8"/>
  <c r="AG1623" i="8"/>
  <c r="AF1623" i="8"/>
  <c r="AE1623" i="8"/>
  <c r="AD1623" i="8"/>
  <c r="AC1623" i="8"/>
  <c r="AK1622" i="8"/>
  <c r="AJ1622" i="8"/>
  <c r="AI1622" i="8"/>
  <c r="AH1622" i="8"/>
  <c r="AG1622" i="8"/>
  <c r="AF1622" i="8"/>
  <c r="AE1622" i="8"/>
  <c r="AD1622" i="8"/>
  <c r="AC1622" i="8"/>
  <c r="AK1621" i="8"/>
  <c r="AJ1621" i="8"/>
  <c r="AI1621" i="8"/>
  <c r="AH1621" i="8"/>
  <c r="AG1621" i="8"/>
  <c r="AF1621" i="8"/>
  <c r="AE1621" i="8"/>
  <c r="AD1621" i="8"/>
  <c r="AC1621" i="8"/>
  <c r="AK1620" i="8"/>
  <c r="AJ1620" i="8"/>
  <c r="AI1620" i="8"/>
  <c r="AH1620" i="8"/>
  <c r="AG1620" i="8"/>
  <c r="AF1620" i="8"/>
  <c r="AE1620" i="8"/>
  <c r="AD1620" i="8"/>
  <c r="AC1620" i="8"/>
  <c r="AK1619" i="8"/>
  <c r="AJ1619" i="8"/>
  <c r="AI1619" i="8"/>
  <c r="AH1619" i="8"/>
  <c r="AG1619" i="8"/>
  <c r="AF1619" i="8"/>
  <c r="AE1619" i="8"/>
  <c r="AD1619" i="8"/>
  <c r="AC1619" i="8"/>
  <c r="AK1618" i="8"/>
  <c r="AJ1618" i="8"/>
  <c r="AI1618" i="8"/>
  <c r="AH1618" i="8"/>
  <c r="AG1618" i="8"/>
  <c r="AF1618" i="8"/>
  <c r="AE1618" i="8"/>
  <c r="AD1618" i="8"/>
  <c r="AC1618" i="8"/>
  <c r="AK1617" i="8"/>
  <c r="AJ1617" i="8"/>
  <c r="AI1617" i="8"/>
  <c r="AH1617" i="8"/>
  <c r="AG1617" i="8"/>
  <c r="AF1617" i="8"/>
  <c r="AE1617" i="8"/>
  <c r="AD1617" i="8"/>
  <c r="AC1617" i="8"/>
  <c r="AK1616" i="8"/>
  <c r="AJ1616" i="8"/>
  <c r="AI1616" i="8"/>
  <c r="AH1616" i="8"/>
  <c r="AG1616" i="8"/>
  <c r="AF1616" i="8"/>
  <c r="AE1616" i="8"/>
  <c r="AD1616" i="8"/>
  <c r="AC1616" i="8"/>
  <c r="AK1615" i="8"/>
  <c r="AJ1615" i="8"/>
  <c r="AI1615" i="8"/>
  <c r="AH1615" i="8"/>
  <c r="AG1615" i="8"/>
  <c r="AF1615" i="8"/>
  <c r="AE1615" i="8"/>
  <c r="AD1615" i="8"/>
  <c r="AC1615" i="8"/>
  <c r="AK1614" i="8"/>
  <c r="AJ1614" i="8"/>
  <c r="AI1614" i="8"/>
  <c r="AH1614" i="8"/>
  <c r="AG1614" i="8"/>
  <c r="AF1614" i="8"/>
  <c r="AE1614" i="8"/>
  <c r="AD1614" i="8"/>
  <c r="AC1614" i="8"/>
  <c r="AK1613" i="8"/>
  <c r="AJ1613" i="8"/>
  <c r="AI1613" i="8"/>
  <c r="AH1613" i="8"/>
  <c r="AG1613" i="8"/>
  <c r="AF1613" i="8"/>
  <c r="AE1613" i="8"/>
  <c r="AD1613" i="8"/>
  <c r="AC1613" i="8"/>
  <c r="AK1612" i="8"/>
  <c r="AJ1612" i="8"/>
  <c r="AI1612" i="8"/>
  <c r="AH1612" i="8"/>
  <c r="AG1612" i="8"/>
  <c r="AF1612" i="8"/>
  <c r="AE1612" i="8"/>
  <c r="AD1612" i="8"/>
  <c r="AC1612" i="8"/>
  <c r="AK1611" i="8"/>
  <c r="AJ1611" i="8"/>
  <c r="AI1611" i="8"/>
  <c r="AH1611" i="8"/>
  <c r="AG1611" i="8"/>
  <c r="AF1611" i="8"/>
  <c r="AE1611" i="8"/>
  <c r="AD1611" i="8"/>
  <c r="AC1611" i="8"/>
  <c r="AK1610" i="8"/>
  <c r="AJ1610" i="8"/>
  <c r="AI1610" i="8"/>
  <c r="AH1610" i="8"/>
  <c r="AG1610" i="8"/>
  <c r="AF1610" i="8"/>
  <c r="AE1610" i="8"/>
  <c r="AD1610" i="8"/>
  <c r="AC1610" i="8"/>
  <c r="AK1609" i="8"/>
  <c r="AJ1609" i="8"/>
  <c r="AI1609" i="8"/>
  <c r="AH1609" i="8"/>
  <c r="AG1609" i="8"/>
  <c r="AF1609" i="8"/>
  <c r="AE1609" i="8"/>
  <c r="AD1609" i="8"/>
  <c r="AC1609" i="8"/>
  <c r="AK1608" i="8"/>
  <c r="AJ1608" i="8"/>
  <c r="AI1608" i="8"/>
  <c r="AH1608" i="8"/>
  <c r="AG1608" i="8"/>
  <c r="AF1608" i="8"/>
  <c r="AE1608" i="8"/>
  <c r="AD1608" i="8"/>
  <c r="AC1608" i="8"/>
  <c r="AK1607" i="8"/>
  <c r="AJ1607" i="8"/>
  <c r="AI1607" i="8"/>
  <c r="AH1607" i="8"/>
  <c r="AG1607" i="8"/>
  <c r="AF1607" i="8"/>
  <c r="AE1607" i="8"/>
  <c r="AD1607" i="8"/>
  <c r="AC1607" i="8"/>
  <c r="AK1606" i="8"/>
  <c r="AJ1606" i="8"/>
  <c r="AI1606" i="8"/>
  <c r="AH1606" i="8"/>
  <c r="AG1606" i="8"/>
  <c r="AF1606" i="8"/>
  <c r="AE1606" i="8"/>
  <c r="AD1606" i="8"/>
  <c r="AC1606" i="8"/>
  <c r="AK1605" i="8"/>
  <c r="AJ1605" i="8"/>
  <c r="AI1605" i="8"/>
  <c r="AH1605" i="8"/>
  <c r="AG1605" i="8"/>
  <c r="AF1605" i="8"/>
  <c r="AE1605" i="8"/>
  <c r="AD1605" i="8"/>
  <c r="AC1605" i="8"/>
  <c r="AK1604" i="8"/>
  <c r="AJ1604" i="8"/>
  <c r="AI1604" i="8"/>
  <c r="AH1604" i="8"/>
  <c r="AG1604" i="8"/>
  <c r="AF1604" i="8"/>
  <c r="AE1604" i="8"/>
  <c r="AD1604" i="8"/>
  <c r="AC1604" i="8"/>
  <c r="AK1603" i="8"/>
  <c r="AJ1603" i="8"/>
  <c r="AI1603" i="8"/>
  <c r="AH1603" i="8"/>
  <c r="AG1603" i="8"/>
  <c r="AF1603" i="8"/>
  <c r="AE1603" i="8"/>
  <c r="AD1603" i="8"/>
  <c r="AC1603" i="8"/>
  <c r="AK1602" i="8"/>
  <c r="AJ1602" i="8"/>
  <c r="AI1602" i="8"/>
  <c r="AH1602" i="8"/>
  <c r="AG1602" i="8"/>
  <c r="AF1602" i="8"/>
  <c r="AE1602" i="8"/>
  <c r="AD1602" i="8"/>
  <c r="AC1602" i="8"/>
  <c r="AK1601" i="8"/>
  <c r="AJ1601" i="8"/>
  <c r="AI1601" i="8"/>
  <c r="AH1601" i="8"/>
  <c r="AG1601" i="8"/>
  <c r="AF1601" i="8"/>
  <c r="AE1601" i="8"/>
  <c r="AD1601" i="8"/>
  <c r="AC1601" i="8"/>
  <c r="AK1600" i="8"/>
  <c r="AJ1600" i="8"/>
  <c r="AI1600" i="8"/>
  <c r="AH1600" i="8"/>
  <c r="AG1600" i="8"/>
  <c r="AF1600" i="8"/>
  <c r="AE1600" i="8"/>
  <c r="AD1600" i="8"/>
  <c r="AC1600" i="8"/>
  <c r="AK1599" i="8"/>
  <c r="AJ1599" i="8"/>
  <c r="AI1599" i="8"/>
  <c r="AH1599" i="8"/>
  <c r="AG1599" i="8"/>
  <c r="AF1599" i="8"/>
  <c r="AE1599" i="8"/>
  <c r="AD1599" i="8"/>
  <c r="AC1599" i="8"/>
  <c r="AK1598" i="8"/>
  <c r="AJ1598" i="8"/>
  <c r="AI1598" i="8"/>
  <c r="AH1598" i="8"/>
  <c r="AG1598" i="8"/>
  <c r="AF1598" i="8"/>
  <c r="AE1598" i="8"/>
  <c r="AD1598" i="8"/>
  <c r="AC1598" i="8"/>
  <c r="AK1597" i="8"/>
  <c r="AJ1597" i="8"/>
  <c r="AI1597" i="8"/>
  <c r="AH1597" i="8"/>
  <c r="AG1597" i="8"/>
  <c r="AF1597" i="8"/>
  <c r="AE1597" i="8"/>
  <c r="AD1597" i="8"/>
  <c r="AC1597" i="8"/>
  <c r="AK1596" i="8"/>
  <c r="AJ1596" i="8"/>
  <c r="AI1596" i="8"/>
  <c r="AH1596" i="8"/>
  <c r="AG1596" i="8"/>
  <c r="AF1596" i="8"/>
  <c r="AE1596" i="8"/>
  <c r="AD1596" i="8"/>
  <c r="AC1596" i="8"/>
  <c r="AK1595" i="8"/>
  <c r="AJ1595" i="8"/>
  <c r="AI1595" i="8"/>
  <c r="AH1595" i="8"/>
  <c r="AG1595" i="8"/>
  <c r="AF1595" i="8"/>
  <c r="AE1595" i="8"/>
  <c r="AD1595" i="8"/>
  <c r="AC1595" i="8"/>
  <c r="AK1594" i="8"/>
  <c r="AJ1594" i="8"/>
  <c r="AI1594" i="8"/>
  <c r="AH1594" i="8"/>
  <c r="AG1594" i="8"/>
  <c r="AF1594" i="8"/>
  <c r="AE1594" i="8"/>
  <c r="AD1594" i="8"/>
  <c r="AC1594" i="8"/>
  <c r="AK1593" i="8"/>
  <c r="AJ1593" i="8"/>
  <c r="AI1593" i="8"/>
  <c r="AH1593" i="8"/>
  <c r="AG1593" i="8"/>
  <c r="AF1593" i="8"/>
  <c r="AE1593" i="8"/>
  <c r="AD1593" i="8"/>
  <c r="AC1593" i="8"/>
  <c r="AK1592" i="8"/>
  <c r="AJ1592" i="8"/>
  <c r="AI1592" i="8"/>
  <c r="AH1592" i="8"/>
  <c r="AG1592" i="8"/>
  <c r="AF1592" i="8"/>
  <c r="AE1592" i="8"/>
  <c r="AD1592" i="8"/>
  <c r="AC1592" i="8"/>
  <c r="AK1591" i="8"/>
  <c r="AJ1591" i="8"/>
  <c r="AI1591" i="8"/>
  <c r="AH1591" i="8"/>
  <c r="AG1591" i="8"/>
  <c r="AF1591" i="8"/>
  <c r="AE1591" i="8"/>
  <c r="AD1591" i="8"/>
  <c r="AC1591" i="8"/>
  <c r="AK1590" i="8"/>
  <c r="AJ1590" i="8"/>
  <c r="AI1590" i="8"/>
  <c r="AH1590" i="8"/>
  <c r="AG1590" i="8"/>
  <c r="AF1590" i="8"/>
  <c r="AE1590" i="8"/>
  <c r="AD1590" i="8"/>
  <c r="AC1590" i="8"/>
  <c r="AK1589" i="8"/>
  <c r="AJ1589" i="8"/>
  <c r="AI1589" i="8"/>
  <c r="AH1589" i="8"/>
  <c r="AG1589" i="8"/>
  <c r="AF1589" i="8"/>
  <c r="AE1589" i="8"/>
  <c r="AD1589" i="8"/>
  <c r="AC1589" i="8"/>
  <c r="AK1588" i="8"/>
  <c r="AJ1588" i="8"/>
  <c r="AI1588" i="8"/>
  <c r="AH1588" i="8"/>
  <c r="AG1588" i="8"/>
  <c r="AF1588" i="8"/>
  <c r="AE1588" i="8"/>
  <c r="AD1588" i="8"/>
  <c r="AC1588" i="8"/>
  <c r="AK1587" i="8"/>
  <c r="AJ1587" i="8"/>
  <c r="AI1587" i="8"/>
  <c r="AH1587" i="8"/>
  <c r="AG1587" i="8"/>
  <c r="AF1587" i="8"/>
  <c r="AE1587" i="8"/>
  <c r="AD1587" i="8"/>
  <c r="AC1587" i="8"/>
  <c r="AK1586" i="8"/>
  <c r="AJ1586" i="8"/>
  <c r="AI1586" i="8"/>
  <c r="AH1586" i="8"/>
  <c r="AG1586" i="8"/>
  <c r="AF1586" i="8"/>
  <c r="AE1586" i="8"/>
  <c r="AD1586" i="8"/>
  <c r="AC1586" i="8"/>
  <c r="AK1585" i="8"/>
  <c r="AJ1585" i="8"/>
  <c r="AI1585" i="8"/>
  <c r="AH1585" i="8"/>
  <c r="AG1585" i="8"/>
  <c r="AF1585" i="8"/>
  <c r="AE1585" i="8"/>
  <c r="AD1585" i="8"/>
  <c r="AC1585" i="8"/>
  <c r="AK1584" i="8"/>
  <c r="AJ1584" i="8"/>
  <c r="AI1584" i="8"/>
  <c r="AH1584" i="8"/>
  <c r="AG1584" i="8"/>
  <c r="AF1584" i="8"/>
  <c r="AE1584" i="8"/>
  <c r="AD1584" i="8"/>
  <c r="AC1584" i="8"/>
  <c r="AK1583" i="8"/>
  <c r="AJ1583" i="8"/>
  <c r="AI1583" i="8"/>
  <c r="AH1583" i="8"/>
  <c r="AG1583" i="8"/>
  <c r="AF1583" i="8"/>
  <c r="AE1583" i="8"/>
  <c r="AD1583" i="8"/>
  <c r="AC1583" i="8"/>
  <c r="AK1582" i="8"/>
  <c r="AJ1582" i="8"/>
  <c r="AI1582" i="8"/>
  <c r="AH1582" i="8"/>
  <c r="AG1582" i="8"/>
  <c r="AF1582" i="8"/>
  <c r="AE1582" i="8"/>
  <c r="AD1582" i="8"/>
  <c r="AC1582" i="8"/>
  <c r="AK1581" i="8"/>
  <c r="AJ1581" i="8"/>
  <c r="AI1581" i="8"/>
  <c r="AH1581" i="8"/>
  <c r="AG1581" i="8"/>
  <c r="AF1581" i="8"/>
  <c r="AE1581" i="8"/>
  <c r="AD1581" i="8"/>
  <c r="AC1581" i="8"/>
  <c r="AK1580" i="8"/>
  <c r="AJ1580" i="8"/>
  <c r="AI1580" i="8"/>
  <c r="AH1580" i="8"/>
  <c r="AG1580" i="8"/>
  <c r="AF1580" i="8"/>
  <c r="AE1580" i="8"/>
  <c r="AD1580" i="8"/>
  <c r="AC1580" i="8"/>
  <c r="AK1579" i="8"/>
  <c r="AJ1579" i="8"/>
  <c r="AI1579" i="8"/>
  <c r="AH1579" i="8"/>
  <c r="AG1579" i="8"/>
  <c r="AF1579" i="8"/>
  <c r="AE1579" i="8"/>
  <c r="AD1579" i="8"/>
  <c r="AC1579" i="8"/>
  <c r="AK1578" i="8"/>
  <c r="AJ1578" i="8"/>
  <c r="AI1578" i="8"/>
  <c r="AH1578" i="8"/>
  <c r="AG1578" i="8"/>
  <c r="AF1578" i="8"/>
  <c r="AE1578" i="8"/>
  <c r="AD1578" i="8"/>
  <c r="AC1578" i="8"/>
  <c r="AK1577" i="8"/>
  <c r="AJ1577" i="8"/>
  <c r="AI1577" i="8"/>
  <c r="AH1577" i="8"/>
  <c r="AG1577" i="8"/>
  <c r="AF1577" i="8"/>
  <c r="AE1577" i="8"/>
  <c r="AD1577" i="8"/>
  <c r="AC1577" i="8"/>
  <c r="AK1576" i="8"/>
  <c r="AJ1576" i="8"/>
  <c r="AI1576" i="8"/>
  <c r="AH1576" i="8"/>
  <c r="AG1576" i="8"/>
  <c r="AF1576" i="8"/>
  <c r="AE1576" i="8"/>
  <c r="AD1576" i="8"/>
  <c r="AC1576" i="8"/>
  <c r="AK1575" i="8"/>
  <c r="AJ1575" i="8"/>
  <c r="AI1575" i="8"/>
  <c r="AH1575" i="8"/>
  <c r="AG1575" i="8"/>
  <c r="AF1575" i="8"/>
  <c r="AE1575" i="8"/>
  <c r="AD1575" i="8"/>
  <c r="AC1575" i="8"/>
  <c r="AK1574" i="8"/>
  <c r="AJ1574" i="8"/>
  <c r="AI1574" i="8"/>
  <c r="AH1574" i="8"/>
  <c r="AG1574" i="8"/>
  <c r="AF1574" i="8"/>
  <c r="AE1574" i="8"/>
  <c r="AD1574" i="8"/>
  <c r="AC1574" i="8"/>
  <c r="AK1573" i="8"/>
  <c r="AJ1573" i="8"/>
  <c r="AI1573" i="8"/>
  <c r="AH1573" i="8"/>
  <c r="AG1573" i="8"/>
  <c r="AF1573" i="8"/>
  <c r="AE1573" i="8"/>
  <c r="AD1573" i="8"/>
  <c r="AC1573" i="8"/>
  <c r="AK1572" i="8"/>
  <c r="AJ1572" i="8"/>
  <c r="AI1572" i="8"/>
  <c r="AH1572" i="8"/>
  <c r="AG1572" i="8"/>
  <c r="AF1572" i="8"/>
  <c r="AE1572" i="8"/>
  <c r="AD1572" i="8"/>
  <c r="AC1572" i="8"/>
  <c r="AK1571" i="8"/>
  <c r="AJ1571" i="8"/>
  <c r="AI1571" i="8"/>
  <c r="AH1571" i="8"/>
  <c r="AG1571" i="8"/>
  <c r="AF1571" i="8"/>
  <c r="AE1571" i="8"/>
  <c r="AD1571" i="8"/>
  <c r="AC1571" i="8"/>
  <c r="AK1570" i="8"/>
  <c r="AJ1570" i="8"/>
  <c r="AI1570" i="8"/>
  <c r="AH1570" i="8"/>
  <c r="AG1570" i="8"/>
  <c r="AF1570" i="8"/>
  <c r="AE1570" i="8"/>
  <c r="AD1570" i="8"/>
  <c r="AC1570" i="8"/>
  <c r="AK1569" i="8"/>
  <c r="AJ1569" i="8"/>
  <c r="AI1569" i="8"/>
  <c r="AH1569" i="8"/>
  <c r="AG1569" i="8"/>
  <c r="AF1569" i="8"/>
  <c r="AE1569" i="8"/>
  <c r="AD1569" i="8"/>
  <c r="AC1569" i="8"/>
  <c r="AK1568" i="8"/>
  <c r="AJ1568" i="8"/>
  <c r="AI1568" i="8"/>
  <c r="AH1568" i="8"/>
  <c r="AG1568" i="8"/>
  <c r="AF1568" i="8"/>
  <c r="AE1568" i="8"/>
  <c r="AD1568" i="8"/>
  <c r="AC1568" i="8"/>
  <c r="AK1567" i="8"/>
  <c r="AJ1567" i="8"/>
  <c r="AI1567" i="8"/>
  <c r="AH1567" i="8"/>
  <c r="AG1567" i="8"/>
  <c r="AF1567" i="8"/>
  <c r="AE1567" i="8"/>
  <c r="AD1567" i="8"/>
  <c r="AC1567" i="8"/>
  <c r="AK1566" i="8"/>
  <c r="AJ1566" i="8"/>
  <c r="AI1566" i="8"/>
  <c r="AH1566" i="8"/>
  <c r="AG1566" i="8"/>
  <c r="AF1566" i="8"/>
  <c r="AE1566" i="8"/>
  <c r="AD1566" i="8"/>
  <c r="AC1566" i="8"/>
  <c r="AK1565" i="8"/>
  <c r="AJ1565" i="8"/>
  <c r="AI1565" i="8"/>
  <c r="AH1565" i="8"/>
  <c r="AG1565" i="8"/>
  <c r="AF1565" i="8"/>
  <c r="AE1565" i="8"/>
  <c r="AD1565" i="8"/>
  <c r="AC1565" i="8"/>
  <c r="AK1564" i="8"/>
  <c r="AJ1564" i="8"/>
  <c r="AI1564" i="8"/>
  <c r="AH1564" i="8"/>
  <c r="AG1564" i="8"/>
  <c r="AF1564" i="8"/>
  <c r="AE1564" i="8"/>
  <c r="AD1564" i="8"/>
  <c r="AC1564" i="8"/>
  <c r="AK1563" i="8"/>
  <c r="AJ1563" i="8"/>
  <c r="AI1563" i="8"/>
  <c r="AH1563" i="8"/>
  <c r="AG1563" i="8"/>
  <c r="AF1563" i="8"/>
  <c r="AE1563" i="8"/>
  <c r="AD1563" i="8"/>
  <c r="AC1563" i="8"/>
  <c r="AK1562" i="8"/>
  <c r="AJ1562" i="8"/>
  <c r="AI1562" i="8"/>
  <c r="AH1562" i="8"/>
  <c r="AG1562" i="8"/>
  <c r="AF1562" i="8"/>
  <c r="AE1562" i="8"/>
  <c r="AD1562" i="8"/>
  <c r="AC1562" i="8"/>
  <c r="AK1561" i="8"/>
  <c r="AJ1561" i="8"/>
  <c r="AI1561" i="8"/>
  <c r="AH1561" i="8"/>
  <c r="AG1561" i="8"/>
  <c r="AF1561" i="8"/>
  <c r="AE1561" i="8"/>
  <c r="AD1561" i="8"/>
  <c r="AC1561" i="8"/>
  <c r="AK1560" i="8"/>
  <c r="AJ1560" i="8"/>
  <c r="AI1560" i="8"/>
  <c r="AH1560" i="8"/>
  <c r="AG1560" i="8"/>
  <c r="AF1560" i="8"/>
  <c r="AE1560" i="8"/>
  <c r="AD1560" i="8"/>
  <c r="AC1560" i="8"/>
  <c r="AK1559" i="8"/>
  <c r="AJ1559" i="8"/>
  <c r="AI1559" i="8"/>
  <c r="AH1559" i="8"/>
  <c r="AG1559" i="8"/>
  <c r="AF1559" i="8"/>
  <c r="AE1559" i="8"/>
  <c r="AD1559" i="8"/>
  <c r="AC1559" i="8"/>
  <c r="AK1558" i="8"/>
  <c r="AJ1558" i="8"/>
  <c r="AI1558" i="8"/>
  <c r="AH1558" i="8"/>
  <c r="AG1558" i="8"/>
  <c r="AF1558" i="8"/>
  <c r="AE1558" i="8"/>
  <c r="AD1558" i="8"/>
  <c r="AC1558" i="8"/>
  <c r="AK1557" i="8"/>
  <c r="AJ1557" i="8"/>
  <c r="AI1557" i="8"/>
  <c r="AH1557" i="8"/>
  <c r="AG1557" i="8"/>
  <c r="AF1557" i="8"/>
  <c r="AE1557" i="8"/>
  <c r="AD1557" i="8"/>
  <c r="AC1557" i="8"/>
  <c r="AK1556" i="8"/>
  <c r="AJ1556" i="8"/>
  <c r="AI1556" i="8"/>
  <c r="AH1556" i="8"/>
  <c r="AG1556" i="8"/>
  <c r="AF1556" i="8"/>
  <c r="AE1556" i="8"/>
  <c r="AD1556" i="8"/>
  <c r="AC1556" i="8"/>
  <c r="AK1555" i="8"/>
  <c r="AJ1555" i="8"/>
  <c r="AI1555" i="8"/>
  <c r="AH1555" i="8"/>
  <c r="AG1555" i="8"/>
  <c r="AF1555" i="8"/>
  <c r="AE1555" i="8"/>
  <c r="AD1555" i="8"/>
  <c r="AC1555" i="8"/>
  <c r="AK1554" i="8"/>
  <c r="AJ1554" i="8"/>
  <c r="AI1554" i="8"/>
  <c r="AH1554" i="8"/>
  <c r="AG1554" i="8"/>
  <c r="AF1554" i="8"/>
  <c r="AE1554" i="8"/>
  <c r="AD1554" i="8"/>
  <c r="AC1554" i="8"/>
  <c r="AK1553" i="8"/>
  <c r="AJ1553" i="8"/>
  <c r="AI1553" i="8"/>
  <c r="AH1553" i="8"/>
  <c r="AG1553" i="8"/>
  <c r="AF1553" i="8"/>
  <c r="AE1553" i="8"/>
  <c r="AD1553" i="8"/>
  <c r="AC1553" i="8"/>
  <c r="AK1552" i="8"/>
  <c r="AJ1552" i="8"/>
  <c r="AI1552" i="8"/>
  <c r="AH1552" i="8"/>
  <c r="AG1552" i="8"/>
  <c r="AF1552" i="8"/>
  <c r="AE1552" i="8"/>
  <c r="AD1552" i="8"/>
  <c r="AC1552" i="8"/>
  <c r="AK1551" i="8"/>
  <c r="AJ1551" i="8"/>
  <c r="AI1551" i="8"/>
  <c r="AH1551" i="8"/>
  <c r="AG1551" i="8"/>
  <c r="AF1551" i="8"/>
  <c r="AE1551" i="8"/>
  <c r="AD1551" i="8"/>
  <c r="AC1551" i="8"/>
  <c r="AK1550" i="8"/>
  <c r="AJ1550" i="8"/>
  <c r="AI1550" i="8"/>
  <c r="AH1550" i="8"/>
  <c r="AG1550" i="8"/>
  <c r="AF1550" i="8"/>
  <c r="AE1550" i="8"/>
  <c r="AD1550" i="8"/>
  <c r="AC1550" i="8"/>
  <c r="AK1549" i="8"/>
  <c r="AJ1549" i="8"/>
  <c r="AI1549" i="8"/>
  <c r="AH1549" i="8"/>
  <c r="AG1549" i="8"/>
  <c r="AF1549" i="8"/>
  <c r="AE1549" i="8"/>
  <c r="AD1549" i="8"/>
  <c r="AC1549" i="8"/>
  <c r="AK1548" i="8"/>
  <c r="AJ1548" i="8"/>
  <c r="AI1548" i="8"/>
  <c r="AH1548" i="8"/>
  <c r="AG1548" i="8"/>
  <c r="AF1548" i="8"/>
  <c r="AE1548" i="8"/>
  <c r="AD1548" i="8"/>
  <c r="AC1548" i="8"/>
  <c r="AK1547" i="8"/>
  <c r="AJ1547" i="8"/>
  <c r="AI1547" i="8"/>
  <c r="AH1547" i="8"/>
  <c r="AG1547" i="8"/>
  <c r="AF1547" i="8"/>
  <c r="AE1547" i="8"/>
  <c r="AD1547" i="8"/>
  <c r="AC1547" i="8"/>
  <c r="AK1546" i="8"/>
  <c r="AJ1546" i="8"/>
  <c r="AI1546" i="8"/>
  <c r="AH1546" i="8"/>
  <c r="AG1546" i="8"/>
  <c r="AF1546" i="8"/>
  <c r="AE1546" i="8"/>
  <c r="AD1546" i="8"/>
  <c r="AC1546" i="8"/>
  <c r="AK1545" i="8"/>
  <c r="AJ1545" i="8"/>
  <c r="AI1545" i="8"/>
  <c r="AH1545" i="8"/>
  <c r="AG1545" i="8"/>
  <c r="AF1545" i="8"/>
  <c r="AE1545" i="8"/>
  <c r="AD1545" i="8"/>
  <c r="AC1545" i="8"/>
  <c r="AK1544" i="8"/>
  <c r="AJ1544" i="8"/>
  <c r="AI1544" i="8"/>
  <c r="AH1544" i="8"/>
  <c r="AG1544" i="8"/>
  <c r="AF1544" i="8"/>
  <c r="AE1544" i="8"/>
  <c r="AD1544" i="8"/>
  <c r="AC1544" i="8"/>
  <c r="AK1543" i="8"/>
  <c r="AJ1543" i="8"/>
  <c r="AI1543" i="8"/>
  <c r="AH1543" i="8"/>
  <c r="AG1543" i="8"/>
  <c r="AF1543" i="8"/>
  <c r="AE1543" i="8"/>
  <c r="AD1543" i="8"/>
  <c r="AC1543" i="8"/>
  <c r="AK1542" i="8"/>
  <c r="AJ1542" i="8"/>
  <c r="AI1542" i="8"/>
  <c r="AH1542" i="8"/>
  <c r="AG1542" i="8"/>
  <c r="AF1542" i="8"/>
  <c r="AE1542" i="8"/>
  <c r="AD1542" i="8"/>
  <c r="AC1542" i="8"/>
  <c r="AK1541" i="8"/>
  <c r="AJ1541" i="8"/>
  <c r="AI1541" i="8"/>
  <c r="AH1541" i="8"/>
  <c r="AG1541" i="8"/>
  <c r="AF1541" i="8"/>
  <c r="AE1541" i="8"/>
  <c r="AD1541" i="8"/>
  <c r="AC1541" i="8"/>
  <c r="AK1540" i="8"/>
  <c r="AJ1540" i="8"/>
  <c r="AI1540" i="8"/>
  <c r="AH1540" i="8"/>
  <c r="AG1540" i="8"/>
  <c r="AF1540" i="8"/>
  <c r="AE1540" i="8"/>
  <c r="AD1540" i="8"/>
  <c r="AC1540" i="8"/>
  <c r="AK1539" i="8"/>
  <c r="AJ1539" i="8"/>
  <c r="AI1539" i="8"/>
  <c r="AH1539" i="8"/>
  <c r="AG1539" i="8"/>
  <c r="AF1539" i="8"/>
  <c r="AE1539" i="8"/>
  <c r="AD1539" i="8"/>
  <c r="AC1539" i="8"/>
  <c r="AK1538" i="8"/>
  <c r="AJ1538" i="8"/>
  <c r="AI1538" i="8"/>
  <c r="AH1538" i="8"/>
  <c r="AG1538" i="8"/>
  <c r="AF1538" i="8"/>
  <c r="AE1538" i="8"/>
  <c r="AD1538" i="8"/>
  <c r="AC1538" i="8"/>
  <c r="AK1537" i="8"/>
  <c r="AJ1537" i="8"/>
  <c r="AI1537" i="8"/>
  <c r="AH1537" i="8"/>
  <c r="AG1537" i="8"/>
  <c r="AF1537" i="8"/>
  <c r="AE1537" i="8"/>
  <c r="AD1537" i="8"/>
  <c r="AC1537" i="8"/>
  <c r="AK1536" i="8"/>
  <c r="AJ1536" i="8"/>
  <c r="AI1536" i="8"/>
  <c r="AH1536" i="8"/>
  <c r="AG1536" i="8"/>
  <c r="AF1536" i="8"/>
  <c r="AE1536" i="8"/>
  <c r="AD1536" i="8"/>
  <c r="AC1536" i="8"/>
  <c r="AK1535" i="8"/>
  <c r="AJ1535" i="8"/>
  <c r="AI1535" i="8"/>
  <c r="AH1535" i="8"/>
  <c r="AG1535" i="8"/>
  <c r="AF1535" i="8"/>
  <c r="AE1535" i="8"/>
  <c r="AD1535" i="8"/>
  <c r="AC1535" i="8"/>
  <c r="AK1534" i="8"/>
  <c r="AJ1534" i="8"/>
  <c r="AI1534" i="8"/>
  <c r="AH1534" i="8"/>
  <c r="AG1534" i="8"/>
  <c r="AF1534" i="8"/>
  <c r="AE1534" i="8"/>
  <c r="AD1534" i="8"/>
  <c r="AC1534" i="8"/>
  <c r="AK1533" i="8"/>
  <c r="AJ1533" i="8"/>
  <c r="AI1533" i="8"/>
  <c r="AH1533" i="8"/>
  <c r="AG1533" i="8"/>
  <c r="AF1533" i="8"/>
  <c r="AE1533" i="8"/>
  <c r="AD1533" i="8"/>
  <c r="AC1533" i="8"/>
  <c r="AK1532" i="8"/>
  <c r="AJ1532" i="8"/>
  <c r="AI1532" i="8"/>
  <c r="AH1532" i="8"/>
  <c r="AG1532" i="8"/>
  <c r="AF1532" i="8"/>
  <c r="AE1532" i="8"/>
  <c r="AD1532" i="8"/>
  <c r="AC1532" i="8"/>
  <c r="AK1531" i="8"/>
  <c r="AJ1531" i="8"/>
  <c r="AI1531" i="8"/>
  <c r="AH1531" i="8"/>
  <c r="AG1531" i="8"/>
  <c r="AF1531" i="8"/>
  <c r="AE1531" i="8"/>
  <c r="AD1531" i="8"/>
  <c r="AC1531" i="8"/>
  <c r="AK1530" i="8"/>
  <c r="AJ1530" i="8"/>
  <c r="AI1530" i="8"/>
  <c r="AH1530" i="8"/>
  <c r="AG1530" i="8"/>
  <c r="AF1530" i="8"/>
  <c r="AE1530" i="8"/>
  <c r="AD1530" i="8"/>
  <c r="AC1530" i="8"/>
  <c r="AK1529" i="8"/>
  <c r="AJ1529" i="8"/>
  <c r="AI1529" i="8"/>
  <c r="AH1529" i="8"/>
  <c r="AG1529" i="8"/>
  <c r="AF1529" i="8"/>
  <c r="AE1529" i="8"/>
  <c r="AD1529" i="8"/>
  <c r="AC1529" i="8"/>
  <c r="AK1528" i="8"/>
  <c r="AJ1528" i="8"/>
  <c r="AI1528" i="8"/>
  <c r="AH1528" i="8"/>
  <c r="AG1528" i="8"/>
  <c r="AF1528" i="8"/>
  <c r="AE1528" i="8"/>
  <c r="AD1528" i="8"/>
  <c r="AC1528" i="8"/>
  <c r="AK1527" i="8"/>
  <c r="AJ1527" i="8"/>
  <c r="AI1527" i="8"/>
  <c r="AH1527" i="8"/>
  <c r="AG1527" i="8"/>
  <c r="AF1527" i="8"/>
  <c r="AE1527" i="8"/>
  <c r="AD1527" i="8"/>
  <c r="AC1527" i="8"/>
  <c r="AK1526" i="8"/>
  <c r="AJ1526" i="8"/>
  <c r="AI1526" i="8"/>
  <c r="AH1526" i="8"/>
  <c r="AG1526" i="8"/>
  <c r="AF1526" i="8"/>
  <c r="AE1526" i="8"/>
  <c r="AD1526" i="8"/>
  <c r="AC1526" i="8"/>
  <c r="AK1525" i="8"/>
  <c r="AJ1525" i="8"/>
  <c r="AI1525" i="8"/>
  <c r="AH1525" i="8"/>
  <c r="AG1525" i="8"/>
  <c r="AF1525" i="8"/>
  <c r="AE1525" i="8"/>
  <c r="AD1525" i="8"/>
  <c r="AC1525" i="8"/>
  <c r="AK1524" i="8"/>
  <c r="AJ1524" i="8"/>
  <c r="AI1524" i="8"/>
  <c r="AH1524" i="8"/>
  <c r="AG1524" i="8"/>
  <c r="AF1524" i="8"/>
  <c r="AE1524" i="8"/>
  <c r="AD1524" i="8"/>
  <c r="AC1524" i="8"/>
  <c r="AK1523" i="8"/>
  <c r="AJ1523" i="8"/>
  <c r="AI1523" i="8"/>
  <c r="AH1523" i="8"/>
  <c r="AG1523" i="8"/>
  <c r="AF1523" i="8"/>
  <c r="AE1523" i="8"/>
  <c r="AD1523" i="8"/>
  <c r="AC1523" i="8"/>
  <c r="AK1522" i="8"/>
  <c r="AJ1522" i="8"/>
  <c r="AI1522" i="8"/>
  <c r="AH1522" i="8"/>
  <c r="AG1522" i="8"/>
  <c r="AF1522" i="8"/>
  <c r="AE1522" i="8"/>
  <c r="AD1522" i="8"/>
  <c r="AC1522" i="8"/>
  <c r="AK1521" i="8"/>
  <c r="AJ1521" i="8"/>
  <c r="AI1521" i="8"/>
  <c r="AH1521" i="8"/>
  <c r="AG1521" i="8"/>
  <c r="AF1521" i="8"/>
  <c r="AE1521" i="8"/>
  <c r="AD1521" i="8"/>
  <c r="AC1521" i="8"/>
  <c r="AK1520" i="8"/>
  <c r="AJ1520" i="8"/>
  <c r="AI1520" i="8"/>
  <c r="AH1520" i="8"/>
  <c r="AG1520" i="8"/>
  <c r="AF1520" i="8"/>
  <c r="AE1520" i="8"/>
  <c r="AD1520" i="8"/>
  <c r="AC1520" i="8"/>
  <c r="AK1519" i="8"/>
  <c r="AJ1519" i="8"/>
  <c r="AI1519" i="8"/>
  <c r="AH1519" i="8"/>
  <c r="AG1519" i="8"/>
  <c r="AF1519" i="8"/>
  <c r="AE1519" i="8"/>
  <c r="AD1519" i="8"/>
  <c r="AC1519" i="8"/>
  <c r="AK1518" i="8"/>
  <c r="AJ1518" i="8"/>
  <c r="AI1518" i="8"/>
  <c r="AH1518" i="8"/>
  <c r="AG1518" i="8"/>
  <c r="AF1518" i="8"/>
  <c r="AE1518" i="8"/>
  <c r="AD1518" i="8"/>
  <c r="AC1518" i="8"/>
  <c r="AK1517" i="8"/>
  <c r="AJ1517" i="8"/>
  <c r="AI1517" i="8"/>
  <c r="AH1517" i="8"/>
  <c r="AG1517" i="8"/>
  <c r="AF1517" i="8"/>
  <c r="AE1517" i="8"/>
  <c r="AD1517" i="8"/>
  <c r="AC1517" i="8"/>
  <c r="AK1516" i="8"/>
  <c r="AJ1516" i="8"/>
  <c r="AI1516" i="8"/>
  <c r="AH1516" i="8"/>
  <c r="AG1516" i="8"/>
  <c r="AF1516" i="8"/>
  <c r="AE1516" i="8"/>
  <c r="AD1516" i="8"/>
  <c r="AC1516" i="8"/>
  <c r="AK1515" i="8"/>
  <c r="AJ1515" i="8"/>
  <c r="AI1515" i="8"/>
  <c r="AH1515" i="8"/>
  <c r="AG1515" i="8"/>
  <c r="AF1515" i="8"/>
  <c r="AE1515" i="8"/>
  <c r="AD1515" i="8"/>
  <c r="AC1515" i="8"/>
  <c r="AK1514" i="8"/>
  <c r="AJ1514" i="8"/>
  <c r="AI1514" i="8"/>
  <c r="AH1514" i="8"/>
  <c r="AG1514" i="8"/>
  <c r="AF1514" i="8"/>
  <c r="AE1514" i="8"/>
  <c r="AD1514" i="8"/>
  <c r="AC1514" i="8"/>
  <c r="AK1513" i="8"/>
  <c r="AJ1513" i="8"/>
  <c r="AI1513" i="8"/>
  <c r="AH1513" i="8"/>
  <c r="AG1513" i="8"/>
  <c r="AF1513" i="8"/>
  <c r="AE1513" i="8"/>
  <c r="AD1513" i="8"/>
  <c r="AC1513" i="8"/>
  <c r="AK1512" i="8"/>
  <c r="AJ1512" i="8"/>
  <c r="AI1512" i="8"/>
  <c r="AH1512" i="8"/>
  <c r="AG1512" i="8"/>
  <c r="AF1512" i="8"/>
  <c r="AE1512" i="8"/>
  <c r="AD1512" i="8"/>
  <c r="AC1512" i="8"/>
  <c r="AK1511" i="8"/>
  <c r="AJ1511" i="8"/>
  <c r="AI1511" i="8"/>
  <c r="AH1511" i="8"/>
  <c r="AG1511" i="8"/>
  <c r="AF1511" i="8"/>
  <c r="AE1511" i="8"/>
  <c r="AD1511" i="8"/>
  <c r="AC1511" i="8"/>
  <c r="AK1510" i="8"/>
  <c r="AJ1510" i="8"/>
  <c r="AI1510" i="8"/>
  <c r="AH1510" i="8"/>
  <c r="AG1510" i="8"/>
  <c r="AF1510" i="8"/>
  <c r="AE1510" i="8"/>
  <c r="AD1510" i="8"/>
  <c r="AC1510" i="8"/>
  <c r="AK1509" i="8"/>
  <c r="AJ1509" i="8"/>
  <c r="AI1509" i="8"/>
  <c r="AH1509" i="8"/>
  <c r="AG1509" i="8"/>
  <c r="AF1509" i="8"/>
  <c r="AE1509" i="8"/>
  <c r="AD1509" i="8"/>
  <c r="AC1509" i="8"/>
  <c r="AK1508" i="8"/>
  <c r="AJ1508" i="8"/>
  <c r="AI1508" i="8"/>
  <c r="AH1508" i="8"/>
  <c r="AG1508" i="8"/>
  <c r="AF1508" i="8"/>
  <c r="AE1508" i="8"/>
  <c r="AD1508" i="8"/>
  <c r="AC1508" i="8"/>
  <c r="AK1507" i="8"/>
  <c r="AJ1507" i="8"/>
  <c r="AI1507" i="8"/>
  <c r="AH1507" i="8"/>
  <c r="AG1507" i="8"/>
  <c r="AF1507" i="8"/>
  <c r="AE1507" i="8"/>
  <c r="AD1507" i="8"/>
  <c r="AC1507" i="8"/>
  <c r="AK1506" i="8"/>
  <c r="AJ1506" i="8"/>
  <c r="AI1506" i="8"/>
  <c r="AH1506" i="8"/>
  <c r="AG1506" i="8"/>
  <c r="AF1506" i="8"/>
  <c r="AE1506" i="8"/>
  <c r="AD1506" i="8"/>
  <c r="AC1506" i="8"/>
  <c r="AK1505" i="8"/>
  <c r="AJ1505" i="8"/>
  <c r="AI1505" i="8"/>
  <c r="AH1505" i="8"/>
  <c r="AG1505" i="8"/>
  <c r="AF1505" i="8"/>
  <c r="AE1505" i="8"/>
  <c r="AD1505" i="8"/>
  <c r="AC1505" i="8"/>
  <c r="AK1504" i="8"/>
  <c r="AJ1504" i="8"/>
  <c r="AI1504" i="8"/>
  <c r="AH1504" i="8"/>
  <c r="AG1504" i="8"/>
  <c r="AF1504" i="8"/>
  <c r="AE1504" i="8"/>
  <c r="AD1504" i="8"/>
  <c r="AC1504" i="8"/>
  <c r="AK1503" i="8"/>
  <c r="AJ1503" i="8"/>
  <c r="AI1503" i="8"/>
  <c r="AH1503" i="8"/>
  <c r="AG1503" i="8"/>
  <c r="AF1503" i="8"/>
  <c r="AE1503" i="8"/>
  <c r="AD1503" i="8"/>
  <c r="AC1503" i="8"/>
  <c r="AK1502" i="8"/>
  <c r="AJ1502" i="8"/>
  <c r="AI1502" i="8"/>
  <c r="AH1502" i="8"/>
  <c r="AG1502" i="8"/>
  <c r="AF1502" i="8"/>
  <c r="AE1502" i="8"/>
  <c r="AD1502" i="8"/>
  <c r="AC1502" i="8"/>
  <c r="AK1501" i="8"/>
  <c r="AJ1501" i="8"/>
  <c r="AI1501" i="8"/>
  <c r="AH1501" i="8"/>
  <c r="AG1501" i="8"/>
  <c r="AF1501" i="8"/>
  <c r="AE1501" i="8"/>
  <c r="AD1501" i="8"/>
  <c r="AC1501" i="8"/>
  <c r="AK1500" i="8"/>
  <c r="AJ1500" i="8"/>
  <c r="AI1500" i="8"/>
  <c r="AH1500" i="8"/>
  <c r="AG1500" i="8"/>
  <c r="AF1500" i="8"/>
  <c r="AE1500" i="8"/>
  <c r="AD1500" i="8"/>
  <c r="AC1500" i="8"/>
  <c r="AK1499" i="8"/>
  <c r="AJ1499" i="8"/>
  <c r="AI1499" i="8"/>
  <c r="AH1499" i="8"/>
  <c r="AG1499" i="8"/>
  <c r="AF1499" i="8"/>
  <c r="AE1499" i="8"/>
  <c r="AD1499" i="8"/>
  <c r="AC1499" i="8"/>
  <c r="AK1498" i="8"/>
  <c r="AJ1498" i="8"/>
  <c r="AI1498" i="8"/>
  <c r="AH1498" i="8"/>
  <c r="AG1498" i="8"/>
  <c r="AF1498" i="8"/>
  <c r="AE1498" i="8"/>
  <c r="AD1498" i="8"/>
  <c r="AC1498" i="8"/>
  <c r="AK1497" i="8"/>
  <c r="AJ1497" i="8"/>
  <c r="AI1497" i="8"/>
  <c r="AH1497" i="8"/>
  <c r="AG1497" i="8"/>
  <c r="AF1497" i="8"/>
  <c r="AE1497" i="8"/>
  <c r="AD1497" i="8"/>
  <c r="AC1497" i="8"/>
  <c r="AK1496" i="8"/>
  <c r="AJ1496" i="8"/>
  <c r="AI1496" i="8"/>
  <c r="AH1496" i="8"/>
  <c r="AG1496" i="8"/>
  <c r="AF1496" i="8"/>
  <c r="AE1496" i="8"/>
  <c r="AD1496" i="8"/>
  <c r="AC1496" i="8"/>
  <c r="AK1495" i="8"/>
  <c r="AJ1495" i="8"/>
  <c r="AI1495" i="8"/>
  <c r="AH1495" i="8"/>
  <c r="AG1495" i="8"/>
  <c r="AF1495" i="8"/>
  <c r="AE1495" i="8"/>
  <c r="AD1495" i="8"/>
  <c r="AC1495" i="8"/>
  <c r="AK1494" i="8"/>
  <c r="AJ1494" i="8"/>
  <c r="AI1494" i="8"/>
  <c r="AH1494" i="8"/>
  <c r="AG1494" i="8"/>
  <c r="AF1494" i="8"/>
  <c r="AE1494" i="8"/>
  <c r="AD1494" i="8"/>
  <c r="AC1494" i="8"/>
  <c r="AK1493" i="8"/>
  <c r="AJ1493" i="8"/>
  <c r="AI1493" i="8"/>
  <c r="AH1493" i="8"/>
  <c r="AG1493" i="8"/>
  <c r="AF1493" i="8"/>
  <c r="AE1493" i="8"/>
  <c r="AD1493" i="8"/>
  <c r="AC1493" i="8"/>
  <c r="AK1492" i="8"/>
  <c r="AJ1492" i="8"/>
  <c r="AI1492" i="8"/>
  <c r="AH1492" i="8"/>
  <c r="AG1492" i="8"/>
  <c r="AF1492" i="8"/>
  <c r="AE1492" i="8"/>
  <c r="AD1492" i="8"/>
  <c r="AC1492" i="8"/>
  <c r="AK1491" i="8"/>
  <c r="AJ1491" i="8"/>
  <c r="AI1491" i="8"/>
  <c r="AH1491" i="8"/>
  <c r="AG1491" i="8"/>
  <c r="AF1491" i="8"/>
  <c r="AE1491" i="8"/>
  <c r="AD1491" i="8"/>
  <c r="AC1491" i="8"/>
  <c r="AK1490" i="8"/>
  <c r="AJ1490" i="8"/>
  <c r="AI1490" i="8"/>
  <c r="AH1490" i="8"/>
  <c r="AG1490" i="8"/>
  <c r="AF1490" i="8"/>
  <c r="AE1490" i="8"/>
  <c r="AD1490" i="8"/>
  <c r="AC1490" i="8"/>
  <c r="AK1489" i="8"/>
  <c r="AJ1489" i="8"/>
  <c r="AI1489" i="8"/>
  <c r="AH1489" i="8"/>
  <c r="AG1489" i="8"/>
  <c r="AF1489" i="8"/>
  <c r="AE1489" i="8"/>
  <c r="AD1489" i="8"/>
  <c r="AC1489" i="8"/>
  <c r="AK1488" i="8"/>
  <c r="AJ1488" i="8"/>
  <c r="AI1488" i="8"/>
  <c r="AH1488" i="8"/>
  <c r="AG1488" i="8"/>
  <c r="AF1488" i="8"/>
  <c r="AE1488" i="8"/>
  <c r="AD1488" i="8"/>
  <c r="AC1488" i="8"/>
  <c r="AK1487" i="8"/>
  <c r="AJ1487" i="8"/>
  <c r="AI1487" i="8"/>
  <c r="AH1487" i="8"/>
  <c r="AG1487" i="8"/>
  <c r="AF1487" i="8"/>
  <c r="AE1487" i="8"/>
  <c r="AD1487" i="8"/>
  <c r="AC1487" i="8"/>
  <c r="AK1486" i="8"/>
  <c r="AJ1486" i="8"/>
  <c r="AI1486" i="8"/>
  <c r="AH1486" i="8"/>
  <c r="AG1486" i="8"/>
  <c r="AF1486" i="8"/>
  <c r="AE1486" i="8"/>
  <c r="AD1486" i="8"/>
  <c r="AC1486" i="8"/>
  <c r="AK1485" i="8"/>
  <c r="AJ1485" i="8"/>
  <c r="AI1485" i="8"/>
  <c r="AH1485" i="8"/>
  <c r="AG1485" i="8"/>
  <c r="AF1485" i="8"/>
  <c r="AE1485" i="8"/>
  <c r="AD1485" i="8"/>
  <c r="AC1485" i="8"/>
  <c r="AK1484" i="8"/>
  <c r="AJ1484" i="8"/>
  <c r="AI1484" i="8"/>
  <c r="AH1484" i="8"/>
  <c r="AG1484" i="8"/>
  <c r="AF1484" i="8"/>
  <c r="AE1484" i="8"/>
  <c r="AD1484" i="8"/>
  <c r="AC1484" i="8"/>
  <c r="AK1483" i="8"/>
  <c r="AJ1483" i="8"/>
  <c r="AI1483" i="8"/>
  <c r="AH1483" i="8"/>
  <c r="AG1483" i="8"/>
  <c r="AF1483" i="8"/>
  <c r="AE1483" i="8"/>
  <c r="AD1483" i="8"/>
  <c r="AC1483" i="8"/>
  <c r="AK1482" i="8"/>
  <c r="AJ1482" i="8"/>
  <c r="AI1482" i="8"/>
  <c r="AH1482" i="8"/>
  <c r="AG1482" i="8"/>
  <c r="AF1482" i="8"/>
  <c r="AE1482" i="8"/>
  <c r="AD1482" i="8"/>
  <c r="AC1482" i="8"/>
  <c r="AK1481" i="8"/>
  <c r="AJ1481" i="8"/>
  <c r="AI1481" i="8"/>
  <c r="AH1481" i="8"/>
  <c r="AG1481" i="8"/>
  <c r="AF1481" i="8"/>
  <c r="AE1481" i="8"/>
  <c r="AD1481" i="8"/>
  <c r="AC1481" i="8"/>
  <c r="AK1480" i="8"/>
  <c r="AJ1480" i="8"/>
  <c r="AI1480" i="8"/>
  <c r="AH1480" i="8"/>
  <c r="AG1480" i="8"/>
  <c r="AF1480" i="8"/>
  <c r="AE1480" i="8"/>
  <c r="AD1480" i="8"/>
  <c r="AC1480" i="8"/>
  <c r="AK1479" i="8"/>
  <c r="AJ1479" i="8"/>
  <c r="AI1479" i="8"/>
  <c r="AH1479" i="8"/>
  <c r="AG1479" i="8"/>
  <c r="AF1479" i="8"/>
  <c r="AE1479" i="8"/>
  <c r="AD1479" i="8"/>
  <c r="AC1479" i="8"/>
  <c r="AK1478" i="8"/>
  <c r="AJ1478" i="8"/>
  <c r="AI1478" i="8"/>
  <c r="AH1478" i="8"/>
  <c r="AG1478" i="8"/>
  <c r="AF1478" i="8"/>
  <c r="AE1478" i="8"/>
  <c r="AD1478" i="8"/>
  <c r="AC1478" i="8"/>
  <c r="AK1477" i="8"/>
  <c r="AJ1477" i="8"/>
  <c r="AI1477" i="8"/>
  <c r="AH1477" i="8"/>
  <c r="AG1477" i="8"/>
  <c r="AF1477" i="8"/>
  <c r="AE1477" i="8"/>
  <c r="AD1477" i="8"/>
  <c r="AC1477" i="8"/>
  <c r="AK1476" i="8"/>
  <c r="AJ1476" i="8"/>
  <c r="AI1476" i="8"/>
  <c r="AH1476" i="8"/>
  <c r="AG1476" i="8"/>
  <c r="AF1476" i="8"/>
  <c r="AE1476" i="8"/>
  <c r="AD1476" i="8"/>
  <c r="AC1476" i="8"/>
  <c r="AK1475" i="8"/>
  <c r="AJ1475" i="8"/>
  <c r="AI1475" i="8"/>
  <c r="AH1475" i="8"/>
  <c r="AG1475" i="8"/>
  <c r="AF1475" i="8"/>
  <c r="AE1475" i="8"/>
  <c r="AD1475" i="8"/>
  <c r="AC1475" i="8"/>
  <c r="AK1474" i="8"/>
  <c r="AJ1474" i="8"/>
  <c r="AI1474" i="8"/>
  <c r="AH1474" i="8"/>
  <c r="AG1474" i="8"/>
  <c r="AF1474" i="8"/>
  <c r="AE1474" i="8"/>
  <c r="AD1474" i="8"/>
  <c r="AC1474" i="8"/>
  <c r="AK1473" i="8"/>
  <c r="AJ1473" i="8"/>
  <c r="AI1473" i="8"/>
  <c r="AH1473" i="8"/>
  <c r="AG1473" i="8"/>
  <c r="AF1473" i="8"/>
  <c r="AE1473" i="8"/>
  <c r="AD1473" i="8"/>
  <c r="AC1473" i="8"/>
  <c r="AK1472" i="8"/>
  <c r="AJ1472" i="8"/>
  <c r="AI1472" i="8"/>
  <c r="AH1472" i="8"/>
  <c r="AG1472" i="8"/>
  <c r="AF1472" i="8"/>
  <c r="AE1472" i="8"/>
  <c r="AD1472" i="8"/>
  <c r="AC1472" i="8"/>
  <c r="AK1471" i="8"/>
  <c r="AJ1471" i="8"/>
  <c r="AI1471" i="8"/>
  <c r="AH1471" i="8"/>
  <c r="AG1471" i="8"/>
  <c r="AF1471" i="8"/>
  <c r="AE1471" i="8"/>
  <c r="AD1471" i="8"/>
  <c r="AC1471" i="8"/>
  <c r="AK1470" i="8"/>
  <c r="AJ1470" i="8"/>
  <c r="AI1470" i="8"/>
  <c r="AH1470" i="8"/>
  <c r="AG1470" i="8"/>
  <c r="AF1470" i="8"/>
  <c r="AE1470" i="8"/>
  <c r="AD1470" i="8"/>
  <c r="AC1470" i="8"/>
  <c r="AK1469" i="8"/>
  <c r="AJ1469" i="8"/>
  <c r="AI1469" i="8"/>
  <c r="AH1469" i="8"/>
  <c r="AG1469" i="8"/>
  <c r="AF1469" i="8"/>
  <c r="AE1469" i="8"/>
  <c r="AD1469" i="8"/>
  <c r="AC1469" i="8"/>
  <c r="AK1468" i="8"/>
  <c r="AJ1468" i="8"/>
  <c r="AI1468" i="8"/>
  <c r="AH1468" i="8"/>
  <c r="AG1468" i="8"/>
  <c r="AF1468" i="8"/>
  <c r="AE1468" i="8"/>
  <c r="AD1468" i="8"/>
  <c r="AC1468" i="8"/>
  <c r="AK1467" i="8"/>
  <c r="AJ1467" i="8"/>
  <c r="AI1467" i="8"/>
  <c r="AH1467" i="8"/>
  <c r="AG1467" i="8"/>
  <c r="AF1467" i="8"/>
  <c r="AE1467" i="8"/>
  <c r="AD1467" i="8"/>
  <c r="AC1467" i="8"/>
  <c r="AK1466" i="8"/>
  <c r="AJ1466" i="8"/>
  <c r="AI1466" i="8"/>
  <c r="AH1466" i="8"/>
  <c r="AG1466" i="8"/>
  <c r="AF1466" i="8"/>
  <c r="AE1466" i="8"/>
  <c r="AD1466" i="8"/>
  <c r="AC1466" i="8"/>
  <c r="AK1465" i="8"/>
  <c r="AJ1465" i="8"/>
  <c r="AI1465" i="8"/>
  <c r="AH1465" i="8"/>
  <c r="AG1465" i="8"/>
  <c r="AF1465" i="8"/>
  <c r="AE1465" i="8"/>
  <c r="AD1465" i="8"/>
  <c r="AC1465" i="8"/>
  <c r="AK1464" i="8"/>
  <c r="AJ1464" i="8"/>
  <c r="AI1464" i="8"/>
  <c r="AH1464" i="8"/>
  <c r="AG1464" i="8"/>
  <c r="AF1464" i="8"/>
  <c r="AE1464" i="8"/>
  <c r="AD1464" i="8"/>
  <c r="AC1464" i="8"/>
  <c r="AK1463" i="8"/>
  <c r="AJ1463" i="8"/>
  <c r="AI1463" i="8"/>
  <c r="AH1463" i="8"/>
  <c r="AG1463" i="8"/>
  <c r="AF1463" i="8"/>
  <c r="AE1463" i="8"/>
  <c r="AD1463" i="8"/>
  <c r="AC1463" i="8"/>
  <c r="AK1462" i="8"/>
  <c r="AJ1462" i="8"/>
  <c r="AI1462" i="8"/>
  <c r="AH1462" i="8"/>
  <c r="AG1462" i="8"/>
  <c r="AF1462" i="8"/>
  <c r="AE1462" i="8"/>
  <c r="AD1462" i="8"/>
  <c r="AC1462" i="8"/>
  <c r="AK1461" i="8"/>
  <c r="AJ1461" i="8"/>
  <c r="AI1461" i="8"/>
  <c r="AH1461" i="8"/>
  <c r="AG1461" i="8"/>
  <c r="AF1461" i="8"/>
  <c r="AE1461" i="8"/>
  <c r="AD1461" i="8"/>
  <c r="AC1461" i="8"/>
  <c r="AK1460" i="8"/>
  <c r="AJ1460" i="8"/>
  <c r="AI1460" i="8"/>
  <c r="AH1460" i="8"/>
  <c r="AG1460" i="8"/>
  <c r="AF1460" i="8"/>
  <c r="AE1460" i="8"/>
  <c r="AD1460" i="8"/>
  <c r="AC1460" i="8"/>
  <c r="AK1459" i="8"/>
  <c r="AJ1459" i="8"/>
  <c r="AI1459" i="8"/>
  <c r="AH1459" i="8"/>
  <c r="AG1459" i="8"/>
  <c r="AF1459" i="8"/>
  <c r="AE1459" i="8"/>
  <c r="AD1459" i="8"/>
  <c r="AC1459" i="8"/>
  <c r="AK1458" i="8"/>
  <c r="AJ1458" i="8"/>
  <c r="AI1458" i="8"/>
  <c r="AH1458" i="8"/>
  <c r="AG1458" i="8"/>
  <c r="AF1458" i="8"/>
  <c r="AE1458" i="8"/>
  <c r="AD1458" i="8"/>
  <c r="AC1458" i="8"/>
  <c r="AK1457" i="8"/>
  <c r="AJ1457" i="8"/>
  <c r="AI1457" i="8"/>
  <c r="AH1457" i="8"/>
  <c r="AG1457" i="8"/>
  <c r="AF1457" i="8"/>
  <c r="AE1457" i="8"/>
  <c r="AD1457" i="8"/>
  <c r="AC1457" i="8"/>
  <c r="AK1456" i="8"/>
  <c r="AJ1456" i="8"/>
  <c r="AI1456" i="8"/>
  <c r="AH1456" i="8"/>
  <c r="AG1456" i="8"/>
  <c r="AF1456" i="8"/>
  <c r="AE1456" i="8"/>
  <c r="AD1456" i="8"/>
  <c r="AC1456" i="8"/>
  <c r="AK1455" i="8"/>
  <c r="AJ1455" i="8"/>
  <c r="AI1455" i="8"/>
  <c r="AH1455" i="8"/>
  <c r="AG1455" i="8"/>
  <c r="AF1455" i="8"/>
  <c r="AE1455" i="8"/>
  <c r="AD1455" i="8"/>
  <c r="AC1455" i="8"/>
  <c r="AK1454" i="8"/>
  <c r="AJ1454" i="8"/>
  <c r="AI1454" i="8"/>
  <c r="AH1454" i="8"/>
  <c r="AG1454" i="8"/>
  <c r="AF1454" i="8"/>
  <c r="AE1454" i="8"/>
  <c r="AD1454" i="8"/>
  <c r="AC1454" i="8"/>
  <c r="AK1453" i="8"/>
  <c r="AJ1453" i="8"/>
  <c r="AI1453" i="8"/>
  <c r="AH1453" i="8"/>
  <c r="AG1453" i="8"/>
  <c r="AF1453" i="8"/>
  <c r="AE1453" i="8"/>
  <c r="AD1453" i="8"/>
  <c r="AC1453" i="8"/>
  <c r="AK1452" i="8"/>
  <c r="AJ1452" i="8"/>
  <c r="AI1452" i="8"/>
  <c r="AH1452" i="8"/>
  <c r="AG1452" i="8"/>
  <c r="AF1452" i="8"/>
  <c r="AE1452" i="8"/>
  <c r="AD1452" i="8"/>
  <c r="AC1452" i="8"/>
  <c r="AK1451" i="8"/>
  <c r="AJ1451" i="8"/>
  <c r="AI1451" i="8"/>
  <c r="AH1451" i="8"/>
  <c r="AG1451" i="8"/>
  <c r="AF1451" i="8"/>
  <c r="AE1451" i="8"/>
  <c r="AD1451" i="8"/>
  <c r="AC1451" i="8"/>
  <c r="AK1450" i="8"/>
  <c r="AJ1450" i="8"/>
  <c r="AI1450" i="8"/>
  <c r="AH1450" i="8"/>
  <c r="AG1450" i="8"/>
  <c r="AF1450" i="8"/>
  <c r="AE1450" i="8"/>
  <c r="AD1450" i="8"/>
  <c r="AC1450" i="8"/>
  <c r="AK1449" i="8"/>
  <c r="AJ1449" i="8"/>
  <c r="AI1449" i="8"/>
  <c r="AH1449" i="8"/>
  <c r="AG1449" i="8"/>
  <c r="AF1449" i="8"/>
  <c r="AE1449" i="8"/>
  <c r="AD1449" i="8"/>
  <c r="AC1449" i="8"/>
  <c r="AK1448" i="8"/>
  <c r="AJ1448" i="8"/>
  <c r="AI1448" i="8"/>
  <c r="AH1448" i="8"/>
  <c r="AG1448" i="8"/>
  <c r="AF1448" i="8"/>
  <c r="AE1448" i="8"/>
  <c r="AD1448" i="8"/>
  <c r="AC1448" i="8"/>
  <c r="AK1447" i="8"/>
  <c r="AJ1447" i="8"/>
  <c r="AI1447" i="8"/>
  <c r="AH1447" i="8"/>
  <c r="AG1447" i="8"/>
  <c r="AF1447" i="8"/>
  <c r="AE1447" i="8"/>
  <c r="AD1447" i="8"/>
  <c r="AC1447" i="8"/>
  <c r="AK1446" i="8"/>
  <c r="AJ1446" i="8"/>
  <c r="AI1446" i="8"/>
  <c r="AH1446" i="8"/>
  <c r="AG1446" i="8"/>
  <c r="AF1446" i="8"/>
  <c r="AE1446" i="8"/>
  <c r="AD1446" i="8"/>
  <c r="AC1446" i="8"/>
  <c r="AK1445" i="8"/>
  <c r="AJ1445" i="8"/>
  <c r="AI1445" i="8"/>
  <c r="AH1445" i="8"/>
  <c r="AG1445" i="8"/>
  <c r="AF1445" i="8"/>
  <c r="AE1445" i="8"/>
  <c r="AD1445" i="8"/>
  <c r="AC1445" i="8"/>
  <c r="AK1444" i="8"/>
  <c r="AJ1444" i="8"/>
  <c r="AI1444" i="8"/>
  <c r="AH1444" i="8"/>
  <c r="AG1444" i="8"/>
  <c r="AF1444" i="8"/>
  <c r="AE1444" i="8"/>
  <c r="AD1444" i="8"/>
  <c r="AC1444" i="8"/>
  <c r="AK1443" i="8"/>
  <c r="AJ1443" i="8"/>
  <c r="AI1443" i="8"/>
  <c r="AH1443" i="8"/>
  <c r="AG1443" i="8"/>
  <c r="AF1443" i="8"/>
  <c r="AE1443" i="8"/>
  <c r="AD1443" i="8"/>
  <c r="AC1443" i="8"/>
  <c r="AK1442" i="8"/>
  <c r="AJ1442" i="8"/>
  <c r="AI1442" i="8"/>
  <c r="AH1442" i="8"/>
  <c r="AG1442" i="8"/>
  <c r="AF1442" i="8"/>
  <c r="AE1442" i="8"/>
  <c r="AD1442" i="8"/>
  <c r="AC1442" i="8"/>
  <c r="AK1441" i="8"/>
  <c r="AJ1441" i="8"/>
  <c r="AI1441" i="8"/>
  <c r="AH1441" i="8"/>
  <c r="AG1441" i="8"/>
  <c r="AF1441" i="8"/>
  <c r="AE1441" i="8"/>
  <c r="AD1441" i="8"/>
  <c r="AC1441" i="8"/>
  <c r="AK1440" i="8"/>
  <c r="AJ1440" i="8"/>
  <c r="AI1440" i="8"/>
  <c r="AH1440" i="8"/>
  <c r="AG1440" i="8"/>
  <c r="AF1440" i="8"/>
  <c r="AE1440" i="8"/>
  <c r="AD1440" i="8"/>
  <c r="AC1440" i="8"/>
  <c r="AK1439" i="8"/>
  <c r="AJ1439" i="8"/>
  <c r="AI1439" i="8"/>
  <c r="AH1439" i="8"/>
  <c r="AG1439" i="8"/>
  <c r="AF1439" i="8"/>
  <c r="AE1439" i="8"/>
  <c r="AD1439" i="8"/>
  <c r="AC1439" i="8"/>
  <c r="AK1438" i="8"/>
  <c r="AJ1438" i="8"/>
  <c r="AI1438" i="8"/>
  <c r="AH1438" i="8"/>
  <c r="AG1438" i="8"/>
  <c r="AF1438" i="8"/>
  <c r="AE1438" i="8"/>
  <c r="AD1438" i="8"/>
  <c r="AC1438" i="8"/>
  <c r="AK1437" i="8"/>
  <c r="AJ1437" i="8"/>
  <c r="AI1437" i="8"/>
  <c r="AH1437" i="8"/>
  <c r="AG1437" i="8"/>
  <c r="AF1437" i="8"/>
  <c r="AE1437" i="8"/>
  <c r="AD1437" i="8"/>
  <c r="AC1437" i="8"/>
  <c r="AK1436" i="8"/>
  <c r="AJ1436" i="8"/>
  <c r="AI1436" i="8"/>
  <c r="AH1436" i="8"/>
  <c r="AG1436" i="8"/>
  <c r="AF1436" i="8"/>
  <c r="AE1436" i="8"/>
  <c r="AD1436" i="8"/>
  <c r="AC1436" i="8"/>
  <c r="AK1435" i="8"/>
  <c r="AJ1435" i="8"/>
  <c r="AI1435" i="8"/>
  <c r="AH1435" i="8"/>
  <c r="AG1435" i="8"/>
  <c r="AF1435" i="8"/>
  <c r="AE1435" i="8"/>
  <c r="AD1435" i="8"/>
  <c r="AC1435" i="8"/>
  <c r="AK1434" i="8"/>
  <c r="AJ1434" i="8"/>
  <c r="AI1434" i="8"/>
  <c r="AH1434" i="8"/>
  <c r="AG1434" i="8"/>
  <c r="AF1434" i="8"/>
  <c r="AE1434" i="8"/>
  <c r="AD1434" i="8"/>
  <c r="AC1434" i="8"/>
  <c r="AK1433" i="8"/>
  <c r="AJ1433" i="8"/>
  <c r="AI1433" i="8"/>
  <c r="AH1433" i="8"/>
  <c r="AG1433" i="8"/>
  <c r="AF1433" i="8"/>
  <c r="AE1433" i="8"/>
  <c r="AD1433" i="8"/>
  <c r="AC1433" i="8"/>
  <c r="AK1432" i="8"/>
  <c r="AJ1432" i="8"/>
  <c r="AI1432" i="8"/>
  <c r="AH1432" i="8"/>
  <c r="AG1432" i="8"/>
  <c r="AF1432" i="8"/>
  <c r="AE1432" i="8"/>
  <c r="AD1432" i="8"/>
  <c r="AC1432" i="8"/>
  <c r="AK1431" i="8"/>
  <c r="AJ1431" i="8"/>
  <c r="AI1431" i="8"/>
  <c r="AH1431" i="8"/>
  <c r="AG1431" i="8"/>
  <c r="AF1431" i="8"/>
  <c r="AE1431" i="8"/>
  <c r="AD1431" i="8"/>
  <c r="AC1431" i="8"/>
  <c r="AK1430" i="8"/>
  <c r="AJ1430" i="8"/>
  <c r="AI1430" i="8"/>
  <c r="AH1430" i="8"/>
  <c r="AG1430" i="8"/>
  <c r="AF1430" i="8"/>
  <c r="AE1430" i="8"/>
  <c r="AD1430" i="8"/>
  <c r="AC1430" i="8"/>
  <c r="AK1429" i="8"/>
  <c r="AJ1429" i="8"/>
  <c r="AI1429" i="8"/>
  <c r="AH1429" i="8"/>
  <c r="AG1429" i="8"/>
  <c r="AF1429" i="8"/>
  <c r="AE1429" i="8"/>
  <c r="AD1429" i="8"/>
  <c r="AC1429" i="8"/>
  <c r="AK1428" i="8"/>
  <c r="AJ1428" i="8"/>
  <c r="AI1428" i="8"/>
  <c r="AH1428" i="8"/>
  <c r="AG1428" i="8"/>
  <c r="AF1428" i="8"/>
  <c r="AE1428" i="8"/>
  <c r="AD1428" i="8"/>
  <c r="AC1428" i="8"/>
  <c r="AK1427" i="8"/>
  <c r="AJ1427" i="8"/>
  <c r="AI1427" i="8"/>
  <c r="AH1427" i="8"/>
  <c r="AG1427" i="8"/>
  <c r="AF1427" i="8"/>
  <c r="AE1427" i="8"/>
  <c r="AD1427" i="8"/>
  <c r="AC1427" i="8"/>
  <c r="AK1426" i="8"/>
  <c r="AJ1426" i="8"/>
  <c r="AI1426" i="8"/>
  <c r="AH1426" i="8"/>
  <c r="AG1426" i="8"/>
  <c r="AF1426" i="8"/>
  <c r="AE1426" i="8"/>
  <c r="AD1426" i="8"/>
  <c r="AC1426" i="8"/>
  <c r="AK1425" i="8"/>
  <c r="AJ1425" i="8"/>
  <c r="AI1425" i="8"/>
  <c r="AH1425" i="8"/>
  <c r="AG1425" i="8"/>
  <c r="AF1425" i="8"/>
  <c r="AE1425" i="8"/>
  <c r="AD1425" i="8"/>
  <c r="AC1425" i="8"/>
  <c r="AK1424" i="8"/>
  <c r="AJ1424" i="8"/>
  <c r="AI1424" i="8"/>
  <c r="AH1424" i="8"/>
  <c r="AG1424" i="8"/>
  <c r="AF1424" i="8"/>
  <c r="AE1424" i="8"/>
  <c r="AD1424" i="8"/>
  <c r="AC1424" i="8"/>
  <c r="AK1423" i="8"/>
  <c r="AJ1423" i="8"/>
  <c r="AI1423" i="8"/>
  <c r="AH1423" i="8"/>
  <c r="AG1423" i="8"/>
  <c r="AF1423" i="8"/>
  <c r="AE1423" i="8"/>
  <c r="AD1423" i="8"/>
  <c r="AC1423" i="8"/>
  <c r="AK1422" i="8"/>
  <c r="AJ1422" i="8"/>
  <c r="AI1422" i="8"/>
  <c r="AH1422" i="8"/>
  <c r="AG1422" i="8"/>
  <c r="AF1422" i="8"/>
  <c r="AE1422" i="8"/>
  <c r="AD1422" i="8"/>
  <c r="AC1422" i="8"/>
  <c r="AK1421" i="8"/>
  <c r="AJ1421" i="8"/>
  <c r="AI1421" i="8"/>
  <c r="AH1421" i="8"/>
  <c r="AG1421" i="8"/>
  <c r="AF1421" i="8"/>
  <c r="AE1421" i="8"/>
  <c r="AD1421" i="8"/>
  <c r="AC1421" i="8"/>
  <c r="AK1420" i="8"/>
  <c r="AJ1420" i="8"/>
  <c r="AI1420" i="8"/>
  <c r="AH1420" i="8"/>
  <c r="AG1420" i="8"/>
  <c r="AF1420" i="8"/>
  <c r="AE1420" i="8"/>
  <c r="AD1420" i="8"/>
  <c r="AC1420" i="8"/>
  <c r="AK1419" i="8"/>
  <c r="AJ1419" i="8"/>
  <c r="AI1419" i="8"/>
  <c r="AH1419" i="8"/>
  <c r="AG1419" i="8"/>
  <c r="AF1419" i="8"/>
  <c r="AE1419" i="8"/>
  <c r="AD1419" i="8"/>
  <c r="AC1419" i="8"/>
  <c r="AK1418" i="8"/>
  <c r="AJ1418" i="8"/>
  <c r="AI1418" i="8"/>
  <c r="AH1418" i="8"/>
  <c r="AG1418" i="8"/>
  <c r="AF1418" i="8"/>
  <c r="AE1418" i="8"/>
  <c r="AD1418" i="8"/>
  <c r="AC1418" i="8"/>
  <c r="AK1417" i="8"/>
  <c r="AJ1417" i="8"/>
  <c r="AI1417" i="8"/>
  <c r="AH1417" i="8"/>
  <c r="AG1417" i="8"/>
  <c r="AF1417" i="8"/>
  <c r="AE1417" i="8"/>
  <c r="AD1417" i="8"/>
  <c r="AC1417" i="8"/>
  <c r="AK1416" i="8"/>
  <c r="AJ1416" i="8"/>
  <c r="AI1416" i="8"/>
  <c r="AH1416" i="8"/>
  <c r="AG1416" i="8"/>
  <c r="AF1416" i="8"/>
  <c r="AE1416" i="8"/>
  <c r="AD1416" i="8"/>
  <c r="AC1416" i="8"/>
  <c r="AK1415" i="8"/>
  <c r="AJ1415" i="8"/>
  <c r="AI1415" i="8"/>
  <c r="AH1415" i="8"/>
  <c r="AG1415" i="8"/>
  <c r="AF1415" i="8"/>
  <c r="AE1415" i="8"/>
  <c r="AD1415" i="8"/>
  <c r="AC1415" i="8"/>
  <c r="AK1414" i="8"/>
  <c r="AJ1414" i="8"/>
  <c r="AI1414" i="8"/>
  <c r="AH1414" i="8"/>
  <c r="AG1414" i="8"/>
  <c r="AF1414" i="8"/>
  <c r="AE1414" i="8"/>
  <c r="AD1414" i="8"/>
  <c r="AC1414" i="8"/>
  <c r="AK1413" i="8"/>
  <c r="AJ1413" i="8"/>
  <c r="AI1413" i="8"/>
  <c r="AH1413" i="8"/>
  <c r="AG1413" i="8"/>
  <c r="AF1413" i="8"/>
  <c r="AE1413" i="8"/>
  <c r="AD1413" i="8"/>
  <c r="AC1413" i="8"/>
  <c r="AK1412" i="8"/>
  <c r="AJ1412" i="8"/>
  <c r="AI1412" i="8"/>
  <c r="AH1412" i="8"/>
  <c r="AG1412" i="8"/>
  <c r="AF1412" i="8"/>
  <c r="AE1412" i="8"/>
  <c r="AD1412" i="8"/>
  <c r="AC1412" i="8"/>
  <c r="AK1411" i="8"/>
  <c r="AJ1411" i="8"/>
  <c r="AI1411" i="8"/>
  <c r="AH1411" i="8"/>
  <c r="AG1411" i="8"/>
  <c r="AF1411" i="8"/>
  <c r="AE1411" i="8"/>
  <c r="AD1411" i="8"/>
  <c r="AC1411" i="8"/>
  <c r="AK1410" i="8"/>
  <c r="AJ1410" i="8"/>
  <c r="AI1410" i="8"/>
  <c r="AH1410" i="8"/>
  <c r="AG1410" i="8"/>
  <c r="AF1410" i="8"/>
  <c r="AE1410" i="8"/>
  <c r="AD1410" i="8"/>
  <c r="AC1410" i="8"/>
  <c r="AK1409" i="8"/>
  <c r="AJ1409" i="8"/>
  <c r="AI1409" i="8"/>
  <c r="AH1409" i="8"/>
  <c r="AG1409" i="8"/>
  <c r="AF1409" i="8"/>
  <c r="AE1409" i="8"/>
  <c r="AD1409" i="8"/>
  <c r="AC1409" i="8"/>
  <c r="AK1408" i="8"/>
  <c r="AJ1408" i="8"/>
  <c r="AI1408" i="8"/>
  <c r="AH1408" i="8"/>
  <c r="AG1408" i="8"/>
  <c r="AF1408" i="8"/>
  <c r="AE1408" i="8"/>
  <c r="AD1408" i="8"/>
  <c r="AC1408" i="8"/>
  <c r="AK1407" i="8"/>
  <c r="AJ1407" i="8"/>
  <c r="AI1407" i="8"/>
  <c r="AH1407" i="8"/>
  <c r="AG1407" i="8"/>
  <c r="AF1407" i="8"/>
  <c r="AE1407" i="8"/>
  <c r="AD1407" i="8"/>
  <c r="AC1407" i="8"/>
  <c r="AK1406" i="8"/>
  <c r="AJ1406" i="8"/>
  <c r="AI1406" i="8"/>
  <c r="AH1406" i="8"/>
  <c r="AG1406" i="8"/>
  <c r="AF1406" i="8"/>
  <c r="AE1406" i="8"/>
  <c r="AD1406" i="8"/>
  <c r="AC1406" i="8"/>
  <c r="AK1405" i="8"/>
  <c r="AJ1405" i="8"/>
  <c r="AI1405" i="8"/>
  <c r="AH1405" i="8"/>
  <c r="AG1405" i="8"/>
  <c r="AF1405" i="8"/>
  <c r="AE1405" i="8"/>
  <c r="AD1405" i="8"/>
  <c r="AC1405" i="8"/>
  <c r="AK1404" i="8"/>
  <c r="AJ1404" i="8"/>
  <c r="AI1404" i="8"/>
  <c r="AH1404" i="8"/>
  <c r="AG1404" i="8"/>
  <c r="AF1404" i="8"/>
  <c r="AE1404" i="8"/>
  <c r="AD1404" i="8"/>
  <c r="AC1404" i="8"/>
  <c r="AK1403" i="8"/>
  <c r="AJ1403" i="8"/>
  <c r="AI1403" i="8"/>
  <c r="AH1403" i="8"/>
  <c r="AG1403" i="8"/>
  <c r="AF1403" i="8"/>
  <c r="AE1403" i="8"/>
  <c r="AD1403" i="8"/>
  <c r="AC1403" i="8"/>
  <c r="AK1402" i="8"/>
  <c r="AJ1402" i="8"/>
  <c r="AI1402" i="8"/>
  <c r="AH1402" i="8"/>
  <c r="AG1402" i="8"/>
  <c r="AF1402" i="8"/>
  <c r="AE1402" i="8"/>
  <c r="AD1402" i="8"/>
  <c r="AC1402" i="8"/>
  <c r="AK1401" i="8"/>
  <c r="AJ1401" i="8"/>
  <c r="AI1401" i="8"/>
  <c r="AH1401" i="8"/>
  <c r="AG1401" i="8"/>
  <c r="AF1401" i="8"/>
  <c r="AE1401" i="8"/>
  <c r="AD1401" i="8"/>
  <c r="AC1401" i="8"/>
  <c r="AK1400" i="8"/>
  <c r="AJ1400" i="8"/>
  <c r="AI1400" i="8"/>
  <c r="AH1400" i="8"/>
  <c r="AG1400" i="8"/>
  <c r="AF1400" i="8"/>
  <c r="AE1400" i="8"/>
  <c r="AD1400" i="8"/>
  <c r="AC1400" i="8"/>
  <c r="AK1399" i="8"/>
  <c r="AJ1399" i="8"/>
  <c r="AI1399" i="8"/>
  <c r="AH1399" i="8"/>
  <c r="AG1399" i="8"/>
  <c r="AF1399" i="8"/>
  <c r="AE1399" i="8"/>
  <c r="AD1399" i="8"/>
  <c r="AC1399" i="8"/>
  <c r="AK1398" i="8"/>
  <c r="AJ1398" i="8"/>
  <c r="AI1398" i="8"/>
  <c r="AH1398" i="8"/>
  <c r="AG1398" i="8"/>
  <c r="AF1398" i="8"/>
  <c r="AE1398" i="8"/>
  <c r="AD1398" i="8"/>
  <c r="AC1398" i="8"/>
  <c r="AK1397" i="8"/>
  <c r="AJ1397" i="8"/>
  <c r="AI1397" i="8"/>
  <c r="AH1397" i="8"/>
  <c r="AG1397" i="8"/>
  <c r="AF1397" i="8"/>
  <c r="AE1397" i="8"/>
  <c r="AD1397" i="8"/>
  <c r="AC1397" i="8"/>
  <c r="AK1396" i="8"/>
  <c r="AJ1396" i="8"/>
  <c r="AI1396" i="8"/>
  <c r="AH1396" i="8"/>
  <c r="AG1396" i="8"/>
  <c r="AF1396" i="8"/>
  <c r="AE1396" i="8"/>
  <c r="AD1396" i="8"/>
  <c r="AC1396" i="8"/>
  <c r="AK1395" i="8"/>
  <c r="AJ1395" i="8"/>
  <c r="AI1395" i="8"/>
  <c r="AH1395" i="8"/>
  <c r="AG1395" i="8"/>
  <c r="AF1395" i="8"/>
  <c r="AE1395" i="8"/>
  <c r="AD1395" i="8"/>
  <c r="AC1395" i="8"/>
  <c r="AK1394" i="8"/>
  <c r="AJ1394" i="8"/>
  <c r="AI1394" i="8"/>
  <c r="AH1394" i="8"/>
  <c r="AG1394" i="8"/>
  <c r="AF1394" i="8"/>
  <c r="AE1394" i="8"/>
  <c r="AD1394" i="8"/>
  <c r="AC1394" i="8"/>
  <c r="AK1393" i="8"/>
  <c r="AJ1393" i="8"/>
  <c r="AI1393" i="8"/>
  <c r="AH1393" i="8"/>
  <c r="AG1393" i="8"/>
  <c r="AF1393" i="8"/>
  <c r="AE1393" i="8"/>
  <c r="AD1393" i="8"/>
  <c r="AC1393" i="8"/>
  <c r="AK1392" i="8"/>
  <c r="AJ1392" i="8"/>
  <c r="AI1392" i="8"/>
  <c r="AH1392" i="8"/>
  <c r="AG1392" i="8"/>
  <c r="AF1392" i="8"/>
  <c r="AE1392" i="8"/>
  <c r="AD1392" i="8"/>
  <c r="AC1392" i="8"/>
  <c r="AK1391" i="8"/>
  <c r="AJ1391" i="8"/>
  <c r="AI1391" i="8"/>
  <c r="AH1391" i="8"/>
  <c r="AG1391" i="8"/>
  <c r="AF1391" i="8"/>
  <c r="AE1391" i="8"/>
  <c r="AD1391" i="8"/>
  <c r="AC1391" i="8"/>
  <c r="AK1390" i="8"/>
  <c r="AJ1390" i="8"/>
  <c r="AI1390" i="8"/>
  <c r="AH1390" i="8"/>
  <c r="AG1390" i="8"/>
  <c r="AF1390" i="8"/>
  <c r="AE1390" i="8"/>
  <c r="AD1390" i="8"/>
  <c r="AC1390" i="8"/>
  <c r="AK1389" i="8"/>
  <c r="AJ1389" i="8"/>
  <c r="AI1389" i="8"/>
  <c r="AH1389" i="8"/>
  <c r="AG1389" i="8"/>
  <c r="AF1389" i="8"/>
  <c r="AE1389" i="8"/>
  <c r="AD1389" i="8"/>
  <c r="AC1389" i="8"/>
  <c r="AK1388" i="8"/>
  <c r="AJ1388" i="8"/>
  <c r="AI1388" i="8"/>
  <c r="AH1388" i="8"/>
  <c r="AG1388" i="8"/>
  <c r="AF1388" i="8"/>
  <c r="AE1388" i="8"/>
  <c r="AD1388" i="8"/>
  <c r="AC1388" i="8"/>
  <c r="AK1387" i="8"/>
  <c r="AJ1387" i="8"/>
  <c r="AI1387" i="8"/>
  <c r="AH1387" i="8"/>
  <c r="AG1387" i="8"/>
  <c r="AF1387" i="8"/>
  <c r="AE1387" i="8"/>
  <c r="AD1387" i="8"/>
  <c r="AC1387" i="8"/>
  <c r="AK1386" i="8"/>
  <c r="AJ1386" i="8"/>
  <c r="AI1386" i="8"/>
  <c r="AH1386" i="8"/>
  <c r="AG1386" i="8"/>
  <c r="AF1386" i="8"/>
  <c r="AE1386" i="8"/>
  <c r="AD1386" i="8"/>
  <c r="AC1386" i="8"/>
  <c r="AK1385" i="8"/>
  <c r="AJ1385" i="8"/>
  <c r="AI1385" i="8"/>
  <c r="AH1385" i="8"/>
  <c r="AG1385" i="8"/>
  <c r="AF1385" i="8"/>
  <c r="AE1385" i="8"/>
  <c r="AD1385" i="8"/>
  <c r="AC1385" i="8"/>
  <c r="AK1384" i="8"/>
  <c r="AJ1384" i="8"/>
  <c r="AI1384" i="8"/>
  <c r="AH1384" i="8"/>
  <c r="AG1384" i="8"/>
  <c r="AF1384" i="8"/>
  <c r="AE1384" i="8"/>
  <c r="AD1384" i="8"/>
  <c r="AC1384" i="8"/>
  <c r="AK1383" i="8"/>
  <c r="AJ1383" i="8"/>
  <c r="AI1383" i="8"/>
  <c r="AH1383" i="8"/>
  <c r="AG1383" i="8"/>
  <c r="AF1383" i="8"/>
  <c r="AE1383" i="8"/>
  <c r="AD1383" i="8"/>
  <c r="AC1383" i="8"/>
  <c r="AK1382" i="8"/>
  <c r="AJ1382" i="8"/>
  <c r="AI1382" i="8"/>
  <c r="AH1382" i="8"/>
  <c r="AG1382" i="8"/>
  <c r="AF1382" i="8"/>
  <c r="AE1382" i="8"/>
  <c r="AD1382" i="8"/>
  <c r="AC1382" i="8"/>
  <c r="AK1381" i="8"/>
  <c r="AJ1381" i="8"/>
  <c r="AI1381" i="8"/>
  <c r="AH1381" i="8"/>
  <c r="AG1381" i="8"/>
  <c r="AF1381" i="8"/>
  <c r="AE1381" i="8"/>
  <c r="AD1381" i="8"/>
  <c r="AC1381" i="8"/>
  <c r="AK1380" i="8"/>
  <c r="AJ1380" i="8"/>
  <c r="AI1380" i="8"/>
  <c r="AH1380" i="8"/>
  <c r="AG1380" i="8"/>
  <c r="AF1380" i="8"/>
  <c r="AE1380" i="8"/>
  <c r="AD1380" i="8"/>
  <c r="AC1380" i="8"/>
  <c r="AK1379" i="8"/>
  <c r="AJ1379" i="8"/>
  <c r="AI1379" i="8"/>
  <c r="AH1379" i="8"/>
  <c r="AG1379" i="8"/>
  <c r="AF1379" i="8"/>
  <c r="AE1379" i="8"/>
  <c r="AD1379" i="8"/>
  <c r="AC1379" i="8"/>
  <c r="AK1378" i="8"/>
  <c r="AJ1378" i="8"/>
  <c r="AI1378" i="8"/>
  <c r="AH1378" i="8"/>
  <c r="AG1378" i="8"/>
  <c r="AF1378" i="8"/>
  <c r="AE1378" i="8"/>
  <c r="AD1378" i="8"/>
  <c r="AC1378" i="8"/>
  <c r="AK1377" i="8"/>
  <c r="AJ1377" i="8"/>
  <c r="AI1377" i="8"/>
  <c r="AH1377" i="8"/>
  <c r="AG1377" i="8"/>
  <c r="AF1377" i="8"/>
  <c r="AE1377" i="8"/>
  <c r="AD1377" i="8"/>
  <c r="AC1377" i="8"/>
  <c r="AK1376" i="8"/>
  <c r="AJ1376" i="8"/>
  <c r="AI1376" i="8"/>
  <c r="AH1376" i="8"/>
  <c r="AG1376" i="8"/>
  <c r="AF1376" i="8"/>
  <c r="AE1376" i="8"/>
  <c r="AD1376" i="8"/>
  <c r="AC1376" i="8"/>
  <c r="AK1375" i="8"/>
  <c r="AJ1375" i="8"/>
  <c r="AI1375" i="8"/>
  <c r="AH1375" i="8"/>
  <c r="AG1375" i="8"/>
  <c r="AF1375" i="8"/>
  <c r="AE1375" i="8"/>
  <c r="AD1375" i="8"/>
  <c r="AC1375" i="8"/>
  <c r="AK1374" i="8"/>
  <c r="AJ1374" i="8"/>
  <c r="AI1374" i="8"/>
  <c r="AH1374" i="8"/>
  <c r="AG1374" i="8"/>
  <c r="AF1374" i="8"/>
  <c r="AE1374" i="8"/>
  <c r="AD1374" i="8"/>
  <c r="AC1374" i="8"/>
  <c r="AK1373" i="8"/>
  <c r="AJ1373" i="8"/>
  <c r="AI1373" i="8"/>
  <c r="AH1373" i="8"/>
  <c r="AG1373" i="8"/>
  <c r="AF1373" i="8"/>
  <c r="AE1373" i="8"/>
  <c r="AD1373" i="8"/>
  <c r="AC1373" i="8"/>
  <c r="AK1372" i="8"/>
  <c r="AJ1372" i="8"/>
  <c r="AI1372" i="8"/>
  <c r="AH1372" i="8"/>
  <c r="AG1372" i="8"/>
  <c r="AF1372" i="8"/>
  <c r="AE1372" i="8"/>
  <c r="AD1372" i="8"/>
  <c r="AC1372" i="8"/>
  <c r="AK1371" i="8"/>
  <c r="AJ1371" i="8"/>
  <c r="AI1371" i="8"/>
  <c r="AH1371" i="8"/>
  <c r="AG1371" i="8"/>
  <c r="AF1371" i="8"/>
  <c r="AE1371" i="8"/>
  <c r="AD1371" i="8"/>
  <c r="AC1371" i="8"/>
  <c r="AK1370" i="8"/>
  <c r="AJ1370" i="8"/>
  <c r="AI1370" i="8"/>
  <c r="AH1370" i="8"/>
  <c r="AG1370" i="8"/>
  <c r="AF1370" i="8"/>
  <c r="AE1370" i="8"/>
  <c r="AD1370" i="8"/>
  <c r="AC1370" i="8"/>
  <c r="AK1369" i="8"/>
  <c r="AJ1369" i="8"/>
  <c r="AI1369" i="8"/>
  <c r="AH1369" i="8"/>
  <c r="AG1369" i="8"/>
  <c r="AF1369" i="8"/>
  <c r="AE1369" i="8"/>
  <c r="AD1369" i="8"/>
  <c r="AC1369" i="8"/>
  <c r="AK1368" i="8"/>
  <c r="AJ1368" i="8"/>
  <c r="AI1368" i="8"/>
  <c r="AH1368" i="8"/>
  <c r="AG1368" i="8"/>
  <c r="AF1368" i="8"/>
  <c r="AE1368" i="8"/>
  <c r="AD1368" i="8"/>
  <c r="AC1368" i="8"/>
  <c r="AK1367" i="8"/>
  <c r="AJ1367" i="8"/>
  <c r="AI1367" i="8"/>
  <c r="AH1367" i="8"/>
  <c r="AG1367" i="8"/>
  <c r="AF1367" i="8"/>
  <c r="AE1367" i="8"/>
  <c r="AD1367" i="8"/>
  <c r="AC1367" i="8"/>
  <c r="AK1366" i="8"/>
  <c r="AJ1366" i="8"/>
  <c r="AI1366" i="8"/>
  <c r="AH1366" i="8"/>
  <c r="AG1366" i="8"/>
  <c r="AF1366" i="8"/>
  <c r="AE1366" i="8"/>
  <c r="AD1366" i="8"/>
  <c r="AC1366" i="8"/>
  <c r="AK1365" i="8"/>
  <c r="AJ1365" i="8"/>
  <c r="AI1365" i="8"/>
  <c r="AH1365" i="8"/>
  <c r="AG1365" i="8"/>
  <c r="AF1365" i="8"/>
  <c r="AE1365" i="8"/>
  <c r="AD1365" i="8"/>
  <c r="AC1365" i="8"/>
  <c r="AK1364" i="8"/>
  <c r="AJ1364" i="8"/>
  <c r="AI1364" i="8"/>
  <c r="AH1364" i="8"/>
  <c r="AG1364" i="8"/>
  <c r="AF1364" i="8"/>
  <c r="AE1364" i="8"/>
  <c r="AD1364" i="8"/>
  <c r="AC1364" i="8"/>
  <c r="AK1363" i="8"/>
  <c r="AJ1363" i="8"/>
  <c r="AI1363" i="8"/>
  <c r="AH1363" i="8"/>
  <c r="AG1363" i="8"/>
  <c r="AF1363" i="8"/>
  <c r="AE1363" i="8"/>
  <c r="AD1363" i="8"/>
  <c r="AC1363" i="8"/>
  <c r="AK1362" i="8"/>
  <c r="AJ1362" i="8"/>
  <c r="AI1362" i="8"/>
  <c r="AH1362" i="8"/>
  <c r="AG1362" i="8"/>
  <c r="AF1362" i="8"/>
  <c r="AE1362" i="8"/>
  <c r="AD1362" i="8"/>
  <c r="AC1362" i="8"/>
  <c r="AK1361" i="8"/>
  <c r="AJ1361" i="8"/>
  <c r="AI1361" i="8"/>
  <c r="AH1361" i="8"/>
  <c r="AG1361" i="8"/>
  <c r="AF1361" i="8"/>
  <c r="AE1361" i="8"/>
  <c r="AD1361" i="8"/>
  <c r="AC1361" i="8"/>
  <c r="AK1360" i="8"/>
  <c r="AJ1360" i="8"/>
  <c r="AI1360" i="8"/>
  <c r="AH1360" i="8"/>
  <c r="AG1360" i="8"/>
  <c r="AF1360" i="8"/>
  <c r="AE1360" i="8"/>
  <c r="AD1360" i="8"/>
  <c r="AC1360" i="8"/>
  <c r="AK1359" i="8"/>
  <c r="AJ1359" i="8"/>
  <c r="AI1359" i="8"/>
  <c r="AH1359" i="8"/>
  <c r="AG1359" i="8"/>
  <c r="AF1359" i="8"/>
  <c r="AE1359" i="8"/>
  <c r="AD1359" i="8"/>
  <c r="AC1359" i="8"/>
  <c r="AK1358" i="8"/>
  <c r="AJ1358" i="8"/>
  <c r="AI1358" i="8"/>
  <c r="AH1358" i="8"/>
  <c r="AG1358" i="8"/>
  <c r="AF1358" i="8"/>
  <c r="AE1358" i="8"/>
  <c r="AD1358" i="8"/>
  <c r="AC1358" i="8"/>
  <c r="AK1357" i="8"/>
  <c r="AJ1357" i="8"/>
  <c r="AI1357" i="8"/>
  <c r="AH1357" i="8"/>
  <c r="AG1357" i="8"/>
  <c r="AF1357" i="8"/>
  <c r="AE1357" i="8"/>
  <c r="AD1357" i="8"/>
  <c r="AC1357" i="8"/>
  <c r="AK1356" i="8"/>
  <c r="AJ1356" i="8"/>
  <c r="AI1356" i="8"/>
  <c r="AH1356" i="8"/>
  <c r="AG1356" i="8"/>
  <c r="AF1356" i="8"/>
  <c r="AE1356" i="8"/>
  <c r="AD1356" i="8"/>
  <c r="AC1356" i="8"/>
  <c r="AK1355" i="8"/>
  <c r="AJ1355" i="8"/>
  <c r="AI1355" i="8"/>
  <c r="AH1355" i="8"/>
  <c r="AG1355" i="8"/>
  <c r="AF1355" i="8"/>
  <c r="AE1355" i="8"/>
  <c r="AD1355" i="8"/>
  <c r="AC1355" i="8"/>
  <c r="AK1354" i="8"/>
  <c r="AJ1354" i="8"/>
  <c r="AI1354" i="8"/>
  <c r="AH1354" i="8"/>
  <c r="AG1354" i="8"/>
  <c r="AF1354" i="8"/>
  <c r="AE1354" i="8"/>
  <c r="AD1354" i="8"/>
  <c r="AC1354" i="8"/>
  <c r="AK1353" i="8"/>
  <c r="AJ1353" i="8"/>
  <c r="AI1353" i="8"/>
  <c r="AH1353" i="8"/>
  <c r="AG1353" i="8"/>
  <c r="AF1353" i="8"/>
  <c r="AE1353" i="8"/>
  <c r="AD1353" i="8"/>
  <c r="AC1353" i="8"/>
  <c r="AK1352" i="8"/>
  <c r="AJ1352" i="8"/>
  <c r="AI1352" i="8"/>
  <c r="AH1352" i="8"/>
  <c r="AG1352" i="8"/>
  <c r="AF1352" i="8"/>
  <c r="AE1352" i="8"/>
  <c r="AD1352" i="8"/>
  <c r="AC1352" i="8"/>
  <c r="AK1351" i="8"/>
  <c r="AJ1351" i="8"/>
  <c r="AI1351" i="8"/>
  <c r="AH1351" i="8"/>
  <c r="AG1351" i="8"/>
  <c r="AF1351" i="8"/>
  <c r="AE1351" i="8"/>
  <c r="AD1351" i="8"/>
  <c r="AC1351" i="8"/>
  <c r="AK1350" i="8"/>
  <c r="AJ1350" i="8"/>
  <c r="AI1350" i="8"/>
  <c r="AH1350" i="8"/>
  <c r="AG1350" i="8"/>
  <c r="AF1350" i="8"/>
  <c r="AE1350" i="8"/>
  <c r="AD1350" i="8"/>
  <c r="AC1350" i="8"/>
  <c r="AK1349" i="8"/>
  <c r="AJ1349" i="8"/>
  <c r="AI1349" i="8"/>
  <c r="AH1349" i="8"/>
  <c r="AG1349" i="8"/>
  <c r="AF1349" i="8"/>
  <c r="AE1349" i="8"/>
  <c r="AD1349" i="8"/>
  <c r="AC1349" i="8"/>
  <c r="AK1348" i="8"/>
  <c r="AJ1348" i="8"/>
  <c r="AI1348" i="8"/>
  <c r="AH1348" i="8"/>
  <c r="AG1348" i="8"/>
  <c r="AF1348" i="8"/>
  <c r="AE1348" i="8"/>
  <c r="AD1348" i="8"/>
  <c r="AC1348" i="8"/>
  <c r="AK1347" i="8"/>
  <c r="AJ1347" i="8"/>
  <c r="AI1347" i="8"/>
  <c r="AH1347" i="8"/>
  <c r="AG1347" i="8"/>
  <c r="AF1347" i="8"/>
  <c r="AE1347" i="8"/>
  <c r="AD1347" i="8"/>
  <c r="AC1347" i="8"/>
  <c r="AK1346" i="8"/>
  <c r="AJ1346" i="8"/>
  <c r="AI1346" i="8"/>
  <c r="AH1346" i="8"/>
  <c r="AG1346" i="8"/>
  <c r="AF1346" i="8"/>
  <c r="AE1346" i="8"/>
  <c r="AD1346" i="8"/>
  <c r="AC1346" i="8"/>
  <c r="AK1345" i="8"/>
  <c r="AJ1345" i="8"/>
  <c r="AI1345" i="8"/>
  <c r="AH1345" i="8"/>
  <c r="AG1345" i="8"/>
  <c r="AF1345" i="8"/>
  <c r="AE1345" i="8"/>
  <c r="AD1345" i="8"/>
  <c r="AC1345" i="8"/>
  <c r="AK1344" i="8"/>
  <c r="AJ1344" i="8"/>
  <c r="AI1344" i="8"/>
  <c r="AH1344" i="8"/>
  <c r="AG1344" i="8"/>
  <c r="AF1344" i="8"/>
  <c r="AE1344" i="8"/>
  <c r="AD1344" i="8"/>
  <c r="AC1344" i="8"/>
  <c r="AK1343" i="8"/>
  <c r="AJ1343" i="8"/>
  <c r="AI1343" i="8"/>
  <c r="AH1343" i="8"/>
  <c r="AG1343" i="8"/>
  <c r="AF1343" i="8"/>
  <c r="AE1343" i="8"/>
  <c r="AD1343" i="8"/>
  <c r="AC1343" i="8"/>
  <c r="AK1342" i="8"/>
  <c r="AJ1342" i="8"/>
  <c r="AI1342" i="8"/>
  <c r="AH1342" i="8"/>
  <c r="AG1342" i="8"/>
  <c r="AF1342" i="8"/>
  <c r="AE1342" i="8"/>
  <c r="AD1342" i="8"/>
  <c r="AC1342" i="8"/>
  <c r="AK1341" i="8"/>
  <c r="AJ1341" i="8"/>
  <c r="AI1341" i="8"/>
  <c r="AH1341" i="8"/>
  <c r="AG1341" i="8"/>
  <c r="AF1341" i="8"/>
  <c r="AE1341" i="8"/>
  <c r="AD1341" i="8"/>
  <c r="AC1341" i="8"/>
  <c r="AK1340" i="8"/>
  <c r="AJ1340" i="8"/>
  <c r="AI1340" i="8"/>
  <c r="AH1340" i="8"/>
  <c r="AG1340" i="8"/>
  <c r="AF1340" i="8"/>
  <c r="AE1340" i="8"/>
  <c r="AD1340" i="8"/>
  <c r="AC1340" i="8"/>
  <c r="AK1339" i="8"/>
  <c r="AJ1339" i="8"/>
  <c r="AI1339" i="8"/>
  <c r="AH1339" i="8"/>
  <c r="AG1339" i="8"/>
  <c r="AF1339" i="8"/>
  <c r="AE1339" i="8"/>
  <c r="AD1339" i="8"/>
  <c r="AC1339" i="8"/>
  <c r="AK1338" i="8"/>
  <c r="AJ1338" i="8"/>
  <c r="AI1338" i="8"/>
  <c r="AH1338" i="8"/>
  <c r="AG1338" i="8"/>
  <c r="AF1338" i="8"/>
  <c r="AE1338" i="8"/>
  <c r="AD1338" i="8"/>
  <c r="AC1338" i="8"/>
  <c r="AK1337" i="8"/>
  <c r="AJ1337" i="8"/>
  <c r="AI1337" i="8"/>
  <c r="AH1337" i="8"/>
  <c r="AG1337" i="8"/>
  <c r="AF1337" i="8"/>
  <c r="AE1337" i="8"/>
  <c r="AD1337" i="8"/>
  <c r="AC1337" i="8"/>
  <c r="AK1336" i="8"/>
  <c r="AJ1336" i="8"/>
  <c r="AI1336" i="8"/>
  <c r="AH1336" i="8"/>
  <c r="AG1336" i="8"/>
  <c r="AF1336" i="8"/>
  <c r="AE1336" i="8"/>
  <c r="AD1336" i="8"/>
  <c r="AC1336" i="8"/>
  <c r="AK1335" i="8"/>
  <c r="AJ1335" i="8"/>
  <c r="AI1335" i="8"/>
  <c r="AH1335" i="8"/>
  <c r="AG1335" i="8"/>
  <c r="AF1335" i="8"/>
  <c r="AE1335" i="8"/>
  <c r="AD1335" i="8"/>
  <c r="AC1335" i="8"/>
  <c r="AK1334" i="8"/>
  <c r="AJ1334" i="8"/>
  <c r="AI1334" i="8"/>
  <c r="AH1334" i="8"/>
  <c r="AG1334" i="8"/>
  <c r="AF1334" i="8"/>
  <c r="AE1334" i="8"/>
  <c r="AD1334" i="8"/>
  <c r="AC1334" i="8"/>
  <c r="AK1333" i="8"/>
  <c r="AJ1333" i="8"/>
  <c r="AI1333" i="8"/>
  <c r="AH1333" i="8"/>
  <c r="AG1333" i="8"/>
  <c r="AF1333" i="8"/>
  <c r="AE1333" i="8"/>
  <c r="AD1333" i="8"/>
  <c r="AC1333" i="8"/>
  <c r="AK1332" i="8"/>
  <c r="AJ1332" i="8"/>
  <c r="AI1332" i="8"/>
  <c r="AH1332" i="8"/>
  <c r="AG1332" i="8"/>
  <c r="AF1332" i="8"/>
  <c r="AE1332" i="8"/>
  <c r="AD1332" i="8"/>
  <c r="AC1332" i="8"/>
  <c r="AK1331" i="8"/>
  <c r="AJ1331" i="8"/>
  <c r="AI1331" i="8"/>
  <c r="AH1331" i="8"/>
  <c r="AG1331" i="8"/>
  <c r="AF1331" i="8"/>
  <c r="AE1331" i="8"/>
  <c r="AD1331" i="8"/>
  <c r="AC1331" i="8"/>
  <c r="AK1330" i="8"/>
  <c r="AJ1330" i="8"/>
  <c r="AI1330" i="8"/>
  <c r="AH1330" i="8"/>
  <c r="AG1330" i="8"/>
  <c r="AF1330" i="8"/>
  <c r="AE1330" i="8"/>
  <c r="AD1330" i="8"/>
  <c r="AC1330" i="8"/>
  <c r="AK1329" i="8"/>
  <c r="AJ1329" i="8"/>
  <c r="AI1329" i="8"/>
  <c r="AH1329" i="8"/>
  <c r="AG1329" i="8"/>
  <c r="AF1329" i="8"/>
  <c r="AE1329" i="8"/>
  <c r="AD1329" i="8"/>
  <c r="AC1329" i="8"/>
  <c r="AK1328" i="8"/>
  <c r="AJ1328" i="8"/>
  <c r="AI1328" i="8"/>
  <c r="AH1328" i="8"/>
  <c r="AG1328" i="8"/>
  <c r="AF1328" i="8"/>
  <c r="AE1328" i="8"/>
  <c r="AD1328" i="8"/>
  <c r="AC1328" i="8"/>
  <c r="AK1327" i="8"/>
  <c r="AJ1327" i="8"/>
  <c r="AI1327" i="8"/>
  <c r="AH1327" i="8"/>
  <c r="AG1327" i="8"/>
  <c r="AF1327" i="8"/>
  <c r="AE1327" i="8"/>
  <c r="AD1327" i="8"/>
  <c r="AC1327" i="8"/>
  <c r="AK1326" i="8"/>
  <c r="AJ1326" i="8"/>
  <c r="AI1326" i="8"/>
  <c r="AH1326" i="8"/>
  <c r="AG1326" i="8"/>
  <c r="AF1326" i="8"/>
  <c r="AE1326" i="8"/>
  <c r="AD1326" i="8"/>
  <c r="AC1326" i="8"/>
  <c r="AK1325" i="8"/>
  <c r="AJ1325" i="8"/>
  <c r="AI1325" i="8"/>
  <c r="AH1325" i="8"/>
  <c r="AG1325" i="8"/>
  <c r="AF1325" i="8"/>
  <c r="AE1325" i="8"/>
  <c r="AD1325" i="8"/>
  <c r="AC1325" i="8"/>
  <c r="AK1324" i="8"/>
  <c r="AJ1324" i="8"/>
  <c r="AI1324" i="8"/>
  <c r="AH1324" i="8"/>
  <c r="AG1324" i="8"/>
  <c r="AF1324" i="8"/>
  <c r="AE1324" i="8"/>
  <c r="AD1324" i="8"/>
  <c r="AC1324" i="8"/>
  <c r="AK1323" i="8"/>
  <c r="AJ1323" i="8"/>
  <c r="AI1323" i="8"/>
  <c r="AH1323" i="8"/>
  <c r="AG1323" i="8"/>
  <c r="AF1323" i="8"/>
  <c r="AE1323" i="8"/>
  <c r="AD1323" i="8"/>
  <c r="AC1323" i="8"/>
  <c r="AK1322" i="8"/>
  <c r="AJ1322" i="8"/>
  <c r="AI1322" i="8"/>
  <c r="AH1322" i="8"/>
  <c r="AG1322" i="8"/>
  <c r="AF1322" i="8"/>
  <c r="AE1322" i="8"/>
  <c r="AD1322" i="8"/>
  <c r="AC1322" i="8"/>
  <c r="AK1321" i="8"/>
  <c r="AJ1321" i="8"/>
  <c r="AI1321" i="8"/>
  <c r="AH1321" i="8"/>
  <c r="AG1321" i="8"/>
  <c r="AF1321" i="8"/>
  <c r="AE1321" i="8"/>
  <c r="AD1321" i="8"/>
  <c r="AC1321" i="8"/>
  <c r="AK1320" i="8"/>
  <c r="AJ1320" i="8"/>
  <c r="AI1320" i="8"/>
  <c r="AH1320" i="8"/>
  <c r="AG1320" i="8"/>
  <c r="AF1320" i="8"/>
  <c r="AE1320" i="8"/>
  <c r="AD1320" i="8"/>
  <c r="AC1320" i="8"/>
  <c r="AK1319" i="8"/>
  <c r="AJ1319" i="8"/>
  <c r="AI1319" i="8"/>
  <c r="AH1319" i="8"/>
  <c r="AG1319" i="8"/>
  <c r="AF1319" i="8"/>
  <c r="AE1319" i="8"/>
  <c r="AD1319" i="8"/>
  <c r="AC1319" i="8"/>
  <c r="AK1318" i="8"/>
  <c r="AJ1318" i="8"/>
  <c r="AI1318" i="8"/>
  <c r="AH1318" i="8"/>
  <c r="AG1318" i="8"/>
  <c r="AF1318" i="8"/>
  <c r="AE1318" i="8"/>
  <c r="AD1318" i="8"/>
  <c r="AC1318" i="8"/>
  <c r="AK1317" i="8"/>
  <c r="AJ1317" i="8"/>
  <c r="AI1317" i="8"/>
  <c r="AH1317" i="8"/>
  <c r="AG1317" i="8"/>
  <c r="AF1317" i="8"/>
  <c r="AE1317" i="8"/>
  <c r="AD1317" i="8"/>
  <c r="AC1317" i="8"/>
  <c r="AK1316" i="8"/>
  <c r="AJ1316" i="8"/>
  <c r="AI1316" i="8"/>
  <c r="AH1316" i="8"/>
  <c r="AG1316" i="8"/>
  <c r="AF1316" i="8"/>
  <c r="AE1316" i="8"/>
  <c r="AD1316" i="8"/>
  <c r="AC1316" i="8"/>
  <c r="AK1315" i="8"/>
  <c r="AJ1315" i="8"/>
  <c r="AI1315" i="8"/>
  <c r="AH1315" i="8"/>
  <c r="AG1315" i="8"/>
  <c r="AF1315" i="8"/>
  <c r="AE1315" i="8"/>
  <c r="AD1315" i="8"/>
  <c r="AC1315" i="8"/>
  <c r="AK1314" i="8"/>
  <c r="AJ1314" i="8"/>
  <c r="AI1314" i="8"/>
  <c r="AH1314" i="8"/>
  <c r="AG1314" i="8"/>
  <c r="AF1314" i="8"/>
  <c r="AE1314" i="8"/>
  <c r="AD1314" i="8"/>
  <c r="AC1314" i="8"/>
  <c r="AK1313" i="8"/>
  <c r="AJ1313" i="8"/>
  <c r="AI1313" i="8"/>
  <c r="AH1313" i="8"/>
  <c r="AG1313" i="8"/>
  <c r="AF1313" i="8"/>
  <c r="AE1313" i="8"/>
  <c r="AD1313" i="8"/>
  <c r="AC1313" i="8"/>
  <c r="AK1312" i="8"/>
  <c r="AJ1312" i="8"/>
  <c r="AI1312" i="8"/>
  <c r="AH1312" i="8"/>
  <c r="AG1312" i="8"/>
  <c r="AF1312" i="8"/>
  <c r="AE1312" i="8"/>
  <c r="AD1312" i="8"/>
  <c r="AC1312" i="8"/>
  <c r="AK1311" i="8"/>
  <c r="AJ1311" i="8"/>
  <c r="AI1311" i="8"/>
  <c r="AH1311" i="8"/>
  <c r="AG1311" i="8"/>
  <c r="AF1311" i="8"/>
  <c r="AE1311" i="8"/>
  <c r="AD1311" i="8"/>
  <c r="AC1311" i="8"/>
  <c r="AK1310" i="8"/>
  <c r="AJ1310" i="8"/>
  <c r="AI1310" i="8"/>
  <c r="AH1310" i="8"/>
  <c r="AG1310" i="8"/>
  <c r="AF1310" i="8"/>
  <c r="AE1310" i="8"/>
  <c r="AD1310" i="8"/>
  <c r="AC1310" i="8"/>
  <c r="AK1309" i="8"/>
  <c r="AJ1309" i="8"/>
  <c r="AI1309" i="8"/>
  <c r="AH1309" i="8"/>
  <c r="AG1309" i="8"/>
  <c r="AF1309" i="8"/>
  <c r="AE1309" i="8"/>
  <c r="AD1309" i="8"/>
  <c r="AC1309" i="8"/>
  <c r="AK1308" i="8"/>
  <c r="AJ1308" i="8"/>
  <c r="AI1308" i="8"/>
  <c r="AH1308" i="8"/>
  <c r="AG1308" i="8"/>
  <c r="AF1308" i="8"/>
  <c r="AE1308" i="8"/>
  <c r="AD1308" i="8"/>
  <c r="AC1308" i="8"/>
  <c r="AK1307" i="8"/>
  <c r="AJ1307" i="8"/>
  <c r="AI1307" i="8"/>
  <c r="AH1307" i="8"/>
  <c r="AG1307" i="8"/>
  <c r="AF1307" i="8"/>
  <c r="AE1307" i="8"/>
  <c r="AD1307" i="8"/>
  <c r="AC1307" i="8"/>
  <c r="AK1306" i="8"/>
  <c r="AJ1306" i="8"/>
  <c r="AI1306" i="8"/>
  <c r="AH1306" i="8"/>
  <c r="AG1306" i="8"/>
  <c r="AF1306" i="8"/>
  <c r="AE1306" i="8"/>
  <c r="AD1306" i="8"/>
  <c r="AC1306" i="8"/>
  <c r="AK1305" i="8"/>
  <c r="AJ1305" i="8"/>
  <c r="AI1305" i="8"/>
  <c r="AH1305" i="8"/>
  <c r="AG1305" i="8"/>
  <c r="AF1305" i="8"/>
  <c r="AE1305" i="8"/>
  <c r="AD1305" i="8"/>
  <c r="AC1305" i="8"/>
  <c r="AK1304" i="8"/>
  <c r="AJ1304" i="8"/>
  <c r="AI1304" i="8"/>
  <c r="AH1304" i="8"/>
  <c r="AG1304" i="8"/>
  <c r="AF1304" i="8"/>
  <c r="AE1304" i="8"/>
  <c r="AD1304" i="8"/>
  <c r="AC1304" i="8"/>
  <c r="AK1303" i="8"/>
  <c r="AJ1303" i="8"/>
  <c r="AI1303" i="8"/>
  <c r="AH1303" i="8"/>
  <c r="AG1303" i="8"/>
  <c r="AF1303" i="8"/>
  <c r="AE1303" i="8"/>
  <c r="AD1303" i="8"/>
  <c r="AC1303" i="8"/>
  <c r="AK1302" i="8"/>
  <c r="AJ1302" i="8"/>
  <c r="AI1302" i="8"/>
  <c r="AH1302" i="8"/>
  <c r="AG1302" i="8"/>
  <c r="AF1302" i="8"/>
  <c r="AE1302" i="8"/>
  <c r="AD1302" i="8"/>
  <c r="AC1302" i="8"/>
  <c r="AK1301" i="8"/>
  <c r="AJ1301" i="8"/>
  <c r="AI1301" i="8"/>
  <c r="AH1301" i="8"/>
  <c r="AG1301" i="8"/>
  <c r="AF1301" i="8"/>
  <c r="AE1301" i="8"/>
  <c r="AD1301" i="8"/>
  <c r="AC1301" i="8"/>
  <c r="AK1300" i="8"/>
  <c r="AJ1300" i="8"/>
  <c r="AI1300" i="8"/>
  <c r="AH1300" i="8"/>
  <c r="AG1300" i="8"/>
  <c r="AF1300" i="8"/>
  <c r="AE1300" i="8"/>
  <c r="AD1300" i="8"/>
  <c r="AC1300" i="8"/>
  <c r="AK1299" i="8"/>
  <c r="AJ1299" i="8"/>
  <c r="AI1299" i="8"/>
  <c r="AH1299" i="8"/>
  <c r="AG1299" i="8"/>
  <c r="AF1299" i="8"/>
  <c r="AE1299" i="8"/>
  <c r="AD1299" i="8"/>
  <c r="AC1299" i="8"/>
  <c r="AK1298" i="8"/>
  <c r="AJ1298" i="8"/>
  <c r="AI1298" i="8"/>
  <c r="AH1298" i="8"/>
  <c r="AG1298" i="8"/>
  <c r="AF1298" i="8"/>
  <c r="AE1298" i="8"/>
  <c r="AD1298" i="8"/>
  <c r="AC1298" i="8"/>
  <c r="AK1297" i="8"/>
  <c r="AJ1297" i="8"/>
  <c r="AI1297" i="8"/>
  <c r="AH1297" i="8"/>
  <c r="AG1297" i="8"/>
  <c r="AF1297" i="8"/>
  <c r="AE1297" i="8"/>
  <c r="AD1297" i="8"/>
  <c r="AC1297" i="8"/>
  <c r="AK1296" i="8"/>
  <c r="AJ1296" i="8"/>
  <c r="AI1296" i="8"/>
  <c r="AH1296" i="8"/>
  <c r="AG1296" i="8"/>
  <c r="AF1296" i="8"/>
  <c r="AE1296" i="8"/>
  <c r="AD1296" i="8"/>
  <c r="AC1296" i="8"/>
  <c r="AK1295" i="8"/>
  <c r="AJ1295" i="8"/>
  <c r="AI1295" i="8"/>
  <c r="AH1295" i="8"/>
  <c r="AG1295" i="8"/>
  <c r="AF1295" i="8"/>
  <c r="AE1295" i="8"/>
  <c r="AD1295" i="8"/>
  <c r="AC1295" i="8"/>
  <c r="AK1294" i="8"/>
  <c r="AJ1294" i="8"/>
  <c r="AI1294" i="8"/>
  <c r="AH1294" i="8"/>
  <c r="AG1294" i="8"/>
  <c r="AF1294" i="8"/>
  <c r="AE1294" i="8"/>
  <c r="AD1294" i="8"/>
  <c r="AC1294" i="8"/>
  <c r="AK1293" i="8"/>
  <c r="AJ1293" i="8"/>
  <c r="AI1293" i="8"/>
  <c r="AH1293" i="8"/>
  <c r="AG1293" i="8"/>
  <c r="AF1293" i="8"/>
  <c r="AE1293" i="8"/>
  <c r="AD1293" i="8"/>
  <c r="AC1293" i="8"/>
  <c r="AK1292" i="8"/>
  <c r="AJ1292" i="8"/>
  <c r="AI1292" i="8"/>
  <c r="AH1292" i="8"/>
  <c r="AG1292" i="8"/>
  <c r="AF1292" i="8"/>
  <c r="AE1292" i="8"/>
  <c r="AD1292" i="8"/>
  <c r="AC1292" i="8"/>
  <c r="AK1291" i="8"/>
  <c r="AJ1291" i="8"/>
  <c r="AI1291" i="8"/>
  <c r="AH1291" i="8"/>
  <c r="AG1291" i="8"/>
  <c r="AF1291" i="8"/>
  <c r="AE1291" i="8"/>
  <c r="AD1291" i="8"/>
  <c r="AC1291" i="8"/>
  <c r="AK1290" i="8"/>
  <c r="AJ1290" i="8"/>
  <c r="AI1290" i="8"/>
  <c r="AH1290" i="8"/>
  <c r="AG1290" i="8"/>
  <c r="AF1290" i="8"/>
  <c r="AE1290" i="8"/>
  <c r="AD1290" i="8"/>
  <c r="AC1290" i="8"/>
  <c r="AK1289" i="8"/>
  <c r="AJ1289" i="8"/>
  <c r="AI1289" i="8"/>
  <c r="AH1289" i="8"/>
  <c r="AG1289" i="8"/>
  <c r="AF1289" i="8"/>
  <c r="AE1289" i="8"/>
  <c r="AD1289" i="8"/>
  <c r="AC1289" i="8"/>
  <c r="AK1288" i="8"/>
  <c r="AJ1288" i="8"/>
  <c r="AI1288" i="8"/>
  <c r="AH1288" i="8"/>
  <c r="AG1288" i="8"/>
  <c r="AF1288" i="8"/>
  <c r="AE1288" i="8"/>
  <c r="AD1288" i="8"/>
  <c r="AC1288" i="8"/>
  <c r="AK1287" i="8"/>
  <c r="AJ1287" i="8"/>
  <c r="AI1287" i="8"/>
  <c r="AH1287" i="8"/>
  <c r="AG1287" i="8"/>
  <c r="AF1287" i="8"/>
  <c r="AE1287" i="8"/>
  <c r="AD1287" i="8"/>
  <c r="AC1287" i="8"/>
  <c r="AK1286" i="8"/>
  <c r="AJ1286" i="8"/>
  <c r="AI1286" i="8"/>
  <c r="AH1286" i="8"/>
  <c r="AG1286" i="8"/>
  <c r="AF1286" i="8"/>
  <c r="AE1286" i="8"/>
  <c r="AD1286" i="8"/>
  <c r="AC1286" i="8"/>
  <c r="AK1285" i="8"/>
  <c r="AJ1285" i="8"/>
  <c r="AI1285" i="8"/>
  <c r="AH1285" i="8"/>
  <c r="AG1285" i="8"/>
  <c r="AF1285" i="8"/>
  <c r="AE1285" i="8"/>
  <c r="AD1285" i="8"/>
  <c r="AC1285" i="8"/>
  <c r="AK1284" i="8"/>
  <c r="AJ1284" i="8"/>
  <c r="AI1284" i="8"/>
  <c r="AH1284" i="8"/>
  <c r="AG1284" i="8"/>
  <c r="AF1284" i="8"/>
  <c r="AE1284" i="8"/>
  <c r="AD1284" i="8"/>
  <c r="AC1284" i="8"/>
  <c r="AK1283" i="8"/>
  <c r="AJ1283" i="8"/>
  <c r="AI1283" i="8"/>
  <c r="AH1283" i="8"/>
  <c r="AG1283" i="8"/>
  <c r="AF1283" i="8"/>
  <c r="AE1283" i="8"/>
  <c r="AD1283" i="8"/>
  <c r="AC1283" i="8"/>
  <c r="AK1282" i="8"/>
  <c r="AJ1282" i="8"/>
  <c r="AI1282" i="8"/>
  <c r="AH1282" i="8"/>
  <c r="AG1282" i="8"/>
  <c r="AF1282" i="8"/>
  <c r="AE1282" i="8"/>
  <c r="AD1282" i="8"/>
  <c r="AC1282" i="8"/>
  <c r="AK1281" i="8"/>
  <c r="AJ1281" i="8"/>
  <c r="AI1281" i="8"/>
  <c r="AH1281" i="8"/>
  <c r="AG1281" i="8"/>
  <c r="AF1281" i="8"/>
  <c r="AE1281" i="8"/>
  <c r="AD1281" i="8"/>
  <c r="AC1281" i="8"/>
  <c r="AK1280" i="8"/>
  <c r="AJ1280" i="8"/>
  <c r="AI1280" i="8"/>
  <c r="AH1280" i="8"/>
  <c r="AG1280" i="8"/>
  <c r="AF1280" i="8"/>
  <c r="AE1280" i="8"/>
  <c r="AD1280" i="8"/>
  <c r="AC1280" i="8"/>
  <c r="AK1279" i="8"/>
  <c r="AJ1279" i="8"/>
  <c r="AI1279" i="8"/>
  <c r="AH1279" i="8"/>
  <c r="AG1279" i="8"/>
  <c r="AF1279" i="8"/>
  <c r="AE1279" i="8"/>
  <c r="AD1279" i="8"/>
  <c r="AC1279" i="8"/>
  <c r="AK1278" i="8"/>
  <c r="AJ1278" i="8"/>
  <c r="AI1278" i="8"/>
  <c r="AH1278" i="8"/>
  <c r="AG1278" i="8"/>
  <c r="AF1278" i="8"/>
  <c r="AE1278" i="8"/>
  <c r="AD1278" i="8"/>
  <c r="AC1278" i="8"/>
  <c r="AK1277" i="8"/>
  <c r="AJ1277" i="8"/>
  <c r="AI1277" i="8"/>
  <c r="AH1277" i="8"/>
  <c r="AG1277" i="8"/>
  <c r="AF1277" i="8"/>
  <c r="AE1277" i="8"/>
  <c r="AD1277" i="8"/>
  <c r="AC1277" i="8"/>
  <c r="AK1276" i="8"/>
  <c r="AJ1276" i="8"/>
  <c r="AI1276" i="8"/>
  <c r="AH1276" i="8"/>
  <c r="AG1276" i="8"/>
  <c r="AF1276" i="8"/>
  <c r="AE1276" i="8"/>
  <c r="AD1276" i="8"/>
  <c r="AC1276" i="8"/>
  <c r="AK1275" i="8"/>
  <c r="AJ1275" i="8"/>
  <c r="AI1275" i="8"/>
  <c r="AH1275" i="8"/>
  <c r="AG1275" i="8"/>
  <c r="AF1275" i="8"/>
  <c r="AE1275" i="8"/>
  <c r="AD1275" i="8"/>
  <c r="AC1275" i="8"/>
  <c r="AK1274" i="8"/>
  <c r="AJ1274" i="8"/>
  <c r="AI1274" i="8"/>
  <c r="AH1274" i="8"/>
  <c r="AG1274" i="8"/>
  <c r="AF1274" i="8"/>
  <c r="AE1274" i="8"/>
  <c r="AD1274" i="8"/>
  <c r="AC1274" i="8"/>
  <c r="AK1273" i="8"/>
  <c r="AJ1273" i="8"/>
  <c r="AI1273" i="8"/>
  <c r="AH1273" i="8"/>
  <c r="AG1273" i="8"/>
  <c r="AF1273" i="8"/>
  <c r="AE1273" i="8"/>
  <c r="AD1273" i="8"/>
  <c r="AC1273" i="8"/>
  <c r="AK1272" i="8"/>
  <c r="AJ1272" i="8"/>
  <c r="AI1272" i="8"/>
  <c r="AH1272" i="8"/>
  <c r="AG1272" i="8"/>
  <c r="AF1272" i="8"/>
  <c r="AE1272" i="8"/>
  <c r="AD1272" i="8"/>
  <c r="AC1272" i="8"/>
  <c r="AK1271" i="8"/>
  <c r="AJ1271" i="8"/>
  <c r="AI1271" i="8"/>
  <c r="AH1271" i="8"/>
  <c r="AG1271" i="8"/>
  <c r="AF1271" i="8"/>
  <c r="AE1271" i="8"/>
  <c r="AD1271" i="8"/>
  <c r="AC1271" i="8"/>
  <c r="AK1270" i="8"/>
  <c r="AJ1270" i="8"/>
  <c r="AI1270" i="8"/>
  <c r="AH1270" i="8"/>
  <c r="AG1270" i="8"/>
  <c r="AF1270" i="8"/>
  <c r="AE1270" i="8"/>
  <c r="AD1270" i="8"/>
  <c r="AC1270" i="8"/>
  <c r="AK1269" i="8"/>
  <c r="AJ1269" i="8"/>
  <c r="AI1269" i="8"/>
  <c r="AH1269" i="8"/>
  <c r="AG1269" i="8"/>
  <c r="AF1269" i="8"/>
  <c r="AE1269" i="8"/>
  <c r="AD1269" i="8"/>
  <c r="AC1269" i="8"/>
  <c r="AK1268" i="8"/>
  <c r="AJ1268" i="8"/>
  <c r="AI1268" i="8"/>
  <c r="AH1268" i="8"/>
  <c r="AG1268" i="8"/>
  <c r="AF1268" i="8"/>
  <c r="AE1268" i="8"/>
  <c r="AD1268" i="8"/>
  <c r="AC1268" i="8"/>
  <c r="AK1267" i="8"/>
  <c r="AJ1267" i="8"/>
  <c r="AI1267" i="8"/>
  <c r="AH1267" i="8"/>
  <c r="AG1267" i="8"/>
  <c r="AF1267" i="8"/>
  <c r="AE1267" i="8"/>
  <c r="AD1267" i="8"/>
  <c r="AC1267" i="8"/>
  <c r="AK1266" i="8"/>
  <c r="AJ1266" i="8"/>
  <c r="AI1266" i="8"/>
  <c r="AH1266" i="8"/>
  <c r="AG1266" i="8"/>
  <c r="AF1266" i="8"/>
  <c r="AE1266" i="8"/>
  <c r="AD1266" i="8"/>
  <c r="AC1266" i="8"/>
  <c r="AK1265" i="8"/>
  <c r="AJ1265" i="8"/>
  <c r="AI1265" i="8"/>
  <c r="AH1265" i="8"/>
  <c r="AG1265" i="8"/>
  <c r="AF1265" i="8"/>
  <c r="AE1265" i="8"/>
  <c r="AD1265" i="8"/>
  <c r="AC1265" i="8"/>
  <c r="AK1264" i="8"/>
  <c r="AJ1264" i="8"/>
  <c r="AI1264" i="8"/>
  <c r="AH1264" i="8"/>
  <c r="AG1264" i="8"/>
  <c r="AF1264" i="8"/>
  <c r="AE1264" i="8"/>
  <c r="AD1264" i="8"/>
  <c r="AC1264" i="8"/>
  <c r="AK1263" i="8"/>
  <c r="AJ1263" i="8"/>
  <c r="AI1263" i="8"/>
  <c r="AH1263" i="8"/>
  <c r="AG1263" i="8"/>
  <c r="AF1263" i="8"/>
  <c r="AE1263" i="8"/>
  <c r="AD1263" i="8"/>
  <c r="AC1263" i="8"/>
  <c r="AK1262" i="8"/>
  <c r="AJ1262" i="8"/>
  <c r="AI1262" i="8"/>
  <c r="AH1262" i="8"/>
  <c r="AG1262" i="8"/>
  <c r="AF1262" i="8"/>
  <c r="AE1262" i="8"/>
  <c r="AD1262" i="8"/>
  <c r="AC1262" i="8"/>
  <c r="AK1261" i="8"/>
  <c r="AJ1261" i="8"/>
  <c r="AI1261" i="8"/>
  <c r="AH1261" i="8"/>
  <c r="AG1261" i="8"/>
  <c r="AF1261" i="8"/>
  <c r="AE1261" i="8"/>
  <c r="AD1261" i="8"/>
  <c r="AC1261" i="8"/>
  <c r="AK1260" i="8"/>
  <c r="AJ1260" i="8"/>
  <c r="AI1260" i="8"/>
  <c r="AH1260" i="8"/>
  <c r="AG1260" i="8"/>
  <c r="AF1260" i="8"/>
  <c r="AE1260" i="8"/>
  <c r="AD1260" i="8"/>
  <c r="AC1260" i="8"/>
  <c r="AK1259" i="8"/>
  <c r="AJ1259" i="8"/>
  <c r="AI1259" i="8"/>
  <c r="AH1259" i="8"/>
  <c r="AG1259" i="8"/>
  <c r="AF1259" i="8"/>
  <c r="AE1259" i="8"/>
  <c r="AD1259" i="8"/>
  <c r="AC1259" i="8"/>
  <c r="AK1258" i="8"/>
  <c r="AJ1258" i="8"/>
  <c r="AI1258" i="8"/>
  <c r="AH1258" i="8"/>
  <c r="AG1258" i="8"/>
  <c r="AF1258" i="8"/>
  <c r="AE1258" i="8"/>
  <c r="AD1258" i="8"/>
  <c r="AC1258" i="8"/>
  <c r="AK1257" i="8"/>
  <c r="AJ1257" i="8"/>
  <c r="AI1257" i="8"/>
  <c r="AH1257" i="8"/>
  <c r="AG1257" i="8"/>
  <c r="AF1257" i="8"/>
  <c r="AE1257" i="8"/>
  <c r="AD1257" i="8"/>
  <c r="AC1257" i="8"/>
  <c r="AK1256" i="8"/>
  <c r="AJ1256" i="8"/>
  <c r="AI1256" i="8"/>
  <c r="AH1256" i="8"/>
  <c r="AG1256" i="8"/>
  <c r="AF1256" i="8"/>
  <c r="AE1256" i="8"/>
  <c r="AD1256" i="8"/>
  <c r="AC1256" i="8"/>
  <c r="AK1255" i="8"/>
  <c r="AJ1255" i="8"/>
  <c r="AI1255" i="8"/>
  <c r="AH1255" i="8"/>
  <c r="AG1255" i="8"/>
  <c r="AF1255" i="8"/>
  <c r="AE1255" i="8"/>
  <c r="AD1255" i="8"/>
  <c r="AC1255" i="8"/>
  <c r="AK1254" i="8"/>
  <c r="AJ1254" i="8"/>
  <c r="AI1254" i="8"/>
  <c r="AH1254" i="8"/>
  <c r="AG1254" i="8"/>
  <c r="AF1254" i="8"/>
  <c r="AE1254" i="8"/>
  <c r="AD1254" i="8"/>
  <c r="AC1254" i="8"/>
  <c r="AK1253" i="8"/>
  <c r="AJ1253" i="8"/>
  <c r="AI1253" i="8"/>
  <c r="AH1253" i="8"/>
  <c r="AG1253" i="8"/>
  <c r="AF1253" i="8"/>
  <c r="AE1253" i="8"/>
  <c r="AD1253" i="8"/>
  <c r="AC1253" i="8"/>
  <c r="AK1252" i="8"/>
  <c r="AJ1252" i="8"/>
  <c r="AI1252" i="8"/>
  <c r="AH1252" i="8"/>
  <c r="AG1252" i="8"/>
  <c r="AF1252" i="8"/>
  <c r="AE1252" i="8"/>
  <c r="AD1252" i="8"/>
  <c r="AC1252" i="8"/>
  <c r="AK1251" i="8"/>
  <c r="AJ1251" i="8"/>
  <c r="AI1251" i="8"/>
  <c r="AH1251" i="8"/>
  <c r="AG1251" i="8"/>
  <c r="AF1251" i="8"/>
  <c r="AE1251" i="8"/>
  <c r="AD1251" i="8"/>
  <c r="AC1251" i="8"/>
  <c r="AK1250" i="8"/>
  <c r="AJ1250" i="8"/>
  <c r="AI1250" i="8"/>
  <c r="AH1250" i="8"/>
  <c r="AG1250" i="8"/>
  <c r="AF1250" i="8"/>
  <c r="AE1250" i="8"/>
  <c r="AD1250" i="8"/>
  <c r="AC1250" i="8"/>
  <c r="AK1249" i="8"/>
  <c r="AJ1249" i="8"/>
  <c r="AI1249" i="8"/>
  <c r="AH1249" i="8"/>
  <c r="AG1249" i="8"/>
  <c r="AF1249" i="8"/>
  <c r="AE1249" i="8"/>
  <c r="AD1249" i="8"/>
  <c r="AC1249" i="8"/>
  <c r="AK1248" i="8"/>
  <c r="AJ1248" i="8"/>
  <c r="AI1248" i="8"/>
  <c r="AH1248" i="8"/>
  <c r="AG1248" i="8"/>
  <c r="AF1248" i="8"/>
  <c r="AE1248" i="8"/>
  <c r="AD1248" i="8"/>
  <c r="AC1248" i="8"/>
  <c r="AK1247" i="8"/>
  <c r="AJ1247" i="8"/>
  <c r="AI1247" i="8"/>
  <c r="AH1247" i="8"/>
  <c r="AG1247" i="8"/>
  <c r="AF1247" i="8"/>
  <c r="AE1247" i="8"/>
  <c r="AD1247" i="8"/>
  <c r="AC1247" i="8"/>
  <c r="AK1246" i="8"/>
  <c r="AJ1246" i="8"/>
  <c r="AI1246" i="8"/>
  <c r="AH1246" i="8"/>
  <c r="AG1246" i="8"/>
  <c r="AF1246" i="8"/>
  <c r="AE1246" i="8"/>
  <c r="AD1246" i="8"/>
  <c r="AC1246" i="8"/>
  <c r="AK1245" i="8"/>
  <c r="AJ1245" i="8"/>
  <c r="AI1245" i="8"/>
  <c r="AH1245" i="8"/>
  <c r="AG1245" i="8"/>
  <c r="AF1245" i="8"/>
  <c r="AE1245" i="8"/>
  <c r="AD1245" i="8"/>
  <c r="AC1245" i="8"/>
  <c r="AK1244" i="8"/>
  <c r="AJ1244" i="8"/>
  <c r="AI1244" i="8"/>
  <c r="AH1244" i="8"/>
  <c r="AG1244" i="8"/>
  <c r="AF1244" i="8"/>
  <c r="AE1244" i="8"/>
  <c r="AD1244" i="8"/>
  <c r="AC1244" i="8"/>
  <c r="AK1243" i="8"/>
  <c r="AJ1243" i="8"/>
  <c r="AI1243" i="8"/>
  <c r="AH1243" i="8"/>
  <c r="AG1243" i="8"/>
  <c r="AF1243" i="8"/>
  <c r="AE1243" i="8"/>
  <c r="AD1243" i="8"/>
  <c r="AC1243" i="8"/>
  <c r="AK1242" i="8"/>
  <c r="AJ1242" i="8"/>
  <c r="AI1242" i="8"/>
  <c r="AH1242" i="8"/>
  <c r="AG1242" i="8"/>
  <c r="AF1242" i="8"/>
  <c r="AE1242" i="8"/>
  <c r="AD1242" i="8"/>
  <c r="AC1242" i="8"/>
  <c r="AK1241" i="8"/>
  <c r="AJ1241" i="8"/>
  <c r="AI1241" i="8"/>
  <c r="AH1241" i="8"/>
  <c r="AG1241" i="8"/>
  <c r="AF1241" i="8"/>
  <c r="AE1241" i="8"/>
  <c r="AD1241" i="8"/>
  <c r="AC1241" i="8"/>
  <c r="AK1240" i="8"/>
  <c r="AJ1240" i="8"/>
  <c r="AI1240" i="8"/>
  <c r="AH1240" i="8"/>
  <c r="AG1240" i="8"/>
  <c r="AF1240" i="8"/>
  <c r="AE1240" i="8"/>
  <c r="AD1240" i="8"/>
  <c r="AC1240" i="8"/>
  <c r="AK1239" i="8"/>
  <c r="AJ1239" i="8"/>
  <c r="AI1239" i="8"/>
  <c r="AH1239" i="8"/>
  <c r="AG1239" i="8"/>
  <c r="AF1239" i="8"/>
  <c r="AE1239" i="8"/>
  <c r="AD1239" i="8"/>
  <c r="AC1239" i="8"/>
  <c r="AK1238" i="8"/>
  <c r="AJ1238" i="8"/>
  <c r="AI1238" i="8"/>
  <c r="AH1238" i="8"/>
  <c r="AG1238" i="8"/>
  <c r="AF1238" i="8"/>
  <c r="AE1238" i="8"/>
  <c r="AD1238" i="8"/>
  <c r="AC1238" i="8"/>
  <c r="AK1237" i="8"/>
  <c r="AJ1237" i="8"/>
  <c r="AI1237" i="8"/>
  <c r="AH1237" i="8"/>
  <c r="AG1237" i="8"/>
  <c r="AF1237" i="8"/>
  <c r="AE1237" i="8"/>
  <c r="AD1237" i="8"/>
  <c r="AC1237" i="8"/>
  <c r="AK1236" i="8"/>
  <c r="AJ1236" i="8"/>
  <c r="AI1236" i="8"/>
  <c r="AH1236" i="8"/>
  <c r="AG1236" i="8"/>
  <c r="AF1236" i="8"/>
  <c r="AE1236" i="8"/>
  <c r="AD1236" i="8"/>
  <c r="AC1236" i="8"/>
  <c r="AK1235" i="8"/>
  <c r="AJ1235" i="8"/>
  <c r="AI1235" i="8"/>
  <c r="AH1235" i="8"/>
  <c r="AG1235" i="8"/>
  <c r="AF1235" i="8"/>
  <c r="AE1235" i="8"/>
  <c r="AD1235" i="8"/>
  <c r="AC1235" i="8"/>
  <c r="AK1234" i="8"/>
  <c r="AJ1234" i="8"/>
  <c r="AI1234" i="8"/>
  <c r="AH1234" i="8"/>
  <c r="AG1234" i="8"/>
  <c r="AF1234" i="8"/>
  <c r="AE1234" i="8"/>
  <c r="AD1234" i="8"/>
  <c r="AC1234" i="8"/>
  <c r="AK1233" i="8"/>
  <c r="AJ1233" i="8"/>
  <c r="AI1233" i="8"/>
  <c r="AH1233" i="8"/>
  <c r="AG1233" i="8"/>
  <c r="AF1233" i="8"/>
  <c r="AE1233" i="8"/>
  <c r="AD1233" i="8"/>
  <c r="AC1233" i="8"/>
  <c r="AK1232" i="8"/>
  <c r="AJ1232" i="8"/>
  <c r="AI1232" i="8"/>
  <c r="AH1232" i="8"/>
  <c r="AG1232" i="8"/>
  <c r="AF1232" i="8"/>
  <c r="AE1232" i="8"/>
  <c r="AD1232" i="8"/>
  <c r="AC1232" i="8"/>
  <c r="AK1231" i="8"/>
  <c r="AJ1231" i="8"/>
  <c r="AI1231" i="8"/>
  <c r="AH1231" i="8"/>
  <c r="AG1231" i="8"/>
  <c r="AF1231" i="8"/>
  <c r="AE1231" i="8"/>
  <c r="AD1231" i="8"/>
  <c r="AC1231" i="8"/>
  <c r="AK1230" i="8"/>
  <c r="AJ1230" i="8"/>
  <c r="AI1230" i="8"/>
  <c r="AH1230" i="8"/>
  <c r="AG1230" i="8"/>
  <c r="AF1230" i="8"/>
  <c r="AE1230" i="8"/>
  <c r="AD1230" i="8"/>
  <c r="AC1230" i="8"/>
  <c r="AK1229" i="8"/>
  <c r="AJ1229" i="8"/>
  <c r="AI1229" i="8"/>
  <c r="AH1229" i="8"/>
  <c r="AG1229" i="8"/>
  <c r="AF1229" i="8"/>
  <c r="AE1229" i="8"/>
  <c r="AD1229" i="8"/>
  <c r="AC1229" i="8"/>
  <c r="AK1228" i="8"/>
  <c r="AJ1228" i="8"/>
  <c r="AI1228" i="8"/>
  <c r="AH1228" i="8"/>
  <c r="AG1228" i="8"/>
  <c r="AF1228" i="8"/>
  <c r="AE1228" i="8"/>
  <c r="AD1228" i="8"/>
  <c r="AC1228" i="8"/>
  <c r="AK1227" i="8"/>
  <c r="AJ1227" i="8"/>
  <c r="AI1227" i="8"/>
  <c r="AH1227" i="8"/>
  <c r="AG1227" i="8"/>
  <c r="AF1227" i="8"/>
  <c r="AE1227" i="8"/>
  <c r="AD1227" i="8"/>
  <c r="AC1227" i="8"/>
  <c r="AK1226" i="8"/>
  <c r="AJ1226" i="8"/>
  <c r="AI1226" i="8"/>
  <c r="AH1226" i="8"/>
  <c r="AG1226" i="8"/>
  <c r="AF1226" i="8"/>
  <c r="AE1226" i="8"/>
  <c r="AD1226" i="8"/>
  <c r="AC1226" i="8"/>
  <c r="AK1225" i="8"/>
  <c r="AJ1225" i="8"/>
  <c r="AI1225" i="8"/>
  <c r="AH1225" i="8"/>
  <c r="AG1225" i="8"/>
  <c r="AF1225" i="8"/>
  <c r="AE1225" i="8"/>
  <c r="AD1225" i="8"/>
  <c r="AC1225" i="8"/>
  <c r="AK1224" i="8"/>
  <c r="AJ1224" i="8"/>
  <c r="AI1224" i="8"/>
  <c r="AH1224" i="8"/>
  <c r="AG1224" i="8"/>
  <c r="AF1224" i="8"/>
  <c r="AE1224" i="8"/>
  <c r="AD1224" i="8"/>
  <c r="AC1224" i="8"/>
  <c r="AK1223" i="8"/>
  <c r="AJ1223" i="8"/>
  <c r="AI1223" i="8"/>
  <c r="AH1223" i="8"/>
  <c r="AG1223" i="8"/>
  <c r="AF1223" i="8"/>
  <c r="AE1223" i="8"/>
  <c r="AD1223" i="8"/>
  <c r="AC1223" i="8"/>
  <c r="AK1222" i="8"/>
  <c r="AJ1222" i="8"/>
  <c r="AI1222" i="8"/>
  <c r="AH1222" i="8"/>
  <c r="AG1222" i="8"/>
  <c r="AF1222" i="8"/>
  <c r="AE1222" i="8"/>
  <c r="AD1222" i="8"/>
  <c r="AC1222" i="8"/>
  <c r="AK1221" i="8"/>
  <c r="AJ1221" i="8"/>
  <c r="AI1221" i="8"/>
  <c r="AH1221" i="8"/>
  <c r="AG1221" i="8"/>
  <c r="AF1221" i="8"/>
  <c r="AE1221" i="8"/>
  <c r="AD1221" i="8"/>
  <c r="AC1221" i="8"/>
  <c r="AK1220" i="8"/>
  <c r="AJ1220" i="8"/>
  <c r="AI1220" i="8"/>
  <c r="AH1220" i="8"/>
  <c r="AG1220" i="8"/>
  <c r="AF1220" i="8"/>
  <c r="AE1220" i="8"/>
  <c r="AD1220" i="8"/>
  <c r="AC1220" i="8"/>
  <c r="AK1219" i="8"/>
  <c r="AJ1219" i="8"/>
  <c r="AI1219" i="8"/>
  <c r="AH1219" i="8"/>
  <c r="AG1219" i="8"/>
  <c r="AF1219" i="8"/>
  <c r="AE1219" i="8"/>
  <c r="AD1219" i="8"/>
  <c r="AC1219" i="8"/>
  <c r="AK1218" i="8"/>
  <c r="AJ1218" i="8"/>
  <c r="AI1218" i="8"/>
  <c r="AH1218" i="8"/>
  <c r="AG1218" i="8"/>
  <c r="AF1218" i="8"/>
  <c r="AE1218" i="8"/>
  <c r="AD1218" i="8"/>
  <c r="AC1218" i="8"/>
  <c r="AK1217" i="8"/>
  <c r="AJ1217" i="8"/>
  <c r="AI1217" i="8"/>
  <c r="AH1217" i="8"/>
  <c r="AG1217" i="8"/>
  <c r="AF1217" i="8"/>
  <c r="AE1217" i="8"/>
  <c r="AD1217" i="8"/>
  <c r="AC1217" i="8"/>
  <c r="AK1216" i="8"/>
  <c r="AJ1216" i="8"/>
  <c r="AI1216" i="8"/>
  <c r="AH1216" i="8"/>
  <c r="AG1216" i="8"/>
  <c r="AF1216" i="8"/>
  <c r="AE1216" i="8"/>
  <c r="AD1216" i="8"/>
  <c r="AC1216" i="8"/>
  <c r="AK1215" i="8"/>
  <c r="AJ1215" i="8"/>
  <c r="AI1215" i="8"/>
  <c r="AH1215" i="8"/>
  <c r="AG1215" i="8"/>
  <c r="AF1215" i="8"/>
  <c r="AE1215" i="8"/>
  <c r="AD1215" i="8"/>
  <c r="AC1215" i="8"/>
  <c r="AK1214" i="8"/>
  <c r="AJ1214" i="8"/>
  <c r="AI1214" i="8"/>
  <c r="AH1214" i="8"/>
  <c r="AG1214" i="8"/>
  <c r="AF1214" i="8"/>
  <c r="AE1214" i="8"/>
  <c r="AD1214" i="8"/>
  <c r="AC1214" i="8"/>
  <c r="AK1213" i="8"/>
  <c r="AJ1213" i="8"/>
  <c r="AI1213" i="8"/>
  <c r="AH1213" i="8"/>
  <c r="AG1213" i="8"/>
  <c r="AF1213" i="8"/>
  <c r="AE1213" i="8"/>
  <c r="AD1213" i="8"/>
  <c r="AC1213" i="8"/>
  <c r="AK1212" i="8"/>
  <c r="AJ1212" i="8"/>
  <c r="AI1212" i="8"/>
  <c r="AH1212" i="8"/>
  <c r="AG1212" i="8"/>
  <c r="AF1212" i="8"/>
  <c r="AE1212" i="8"/>
  <c r="AD1212" i="8"/>
  <c r="AC1212" i="8"/>
  <c r="AK1211" i="8"/>
  <c r="AJ1211" i="8"/>
  <c r="AI1211" i="8"/>
  <c r="AH1211" i="8"/>
  <c r="AG1211" i="8"/>
  <c r="AF1211" i="8"/>
  <c r="AE1211" i="8"/>
  <c r="AD1211" i="8"/>
  <c r="AC1211" i="8"/>
  <c r="AK1210" i="8"/>
  <c r="AJ1210" i="8"/>
  <c r="AI1210" i="8"/>
  <c r="AH1210" i="8"/>
  <c r="AG1210" i="8"/>
  <c r="AF1210" i="8"/>
  <c r="AE1210" i="8"/>
  <c r="AD1210" i="8"/>
  <c r="AC1210" i="8"/>
  <c r="AK1209" i="8"/>
  <c r="AJ1209" i="8"/>
  <c r="AI1209" i="8"/>
  <c r="AH1209" i="8"/>
  <c r="AG1209" i="8"/>
  <c r="AF1209" i="8"/>
  <c r="AE1209" i="8"/>
  <c r="AD1209" i="8"/>
  <c r="AC1209" i="8"/>
  <c r="AK1208" i="8"/>
  <c r="AJ1208" i="8"/>
  <c r="AI1208" i="8"/>
  <c r="AH1208" i="8"/>
  <c r="AG1208" i="8"/>
  <c r="AF1208" i="8"/>
  <c r="AE1208" i="8"/>
  <c r="AD1208" i="8"/>
  <c r="AC1208" i="8"/>
  <c r="AK1207" i="8"/>
  <c r="AJ1207" i="8"/>
  <c r="AI1207" i="8"/>
  <c r="AH1207" i="8"/>
  <c r="AG1207" i="8"/>
  <c r="AF1207" i="8"/>
  <c r="AE1207" i="8"/>
  <c r="AD1207" i="8"/>
  <c r="AC1207" i="8"/>
  <c r="AK1206" i="8"/>
  <c r="AJ1206" i="8"/>
  <c r="AI1206" i="8"/>
  <c r="AH1206" i="8"/>
  <c r="AG1206" i="8"/>
  <c r="AF1206" i="8"/>
  <c r="AE1206" i="8"/>
  <c r="AD1206" i="8"/>
  <c r="AC1206" i="8"/>
  <c r="AK1205" i="8"/>
  <c r="AJ1205" i="8"/>
  <c r="AI1205" i="8"/>
  <c r="AH1205" i="8"/>
  <c r="AG1205" i="8"/>
  <c r="AF1205" i="8"/>
  <c r="AE1205" i="8"/>
  <c r="AD1205" i="8"/>
  <c r="AC1205" i="8"/>
  <c r="AK1204" i="8"/>
  <c r="AJ1204" i="8"/>
  <c r="AI1204" i="8"/>
  <c r="AH1204" i="8"/>
  <c r="AG1204" i="8"/>
  <c r="AF1204" i="8"/>
  <c r="AE1204" i="8"/>
  <c r="AD1204" i="8"/>
  <c r="AC1204" i="8"/>
  <c r="AK1203" i="8"/>
  <c r="AJ1203" i="8"/>
  <c r="AI1203" i="8"/>
  <c r="AH1203" i="8"/>
  <c r="AG1203" i="8"/>
  <c r="AF1203" i="8"/>
  <c r="AE1203" i="8"/>
  <c r="AD1203" i="8"/>
  <c r="AC1203" i="8"/>
  <c r="AK1202" i="8"/>
  <c r="AJ1202" i="8"/>
  <c r="AI1202" i="8"/>
  <c r="AH1202" i="8"/>
  <c r="AG1202" i="8"/>
  <c r="AF1202" i="8"/>
  <c r="AE1202" i="8"/>
  <c r="AD1202" i="8"/>
  <c r="AC1202" i="8"/>
  <c r="AK1201" i="8"/>
  <c r="AJ1201" i="8"/>
  <c r="AI1201" i="8"/>
  <c r="AH1201" i="8"/>
  <c r="AG1201" i="8"/>
  <c r="AF1201" i="8"/>
  <c r="AE1201" i="8"/>
  <c r="AD1201" i="8"/>
  <c r="AC1201" i="8"/>
  <c r="AK1200" i="8"/>
  <c r="AJ1200" i="8"/>
  <c r="AI1200" i="8"/>
  <c r="AH1200" i="8"/>
  <c r="AG1200" i="8"/>
  <c r="AF1200" i="8"/>
  <c r="AE1200" i="8"/>
  <c r="AD1200" i="8"/>
  <c r="AC1200" i="8"/>
  <c r="AK1199" i="8"/>
  <c r="AJ1199" i="8"/>
  <c r="AI1199" i="8"/>
  <c r="AH1199" i="8"/>
  <c r="AG1199" i="8"/>
  <c r="AF1199" i="8"/>
  <c r="AE1199" i="8"/>
  <c r="AD1199" i="8"/>
  <c r="AC1199" i="8"/>
  <c r="AK1198" i="8"/>
  <c r="AJ1198" i="8"/>
  <c r="AI1198" i="8"/>
  <c r="AH1198" i="8"/>
  <c r="AG1198" i="8"/>
  <c r="AF1198" i="8"/>
  <c r="AE1198" i="8"/>
  <c r="AD1198" i="8"/>
  <c r="AC1198" i="8"/>
  <c r="AK1197" i="8"/>
  <c r="AJ1197" i="8"/>
  <c r="AI1197" i="8"/>
  <c r="AH1197" i="8"/>
  <c r="AG1197" i="8"/>
  <c r="AF1197" i="8"/>
  <c r="AE1197" i="8"/>
  <c r="AD1197" i="8"/>
  <c r="AC1197" i="8"/>
  <c r="AK1196" i="8"/>
  <c r="AJ1196" i="8"/>
  <c r="AI1196" i="8"/>
  <c r="AH1196" i="8"/>
  <c r="AG1196" i="8"/>
  <c r="AF1196" i="8"/>
  <c r="AE1196" i="8"/>
  <c r="AD1196" i="8"/>
  <c r="AC1196" i="8"/>
  <c r="AK1195" i="8"/>
  <c r="AJ1195" i="8"/>
  <c r="AI1195" i="8"/>
  <c r="AH1195" i="8"/>
  <c r="AG1195" i="8"/>
  <c r="AF1195" i="8"/>
  <c r="AE1195" i="8"/>
  <c r="AD1195" i="8"/>
  <c r="AC1195" i="8"/>
  <c r="AK1194" i="8"/>
  <c r="AJ1194" i="8"/>
  <c r="AI1194" i="8"/>
  <c r="AH1194" i="8"/>
  <c r="AG1194" i="8"/>
  <c r="AF1194" i="8"/>
  <c r="AE1194" i="8"/>
  <c r="AD1194" i="8"/>
  <c r="AC1194" i="8"/>
  <c r="AK1193" i="8"/>
  <c r="AJ1193" i="8"/>
  <c r="AI1193" i="8"/>
  <c r="AH1193" i="8"/>
  <c r="AG1193" i="8"/>
  <c r="AF1193" i="8"/>
  <c r="AE1193" i="8"/>
  <c r="AD1193" i="8"/>
  <c r="AC1193" i="8"/>
  <c r="AK1192" i="8"/>
  <c r="AJ1192" i="8"/>
  <c r="AI1192" i="8"/>
  <c r="AH1192" i="8"/>
  <c r="AG1192" i="8"/>
  <c r="AF1192" i="8"/>
  <c r="AE1192" i="8"/>
  <c r="AD1192" i="8"/>
  <c r="AC1192" i="8"/>
  <c r="AK1191" i="8"/>
  <c r="AJ1191" i="8"/>
  <c r="AI1191" i="8"/>
  <c r="AH1191" i="8"/>
  <c r="AG1191" i="8"/>
  <c r="AF1191" i="8"/>
  <c r="AE1191" i="8"/>
  <c r="AD1191" i="8"/>
  <c r="AC1191" i="8"/>
  <c r="AK1190" i="8"/>
  <c r="AJ1190" i="8"/>
  <c r="AI1190" i="8"/>
  <c r="AH1190" i="8"/>
  <c r="AG1190" i="8"/>
  <c r="AF1190" i="8"/>
  <c r="AE1190" i="8"/>
  <c r="AD1190" i="8"/>
  <c r="AC1190" i="8"/>
  <c r="AK1189" i="8"/>
  <c r="AJ1189" i="8"/>
  <c r="AI1189" i="8"/>
  <c r="AH1189" i="8"/>
  <c r="AG1189" i="8"/>
  <c r="AF1189" i="8"/>
  <c r="AE1189" i="8"/>
  <c r="AD1189" i="8"/>
  <c r="AC1189" i="8"/>
  <c r="AK1188" i="8"/>
  <c r="AJ1188" i="8"/>
  <c r="AI1188" i="8"/>
  <c r="AH1188" i="8"/>
  <c r="AG1188" i="8"/>
  <c r="AF1188" i="8"/>
  <c r="AE1188" i="8"/>
  <c r="AD1188" i="8"/>
  <c r="AC1188" i="8"/>
  <c r="AK1187" i="8"/>
  <c r="AJ1187" i="8"/>
  <c r="AI1187" i="8"/>
  <c r="AH1187" i="8"/>
  <c r="AG1187" i="8"/>
  <c r="AF1187" i="8"/>
  <c r="AE1187" i="8"/>
  <c r="AD1187" i="8"/>
  <c r="AC1187" i="8"/>
  <c r="AK1186" i="8"/>
  <c r="AJ1186" i="8"/>
  <c r="AI1186" i="8"/>
  <c r="AH1186" i="8"/>
  <c r="AG1186" i="8"/>
  <c r="AF1186" i="8"/>
  <c r="AE1186" i="8"/>
  <c r="AD1186" i="8"/>
  <c r="AC1186" i="8"/>
  <c r="AK1185" i="8"/>
  <c r="AJ1185" i="8"/>
  <c r="AI1185" i="8"/>
  <c r="AH1185" i="8"/>
  <c r="AG1185" i="8"/>
  <c r="AF1185" i="8"/>
  <c r="AE1185" i="8"/>
  <c r="AD1185" i="8"/>
  <c r="AC1185" i="8"/>
  <c r="AK1184" i="8"/>
  <c r="AJ1184" i="8"/>
  <c r="AI1184" i="8"/>
  <c r="AH1184" i="8"/>
  <c r="AG1184" i="8"/>
  <c r="AF1184" i="8"/>
  <c r="AE1184" i="8"/>
  <c r="AD1184" i="8"/>
  <c r="AC1184" i="8"/>
  <c r="AK1183" i="8"/>
  <c r="AJ1183" i="8"/>
  <c r="AI1183" i="8"/>
  <c r="AH1183" i="8"/>
  <c r="AG1183" i="8"/>
  <c r="AF1183" i="8"/>
  <c r="AE1183" i="8"/>
  <c r="AD1183" i="8"/>
  <c r="AC1183" i="8"/>
  <c r="AK1182" i="8"/>
  <c r="AJ1182" i="8"/>
  <c r="AI1182" i="8"/>
  <c r="AH1182" i="8"/>
  <c r="AG1182" i="8"/>
  <c r="AF1182" i="8"/>
  <c r="AE1182" i="8"/>
  <c r="AD1182" i="8"/>
  <c r="AC1182" i="8"/>
  <c r="AK1181" i="8"/>
  <c r="AJ1181" i="8"/>
  <c r="AI1181" i="8"/>
  <c r="AH1181" i="8"/>
  <c r="AG1181" i="8"/>
  <c r="AF1181" i="8"/>
  <c r="AE1181" i="8"/>
  <c r="AD1181" i="8"/>
  <c r="AC1181" i="8"/>
  <c r="AK1180" i="8"/>
  <c r="AJ1180" i="8"/>
  <c r="AI1180" i="8"/>
  <c r="AH1180" i="8"/>
  <c r="AG1180" i="8"/>
  <c r="AF1180" i="8"/>
  <c r="AE1180" i="8"/>
  <c r="AD1180" i="8"/>
  <c r="AC1180" i="8"/>
  <c r="AK1179" i="8"/>
  <c r="AJ1179" i="8"/>
  <c r="AI1179" i="8"/>
  <c r="AH1179" i="8"/>
  <c r="AG1179" i="8"/>
  <c r="AF1179" i="8"/>
  <c r="AE1179" i="8"/>
  <c r="AD1179" i="8"/>
  <c r="AC1179" i="8"/>
  <c r="AK1178" i="8"/>
  <c r="AJ1178" i="8"/>
  <c r="AI1178" i="8"/>
  <c r="AH1178" i="8"/>
  <c r="AG1178" i="8"/>
  <c r="AF1178" i="8"/>
  <c r="AE1178" i="8"/>
  <c r="AD1178" i="8"/>
  <c r="AC1178" i="8"/>
  <c r="AK1177" i="8"/>
  <c r="AJ1177" i="8"/>
  <c r="AI1177" i="8"/>
  <c r="AH1177" i="8"/>
  <c r="AG1177" i="8"/>
  <c r="AF1177" i="8"/>
  <c r="AE1177" i="8"/>
  <c r="AD1177" i="8"/>
  <c r="AC1177" i="8"/>
  <c r="AK1176" i="8"/>
  <c r="AJ1176" i="8"/>
  <c r="AI1176" i="8"/>
  <c r="AH1176" i="8"/>
  <c r="AG1176" i="8"/>
  <c r="AF1176" i="8"/>
  <c r="AE1176" i="8"/>
  <c r="AD1176" i="8"/>
  <c r="AC1176" i="8"/>
  <c r="AK1175" i="8"/>
  <c r="AJ1175" i="8"/>
  <c r="AI1175" i="8"/>
  <c r="AH1175" i="8"/>
  <c r="AG1175" i="8"/>
  <c r="AF1175" i="8"/>
  <c r="AE1175" i="8"/>
  <c r="AD1175" i="8"/>
  <c r="AC1175" i="8"/>
  <c r="AK1174" i="8"/>
  <c r="AJ1174" i="8"/>
  <c r="AI1174" i="8"/>
  <c r="AH1174" i="8"/>
  <c r="AG1174" i="8"/>
  <c r="AF1174" i="8"/>
  <c r="AE1174" i="8"/>
  <c r="AD1174" i="8"/>
  <c r="AC1174" i="8"/>
  <c r="AK1173" i="8"/>
  <c r="AJ1173" i="8"/>
  <c r="AI1173" i="8"/>
  <c r="AH1173" i="8"/>
  <c r="AG1173" i="8"/>
  <c r="AF1173" i="8"/>
  <c r="AE1173" i="8"/>
  <c r="AD1173" i="8"/>
  <c r="AC1173" i="8"/>
  <c r="AK1172" i="8"/>
  <c r="AJ1172" i="8"/>
  <c r="AI1172" i="8"/>
  <c r="AH1172" i="8"/>
  <c r="AG1172" i="8"/>
  <c r="AF1172" i="8"/>
  <c r="AE1172" i="8"/>
  <c r="AD1172" i="8"/>
  <c r="AC1172" i="8"/>
  <c r="AK1171" i="8"/>
  <c r="AJ1171" i="8"/>
  <c r="AI1171" i="8"/>
  <c r="AH1171" i="8"/>
  <c r="AG1171" i="8"/>
  <c r="AF1171" i="8"/>
  <c r="AE1171" i="8"/>
  <c r="AD1171" i="8"/>
  <c r="AC1171" i="8"/>
  <c r="AK1170" i="8"/>
  <c r="AJ1170" i="8"/>
  <c r="AI1170" i="8"/>
  <c r="AH1170" i="8"/>
  <c r="AG1170" i="8"/>
  <c r="AF1170" i="8"/>
  <c r="AE1170" i="8"/>
  <c r="AD1170" i="8"/>
  <c r="AC1170" i="8"/>
  <c r="AK1169" i="8"/>
  <c r="AJ1169" i="8"/>
  <c r="AI1169" i="8"/>
  <c r="AH1169" i="8"/>
  <c r="AG1169" i="8"/>
  <c r="AF1169" i="8"/>
  <c r="AE1169" i="8"/>
  <c r="AD1169" i="8"/>
  <c r="AC1169" i="8"/>
  <c r="AK1168" i="8"/>
  <c r="AJ1168" i="8"/>
  <c r="AI1168" i="8"/>
  <c r="AH1168" i="8"/>
  <c r="AG1168" i="8"/>
  <c r="AF1168" i="8"/>
  <c r="AE1168" i="8"/>
  <c r="AD1168" i="8"/>
  <c r="AC1168" i="8"/>
  <c r="AK1167" i="8"/>
  <c r="AJ1167" i="8"/>
  <c r="AI1167" i="8"/>
  <c r="AH1167" i="8"/>
  <c r="AG1167" i="8"/>
  <c r="AF1167" i="8"/>
  <c r="AE1167" i="8"/>
  <c r="AD1167" i="8"/>
  <c r="AC1167" i="8"/>
  <c r="AK1166" i="8"/>
  <c r="AJ1166" i="8"/>
  <c r="AI1166" i="8"/>
  <c r="AH1166" i="8"/>
  <c r="AG1166" i="8"/>
  <c r="AF1166" i="8"/>
  <c r="AE1166" i="8"/>
  <c r="AD1166" i="8"/>
  <c r="AC1166" i="8"/>
  <c r="AK1165" i="8"/>
  <c r="AJ1165" i="8"/>
  <c r="AI1165" i="8"/>
  <c r="AH1165" i="8"/>
  <c r="AG1165" i="8"/>
  <c r="AF1165" i="8"/>
  <c r="AE1165" i="8"/>
  <c r="AD1165" i="8"/>
  <c r="AC1165" i="8"/>
  <c r="AK1164" i="8"/>
  <c r="AJ1164" i="8"/>
  <c r="AI1164" i="8"/>
  <c r="AH1164" i="8"/>
  <c r="AG1164" i="8"/>
  <c r="AF1164" i="8"/>
  <c r="AE1164" i="8"/>
  <c r="AD1164" i="8"/>
  <c r="AC1164" i="8"/>
  <c r="AK1163" i="8"/>
  <c r="AJ1163" i="8"/>
  <c r="AI1163" i="8"/>
  <c r="AH1163" i="8"/>
  <c r="AG1163" i="8"/>
  <c r="AF1163" i="8"/>
  <c r="AE1163" i="8"/>
  <c r="AD1163" i="8"/>
  <c r="AC1163" i="8"/>
  <c r="AK1162" i="8"/>
  <c r="AJ1162" i="8"/>
  <c r="AI1162" i="8"/>
  <c r="AH1162" i="8"/>
  <c r="AG1162" i="8"/>
  <c r="AF1162" i="8"/>
  <c r="AE1162" i="8"/>
  <c r="AD1162" i="8"/>
  <c r="AC1162" i="8"/>
  <c r="AK1161" i="8"/>
  <c r="AJ1161" i="8"/>
  <c r="AI1161" i="8"/>
  <c r="AH1161" i="8"/>
  <c r="AG1161" i="8"/>
  <c r="AF1161" i="8"/>
  <c r="AE1161" i="8"/>
  <c r="AD1161" i="8"/>
  <c r="AC1161" i="8"/>
  <c r="AK1160" i="8"/>
  <c r="AJ1160" i="8"/>
  <c r="AI1160" i="8"/>
  <c r="AH1160" i="8"/>
  <c r="AG1160" i="8"/>
  <c r="AF1160" i="8"/>
  <c r="AE1160" i="8"/>
  <c r="AD1160" i="8"/>
  <c r="AC1160" i="8"/>
  <c r="AK1159" i="8"/>
  <c r="AJ1159" i="8"/>
  <c r="AI1159" i="8"/>
  <c r="AH1159" i="8"/>
  <c r="AG1159" i="8"/>
  <c r="AF1159" i="8"/>
  <c r="AE1159" i="8"/>
  <c r="AD1159" i="8"/>
  <c r="AC1159" i="8"/>
  <c r="AK1158" i="8"/>
  <c r="AJ1158" i="8"/>
  <c r="AI1158" i="8"/>
  <c r="AH1158" i="8"/>
  <c r="AG1158" i="8"/>
  <c r="AF1158" i="8"/>
  <c r="AE1158" i="8"/>
  <c r="AD1158" i="8"/>
  <c r="AC1158" i="8"/>
  <c r="AK1157" i="8"/>
  <c r="AJ1157" i="8"/>
  <c r="AI1157" i="8"/>
  <c r="AH1157" i="8"/>
  <c r="AG1157" i="8"/>
  <c r="AF1157" i="8"/>
  <c r="AE1157" i="8"/>
  <c r="AD1157" i="8"/>
  <c r="AC1157" i="8"/>
  <c r="AK1156" i="8"/>
  <c r="AJ1156" i="8"/>
  <c r="AI1156" i="8"/>
  <c r="AH1156" i="8"/>
  <c r="AG1156" i="8"/>
  <c r="AF1156" i="8"/>
  <c r="AE1156" i="8"/>
  <c r="AD1156" i="8"/>
  <c r="AC1156" i="8"/>
  <c r="AK1155" i="8"/>
  <c r="AJ1155" i="8"/>
  <c r="AI1155" i="8"/>
  <c r="AH1155" i="8"/>
  <c r="AG1155" i="8"/>
  <c r="AF1155" i="8"/>
  <c r="AE1155" i="8"/>
  <c r="AD1155" i="8"/>
  <c r="AC1155" i="8"/>
  <c r="AK1154" i="8"/>
  <c r="AJ1154" i="8"/>
  <c r="AI1154" i="8"/>
  <c r="AH1154" i="8"/>
  <c r="AG1154" i="8"/>
  <c r="AF1154" i="8"/>
  <c r="AE1154" i="8"/>
  <c r="AD1154" i="8"/>
  <c r="AC1154" i="8"/>
  <c r="AK1153" i="8"/>
  <c r="AJ1153" i="8"/>
  <c r="AI1153" i="8"/>
  <c r="AH1153" i="8"/>
  <c r="AG1153" i="8"/>
  <c r="AF1153" i="8"/>
  <c r="AE1153" i="8"/>
  <c r="AD1153" i="8"/>
  <c r="AC1153" i="8"/>
  <c r="AK1152" i="8"/>
  <c r="AJ1152" i="8"/>
  <c r="AI1152" i="8"/>
  <c r="AH1152" i="8"/>
  <c r="AG1152" i="8"/>
  <c r="AF1152" i="8"/>
  <c r="AE1152" i="8"/>
  <c r="AD1152" i="8"/>
  <c r="AC1152" i="8"/>
  <c r="AK1151" i="8"/>
  <c r="AJ1151" i="8"/>
  <c r="AI1151" i="8"/>
  <c r="AH1151" i="8"/>
  <c r="AG1151" i="8"/>
  <c r="AF1151" i="8"/>
  <c r="AE1151" i="8"/>
  <c r="AD1151" i="8"/>
  <c r="AC1151" i="8"/>
  <c r="AK1150" i="8"/>
  <c r="AJ1150" i="8"/>
  <c r="AI1150" i="8"/>
  <c r="AH1150" i="8"/>
  <c r="AG1150" i="8"/>
  <c r="AF1150" i="8"/>
  <c r="AE1150" i="8"/>
  <c r="AD1150" i="8"/>
  <c r="AC1150" i="8"/>
  <c r="AK1149" i="8"/>
  <c r="AJ1149" i="8"/>
  <c r="AI1149" i="8"/>
  <c r="AH1149" i="8"/>
  <c r="AG1149" i="8"/>
  <c r="AF1149" i="8"/>
  <c r="AE1149" i="8"/>
  <c r="AD1149" i="8"/>
  <c r="AC1149" i="8"/>
  <c r="AK1148" i="8"/>
  <c r="AJ1148" i="8"/>
  <c r="AI1148" i="8"/>
  <c r="AH1148" i="8"/>
  <c r="AG1148" i="8"/>
  <c r="AF1148" i="8"/>
  <c r="AE1148" i="8"/>
  <c r="AD1148" i="8"/>
  <c r="AC1148" i="8"/>
  <c r="AK1147" i="8"/>
  <c r="AJ1147" i="8"/>
  <c r="AI1147" i="8"/>
  <c r="AH1147" i="8"/>
  <c r="AG1147" i="8"/>
  <c r="AF1147" i="8"/>
  <c r="AE1147" i="8"/>
  <c r="AD1147" i="8"/>
  <c r="AC1147" i="8"/>
  <c r="AK1146" i="8"/>
  <c r="AJ1146" i="8"/>
  <c r="AI1146" i="8"/>
  <c r="AH1146" i="8"/>
  <c r="AG1146" i="8"/>
  <c r="AF1146" i="8"/>
  <c r="AE1146" i="8"/>
  <c r="AD1146" i="8"/>
  <c r="AC1146" i="8"/>
  <c r="AK1145" i="8"/>
  <c r="AJ1145" i="8"/>
  <c r="AI1145" i="8"/>
  <c r="AH1145" i="8"/>
  <c r="AG1145" i="8"/>
  <c r="AF1145" i="8"/>
  <c r="AE1145" i="8"/>
  <c r="AD1145" i="8"/>
  <c r="AC1145" i="8"/>
  <c r="AK1144" i="8"/>
  <c r="AJ1144" i="8"/>
  <c r="AI1144" i="8"/>
  <c r="AH1144" i="8"/>
  <c r="AG1144" i="8"/>
  <c r="AF1144" i="8"/>
  <c r="AE1144" i="8"/>
  <c r="AD1144" i="8"/>
  <c r="AC1144" i="8"/>
  <c r="AK1143" i="8"/>
  <c r="AJ1143" i="8"/>
  <c r="AI1143" i="8"/>
  <c r="AH1143" i="8"/>
  <c r="AG1143" i="8"/>
  <c r="AF1143" i="8"/>
  <c r="AE1143" i="8"/>
  <c r="AD1143" i="8"/>
  <c r="AC1143" i="8"/>
  <c r="AK1142" i="8"/>
  <c r="AJ1142" i="8"/>
  <c r="AI1142" i="8"/>
  <c r="AH1142" i="8"/>
  <c r="AG1142" i="8"/>
  <c r="AF1142" i="8"/>
  <c r="AE1142" i="8"/>
  <c r="AD1142" i="8"/>
  <c r="AC1142" i="8"/>
  <c r="AK1141" i="8"/>
  <c r="AJ1141" i="8"/>
  <c r="AI1141" i="8"/>
  <c r="AH1141" i="8"/>
  <c r="AG1141" i="8"/>
  <c r="AF1141" i="8"/>
  <c r="AE1141" i="8"/>
  <c r="AD1141" i="8"/>
  <c r="AC1141" i="8"/>
  <c r="AK1140" i="8"/>
  <c r="AJ1140" i="8"/>
  <c r="AI1140" i="8"/>
  <c r="AH1140" i="8"/>
  <c r="AG1140" i="8"/>
  <c r="AF1140" i="8"/>
  <c r="AE1140" i="8"/>
  <c r="AD1140" i="8"/>
  <c r="AC1140" i="8"/>
  <c r="AK1139" i="8"/>
  <c r="AJ1139" i="8"/>
  <c r="AI1139" i="8"/>
  <c r="AH1139" i="8"/>
  <c r="AG1139" i="8"/>
  <c r="AF1139" i="8"/>
  <c r="AE1139" i="8"/>
  <c r="AD1139" i="8"/>
  <c r="AC1139" i="8"/>
  <c r="AK1138" i="8"/>
  <c r="AJ1138" i="8"/>
  <c r="AI1138" i="8"/>
  <c r="AH1138" i="8"/>
  <c r="AG1138" i="8"/>
  <c r="AF1138" i="8"/>
  <c r="AE1138" i="8"/>
  <c r="AD1138" i="8"/>
  <c r="AC1138" i="8"/>
  <c r="AK1137" i="8"/>
  <c r="AJ1137" i="8"/>
  <c r="AI1137" i="8"/>
  <c r="AH1137" i="8"/>
  <c r="AG1137" i="8"/>
  <c r="AF1137" i="8"/>
  <c r="AE1137" i="8"/>
  <c r="AD1137" i="8"/>
  <c r="AC1137" i="8"/>
  <c r="AK1136" i="8"/>
  <c r="AJ1136" i="8"/>
  <c r="AI1136" i="8"/>
  <c r="AH1136" i="8"/>
  <c r="AG1136" i="8"/>
  <c r="AF1136" i="8"/>
  <c r="AE1136" i="8"/>
  <c r="AD1136" i="8"/>
  <c r="AC1136" i="8"/>
  <c r="AK1135" i="8"/>
  <c r="AJ1135" i="8"/>
  <c r="AI1135" i="8"/>
  <c r="AH1135" i="8"/>
  <c r="AG1135" i="8"/>
  <c r="AF1135" i="8"/>
  <c r="AE1135" i="8"/>
  <c r="AD1135" i="8"/>
  <c r="AC1135" i="8"/>
  <c r="AK1134" i="8"/>
  <c r="AJ1134" i="8"/>
  <c r="AI1134" i="8"/>
  <c r="AH1134" i="8"/>
  <c r="AG1134" i="8"/>
  <c r="AF1134" i="8"/>
  <c r="AE1134" i="8"/>
  <c r="AD1134" i="8"/>
  <c r="AC1134" i="8"/>
  <c r="AK1133" i="8"/>
  <c r="AJ1133" i="8"/>
  <c r="AI1133" i="8"/>
  <c r="AH1133" i="8"/>
  <c r="AG1133" i="8"/>
  <c r="AF1133" i="8"/>
  <c r="AE1133" i="8"/>
  <c r="AD1133" i="8"/>
  <c r="AC1133" i="8"/>
  <c r="AK1132" i="8"/>
  <c r="AJ1132" i="8"/>
  <c r="AI1132" i="8"/>
  <c r="AH1132" i="8"/>
  <c r="AG1132" i="8"/>
  <c r="AF1132" i="8"/>
  <c r="AE1132" i="8"/>
  <c r="AD1132" i="8"/>
  <c r="AC1132" i="8"/>
  <c r="AK1131" i="8"/>
  <c r="AJ1131" i="8"/>
  <c r="AI1131" i="8"/>
  <c r="AH1131" i="8"/>
  <c r="AG1131" i="8"/>
  <c r="AF1131" i="8"/>
  <c r="AE1131" i="8"/>
  <c r="AD1131" i="8"/>
  <c r="AC1131" i="8"/>
  <c r="AK1130" i="8"/>
  <c r="AJ1130" i="8"/>
  <c r="AI1130" i="8"/>
  <c r="AH1130" i="8"/>
  <c r="AG1130" i="8"/>
  <c r="AF1130" i="8"/>
  <c r="AE1130" i="8"/>
  <c r="AD1130" i="8"/>
  <c r="AC1130" i="8"/>
  <c r="AK1129" i="8"/>
  <c r="AJ1129" i="8"/>
  <c r="AI1129" i="8"/>
  <c r="AH1129" i="8"/>
  <c r="AG1129" i="8"/>
  <c r="AF1129" i="8"/>
  <c r="AE1129" i="8"/>
  <c r="AD1129" i="8"/>
  <c r="AC1129" i="8"/>
  <c r="AK1128" i="8"/>
  <c r="AJ1128" i="8"/>
  <c r="AI1128" i="8"/>
  <c r="AH1128" i="8"/>
  <c r="AG1128" i="8"/>
  <c r="AF1128" i="8"/>
  <c r="AE1128" i="8"/>
  <c r="AD1128" i="8"/>
  <c r="AC1128" i="8"/>
  <c r="AK1127" i="8"/>
  <c r="AJ1127" i="8"/>
  <c r="AI1127" i="8"/>
  <c r="AH1127" i="8"/>
  <c r="AG1127" i="8"/>
  <c r="AF1127" i="8"/>
  <c r="AE1127" i="8"/>
  <c r="AD1127" i="8"/>
  <c r="AC1127" i="8"/>
  <c r="AK1126" i="8"/>
  <c r="AJ1126" i="8"/>
  <c r="AI1126" i="8"/>
  <c r="AH1126" i="8"/>
  <c r="AG1126" i="8"/>
  <c r="AF1126" i="8"/>
  <c r="AE1126" i="8"/>
  <c r="AD1126" i="8"/>
  <c r="AC1126" i="8"/>
  <c r="AK1125" i="8"/>
  <c r="AJ1125" i="8"/>
  <c r="AI1125" i="8"/>
  <c r="AH1125" i="8"/>
  <c r="AG1125" i="8"/>
  <c r="AF1125" i="8"/>
  <c r="AE1125" i="8"/>
  <c r="AD1125" i="8"/>
  <c r="AC1125" i="8"/>
  <c r="AK1124" i="8"/>
  <c r="AJ1124" i="8"/>
  <c r="AI1124" i="8"/>
  <c r="AH1124" i="8"/>
  <c r="AG1124" i="8"/>
  <c r="AF1124" i="8"/>
  <c r="AE1124" i="8"/>
  <c r="AD1124" i="8"/>
  <c r="AC1124" i="8"/>
  <c r="AK1123" i="8"/>
  <c r="AJ1123" i="8"/>
  <c r="AI1123" i="8"/>
  <c r="AH1123" i="8"/>
  <c r="AG1123" i="8"/>
  <c r="AF1123" i="8"/>
  <c r="AE1123" i="8"/>
  <c r="AD1123" i="8"/>
  <c r="AC1123" i="8"/>
  <c r="AK1122" i="8"/>
  <c r="AJ1122" i="8"/>
  <c r="AI1122" i="8"/>
  <c r="AH1122" i="8"/>
  <c r="AG1122" i="8"/>
  <c r="AF1122" i="8"/>
  <c r="AE1122" i="8"/>
  <c r="AD1122" i="8"/>
  <c r="AC1122" i="8"/>
  <c r="AK1121" i="8"/>
  <c r="AJ1121" i="8"/>
  <c r="AI1121" i="8"/>
  <c r="AH1121" i="8"/>
  <c r="AG1121" i="8"/>
  <c r="AF1121" i="8"/>
  <c r="AE1121" i="8"/>
  <c r="AD1121" i="8"/>
  <c r="AC1121" i="8"/>
  <c r="AK1120" i="8"/>
  <c r="AJ1120" i="8"/>
  <c r="AI1120" i="8"/>
  <c r="AH1120" i="8"/>
  <c r="AG1120" i="8"/>
  <c r="AF1120" i="8"/>
  <c r="AE1120" i="8"/>
  <c r="AD1120" i="8"/>
  <c r="AC1120" i="8"/>
  <c r="AK1119" i="8"/>
  <c r="AJ1119" i="8"/>
  <c r="AI1119" i="8"/>
  <c r="AH1119" i="8"/>
  <c r="AG1119" i="8"/>
  <c r="AF1119" i="8"/>
  <c r="AE1119" i="8"/>
  <c r="AD1119" i="8"/>
  <c r="AC1119" i="8"/>
  <c r="AK1118" i="8"/>
  <c r="AJ1118" i="8"/>
  <c r="AI1118" i="8"/>
  <c r="AH1118" i="8"/>
  <c r="AG1118" i="8"/>
  <c r="AF1118" i="8"/>
  <c r="AE1118" i="8"/>
  <c r="AD1118" i="8"/>
  <c r="AC1118" i="8"/>
  <c r="AK1117" i="8"/>
  <c r="AJ1117" i="8"/>
  <c r="AI1117" i="8"/>
  <c r="AH1117" i="8"/>
  <c r="AG1117" i="8"/>
  <c r="AF1117" i="8"/>
  <c r="AE1117" i="8"/>
  <c r="AD1117" i="8"/>
  <c r="AC1117" i="8"/>
  <c r="AK1116" i="8"/>
  <c r="AJ1116" i="8"/>
  <c r="AI1116" i="8"/>
  <c r="AH1116" i="8"/>
  <c r="AG1116" i="8"/>
  <c r="AF1116" i="8"/>
  <c r="AE1116" i="8"/>
  <c r="AD1116" i="8"/>
  <c r="AC1116" i="8"/>
  <c r="AK1115" i="8"/>
  <c r="AJ1115" i="8"/>
  <c r="AI1115" i="8"/>
  <c r="AH1115" i="8"/>
  <c r="AG1115" i="8"/>
  <c r="AF1115" i="8"/>
  <c r="AE1115" i="8"/>
  <c r="AD1115" i="8"/>
  <c r="AC1115" i="8"/>
  <c r="AK1114" i="8"/>
  <c r="AJ1114" i="8"/>
  <c r="AI1114" i="8"/>
  <c r="AH1114" i="8"/>
  <c r="AG1114" i="8"/>
  <c r="AF1114" i="8"/>
  <c r="AE1114" i="8"/>
  <c r="AD1114" i="8"/>
  <c r="AC1114" i="8"/>
  <c r="AK1113" i="8"/>
  <c r="AJ1113" i="8"/>
  <c r="AI1113" i="8"/>
  <c r="AH1113" i="8"/>
  <c r="AG1113" i="8"/>
  <c r="AF1113" i="8"/>
  <c r="AE1113" i="8"/>
  <c r="AD1113" i="8"/>
  <c r="AC1113" i="8"/>
  <c r="AK1112" i="8"/>
  <c r="AJ1112" i="8"/>
  <c r="AI1112" i="8"/>
  <c r="AH1112" i="8"/>
  <c r="AG1112" i="8"/>
  <c r="AF1112" i="8"/>
  <c r="AE1112" i="8"/>
  <c r="AD1112" i="8"/>
  <c r="AC1112" i="8"/>
  <c r="AK1111" i="8"/>
  <c r="AJ1111" i="8"/>
  <c r="AI1111" i="8"/>
  <c r="AH1111" i="8"/>
  <c r="AG1111" i="8"/>
  <c r="AF1111" i="8"/>
  <c r="AE1111" i="8"/>
  <c r="AD1111" i="8"/>
  <c r="AC1111" i="8"/>
  <c r="AK1110" i="8"/>
  <c r="AJ1110" i="8"/>
  <c r="AI1110" i="8"/>
  <c r="AH1110" i="8"/>
  <c r="AG1110" i="8"/>
  <c r="AF1110" i="8"/>
  <c r="AE1110" i="8"/>
  <c r="AD1110" i="8"/>
  <c r="AC1110" i="8"/>
  <c r="AK1109" i="8"/>
  <c r="AJ1109" i="8"/>
  <c r="AI1109" i="8"/>
  <c r="AH1109" i="8"/>
  <c r="AG1109" i="8"/>
  <c r="AF1109" i="8"/>
  <c r="AE1109" i="8"/>
  <c r="AD1109" i="8"/>
  <c r="AC1109" i="8"/>
  <c r="AK1108" i="8"/>
  <c r="AJ1108" i="8"/>
  <c r="AI1108" i="8"/>
  <c r="AH1108" i="8"/>
  <c r="AG1108" i="8"/>
  <c r="AF1108" i="8"/>
  <c r="AE1108" i="8"/>
  <c r="AD1108" i="8"/>
  <c r="AC1108" i="8"/>
  <c r="AK1107" i="8"/>
  <c r="AJ1107" i="8"/>
  <c r="AI1107" i="8"/>
  <c r="AH1107" i="8"/>
  <c r="AG1107" i="8"/>
  <c r="AF1107" i="8"/>
  <c r="AE1107" i="8"/>
  <c r="AD1107" i="8"/>
  <c r="AC1107" i="8"/>
  <c r="AK1106" i="8"/>
  <c r="AJ1106" i="8"/>
  <c r="AI1106" i="8"/>
  <c r="AH1106" i="8"/>
  <c r="AG1106" i="8"/>
  <c r="AF1106" i="8"/>
  <c r="AE1106" i="8"/>
  <c r="AD1106" i="8"/>
  <c r="AC1106" i="8"/>
  <c r="AK1105" i="8"/>
  <c r="AJ1105" i="8"/>
  <c r="AI1105" i="8"/>
  <c r="AH1105" i="8"/>
  <c r="AG1105" i="8"/>
  <c r="AF1105" i="8"/>
  <c r="AE1105" i="8"/>
  <c r="AD1105" i="8"/>
  <c r="AC1105" i="8"/>
  <c r="AK1104" i="8"/>
  <c r="AJ1104" i="8"/>
  <c r="AI1104" i="8"/>
  <c r="AH1104" i="8"/>
  <c r="AG1104" i="8"/>
  <c r="AF1104" i="8"/>
  <c r="AE1104" i="8"/>
  <c r="AD1104" i="8"/>
  <c r="AC1104" i="8"/>
  <c r="AK1103" i="8"/>
  <c r="AJ1103" i="8"/>
  <c r="AI1103" i="8"/>
  <c r="AH1103" i="8"/>
  <c r="AG1103" i="8"/>
  <c r="AF1103" i="8"/>
  <c r="AE1103" i="8"/>
  <c r="AD1103" i="8"/>
  <c r="AC1103" i="8"/>
  <c r="AK1102" i="8"/>
  <c r="AJ1102" i="8"/>
  <c r="AI1102" i="8"/>
  <c r="AH1102" i="8"/>
  <c r="AG1102" i="8"/>
  <c r="AF1102" i="8"/>
  <c r="AE1102" i="8"/>
  <c r="AD1102" i="8"/>
  <c r="AC1102" i="8"/>
  <c r="AK1101" i="8"/>
  <c r="AJ1101" i="8"/>
  <c r="AI1101" i="8"/>
  <c r="AH1101" i="8"/>
  <c r="AG1101" i="8"/>
  <c r="AF1101" i="8"/>
  <c r="AE1101" i="8"/>
  <c r="AD1101" i="8"/>
  <c r="AC1101" i="8"/>
  <c r="AK1100" i="8"/>
  <c r="AJ1100" i="8"/>
  <c r="AI1100" i="8"/>
  <c r="AH1100" i="8"/>
  <c r="AG1100" i="8"/>
  <c r="AF1100" i="8"/>
  <c r="AE1100" i="8"/>
  <c r="AD1100" i="8"/>
  <c r="AC1100" i="8"/>
  <c r="AK1099" i="8"/>
  <c r="AJ1099" i="8"/>
  <c r="AI1099" i="8"/>
  <c r="AH1099" i="8"/>
  <c r="AG1099" i="8"/>
  <c r="AF1099" i="8"/>
  <c r="AE1099" i="8"/>
  <c r="AD1099" i="8"/>
  <c r="AC1099" i="8"/>
  <c r="AK1098" i="8"/>
  <c r="AJ1098" i="8"/>
  <c r="AI1098" i="8"/>
  <c r="AH1098" i="8"/>
  <c r="AG1098" i="8"/>
  <c r="AF1098" i="8"/>
  <c r="AE1098" i="8"/>
  <c r="AD1098" i="8"/>
  <c r="AC1098" i="8"/>
  <c r="AK1097" i="8"/>
  <c r="AJ1097" i="8"/>
  <c r="AI1097" i="8"/>
  <c r="AH1097" i="8"/>
  <c r="AG1097" i="8"/>
  <c r="AF1097" i="8"/>
  <c r="AE1097" i="8"/>
  <c r="AD1097" i="8"/>
  <c r="AC1097" i="8"/>
  <c r="AK1096" i="8"/>
  <c r="AJ1096" i="8"/>
  <c r="AI1096" i="8"/>
  <c r="AH1096" i="8"/>
  <c r="AG1096" i="8"/>
  <c r="AF1096" i="8"/>
  <c r="AE1096" i="8"/>
  <c r="AD1096" i="8"/>
  <c r="AC1096" i="8"/>
  <c r="AK1095" i="8"/>
  <c r="AJ1095" i="8"/>
  <c r="AI1095" i="8"/>
  <c r="AH1095" i="8"/>
  <c r="AG1095" i="8"/>
  <c r="AF1095" i="8"/>
  <c r="AE1095" i="8"/>
  <c r="AD1095" i="8"/>
  <c r="AC1095" i="8"/>
  <c r="AK1094" i="8"/>
  <c r="AJ1094" i="8"/>
  <c r="AI1094" i="8"/>
  <c r="AH1094" i="8"/>
  <c r="AG1094" i="8"/>
  <c r="AF1094" i="8"/>
  <c r="AE1094" i="8"/>
  <c r="AD1094" i="8"/>
  <c r="AC1094" i="8"/>
  <c r="AK1093" i="8"/>
  <c r="AJ1093" i="8"/>
  <c r="AI1093" i="8"/>
  <c r="AH1093" i="8"/>
  <c r="AG1093" i="8"/>
  <c r="AF1093" i="8"/>
  <c r="AE1093" i="8"/>
  <c r="AD1093" i="8"/>
  <c r="AC1093" i="8"/>
  <c r="AK1092" i="8"/>
  <c r="AJ1092" i="8"/>
  <c r="AI1092" i="8"/>
  <c r="AH1092" i="8"/>
  <c r="AG1092" i="8"/>
  <c r="AF1092" i="8"/>
  <c r="AE1092" i="8"/>
  <c r="AD1092" i="8"/>
  <c r="AC1092" i="8"/>
  <c r="AK1091" i="8"/>
  <c r="AJ1091" i="8"/>
  <c r="AI1091" i="8"/>
  <c r="AH1091" i="8"/>
  <c r="AG1091" i="8"/>
  <c r="AF1091" i="8"/>
  <c r="AE1091" i="8"/>
  <c r="AD1091" i="8"/>
  <c r="AC1091" i="8"/>
  <c r="AK1090" i="8"/>
  <c r="AJ1090" i="8"/>
  <c r="AI1090" i="8"/>
  <c r="AH1090" i="8"/>
  <c r="AG1090" i="8"/>
  <c r="AF1090" i="8"/>
  <c r="AE1090" i="8"/>
  <c r="AD1090" i="8"/>
  <c r="AC1090" i="8"/>
  <c r="AK1089" i="8"/>
  <c r="AJ1089" i="8"/>
  <c r="AI1089" i="8"/>
  <c r="AH1089" i="8"/>
  <c r="AG1089" i="8"/>
  <c r="AF1089" i="8"/>
  <c r="AE1089" i="8"/>
  <c r="AD1089" i="8"/>
  <c r="AC1089" i="8"/>
  <c r="AK1088" i="8"/>
  <c r="AJ1088" i="8"/>
  <c r="AI1088" i="8"/>
  <c r="AH1088" i="8"/>
  <c r="AG1088" i="8"/>
  <c r="AF1088" i="8"/>
  <c r="AE1088" i="8"/>
  <c r="AD1088" i="8"/>
  <c r="AC1088" i="8"/>
  <c r="AK1087" i="8"/>
  <c r="AJ1087" i="8"/>
  <c r="AI1087" i="8"/>
  <c r="AH1087" i="8"/>
  <c r="AG1087" i="8"/>
  <c r="AF1087" i="8"/>
  <c r="AE1087" i="8"/>
  <c r="AD1087" i="8"/>
  <c r="AC1087" i="8"/>
  <c r="AK1086" i="8"/>
  <c r="AJ1086" i="8"/>
  <c r="AI1086" i="8"/>
  <c r="AH1086" i="8"/>
  <c r="AG1086" i="8"/>
  <c r="AF1086" i="8"/>
  <c r="AE1086" i="8"/>
  <c r="AD1086" i="8"/>
  <c r="AC1086" i="8"/>
  <c r="AK1085" i="8"/>
  <c r="AJ1085" i="8"/>
  <c r="AI1085" i="8"/>
  <c r="AH1085" i="8"/>
  <c r="AG1085" i="8"/>
  <c r="AF1085" i="8"/>
  <c r="AE1085" i="8"/>
  <c r="AD1085" i="8"/>
  <c r="AC1085" i="8"/>
  <c r="AK1084" i="8"/>
  <c r="AJ1084" i="8"/>
  <c r="AI1084" i="8"/>
  <c r="AH1084" i="8"/>
  <c r="AG1084" i="8"/>
  <c r="AF1084" i="8"/>
  <c r="AE1084" i="8"/>
  <c r="AD1084" i="8"/>
  <c r="AC1084" i="8"/>
  <c r="AK1083" i="8"/>
  <c r="AJ1083" i="8"/>
  <c r="AI1083" i="8"/>
  <c r="AH1083" i="8"/>
  <c r="AG1083" i="8"/>
  <c r="AF1083" i="8"/>
  <c r="AE1083" i="8"/>
  <c r="AD1083" i="8"/>
  <c r="AC1083" i="8"/>
  <c r="AK1082" i="8"/>
  <c r="AJ1082" i="8"/>
  <c r="AI1082" i="8"/>
  <c r="AH1082" i="8"/>
  <c r="AG1082" i="8"/>
  <c r="AF1082" i="8"/>
  <c r="AE1082" i="8"/>
  <c r="AD1082" i="8"/>
  <c r="AC1082" i="8"/>
  <c r="AK1081" i="8"/>
  <c r="AJ1081" i="8"/>
  <c r="AI1081" i="8"/>
  <c r="AH1081" i="8"/>
  <c r="AG1081" i="8"/>
  <c r="AF1081" i="8"/>
  <c r="AE1081" i="8"/>
  <c r="AD1081" i="8"/>
  <c r="AC1081" i="8"/>
  <c r="AK1080" i="8"/>
  <c r="AJ1080" i="8"/>
  <c r="AI1080" i="8"/>
  <c r="AH1080" i="8"/>
  <c r="AG1080" i="8"/>
  <c r="AF1080" i="8"/>
  <c r="AE1080" i="8"/>
  <c r="AD1080" i="8"/>
  <c r="AC1080" i="8"/>
  <c r="AK1079" i="8"/>
  <c r="AJ1079" i="8"/>
  <c r="AI1079" i="8"/>
  <c r="AH1079" i="8"/>
  <c r="AG1079" i="8"/>
  <c r="AF1079" i="8"/>
  <c r="AE1079" i="8"/>
  <c r="AD1079" i="8"/>
  <c r="AC1079" i="8"/>
  <c r="AK1078" i="8"/>
  <c r="AJ1078" i="8"/>
  <c r="AI1078" i="8"/>
  <c r="AH1078" i="8"/>
  <c r="AG1078" i="8"/>
  <c r="AF1078" i="8"/>
  <c r="AE1078" i="8"/>
  <c r="AD1078" i="8"/>
  <c r="AC1078" i="8"/>
  <c r="AK1077" i="8"/>
  <c r="AJ1077" i="8"/>
  <c r="AI1077" i="8"/>
  <c r="AH1077" i="8"/>
  <c r="AG1077" i="8"/>
  <c r="AF1077" i="8"/>
  <c r="AE1077" i="8"/>
  <c r="AD1077" i="8"/>
  <c r="AC1077" i="8"/>
  <c r="AK1076" i="8"/>
  <c r="AJ1076" i="8"/>
  <c r="AI1076" i="8"/>
  <c r="AH1076" i="8"/>
  <c r="AG1076" i="8"/>
  <c r="AF1076" i="8"/>
  <c r="AE1076" i="8"/>
  <c r="AD1076" i="8"/>
  <c r="AC1076" i="8"/>
  <c r="AK1075" i="8"/>
  <c r="AJ1075" i="8"/>
  <c r="AI1075" i="8"/>
  <c r="AH1075" i="8"/>
  <c r="AG1075" i="8"/>
  <c r="AF1075" i="8"/>
  <c r="AE1075" i="8"/>
  <c r="AD1075" i="8"/>
  <c r="AC1075" i="8"/>
  <c r="AK1074" i="8"/>
  <c r="AJ1074" i="8"/>
  <c r="AI1074" i="8"/>
  <c r="AH1074" i="8"/>
  <c r="AG1074" i="8"/>
  <c r="AF1074" i="8"/>
  <c r="AE1074" i="8"/>
  <c r="AD1074" i="8"/>
  <c r="AC1074" i="8"/>
  <c r="AK1073" i="8"/>
  <c r="AJ1073" i="8"/>
  <c r="AI1073" i="8"/>
  <c r="AH1073" i="8"/>
  <c r="AG1073" i="8"/>
  <c r="AF1073" i="8"/>
  <c r="AE1073" i="8"/>
  <c r="AD1073" i="8"/>
  <c r="AC1073" i="8"/>
  <c r="AK1072" i="8"/>
  <c r="AJ1072" i="8"/>
  <c r="AI1072" i="8"/>
  <c r="AH1072" i="8"/>
  <c r="AG1072" i="8"/>
  <c r="AF1072" i="8"/>
  <c r="AE1072" i="8"/>
  <c r="AD1072" i="8"/>
  <c r="AC1072" i="8"/>
  <c r="AK1071" i="8"/>
  <c r="AJ1071" i="8"/>
  <c r="AI1071" i="8"/>
  <c r="AH1071" i="8"/>
  <c r="AG1071" i="8"/>
  <c r="AF1071" i="8"/>
  <c r="AE1071" i="8"/>
  <c r="AD1071" i="8"/>
  <c r="AC1071" i="8"/>
  <c r="AK1070" i="8"/>
  <c r="AJ1070" i="8"/>
  <c r="AI1070" i="8"/>
  <c r="AH1070" i="8"/>
  <c r="AG1070" i="8"/>
  <c r="AF1070" i="8"/>
  <c r="AE1070" i="8"/>
  <c r="AD1070" i="8"/>
  <c r="AC1070" i="8"/>
  <c r="AK1069" i="8"/>
  <c r="AJ1069" i="8"/>
  <c r="AI1069" i="8"/>
  <c r="AH1069" i="8"/>
  <c r="AG1069" i="8"/>
  <c r="AF1069" i="8"/>
  <c r="AE1069" i="8"/>
  <c r="AD1069" i="8"/>
  <c r="AC1069" i="8"/>
  <c r="AK1068" i="8"/>
  <c r="AJ1068" i="8"/>
  <c r="AI1068" i="8"/>
  <c r="AH1068" i="8"/>
  <c r="AG1068" i="8"/>
  <c r="AF1068" i="8"/>
  <c r="AE1068" i="8"/>
  <c r="AD1068" i="8"/>
  <c r="AC1068" i="8"/>
  <c r="AK1067" i="8"/>
  <c r="AJ1067" i="8"/>
  <c r="AI1067" i="8"/>
  <c r="AH1067" i="8"/>
  <c r="AG1067" i="8"/>
  <c r="AF1067" i="8"/>
  <c r="AE1067" i="8"/>
  <c r="AD1067" i="8"/>
  <c r="AC1067" i="8"/>
  <c r="AK1066" i="8"/>
  <c r="AJ1066" i="8"/>
  <c r="AI1066" i="8"/>
  <c r="AH1066" i="8"/>
  <c r="AG1066" i="8"/>
  <c r="AF1066" i="8"/>
  <c r="AE1066" i="8"/>
  <c r="AD1066" i="8"/>
  <c r="AC1066" i="8"/>
  <c r="AK1065" i="8"/>
  <c r="AJ1065" i="8"/>
  <c r="AI1065" i="8"/>
  <c r="AH1065" i="8"/>
  <c r="AG1065" i="8"/>
  <c r="AF1065" i="8"/>
  <c r="AE1065" i="8"/>
  <c r="AD1065" i="8"/>
  <c r="AC1065" i="8"/>
  <c r="AK1064" i="8"/>
  <c r="AJ1064" i="8"/>
  <c r="AI1064" i="8"/>
  <c r="AH1064" i="8"/>
  <c r="AG1064" i="8"/>
  <c r="AF1064" i="8"/>
  <c r="AE1064" i="8"/>
  <c r="AD1064" i="8"/>
  <c r="AC1064" i="8"/>
  <c r="AK1063" i="8"/>
  <c r="AJ1063" i="8"/>
  <c r="AI1063" i="8"/>
  <c r="AH1063" i="8"/>
  <c r="AG1063" i="8"/>
  <c r="AF1063" i="8"/>
  <c r="AE1063" i="8"/>
  <c r="AD1063" i="8"/>
  <c r="AC1063" i="8"/>
  <c r="AK1062" i="8"/>
  <c r="AJ1062" i="8"/>
  <c r="AI1062" i="8"/>
  <c r="AH1062" i="8"/>
  <c r="AG1062" i="8"/>
  <c r="AF1062" i="8"/>
  <c r="AE1062" i="8"/>
  <c r="AD1062" i="8"/>
  <c r="AC1062" i="8"/>
  <c r="AK1061" i="8"/>
  <c r="AJ1061" i="8"/>
  <c r="AI1061" i="8"/>
  <c r="AH1061" i="8"/>
  <c r="AG1061" i="8"/>
  <c r="AF1061" i="8"/>
  <c r="AE1061" i="8"/>
  <c r="AD1061" i="8"/>
  <c r="AC1061" i="8"/>
  <c r="AK1060" i="8"/>
  <c r="AJ1060" i="8"/>
  <c r="AI1060" i="8"/>
  <c r="AH1060" i="8"/>
  <c r="AG1060" i="8"/>
  <c r="AF1060" i="8"/>
  <c r="AE1060" i="8"/>
  <c r="AD1060" i="8"/>
  <c r="AC1060" i="8"/>
  <c r="AK1059" i="8"/>
  <c r="AJ1059" i="8"/>
  <c r="AI1059" i="8"/>
  <c r="AH1059" i="8"/>
  <c r="AG1059" i="8"/>
  <c r="AF1059" i="8"/>
  <c r="AE1059" i="8"/>
  <c r="AD1059" i="8"/>
  <c r="AC1059" i="8"/>
  <c r="AK1058" i="8"/>
  <c r="AJ1058" i="8"/>
  <c r="AI1058" i="8"/>
  <c r="AH1058" i="8"/>
  <c r="AG1058" i="8"/>
  <c r="AF1058" i="8"/>
  <c r="AE1058" i="8"/>
  <c r="AD1058" i="8"/>
  <c r="AC1058" i="8"/>
  <c r="AK1057" i="8"/>
  <c r="AJ1057" i="8"/>
  <c r="AI1057" i="8"/>
  <c r="AH1057" i="8"/>
  <c r="AG1057" i="8"/>
  <c r="AF1057" i="8"/>
  <c r="AE1057" i="8"/>
  <c r="AD1057" i="8"/>
  <c r="AC1057" i="8"/>
  <c r="AK1056" i="8"/>
  <c r="AJ1056" i="8"/>
  <c r="AI1056" i="8"/>
  <c r="AH1056" i="8"/>
  <c r="AG1056" i="8"/>
  <c r="AF1056" i="8"/>
  <c r="AE1056" i="8"/>
  <c r="AD1056" i="8"/>
  <c r="AC1056" i="8"/>
  <c r="AK1055" i="8"/>
  <c r="AJ1055" i="8"/>
  <c r="AI1055" i="8"/>
  <c r="AH1055" i="8"/>
  <c r="AG1055" i="8"/>
  <c r="AF1055" i="8"/>
  <c r="AE1055" i="8"/>
  <c r="AD1055" i="8"/>
  <c r="AC1055" i="8"/>
  <c r="AK1054" i="8"/>
  <c r="AJ1054" i="8"/>
  <c r="AI1054" i="8"/>
  <c r="AH1054" i="8"/>
  <c r="AG1054" i="8"/>
  <c r="AF1054" i="8"/>
  <c r="AE1054" i="8"/>
  <c r="AD1054" i="8"/>
  <c r="AC1054" i="8"/>
  <c r="AK1053" i="8"/>
  <c r="AJ1053" i="8"/>
  <c r="AI1053" i="8"/>
  <c r="AH1053" i="8"/>
  <c r="AG1053" i="8"/>
  <c r="AF1053" i="8"/>
  <c r="AE1053" i="8"/>
  <c r="AD1053" i="8"/>
  <c r="AC1053" i="8"/>
  <c r="AK1052" i="8"/>
  <c r="AJ1052" i="8"/>
  <c r="AI1052" i="8"/>
  <c r="AH1052" i="8"/>
  <c r="AG1052" i="8"/>
  <c r="AF1052" i="8"/>
  <c r="AE1052" i="8"/>
  <c r="AD1052" i="8"/>
  <c r="AC1052" i="8"/>
  <c r="AK1051" i="8"/>
  <c r="AJ1051" i="8"/>
  <c r="AI1051" i="8"/>
  <c r="AH1051" i="8"/>
  <c r="AG1051" i="8"/>
  <c r="AF1051" i="8"/>
  <c r="AE1051" i="8"/>
  <c r="AD1051" i="8"/>
  <c r="AC1051" i="8"/>
  <c r="AK1050" i="8"/>
  <c r="AJ1050" i="8"/>
  <c r="AI1050" i="8"/>
  <c r="AH1050" i="8"/>
  <c r="AG1050" i="8"/>
  <c r="AF1050" i="8"/>
  <c r="AE1050" i="8"/>
  <c r="AD1050" i="8"/>
  <c r="AC1050" i="8"/>
  <c r="AK1049" i="8"/>
  <c r="AJ1049" i="8"/>
  <c r="AI1049" i="8"/>
  <c r="AH1049" i="8"/>
  <c r="AG1049" i="8"/>
  <c r="AF1049" i="8"/>
  <c r="AE1049" i="8"/>
  <c r="AD1049" i="8"/>
  <c r="AC1049" i="8"/>
  <c r="AK1048" i="8"/>
  <c r="AJ1048" i="8"/>
  <c r="AI1048" i="8"/>
  <c r="AH1048" i="8"/>
  <c r="AG1048" i="8"/>
  <c r="AF1048" i="8"/>
  <c r="AE1048" i="8"/>
  <c r="AD1048" i="8"/>
  <c r="AC1048" i="8"/>
  <c r="AK1047" i="8"/>
  <c r="AJ1047" i="8"/>
  <c r="AI1047" i="8"/>
  <c r="AH1047" i="8"/>
  <c r="AG1047" i="8"/>
  <c r="AF1047" i="8"/>
  <c r="AE1047" i="8"/>
  <c r="AD1047" i="8"/>
  <c r="AC1047" i="8"/>
  <c r="AK1046" i="8"/>
  <c r="AJ1046" i="8"/>
  <c r="AI1046" i="8"/>
  <c r="AH1046" i="8"/>
  <c r="AG1046" i="8"/>
  <c r="AF1046" i="8"/>
  <c r="AE1046" i="8"/>
  <c r="AD1046" i="8"/>
  <c r="AC1046" i="8"/>
  <c r="AK1045" i="8"/>
  <c r="AJ1045" i="8"/>
  <c r="AI1045" i="8"/>
  <c r="AH1045" i="8"/>
  <c r="AG1045" i="8"/>
  <c r="AF1045" i="8"/>
  <c r="AE1045" i="8"/>
  <c r="AD1045" i="8"/>
  <c r="AC1045" i="8"/>
  <c r="AK1044" i="8"/>
  <c r="AJ1044" i="8"/>
  <c r="AI1044" i="8"/>
  <c r="AH1044" i="8"/>
  <c r="AG1044" i="8"/>
  <c r="AF1044" i="8"/>
  <c r="AE1044" i="8"/>
  <c r="AD1044" i="8"/>
  <c r="AC1044" i="8"/>
  <c r="AK1043" i="8"/>
  <c r="AJ1043" i="8"/>
  <c r="AI1043" i="8"/>
  <c r="AH1043" i="8"/>
  <c r="AG1043" i="8"/>
  <c r="AF1043" i="8"/>
  <c r="AE1043" i="8"/>
  <c r="AD1043" i="8"/>
  <c r="AC1043" i="8"/>
  <c r="AK1042" i="8"/>
  <c r="AJ1042" i="8"/>
  <c r="AI1042" i="8"/>
  <c r="AH1042" i="8"/>
  <c r="AG1042" i="8"/>
  <c r="AF1042" i="8"/>
  <c r="AE1042" i="8"/>
  <c r="AD1042" i="8"/>
  <c r="AC1042" i="8"/>
  <c r="AK1041" i="8"/>
  <c r="AJ1041" i="8"/>
  <c r="AI1041" i="8"/>
  <c r="AH1041" i="8"/>
  <c r="AG1041" i="8"/>
  <c r="AF1041" i="8"/>
  <c r="AE1041" i="8"/>
  <c r="AD1041" i="8"/>
  <c r="AC1041" i="8"/>
  <c r="AK1040" i="8"/>
  <c r="AJ1040" i="8"/>
  <c r="AI1040" i="8"/>
  <c r="AH1040" i="8"/>
  <c r="AG1040" i="8"/>
  <c r="AF1040" i="8"/>
  <c r="AE1040" i="8"/>
  <c r="AD1040" i="8"/>
  <c r="AC1040" i="8"/>
  <c r="AK1039" i="8"/>
  <c r="AJ1039" i="8"/>
  <c r="AI1039" i="8"/>
  <c r="AH1039" i="8"/>
  <c r="AG1039" i="8"/>
  <c r="AF1039" i="8"/>
  <c r="AE1039" i="8"/>
  <c r="AD1039" i="8"/>
  <c r="AC1039" i="8"/>
  <c r="AK1038" i="8"/>
  <c r="AJ1038" i="8"/>
  <c r="AI1038" i="8"/>
  <c r="AH1038" i="8"/>
  <c r="AG1038" i="8"/>
  <c r="AF1038" i="8"/>
  <c r="AE1038" i="8"/>
  <c r="AD1038" i="8"/>
  <c r="AC1038" i="8"/>
  <c r="AK1037" i="8"/>
  <c r="AJ1037" i="8"/>
  <c r="AI1037" i="8"/>
  <c r="AH1037" i="8"/>
  <c r="AG1037" i="8"/>
  <c r="AF1037" i="8"/>
  <c r="AE1037" i="8"/>
  <c r="AD1037" i="8"/>
  <c r="AC1037" i="8"/>
  <c r="AK1036" i="8"/>
  <c r="AJ1036" i="8"/>
  <c r="AI1036" i="8"/>
  <c r="AH1036" i="8"/>
  <c r="AG1036" i="8"/>
  <c r="AF1036" i="8"/>
  <c r="AE1036" i="8"/>
  <c r="AD1036" i="8"/>
  <c r="AC1036" i="8"/>
  <c r="AK1035" i="8"/>
  <c r="AJ1035" i="8"/>
  <c r="AI1035" i="8"/>
  <c r="AH1035" i="8"/>
  <c r="AG1035" i="8"/>
  <c r="AF1035" i="8"/>
  <c r="AE1035" i="8"/>
  <c r="AD1035" i="8"/>
  <c r="AC1035" i="8"/>
  <c r="AK1034" i="8"/>
  <c r="AJ1034" i="8"/>
  <c r="AI1034" i="8"/>
  <c r="AH1034" i="8"/>
  <c r="AG1034" i="8"/>
  <c r="AF1034" i="8"/>
  <c r="AE1034" i="8"/>
  <c r="AD1034" i="8"/>
  <c r="AC1034" i="8"/>
  <c r="AK1033" i="8"/>
  <c r="AJ1033" i="8"/>
  <c r="AI1033" i="8"/>
  <c r="AH1033" i="8"/>
  <c r="AG1033" i="8"/>
  <c r="AF1033" i="8"/>
  <c r="AE1033" i="8"/>
  <c r="AD1033" i="8"/>
  <c r="AC1033" i="8"/>
  <c r="AK1032" i="8"/>
  <c r="AJ1032" i="8"/>
  <c r="AI1032" i="8"/>
  <c r="AH1032" i="8"/>
  <c r="AG1032" i="8"/>
  <c r="AF1032" i="8"/>
  <c r="AE1032" i="8"/>
  <c r="AD1032" i="8"/>
  <c r="AC1032" i="8"/>
  <c r="AK1031" i="8"/>
  <c r="AJ1031" i="8"/>
  <c r="AI1031" i="8"/>
  <c r="AH1031" i="8"/>
  <c r="AG1031" i="8"/>
  <c r="AF1031" i="8"/>
  <c r="AE1031" i="8"/>
  <c r="AD1031" i="8"/>
  <c r="AC1031" i="8"/>
  <c r="AK1030" i="8"/>
  <c r="AJ1030" i="8"/>
  <c r="AI1030" i="8"/>
  <c r="AH1030" i="8"/>
  <c r="AG1030" i="8"/>
  <c r="AF1030" i="8"/>
  <c r="AE1030" i="8"/>
  <c r="AD1030" i="8"/>
  <c r="AC1030" i="8"/>
  <c r="AK1029" i="8"/>
  <c r="AJ1029" i="8"/>
  <c r="AI1029" i="8"/>
  <c r="AH1029" i="8"/>
  <c r="AG1029" i="8"/>
  <c r="AF1029" i="8"/>
  <c r="AE1029" i="8"/>
  <c r="AD1029" i="8"/>
  <c r="AC1029" i="8"/>
  <c r="AK1028" i="8"/>
  <c r="AJ1028" i="8"/>
  <c r="AI1028" i="8"/>
  <c r="AH1028" i="8"/>
  <c r="AG1028" i="8"/>
  <c r="AF1028" i="8"/>
  <c r="AE1028" i="8"/>
  <c r="AD1028" i="8"/>
  <c r="AC1028" i="8"/>
  <c r="AK1027" i="8"/>
  <c r="AJ1027" i="8"/>
  <c r="AI1027" i="8"/>
  <c r="AH1027" i="8"/>
  <c r="AG1027" i="8"/>
  <c r="AF1027" i="8"/>
  <c r="AE1027" i="8"/>
  <c r="AD1027" i="8"/>
  <c r="AC1027" i="8"/>
  <c r="AK1026" i="8"/>
  <c r="AJ1026" i="8"/>
  <c r="AI1026" i="8"/>
  <c r="AH1026" i="8"/>
  <c r="AG1026" i="8"/>
  <c r="AF1026" i="8"/>
  <c r="AE1026" i="8"/>
  <c r="AD1026" i="8"/>
  <c r="AC1026" i="8"/>
  <c r="AK1025" i="8"/>
  <c r="AJ1025" i="8"/>
  <c r="AI1025" i="8"/>
  <c r="AH1025" i="8"/>
  <c r="AG1025" i="8"/>
  <c r="AF1025" i="8"/>
  <c r="AE1025" i="8"/>
  <c r="AD1025" i="8"/>
  <c r="AC1025" i="8"/>
  <c r="AK1024" i="8"/>
  <c r="AJ1024" i="8"/>
  <c r="AI1024" i="8"/>
  <c r="AH1024" i="8"/>
  <c r="AG1024" i="8"/>
  <c r="AF1024" i="8"/>
  <c r="AE1024" i="8"/>
  <c r="AD1024" i="8"/>
  <c r="AC1024" i="8"/>
  <c r="AK1023" i="8"/>
  <c r="AJ1023" i="8"/>
  <c r="AI1023" i="8"/>
  <c r="AH1023" i="8"/>
  <c r="AG1023" i="8"/>
  <c r="AF1023" i="8"/>
  <c r="AE1023" i="8"/>
  <c r="AD1023" i="8"/>
  <c r="AC1023" i="8"/>
  <c r="AK1022" i="8"/>
  <c r="AJ1022" i="8"/>
  <c r="AI1022" i="8"/>
  <c r="AH1022" i="8"/>
  <c r="AG1022" i="8"/>
  <c r="AF1022" i="8"/>
  <c r="AE1022" i="8"/>
  <c r="AD1022" i="8"/>
  <c r="AC1022" i="8"/>
  <c r="AK1021" i="8"/>
  <c r="AJ1021" i="8"/>
  <c r="AI1021" i="8"/>
  <c r="AH1021" i="8"/>
  <c r="AG1021" i="8"/>
  <c r="AF1021" i="8"/>
  <c r="AE1021" i="8"/>
  <c r="AD1021" i="8"/>
  <c r="AC1021" i="8"/>
  <c r="AK1020" i="8"/>
  <c r="AJ1020" i="8"/>
  <c r="AI1020" i="8"/>
  <c r="AH1020" i="8"/>
  <c r="AG1020" i="8"/>
  <c r="AF1020" i="8"/>
  <c r="AE1020" i="8"/>
  <c r="AD1020" i="8"/>
  <c r="AC1020" i="8"/>
  <c r="AK1019" i="8"/>
  <c r="AJ1019" i="8"/>
  <c r="AI1019" i="8"/>
  <c r="AH1019" i="8"/>
  <c r="AG1019" i="8"/>
  <c r="AF1019" i="8"/>
  <c r="AE1019" i="8"/>
  <c r="AD1019" i="8"/>
  <c r="AC1019" i="8"/>
  <c r="AK1018" i="8"/>
  <c r="AJ1018" i="8"/>
  <c r="AI1018" i="8"/>
  <c r="AH1018" i="8"/>
  <c r="AG1018" i="8"/>
  <c r="AF1018" i="8"/>
  <c r="AE1018" i="8"/>
  <c r="AD1018" i="8"/>
  <c r="AC1018" i="8"/>
  <c r="AK1017" i="8"/>
  <c r="AJ1017" i="8"/>
  <c r="AI1017" i="8"/>
  <c r="AH1017" i="8"/>
  <c r="AG1017" i="8"/>
  <c r="AF1017" i="8"/>
  <c r="AE1017" i="8"/>
  <c r="AD1017" i="8"/>
  <c r="AC1017" i="8"/>
  <c r="AK1016" i="8"/>
  <c r="AJ1016" i="8"/>
  <c r="AI1016" i="8"/>
  <c r="AH1016" i="8"/>
  <c r="AG1016" i="8"/>
  <c r="AF1016" i="8"/>
  <c r="AE1016" i="8"/>
  <c r="AD1016" i="8"/>
  <c r="AC1016" i="8"/>
  <c r="AK1015" i="8"/>
  <c r="AJ1015" i="8"/>
  <c r="AI1015" i="8"/>
  <c r="AH1015" i="8"/>
  <c r="AG1015" i="8"/>
  <c r="AF1015" i="8"/>
  <c r="AE1015" i="8"/>
  <c r="AD1015" i="8"/>
  <c r="AC1015" i="8"/>
  <c r="AK1014" i="8"/>
  <c r="AJ1014" i="8"/>
  <c r="AI1014" i="8"/>
  <c r="AH1014" i="8"/>
  <c r="AG1014" i="8"/>
  <c r="AF1014" i="8"/>
  <c r="AE1014" i="8"/>
  <c r="AD1014" i="8"/>
  <c r="AC1014" i="8"/>
  <c r="AK1013" i="8"/>
  <c r="AJ1013" i="8"/>
  <c r="AI1013" i="8"/>
  <c r="AH1013" i="8"/>
  <c r="AG1013" i="8"/>
  <c r="AF1013" i="8"/>
  <c r="AE1013" i="8"/>
  <c r="AD1013" i="8"/>
  <c r="AC1013" i="8"/>
  <c r="AK1012" i="8"/>
  <c r="AJ1012" i="8"/>
  <c r="AI1012" i="8"/>
  <c r="AH1012" i="8"/>
  <c r="AG1012" i="8"/>
  <c r="AF1012" i="8"/>
  <c r="AE1012" i="8"/>
  <c r="AD1012" i="8"/>
  <c r="AC1012" i="8"/>
  <c r="AK1011" i="8"/>
  <c r="AJ1011" i="8"/>
  <c r="AI1011" i="8"/>
  <c r="AH1011" i="8"/>
  <c r="AG1011" i="8"/>
  <c r="AF1011" i="8"/>
  <c r="AE1011" i="8"/>
  <c r="AD1011" i="8"/>
  <c r="AC1011" i="8"/>
  <c r="AK1010" i="8"/>
  <c r="AJ1010" i="8"/>
  <c r="AI1010" i="8"/>
  <c r="AH1010" i="8"/>
  <c r="AG1010" i="8"/>
  <c r="AF1010" i="8"/>
  <c r="AE1010" i="8"/>
  <c r="AD1010" i="8"/>
  <c r="AC1010" i="8"/>
  <c r="AK1009" i="8"/>
  <c r="AJ1009" i="8"/>
  <c r="AI1009" i="8"/>
  <c r="AH1009" i="8"/>
  <c r="AG1009" i="8"/>
  <c r="AF1009" i="8"/>
  <c r="AE1009" i="8"/>
  <c r="AD1009" i="8"/>
  <c r="AC1009" i="8"/>
  <c r="AK1008" i="8"/>
  <c r="AJ1008" i="8"/>
  <c r="AI1008" i="8"/>
  <c r="AH1008" i="8"/>
  <c r="AG1008" i="8"/>
  <c r="AF1008" i="8"/>
  <c r="AE1008" i="8"/>
  <c r="AD1008" i="8"/>
  <c r="AC1008" i="8"/>
  <c r="AK1007" i="8"/>
  <c r="AJ1007" i="8"/>
  <c r="AI1007" i="8"/>
  <c r="AH1007" i="8"/>
  <c r="AG1007" i="8"/>
  <c r="AF1007" i="8"/>
  <c r="AE1007" i="8"/>
  <c r="AD1007" i="8"/>
  <c r="AC1007" i="8"/>
  <c r="AK1006" i="8"/>
  <c r="AJ1006" i="8"/>
  <c r="AI1006" i="8"/>
  <c r="AH1006" i="8"/>
  <c r="AG1006" i="8"/>
  <c r="AF1006" i="8"/>
  <c r="AE1006" i="8"/>
  <c r="AD1006" i="8"/>
  <c r="AC1006" i="8"/>
  <c r="AK1005" i="8"/>
  <c r="AJ1005" i="8"/>
  <c r="AI1005" i="8"/>
  <c r="AH1005" i="8"/>
  <c r="AG1005" i="8"/>
  <c r="AF1005" i="8"/>
  <c r="AE1005" i="8"/>
  <c r="AD1005" i="8"/>
  <c r="AC1005" i="8"/>
  <c r="AK1004" i="8"/>
  <c r="AJ1004" i="8"/>
  <c r="AI1004" i="8"/>
  <c r="AH1004" i="8"/>
  <c r="AG1004" i="8"/>
  <c r="AF1004" i="8"/>
  <c r="AE1004" i="8"/>
  <c r="AD1004" i="8"/>
  <c r="AC1004" i="8"/>
  <c r="AK1003" i="8"/>
  <c r="AJ1003" i="8"/>
  <c r="AI1003" i="8"/>
  <c r="AH1003" i="8"/>
  <c r="AG1003" i="8"/>
  <c r="AF1003" i="8"/>
  <c r="AE1003" i="8"/>
  <c r="AD1003" i="8"/>
  <c r="AC1003" i="8"/>
  <c r="AK1002" i="8"/>
  <c r="AJ1002" i="8"/>
  <c r="AI1002" i="8"/>
  <c r="AH1002" i="8"/>
  <c r="AG1002" i="8"/>
  <c r="AF1002" i="8"/>
  <c r="AE1002" i="8"/>
  <c r="AD1002" i="8"/>
  <c r="AC1002" i="8"/>
  <c r="AK1001" i="8"/>
  <c r="AJ1001" i="8"/>
  <c r="AI1001" i="8"/>
  <c r="AH1001" i="8"/>
  <c r="AG1001" i="8"/>
  <c r="AF1001" i="8"/>
  <c r="AE1001" i="8"/>
  <c r="AD1001" i="8"/>
  <c r="AC1001" i="8"/>
  <c r="AK1000" i="8"/>
  <c r="AJ1000" i="8"/>
  <c r="AI1000" i="8"/>
  <c r="AH1000" i="8"/>
  <c r="AG1000" i="8"/>
  <c r="AF1000" i="8"/>
  <c r="AE1000" i="8"/>
  <c r="AD1000" i="8"/>
  <c r="AC1000" i="8"/>
  <c r="AK999" i="8"/>
  <c r="AJ999" i="8"/>
  <c r="AI999" i="8"/>
  <c r="AH999" i="8"/>
  <c r="AG999" i="8"/>
  <c r="AF999" i="8"/>
  <c r="AE999" i="8"/>
  <c r="AD999" i="8"/>
  <c r="AC999" i="8"/>
  <c r="AK998" i="8"/>
  <c r="AJ998" i="8"/>
  <c r="AI998" i="8"/>
  <c r="AH998" i="8"/>
  <c r="AG998" i="8"/>
  <c r="AF998" i="8"/>
  <c r="AE998" i="8"/>
  <c r="AD998" i="8"/>
  <c r="AC998" i="8"/>
  <c r="AK997" i="8"/>
  <c r="AJ997" i="8"/>
  <c r="AI997" i="8"/>
  <c r="AH997" i="8"/>
  <c r="AG997" i="8"/>
  <c r="AF997" i="8"/>
  <c r="AE997" i="8"/>
  <c r="AD997" i="8"/>
  <c r="AC997" i="8"/>
  <c r="AK996" i="8"/>
  <c r="AJ996" i="8"/>
  <c r="AI996" i="8"/>
  <c r="AH996" i="8"/>
  <c r="AG996" i="8"/>
  <c r="AF996" i="8"/>
  <c r="AE996" i="8"/>
  <c r="AD996" i="8"/>
  <c r="AC996" i="8"/>
  <c r="AK995" i="8"/>
  <c r="AJ995" i="8"/>
  <c r="AI995" i="8"/>
  <c r="AH995" i="8"/>
  <c r="AG995" i="8"/>
  <c r="AF995" i="8"/>
  <c r="AE995" i="8"/>
  <c r="AD995" i="8"/>
  <c r="AC995" i="8"/>
  <c r="AK994" i="8"/>
  <c r="AJ994" i="8"/>
  <c r="AI994" i="8"/>
  <c r="AH994" i="8"/>
  <c r="AG994" i="8"/>
  <c r="AF994" i="8"/>
  <c r="AE994" i="8"/>
  <c r="AD994" i="8"/>
  <c r="AC994" i="8"/>
  <c r="AK993" i="8"/>
  <c r="AJ993" i="8"/>
  <c r="AI993" i="8"/>
  <c r="AH993" i="8"/>
  <c r="AG993" i="8"/>
  <c r="AF993" i="8"/>
  <c r="AE993" i="8"/>
  <c r="AD993" i="8"/>
  <c r="AC993" i="8"/>
  <c r="AK992" i="8"/>
  <c r="AJ992" i="8"/>
  <c r="AI992" i="8"/>
  <c r="AH992" i="8"/>
  <c r="AG992" i="8"/>
  <c r="AF992" i="8"/>
  <c r="AE992" i="8"/>
  <c r="AD992" i="8"/>
  <c r="AC992" i="8"/>
  <c r="AK991" i="8"/>
  <c r="AJ991" i="8"/>
  <c r="AI991" i="8"/>
  <c r="AH991" i="8"/>
  <c r="AG991" i="8"/>
  <c r="AF991" i="8"/>
  <c r="AE991" i="8"/>
  <c r="AD991" i="8"/>
  <c r="AC991" i="8"/>
  <c r="AK990" i="8"/>
  <c r="AJ990" i="8"/>
  <c r="AI990" i="8"/>
  <c r="AH990" i="8"/>
  <c r="AG990" i="8"/>
  <c r="AF990" i="8"/>
  <c r="AE990" i="8"/>
  <c r="AD990" i="8"/>
  <c r="AC990" i="8"/>
  <c r="AK989" i="8"/>
  <c r="AJ989" i="8"/>
  <c r="AI989" i="8"/>
  <c r="AH989" i="8"/>
  <c r="AG989" i="8"/>
  <c r="AF989" i="8"/>
  <c r="AE989" i="8"/>
  <c r="AD989" i="8"/>
  <c r="AC989" i="8"/>
  <c r="AK988" i="8"/>
  <c r="AJ988" i="8"/>
  <c r="AI988" i="8"/>
  <c r="AH988" i="8"/>
  <c r="AG988" i="8"/>
  <c r="AF988" i="8"/>
  <c r="AE988" i="8"/>
  <c r="AD988" i="8"/>
  <c r="AC988" i="8"/>
  <c r="AK987" i="8"/>
  <c r="AJ987" i="8"/>
  <c r="AI987" i="8"/>
  <c r="AH987" i="8"/>
  <c r="AG987" i="8"/>
  <c r="AF987" i="8"/>
  <c r="AE987" i="8"/>
  <c r="AD987" i="8"/>
  <c r="AC987" i="8"/>
  <c r="AK986" i="8"/>
  <c r="AJ986" i="8"/>
  <c r="AI986" i="8"/>
  <c r="AH986" i="8"/>
  <c r="AG986" i="8"/>
  <c r="AF986" i="8"/>
  <c r="AE986" i="8"/>
  <c r="AD986" i="8"/>
  <c r="AC986" i="8"/>
  <c r="AK985" i="8"/>
  <c r="AJ985" i="8"/>
  <c r="AI985" i="8"/>
  <c r="AH985" i="8"/>
  <c r="AG985" i="8"/>
  <c r="AF985" i="8"/>
  <c r="AE985" i="8"/>
  <c r="AD985" i="8"/>
  <c r="AC985" i="8"/>
  <c r="AK984" i="8"/>
  <c r="AJ984" i="8"/>
  <c r="AI984" i="8"/>
  <c r="AH984" i="8"/>
  <c r="AG984" i="8"/>
  <c r="AF984" i="8"/>
  <c r="AE984" i="8"/>
  <c r="AD984" i="8"/>
  <c r="AC984" i="8"/>
  <c r="AK983" i="8"/>
  <c r="AJ983" i="8"/>
  <c r="AI983" i="8"/>
  <c r="AH983" i="8"/>
  <c r="AG983" i="8"/>
  <c r="AF983" i="8"/>
  <c r="AE983" i="8"/>
  <c r="AD983" i="8"/>
  <c r="AC983" i="8"/>
  <c r="AK982" i="8"/>
  <c r="AJ982" i="8"/>
  <c r="AI982" i="8"/>
  <c r="AH982" i="8"/>
  <c r="AG982" i="8"/>
  <c r="AF982" i="8"/>
  <c r="AE982" i="8"/>
  <c r="AD982" i="8"/>
  <c r="AC982" i="8"/>
  <c r="AK981" i="8"/>
  <c r="AJ981" i="8"/>
  <c r="AI981" i="8"/>
  <c r="AH981" i="8"/>
  <c r="AG981" i="8"/>
  <c r="AF981" i="8"/>
  <c r="AE981" i="8"/>
  <c r="AD981" i="8"/>
  <c r="AC981" i="8"/>
  <c r="AK980" i="8"/>
  <c r="AJ980" i="8"/>
  <c r="AI980" i="8"/>
  <c r="AH980" i="8"/>
  <c r="AG980" i="8"/>
  <c r="AF980" i="8"/>
  <c r="AE980" i="8"/>
  <c r="AD980" i="8"/>
  <c r="AC980" i="8"/>
  <c r="AK979" i="8"/>
  <c r="AJ979" i="8"/>
  <c r="AI979" i="8"/>
  <c r="AH979" i="8"/>
  <c r="AG979" i="8"/>
  <c r="AF979" i="8"/>
  <c r="AE979" i="8"/>
  <c r="AD979" i="8"/>
  <c r="AC979" i="8"/>
  <c r="AK978" i="8"/>
  <c r="AJ978" i="8"/>
  <c r="AI978" i="8"/>
  <c r="AH978" i="8"/>
  <c r="AG978" i="8"/>
  <c r="AF978" i="8"/>
  <c r="AE978" i="8"/>
  <c r="AD978" i="8"/>
  <c r="AC978" i="8"/>
  <c r="AK977" i="8"/>
  <c r="AJ977" i="8"/>
  <c r="AI977" i="8"/>
  <c r="AH977" i="8"/>
  <c r="AG977" i="8"/>
  <c r="AF977" i="8"/>
  <c r="AE977" i="8"/>
  <c r="AD977" i="8"/>
  <c r="AC977" i="8"/>
  <c r="AK976" i="8"/>
  <c r="AJ976" i="8"/>
  <c r="AI976" i="8"/>
  <c r="AH976" i="8"/>
  <c r="AG976" i="8"/>
  <c r="AF976" i="8"/>
  <c r="AE976" i="8"/>
  <c r="AD976" i="8"/>
  <c r="AC976" i="8"/>
  <c r="AK975" i="8"/>
  <c r="AJ975" i="8"/>
  <c r="AI975" i="8"/>
  <c r="AH975" i="8"/>
  <c r="AG975" i="8"/>
  <c r="AF975" i="8"/>
  <c r="AE975" i="8"/>
  <c r="AD975" i="8"/>
  <c r="AC975" i="8"/>
  <c r="AK974" i="8"/>
  <c r="AJ974" i="8"/>
  <c r="AI974" i="8"/>
  <c r="AH974" i="8"/>
  <c r="AG974" i="8"/>
  <c r="AF974" i="8"/>
  <c r="AE974" i="8"/>
  <c r="AD974" i="8"/>
  <c r="AC974" i="8"/>
  <c r="AK973" i="8"/>
  <c r="AJ973" i="8"/>
  <c r="AI973" i="8"/>
  <c r="AH973" i="8"/>
  <c r="AG973" i="8"/>
  <c r="AF973" i="8"/>
  <c r="AE973" i="8"/>
  <c r="AD973" i="8"/>
  <c r="AC973" i="8"/>
  <c r="AK972" i="8"/>
  <c r="AJ972" i="8"/>
  <c r="AI972" i="8"/>
  <c r="AH972" i="8"/>
  <c r="AG972" i="8"/>
  <c r="AF972" i="8"/>
  <c r="AE972" i="8"/>
  <c r="AD972" i="8"/>
  <c r="AC972" i="8"/>
  <c r="AK971" i="8"/>
  <c r="AJ971" i="8"/>
  <c r="AI971" i="8"/>
  <c r="AH971" i="8"/>
  <c r="AG971" i="8"/>
  <c r="AF971" i="8"/>
  <c r="AE971" i="8"/>
  <c r="AD971" i="8"/>
  <c r="AC971" i="8"/>
  <c r="AK970" i="8"/>
  <c r="AJ970" i="8"/>
  <c r="AI970" i="8"/>
  <c r="AH970" i="8"/>
  <c r="AG970" i="8"/>
  <c r="AF970" i="8"/>
  <c r="AE970" i="8"/>
  <c r="AD970" i="8"/>
  <c r="AC970" i="8"/>
  <c r="AK969" i="8"/>
  <c r="AJ969" i="8"/>
  <c r="AI969" i="8"/>
  <c r="AH969" i="8"/>
  <c r="AG969" i="8"/>
  <c r="AF969" i="8"/>
  <c r="AE969" i="8"/>
  <c r="AD969" i="8"/>
  <c r="AC969" i="8"/>
  <c r="AK968" i="8"/>
  <c r="AJ968" i="8"/>
  <c r="AI968" i="8"/>
  <c r="AH968" i="8"/>
  <c r="AG968" i="8"/>
  <c r="AF968" i="8"/>
  <c r="AE968" i="8"/>
  <c r="AD968" i="8"/>
  <c r="AC968" i="8"/>
  <c r="AK967" i="8"/>
  <c r="AJ967" i="8"/>
  <c r="AI967" i="8"/>
  <c r="AH967" i="8"/>
  <c r="AG967" i="8"/>
  <c r="AF967" i="8"/>
  <c r="AE967" i="8"/>
  <c r="AD967" i="8"/>
  <c r="AC967" i="8"/>
  <c r="AK966" i="8"/>
  <c r="AJ966" i="8"/>
  <c r="AI966" i="8"/>
  <c r="AH966" i="8"/>
  <c r="AG966" i="8"/>
  <c r="AF966" i="8"/>
  <c r="AE966" i="8"/>
  <c r="AD966" i="8"/>
  <c r="AC966" i="8"/>
  <c r="AK965" i="8"/>
  <c r="AJ965" i="8"/>
  <c r="AI965" i="8"/>
  <c r="AH965" i="8"/>
  <c r="AG965" i="8"/>
  <c r="AF965" i="8"/>
  <c r="AE965" i="8"/>
  <c r="AD965" i="8"/>
  <c r="AC965" i="8"/>
  <c r="AK964" i="8"/>
  <c r="AJ964" i="8"/>
  <c r="AI964" i="8"/>
  <c r="AH964" i="8"/>
  <c r="AG964" i="8"/>
  <c r="AF964" i="8"/>
  <c r="AE964" i="8"/>
  <c r="AD964" i="8"/>
  <c r="AC964" i="8"/>
  <c r="AK963" i="8"/>
  <c r="AJ963" i="8"/>
  <c r="AI963" i="8"/>
  <c r="AH963" i="8"/>
  <c r="AG963" i="8"/>
  <c r="AF963" i="8"/>
  <c r="AE963" i="8"/>
  <c r="AD963" i="8"/>
  <c r="AC963" i="8"/>
  <c r="AK962" i="8"/>
  <c r="AJ962" i="8"/>
  <c r="AI962" i="8"/>
  <c r="AH962" i="8"/>
  <c r="AG962" i="8"/>
  <c r="AF962" i="8"/>
  <c r="AE962" i="8"/>
  <c r="AD962" i="8"/>
  <c r="AC962" i="8"/>
  <c r="AK961" i="8"/>
  <c r="AJ961" i="8"/>
  <c r="AI961" i="8"/>
  <c r="AH961" i="8"/>
  <c r="AG961" i="8"/>
  <c r="AF961" i="8"/>
  <c r="AE961" i="8"/>
  <c r="AD961" i="8"/>
  <c r="AC961" i="8"/>
  <c r="AK960" i="8"/>
  <c r="AJ960" i="8"/>
  <c r="AI960" i="8"/>
  <c r="AH960" i="8"/>
  <c r="AG960" i="8"/>
  <c r="AF960" i="8"/>
  <c r="AE960" i="8"/>
  <c r="AD960" i="8"/>
  <c r="AC960" i="8"/>
  <c r="AK959" i="8"/>
  <c r="AJ959" i="8"/>
  <c r="AI959" i="8"/>
  <c r="AH959" i="8"/>
  <c r="AG959" i="8"/>
  <c r="AF959" i="8"/>
  <c r="AE959" i="8"/>
  <c r="AD959" i="8"/>
  <c r="AC959" i="8"/>
  <c r="AK958" i="8"/>
  <c r="AJ958" i="8"/>
  <c r="AI958" i="8"/>
  <c r="AH958" i="8"/>
  <c r="AG958" i="8"/>
  <c r="AF958" i="8"/>
  <c r="AE958" i="8"/>
  <c r="AD958" i="8"/>
  <c r="AC958" i="8"/>
  <c r="AK957" i="8"/>
  <c r="AJ957" i="8"/>
  <c r="AI957" i="8"/>
  <c r="AH957" i="8"/>
  <c r="AG957" i="8"/>
  <c r="AF957" i="8"/>
  <c r="AE957" i="8"/>
  <c r="AD957" i="8"/>
  <c r="AC957" i="8"/>
  <c r="AK956" i="8"/>
  <c r="AJ956" i="8"/>
  <c r="AI956" i="8"/>
  <c r="AH956" i="8"/>
  <c r="AG956" i="8"/>
  <c r="AF956" i="8"/>
  <c r="AE956" i="8"/>
  <c r="AD956" i="8"/>
  <c r="AC956" i="8"/>
  <c r="AK955" i="8"/>
  <c r="AJ955" i="8"/>
  <c r="AI955" i="8"/>
  <c r="AH955" i="8"/>
  <c r="AG955" i="8"/>
  <c r="AF955" i="8"/>
  <c r="AE955" i="8"/>
  <c r="AD955" i="8"/>
  <c r="AC955" i="8"/>
  <c r="AK954" i="8"/>
  <c r="AJ954" i="8"/>
  <c r="AI954" i="8"/>
  <c r="AH954" i="8"/>
  <c r="AG954" i="8"/>
  <c r="AF954" i="8"/>
  <c r="AE954" i="8"/>
  <c r="AD954" i="8"/>
  <c r="AC954" i="8"/>
  <c r="AK953" i="8"/>
  <c r="AJ953" i="8"/>
  <c r="AI953" i="8"/>
  <c r="AH953" i="8"/>
  <c r="AG953" i="8"/>
  <c r="AF953" i="8"/>
  <c r="AE953" i="8"/>
  <c r="AD953" i="8"/>
  <c r="AC953" i="8"/>
  <c r="AK952" i="8"/>
  <c r="AJ952" i="8"/>
  <c r="AI952" i="8"/>
  <c r="AH952" i="8"/>
  <c r="AG952" i="8"/>
  <c r="AF952" i="8"/>
  <c r="AE952" i="8"/>
  <c r="AD952" i="8"/>
  <c r="AC952" i="8"/>
  <c r="AK951" i="8"/>
  <c r="AJ951" i="8"/>
  <c r="AI951" i="8"/>
  <c r="AH951" i="8"/>
  <c r="AG951" i="8"/>
  <c r="AF951" i="8"/>
  <c r="AE951" i="8"/>
  <c r="AD951" i="8"/>
  <c r="AC951" i="8"/>
  <c r="AK950" i="8"/>
  <c r="AJ950" i="8"/>
  <c r="AI950" i="8"/>
  <c r="AH950" i="8"/>
  <c r="AG950" i="8"/>
  <c r="AF950" i="8"/>
  <c r="AE950" i="8"/>
  <c r="AD950" i="8"/>
  <c r="AC950" i="8"/>
  <c r="AK949" i="8"/>
  <c r="AJ949" i="8"/>
  <c r="AI949" i="8"/>
  <c r="AH949" i="8"/>
  <c r="AG949" i="8"/>
  <c r="AF949" i="8"/>
  <c r="AE949" i="8"/>
  <c r="AD949" i="8"/>
  <c r="AC949" i="8"/>
  <c r="AK948" i="8"/>
  <c r="AJ948" i="8"/>
  <c r="AI948" i="8"/>
  <c r="AH948" i="8"/>
  <c r="AG948" i="8"/>
  <c r="AF948" i="8"/>
  <c r="AE948" i="8"/>
  <c r="AD948" i="8"/>
  <c r="AC948" i="8"/>
  <c r="AK947" i="8"/>
  <c r="AJ947" i="8"/>
  <c r="AI947" i="8"/>
  <c r="AH947" i="8"/>
  <c r="AG947" i="8"/>
  <c r="AF947" i="8"/>
  <c r="AE947" i="8"/>
  <c r="AD947" i="8"/>
  <c r="AC947" i="8"/>
  <c r="AK946" i="8"/>
  <c r="AJ946" i="8"/>
  <c r="AI946" i="8"/>
  <c r="AH946" i="8"/>
  <c r="AG946" i="8"/>
  <c r="AF946" i="8"/>
  <c r="AE946" i="8"/>
  <c r="AD946" i="8"/>
  <c r="AC946" i="8"/>
  <c r="AK945" i="8"/>
  <c r="AJ945" i="8"/>
  <c r="AI945" i="8"/>
  <c r="AH945" i="8"/>
  <c r="AG945" i="8"/>
  <c r="AF945" i="8"/>
  <c r="AE945" i="8"/>
  <c r="AD945" i="8"/>
  <c r="AC945" i="8"/>
  <c r="AK944" i="8"/>
  <c r="AJ944" i="8"/>
  <c r="AI944" i="8"/>
  <c r="AH944" i="8"/>
  <c r="AG944" i="8"/>
  <c r="AF944" i="8"/>
  <c r="AE944" i="8"/>
  <c r="AD944" i="8"/>
  <c r="AC944" i="8"/>
  <c r="AK943" i="8"/>
  <c r="AJ943" i="8"/>
  <c r="AI943" i="8"/>
  <c r="AH943" i="8"/>
  <c r="AG943" i="8"/>
  <c r="AF943" i="8"/>
  <c r="AE943" i="8"/>
  <c r="AD943" i="8"/>
  <c r="AC943" i="8"/>
  <c r="AK942" i="8"/>
  <c r="AJ942" i="8"/>
  <c r="AI942" i="8"/>
  <c r="AH942" i="8"/>
  <c r="AG942" i="8"/>
  <c r="AF942" i="8"/>
  <c r="AE942" i="8"/>
  <c r="AD942" i="8"/>
  <c r="AC942" i="8"/>
  <c r="AK941" i="8"/>
  <c r="AJ941" i="8"/>
  <c r="AI941" i="8"/>
  <c r="AH941" i="8"/>
  <c r="AG941" i="8"/>
  <c r="AF941" i="8"/>
  <c r="AE941" i="8"/>
  <c r="AD941" i="8"/>
  <c r="AC941" i="8"/>
  <c r="AK940" i="8"/>
  <c r="AJ940" i="8"/>
  <c r="AI940" i="8"/>
  <c r="AH940" i="8"/>
  <c r="AG940" i="8"/>
  <c r="AF940" i="8"/>
  <c r="AE940" i="8"/>
  <c r="AD940" i="8"/>
  <c r="AC940" i="8"/>
  <c r="AK939" i="8"/>
  <c r="AJ939" i="8"/>
  <c r="AI939" i="8"/>
  <c r="AH939" i="8"/>
  <c r="AG939" i="8"/>
  <c r="AF939" i="8"/>
  <c r="AE939" i="8"/>
  <c r="AD939" i="8"/>
  <c r="AC939" i="8"/>
  <c r="AK938" i="8"/>
  <c r="AJ938" i="8"/>
  <c r="AI938" i="8"/>
  <c r="AH938" i="8"/>
  <c r="AG938" i="8"/>
  <c r="AF938" i="8"/>
  <c r="AE938" i="8"/>
  <c r="AD938" i="8"/>
  <c r="AC938" i="8"/>
  <c r="AK937" i="8"/>
  <c r="AJ937" i="8"/>
  <c r="AI937" i="8"/>
  <c r="AH937" i="8"/>
  <c r="AG937" i="8"/>
  <c r="AF937" i="8"/>
  <c r="AE937" i="8"/>
  <c r="AD937" i="8"/>
  <c r="AC937" i="8"/>
  <c r="AK936" i="8"/>
  <c r="AJ936" i="8"/>
  <c r="AI936" i="8"/>
  <c r="AH936" i="8"/>
  <c r="AG936" i="8"/>
  <c r="AF936" i="8"/>
  <c r="AE936" i="8"/>
  <c r="AD936" i="8"/>
  <c r="AC936" i="8"/>
  <c r="AK935" i="8"/>
  <c r="AJ935" i="8"/>
  <c r="AI935" i="8"/>
  <c r="AH935" i="8"/>
  <c r="AG935" i="8"/>
  <c r="AF935" i="8"/>
  <c r="AE935" i="8"/>
  <c r="AD935" i="8"/>
  <c r="AC935" i="8"/>
  <c r="AK934" i="8"/>
  <c r="AJ934" i="8"/>
  <c r="AI934" i="8"/>
  <c r="AH934" i="8"/>
  <c r="AG934" i="8"/>
  <c r="AF934" i="8"/>
  <c r="AE934" i="8"/>
  <c r="AD934" i="8"/>
  <c r="AC934" i="8"/>
  <c r="AK933" i="8"/>
  <c r="AJ933" i="8"/>
  <c r="AI933" i="8"/>
  <c r="AH933" i="8"/>
  <c r="AG933" i="8"/>
  <c r="AF933" i="8"/>
  <c r="AE933" i="8"/>
  <c r="AD933" i="8"/>
  <c r="AC933" i="8"/>
  <c r="AK932" i="8"/>
  <c r="AJ932" i="8"/>
  <c r="AI932" i="8"/>
  <c r="AH932" i="8"/>
  <c r="AG932" i="8"/>
  <c r="AF932" i="8"/>
  <c r="AE932" i="8"/>
  <c r="AD932" i="8"/>
  <c r="AC932" i="8"/>
  <c r="AK931" i="8"/>
  <c r="AJ931" i="8"/>
  <c r="AI931" i="8"/>
  <c r="AH931" i="8"/>
  <c r="AG931" i="8"/>
  <c r="AF931" i="8"/>
  <c r="AE931" i="8"/>
  <c r="AD931" i="8"/>
  <c r="AC931" i="8"/>
  <c r="AK930" i="8"/>
  <c r="AJ930" i="8"/>
  <c r="AI930" i="8"/>
  <c r="AH930" i="8"/>
  <c r="AG930" i="8"/>
  <c r="AF930" i="8"/>
  <c r="AE930" i="8"/>
  <c r="AD930" i="8"/>
  <c r="AC930" i="8"/>
  <c r="AK929" i="8"/>
  <c r="AJ929" i="8"/>
  <c r="AI929" i="8"/>
  <c r="AH929" i="8"/>
  <c r="AG929" i="8"/>
  <c r="AF929" i="8"/>
  <c r="AE929" i="8"/>
  <c r="AD929" i="8"/>
  <c r="AC929" i="8"/>
  <c r="AK928" i="8"/>
  <c r="AJ928" i="8"/>
  <c r="AI928" i="8"/>
  <c r="AH928" i="8"/>
  <c r="AG928" i="8"/>
  <c r="AF928" i="8"/>
  <c r="AE928" i="8"/>
  <c r="AD928" i="8"/>
  <c r="AC928" i="8"/>
  <c r="AK927" i="8"/>
  <c r="AJ927" i="8"/>
  <c r="AI927" i="8"/>
  <c r="AH927" i="8"/>
  <c r="AG927" i="8"/>
  <c r="AF927" i="8"/>
  <c r="AE927" i="8"/>
  <c r="AD927" i="8"/>
  <c r="AC927" i="8"/>
  <c r="AK926" i="8"/>
  <c r="AJ926" i="8"/>
  <c r="AI926" i="8"/>
  <c r="AH926" i="8"/>
  <c r="AG926" i="8"/>
  <c r="AF926" i="8"/>
  <c r="AE926" i="8"/>
  <c r="AD926" i="8"/>
  <c r="AC926" i="8"/>
  <c r="AK925" i="8"/>
  <c r="AJ925" i="8"/>
  <c r="AI925" i="8"/>
  <c r="AH925" i="8"/>
  <c r="AG925" i="8"/>
  <c r="AF925" i="8"/>
  <c r="AE925" i="8"/>
  <c r="AD925" i="8"/>
  <c r="AC925" i="8"/>
  <c r="AK924" i="8"/>
  <c r="AJ924" i="8"/>
  <c r="AI924" i="8"/>
  <c r="AH924" i="8"/>
  <c r="AG924" i="8"/>
  <c r="AF924" i="8"/>
  <c r="AE924" i="8"/>
  <c r="AD924" i="8"/>
  <c r="AC924" i="8"/>
  <c r="AK923" i="8"/>
  <c r="AJ923" i="8"/>
  <c r="AI923" i="8"/>
  <c r="AH923" i="8"/>
  <c r="AG923" i="8"/>
  <c r="AF923" i="8"/>
  <c r="AE923" i="8"/>
  <c r="AD923" i="8"/>
  <c r="AC923" i="8"/>
  <c r="AK922" i="8"/>
  <c r="AJ922" i="8"/>
  <c r="AI922" i="8"/>
  <c r="AH922" i="8"/>
  <c r="AG922" i="8"/>
  <c r="AF922" i="8"/>
  <c r="AE922" i="8"/>
  <c r="AD922" i="8"/>
  <c r="AC922" i="8"/>
  <c r="AK921" i="8"/>
  <c r="AJ921" i="8"/>
  <c r="AI921" i="8"/>
  <c r="AH921" i="8"/>
  <c r="AG921" i="8"/>
  <c r="AF921" i="8"/>
  <c r="AE921" i="8"/>
  <c r="AD921" i="8"/>
  <c r="AC921" i="8"/>
  <c r="AK920" i="8"/>
  <c r="AJ920" i="8"/>
  <c r="AI920" i="8"/>
  <c r="AH920" i="8"/>
  <c r="AG920" i="8"/>
  <c r="AF920" i="8"/>
  <c r="AE920" i="8"/>
  <c r="AD920" i="8"/>
  <c r="AC920" i="8"/>
  <c r="AK919" i="8"/>
  <c r="AJ919" i="8"/>
  <c r="AI919" i="8"/>
  <c r="AH919" i="8"/>
  <c r="AG919" i="8"/>
  <c r="AF919" i="8"/>
  <c r="AE919" i="8"/>
  <c r="AD919" i="8"/>
  <c r="AC919" i="8"/>
  <c r="AK918" i="8"/>
  <c r="AJ918" i="8"/>
  <c r="AI918" i="8"/>
  <c r="AH918" i="8"/>
  <c r="AG918" i="8"/>
  <c r="AF918" i="8"/>
  <c r="AE918" i="8"/>
  <c r="AD918" i="8"/>
  <c r="AC918" i="8"/>
  <c r="AK917" i="8"/>
  <c r="AJ917" i="8"/>
  <c r="AI917" i="8"/>
  <c r="AH917" i="8"/>
  <c r="AG917" i="8"/>
  <c r="AF917" i="8"/>
  <c r="AE917" i="8"/>
  <c r="AD917" i="8"/>
  <c r="AC917" i="8"/>
  <c r="AK916" i="8"/>
  <c r="AJ916" i="8"/>
  <c r="AI916" i="8"/>
  <c r="AH916" i="8"/>
  <c r="AG916" i="8"/>
  <c r="AF916" i="8"/>
  <c r="AE916" i="8"/>
  <c r="AD916" i="8"/>
  <c r="AC916" i="8"/>
  <c r="AK915" i="8"/>
  <c r="AJ915" i="8"/>
  <c r="AI915" i="8"/>
  <c r="AH915" i="8"/>
  <c r="AG915" i="8"/>
  <c r="AF915" i="8"/>
  <c r="AE915" i="8"/>
  <c r="AD915" i="8"/>
  <c r="AC915" i="8"/>
  <c r="AK914" i="8"/>
  <c r="AJ914" i="8"/>
  <c r="AI914" i="8"/>
  <c r="AH914" i="8"/>
  <c r="AG914" i="8"/>
  <c r="AF914" i="8"/>
  <c r="AE914" i="8"/>
  <c r="AD914" i="8"/>
  <c r="AC914" i="8"/>
  <c r="AK913" i="8"/>
  <c r="AJ913" i="8"/>
  <c r="AI913" i="8"/>
  <c r="AH913" i="8"/>
  <c r="AG913" i="8"/>
  <c r="AF913" i="8"/>
  <c r="AE913" i="8"/>
  <c r="AD913" i="8"/>
  <c r="AC913" i="8"/>
  <c r="AK912" i="8"/>
  <c r="AJ912" i="8"/>
  <c r="AI912" i="8"/>
  <c r="AH912" i="8"/>
  <c r="AG912" i="8"/>
  <c r="AF912" i="8"/>
  <c r="AE912" i="8"/>
  <c r="AD912" i="8"/>
  <c r="AC912" i="8"/>
  <c r="AK911" i="8"/>
  <c r="AJ911" i="8"/>
  <c r="AI911" i="8"/>
  <c r="AH911" i="8"/>
  <c r="AG911" i="8"/>
  <c r="AF911" i="8"/>
  <c r="AE911" i="8"/>
  <c r="AD911" i="8"/>
  <c r="AC911" i="8"/>
  <c r="AK910" i="8"/>
  <c r="AJ910" i="8"/>
  <c r="AI910" i="8"/>
  <c r="AH910" i="8"/>
  <c r="AG910" i="8"/>
  <c r="AF910" i="8"/>
  <c r="AE910" i="8"/>
  <c r="AD910" i="8"/>
  <c r="AC910" i="8"/>
  <c r="AK909" i="8"/>
  <c r="AJ909" i="8"/>
  <c r="AI909" i="8"/>
  <c r="AH909" i="8"/>
  <c r="AG909" i="8"/>
  <c r="AF909" i="8"/>
  <c r="AE909" i="8"/>
  <c r="AD909" i="8"/>
  <c r="AC909" i="8"/>
  <c r="AK908" i="8"/>
  <c r="AJ908" i="8"/>
  <c r="AI908" i="8"/>
  <c r="AH908" i="8"/>
  <c r="AG908" i="8"/>
  <c r="AF908" i="8"/>
  <c r="AE908" i="8"/>
  <c r="AD908" i="8"/>
  <c r="AC908" i="8"/>
  <c r="AK907" i="8"/>
  <c r="AJ907" i="8"/>
  <c r="AI907" i="8"/>
  <c r="AH907" i="8"/>
  <c r="AG907" i="8"/>
  <c r="AF907" i="8"/>
  <c r="AE907" i="8"/>
  <c r="AD907" i="8"/>
  <c r="AC907" i="8"/>
  <c r="AK906" i="8"/>
  <c r="AJ906" i="8"/>
  <c r="AI906" i="8"/>
  <c r="AH906" i="8"/>
  <c r="AG906" i="8"/>
  <c r="AF906" i="8"/>
  <c r="AE906" i="8"/>
  <c r="AD906" i="8"/>
  <c r="AC906" i="8"/>
  <c r="AK905" i="8"/>
  <c r="AJ905" i="8"/>
  <c r="AI905" i="8"/>
  <c r="AH905" i="8"/>
  <c r="AG905" i="8"/>
  <c r="AF905" i="8"/>
  <c r="AE905" i="8"/>
  <c r="AD905" i="8"/>
  <c r="AC905" i="8"/>
  <c r="AK904" i="8"/>
  <c r="AJ904" i="8"/>
  <c r="AI904" i="8"/>
  <c r="AH904" i="8"/>
  <c r="AG904" i="8"/>
  <c r="AF904" i="8"/>
  <c r="AE904" i="8"/>
  <c r="AD904" i="8"/>
  <c r="AC904" i="8"/>
  <c r="AK903" i="8"/>
  <c r="AJ903" i="8"/>
  <c r="AI903" i="8"/>
  <c r="AH903" i="8"/>
  <c r="AG903" i="8"/>
  <c r="AF903" i="8"/>
  <c r="AE903" i="8"/>
  <c r="AD903" i="8"/>
  <c r="AC903" i="8"/>
  <c r="AK902" i="8"/>
  <c r="AJ902" i="8"/>
  <c r="AI902" i="8"/>
  <c r="AH902" i="8"/>
  <c r="AG902" i="8"/>
  <c r="AF902" i="8"/>
  <c r="AE902" i="8"/>
  <c r="AD902" i="8"/>
  <c r="AC902" i="8"/>
  <c r="AK901" i="8"/>
  <c r="AJ901" i="8"/>
  <c r="AI901" i="8"/>
  <c r="AH901" i="8"/>
  <c r="AG901" i="8"/>
  <c r="AF901" i="8"/>
  <c r="AE901" i="8"/>
  <c r="AD901" i="8"/>
  <c r="AC901" i="8"/>
  <c r="AK900" i="8"/>
  <c r="AJ900" i="8"/>
  <c r="AI900" i="8"/>
  <c r="AH900" i="8"/>
  <c r="AG900" i="8"/>
  <c r="AF900" i="8"/>
  <c r="AE900" i="8"/>
  <c r="AD900" i="8"/>
  <c r="AC900" i="8"/>
  <c r="AK899" i="8"/>
  <c r="AJ899" i="8"/>
  <c r="AI899" i="8"/>
  <c r="AH899" i="8"/>
  <c r="AG899" i="8"/>
  <c r="AF899" i="8"/>
  <c r="AE899" i="8"/>
  <c r="AD899" i="8"/>
  <c r="AC899" i="8"/>
  <c r="AK898" i="8"/>
  <c r="AJ898" i="8"/>
  <c r="AI898" i="8"/>
  <c r="AH898" i="8"/>
  <c r="AG898" i="8"/>
  <c r="AF898" i="8"/>
  <c r="AE898" i="8"/>
  <c r="AD898" i="8"/>
  <c r="AC898" i="8"/>
  <c r="AK897" i="8"/>
  <c r="AJ897" i="8"/>
  <c r="AI897" i="8"/>
  <c r="AH897" i="8"/>
  <c r="AG897" i="8"/>
  <c r="AF897" i="8"/>
  <c r="AE897" i="8"/>
  <c r="AD897" i="8"/>
  <c r="AC897" i="8"/>
  <c r="AK896" i="8"/>
  <c r="AJ896" i="8"/>
  <c r="AI896" i="8"/>
  <c r="AH896" i="8"/>
  <c r="AG896" i="8"/>
  <c r="AF896" i="8"/>
  <c r="AE896" i="8"/>
  <c r="AD896" i="8"/>
  <c r="AC896" i="8"/>
  <c r="AK895" i="8"/>
  <c r="AJ895" i="8"/>
  <c r="AI895" i="8"/>
  <c r="AH895" i="8"/>
  <c r="AG895" i="8"/>
  <c r="AF895" i="8"/>
  <c r="AE895" i="8"/>
  <c r="AD895" i="8"/>
  <c r="AC895" i="8"/>
  <c r="AK894" i="8"/>
  <c r="AJ894" i="8"/>
  <c r="AI894" i="8"/>
  <c r="AH894" i="8"/>
  <c r="AG894" i="8"/>
  <c r="AF894" i="8"/>
  <c r="AE894" i="8"/>
  <c r="AD894" i="8"/>
  <c r="AC894" i="8"/>
  <c r="AK893" i="8"/>
  <c r="AJ893" i="8"/>
  <c r="AI893" i="8"/>
  <c r="AH893" i="8"/>
  <c r="AG893" i="8"/>
  <c r="AF893" i="8"/>
  <c r="AE893" i="8"/>
  <c r="AD893" i="8"/>
  <c r="AC893" i="8"/>
  <c r="AK892" i="8"/>
  <c r="AJ892" i="8"/>
  <c r="AI892" i="8"/>
  <c r="AH892" i="8"/>
  <c r="AG892" i="8"/>
  <c r="AF892" i="8"/>
  <c r="AE892" i="8"/>
  <c r="AD892" i="8"/>
  <c r="AC892" i="8"/>
  <c r="AK891" i="8"/>
  <c r="AJ891" i="8"/>
  <c r="AI891" i="8"/>
  <c r="AH891" i="8"/>
  <c r="AG891" i="8"/>
  <c r="AF891" i="8"/>
  <c r="AE891" i="8"/>
  <c r="AD891" i="8"/>
  <c r="AC891" i="8"/>
  <c r="AK890" i="8"/>
  <c r="AJ890" i="8"/>
  <c r="AI890" i="8"/>
  <c r="AH890" i="8"/>
  <c r="AG890" i="8"/>
  <c r="AF890" i="8"/>
  <c r="AE890" i="8"/>
  <c r="AD890" i="8"/>
  <c r="AC890" i="8"/>
  <c r="AK889" i="8"/>
  <c r="AJ889" i="8"/>
  <c r="AI889" i="8"/>
  <c r="AH889" i="8"/>
  <c r="AG889" i="8"/>
  <c r="AF889" i="8"/>
  <c r="AE889" i="8"/>
  <c r="AD889" i="8"/>
  <c r="AC889" i="8"/>
  <c r="AK888" i="8"/>
  <c r="AJ888" i="8"/>
  <c r="AI888" i="8"/>
  <c r="AH888" i="8"/>
  <c r="AG888" i="8"/>
  <c r="AF888" i="8"/>
  <c r="AE888" i="8"/>
  <c r="AD888" i="8"/>
  <c r="AC888" i="8"/>
  <c r="AK887" i="8"/>
  <c r="AJ887" i="8"/>
  <c r="AI887" i="8"/>
  <c r="AH887" i="8"/>
  <c r="AG887" i="8"/>
  <c r="AF887" i="8"/>
  <c r="AE887" i="8"/>
  <c r="AD887" i="8"/>
  <c r="AC887" i="8"/>
  <c r="AK886" i="8"/>
  <c r="AJ886" i="8"/>
  <c r="AI886" i="8"/>
  <c r="AH886" i="8"/>
  <c r="AG886" i="8"/>
  <c r="AF886" i="8"/>
  <c r="AE886" i="8"/>
  <c r="AD886" i="8"/>
  <c r="AC886" i="8"/>
  <c r="AK885" i="8"/>
  <c r="AJ885" i="8"/>
  <c r="AI885" i="8"/>
  <c r="AH885" i="8"/>
  <c r="AG885" i="8"/>
  <c r="AF885" i="8"/>
  <c r="AE885" i="8"/>
  <c r="AD885" i="8"/>
  <c r="AC885" i="8"/>
  <c r="AK884" i="8"/>
  <c r="AJ884" i="8"/>
  <c r="AI884" i="8"/>
  <c r="AH884" i="8"/>
  <c r="AG884" i="8"/>
  <c r="AF884" i="8"/>
  <c r="AE884" i="8"/>
  <c r="AD884" i="8"/>
  <c r="AC884" i="8"/>
  <c r="AK883" i="8"/>
  <c r="AJ883" i="8"/>
  <c r="AI883" i="8"/>
  <c r="AH883" i="8"/>
  <c r="AG883" i="8"/>
  <c r="AF883" i="8"/>
  <c r="AE883" i="8"/>
  <c r="AD883" i="8"/>
  <c r="AC883" i="8"/>
  <c r="AK882" i="8"/>
  <c r="AJ882" i="8"/>
  <c r="AI882" i="8"/>
  <c r="AH882" i="8"/>
  <c r="AG882" i="8"/>
  <c r="AF882" i="8"/>
  <c r="AE882" i="8"/>
  <c r="AD882" i="8"/>
  <c r="AC882" i="8"/>
  <c r="AK881" i="8"/>
  <c r="AJ881" i="8"/>
  <c r="AI881" i="8"/>
  <c r="AH881" i="8"/>
  <c r="AG881" i="8"/>
  <c r="AF881" i="8"/>
  <c r="AE881" i="8"/>
  <c r="AD881" i="8"/>
  <c r="AC881" i="8"/>
  <c r="AK880" i="8"/>
  <c r="AJ880" i="8"/>
  <c r="AI880" i="8"/>
  <c r="AH880" i="8"/>
  <c r="AG880" i="8"/>
  <c r="AF880" i="8"/>
  <c r="AE880" i="8"/>
  <c r="AD880" i="8"/>
  <c r="AC880" i="8"/>
  <c r="AK879" i="8"/>
  <c r="AJ879" i="8"/>
  <c r="AI879" i="8"/>
  <c r="AH879" i="8"/>
  <c r="AG879" i="8"/>
  <c r="AF879" i="8"/>
  <c r="AE879" i="8"/>
  <c r="AD879" i="8"/>
  <c r="AC879" i="8"/>
  <c r="AK878" i="8"/>
  <c r="AJ878" i="8"/>
  <c r="AI878" i="8"/>
  <c r="AH878" i="8"/>
  <c r="AG878" i="8"/>
  <c r="AF878" i="8"/>
  <c r="AE878" i="8"/>
  <c r="AD878" i="8"/>
  <c r="AC878" i="8"/>
  <c r="AK877" i="8"/>
  <c r="AJ877" i="8"/>
  <c r="AI877" i="8"/>
  <c r="AH877" i="8"/>
  <c r="AG877" i="8"/>
  <c r="AF877" i="8"/>
  <c r="AE877" i="8"/>
  <c r="AD877" i="8"/>
  <c r="AC877" i="8"/>
  <c r="AK876" i="8"/>
  <c r="AJ876" i="8"/>
  <c r="AI876" i="8"/>
  <c r="AH876" i="8"/>
  <c r="AG876" i="8"/>
  <c r="AF876" i="8"/>
  <c r="AE876" i="8"/>
  <c r="AD876" i="8"/>
  <c r="AC876" i="8"/>
  <c r="AK875" i="8"/>
  <c r="AJ875" i="8"/>
  <c r="AI875" i="8"/>
  <c r="AH875" i="8"/>
  <c r="AG875" i="8"/>
  <c r="AF875" i="8"/>
  <c r="AE875" i="8"/>
  <c r="AD875" i="8"/>
  <c r="AC875" i="8"/>
  <c r="AK874" i="8"/>
  <c r="AJ874" i="8"/>
  <c r="AI874" i="8"/>
  <c r="AH874" i="8"/>
  <c r="AG874" i="8"/>
  <c r="AF874" i="8"/>
  <c r="AE874" i="8"/>
  <c r="AD874" i="8"/>
  <c r="AC874" i="8"/>
  <c r="AK873" i="8"/>
  <c r="AJ873" i="8"/>
  <c r="AI873" i="8"/>
  <c r="AH873" i="8"/>
  <c r="AG873" i="8"/>
  <c r="AF873" i="8"/>
  <c r="AE873" i="8"/>
  <c r="AD873" i="8"/>
  <c r="AC873" i="8"/>
  <c r="AK872" i="8"/>
  <c r="AJ872" i="8"/>
  <c r="AI872" i="8"/>
  <c r="AH872" i="8"/>
  <c r="AG872" i="8"/>
  <c r="AF872" i="8"/>
  <c r="AE872" i="8"/>
  <c r="AD872" i="8"/>
  <c r="AC872" i="8"/>
  <c r="AK871" i="8"/>
  <c r="AJ871" i="8"/>
  <c r="AI871" i="8"/>
  <c r="AH871" i="8"/>
  <c r="AG871" i="8"/>
  <c r="AF871" i="8"/>
  <c r="AE871" i="8"/>
  <c r="AD871" i="8"/>
  <c r="AC871" i="8"/>
  <c r="AK870" i="8"/>
  <c r="AJ870" i="8"/>
  <c r="AI870" i="8"/>
  <c r="AH870" i="8"/>
  <c r="AG870" i="8"/>
  <c r="AF870" i="8"/>
  <c r="AE870" i="8"/>
  <c r="AD870" i="8"/>
  <c r="AC870" i="8"/>
  <c r="AK869" i="8"/>
  <c r="AJ869" i="8"/>
  <c r="AI869" i="8"/>
  <c r="AH869" i="8"/>
  <c r="AG869" i="8"/>
  <c r="AF869" i="8"/>
  <c r="AE869" i="8"/>
  <c r="AD869" i="8"/>
  <c r="AC869" i="8"/>
  <c r="AK868" i="8"/>
  <c r="AJ868" i="8"/>
  <c r="AI868" i="8"/>
  <c r="AH868" i="8"/>
  <c r="AG868" i="8"/>
  <c r="AF868" i="8"/>
  <c r="AE868" i="8"/>
  <c r="AD868" i="8"/>
  <c r="AC868" i="8"/>
  <c r="AK867" i="8"/>
  <c r="AJ867" i="8"/>
  <c r="AI867" i="8"/>
  <c r="AH867" i="8"/>
  <c r="AG867" i="8"/>
  <c r="AF867" i="8"/>
  <c r="AE867" i="8"/>
  <c r="AD867" i="8"/>
  <c r="AC867" i="8"/>
  <c r="AK866" i="8"/>
  <c r="AJ866" i="8"/>
  <c r="AI866" i="8"/>
  <c r="AH866" i="8"/>
  <c r="AG866" i="8"/>
  <c r="AF866" i="8"/>
  <c r="AE866" i="8"/>
  <c r="AD866" i="8"/>
  <c r="AC866" i="8"/>
  <c r="AK865" i="8"/>
  <c r="AJ865" i="8"/>
  <c r="AI865" i="8"/>
  <c r="AH865" i="8"/>
  <c r="AG865" i="8"/>
  <c r="AF865" i="8"/>
  <c r="AE865" i="8"/>
  <c r="AD865" i="8"/>
  <c r="AC865" i="8"/>
  <c r="AK864" i="8"/>
  <c r="AJ864" i="8"/>
  <c r="AI864" i="8"/>
  <c r="AH864" i="8"/>
  <c r="AG864" i="8"/>
  <c r="AF864" i="8"/>
  <c r="AE864" i="8"/>
  <c r="AD864" i="8"/>
  <c r="AC864" i="8"/>
  <c r="AK863" i="8"/>
  <c r="AJ863" i="8"/>
  <c r="AI863" i="8"/>
  <c r="AH863" i="8"/>
  <c r="AG863" i="8"/>
  <c r="AF863" i="8"/>
  <c r="AE863" i="8"/>
  <c r="AD863" i="8"/>
  <c r="AC863" i="8"/>
  <c r="AK862" i="8"/>
  <c r="AJ862" i="8"/>
  <c r="AI862" i="8"/>
  <c r="AH862" i="8"/>
  <c r="AG862" i="8"/>
  <c r="AF862" i="8"/>
  <c r="AE862" i="8"/>
  <c r="AD862" i="8"/>
  <c r="AC862" i="8"/>
  <c r="AK861" i="8"/>
  <c r="AJ861" i="8"/>
  <c r="AI861" i="8"/>
  <c r="AH861" i="8"/>
  <c r="AG861" i="8"/>
  <c r="AF861" i="8"/>
  <c r="AE861" i="8"/>
  <c r="AD861" i="8"/>
  <c r="AC861" i="8"/>
  <c r="AK860" i="8"/>
  <c r="AJ860" i="8"/>
  <c r="AI860" i="8"/>
  <c r="AH860" i="8"/>
  <c r="AG860" i="8"/>
  <c r="AF860" i="8"/>
  <c r="AE860" i="8"/>
  <c r="AD860" i="8"/>
  <c r="AC860" i="8"/>
  <c r="AK859" i="8"/>
  <c r="AJ859" i="8"/>
  <c r="AI859" i="8"/>
  <c r="AH859" i="8"/>
  <c r="AG859" i="8"/>
  <c r="AF859" i="8"/>
  <c r="AE859" i="8"/>
  <c r="AD859" i="8"/>
  <c r="AC859" i="8"/>
  <c r="AK858" i="8"/>
  <c r="AJ858" i="8"/>
  <c r="AI858" i="8"/>
  <c r="AH858" i="8"/>
  <c r="AG858" i="8"/>
  <c r="AF858" i="8"/>
  <c r="AE858" i="8"/>
  <c r="AD858" i="8"/>
  <c r="AC858" i="8"/>
  <c r="AK857" i="8"/>
  <c r="AJ857" i="8"/>
  <c r="AI857" i="8"/>
  <c r="AH857" i="8"/>
  <c r="AG857" i="8"/>
  <c r="AF857" i="8"/>
  <c r="AE857" i="8"/>
  <c r="AD857" i="8"/>
  <c r="AC857" i="8"/>
  <c r="AK856" i="8"/>
  <c r="AJ856" i="8"/>
  <c r="AI856" i="8"/>
  <c r="AH856" i="8"/>
  <c r="AG856" i="8"/>
  <c r="AF856" i="8"/>
  <c r="AE856" i="8"/>
  <c r="AD856" i="8"/>
  <c r="AC856" i="8"/>
  <c r="AK855" i="8"/>
  <c r="AJ855" i="8"/>
  <c r="AI855" i="8"/>
  <c r="AH855" i="8"/>
  <c r="AG855" i="8"/>
  <c r="AF855" i="8"/>
  <c r="AE855" i="8"/>
  <c r="AD855" i="8"/>
  <c r="AC855" i="8"/>
  <c r="AK854" i="8"/>
  <c r="AJ854" i="8"/>
  <c r="AI854" i="8"/>
  <c r="AH854" i="8"/>
  <c r="AG854" i="8"/>
  <c r="AF854" i="8"/>
  <c r="AE854" i="8"/>
  <c r="AD854" i="8"/>
  <c r="AC854" i="8"/>
  <c r="AK853" i="8"/>
  <c r="AJ853" i="8"/>
  <c r="AI853" i="8"/>
  <c r="AH853" i="8"/>
  <c r="AG853" i="8"/>
  <c r="AF853" i="8"/>
  <c r="AE853" i="8"/>
  <c r="AD853" i="8"/>
  <c r="AC853" i="8"/>
  <c r="AK852" i="8"/>
  <c r="AJ852" i="8"/>
  <c r="AI852" i="8"/>
  <c r="AH852" i="8"/>
  <c r="AG852" i="8"/>
  <c r="AF852" i="8"/>
  <c r="AE852" i="8"/>
  <c r="AD852" i="8"/>
  <c r="AC852" i="8"/>
  <c r="AK851" i="8"/>
  <c r="AJ851" i="8"/>
  <c r="AI851" i="8"/>
  <c r="AH851" i="8"/>
  <c r="AG851" i="8"/>
  <c r="AF851" i="8"/>
  <c r="AE851" i="8"/>
  <c r="AD851" i="8"/>
  <c r="AC851" i="8"/>
  <c r="AK850" i="8"/>
  <c r="AJ850" i="8"/>
  <c r="AI850" i="8"/>
  <c r="AH850" i="8"/>
  <c r="AG850" i="8"/>
  <c r="AF850" i="8"/>
  <c r="AE850" i="8"/>
  <c r="AD850" i="8"/>
  <c r="AC850" i="8"/>
  <c r="AK849" i="8"/>
  <c r="AJ849" i="8"/>
  <c r="AI849" i="8"/>
  <c r="AH849" i="8"/>
  <c r="AG849" i="8"/>
  <c r="AF849" i="8"/>
  <c r="AE849" i="8"/>
  <c r="AD849" i="8"/>
  <c r="AC849" i="8"/>
  <c r="AK848" i="8"/>
  <c r="AJ848" i="8"/>
  <c r="AI848" i="8"/>
  <c r="AH848" i="8"/>
  <c r="AG848" i="8"/>
  <c r="AF848" i="8"/>
  <c r="AE848" i="8"/>
  <c r="AD848" i="8"/>
  <c r="AC848" i="8"/>
  <c r="AK847" i="8"/>
  <c r="AJ847" i="8"/>
  <c r="AI847" i="8"/>
  <c r="AH847" i="8"/>
  <c r="AG847" i="8"/>
  <c r="AF847" i="8"/>
  <c r="AE847" i="8"/>
  <c r="AD847" i="8"/>
  <c r="AC847" i="8"/>
  <c r="AK846" i="8"/>
  <c r="AJ846" i="8"/>
  <c r="AI846" i="8"/>
  <c r="AH846" i="8"/>
  <c r="AG846" i="8"/>
  <c r="AF846" i="8"/>
  <c r="AE846" i="8"/>
  <c r="AD846" i="8"/>
  <c r="AC846" i="8"/>
  <c r="AK845" i="8"/>
  <c r="AJ845" i="8"/>
  <c r="AI845" i="8"/>
  <c r="AH845" i="8"/>
  <c r="AG845" i="8"/>
  <c r="AF845" i="8"/>
  <c r="AE845" i="8"/>
  <c r="AD845" i="8"/>
  <c r="AC845" i="8"/>
  <c r="AK844" i="8"/>
  <c r="AJ844" i="8"/>
  <c r="AI844" i="8"/>
  <c r="AH844" i="8"/>
  <c r="AG844" i="8"/>
  <c r="AF844" i="8"/>
  <c r="AE844" i="8"/>
  <c r="AD844" i="8"/>
  <c r="AC844" i="8"/>
  <c r="AK843" i="8"/>
  <c r="AJ843" i="8"/>
  <c r="AI843" i="8"/>
  <c r="AH843" i="8"/>
  <c r="AG843" i="8"/>
  <c r="AF843" i="8"/>
  <c r="AE843" i="8"/>
  <c r="AD843" i="8"/>
  <c r="AC843" i="8"/>
  <c r="AK842" i="8"/>
  <c r="AJ842" i="8"/>
  <c r="AI842" i="8"/>
  <c r="AH842" i="8"/>
  <c r="AG842" i="8"/>
  <c r="AF842" i="8"/>
  <c r="AE842" i="8"/>
  <c r="AD842" i="8"/>
  <c r="AC842" i="8"/>
  <c r="AK841" i="8"/>
  <c r="AJ841" i="8"/>
  <c r="AI841" i="8"/>
  <c r="AH841" i="8"/>
  <c r="AG841" i="8"/>
  <c r="AF841" i="8"/>
  <c r="AE841" i="8"/>
  <c r="AD841" i="8"/>
  <c r="AC841" i="8"/>
  <c r="AK840" i="8"/>
  <c r="AJ840" i="8"/>
  <c r="AI840" i="8"/>
  <c r="AH840" i="8"/>
  <c r="AG840" i="8"/>
  <c r="AF840" i="8"/>
  <c r="AE840" i="8"/>
  <c r="AD840" i="8"/>
  <c r="AC840" i="8"/>
  <c r="AK839" i="8"/>
  <c r="AJ839" i="8"/>
  <c r="AI839" i="8"/>
  <c r="AH839" i="8"/>
  <c r="AG839" i="8"/>
  <c r="AF839" i="8"/>
  <c r="AE839" i="8"/>
  <c r="AD839" i="8"/>
  <c r="AC839" i="8"/>
  <c r="AK838" i="8"/>
  <c r="AJ838" i="8"/>
  <c r="AI838" i="8"/>
  <c r="AH838" i="8"/>
  <c r="AG838" i="8"/>
  <c r="AF838" i="8"/>
  <c r="AE838" i="8"/>
  <c r="AD838" i="8"/>
  <c r="AC838" i="8"/>
  <c r="AK837" i="8"/>
  <c r="AJ837" i="8"/>
  <c r="AI837" i="8"/>
  <c r="AH837" i="8"/>
  <c r="AG837" i="8"/>
  <c r="AF837" i="8"/>
  <c r="AE837" i="8"/>
  <c r="AD837" i="8"/>
  <c r="AC837" i="8"/>
  <c r="AK836" i="8"/>
  <c r="AJ836" i="8"/>
  <c r="AI836" i="8"/>
  <c r="AH836" i="8"/>
  <c r="AG836" i="8"/>
  <c r="AF836" i="8"/>
  <c r="AE836" i="8"/>
  <c r="AD836" i="8"/>
  <c r="AC836" i="8"/>
  <c r="AK835" i="8"/>
  <c r="AJ835" i="8"/>
  <c r="AI835" i="8"/>
  <c r="AH835" i="8"/>
  <c r="AG835" i="8"/>
  <c r="AF835" i="8"/>
  <c r="AE835" i="8"/>
  <c r="AD835" i="8"/>
  <c r="AC835" i="8"/>
  <c r="AK834" i="8"/>
  <c r="AJ834" i="8"/>
  <c r="AI834" i="8"/>
  <c r="AH834" i="8"/>
  <c r="AG834" i="8"/>
  <c r="AF834" i="8"/>
  <c r="AE834" i="8"/>
  <c r="AD834" i="8"/>
  <c r="AC834" i="8"/>
  <c r="AK833" i="8"/>
  <c r="AJ833" i="8"/>
  <c r="AI833" i="8"/>
  <c r="AH833" i="8"/>
  <c r="AG833" i="8"/>
  <c r="AF833" i="8"/>
  <c r="AE833" i="8"/>
  <c r="AD833" i="8"/>
  <c r="AC833" i="8"/>
  <c r="AK832" i="8"/>
  <c r="AJ832" i="8"/>
  <c r="AI832" i="8"/>
  <c r="AH832" i="8"/>
  <c r="AG832" i="8"/>
  <c r="AF832" i="8"/>
  <c r="AE832" i="8"/>
  <c r="AD832" i="8"/>
  <c r="AC832" i="8"/>
  <c r="AK831" i="8"/>
  <c r="AJ831" i="8"/>
  <c r="AI831" i="8"/>
  <c r="AH831" i="8"/>
  <c r="AG831" i="8"/>
  <c r="AF831" i="8"/>
  <c r="AE831" i="8"/>
  <c r="AD831" i="8"/>
  <c r="AC831" i="8"/>
  <c r="AK830" i="8"/>
  <c r="AJ830" i="8"/>
  <c r="AI830" i="8"/>
  <c r="AH830" i="8"/>
  <c r="AG830" i="8"/>
  <c r="AF830" i="8"/>
  <c r="AE830" i="8"/>
  <c r="AD830" i="8"/>
  <c r="AC830" i="8"/>
  <c r="AK829" i="8"/>
  <c r="AJ829" i="8"/>
  <c r="AI829" i="8"/>
  <c r="AH829" i="8"/>
  <c r="AG829" i="8"/>
  <c r="AF829" i="8"/>
  <c r="AE829" i="8"/>
  <c r="AD829" i="8"/>
  <c r="AC829" i="8"/>
  <c r="AK828" i="8"/>
  <c r="AJ828" i="8"/>
  <c r="AI828" i="8"/>
  <c r="AH828" i="8"/>
  <c r="AG828" i="8"/>
  <c r="AF828" i="8"/>
  <c r="AE828" i="8"/>
  <c r="AD828" i="8"/>
  <c r="AC828" i="8"/>
  <c r="AK827" i="8"/>
  <c r="AJ827" i="8"/>
  <c r="AI827" i="8"/>
  <c r="AH827" i="8"/>
  <c r="AG827" i="8"/>
  <c r="AF827" i="8"/>
  <c r="AE827" i="8"/>
  <c r="AD827" i="8"/>
  <c r="AC827" i="8"/>
  <c r="AK826" i="8"/>
  <c r="AJ826" i="8"/>
  <c r="AI826" i="8"/>
  <c r="AH826" i="8"/>
  <c r="AG826" i="8"/>
  <c r="AF826" i="8"/>
  <c r="AE826" i="8"/>
  <c r="AD826" i="8"/>
  <c r="AC826" i="8"/>
  <c r="AK825" i="8"/>
  <c r="AJ825" i="8"/>
  <c r="AI825" i="8"/>
  <c r="AH825" i="8"/>
  <c r="AG825" i="8"/>
  <c r="AF825" i="8"/>
  <c r="AE825" i="8"/>
  <c r="AD825" i="8"/>
  <c r="AC825" i="8"/>
  <c r="AK824" i="8"/>
  <c r="AJ824" i="8"/>
  <c r="AI824" i="8"/>
  <c r="AH824" i="8"/>
  <c r="AG824" i="8"/>
  <c r="AF824" i="8"/>
  <c r="AE824" i="8"/>
  <c r="AD824" i="8"/>
  <c r="AC824" i="8"/>
  <c r="AK823" i="8"/>
  <c r="AJ823" i="8"/>
  <c r="AI823" i="8"/>
  <c r="AH823" i="8"/>
  <c r="AG823" i="8"/>
  <c r="AF823" i="8"/>
  <c r="AE823" i="8"/>
  <c r="AD823" i="8"/>
  <c r="AC823" i="8"/>
  <c r="AK822" i="8"/>
  <c r="AJ822" i="8"/>
  <c r="AI822" i="8"/>
  <c r="AH822" i="8"/>
  <c r="AG822" i="8"/>
  <c r="AF822" i="8"/>
  <c r="AE822" i="8"/>
  <c r="AD822" i="8"/>
  <c r="AC822" i="8"/>
  <c r="AK821" i="8"/>
  <c r="AJ821" i="8"/>
  <c r="AI821" i="8"/>
  <c r="AH821" i="8"/>
  <c r="AG821" i="8"/>
  <c r="AF821" i="8"/>
  <c r="AE821" i="8"/>
  <c r="AD821" i="8"/>
  <c r="AC821" i="8"/>
  <c r="AK820" i="8"/>
  <c r="AJ820" i="8"/>
  <c r="AI820" i="8"/>
  <c r="AH820" i="8"/>
  <c r="AG820" i="8"/>
  <c r="AF820" i="8"/>
  <c r="AE820" i="8"/>
  <c r="AD820" i="8"/>
  <c r="AC820" i="8"/>
  <c r="AK819" i="8"/>
  <c r="AJ819" i="8"/>
  <c r="AI819" i="8"/>
  <c r="AH819" i="8"/>
  <c r="AG819" i="8"/>
  <c r="AF819" i="8"/>
  <c r="AE819" i="8"/>
  <c r="AD819" i="8"/>
  <c r="AC819" i="8"/>
  <c r="AK818" i="8"/>
  <c r="AJ818" i="8"/>
  <c r="AI818" i="8"/>
  <c r="AH818" i="8"/>
  <c r="AG818" i="8"/>
  <c r="AF818" i="8"/>
  <c r="AE818" i="8"/>
  <c r="AD818" i="8"/>
  <c r="AC818" i="8"/>
  <c r="AK817" i="8"/>
  <c r="AJ817" i="8"/>
  <c r="AI817" i="8"/>
  <c r="AH817" i="8"/>
  <c r="AG817" i="8"/>
  <c r="AF817" i="8"/>
  <c r="AE817" i="8"/>
  <c r="AD817" i="8"/>
  <c r="AC817" i="8"/>
  <c r="AK816" i="8"/>
  <c r="AJ816" i="8"/>
  <c r="AI816" i="8"/>
  <c r="AH816" i="8"/>
  <c r="AG816" i="8"/>
  <c r="AF816" i="8"/>
  <c r="AE816" i="8"/>
  <c r="AD816" i="8"/>
  <c r="AC816" i="8"/>
  <c r="AK815" i="8"/>
  <c r="AJ815" i="8"/>
  <c r="AI815" i="8"/>
  <c r="AH815" i="8"/>
  <c r="AG815" i="8"/>
  <c r="AF815" i="8"/>
  <c r="AE815" i="8"/>
  <c r="AD815" i="8"/>
  <c r="AC815" i="8"/>
  <c r="AK814" i="8"/>
  <c r="AJ814" i="8"/>
  <c r="AI814" i="8"/>
  <c r="AH814" i="8"/>
  <c r="AG814" i="8"/>
  <c r="AF814" i="8"/>
  <c r="AE814" i="8"/>
  <c r="AD814" i="8"/>
  <c r="AC814" i="8"/>
  <c r="AK813" i="8"/>
  <c r="AJ813" i="8"/>
  <c r="AI813" i="8"/>
  <c r="AH813" i="8"/>
  <c r="AG813" i="8"/>
  <c r="AF813" i="8"/>
  <c r="AE813" i="8"/>
  <c r="AD813" i="8"/>
  <c r="AC813" i="8"/>
  <c r="AK812" i="8"/>
  <c r="AJ812" i="8"/>
  <c r="AI812" i="8"/>
  <c r="AH812" i="8"/>
  <c r="AG812" i="8"/>
  <c r="AF812" i="8"/>
  <c r="AE812" i="8"/>
  <c r="AD812" i="8"/>
  <c r="AC812" i="8"/>
  <c r="AK811" i="8"/>
  <c r="AJ811" i="8"/>
  <c r="AI811" i="8"/>
  <c r="AH811" i="8"/>
  <c r="AG811" i="8"/>
  <c r="AF811" i="8"/>
  <c r="AE811" i="8"/>
  <c r="AD811" i="8"/>
  <c r="AC811" i="8"/>
  <c r="AK810" i="8"/>
  <c r="AJ810" i="8"/>
  <c r="AI810" i="8"/>
  <c r="AH810" i="8"/>
  <c r="AG810" i="8"/>
  <c r="AF810" i="8"/>
  <c r="AE810" i="8"/>
  <c r="AD810" i="8"/>
  <c r="AC810" i="8"/>
  <c r="AK809" i="8"/>
  <c r="AJ809" i="8"/>
  <c r="AI809" i="8"/>
  <c r="AH809" i="8"/>
  <c r="AG809" i="8"/>
  <c r="AF809" i="8"/>
  <c r="AE809" i="8"/>
  <c r="AD809" i="8"/>
  <c r="AC809" i="8"/>
  <c r="AK808" i="8"/>
  <c r="AJ808" i="8"/>
  <c r="AI808" i="8"/>
  <c r="AH808" i="8"/>
  <c r="AG808" i="8"/>
  <c r="AF808" i="8"/>
  <c r="AE808" i="8"/>
  <c r="AD808" i="8"/>
  <c r="AC808" i="8"/>
  <c r="AK807" i="8"/>
  <c r="AJ807" i="8"/>
  <c r="AI807" i="8"/>
  <c r="AH807" i="8"/>
  <c r="AG807" i="8"/>
  <c r="AF807" i="8"/>
  <c r="AE807" i="8"/>
  <c r="AD807" i="8"/>
  <c r="AC807" i="8"/>
  <c r="AK806" i="8"/>
  <c r="AJ806" i="8"/>
  <c r="AI806" i="8"/>
  <c r="AH806" i="8"/>
  <c r="AG806" i="8"/>
  <c r="AF806" i="8"/>
  <c r="AE806" i="8"/>
  <c r="AD806" i="8"/>
  <c r="AC806" i="8"/>
  <c r="AK805" i="8"/>
  <c r="AJ805" i="8"/>
  <c r="AI805" i="8"/>
  <c r="AH805" i="8"/>
  <c r="AG805" i="8"/>
  <c r="AF805" i="8"/>
  <c r="AE805" i="8"/>
  <c r="AD805" i="8"/>
  <c r="AC805" i="8"/>
  <c r="AK804" i="8"/>
  <c r="AJ804" i="8"/>
  <c r="AI804" i="8"/>
  <c r="AH804" i="8"/>
  <c r="AG804" i="8"/>
  <c r="AF804" i="8"/>
  <c r="AE804" i="8"/>
  <c r="AD804" i="8"/>
  <c r="AC804" i="8"/>
  <c r="AK803" i="8"/>
  <c r="AJ803" i="8"/>
  <c r="AI803" i="8"/>
  <c r="AH803" i="8"/>
  <c r="AG803" i="8"/>
  <c r="AF803" i="8"/>
  <c r="AE803" i="8"/>
  <c r="AD803" i="8"/>
  <c r="AC803" i="8"/>
  <c r="AK802" i="8"/>
  <c r="AJ802" i="8"/>
  <c r="AI802" i="8"/>
  <c r="AH802" i="8"/>
  <c r="AG802" i="8"/>
  <c r="AF802" i="8"/>
  <c r="AE802" i="8"/>
  <c r="AD802" i="8"/>
  <c r="AC802" i="8"/>
  <c r="AK801" i="8"/>
  <c r="AJ801" i="8"/>
  <c r="AI801" i="8"/>
  <c r="AH801" i="8"/>
  <c r="AG801" i="8"/>
  <c r="AF801" i="8"/>
  <c r="AE801" i="8"/>
  <c r="AD801" i="8"/>
  <c r="AC801" i="8"/>
  <c r="AK800" i="8"/>
  <c r="AJ800" i="8"/>
  <c r="AI800" i="8"/>
  <c r="AH800" i="8"/>
  <c r="AG800" i="8"/>
  <c r="AF800" i="8"/>
  <c r="AE800" i="8"/>
  <c r="AD800" i="8"/>
  <c r="AC800" i="8"/>
  <c r="AK799" i="8"/>
  <c r="AJ799" i="8"/>
  <c r="AI799" i="8"/>
  <c r="AH799" i="8"/>
  <c r="AG799" i="8"/>
  <c r="AF799" i="8"/>
  <c r="AE799" i="8"/>
  <c r="AD799" i="8"/>
  <c r="AC799" i="8"/>
  <c r="AK798" i="8"/>
  <c r="AJ798" i="8"/>
  <c r="AI798" i="8"/>
  <c r="AH798" i="8"/>
  <c r="AG798" i="8"/>
  <c r="AF798" i="8"/>
  <c r="AE798" i="8"/>
  <c r="AD798" i="8"/>
  <c r="AC798" i="8"/>
  <c r="AK797" i="8"/>
  <c r="AJ797" i="8"/>
  <c r="AI797" i="8"/>
  <c r="AH797" i="8"/>
  <c r="AG797" i="8"/>
  <c r="AF797" i="8"/>
  <c r="AE797" i="8"/>
  <c r="AD797" i="8"/>
  <c r="AC797" i="8"/>
  <c r="AK796" i="8"/>
  <c r="AJ796" i="8"/>
  <c r="AI796" i="8"/>
  <c r="AH796" i="8"/>
  <c r="AG796" i="8"/>
  <c r="AF796" i="8"/>
  <c r="AE796" i="8"/>
  <c r="AD796" i="8"/>
  <c r="AC796" i="8"/>
  <c r="AK795" i="8"/>
  <c r="AJ795" i="8"/>
  <c r="AI795" i="8"/>
  <c r="AH795" i="8"/>
  <c r="AG795" i="8"/>
  <c r="AF795" i="8"/>
  <c r="AE795" i="8"/>
  <c r="AD795" i="8"/>
  <c r="AC795" i="8"/>
  <c r="AK794" i="8"/>
  <c r="AJ794" i="8"/>
  <c r="AI794" i="8"/>
  <c r="AH794" i="8"/>
  <c r="AG794" i="8"/>
  <c r="AF794" i="8"/>
  <c r="AE794" i="8"/>
  <c r="AD794" i="8"/>
  <c r="AC794" i="8"/>
  <c r="AK793" i="8"/>
  <c r="AJ793" i="8"/>
  <c r="AI793" i="8"/>
  <c r="AH793" i="8"/>
  <c r="AG793" i="8"/>
  <c r="AF793" i="8"/>
  <c r="AE793" i="8"/>
  <c r="AD793" i="8"/>
  <c r="AC793" i="8"/>
  <c r="AK792" i="8"/>
  <c r="AJ792" i="8"/>
  <c r="AI792" i="8"/>
  <c r="AH792" i="8"/>
  <c r="AG792" i="8"/>
  <c r="AF792" i="8"/>
  <c r="AE792" i="8"/>
  <c r="AD792" i="8"/>
  <c r="AC792" i="8"/>
  <c r="AK791" i="8"/>
  <c r="AJ791" i="8"/>
  <c r="AI791" i="8"/>
  <c r="AH791" i="8"/>
  <c r="AG791" i="8"/>
  <c r="AF791" i="8"/>
  <c r="AE791" i="8"/>
  <c r="AD791" i="8"/>
  <c r="AC791" i="8"/>
  <c r="AK790" i="8"/>
  <c r="AJ790" i="8"/>
  <c r="AI790" i="8"/>
  <c r="AH790" i="8"/>
  <c r="AG790" i="8"/>
  <c r="AF790" i="8"/>
  <c r="AE790" i="8"/>
  <c r="AD790" i="8"/>
  <c r="AC790" i="8"/>
  <c r="AK789" i="8"/>
  <c r="AJ789" i="8"/>
  <c r="AI789" i="8"/>
  <c r="AH789" i="8"/>
  <c r="AG789" i="8"/>
  <c r="AF789" i="8"/>
  <c r="AE789" i="8"/>
  <c r="AD789" i="8"/>
  <c r="AC789" i="8"/>
  <c r="AK788" i="8"/>
  <c r="AJ788" i="8"/>
  <c r="AI788" i="8"/>
  <c r="AH788" i="8"/>
  <c r="AG788" i="8"/>
  <c r="AF788" i="8"/>
  <c r="AE788" i="8"/>
  <c r="AD788" i="8"/>
  <c r="AC788" i="8"/>
  <c r="AK787" i="8"/>
  <c r="AJ787" i="8"/>
  <c r="AI787" i="8"/>
  <c r="AH787" i="8"/>
  <c r="AG787" i="8"/>
  <c r="AF787" i="8"/>
  <c r="AE787" i="8"/>
  <c r="AD787" i="8"/>
  <c r="AC787" i="8"/>
  <c r="AK786" i="8"/>
  <c r="AJ786" i="8"/>
  <c r="AI786" i="8"/>
  <c r="AH786" i="8"/>
  <c r="AG786" i="8"/>
  <c r="AF786" i="8"/>
  <c r="AE786" i="8"/>
  <c r="AD786" i="8"/>
  <c r="AC786" i="8"/>
  <c r="AK785" i="8"/>
  <c r="AJ785" i="8"/>
  <c r="AI785" i="8"/>
  <c r="AH785" i="8"/>
  <c r="AG785" i="8"/>
  <c r="AF785" i="8"/>
  <c r="AE785" i="8"/>
  <c r="AD785" i="8"/>
  <c r="AC785" i="8"/>
  <c r="AK784" i="8"/>
  <c r="AJ784" i="8"/>
  <c r="AI784" i="8"/>
  <c r="AH784" i="8"/>
  <c r="AG784" i="8"/>
  <c r="AF784" i="8"/>
  <c r="AE784" i="8"/>
  <c r="AD784" i="8"/>
  <c r="AC784" i="8"/>
  <c r="AK783" i="8"/>
  <c r="AJ783" i="8"/>
  <c r="AI783" i="8"/>
  <c r="AH783" i="8"/>
  <c r="AG783" i="8"/>
  <c r="AF783" i="8"/>
  <c r="AE783" i="8"/>
  <c r="AD783" i="8"/>
  <c r="AC783" i="8"/>
  <c r="AK782" i="8"/>
  <c r="AJ782" i="8"/>
  <c r="AI782" i="8"/>
  <c r="AH782" i="8"/>
  <c r="AG782" i="8"/>
  <c r="AF782" i="8"/>
  <c r="AE782" i="8"/>
  <c r="AD782" i="8"/>
  <c r="AC782" i="8"/>
  <c r="AK781" i="8"/>
  <c r="AJ781" i="8"/>
  <c r="AI781" i="8"/>
  <c r="AH781" i="8"/>
  <c r="AG781" i="8"/>
  <c r="AF781" i="8"/>
  <c r="AE781" i="8"/>
  <c r="AD781" i="8"/>
  <c r="AC781" i="8"/>
  <c r="AK780" i="8"/>
  <c r="AJ780" i="8"/>
  <c r="AI780" i="8"/>
  <c r="AH780" i="8"/>
  <c r="AG780" i="8"/>
  <c r="AF780" i="8"/>
  <c r="AE780" i="8"/>
  <c r="AD780" i="8"/>
  <c r="AC780" i="8"/>
  <c r="AK779" i="8"/>
  <c r="AJ779" i="8"/>
  <c r="AI779" i="8"/>
  <c r="AH779" i="8"/>
  <c r="AG779" i="8"/>
  <c r="AF779" i="8"/>
  <c r="AE779" i="8"/>
  <c r="AD779" i="8"/>
  <c r="AC779" i="8"/>
  <c r="AK778" i="8"/>
  <c r="AJ778" i="8"/>
  <c r="AI778" i="8"/>
  <c r="AH778" i="8"/>
  <c r="AG778" i="8"/>
  <c r="AF778" i="8"/>
  <c r="AE778" i="8"/>
  <c r="AD778" i="8"/>
  <c r="AC778" i="8"/>
  <c r="AK777" i="8"/>
  <c r="AJ777" i="8"/>
  <c r="AI777" i="8"/>
  <c r="AH777" i="8"/>
  <c r="AG777" i="8"/>
  <c r="AF777" i="8"/>
  <c r="AE777" i="8"/>
  <c r="AD777" i="8"/>
  <c r="AC777" i="8"/>
  <c r="AK776" i="8"/>
  <c r="AJ776" i="8"/>
  <c r="AI776" i="8"/>
  <c r="AH776" i="8"/>
  <c r="AG776" i="8"/>
  <c r="AF776" i="8"/>
  <c r="AE776" i="8"/>
  <c r="AD776" i="8"/>
  <c r="AC776" i="8"/>
  <c r="AK775" i="8"/>
  <c r="AJ775" i="8"/>
  <c r="AI775" i="8"/>
  <c r="AH775" i="8"/>
  <c r="AG775" i="8"/>
  <c r="AF775" i="8"/>
  <c r="AE775" i="8"/>
  <c r="AD775" i="8"/>
  <c r="AC775" i="8"/>
  <c r="AK774" i="8"/>
  <c r="AJ774" i="8"/>
  <c r="AI774" i="8"/>
  <c r="AH774" i="8"/>
  <c r="AG774" i="8"/>
  <c r="AF774" i="8"/>
  <c r="AE774" i="8"/>
  <c r="AD774" i="8"/>
  <c r="AC774" i="8"/>
  <c r="AK773" i="8"/>
  <c r="AJ773" i="8"/>
  <c r="AI773" i="8"/>
  <c r="AH773" i="8"/>
  <c r="AG773" i="8"/>
  <c r="AF773" i="8"/>
  <c r="AE773" i="8"/>
  <c r="AD773" i="8"/>
  <c r="AC773" i="8"/>
  <c r="AK772" i="8"/>
  <c r="AJ772" i="8"/>
  <c r="AI772" i="8"/>
  <c r="AH772" i="8"/>
  <c r="AG772" i="8"/>
  <c r="AF772" i="8"/>
  <c r="AE772" i="8"/>
  <c r="AD772" i="8"/>
  <c r="AC772" i="8"/>
  <c r="AK771" i="8"/>
  <c r="AJ771" i="8"/>
  <c r="AI771" i="8"/>
  <c r="AH771" i="8"/>
  <c r="AG771" i="8"/>
  <c r="AF771" i="8"/>
  <c r="AE771" i="8"/>
  <c r="AD771" i="8"/>
  <c r="AC771" i="8"/>
  <c r="AK770" i="8"/>
  <c r="AJ770" i="8"/>
  <c r="AI770" i="8"/>
  <c r="AH770" i="8"/>
  <c r="AG770" i="8"/>
  <c r="AF770" i="8"/>
  <c r="AE770" i="8"/>
  <c r="AD770" i="8"/>
  <c r="AC770" i="8"/>
  <c r="AK769" i="8"/>
  <c r="AJ769" i="8"/>
  <c r="AI769" i="8"/>
  <c r="AH769" i="8"/>
  <c r="AG769" i="8"/>
  <c r="AF769" i="8"/>
  <c r="AE769" i="8"/>
  <c r="AD769" i="8"/>
  <c r="AC769" i="8"/>
  <c r="AK768" i="8"/>
  <c r="AJ768" i="8"/>
  <c r="AI768" i="8"/>
  <c r="AH768" i="8"/>
  <c r="AG768" i="8"/>
  <c r="AF768" i="8"/>
  <c r="AE768" i="8"/>
  <c r="AD768" i="8"/>
  <c r="AC768" i="8"/>
  <c r="AK767" i="8"/>
  <c r="AJ767" i="8"/>
  <c r="AI767" i="8"/>
  <c r="AH767" i="8"/>
  <c r="AG767" i="8"/>
  <c r="AF767" i="8"/>
  <c r="AE767" i="8"/>
  <c r="AD767" i="8"/>
  <c r="AC767" i="8"/>
  <c r="AK766" i="8"/>
  <c r="AJ766" i="8"/>
  <c r="AI766" i="8"/>
  <c r="AH766" i="8"/>
  <c r="AG766" i="8"/>
  <c r="AF766" i="8"/>
  <c r="AE766" i="8"/>
  <c r="AD766" i="8"/>
  <c r="AC766" i="8"/>
  <c r="AK765" i="8"/>
  <c r="AJ765" i="8"/>
  <c r="AI765" i="8"/>
  <c r="AH765" i="8"/>
  <c r="AG765" i="8"/>
  <c r="AF765" i="8"/>
  <c r="AE765" i="8"/>
  <c r="AD765" i="8"/>
  <c r="AC765" i="8"/>
  <c r="AK764" i="8"/>
  <c r="AJ764" i="8"/>
  <c r="AI764" i="8"/>
  <c r="AH764" i="8"/>
  <c r="AG764" i="8"/>
  <c r="AF764" i="8"/>
  <c r="AE764" i="8"/>
  <c r="AD764" i="8"/>
  <c r="AC764" i="8"/>
  <c r="AK763" i="8"/>
  <c r="AJ763" i="8"/>
  <c r="AI763" i="8"/>
  <c r="AH763" i="8"/>
  <c r="AG763" i="8"/>
  <c r="AF763" i="8"/>
  <c r="AE763" i="8"/>
  <c r="AD763" i="8"/>
  <c r="AC763" i="8"/>
  <c r="AK762" i="8"/>
  <c r="AJ762" i="8"/>
  <c r="AI762" i="8"/>
  <c r="AH762" i="8"/>
  <c r="AG762" i="8"/>
  <c r="AF762" i="8"/>
  <c r="AE762" i="8"/>
  <c r="AD762" i="8"/>
  <c r="AC762" i="8"/>
  <c r="AK761" i="8"/>
  <c r="AJ761" i="8"/>
  <c r="AI761" i="8"/>
  <c r="AH761" i="8"/>
  <c r="AG761" i="8"/>
  <c r="AF761" i="8"/>
  <c r="AE761" i="8"/>
  <c r="AD761" i="8"/>
  <c r="AC761" i="8"/>
  <c r="AK760" i="8"/>
  <c r="AJ760" i="8"/>
  <c r="AI760" i="8"/>
  <c r="AH760" i="8"/>
  <c r="AG760" i="8"/>
  <c r="AF760" i="8"/>
  <c r="AE760" i="8"/>
  <c r="AD760" i="8"/>
  <c r="AC760" i="8"/>
  <c r="AK759" i="8"/>
  <c r="AJ759" i="8"/>
  <c r="AI759" i="8"/>
  <c r="AH759" i="8"/>
  <c r="AG759" i="8"/>
  <c r="AF759" i="8"/>
  <c r="AE759" i="8"/>
  <c r="AD759" i="8"/>
  <c r="AC759" i="8"/>
  <c r="AK758" i="8"/>
  <c r="AJ758" i="8"/>
  <c r="AI758" i="8"/>
  <c r="AH758" i="8"/>
  <c r="AG758" i="8"/>
  <c r="AF758" i="8"/>
  <c r="AE758" i="8"/>
  <c r="AD758" i="8"/>
  <c r="AC758" i="8"/>
  <c r="AK757" i="8"/>
  <c r="AJ757" i="8"/>
  <c r="AI757" i="8"/>
  <c r="AH757" i="8"/>
  <c r="AG757" i="8"/>
  <c r="AF757" i="8"/>
  <c r="AE757" i="8"/>
  <c r="AD757" i="8"/>
  <c r="AC757" i="8"/>
  <c r="AK756" i="8"/>
  <c r="AJ756" i="8"/>
  <c r="AI756" i="8"/>
  <c r="AH756" i="8"/>
  <c r="AG756" i="8"/>
  <c r="AF756" i="8"/>
  <c r="AE756" i="8"/>
  <c r="AD756" i="8"/>
  <c r="AC756" i="8"/>
  <c r="AK755" i="8"/>
  <c r="AJ755" i="8"/>
  <c r="AI755" i="8"/>
  <c r="AH755" i="8"/>
  <c r="AG755" i="8"/>
  <c r="AF755" i="8"/>
  <c r="AE755" i="8"/>
  <c r="AD755" i="8"/>
  <c r="AC755" i="8"/>
  <c r="AK754" i="8"/>
  <c r="AJ754" i="8"/>
  <c r="AI754" i="8"/>
  <c r="AH754" i="8"/>
  <c r="AG754" i="8"/>
  <c r="AF754" i="8"/>
  <c r="AE754" i="8"/>
  <c r="AD754" i="8"/>
  <c r="AC754" i="8"/>
  <c r="AK753" i="8"/>
  <c r="AJ753" i="8"/>
  <c r="AI753" i="8"/>
  <c r="AH753" i="8"/>
  <c r="AG753" i="8"/>
  <c r="AF753" i="8"/>
  <c r="AE753" i="8"/>
  <c r="AD753" i="8"/>
  <c r="AC753" i="8"/>
  <c r="AK752" i="8"/>
  <c r="AJ752" i="8"/>
  <c r="AI752" i="8"/>
  <c r="AH752" i="8"/>
  <c r="AG752" i="8"/>
  <c r="AF752" i="8"/>
  <c r="AE752" i="8"/>
  <c r="AD752" i="8"/>
  <c r="AC752" i="8"/>
  <c r="AK751" i="8"/>
  <c r="AJ751" i="8"/>
  <c r="AI751" i="8"/>
  <c r="AH751" i="8"/>
  <c r="AG751" i="8"/>
  <c r="AF751" i="8"/>
  <c r="AE751" i="8"/>
  <c r="AD751" i="8"/>
  <c r="AC751" i="8"/>
  <c r="AK750" i="8"/>
  <c r="AJ750" i="8"/>
  <c r="AI750" i="8"/>
  <c r="AH750" i="8"/>
  <c r="AG750" i="8"/>
  <c r="AF750" i="8"/>
  <c r="AE750" i="8"/>
  <c r="AD750" i="8"/>
  <c r="AC750" i="8"/>
  <c r="AK749" i="8"/>
  <c r="AJ749" i="8"/>
  <c r="AI749" i="8"/>
  <c r="AH749" i="8"/>
  <c r="AG749" i="8"/>
  <c r="AF749" i="8"/>
  <c r="AE749" i="8"/>
  <c r="AD749" i="8"/>
  <c r="AC749" i="8"/>
  <c r="AK748" i="8"/>
  <c r="AJ748" i="8"/>
  <c r="AI748" i="8"/>
  <c r="AH748" i="8"/>
  <c r="AG748" i="8"/>
  <c r="AF748" i="8"/>
  <c r="AE748" i="8"/>
  <c r="AD748" i="8"/>
  <c r="AC748" i="8"/>
  <c r="AK747" i="8"/>
  <c r="AJ747" i="8"/>
  <c r="AI747" i="8"/>
  <c r="AH747" i="8"/>
  <c r="AG747" i="8"/>
  <c r="AF747" i="8"/>
  <c r="AE747" i="8"/>
  <c r="AD747" i="8"/>
  <c r="AC747" i="8"/>
  <c r="AK746" i="8"/>
  <c r="AJ746" i="8"/>
  <c r="AI746" i="8"/>
  <c r="AH746" i="8"/>
  <c r="AG746" i="8"/>
  <c r="AF746" i="8"/>
  <c r="AE746" i="8"/>
  <c r="AD746" i="8"/>
  <c r="AC746" i="8"/>
  <c r="AK745" i="8"/>
  <c r="AJ745" i="8"/>
  <c r="AI745" i="8"/>
  <c r="AH745" i="8"/>
  <c r="AG745" i="8"/>
  <c r="AF745" i="8"/>
  <c r="AE745" i="8"/>
  <c r="AD745" i="8"/>
  <c r="AC745" i="8"/>
  <c r="AK744" i="8"/>
  <c r="AJ744" i="8"/>
  <c r="AI744" i="8"/>
  <c r="AH744" i="8"/>
  <c r="AG744" i="8"/>
  <c r="AF744" i="8"/>
  <c r="AE744" i="8"/>
  <c r="AD744" i="8"/>
  <c r="AC744" i="8"/>
  <c r="AK743" i="8"/>
  <c r="AJ743" i="8"/>
  <c r="AI743" i="8"/>
  <c r="AH743" i="8"/>
  <c r="AG743" i="8"/>
  <c r="AF743" i="8"/>
  <c r="AE743" i="8"/>
  <c r="AD743" i="8"/>
  <c r="AC743" i="8"/>
  <c r="AK742" i="8"/>
  <c r="AJ742" i="8"/>
  <c r="AI742" i="8"/>
  <c r="AH742" i="8"/>
  <c r="AG742" i="8"/>
  <c r="AF742" i="8"/>
  <c r="AE742" i="8"/>
  <c r="AD742" i="8"/>
  <c r="AC742" i="8"/>
  <c r="AK741" i="8"/>
  <c r="AJ741" i="8"/>
  <c r="AI741" i="8"/>
  <c r="AH741" i="8"/>
  <c r="AG741" i="8"/>
  <c r="AF741" i="8"/>
  <c r="AE741" i="8"/>
  <c r="AD741" i="8"/>
  <c r="AC741" i="8"/>
  <c r="AK740" i="8"/>
  <c r="AJ740" i="8"/>
  <c r="AI740" i="8"/>
  <c r="AH740" i="8"/>
  <c r="AG740" i="8"/>
  <c r="AF740" i="8"/>
  <c r="AE740" i="8"/>
  <c r="AD740" i="8"/>
  <c r="AC740" i="8"/>
  <c r="AK739" i="8"/>
  <c r="AJ739" i="8"/>
  <c r="AI739" i="8"/>
  <c r="AH739" i="8"/>
  <c r="AG739" i="8"/>
  <c r="AF739" i="8"/>
  <c r="AE739" i="8"/>
  <c r="AD739" i="8"/>
  <c r="AC739" i="8"/>
  <c r="AK738" i="8"/>
  <c r="AJ738" i="8"/>
  <c r="AI738" i="8"/>
  <c r="AH738" i="8"/>
  <c r="AG738" i="8"/>
  <c r="AF738" i="8"/>
  <c r="AE738" i="8"/>
  <c r="AD738" i="8"/>
  <c r="AC738" i="8"/>
  <c r="AK737" i="8"/>
  <c r="AJ737" i="8"/>
  <c r="AI737" i="8"/>
  <c r="AH737" i="8"/>
  <c r="AG737" i="8"/>
  <c r="AF737" i="8"/>
  <c r="AE737" i="8"/>
  <c r="AD737" i="8"/>
  <c r="AC737" i="8"/>
  <c r="AK736" i="8"/>
  <c r="AJ736" i="8"/>
  <c r="AI736" i="8"/>
  <c r="AH736" i="8"/>
  <c r="AG736" i="8"/>
  <c r="AF736" i="8"/>
  <c r="AE736" i="8"/>
  <c r="AD736" i="8"/>
  <c r="AC736" i="8"/>
  <c r="AK735" i="8"/>
  <c r="AJ735" i="8"/>
  <c r="AI735" i="8"/>
  <c r="AH735" i="8"/>
  <c r="AG735" i="8"/>
  <c r="AF735" i="8"/>
  <c r="AE735" i="8"/>
  <c r="AD735" i="8"/>
  <c r="AC735" i="8"/>
  <c r="AK734" i="8"/>
  <c r="AJ734" i="8"/>
  <c r="AI734" i="8"/>
  <c r="AH734" i="8"/>
  <c r="AG734" i="8"/>
  <c r="AF734" i="8"/>
  <c r="AE734" i="8"/>
  <c r="AD734" i="8"/>
  <c r="AC734" i="8"/>
  <c r="AK733" i="8"/>
  <c r="AJ733" i="8"/>
  <c r="AI733" i="8"/>
  <c r="AH733" i="8"/>
  <c r="AG733" i="8"/>
  <c r="AF733" i="8"/>
  <c r="AE733" i="8"/>
  <c r="AD733" i="8"/>
  <c r="AC733" i="8"/>
  <c r="AK732" i="8"/>
  <c r="AJ732" i="8"/>
  <c r="AI732" i="8"/>
  <c r="AH732" i="8"/>
  <c r="AG732" i="8"/>
  <c r="AF732" i="8"/>
  <c r="AE732" i="8"/>
  <c r="AD732" i="8"/>
  <c r="AC732" i="8"/>
  <c r="AK731" i="8"/>
  <c r="AJ731" i="8"/>
  <c r="AI731" i="8"/>
  <c r="AH731" i="8"/>
  <c r="AG731" i="8"/>
  <c r="AF731" i="8"/>
  <c r="AE731" i="8"/>
  <c r="AD731" i="8"/>
  <c r="AC731" i="8"/>
  <c r="AK730" i="8"/>
  <c r="AJ730" i="8"/>
  <c r="AI730" i="8"/>
  <c r="AH730" i="8"/>
  <c r="AG730" i="8"/>
  <c r="AF730" i="8"/>
  <c r="AE730" i="8"/>
  <c r="AD730" i="8"/>
  <c r="AC730" i="8"/>
  <c r="AK729" i="8"/>
  <c r="AJ729" i="8"/>
  <c r="AI729" i="8"/>
  <c r="AH729" i="8"/>
  <c r="AG729" i="8"/>
  <c r="AF729" i="8"/>
  <c r="AE729" i="8"/>
  <c r="AD729" i="8"/>
  <c r="AC729" i="8"/>
  <c r="AK728" i="8"/>
  <c r="AJ728" i="8"/>
  <c r="AI728" i="8"/>
  <c r="AH728" i="8"/>
  <c r="AG728" i="8"/>
  <c r="AF728" i="8"/>
  <c r="AE728" i="8"/>
  <c r="AD728" i="8"/>
  <c r="AC728" i="8"/>
  <c r="AK727" i="8"/>
  <c r="AJ727" i="8"/>
  <c r="AI727" i="8"/>
  <c r="AH727" i="8"/>
  <c r="AG727" i="8"/>
  <c r="AF727" i="8"/>
  <c r="AE727" i="8"/>
  <c r="AD727" i="8"/>
  <c r="AC727" i="8"/>
  <c r="AK726" i="8"/>
  <c r="AJ726" i="8"/>
  <c r="AI726" i="8"/>
  <c r="AH726" i="8"/>
  <c r="AG726" i="8"/>
  <c r="AF726" i="8"/>
  <c r="AE726" i="8"/>
  <c r="AD726" i="8"/>
  <c r="AC726" i="8"/>
  <c r="AK725" i="8"/>
  <c r="AJ725" i="8"/>
  <c r="AI725" i="8"/>
  <c r="AH725" i="8"/>
  <c r="AG725" i="8"/>
  <c r="AF725" i="8"/>
  <c r="AE725" i="8"/>
  <c r="AD725" i="8"/>
  <c r="AC725" i="8"/>
  <c r="AK724" i="8"/>
  <c r="AJ724" i="8"/>
  <c r="AI724" i="8"/>
  <c r="AH724" i="8"/>
  <c r="AG724" i="8"/>
  <c r="AF724" i="8"/>
  <c r="AE724" i="8"/>
  <c r="AD724" i="8"/>
  <c r="AC724" i="8"/>
  <c r="AK723" i="8"/>
  <c r="AJ723" i="8"/>
  <c r="AI723" i="8"/>
  <c r="AH723" i="8"/>
  <c r="AG723" i="8"/>
  <c r="AF723" i="8"/>
  <c r="AE723" i="8"/>
  <c r="AD723" i="8"/>
  <c r="AC723" i="8"/>
  <c r="AK722" i="8"/>
  <c r="AJ722" i="8"/>
  <c r="AI722" i="8"/>
  <c r="AH722" i="8"/>
  <c r="AG722" i="8"/>
  <c r="AF722" i="8"/>
  <c r="AE722" i="8"/>
  <c r="AD722" i="8"/>
  <c r="AC722" i="8"/>
  <c r="AK721" i="8"/>
  <c r="AJ721" i="8"/>
  <c r="AI721" i="8"/>
  <c r="AH721" i="8"/>
  <c r="AG721" i="8"/>
  <c r="AF721" i="8"/>
  <c r="AE721" i="8"/>
  <c r="AD721" i="8"/>
  <c r="AC721" i="8"/>
  <c r="AK720" i="8"/>
  <c r="AJ720" i="8"/>
  <c r="AI720" i="8"/>
  <c r="AH720" i="8"/>
  <c r="AG720" i="8"/>
  <c r="AF720" i="8"/>
  <c r="AE720" i="8"/>
  <c r="AD720" i="8"/>
  <c r="AC720" i="8"/>
  <c r="AK719" i="8"/>
  <c r="AJ719" i="8"/>
  <c r="AI719" i="8"/>
  <c r="AH719" i="8"/>
  <c r="AG719" i="8"/>
  <c r="AF719" i="8"/>
  <c r="AE719" i="8"/>
  <c r="AD719" i="8"/>
  <c r="AC719" i="8"/>
  <c r="AK718" i="8"/>
  <c r="AJ718" i="8"/>
  <c r="AI718" i="8"/>
  <c r="AH718" i="8"/>
  <c r="AG718" i="8"/>
  <c r="AF718" i="8"/>
  <c r="AE718" i="8"/>
  <c r="AD718" i="8"/>
  <c r="AC718" i="8"/>
  <c r="AK717" i="8"/>
  <c r="AJ717" i="8"/>
  <c r="AI717" i="8"/>
  <c r="AH717" i="8"/>
  <c r="AG717" i="8"/>
  <c r="AF717" i="8"/>
  <c r="AE717" i="8"/>
  <c r="AD717" i="8"/>
  <c r="AC717" i="8"/>
  <c r="AK716" i="8"/>
  <c r="AJ716" i="8"/>
  <c r="AI716" i="8"/>
  <c r="AH716" i="8"/>
  <c r="AG716" i="8"/>
  <c r="AF716" i="8"/>
  <c r="AE716" i="8"/>
  <c r="AD716" i="8"/>
  <c r="AC716" i="8"/>
  <c r="AK715" i="8"/>
  <c r="AJ715" i="8"/>
  <c r="AI715" i="8"/>
  <c r="AH715" i="8"/>
  <c r="AG715" i="8"/>
  <c r="AF715" i="8"/>
  <c r="AE715" i="8"/>
  <c r="AD715" i="8"/>
  <c r="AC715" i="8"/>
  <c r="AK714" i="8"/>
  <c r="AJ714" i="8"/>
  <c r="AI714" i="8"/>
  <c r="AH714" i="8"/>
  <c r="AG714" i="8"/>
  <c r="AF714" i="8"/>
  <c r="AE714" i="8"/>
  <c r="AD714" i="8"/>
  <c r="AC714" i="8"/>
  <c r="AK713" i="8"/>
  <c r="AJ713" i="8"/>
  <c r="AI713" i="8"/>
  <c r="AH713" i="8"/>
  <c r="AG713" i="8"/>
  <c r="AF713" i="8"/>
  <c r="AE713" i="8"/>
  <c r="AD713" i="8"/>
  <c r="AC713" i="8"/>
  <c r="AK712" i="8"/>
  <c r="AJ712" i="8"/>
  <c r="AI712" i="8"/>
  <c r="AH712" i="8"/>
  <c r="AG712" i="8"/>
  <c r="AF712" i="8"/>
  <c r="AE712" i="8"/>
  <c r="AD712" i="8"/>
  <c r="AC712" i="8"/>
  <c r="AK711" i="8"/>
  <c r="AJ711" i="8"/>
  <c r="AI711" i="8"/>
  <c r="AH711" i="8"/>
  <c r="AG711" i="8"/>
  <c r="AF711" i="8"/>
  <c r="AE711" i="8"/>
  <c r="AD711" i="8"/>
  <c r="AC711" i="8"/>
  <c r="AK710" i="8"/>
  <c r="AJ710" i="8"/>
  <c r="AI710" i="8"/>
  <c r="AH710" i="8"/>
  <c r="AG710" i="8"/>
  <c r="AF710" i="8"/>
  <c r="AE710" i="8"/>
  <c r="AD710" i="8"/>
  <c r="AC710" i="8"/>
  <c r="AK709" i="8"/>
  <c r="AJ709" i="8"/>
  <c r="AI709" i="8"/>
  <c r="AH709" i="8"/>
  <c r="AG709" i="8"/>
  <c r="AF709" i="8"/>
  <c r="AE709" i="8"/>
  <c r="AD709" i="8"/>
  <c r="AC709" i="8"/>
  <c r="AK708" i="8"/>
  <c r="AJ708" i="8"/>
  <c r="AI708" i="8"/>
  <c r="AH708" i="8"/>
  <c r="AG708" i="8"/>
  <c r="AF708" i="8"/>
  <c r="AE708" i="8"/>
  <c r="AD708" i="8"/>
  <c r="AC708" i="8"/>
  <c r="AK707" i="8"/>
  <c r="AJ707" i="8"/>
  <c r="AI707" i="8"/>
  <c r="AH707" i="8"/>
  <c r="AG707" i="8"/>
  <c r="AF707" i="8"/>
  <c r="AE707" i="8"/>
  <c r="AD707" i="8"/>
  <c r="AC707" i="8"/>
  <c r="AK706" i="8"/>
  <c r="AJ706" i="8"/>
  <c r="AI706" i="8"/>
  <c r="AH706" i="8"/>
  <c r="AG706" i="8"/>
  <c r="AF706" i="8"/>
  <c r="AE706" i="8"/>
  <c r="AD706" i="8"/>
  <c r="AC706" i="8"/>
  <c r="AK705" i="8"/>
  <c r="AJ705" i="8"/>
  <c r="AI705" i="8"/>
  <c r="AH705" i="8"/>
  <c r="AG705" i="8"/>
  <c r="AF705" i="8"/>
  <c r="AE705" i="8"/>
  <c r="AD705" i="8"/>
  <c r="AC705" i="8"/>
  <c r="AK704" i="8"/>
  <c r="AJ704" i="8"/>
  <c r="AI704" i="8"/>
  <c r="AH704" i="8"/>
  <c r="AG704" i="8"/>
  <c r="AF704" i="8"/>
  <c r="AE704" i="8"/>
  <c r="AD704" i="8"/>
  <c r="AC704" i="8"/>
  <c r="AK703" i="8"/>
  <c r="AJ703" i="8"/>
  <c r="AI703" i="8"/>
  <c r="AH703" i="8"/>
  <c r="AG703" i="8"/>
  <c r="AF703" i="8"/>
  <c r="AE703" i="8"/>
  <c r="AD703" i="8"/>
  <c r="AC703" i="8"/>
  <c r="AK702" i="8"/>
  <c r="AJ702" i="8"/>
  <c r="AI702" i="8"/>
  <c r="AH702" i="8"/>
  <c r="AG702" i="8"/>
  <c r="AF702" i="8"/>
  <c r="AE702" i="8"/>
  <c r="AD702" i="8"/>
  <c r="AC702" i="8"/>
  <c r="AK701" i="8"/>
  <c r="AJ701" i="8"/>
  <c r="AI701" i="8"/>
  <c r="AH701" i="8"/>
  <c r="AG701" i="8"/>
  <c r="AF701" i="8"/>
  <c r="AE701" i="8"/>
  <c r="AD701" i="8"/>
  <c r="AC701" i="8"/>
  <c r="AK700" i="8"/>
  <c r="AJ700" i="8"/>
  <c r="AI700" i="8"/>
  <c r="AH700" i="8"/>
  <c r="AG700" i="8"/>
  <c r="AF700" i="8"/>
  <c r="AE700" i="8"/>
  <c r="AD700" i="8"/>
  <c r="AC700" i="8"/>
  <c r="AK699" i="8"/>
  <c r="AJ699" i="8"/>
  <c r="AI699" i="8"/>
  <c r="AH699" i="8"/>
  <c r="AG699" i="8"/>
  <c r="AF699" i="8"/>
  <c r="AE699" i="8"/>
  <c r="AD699" i="8"/>
  <c r="AC699" i="8"/>
  <c r="AK698" i="8"/>
  <c r="AJ698" i="8"/>
  <c r="AI698" i="8"/>
  <c r="AH698" i="8"/>
  <c r="AG698" i="8"/>
  <c r="AF698" i="8"/>
  <c r="AE698" i="8"/>
  <c r="AD698" i="8"/>
  <c r="AC698" i="8"/>
  <c r="AK697" i="8"/>
  <c r="AJ697" i="8"/>
  <c r="AI697" i="8"/>
  <c r="AH697" i="8"/>
  <c r="AG697" i="8"/>
  <c r="AF697" i="8"/>
  <c r="AE697" i="8"/>
  <c r="AD697" i="8"/>
  <c r="AC697" i="8"/>
  <c r="AK696" i="8"/>
  <c r="AJ696" i="8"/>
  <c r="AI696" i="8"/>
  <c r="AH696" i="8"/>
  <c r="AG696" i="8"/>
  <c r="AF696" i="8"/>
  <c r="AE696" i="8"/>
  <c r="AD696" i="8"/>
  <c r="AC696" i="8"/>
  <c r="AK695" i="8"/>
  <c r="AJ695" i="8"/>
  <c r="AI695" i="8"/>
  <c r="AH695" i="8"/>
  <c r="AG695" i="8"/>
  <c r="AF695" i="8"/>
  <c r="AE695" i="8"/>
  <c r="AD695" i="8"/>
  <c r="AC695" i="8"/>
  <c r="AK694" i="8"/>
  <c r="AJ694" i="8"/>
  <c r="AI694" i="8"/>
  <c r="AH694" i="8"/>
  <c r="AG694" i="8"/>
  <c r="AF694" i="8"/>
  <c r="AE694" i="8"/>
  <c r="AD694" i="8"/>
  <c r="AC694" i="8"/>
  <c r="AK693" i="8"/>
  <c r="AJ693" i="8"/>
  <c r="AI693" i="8"/>
  <c r="AH693" i="8"/>
  <c r="AG693" i="8"/>
  <c r="AF693" i="8"/>
  <c r="AE693" i="8"/>
  <c r="AD693" i="8"/>
  <c r="AC693" i="8"/>
  <c r="AK692" i="8"/>
  <c r="AJ692" i="8"/>
  <c r="AI692" i="8"/>
  <c r="AH692" i="8"/>
  <c r="AG692" i="8"/>
  <c r="AF692" i="8"/>
  <c r="AE692" i="8"/>
  <c r="AD692" i="8"/>
  <c r="AC692" i="8"/>
  <c r="AK691" i="8"/>
  <c r="AJ691" i="8"/>
  <c r="AI691" i="8"/>
  <c r="AH691" i="8"/>
  <c r="AG691" i="8"/>
  <c r="AF691" i="8"/>
  <c r="AE691" i="8"/>
  <c r="AD691" i="8"/>
  <c r="AC691" i="8"/>
  <c r="AK690" i="8"/>
  <c r="AJ690" i="8"/>
  <c r="AI690" i="8"/>
  <c r="AH690" i="8"/>
  <c r="AG690" i="8"/>
  <c r="AF690" i="8"/>
  <c r="AE690" i="8"/>
  <c r="AD690" i="8"/>
  <c r="AC690" i="8"/>
  <c r="AK689" i="8"/>
  <c r="AJ689" i="8"/>
  <c r="AI689" i="8"/>
  <c r="AH689" i="8"/>
  <c r="AG689" i="8"/>
  <c r="AF689" i="8"/>
  <c r="AE689" i="8"/>
  <c r="AD689" i="8"/>
  <c r="AC689" i="8"/>
  <c r="AK688" i="8"/>
  <c r="AJ688" i="8"/>
  <c r="AI688" i="8"/>
  <c r="AH688" i="8"/>
  <c r="AG688" i="8"/>
  <c r="AF688" i="8"/>
  <c r="AE688" i="8"/>
  <c r="AD688" i="8"/>
  <c r="AC688" i="8"/>
  <c r="AK687" i="8"/>
  <c r="AJ687" i="8"/>
  <c r="AI687" i="8"/>
  <c r="AH687" i="8"/>
  <c r="AG687" i="8"/>
  <c r="AF687" i="8"/>
  <c r="AE687" i="8"/>
  <c r="AD687" i="8"/>
  <c r="AC687" i="8"/>
  <c r="AK686" i="8"/>
  <c r="AJ686" i="8"/>
  <c r="AI686" i="8"/>
  <c r="AH686" i="8"/>
  <c r="AG686" i="8"/>
  <c r="AF686" i="8"/>
  <c r="AE686" i="8"/>
  <c r="AD686" i="8"/>
  <c r="AC686" i="8"/>
  <c r="AK685" i="8"/>
  <c r="AJ685" i="8"/>
  <c r="AI685" i="8"/>
  <c r="AH685" i="8"/>
  <c r="AG685" i="8"/>
  <c r="AF685" i="8"/>
  <c r="AE685" i="8"/>
  <c r="AD685" i="8"/>
  <c r="AC685" i="8"/>
  <c r="AK684" i="8"/>
  <c r="AJ684" i="8"/>
  <c r="AI684" i="8"/>
  <c r="AH684" i="8"/>
  <c r="AG684" i="8"/>
  <c r="AF684" i="8"/>
  <c r="AE684" i="8"/>
  <c r="AD684" i="8"/>
  <c r="AC684" i="8"/>
  <c r="AK683" i="8"/>
  <c r="AJ683" i="8"/>
  <c r="AI683" i="8"/>
  <c r="AH683" i="8"/>
  <c r="AG683" i="8"/>
  <c r="AF683" i="8"/>
  <c r="AE683" i="8"/>
  <c r="AD683" i="8"/>
  <c r="AC683" i="8"/>
  <c r="AK682" i="8"/>
  <c r="AJ682" i="8"/>
  <c r="AI682" i="8"/>
  <c r="AH682" i="8"/>
  <c r="AG682" i="8"/>
  <c r="AF682" i="8"/>
  <c r="AE682" i="8"/>
  <c r="AD682" i="8"/>
  <c r="AC682" i="8"/>
  <c r="AK681" i="8"/>
  <c r="AJ681" i="8"/>
  <c r="AI681" i="8"/>
  <c r="AH681" i="8"/>
  <c r="AG681" i="8"/>
  <c r="AF681" i="8"/>
  <c r="AE681" i="8"/>
  <c r="AD681" i="8"/>
  <c r="AC681" i="8"/>
  <c r="AK680" i="8"/>
  <c r="AJ680" i="8"/>
  <c r="AI680" i="8"/>
  <c r="AH680" i="8"/>
  <c r="AG680" i="8"/>
  <c r="AF680" i="8"/>
  <c r="AE680" i="8"/>
  <c r="AD680" i="8"/>
  <c r="AC680" i="8"/>
  <c r="AK679" i="8"/>
  <c r="AJ679" i="8"/>
  <c r="AI679" i="8"/>
  <c r="AH679" i="8"/>
  <c r="AG679" i="8"/>
  <c r="AF679" i="8"/>
  <c r="AE679" i="8"/>
  <c r="AD679" i="8"/>
  <c r="AC679" i="8"/>
  <c r="AK678" i="8"/>
  <c r="AJ678" i="8"/>
  <c r="AI678" i="8"/>
  <c r="AH678" i="8"/>
  <c r="AG678" i="8"/>
  <c r="AF678" i="8"/>
  <c r="AE678" i="8"/>
  <c r="AD678" i="8"/>
  <c r="AC678" i="8"/>
  <c r="AK677" i="8"/>
  <c r="AJ677" i="8"/>
  <c r="AI677" i="8"/>
  <c r="AH677" i="8"/>
  <c r="AG677" i="8"/>
  <c r="AF677" i="8"/>
  <c r="AE677" i="8"/>
  <c r="AD677" i="8"/>
  <c r="AC677" i="8"/>
  <c r="AK676" i="8"/>
  <c r="AJ676" i="8"/>
  <c r="AI676" i="8"/>
  <c r="AH676" i="8"/>
  <c r="AG676" i="8"/>
  <c r="AF676" i="8"/>
  <c r="AE676" i="8"/>
  <c r="AD676" i="8"/>
  <c r="AC676" i="8"/>
  <c r="AK675" i="8"/>
  <c r="AJ675" i="8"/>
  <c r="AI675" i="8"/>
  <c r="AH675" i="8"/>
  <c r="AG675" i="8"/>
  <c r="AF675" i="8"/>
  <c r="AE675" i="8"/>
  <c r="AD675" i="8"/>
  <c r="AC675" i="8"/>
  <c r="AK674" i="8"/>
  <c r="AJ674" i="8"/>
  <c r="AI674" i="8"/>
  <c r="AH674" i="8"/>
  <c r="AG674" i="8"/>
  <c r="AF674" i="8"/>
  <c r="AE674" i="8"/>
  <c r="AD674" i="8"/>
  <c r="AC674" i="8"/>
  <c r="AK673" i="8"/>
  <c r="AJ673" i="8"/>
  <c r="AI673" i="8"/>
  <c r="AH673" i="8"/>
  <c r="AG673" i="8"/>
  <c r="AF673" i="8"/>
  <c r="AE673" i="8"/>
  <c r="AD673" i="8"/>
  <c r="AC673" i="8"/>
  <c r="AK672" i="8"/>
  <c r="AJ672" i="8"/>
  <c r="AI672" i="8"/>
  <c r="AH672" i="8"/>
  <c r="AG672" i="8"/>
  <c r="AF672" i="8"/>
  <c r="AE672" i="8"/>
  <c r="AD672" i="8"/>
  <c r="AC672" i="8"/>
  <c r="AK671" i="8"/>
  <c r="AJ671" i="8"/>
  <c r="AI671" i="8"/>
  <c r="AH671" i="8"/>
  <c r="AG671" i="8"/>
  <c r="AF671" i="8"/>
  <c r="AE671" i="8"/>
  <c r="AD671" i="8"/>
  <c r="AC671" i="8"/>
  <c r="AK670" i="8"/>
  <c r="AJ670" i="8"/>
  <c r="AI670" i="8"/>
  <c r="AH670" i="8"/>
  <c r="AG670" i="8"/>
  <c r="AF670" i="8"/>
  <c r="AE670" i="8"/>
  <c r="AD670" i="8"/>
  <c r="AC670" i="8"/>
  <c r="AK669" i="8"/>
  <c r="AJ669" i="8"/>
  <c r="AI669" i="8"/>
  <c r="AH669" i="8"/>
  <c r="AG669" i="8"/>
  <c r="AF669" i="8"/>
  <c r="AE669" i="8"/>
  <c r="AD669" i="8"/>
  <c r="AC669" i="8"/>
  <c r="AK668" i="8"/>
  <c r="AJ668" i="8"/>
  <c r="AI668" i="8"/>
  <c r="AH668" i="8"/>
  <c r="AG668" i="8"/>
  <c r="AF668" i="8"/>
  <c r="AE668" i="8"/>
  <c r="AD668" i="8"/>
  <c r="AC668" i="8"/>
  <c r="AK667" i="8"/>
  <c r="AJ667" i="8"/>
  <c r="AI667" i="8"/>
  <c r="AH667" i="8"/>
  <c r="AG667" i="8"/>
  <c r="AF667" i="8"/>
  <c r="AE667" i="8"/>
  <c r="AD667" i="8"/>
  <c r="AC667" i="8"/>
  <c r="AK666" i="8"/>
  <c r="AJ666" i="8"/>
  <c r="AI666" i="8"/>
  <c r="AH666" i="8"/>
  <c r="AG666" i="8"/>
  <c r="AF666" i="8"/>
  <c r="AE666" i="8"/>
  <c r="AD666" i="8"/>
  <c r="AC666" i="8"/>
  <c r="AK665" i="8"/>
  <c r="AJ665" i="8"/>
  <c r="AI665" i="8"/>
  <c r="AH665" i="8"/>
  <c r="AG665" i="8"/>
  <c r="AF665" i="8"/>
  <c r="AE665" i="8"/>
  <c r="AD665" i="8"/>
  <c r="AC665" i="8"/>
  <c r="AK664" i="8"/>
  <c r="AJ664" i="8"/>
  <c r="AI664" i="8"/>
  <c r="AH664" i="8"/>
  <c r="AG664" i="8"/>
  <c r="AF664" i="8"/>
  <c r="AE664" i="8"/>
  <c r="AD664" i="8"/>
  <c r="AC664" i="8"/>
  <c r="AK663" i="8"/>
  <c r="AJ663" i="8"/>
  <c r="AI663" i="8"/>
  <c r="AH663" i="8"/>
  <c r="AG663" i="8"/>
  <c r="AF663" i="8"/>
  <c r="AE663" i="8"/>
  <c r="AD663" i="8"/>
  <c r="AC663" i="8"/>
  <c r="AK662" i="8"/>
  <c r="AJ662" i="8"/>
  <c r="AI662" i="8"/>
  <c r="AH662" i="8"/>
  <c r="AG662" i="8"/>
  <c r="AF662" i="8"/>
  <c r="AE662" i="8"/>
  <c r="AD662" i="8"/>
  <c r="AC662" i="8"/>
  <c r="AK661" i="8"/>
  <c r="AJ661" i="8"/>
  <c r="AI661" i="8"/>
  <c r="AH661" i="8"/>
  <c r="AG661" i="8"/>
  <c r="AF661" i="8"/>
  <c r="AE661" i="8"/>
  <c r="AD661" i="8"/>
  <c r="AC661" i="8"/>
  <c r="AK660" i="8"/>
  <c r="AJ660" i="8"/>
  <c r="AI660" i="8"/>
  <c r="AH660" i="8"/>
  <c r="AG660" i="8"/>
  <c r="AF660" i="8"/>
  <c r="AE660" i="8"/>
  <c r="AD660" i="8"/>
  <c r="AC660" i="8"/>
  <c r="AK659" i="8"/>
  <c r="AJ659" i="8"/>
  <c r="AI659" i="8"/>
  <c r="AH659" i="8"/>
  <c r="AG659" i="8"/>
  <c r="AF659" i="8"/>
  <c r="AE659" i="8"/>
  <c r="AD659" i="8"/>
  <c r="AC659" i="8"/>
  <c r="AK658" i="8"/>
  <c r="AJ658" i="8"/>
  <c r="AI658" i="8"/>
  <c r="AH658" i="8"/>
  <c r="AG658" i="8"/>
  <c r="AF658" i="8"/>
  <c r="AE658" i="8"/>
  <c r="AD658" i="8"/>
  <c r="AC658" i="8"/>
  <c r="AK657" i="8"/>
  <c r="AJ657" i="8"/>
  <c r="AI657" i="8"/>
  <c r="AH657" i="8"/>
  <c r="AG657" i="8"/>
  <c r="AF657" i="8"/>
  <c r="AE657" i="8"/>
  <c r="AD657" i="8"/>
  <c r="AC657" i="8"/>
  <c r="AK656" i="8"/>
  <c r="AJ656" i="8"/>
  <c r="AI656" i="8"/>
  <c r="AH656" i="8"/>
  <c r="AG656" i="8"/>
  <c r="AF656" i="8"/>
  <c r="AE656" i="8"/>
  <c r="AD656" i="8"/>
  <c r="AC656" i="8"/>
  <c r="AK655" i="8"/>
  <c r="AJ655" i="8"/>
  <c r="AI655" i="8"/>
  <c r="AH655" i="8"/>
  <c r="AG655" i="8"/>
  <c r="AF655" i="8"/>
  <c r="AE655" i="8"/>
  <c r="AD655" i="8"/>
  <c r="AC655" i="8"/>
  <c r="AK654" i="8"/>
  <c r="AJ654" i="8"/>
  <c r="AI654" i="8"/>
  <c r="AH654" i="8"/>
  <c r="AG654" i="8"/>
  <c r="AF654" i="8"/>
  <c r="AE654" i="8"/>
  <c r="AD654" i="8"/>
  <c r="AC654" i="8"/>
  <c r="AK653" i="8"/>
  <c r="AJ653" i="8"/>
  <c r="AI653" i="8"/>
  <c r="AH653" i="8"/>
  <c r="AG653" i="8"/>
  <c r="AF653" i="8"/>
  <c r="AE653" i="8"/>
  <c r="AD653" i="8"/>
  <c r="AC653" i="8"/>
  <c r="AK652" i="8"/>
  <c r="AJ652" i="8"/>
  <c r="AI652" i="8"/>
  <c r="AH652" i="8"/>
  <c r="AG652" i="8"/>
  <c r="AF652" i="8"/>
  <c r="AE652" i="8"/>
  <c r="AD652" i="8"/>
  <c r="AC652" i="8"/>
  <c r="AK651" i="8"/>
  <c r="AJ651" i="8"/>
  <c r="AI651" i="8"/>
  <c r="AH651" i="8"/>
  <c r="AG651" i="8"/>
  <c r="AF651" i="8"/>
  <c r="AE651" i="8"/>
  <c r="AD651" i="8"/>
  <c r="AC651" i="8"/>
  <c r="AK650" i="8"/>
  <c r="AJ650" i="8"/>
  <c r="AI650" i="8"/>
  <c r="AH650" i="8"/>
  <c r="AG650" i="8"/>
  <c r="AF650" i="8"/>
  <c r="AE650" i="8"/>
  <c r="AD650" i="8"/>
  <c r="AC650" i="8"/>
  <c r="AK649" i="8"/>
  <c r="AJ649" i="8"/>
  <c r="AI649" i="8"/>
  <c r="AH649" i="8"/>
  <c r="AG649" i="8"/>
  <c r="AF649" i="8"/>
  <c r="AE649" i="8"/>
  <c r="AD649" i="8"/>
  <c r="AC649" i="8"/>
  <c r="AK648" i="8"/>
  <c r="AJ648" i="8"/>
  <c r="AI648" i="8"/>
  <c r="AH648" i="8"/>
  <c r="AG648" i="8"/>
  <c r="AF648" i="8"/>
  <c r="AE648" i="8"/>
  <c r="AD648" i="8"/>
  <c r="AC648" i="8"/>
  <c r="AK647" i="8"/>
  <c r="AJ647" i="8"/>
  <c r="AI647" i="8"/>
  <c r="AH647" i="8"/>
  <c r="AG647" i="8"/>
  <c r="AF647" i="8"/>
  <c r="AE647" i="8"/>
  <c r="AD647" i="8"/>
  <c r="AC647" i="8"/>
  <c r="AK646" i="8"/>
  <c r="AJ646" i="8"/>
  <c r="AI646" i="8"/>
  <c r="AH646" i="8"/>
  <c r="AG646" i="8"/>
  <c r="AF646" i="8"/>
  <c r="AE646" i="8"/>
  <c r="AD646" i="8"/>
  <c r="AC646" i="8"/>
  <c r="AK645" i="8"/>
  <c r="AJ645" i="8"/>
  <c r="AI645" i="8"/>
  <c r="AH645" i="8"/>
  <c r="AG645" i="8"/>
  <c r="AF645" i="8"/>
  <c r="AE645" i="8"/>
  <c r="AD645" i="8"/>
  <c r="AC645" i="8"/>
  <c r="AK644" i="8"/>
  <c r="AJ644" i="8"/>
  <c r="AI644" i="8"/>
  <c r="AH644" i="8"/>
  <c r="AG644" i="8"/>
  <c r="AF644" i="8"/>
  <c r="AE644" i="8"/>
  <c r="AD644" i="8"/>
  <c r="AC644" i="8"/>
  <c r="AK643" i="8"/>
  <c r="AJ643" i="8"/>
  <c r="AI643" i="8"/>
  <c r="AH643" i="8"/>
  <c r="AG643" i="8"/>
  <c r="AF643" i="8"/>
  <c r="AE643" i="8"/>
  <c r="AD643" i="8"/>
  <c r="AC643" i="8"/>
  <c r="AK642" i="8"/>
  <c r="AJ642" i="8"/>
  <c r="AI642" i="8"/>
  <c r="AH642" i="8"/>
  <c r="AG642" i="8"/>
  <c r="AF642" i="8"/>
  <c r="AE642" i="8"/>
  <c r="AD642" i="8"/>
  <c r="AC642" i="8"/>
  <c r="AK641" i="8"/>
  <c r="AJ641" i="8"/>
  <c r="AI641" i="8"/>
  <c r="AH641" i="8"/>
  <c r="AG641" i="8"/>
  <c r="AF641" i="8"/>
  <c r="AE641" i="8"/>
  <c r="AD641" i="8"/>
  <c r="AC641" i="8"/>
  <c r="AK640" i="8"/>
  <c r="AJ640" i="8"/>
  <c r="AI640" i="8"/>
  <c r="AH640" i="8"/>
  <c r="AG640" i="8"/>
  <c r="AF640" i="8"/>
  <c r="AE640" i="8"/>
  <c r="AD640" i="8"/>
  <c r="AC640" i="8"/>
  <c r="AK639" i="8"/>
  <c r="AJ639" i="8"/>
  <c r="AI639" i="8"/>
  <c r="AH639" i="8"/>
  <c r="AG639" i="8"/>
  <c r="AF639" i="8"/>
  <c r="AE639" i="8"/>
  <c r="AD639" i="8"/>
  <c r="AC639" i="8"/>
  <c r="AK638" i="8"/>
  <c r="AJ638" i="8"/>
  <c r="AI638" i="8"/>
  <c r="AH638" i="8"/>
  <c r="AG638" i="8"/>
  <c r="AF638" i="8"/>
  <c r="AE638" i="8"/>
  <c r="AD638" i="8"/>
  <c r="AC638" i="8"/>
  <c r="AK637" i="8"/>
  <c r="AJ637" i="8"/>
  <c r="AI637" i="8"/>
  <c r="AH637" i="8"/>
  <c r="AG637" i="8"/>
  <c r="AF637" i="8"/>
  <c r="AE637" i="8"/>
  <c r="AD637" i="8"/>
  <c r="AC637" i="8"/>
  <c r="AK636" i="8"/>
  <c r="AJ636" i="8"/>
  <c r="AI636" i="8"/>
  <c r="AH636" i="8"/>
  <c r="AG636" i="8"/>
  <c r="AF636" i="8"/>
  <c r="AE636" i="8"/>
  <c r="AD636" i="8"/>
  <c r="AC636" i="8"/>
  <c r="AK635" i="8"/>
  <c r="AJ635" i="8"/>
  <c r="AI635" i="8"/>
  <c r="AH635" i="8"/>
  <c r="AG635" i="8"/>
  <c r="AF635" i="8"/>
  <c r="AE635" i="8"/>
  <c r="AD635" i="8"/>
  <c r="AC635" i="8"/>
  <c r="AK634" i="8"/>
  <c r="AJ634" i="8"/>
  <c r="AI634" i="8"/>
  <c r="AH634" i="8"/>
  <c r="AG634" i="8"/>
  <c r="AF634" i="8"/>
  <c r="AE634" i="8"/>
  <c r="AD634" i="8"/>
  <c r="AC634" i="8"/>
  <c r="AK633" i="8"/>
  <c r="AJ633" i="8"/>
  <c r="AI633" i="8"/>
  <c r="AH633" i="8"/>
  <c r="AG633" i="8"/>
  <c r="AF633" i="8"/>
  <c r="AE633" i="8"/>
  <c r="AD633" i="8"/>
  <c r="AC633" i="8"/>
  <c r="AK632" i="8"/>
  <c r="AJ632" i="8"/>
  <c r="AI632" i="8"/>
  <c r="AH632" i="8"/>
  <c r="AG632" i="8"/>
  <c r="AF632" i="8"/>
  <c r="AE632" i="8"/>
  <c r="AD632" i="8"/>
  <c r="AC632" i="8"/>
  <c r="AK631" i="8"/>
  <c r="AJ631" i="8"/>
  <c r="AI631" i="8"/>
  <c r="AH631" i="8"/>
  <c r="AG631" i="8"/>
  <c r="AF631" i="8"/>
  <c r="AE631" i="8"/>
  <c r="AD631" i="8"/>
  <c r="AC631" i="8"/>
  <c r="AK630" i="8"/>
  <c r="AJ630" i="8"/>
  <c r="AI630" i="8"/>
  <c r="AH630" i="8"/>
  <c r="AG630" i="8"/>
  <c r="AF630" i="8"/>
  <c r="AE630" i="8"/>
  <c r="AD630" i="8"/>
  <c r="AC630" i="8"/>
  <c r="AK629" i="8"/>
  <c r="AJ629" i="8"/>
  <c r="AI629" i="8"/>
  <c r="AH629" i="8"/>
  <c r="AG629" i="8"/>
  <c r="AF629" i="8"/>
  <c r="AE629" i="8"/>
  <c r="AD629" i="8"/>
  <c r="AC629" i="8"/>
  <c r="AK628" i="8"/>
  <c r="AJ628" i="8"/>
  <c r="AI628" i="8"/>
  <c r="AH628" i="8"/>
  <c r="AG628" i="8"/>
  <c r="AF628" i="8"/>
  <c r="AE628" i="8"/>
  <c r="AD628" i="8"/>
  <c r="AC628" i="8"/>
  <c r="AK627" i="8"/>
  <c r="AJ627" i="8"/>
  <c r="AI627" i="8"/>
  <c r="AH627" i="8"/>
  <c r="AG627" i="8"/>
  <c r="AF627" i="8"/>
  <c r="AE627" i="8"/>
  <c r="AD627" i="8"/>
  <c r="AC627" i="8"/>
  <c r="AK626" i="8"/>
  <c r="AJ626" i="8"/>
  <c r="AI626" i="8"/>
  <c r="AH626" i="8"/>
  <c r="AG626" i="8"/>
  <c r="AF626" i="8"/>
  <c r="AE626" i="8"/>
  <c r="AD626" i="8"/>
  <c r="AC626" i="8"/>
  <c r="AK625" i="8"/>
  <c r="AJ625" i="8"/>
  <c r="AI625" i="8"/>
  <c r="AH625" i="8"/>
  <c r="AG625" i="8"/>
  <c r="AF625" i="8"/>
  <c r="AE625" i="8"/>
  <c r="AD625" i="8"/>
  <c r="AC625" i="8"/>
  <c r="AK624" i="8"/>
  <c r="AJ624" i="8"/>
  <c r="AI624" i="8"/>
  <c r="AH624" i="8"/>
  <c r="AG624" i="8"/>
  <c r="AF624" i="8"/>
  <c r="AE624" i="8"/>
  <c r="AD624" i="8"/>
  <c r="AC624" i="8"/>
  <c r="AK623" i="8"/>
  <c r="AJ623" i="8"/>
  <c r="AI623" i="8"/>
  <c r="AH623" i="8"/>
  <c r="AG623" i="8"/>
  <c r="AF623" i="8"/>
  <c r="AE623" i="8"/>
  <c r="AD623" i="8"/>
  <c r="AC623" i="8"/>
  <c r="AK622" i="8"/>
  <c r="AJ622" i="8"/>
  <c r="AI622" i="8"/>
  <c r="AH622" i="8"/>
  <c r="AG622" i="8"/>
  <c r="AF622" i="8"/>
  <c r="AE622" i="8"/>
  <c r="AD622" i="8"/>
  <c r="AC622" i="8"/>
  <c r="AK621" i="8"/>
  <c r="AJ621" i="8"/>
  <c r="AI621" i="8"/>
  <c r="AH621" i="8"/>
  <c r="AG621" i="8"/>
  <c r="AF621" i="8"/>
  <c r="AE621" i="8"/>
  <c r="AD621" i="8"/>
  <c r="AC621" i="8"/>
  <c r="AK620" i="8"/>
  <c r="AJ620" i="8"/>
  <c r="AI620" i="8"/>
  <c r="AH620" i="8"/>
  <c r="AG620" i="8"/>
  <c r="AF620" i="8"/>
  <c r="AE620" i="8"/>
  <c r="AD620" i="8"/>
  <c r="AC620" i="8"/>
  <c r="AK619" i="8"/>
  <c r="AJ619" i="8"/>
  <c r="AI619" i="8"/>
  <c r="AH619" i="8"/>
  <c r="AG619" i="8"/>
  <c r="AF619" i="8"/>
  <c r="AE619" i="8"/>
  <c r="AD619" i="8"/>
  <c r="AC619" i="8"/>
  <c r="AK618" i="8"/>
  <c r="AJ618" i="8"/>
  <c r="AI618" i="8"/>
  <c r="AH618" i="8"/>
  <c r="AG618" i="8"/>
  <c r="AF618" i="8"/>
  <c r="AE618" i="8"/>
  <c r="AD618" i="8"/>
  <c r="AC618" i="8"/>
  <c r="AK617" i="8"/>
  <c r="AJ617" i="8"/>
  <c r="AI617" i="8"/>
  <c r="AH617" i="8"/>
  <c r="AG617" i="8"/>
  <c r="AF617" i="8"/>
  <c r="AE617" i="8"/>
  <c r="AD617" i="8"/>
  <c r="AC617" i="8"/>
  <c r="AK616" i="8"/>
  <c r="AJ616" i="8"/>
  <c r="AI616" i="8"/>
  <c r="AH616" i="8"/>
  <c r="AG616" i="8"/>
  <c r="AF616" i="8"/>
  <c r="AE616" i="8"/>
  <c r="AD616" i="8"/>
  <c r="AC616" i="8"/>
  <c r="AK615" i="8"/>
  <c r="AJ615" i="8"/>
  <c r="AI615" i="8"/>
  <c r="AH615" i="8"/>
  <c r="AG615" i="8"/>
  <c r="AF615" i="8"/>
  <c r="AE615" i="8"/>
  <c r="AD615" i="8"/>
  <c r="AC615" i="8"/>
  <c r="AK614" i="8"/>
  <c r="AJ614" i="8"/>
  <c r="AI614" i="8"/>
  <c r="AH614" i="8"/>
  <c r="AG614" i="8"/>
  <c r="AF614" i="8"/>
  <c r="AE614" i="8"/>
  <c r="AD614" i="8"/>
  <c r="AC614" i="8"/>
  <c r="AK613" i="8"/>
  <c r="AJ613" i="8"/>
  <c r="AI613" i="8"/>
  <c r="AH613" i="8"/>
  <c r="AG613" i="8"/>
  <c r="AF613" i="8"/>
  <c r="AE613" i="8"/>
  <c r="AD613" i="8"/>
  <c r="AC613" i="8"/>
  <c r="AK612" i="8"/>
  <c r="AJ612" i="8"/>
  <c r="AI612" i="8"/>
  <c r="AH612" i="8"/>
  <c r="AG612" i="8"/>
  <c r="AF612" i="8"/>
  <c r="AE612" i="8"/>
  <c r="AD612" i="8"/>
  <c r="AC612" i="8"/>
  <c r="AK611" i="8"/>
  <c r="AJ611" i="8"/>
  <c r="AI611" i="8"/>
  <c r="AH611" i="8"/>
  <c r="AG611" i="8"/>
  <c r="AF611" i="8"/>
  <c r="AE611" i="8"/>
  <c r="AD611" i="8"/>
  <c r="AC611" i="8"/>
  <c r="AK610" i="8"/>
  <c r="AJ610" i="8"/>
  <c r="AI610" i="8"/>
  <c r="AH610" i="8"/>
  <c r="AG610" i="8"/>
  <c r="AF610" i="8"/>
  <c r="AE610" i="8"/>
  <c r="AD610" i="8"/>
  <c r="AC610" i="8"/>
  <c r="AK609" i="8"/>
  <c r="AJ609" i="8"/>
  <c r="AI609" i="8"/>
  <c r="AH609" i="8"/>
  <c r="AG609" i="8"/>
  <c r="AF609" i="8"/>
  <c r="AE609" i="8"/>
  <c r="AD609" i="8"/>
  <c r="AC609" i="8"/>
  <c r="AK608" i="8"/>
  <c r="AJ608" i="8"/>
  <c r="AI608" i="8"/>
  <c r="AH608" i="8"/>
  <c r="AG608" i="8"/>
  <c r="AF608" i="8"/>
  <c r="AE608" i="8"/>
  <c r="AD608" i="8"/>
  <c r="AC608" i="8"/>
  <c r="AK607" i="8"/>
  <c r="AJ607" i="8"/>
  <c r="AI607" i="8"/>
  <c r="AH607" i="8"/>
  <c r="AG607" i="8"/>
  <c r="AF607" i="8"/>
  <c r="AE607" i="8"/>
  <c r="AD607" i="8"/>
  <c r="AC607" i="8"/>
  <c r="AK606" i="8"/>
  <c r="AJ606" i="8"/>
  <c r="AI606" i="8"/>
  <c r="AH606" i="8"/>
  <c r="AG606" i="8"/>
  <c r="AF606" i="8"/>
  <c r="AE606" i="8"/>
  <c r="AD606" i="8"/>
  <c r="AC606" i="8"/>
  <c r="AK605" i="8"/>
  <c r="AJ605" i="8"/>
  <c r="AI605" i="8"/>
  <c r="AH605" i="8"/>
  <c r="AG605" i="8"/>
  <c r="AF605" i="8"/>
  <c r="AE605" i="8"/>
  <c r="AD605" i="8"/>
  <c r="AC605" i="8"/>
  <c r="AK604" i="8"/>
  <c r="AJ604" i="8"/>
  <c r="AI604" i="8"/>
  <c r="AH604" i="8"/>
  <c r="AG604" i="8"/>
  <c r="AF604" i="8"/>
  <c r="AE604" i="8"/>
  <c r="AD604" i="8"/>
  <c r="AC604" i="8"/>
  <c r="AK603" i="8"/>
  <c r="AJ603" i="8"/>
  <c r="AI603" i="8"/>
  <c r="AH603" i="8"/>
  <c r="AG603" i="8"/>
  <c r="AF603" i="8"/>
  <c r="AE603" i="8"/>
  <c r="AD603" i="8"/>
  <c r="AC603" i="8"/>
  <c r="AK602" i="8"/>
  <c r="AJ602" i="8"/>
  <c r="AI602" i="8"/>
  <c r="AH602" i="8"/>
  <c r="AG602" i="8"/>
  <c r="AF602" i="8"/>
  <c r="AE602" i="8"/>
  <c r="AD602" i="8"/>
  <c r="AC602" i="8"/>
  <c r="AK601" i="8"/>
  <c r="AJ601" i="8"/>
  <c r="AI601" i="8"/>
  <c r="AH601" i="8"/>
  <c r="AG601" i="8"/>
  <c r="AF601" i="8"/>
  <c r="AE601" i="8"/>
  <c r="AD601" i="8"/>
  <c r="AC601" i="8"/>
  <c r="AK600" i="8"/>
  <c r="AJ600" i="8"/>
  <c r="AI600" i="8"/>
  <c r="AH600" i="8"/>
  <c r="AG600" i="8"/>
  <c r="AF600" i="8"/>
  <c r="AE600" i="8"/>
  <c r="AD600" i="8"/>
  <c r="AC600" i="8"/>
  <c r="AK599" i="8"/>
  <c r="AJ599" i="8"/>
  <c r="AI599" i="8"/>
  <c r="AH599" i="8"/>
  <c r="AG599" i="8"/>
  <c r="AF599" i="8"/>
  <c r="AE599" i="8"/>
  <c r="AD599" i="8"/>
  <c r="AC599" i="8"/>
  <c r="AK598" i="8"/>
  <c r="AJ598" i="8"/>
  <c r="AI598" i="8"/>
  <c r="AH598" i="8"/>
  <c r="AG598" i="8"/>
  <c r="AF598" i="8"/>
  <c r="AE598" i="8"/>
  <c r="AD598" i="8"/>
  <c r="AC598" i="8"/>
  <c r="AK597" i="8"/>
  <c r="AJ597" i="8"/>
  <c r="AI597" i="8"/>
  <c r="AH597" i="8"/>
  <c r="AG597" i="8"/>
  <c r="AF597" i="8"/>
  <c r="AE597" i="8"/>
  <c r="AD597" i="8"/>
  <c r="AC597" i="8"/>
  <c r="AK596" i="8"/>
  <c r="AJ596" i="8"/>
  <c r="AI596" i="8"/>
  <c r="AH596" i="8"/>
  <c r="AG596" i="8"/>
  <c r="AF596" i="8"/>
  <c r="AE596" i="8"/>
  <c r="AD596" i="8"/>
  <c r="AC596" i="8"/>
  <c r="AK595" i="8"/>
  <c r="AJ595" i="8"/>
  <c r="AI595" i="8"/>
  <c r="AH595" i="8"/>
  <c r="AG595" i="8"/>
  <c r="AF595" i="8"/>
  <c r="AE595" i="8"/>
  <c r="AD595" i="8"/>
  <c r="AC595" i="8"/>
  <c r="AK594" i="8"/>
  <c r="AJ594" i="8"/>
  <c r="AI594" i="8"/>
  <c r="AH594" i="8"/>
  <c r="AG594" i="8"/>
  <c r="AF594" i="8"/>
  <c r="AE594" i="8"/>
  <c r="AD594" i="8"/>
  <c r="AC594" i="8"/>
  <c r="AK593" i="8"/>
  <c r="AJ593" i="8"/>
  <c r="AI593" i="8"/>
  <c r="AH593" i="8"/>
  <c r="AG593" i="8"/>
  <c r="AF593" i="8"/>
  <c r="AE593" i="8"/>
  <c r="AD593" i="8"/>
  <c r="AC593" i="8"/>
  <c r="AK592" i="8"/>
  <c r="AJ592" i="8"/>
  <c r="AI592" i="8"/>
  <c r="AH592" i="8"/>
  <c r="AG592" i="8"/>
  <c r="AF592" i="8"/>
  <c r="AE592" i="8"/>
  <c r="AD592" i="8"/>
  <c r="AC592" i="8"/>
  <c r="AK591" i="8"/>
  <c r="AJ591" i="8"/>
  <c r="AI591" i="8"/>
  <c r="AH591" i="8"/>
  <c r="AG591" i="8"/>
  <c r="AF591" i="8"/>
  <c r="AE591" i="8"/>
  <c r="AD591" i="8"/>
  <c r="AC591" i="8"/>
  <c r="AK590" i="8"/>
  <c r="AJ590" i="8"/>
  <c r="AI590" i="8"/>
  <c r="AH590" i="8"/>
  <c r="AG590" i="8"/>
  <c r="AF590" i="8"/>
  <c r="AE590" i="8"/>
  <c r="AD590" i="8"/>
  <c r="AC590" i="8"/>
  <c r="AK589" i="8"/>
  <c r="AJ589" i="8"/>
  <c r="AI589" i="8"/>
  <c r="AH589" i="8"/>
  <c r="AG589" i="8"/>
  <c r="AF589" i="8"/>
  <c r="AE589" i="8"/>
  <c r="AD589" i="8"/>
  <c r="AC589" i="8"/>
  <c r="AK588" i="8"/>
  <c r="AJ588" i="8"/>
  <c r="AI588" i="8"/>
  <c r="AH588" i="8"/>
  <c r="AG588" i="8"/>
  <c r="AF588" i="8"/>
  <c r="AE588" i="8"/>
  <c r="AD588" i="8"/>
  <c r="AC588" i="8"/>
  <c r="AK587" i="8"/>
  <c r="AJ587" i="8"/>
  <c r="AI587" i="8"/>
  <c r="AH587" i="8"/>
  <c r="AG587" i="8"/>
  <c r="AF587" i="8"/>
  <c r="AE587" i="8"/>
  <c r="AD587" i="8"/>
  <c r="AC587" i="8"/>
  <c r="AK586" i="8"/>
  <c r="AJ586" i="8"/>
  <c r="AI586" i="8"/>
  <c r="AH586" i="8"/>
  <c r="AG586" i="8"/>
  <c r="AF586" i="8"/>
  <c r="AE586" i="8"/>
  <c r="AD586" i="8"/>
  <c r="AC586" i="8"/>
  <c r="AK585" i="8"/>
  <c r="AJ585" i="8"/>
  <c r="AI585" i="8"/>
  <c r="AH585" i="8"/>
  <c r="AG585" i="8"/>
  <c r="AF585" i="8"/>
  <c r="AE585" i="8"/>
  <c r="AD585" i="8"/>
  <c r="AC585" i="8"/>
  <c r="AK584" i="8"/>
  <c r="AJ584" i="8"/>
  <c r="AI584" i="8"/>
  <c r="AH584" i="8"/>
  <c r="AG584" i="8"/>
  <c r="AF584" i="8"/>
  <c r="AE584" i="8"/>
  <c r="AD584" i="8"/>
  <c r="AC584" i="8"/>
  <c r="AK583" i="8"/>
  <c r="AJ583" i="8"/>
  <c r="AI583" i="8"/>
  <c r="AH583" i="8"/>
  <c r="AG583" i="8"/>
  <c r="AF583" i="8"/>
  <c r="AE583" i="8"/>
  <c r="AD583" i="8"/>
  <c r="AC583" i="8"/>
  <c r="AK582" i="8"/>
  <c r="AJ582" i="8"/>
  <c r="AI582" i="8"/>
  <c r="AH582" i="8"/>
  <c r="AG582" i="8"/>
  <c r="AF582" i="8"/>
  <c r="AE582" i="8"/>
  <c r="AD582" i="8"/>
  <c r="AC582" i="8"/>
  <c r="AK581" i="8"/>
  <c r="AJ581" i="8"/>
  <c r="AI581" i="8"/>
  <c r="AH581" i="8"/>
  <c r="AG581" i="8"/>
  <c r="AF581" i="8"/>
  <c r="AE581" i="8"/>
  <c r="AD581" i="8"/>
  <c r="AC581" i="8"/>
  <c r="AK580" i="8"/>
  <c r="AJ580" i="8"/>
  <c r="AI580" i="8"/>
  <c r="AH580" i="8"/>
  <c r="AG580" i="8"/>
  <c r="AF580" i="8"/>
  <c r="AE580" i="8"/>
  <c r="AD580" i="8"/>
  <c r="AC580" i="8"/>
  <c r="AK579" i="8"/>
  <c r="AJ579" i="8"/>
  <c r="AI579" i="8"/>
  <c r="AH579" i="8"/>
  <c r="AG579" i="8"/>
  <c r="AF579" i="8"/>
  <c r="AE579" i="8"/>
  <c r="AD579" i="8"/>
  <c r="AC579" i="8"/>
  <c r="AK578" i="8"/>
  <c r="AJ578" i="8"/>
  <c r="AI578" i="8"/>
  <c r="AH578" i="8"/>
  <c r="AG578" i="8"/>
  <c r="AF578" i="8"/>
  <c r="AE578" i="8"/>
  <c r="AD578" i="8"/>
  <c r="AC578" i="8"/>
  <c r="AK577" i="8"/>
  <c r="AJ577" i="8"/>
  <c r="AI577" i="8"/>
  <c r="AH577" i="8"/>
  <c r="AG577" i="8"/>
  <c r="AF577" i="8"/>
  <c r="AE577" i="8"/>
  <c r="AD577" i="8"/>
  <c r="AC577" i="8"/>
  <c r="AK576" i="8"/>
  <c r="AJ576" i="8"/>
  <c r="AI576" i="8"/>
  <c r="AH576" i="8"/>
  <c r="AG576" i="8"/>
  <c r="AF576" i="8"/>
  <c r="AE576" i="8"/>
  <c r="AD576" i="8"/>
  <c r="AC576" i="8"/>
  <c r="AK575" i="8"/>
  <c r="AJ575" i="8"/>
  <c r="AI575" i="8"/>
  <c r="AH575" i="8"/>
  <c r="AG575" i="8"/>
  <c r="AF575" i="8"/>
  <c r="AE575" i="8"/>
  <c r="AD575" i="8"/>
  <c r="AC575" i="8"/>
  <c r="AK574" i="8"/>
  <c r="AJ574" i="8"/>
  <c r="AI574" i="8"/>
  <c r="AH574" i="8"/>
  <c r="AG574" i="8"/>
  <c r="AF574" i="8"/>
  <c r="AE574" i="8"/>
  <c r="AD574" i="8"/>
  <c r="AC574" i="8"/>
  <c r="AK573" i="8"/>
  <c r="AJ573" i="8"/>
  <c r="AI573" i="8"/>
  <c r="AH573" i="8"/>
  <c r="AG573" i="8"/>
  <c r="AF573" i="8"/>
  <c r="AE573" i="8"/>
  <c r="AD573" i="8"/>
  <c r="AC573" i="8"/>
  <c r="AK572" i="8"/>
  <c r="AJ572" i="8"/>
  <c r="AI572" i="8"/>
  <c r="AH572" i="8"/>
  <c r="AG572" i="8"/>
  <c r="AF572" i="8"/>
  <c r="AE572" i="8"/>
  <c r="AD572" i="8"/>
  <c r="AC572" i="8"/>
  <c r="AK571" i="8"/>
  <c r="AJ571" i="8"/>
  <c r="AI571" i="8"/>
  <c r="AH571" i="8"/>
  <c r="AG571" i="8"/>
  <c r="AF571" i="8"/>
  <c r="AE571" i="8"/>
  <c r="AD571" i="8"/>
  <c r="AC571" i="8"/>
  <c r="AK570" i="8"/>
  <c r="AJ570" i="8"/>
  <c r="AI570" i="8"/>
  <c r="AH570" i="8"/>
  <c r="AG570" i="8"/>
  <c r="AF570" i="8"/>
  <c r="AE570" i="8"/>
  <c r="AD570" i="8"/>
  <c r="AC570" i="8"/>
  <c r="AK569" i="8"/>
  <c r="AJ569" i="8"/>
  <c r="AI569" i="8"/>
  <c r="AH569" i="8"/>
  <c r="AG569" i="8"/>
  <c r="AF569" i="8"/>
  <c r="AE569" i="8"/>
  <c r="AD569" i="8"/>
  <c r="AC569" i="8"/>
  <c r="AK568" i="8"/>
  <c r="AJ568" i="8"/>
  <c r="AI568" i="8"/>
  <c r="AH568" i="8"/>
  <c r="AG568" i="8"/>
  <c r="AF568" i="8"/>
  <c r="AE568" i="8"/>
  <c r="AD568" i="8"/>
  <c r="AC568" i="8"/>
  <c r="AK567" i="8"/>
  <c r="AJ567" i="8"/>
  <c r="AI567" i="8"/>
  <c r="AH567" i="8"/>
  <c r="AG567" i="8"/>
  <c r="AF567" i="8"/>
  <c r="AE567" i="8"/>
  <c r="AD567" i="8"/>
  <c r="AC567" i="8"/>
  <c r="AK566" i="8"/>
  <c r="AJ566" i="8"/>
  <c r="AI566" i="8"/>
  <c r="AH566" i="8"/>
  <c r="AG566" i="8"/>
  <c r="AF566" i="8"/>
  <c r="AE566" i="8"/>
  <c r="AD566" i="8"/>
  <c r="AC566" i="8"/>
  <c r="AK565" i="8"/>
  <c r="AJ565" i="8"/>
  <c r="AI565" i="8"/>
  <c r="AH565" i="8"/>
  <c r="AG565" i="8"/>
  <c r="AF565" i="8"/>
  <c r="AE565" i="8"/>
  <c r="AD565" i="8"/>
  <c r="AC565" i="8"/>
  <c r="AK564" i="8"/>
  <c r="AJ564" i="8"/>
  <c r="AI564" i="8"/>
  <c r="AH564" i="8"/>
  <c r="AG564" i="8"/>
  <c r="AF564" i="8"/>
  <c r="AE564" i="8"/>
  <c r="AD564" i="8"/>
  <c r="AC564" i="8"/>
  <c r="AK563" i="8"/>
  <c r="AJ563" i="8"/>
  <c r="AI563" i="8"/>
  <c r="AH563" i="8"/>
  <c r="AG563" i="8"/>
  <c r="AF563" i="8"/>
  <c r="AE563" i="8"/>
  <c r="AD563" i="8"/>
  <c r="AC563" i="8"/>
  <c r="AK562" i="8"/>
  <c r="AJ562" i="8"/>
  <c r="AI562" i="8"/>
  <c r="AH562" i="8"/>
  <c r="AG562" i="8"/>
  <c r="AF562" i="8"/>
  <c r="AE562" i="8"/>
  <c r="AD562" i="8"/>
  <c r="AC562" i="8"/>
  <c r="AK561" i="8"/>
  <c r="AJ561" i="8"/>
  <c r="AI561" i="8"/>
  <c r="AH561" i="8"/>
  <c r="AG561" i="8"/>
  <c r="AF561" i="8"/>
  <c r="AE561" i="8"/>
  <c r="AD561" i="8"/>
  <c r="AC561" i="8"/>
  <c r="AK560" i="8"/>
  <c r="AJ560" i="8"/>
  <c r="AI560" i="8"/>
  <c r="AH560" i="8"/>
  <c r="AG560" i="8"/>
  <c r="AF560" i="8"/>
  <c r="AE560" i="8"/>
  <c r="AD560" i="8"/>
  <c r="AC560" i="8"/>
  <c r="AK559" i="8"/>
  <c r="AJ559" i="8"/>
  <c r="AI559" i="8"/>
  <c r="AH559" i="8"/>
  <c r="AG559" i="8"/>
  <c r="AF559" i="8"/>
  <c r="AE559" i="8"/>
  <c r="AD559" i="8"/>
  <c r="AC559" i="8"/>
  <c r="AK558" i="8"/>
  <c r="AJ558" i="8"/>
  <c r="AI558" i="8"/>
  <c r="AH558" i="8"/>
  <c r="AG558" i="8"/>
  <c r="AF558" i="8"/>
  <c r="AE558" i="8"/>
  <c r="AD558" i="8"/>
  <c r="AC558" i="8"/>
  <c r="AK557" i="8"/>
  <c r="AJ557" i="8"/>
  <c r="AI557" i="8"/>
  <c r="AH557" i="8"/>
  <c r="AG557" i="8"/>
  <c r="AF557" i="8"/>
  <c r="AE557" i="8"/>
  <c r="AD557" i="8"/>
  <c r="AC557" i="8"/>
  <c r="AK556" i="8"/>
  <c r="AJ556" i="8"/>
  <c r="AI556" i="8"/>
  <c r="AH556" i="8"/>
  <c r="AG556" i="8"/>
  <c r="AF556" i="8"/>
  <c r="AE556" i="8"/>
  <c r="AD556" i="8"/>
  <c r="AC556" i="8"/>
  <c r="AK555" i="8"/>
  <c r="AJ555" i="8"/>
  <c r="AI555" i="8"/>
  <c r="AH555" i="8"/>
  <c r="AG555" i="8"/>
  <c r="AF555" i="8"/>
  <c r="AE555" i="8"/>
  <c r="AD555" i="8"/>
  <c r="AC555" i="8"/>
  <c r="AK554" i="8"/>
  <c r="AJ554" i="8"/>
  <c r="AI554" i="8"/>
  <c r="AH554" i="8"/>
  <c r="AG554" i="8"/>
  <c r="AF554" i="8"/>
  <c r="AE554" i="8"/>
  <c r="AD554" i="8"/>
  <c r="AC554" i="8"/>
  <c r="AK553" i="8"/>
  <c r="AJ553" i="8"/>
  <c r="AI553" i="8"/>
  <c r="AH553" i="8"/>
  <c r="AG553" i="8"/>
  <c r="AF553" i="8"/>
  <c r="AE553" i="8"/>
  <c r="AD553" i="8"/>
  <c r="AC553" i="8"/>
  <c r="AK552" i="8"/>
  <c r="AJ552" i="8"/>
  <c r="AI552" i="8"/>
  <c r="AH552" i="8"/>
  <c r="AG552" i="8"/>
  <c r="AF552" i="8"/>
  <c r="AE552" i="8"/>
  <c r="AD552" i="8"/>
  <c r="AC552" i="8"/>
  <c r="AK551" i="8"/>
  <c r="AJ551" i="8"/>
  <c r="AI551" i="8"/>
  <c r="AH551" i="8"/>
  <c r="AG551" i="8"/>
  <c r="AF551" i="8"/>
  <c r="AE551" i="8"/>
  <c r="AD551" i="8"/>
  <c r="AC551" i="8"/>
  <c r="AK550" i="8"/>
  <c r="AJ550" i="8"/>
  <c r="AI550" i="8"/>
  <c r="AH550" i="8"/>
  <c r="AG550" i="8"/>
  <c r="AF550" i="8"/>
  <c r="AE550" i="8"/>
  <c r="AD550" i="8"/>
  <c r="AC550" i="8"/>
  <c r="AK549" i="8"/>
  <c r="AJ549" i="8"/>
  <c r="AI549" i="8"/>
  <c r="AH549" i="8"/>
  <c r="AG549" i="8"/>
  <c r="AF549" i="8"/>
  <c r="AE549" i="8"/>
  <c r="AD549" i="8"/>
  <c r="AC549" i="8"/>
  <c r="AK548" i="8"/>
  <c r="AJ548" i="8"/>
  <c r="AI548" i="8"/>
  <c r="AH548" i="8"/>
  <c r="AG548" i="8"/>
  <c r="AF548" i="8"/>
  <c r="AE548" i="8"/>
  <c r="AD548" i="8"/>
  <c r="AC548" i="8"/>
  <c r="AK547" i="8"/>
  <c r="AJ547" i="8"/>
  <c r="AI547" i="8"/>
  <c r="AH547" i="8"/>
  <c r="AG547" i="8"/>
  <c r="AF547" i="8"/>
  <c r="AE547" i="8"/>
  <c r="AD547" i="8"/>
  <c r="AC547" i="8"/>
  <c r="AK546" i="8"/>
  <c r="AJ546" i="8"/>
  <c r="AI546" i="8"/>
  <c r="AH546" i="8"/>
  <c r="AG546" i="8"/>
  <c r="AF546" i="8"/>
  <c r="AE546" i="8"/>
  <c r="AD546" i="8"/>
  <c r="AC546" i="8"/>
  <c r="AK545" i="8"/>
  <c r="AJ545" i="8"/>
  <c r="AI545" i="8"/>
  <c r="AH545" i="8"/>
  <c r="AG545" i="8"/>
  <c r="AF545" i="8"/>
  <c r="AE545" i="8"/>
  <c r="AD545" i="8"/>
  <c r="AC545" i="8"/>
  <c r="AK544" i="8"/>
  <c r="AJ544" i="8"/>
  <c r="AI544" i="8"/>
  <c r="AH544" i="8"/>
  <c r="AG544" i="8"/>
  <c r="AF544" i="8"/>
  <c r="AE544" i="8"/>
  <c r="AD544" i="8"/>
  <c r="AC544" i="8"/>
  <c r="AK543" i="8"/>
  <c r="AJ543" i="8"/>
  <c r="AI543" i="8"/>
  <c r="AH543" i="8"/>
  <c r="AG543" i="8"/>
  <c r="AF543" i="8"/>
  <c r="AE543" i="8"/>
  <c r="AD543" i="8"/>
  <c r="AC543" i="8"/>
  <c r="AK542" i="8"/>
  <c r="AJ542" i="8"/>
  <c r="AI542" i="8"/>
  <c r="AH542" i="8"/>
  <c r="AG542" i="8"/>
  <c r="AF542" i="8"/>
  <c r="AE542" i="8"/>
  <c r="AD542" i="8"/>
  <c r="AC542" i="8"/>
  <c r="AK541" i="8"/>
  <c r="AJ541" i="8"/>
  <c r="AI541" i="8"/>
  <c r="AH541" i="8"/>
  <c r="AG541" i="8"/>
  <c r="AF541" i="8"/>
  <c r="AE541" i="8"/>
  <c r="AD541" i="8"/>
  <c r="AC541" i="8"/>
  <c r="AK540" i="8"/>
  <c r="AJ540" i="8"/>
  <c r="AI540" i="8"/>
  <c r="AH540" i="8"/>
  <c r="AG540" i="8"/>
  <c r="AF540" i="8"/>
  <c r="AE540" i="8"/>
  <c r="AD540" i="8"/>
  <c r="AC540" i="8"/>
  <c r="AK539" i="8"/>
  <c r="AJ539" i="8"/>
  <c r="AI539" i="8"/>
  <c r="AH539" i="8"/>
  <c r="AG539" i="8"/>
  <c r="AF539" i="8"/>
  <c r="AE539" i="8"/>
  <c r="AD539" i="8"/>
  <c r="AC539" i="8"/>
  <c r="AK538" i="8"/>
  <c r="AJ538" i="8"/>
  <c r="AI538" i="8"/>
  <c r="AH538" i="8"/>
  <c r="AG538" i="8"/>
  <c r="AF538" i="8"/>
  <c r="AE538" i="8"/>
  <c r="AD538" i="8"/>
  <c r="AC538" i="8"/>
  <c r="AK537" i="8"/>
  <c r="AJ537" i="8"/>
  <c r="AI537" i="8"/>
  <c r="AH537" i="8"/>
  <c r="AG537" i="8"/>
  <c r="AF537" i="8"/>
  <c r="AE537" i="8"/>
  <c r="AD537" i="8"/>
  <c r="AC537" i="8"/>
  <c r="AK536" i="8"/>
  <c r="AJ536" i="8"/>
  <c r="AI536" i="8"/>
  <c r="AH536" i="8"/>
  <c r="AG536" i="8"/>
  <c r="AF536" i="8"/>
  <c r="AE536" i="8"/>
  <c r="AD536" i="8"/>
  <c r="AC536" i="8"/>
  <c r="AK535" i="8"/>
  <c r="AJ535" i="8"/>
  <c r="AI535" i="8"/>
  <c r="AH535" i="8"/>
  <c r="AG535" i="8"/>
  <c r="AF535" i="8"/>
  <c r="AE535" i="8"/>
  <c r="AD535" i="8"/>
  <c r="AC535" i="8"/>
  <c r="AK534" i="8"/>
  <c r="AJ534" i="8"/>
  <c r="AI534" i="8"/>
  <c r="AH534" i="8"/>
  <c r="AG534" i="8"/>
  <c r="AF534" i="8"/>
  <c r="AE534" i="8"/>
  <c r="AD534" i="8"/>
  <c r="AC534" i="8"/>
  <c r="AK533" i="8"/>
  <c r="AJ533" i="8"/>
  <c r="AI533" i="8"/>
  <c r="AH533" i="8"/>
  <c r="AG533" i="8"/>
  <c r="AF533" i="8"/>
  <c r="AE533" i="8"/>
  <c r="AD533" i="8"/>
  <c r="AC533" i="8"/>
  <c r="AK532" i="8"/>
  <c r="AJ532" i="8"/>
  <c r="AI532" i="8"/>
  <c r="AH532" i="8"/>
  <c r="AG532" i="8"/>
  <c r="AF532" i="8"/>
  <c r="AE532" i="8"/>
  <c r="AD532" i="8"/>
  <c r="AC532" i="8"/>
  <c r="AK531" i="8"/>
  <c r="AJ531" i="8"/>
  <c r="AI531" i="8"/>
  <c r="AH531" i="8"/>
  <c r="AG531" i="8"/>
  <c r="AF531" i="8"/>
  <c r="AE531" i="8"/>
  <c r="AD531" i="8"/>
  <c r="AC531" i="8"/>
  <c r="AK530" i="8"/>
  <c r="AJ530" i="8"/>
  <c r="AI530" i="8"/>
  <c r="AH530" i="8"/>
  <c r="AG530" i="8"/>
  <c r="AF530" i="8"/>
  <c r="AE530" i="8"/>
  <c r="AD530" i="8"/>
  <c r="AC530" i="8"/>
  <c r="AK529" i="8"/>
  <c r="AJ529" i="8"/>
  <c r="AI529" i="8"/>
  <c r="AH529" i="8"/>
  <c r="AG529" i="8"/>
  <c r="AF529" i="8"/>
  <c r="AE529" i="8"/>
  <c r="AD529" i="8"/>
  <c r="AC529" i="8"/>
  <c r="AK528" i="8"/>
  <c r="AJ528" i="8"/>
  <c r="AI528" i="8"/>
  <c r="AH528" i="8"/>
  <c r="AG528" i="8"/>
  <c r="AF528" i="8"/>
  <c r="AE528" i="8"/>
  <c r="AD528" i="8"/>
  <c r="AC528" i="8"/>
  <c r="AK527" i="8"/>
  <c r="AJ527" i="8"/>
  <c r="AI527" i="8"/>
  <c r="AH527" i="8"/>
  <c r="AG527" i="8"/>
  <c r="AF527" i="8"/>
  <c r="AE527" i="8"/>
  <c r="AD527" i="8"/>
  <c r="AC527" i="8"/>
  <c r="AK526" i="8"/>
  <c r="AJ526" i="8"/>
  <c r="AI526" i="8"/>
  <c r="AH526" i="8"/>
  <c r="AG526" i="8"/>
  <c r="AF526" i="8"/>
  <c r="AE526" i="8"/>
  <c r="AD526" i="8"/>
  <c r="AC526" i="8"/>
  <c r="AK525" i="8"/>
  <c r="AJ525" i="8"/>
  <c r="AI525" i="8"/>
  <c r="AH525" i="8"/>
  <c r="AG525" i="8"/>
  <c r="AF525" i="8"/>
  <c r="AE525" i="8"/>
  <c r="AD525" i="8"/>
  <c r="AC525" i="8"/>
  <c r="AK524" i="8"/>
  <c r="AJ524" i="8"/>
  <c r="AI524" i="8"/>
  <c r="AH524" i="8"/>
  <c r="AG524" i="8"/>
  <c r="AF524" i="8"/>
  <c r="AE524" i="8"/>
  <c r="AD524" i="8"/>
  <c r="AC524" i="8"/>
  <c r="AK523" i="8"/>
  <c r="AJ523" i="8"/>
  <c r="AI523" i="8"/>
  <c r="AH523" i="8"/>
  <c r="AG523" i="8"/>
  <c r="AF523" i="8"/>
  <c r="AE523" i="8"/>
  <c r="AD523" i="8"/>
  <c r="AC523" i="8"/>
  <c r="AK522" i="8"/>
  <c r="AJ522" i="8"/>
  <c r="AI522" i="8"/>
  <c r="AH522" i="8"/>
  <c r="AG522" i="8"/>
  <c r="AF522" i="8"/>
  <c r="AE522" i="8"/>
  <c r="AD522" i="8"/>
  <c r="AC522" i="8"/>
  <c r="AK521" i="8"/>
  <c r="AJ521" i="8"/>
  <c r="AI521" i="8"/>
  <c r="AH521" i="8"/>
  <c r="AG521" i="8"/>
  <c r="AF521" i="8"/>
  <c r="AE521" i="8"/>
  <c r="AD521" i="8"/>
  <c r="AC521" i="8"/>
  <c r="AK520" i="8"/>
  <c r="AJ520" i="8"/>
  <c r="AI520" i="8"/>
  <c r="AH520" i="8"/>
  <c r="AG520" i="8"/>
  <c r="AF520" i="8"/>
  <c r="AE520" i="8"/>
  <c r="AD520" i="8"/>
  <c r="AC520" i="8"/>
  <c r="AK519" i="8"/>
  <c r="AJ519" i="8"/>
  <c r="AI519" i="8"/>
  <c r="AH519" i="8"/>
  <c r="AG519" i="8"/>
  <c r="AF519" i="8"/>
  <c r="AE519" i="8"/>
  <c r="AD519" i="8"/>
  <c r="AC519" i="8"/>
  <c r="AK518" i="8"/>
  <c r="AJ518" i="8"/>
  <c r="AI518" i="8"/>
  <c r="AH518" i="8"/>
  <c r="AG518" i="8"/>
  <c r="AF518" i="8"/>
  <c r="AE518" i="8"/>
  <c r="AD518" i="8"/>
  <c r="AC518" i="8"/>
  <c r="AK517" i="8"/>
  <c r="AJ517" i="8"/>
  <c r="AI517" i="8"/>
  <c r="AH517" i="8"/>
  <c r="AG517" i="8"/>
  <c r="AF517" i="8"/>
  <c r="AE517" i="8"/>
  <c r="AD517" i="8"/>
  <c r="AC517" i="8"/>
  <c r="AK516" i="8"/>
  <c r="AJ516" i="8"/>
  <c r="AI516" i="8"/>
  <c r="AH516" i="8"/>
  <c r="AG516" i="8"/>
  <c r="AF516" i="8"/>
  <c r="AE516" i="8"/>
  <c r="AD516" i="8"/>
  <c r="AC516" i="8"/>
  <c r="AK515" i="8"/>
  <c r="AJ515" i="8"/>
  <c r="AI515" i="8"/>
  <c r="AH515" i="8"/>
  <c r="AG515" i="8"/>
  <c r="AF515" i="8"/>
  <c r="AE515" i="8"/>
  <c r="AD515" i="8"/>
  <c r="AC515" i="8"/>
  <c r="AK514" i="8"/>
  <c r="AJ514" i="8"/>
  <c r="AI514" i="8"/>
  <c r="AH514" i="8"/>
  <c r="AG514" i="8"/>
  <c r="AF514" i="8"/>
  <c r="AE514" i="8"/>
  <c r="AD514" i="8"/>
  <c r="AC514" i="8"/>
  <c r="AK513" i="8"/>
  <c r="AJ513" i="8"/>
  <c r="AI513" i="8"/>
  <c r="AH513" i="8"/>
  <c r="AG513" i="8"/>
  <c r="AF513" i="8"/>
  <c r="AE513" i="8"/>
  <c r="AD513" i="8"/>
  <c r="AC513" i="8"/>
  <c r="AK512" i="8"/>
  <c r="AJ512" i="8"/>
  <c r="AI512" i="8"/>
  <c r="AH512" i="8"/>
  <c r="AG512" i="8"/>
  <c r="AF512" i="8"/>
  <c r="AE512" i="8"/>
  <c r="AD512" i="8"/>
  <c r="AC512" i="8"/>
  <c r="AK511" i="8"/>
  <c r="AJ511" i="8"/>
  <c r="AI511" i="8"/>
  <c r="AH511" i="8"/>
  <c r="AG511" i="8"/>
  <c r="AF511" i="8"/>
  <c r="AE511" i="8"/>
  <c r="AD511" i="8"/>
  <c r="AC511" i="8"/>
  <c r="AK510" i="8"/>
  <c r="AJ510" i="8"/>
  <c r="AI510" i="8"/>
  <c r="AH510" i="8"/>
  <c r="AG510" i="8"/>
  <c r="AF510" i="8"/>
  <c r="AE510" i="8"/>
  <c r="AD510" i="8"/>
  <c r="AC510" i="8"/>
  <c r="AK509" i="8"/>
  <c r="AJ509" i="8"/>
  <c r="AI509" i="8"/>
  <c r="AH509" i="8"/>
  <c r="AG509" i="8"/>
  <c r="AF509" i="8"/>
  <c r="AE509" i="8"/>
  <c r="AD509" i="8"/>
  <c r="AC509" i="8"/>
  <c r="AK508" i="8"/>
  <c r="AJ508" i="8"/>
  <c r="AI508" i="8"/>
  <c r="AH508" i="8"/>
  <c r="AG508" i="8"/>
  <c r="AF508" i="8"/>
  <c r="AE508" i="8"/>
  <c r="AD508" i="8"/>
  <c r="AC508" i="8"/>
  <c r="AK507" i="8"/>
  <c r="AJ507" i="8"/>
  <c r="AI507" i="8"/>
  <c r="AH507" i="8"/>
  <c r="AG507" i="8"/>
  <c r="AF507" i="8"/>
  <c r="AE507" i="8"/>
  <c r="AD507" i="8"/>
  <c r="AC507" i="8"/>
  <c r="AK506" i="8"/>
  <c r="AJ506" i="8"/>
  <c r="AI506" i="8"/>
  <c r="AH506" i="8"/>
  <c r="AG506" i="8"/>
  <c r="AF506" i="8"/>
  <c r="AE506" i="8"/>
  <c r="AD506" i="8"/>
  <c r="AC506" i="8"/>
  <c r="AK505" i="8"/>
  <c r="AJ505" i="8"/>
  <c r="AI505" i="8"/>
  <c r="AH505" i="8"/>
  <c r="AG505" i="8"/>
  <c r="AF505" i="8"/>
  <c r="AE505" i="8"/>
  <c r="AD505" i="8"/>
  <c r="AC505" i="8"/>
  <c r="AK504" i="8"/>
  <c r="AJ504" i="8"/>
  <c r="AI504" i="8"/>
  <c r="AH504" i="8"/>
  <c r="AG504" i="8"/>
  <c r="AF504" i="8"/>
  <c r="AE504" i="8"/>
  <c r="AD504" i="8"/>
  <c r="AC504" i="8"/>
  <c r="AK503" i="8"/>
  <c r="AJ503" i="8"/>
  <c r="AI503" i="8"/>
  <c r="AH503" i="8"/>
  <c r="AG503" i="8"/>
  <c r="AF503" i="8"/>
  <c r="AE503" i="8"/>
  <c r="AD503" i="8"/>
  <c r="AC503" i="8"/>
  <c r="AK502" i="8"/>
  <c r="AJ502" i="8"/>
  <c r="AI502" i="8"/>
  <c r="AH502" i="8"/>
  <c r="AG502" i="8"/>
  <c r="AF502" i="8"/>
  <c r="AE502" i="8"/>
  <c r="AD502" i="8"/>
  <c r="AC502" i="8"/>
  <c r="AK501" i="8"/>
  <c r="AJ501" i="8"/>
  <c r="AI501" i="8"/>
  <c r="AH501" i="8"/>
  <c r="AG501" i="8"/>
  <c r="AF501" i="8"/>
  <c r="AE501" i="8"/>
  <c r="AD501" i="8"/>
  <c r="AC501" i="8"/>
  <c r="AK500" i="8"/>
  <c r="AJ500" i="8"/>
  <c r="AI500" i="8"/>
  <c r="AH500" i="8"/>
  <c r="AG500" i="8"/>
  <c r="AF500" i="8"/>
  <c r="AE500" i="8"/>
  <c r="AD500" i="8"/>
  <c r="AC500" i="8"/>
  <c r="AK499" i="8"/>
  <c r="AJ499" i="8"/>
  <c r="AI499" i="8"/>
  <c r="AH499" i="8"/>
  <c r="AG499" i="8"/>
  <c r="AF499" i="8"/>
  <c r="AE499" i="8"/>
  <c r="AD499" i="8"/>
  <c r="AC499" i="8"/>
  <c r="AK498" i="8"/>
  <c r="AJ498" i="8"/>
  <c r="AI498" i="8"/>
  <c r="AH498" i="8"/>
  <c r="AG498" i="8"/>
  <c r="AF498" i="8"/>
  <c r="AE498" i="8"/>
  <c r="AD498" i="8"/>
  <c r="AC498" i="8"/>
  <c r="AK497" i="8"/>
  <c r="AJ497" i="8"/>
  <c r="AI497" i="8"/>
  <c r="AH497" i="8"/>
  <c r="AG497" i="8"/>
  <c r="AF497" i="8"/>
  <c r="AE497" i="8"/>
  <c r="AD497" i="8"/>
  <c r="AC497" i="8"/>
  <c r="AK496" i="8"/>
  <c r="AJ496" i="8"/>
  <c r="AI496" i="8"/>
  <c r="AH496" i="8"/>
  <c r="AG496" i="8"/>
  <c r="AF496" i="8"/>
  <c r="AE496" i="8"/>
  <c r="AD496" i="8"/>
  <c r="AC496" i="8"/>
  <c r="AK495" i="8"/>
  <c r="AJ495" i="8"/>
  <c r="AI495" i="8"/>
  <c r="AH495" i="8"/>
  <c r="AG495" i="8"/>
  <c r="AF495" i="8"/>
  <c r="AE495" i="8"/>
  <c r="AD495" i="8"/>
  <c r="AC495" i="8"/>
  <c r="AK494" i="8"/>
  <c r="AJ494" i="8"/>
  <c r="AI494" i="8"/>
  <c r="AH494" i="8"/>
  <c r="AG494" i="8"/>
  <c r="AF494" i="8"/>
  <c r="AE494" i="8"/>
  <c r="AD494" i="8"/>
  <c r="AC494" i="8"/>
  <c r="AK493" i="8"/>
  <c r="AJ493" i="8"/>
  <c r="AI493" i="8"/>
  <c r="AH493" i="8"/>
  <c r="AG493" i="8"/>
  <c r="AF493" i="8"/>
  <c r="AE493" i="8"/>
  <c r="AD493" i="8"/>
  <c r="AC493" i="8"/>
  <c r="AK492" i="8"/>
  <c r="AJ492" i="8"/>
  <c r="AI492" i="8"/>
  <c r="AH492" i="8"/>
  <c r="AG492" i="8"/>
  <c r="AF492" i="8"/>
  <c r="AE492" i="8"/>
  <c r="AD492" i="8"/>
  <c r="AC492" i="8"/>
  <c r="AK491" i="8"/>
  <c r="AJ491" i="8"/>
  <c r="AI491" i="8"/>
  <c r="AH491" i="8"/>
  <c r="AG491" i="8"/>
  <c r="AF491" i="8"/>
  <c r="AE491" i="8"/>
  <c r="AD491" i="8"/>
  <c r="AC491" i="8"/>
  <c r="AK490" i="8"/>
  <c r="AJ490" i="8"/>
  <c r="AI490" i="8"/>
  <c r="AH490" i="8"/>
  <c r="AG490" i="8"/>
  <c r="AF490" i="8"/>
  <c r="AE490" i="8"/>
  <c r="AD490" i="8"/>
  <c r="AC490" i="8"/>
  <c r="AK489" i="8"/>
  <c r="AJ489" i="8"/>
  <c r="AI489" i="8"/>
  <c r="AH489" i="8"/>
  <c r="AG489" i="8"/>
  <c r="AF489" i="8"/>
  <c r="AE489" i="8"/>
  <c r="AD489" i="8"/>
  <c r="AC489" i="8"/>
  <c r="AK488" i="8"/>
  <c r="AJ488" i="8"/>
  <c r="AI488" i="8"/>
  <c r="AH488" i="8"/>
  <c r="AG488" i="8"/>
  <c r="AF488" i="8"/>
  <c r="AE488" i="8"/>
  <c r="AD488" i="8"/>
  <c r="AC488" i="8"/>
  <c r="AK487" i="8"/>
  <c r="AJ487" i="8"/>
  <c r="AI487" i="8"/>
  <c r="AH487" i="8"/>
  <c r="AG487" i="8"/>
  <c r="AF487" i="8"/>
  <c r="AE487" i="8"/>
  <c r="AD487" i="8"/>
  <c r="AC487" i="8"/>
  <c r="AK486" i="8"/>
  <c r="AJ486" i="8"/>
  <c r="AI486" i="8"/>
  <c r="AH486" i="8"/>
  <c r="AG486" i="8"/>
  <c r="AF486" i="8"/>
  <c r="AE486" i="8"/>
  <c r="AD486" i="8"/>
  <c r="AC486" i="8"/>
  <c r="AK485" i="8"/>
  <c r="AJ485" i="8"/>
  <c r="AI485" i="8"/>
  <c r="AH485" i="8"/>
  <c r="AG485" i="8"/>
  <c r="AF485" i="8"/>
  <c r="AE485" i="8"/>
  <c r="AD485" i="8"/>
  <c r="AC485" i="8"/>
  <c r="AK484" i="8"/>
  <c r="AJ484" i="8"/>
  <c r="AI484" i="8"/>
  <c r="AH484" i="8"/>
  <c r="AG484" i="8"/>
  <c r="AF484" i="8"/>
  <c r="AE484" i="8"/>
  <c r="AD484" i="8"/>
  <c r="AC484" i="8"/>
  <c r="AK483" i="8"/>
  <c r="AJ483" i="8"/>
  <c r="AI483" i="8"/>
  <c r="AH483" i="8"/>
  <c r="AG483" i="8"/>
  <c r="AF483" i="8"/>
  <c r="AE483" i="8"/>
  <c r="AD483" i="8"/>
  <c r="AC483" i="8"/>
  <c r="AK482" i="8"/>
  <c r="AJ482" i="8"/>
  <c r="AI482" i="8"/>
  <c r="AH482" i="8"/>
  <c r="AG482" i="8"/>
  <c r="AF482" i="8"/>
  <c r="AE482" i="8"/>
  <c r="AD482" i="8"/>
  <c r="AC482" i="8"/>
  <c r="AK481" i="8"/>
  <c r="AJ481" i="8"/>
  <c r="AI481" i="8"/>
  <c r="AH481" i="8"/>
  <c r="AG481" i="8"/>
  <c r="AF481" i="8"/>
  <c r="AE481" i="8"/>
  <c r="AD481" i="8"/>
  <c r="AC481" i="8"/>
  <c r="AK480" i="8"/>
  <c r="AJ480" i="8"/>
  <c r="AI480" i="8"/>
  <c r="AH480" i="8"/>
  <c r="AG480" i="8"/>
  <c r="AF480" i="8"/>
  <c r="AE480" i="8"/>
  <c r="AD480" i="8"/>
  <c r="AC480" i="8"/>
  <c r="AK479" i="8"/>
  <c r="AJ479" i="8"/>
  <c r="AI479" i="8"/>
  <c r="AH479" i="8"/>
  <c r="AG479" i="8"/>
  <c r="AF479" i="8"/>
  <c r="AE479" i="8"/>
  <c r="AD479" i="8"/>
  <c r="AC479" i="8"/>
  <c r="AK478" i="8"/>
  <c r="AJ478" i="8"/>
  <c r="AI478" i="8"/>
  <c r="AH478" i="8"/>
  <c r="AG478" i="8"/>
  <c r="AF478" i="8"/>
  <c r="AE478" i="8"/>
  <c r="AD478" i="8"/>
  <c r="AC478" i="8"/>
  <c r="AK477" i="8"/>
  <c r="AJ477" i="8"/>
  <c r="AI477" i="8"/>
  <c r="AH477" i="8"/>
  <c r="AG477" i="8"/>
  <c r="AF477" i="8"/>
  <c r="AE477" i="8"/>
  <c r="AD477" i="8"/>
  <c r="AC477" i="8"/>
  <c r="AK476" i="8"/>
  <c r="AJ476" i="8"/>
  <c r="AI476" i="8"/>
  <c r="AH476" i="8"/>
  <c r="AG476" i="8"/>
  <c r="AF476" i="8"/>
  <c r="AE476" i="8"/>
  <c r="AD476" i="8"/>
  <c r="AC476" i="8"/>
  <c r="AK475" i="8"/>
  <c r="AJ475" i="8"/>
  <c r="AI475" i="8"/>
  <c r="AH475" i="8"/>
  <c r="AG475" i="8"/>
  <c r="AF475" i="8"/>
  <c r="AE475" i="8"/>
  <c r="AD475" i="8"/>
  <c r="AC475" i="8"/>
  <c r="AK474" i="8"/>
  <c r="AJ474" i="8"/>
  <c r="AI474" i="8"/>
  <c r="AH474" i="8"/>
  <c r="AG474" i="8"/>
  <c r="AF474" i="8"/>
  <c r="AE474" i="8"/>
  <c r="AD474" i="8"/>
  <c r="AC474" i="8"/>
  <c r="AK473" i="8"/>
  <c r="AJ473" i="8"/>
  <c r="AI473" i="8"/>
  <c r="AH473" i="8"/>
  <c r="AG473" i="8"/>
  <c r="AF473" i="8"/>
  <c r="AE473" i="8"/>
  <c r="AD473" i="8"/>
  <c r="AC473" i="8"/>
  <c r="AK472" i="8"/>
  <c r="AJ472" i="8"/>
  <c r="AI472" i="8"/>
  <c r="AH472" i="8"/>
  <c r="AG472" i="8"/>
  <c r="AF472" i="8"/>
  <c r="AE472" i="8"/>
  <c r="AD472" i="8"/>
  <c r="AC472" i="8"/>
  <c r="AK471" i="8"/>
  <c r="AJ471" i="8"/>
  <c r="AI471" i="8"/>
  <c r="AH471" i="8"/>
  <c r="AG471" i="8"/>
  <c r="AF471" i="8"/>
  <c r="AE471" i="8"/>
  <c r="AD471" i="8"/>
  <c r="AC471" i="8"/>
  <c r="AK470" i="8"/>
  <c r="AJ470" i="8"/>
  <c r="AI470" i="8"/>
  <c r="AH470" i="8"/>
  <c r="AG470" i="8"/>
  <c r="AF470" i="8"/>
  <c r="AE470" i="8"/>
  <c r="AD470" i="8"/>
  <c r="AC470" i="8"/>
  <c r="AK469" i="8"/>
  <c r="AJ469" i="8"/>
  <c r="AI469" i="8"/>
  <c r="AH469" i="8"/>
  <c r="AG469" i="8"/>
  <c r="AF469" i="8"/>
  <c r="AE469" i="8"/>
  <c r="AD469" i="8"/>
  <c r="AC469" i="8"/>
  <c r="AK468" i="8"/>
  <c r="AJ468" i="8"/>
  <c r="AI468" i="8"/>
  <c r="AH468" i="8"/>
  <c r="AG468" i="8"/>
  <c r="AF468" i="8"/>
  <c r="AE468" i="8"/>
  <c r="AD468" i="8"/>
  <c r="AC468" i="8"/>
  <c r="AK467" i="8"/>
  <c r="AJ467" i="8"/>
  <c r="AI467" i="8"/>
  <c r="AH467" i="8"/>
  <c r="AG467" i="8"/>
  <c r="AF467" i="8"/>
  <c r="AE467" i="8"/>
  <c r="AD467" i="8"/>
  <c r="AC467" i="8"/>
  <c r="AK466" i="8"/>
  <c r="AJ466" i="8"/>
  <c r="AI466" i="8"/>
  <c r="AH466" i="8"/>
  <c r="AG466" i="8"/>
  <c r="AF466" i="8"/>
  <c r="AE466" i="8"/>
  <c r="AD466" i="8"/>
  <c r="AC466" i="8"/>
  <c r="AK465" i="8"/>
  <c r="AJ465" i="8"/>
  <c r="AI465" i="8"/>
  <c r="AH465" i="8"/>
  <c r="AG465" i="8"/>
  <c r="AF465" i="8"/>
  <c r="AE465" i="8"/>
  <c r="AD465" i="8"/>
  <c r="AC465" i="8"/>
  <c r="AK464" i="8"/>
  <c r="AJ464" i="8"/>
  <c r="AI464" i="8"/>
  <c r="AH464" i="8"/>
  <c r="AG464" i="8"/>
  <c r="AF464" i="8"/>
  <c r="AE464" i="8"/>
  <c r="AD464" i="8"/>
  <c r="AC464" i="8"/>
  <c r="AK463" i="8"/>
  <c r="AJ463" i="8"/>
  <c r="AI463" i="8"/>
  <c r="AH463" i="8"/>
  <c r="AG463" i="8"/>
  <c r="AF463" i="8"/>
  <c r="AE463" i="8"/>
  <c r="AD463" i="8"/>
  <c r="AC463" i="8"/>
  <c r="AK462" i="8"/>
  <c r="AJ462" i="8"/>
  <c r="AI462" i="8"/>
  <c r="AH462" i="8"/>
  <c r="AG462" i="8"/>
  <c r="AF462" i="8"/>
  <c r="AE462" i="8"/>
  <c r="AD462" i="8"/>
  <c r="AC462" i="8"/>
  <c r="AK461" i="8"/>
  <c r="AJ461" i="8"/>
  <c r="AI461" i="8"/>
  <c r="AH461" i="8"/>
  <c r="AG461" i="8"/>
  <c r="AF461" i="8"/>
  <c r="AE461" i="8"/>
  <c r="AD461" i="8"/>
  <c r="AC461" i="8"/>
  <c r="AK460" i="8"/>
  <c r="AJ460" i="8"/>
  <c r="AI460" i="8"/>
  <c r="AH460" i="8"/>
  <c r="AG460" i="8"/>
  <c r="AF460" i="8"/>
  <c r="AE460" i="8"/>
  <c r="AD460" i="8"/>
  <c r="AC460" i="8"/>
  <c r="AK459" i="8"/>
  <c r="AJ459" i="8"/>
  <c r="AI459" i="8"/>
  <c r="AH459" i="8"/>
  <c r="AG459" i="8"/>
  <c r="AF459" i="8"/>
  <c r="AE459" i="8"/>
  <c r="AD459" i="8"/>
  <c r="AC459" i="8"/>
  <c r="AK458" i="8"/>
  <c r="AJ458" i="8"/>
  <c r="AI458" i="8"/>
  <c r="AH458" i="8"/>
  <c r="AG458" i="8"/>
  <c r="AF458" i="8"/>
  <c r="AE458" i="8"/>
  <c r="AD458" i="8"/>
  <c r="AC458" i="8"/>
  <c r="AK457" i="8"/>
  <c r="AJ457" i="8"/>
  <c r="AI457" i="8"/>
  <c r="AH457" i="8"/>
  <c r="AG457" i="8"/>
  <c r="AF457" i="8"/>
  <c r="AE457" i="8"/>
  <c r="AD457" i="8"/>
  <c r="AC457" i="8"/>
  <c r="AK456" i="8"/>
  <c r="AJ456" i="8"/>
  <c r="AI456" i="8"/>
  <c r="AH456" i="8"/>
  <c r="AG456" i="8"/>
  <c r="AF456" i="8"/>
  <c r="AE456" i="8"/>
  <c r="AD456" i="8"/>
  <c r="AC456" i="8"/>
  <c r="AK455" i="8"/>
  <c r="AJ455" i="8"/>
  <c r="AI455" i="8"/>
  <c r="AH455" i="8"/>
  <c r="AG455" i="8"/>
  <c r="AF455" i="8"/>
  <c r="AE455" i="8"/>
  <c r="AD455" i="8"/>
  <c r="AC455" i="8"/>
  <c r="AK454" i="8"/>
  <c r="AJ454" i="8"/>
  <c r="AI454" i="8"/>
  <c r="AH454" i="8"/>
  <c r="AG454" i="8"/>
  <c r="AF454" i="8"/>
  <c r="AE454" i="8"/>
  <c r="AD454" i="8"/>
  <c r="AC454" i="8"/>
  <c r="AK453" i="8"/>
  <c r="AJ453" i="8"/>
  <c r="AI453" i="8"/>
  <c r="AH453" i="8"/>
  <c r="AG453" i="8"/>
  <c r="AF453" i="8"/>
  <c r="AE453" i="8"/>
  <c r="AD453" i="8"/>
  <c r="AC453" i="8"/>
  <c r="AK452" i="8"/>
  <c r="AJ452" i="8"/>
  <c r="AI452" i="8"/>
  <c r="AH452" i="8"/>
  <c r="AG452" i="8"/>
  <c r="AF452" i="8"/>
  <c r="AE452" i="8"/>
  <c r="AD452" i="8"/>
  <c r="AC452" i="8"/>
  <c r="AK451" i="8"/>
  <c r="AJ451" i="8"/>
  <c r="AI451" i="8"/>
  <c r="AH451" i="8"/>
  <c r="AG451" i="8"/>
  <c r="AF451" i="8"/>
  <c r="AE451" i="8"/>
  <c r="AD451" i="8"/>
  <c r="AC451" i="8"/>
  <c r="AK450" i="8"/>
  <c r="AJ450" i="8"/>
  <c r="AI450" i="8"/>
  <c r="AH450" i="8"/>
  <c r="AG450" i="8"/>
  <c r="AF450" i="8"/>
  <c r="AE450" i="8"/>
  <c r="AD450" i="8"/>
  <c r="AC450" i="8"/>
  <c r="AK449" i="8"/>
  <c r="AJ449" i="8"/>
  <c r="AI449" i="8"/>
  <c r="AH449" i="8"/>
  <c r="AG449" i="8"/>
  <c r="AF449" i="8"/>
  <c r="AE449" i="8"/>
  <c r="AD449" i="8"/>
  <c r="AC449" i="8"/>
  <c r="AK448" i="8"/>
  <c r="AJ448" i="8"/>
  <c r="AI448" i="8"/>
  <c r="AH448" i="8"/>
  <c r="AG448" i="8"/>
  <c r="AF448" i="8"/>
  <c r="AE448" i="8"/>
  <c r="AD448" i="8"/>
  <c r="AC448" i="8"/>
  <c r="AK447" i="8"/>
  <c r="AJ447" i="8"/>
  <c r="AI447" i="8"/>
  <c r="AH447" i="8"/>
  <c r="AG447" i="8"/>
  <c r="AF447" i="8"/>
  <c r="AE447" i="8"/>
  <c r="AD447" i="8"/>
  <c r="AC447" i="8"/>
  <c r="AK446" i="8"/>
  <c r="AJ446" i="8"/>
  <c r="AI446" i="8"/>
  <c r="AH446" i="8"/>
  <c r="AG446" i="8"/>
  <c r="AF446" i="8"/>
  <c r="AE446" i="8"/>
  <c r="AD446" i="8"/>
  <c r="AC446" i="8"/>
  <c r="AK445" i="8"/>
  <c r="AJ445" i="8"/>
  <c r="AI445" i="8"/>
  <c r="AH445" i="8"/>
  <c r="AG445" i="8"/>
  <c r="AF445" i="8"/>
  <c r="AE445" i="8"/>
  <c r="AD445" i="8"/>
  <c r="AC445" i="8"/>
  <c r="AK444" i="8"/>
  <c r="AJ444" i="8"/>
  <c r="AI444" i="8"/>
  <c r="AH444" i="8"/>
  <c r="AG444" i="8"/>
  <c r="AF444" i="8"/>
  <c r="AE444" i="8"/>
  <c r="AD444" i="8"/>
  <c r="AC444" i="8"/>
  <c r="AK443" i="8"/>
  <c r="AJ443" i="8"/>
  <c r="AI443" i="8"/>
  <c r="AH443" i="8"/>
  <c r="AG443" i="8"/>
  <c r="AF443" i="8"/>
  <c r="AE443" i="8"/>
  <c r="AD443" i="8"/>
  <c r="AC443" i="8"/>
  <c r="AK442" i="8"/>
  <c r="AJ442" i="8"/>
  <c r="AI442" i="8"/>
  <c r="AH442" i="8"/>
  <c r="AG442" i="8"/>
  <c r="AF442" i="8"/>
  <c r="AE442" i="8"/>
  <c r="AD442" i="8"/>
  <c r="AC442" i="8"/>
  <c r="AK441" i="8"/>
  <c r="AJ441" i="8"/>
  <c r="AI441" i="8"/>
  <c r="AH441" i="8"/>
  <c r="AG441" i="8"/>
  <c r="AF441" i="8"/>
  <c r="AE441" i="8"/>
  <c r="AD441" i="8"/>
  <c r="AC441" i="8"/>
  <c r="AK440" i="8"/>
  <c r="AJ440" i="8"/>
  <c r="AI440" i="8"/>
  <c r="AH440" i="8"/>
  <c r="AG440" i="8"/>
  <c r="AF440" i="8"/>
  <c r="AE440" i="8"/>
  <c r="AD440" i="8"/>
  <c r="AC440" i="8"/>
  <c r="AK439" i="8"/>
  <c r="AJ439" i="8"/>
  <c r="AI439" i="8"/>
  <c r="AH439" i="8"/>
  <c r="AG439" i="8"/>
  <c r="AF439" i="8"/>
  <c r="AE439" i="8"/>
  <c r="AD439" i="8"/>
  <c r="AC439" i="8"/>
  <c r="AK438" i="8"/>
  <c r="AJ438" i="8"/>
  <c r="AI438" i="8"/>
  <c r="AH438" i="8"/>
  <c r="AG438" i="8"/>
  <c r="AF438" i="8"/>
  <c r="AE438" i="8"/>
  <c r="AD438" i="8"/>
  <c r="AC438" i="8"/>
  <c r="AK437" i="8"/>
  <c r="AJ437" i="8"/>
  <c r="AI437" i="8"/>
  <c r="AH437" i="8"/>
  <c r="AG437" i="8"/>
  <c r="AF437" i="8"/>
  <c r="AE437" i="8"/>
  <c r="AD437" i="8"/>
  <c r="AC437" i="8"/>
  <c r="AK436" i="8"/>
  <c r="AJ436" i="8"/>
  <c r="AI436" i="8"/>
  <c r="AH436" i="8"/>
  <c r="AG436" i="8"/>
  <c r="AF436" i="8"/>
  <c r="AE436" i="8"/>
  <c r="AD436" i="8"/>
  <c r="AC436" i="8"/>
  <c r="AK435" i="8"/>
  <c r="AJ435" i="8"/>
  <c r="AI435" i="8"/>
  <c r="AH435" i="8"/>
  <c r="AG435" i="8"/>
  <c r="AF435" i="8"/>
  <c r="AE435" i="8"/>
  <c r="AD435" i="8"/>
  <c r="AC435" i="8"/>
  <c r="AK434" i="8"/>
  <c r="AJ434" i="8"/>
  <c r="AI434" i="8"/>
  <c r="AH434" i="8"/>
  <c r="AG434" i="8"/>
  <c r="AF434" i="8"/>
  <c r="AE434" i="8"/>
  <c r="AD434" i="8"/>
  <c r="AC434" i="8"/>
  <c r="AK433" i="8"/>
  <c r="AJ433" i="8"/>
  <c r="AI433" i="8"/>
  <c r="AH433" i="8"/>
  <c r="AG433" i="8"/>
  <c r="AF433" i="8"/>
  <c r="AE433" i="8"/>
  <c r="AD433" i="8"/>
  <c r="AC433" i="8"/>
  <c r="AK432" i="8"/>
  <c r="AJ432" i="8"/>
  <c r="AI432" i="8"/>
  <c r="AH432" i="8"/>
  <c r="AG432" i="8"/>
  <c r="AF432" i="8"/>
  <c r="AE432" i="8"/>
  <c r="AD432" i="8"/>
  <c r="AC432" i="8"/>
  <c r="AK431" i="8"/>
  <c r="AJ431" i="8"/>
  <c r="AI431" i="8"/>
  <c r="AH431" i="8"/>
  <c r="AG431" i="8"/>
  <c r="AF431" i="8"/>
  <c r="AE431" i="8"/>
  <c r="AD431" i="8"/>
  <c r="AC431" i="8"/>
  <c r="AK430" i="8"/>
  <c r="AJ430" i="8"/>
  <c r="AI430" i="8"/>
  <c r="AH430" i="8"/>
  <c r="AG430" i="8"/>
  <c r="AF430" i="8"/>
  <c r="AE430" i="8"/>
  <c r="AD430" i="8"/>
  <c r="AC430" i="8"/>
  <c r="AK429" i="8"/>
  <c r="AJ429" i="8"/>
  <c r="AI429" i="8"/>
  <c r="AH429" i="8"/>
  <c r="AG429" i="8"/>
  <c r="AF429" i="8"/>
  <c r="AE429" i="8"/>
  <c r="AD429" i="8"/>
  <c r="AC429" i="8"/>
  <c r="AK428" i="8"/>
  <c r="AJ428" i="8"/>
  <c r="AI428" i="8"/>
  <c r="AH428" i="8"/>
  <c r="AG428" i="8"/>
  <c r="AF428" i="8"/>
  <c r="AE428" i="8"/>
  <c r="AD428" i="8"/>
  <c r="AC428" i="8"/>
  <c r="AK427" i="8"/>
  <c r="AJ427" i="8"/>
  <c r="AI427" i="8"/>
  <c r="AH427" i="8"/>
  <c r="AG427" i="8"/>
  <c r="AF427" i="8"/>
  <c r="AE427" i="8"/>
  <c r="AD427" i="8"/>
  <c r="AC427" i="8"/>
  <c r="AK426" i="8"/>
  <c r="AJ426" i="8"/>
  <c r="AI426" i="8"/>
  <c r="AH426" i="8"/>
  <c r="AG426" i="8"/>
  <c r="AF426" i="8"/>
  <c r="AE426" i="8"/>
  <c r="AD426" i="8"/>
  <c r="AC426" i="8"/>
  <c r="AK425" i="8"/>
  <c r="AJ425" i="8"/>
  <c r="AI425" i="8"/>
  <c r="AH425" i="8"/>
  <c r="AG425" i="8"/>
  <c r="AF425" i="8"/>
  <c r="AE425" i="8"/>
  <c r="AD425" i="8"/>
  <c r="AC425" i="8"/>
  <c r="AK424" i="8"/>
  <c r="AJ424" i="8"/>
  <c r="AI424" i="8"/>
  <c r="AH424" i="8"/>
  <c r="AG424" i="8"/>
  <c r="AF424" i="8"/>
  <c r="AE424" i="8"/>
  <c r="AD424" i="8"/>
  <c r="AC424" i="8"/>
  <c r="AK423" i="8"/>
  <c r="AJ423" i="8"/>
  <c r="AI423" i="8"/>
  <c r="AH423" i="8"/>
  <c r="AG423" i="8"/>
  <c r="AF423" i="8"/>
  <c r="AE423" i="8"/>
  <c r="AD423" i="8"/>
  <c r="AC423" i="8"/>
  <c r="AK422" i="8"/>
  <c r="AJ422" i="8"/>
  <c r="AI422" i="8"/>
  <c r="AH422" i="8"/>
  <c r="AG422" i="8"/>
  <c r="AF422" i="8"/>
  <c r="AE422" i="8"/>
  <c r="AD422" i="8"/>
  <c r="AC422" i="8"/>
  <c r="AK421" i="8"/>
  <c r="AJ421" i="8"/>
  <c r="AI421" i="8"/>
  <c r="AH421" i="8"/>
  <c r="AG421" i="8"/>
  <c r="AF421" i="8"/>
  <c r="AE421" i="8"/>
  <c r="AD421" i="8"/>
  <c r="AC421" i="8"/>
  <c r="AK420" i="8"/>
  <c r="AJ420" i="8"/>
  <c r="AI420" i="8"/>
  <c r="AH420" i="8"/>
  <c r="AG420" i="8"/>
  <c r="AF420" i="8"/>
  <c r="AE420" i="8"/>
  <c r="AD420" i="8"/>
  <c r="AC420" i="8"/>
  <c r="AK419" i="8"/>
  <c r="AJ419" i="8"/>
  <c r="AI419" i="8"/>
  <c r="AH419" i="8"/>
  <c r="AG419" i="8"/>
  <c r="AF419" i="8"/>
  <c r="AE419" i="8"/>
  <c r="AD419" i="8"/>
  <c r="AC419" i="8"/>
  <c r="AK418" i="8"/>
  <c r="AJ418" i="8"/>
  <c r="AI418" i="8"/>
  <c r="AH418" i="8"/>
  <c r="AG418" i="8"/>
  <c r="AF418" i="8"/>
  <c r="AE418" i="8"/>
  <c r="AD418" i="8"/>
  <c r="AC418" i="8"/>
  <c r="AK417" i="8"/>
  <c r="AJ417" i="8"/>
  <c r="AI417" i="8"/>
  <c r="AH417" i="8"/>
  <c r="AG417" i="8"/>
  <c r="AF417" i="8"/>
  <c r="AE417" i="8"/>
  <c r="AD417" i="8"/>
  <c r="AC417" i="8"/>
  <c r="AK416" i="8"/>
  <c r="AJ416" i="8"/>
  <c r="AI416" i="8"/>
  <c r="AH416" i="8"/>
  <c r="AG416" i="8"/>
  <c r="AF416" i="8"/>
  <c r="AE416" i="8"/>
  <c r="AD416" i="8"/>
  <c r="AC416" i="8"/>
  <c r="AK415" i="8"/>
  <c r="AJ415" i="8"/>
  <c r="AI415" i="8"/>
  <c r="AH415" i="8"/>
  <c r="AG415" i="8"/>
  <c r="AF415" i="8"/>
  <c r="AE415" i="8"/>
  <c r="AD415" i="8"/>
  <c r="AC415" i="8"/>
  <c r="AK414" i="8"/>
  <c r="AJ414" i="8"/>
  <c r="AI414" i="8"/>
  <c r="AH414" i="8"/>
  <c r="AG414" i="8"/>
  <c r="AF414" i="8"/>
  <c r="AE414" i="8"/>
  <c r="AD414" i="8"/>
  <c r="AC414" i="8"/>
  <c r="AK413" i="8"/>
  <c r="AJ413" i="8"/>
  <c r="AI413" i="8"/>
  <c r="AH413" i="8"/>
  <c r="AG413" i="8"/>
  <c r="AF413" i="8"/>
  <c r="AE413" i="8"/>
  <c r="AD413" i="8"/>
  <c r="AC413" i="8"/>
  <c r="AK412" i="8"/>
  <c r="AJ412" i="8"/>
  <c r="AI412" i="8"/>
  <c r="AH412" i="8"/>
  <c r="AG412" i="8"/>
  <c r="AF412" i="8"/>
  <c r="AE412" i="8"/>
  <c r="AD412" i="8"/>
  <c r="AC412" i="8"/>
  <c r="AK411" i="8"/>
  <c r="AJ411" i="8"/>
  <c r="AI411" i="8"/>
  <c r="AH411" i="8"/>
  <c r="AG411" i="8"/>
  <c r="AF411" i="8"/>
  <c r="AE411" i="8"/>
  <c r="AD411" i="8"/>
  <c r="AC411" i="8"/>
  <c r="AK410" i="8"/>
  <c r="AJ410" i="8"/>
  <c r="AI410" i="8"/>
  <c r="AH410" i="8"/>
  <c r="AG410" i="8"/>
  <c r="AF410" i="8"/>
  <c r="AE410" i="8"/>
  <c r="AD410" i="8"/>
  <c r="AC410" i="8"/>
  <c r="AK409" i="8"/>
  <c r="AJ409" i="8"/>
  <c r="AI409" i="8"/>
  <c r="AH409" i="8"/>
  <c r="AG409" i="8"/>
  <c r="AF409" i="8"/>
  <c r="AE409" i="8"/>
  <c r="AD409" i="8"/>
  <c r="AC409" i="8"/>
  <c r="AK408" i="8"/>
  <c r="AJ408" i="8"/>
  <c r="AI408" i="8"/>
  <c r="AH408" i="8"/>
  <c r="AG408" i="8"/>
  <c r="AF408" i="8"/>
  <c r="AE408" i="8"/>
  <c r="AD408" i="8"/>
  <c r="AC408" i="8"/>
  <c r="AK407" i="8"/>
  <c r="AJ407" i="8"/>
  <c r="AI407" i="8"/>
  <c r="AH407" i="8"/>
  <c r="AG407" i="8"/>
  <c r="AF407" i="8"/>
  <c r="AE407" i="8"/>
  <c r="AD407" i="8"/>
  <c r="AC407" i="8"/>
  <c r="AK406" i="8"/>
  <c r="AJ406" i="8"/>
  <c r="AI406" i="8"/>
  <c r="AH406" i="8"/>
  <c r="AG406" i="8"/>
  <c r="AF406" i="8"/>
  <c r="AE406" i="8"/>
  <c r="AD406" i="8"/>
  <c r="AC406" i="8"/>
  <c r="AK405" i="8"/>
  <c r="AJ405" i="8"/>
  <c r="AI405" i="8"/>
  <c r="AH405" i="8"/>
  <c r="AG405" i="8"/>
  <c r="AF405" i="8"/>
  <c r="AE405" i="8"/>
  <c r="AD405" i="8"/>
  <c r="AC405" i="8"/>
  <c r="AK404" i="8"/>
  <c r="AJ404" i="8"/>
  <c r="AI404" i="8"/>
  <c r="AH404" i="8"/>
  <c r="AG404" i="8"/>
  <c r="AF404" i="8"/>
  <c r="AE404" i="8"/>
  <c r="AD404" i="8"/>
  <c r="AC404" i="8"/>
  <c r="AK403" i="8"/>
  <c r="AJ403" i="8"/>
  <c r="AI403" i="8"/>
  <c r="AH403" i="8"/>
  <c r="AG403" i="8"/>
  <c r="AF403" i="8"/>
  <c r="AE403" i="8"/>
  <c r="AD403" i="8"/>
  <c r="AC403" i="8"/>
  <c r="AK402" i="8"/>
  <c r="AJ402" i="8"/>
  <c r="AI402" i="8"/>
  <c r="AH402" i="8"/>
  <c r="AG402" i="8"/>
  <c r="AF402" i="8"/>
  <c r="AE402" i="8"/>
  <c r="AD402" i="8"/>
  <c r="AC402" i="8"/>
  <c r="AK401" i="8"/>
  <c r="AJ401" i="8"/>
  <c r="AI401" i="8"/>
  <c r="AH401" i="8"/>
  <c r="AG401" i="8"/>
  <c r="AF401" i="8"/>
  <c r="AE401" i="8"/>
  <c r="AD401" i="8"/>
  <c r="AC401" i="8"/>
  <c r="AK400" i="8"/>
  <c r="AJ400" i="8"/>
  <c r="AI400" i="8"/>
  <c r="AH400" i="8"/>
  <c r="AG400" i="8"/>
  <c r="AF400" i="8"/>
  <c r="AE400" i="8"/>
  <c r="AD400" i="8"/>
  <c r="AC400" i="8"/>
  <c r="AK399" i="8"/>
  <c r="AJ399" i="8"/>
  <c r="AI399" i="8"/>
  <c r="AH399" i="8"/>
  <c r="AG399" i="8"/>
  <c r="AF399" i="8"/>
  <c r="AE399" i="8"/>
  <c r="AD399" i="8"/>
  <c r="AC399" i="8"/>
  <c r="AK398" i="8"/>
  <c r="AJ398" i="8"/>
  <c r="AI398" i="8"/>
  <c r="AH398" i="8"/>
  <c r="AG398" i="8"/>
  <c r="AF398" i="8"/>
  <c r="AE398" i="8"/>
  <c r="AD398" i="8"/>
  <c r="AC398" i="8"/>
  <c r="AK397" i="8"/>
  <c r="AJ397" i="8"/>
  <c r="AI397" i="8"/>
  <c r="AH397" i="8"/>
  <c r="AG397" i="8"/>
  <c r="AF397" i="8"/>
  <c r="AE397" i="8"/>
  <c r="AD397" i="8"/>
  <c r="AC397" i="8"/>
  <c r="AK396" i="8"/>
  <c r="AJ396" i="8"/>
  <c r="AI396" i="8"/>
  <c r="AH396" i="8"/>
  <c r="AG396" i="8"/>
  <c r="AF396" i="8"/>
  <c r="AE396" i="8"/>
  <c r="AD396" i="8"/>
  <c r="AC396" i="8"/>
  <c r="AK395" i="8"/>
  <c r="AJ395" i="8"/>
  <c r="AI395" i="8"/>
  <c r="AH395" i="8"/>
  <c r="AG395" i="8"/>
  <c r="AF395" i="8"/>
  <c r="AE395" i="8"/>
  <c r="AD395" i="8"/>
  <c r="AC395" i="8"/>
  <c r="AK394" i="8"/>
  <c r="AJ394" i="8"/>
  <c r="AI394" i="8"/>
  <c r="AH394" i="8"/>
  <c r="AG394" i="8"/>
  <c r="AF394" i="8"/>
  <c r="AE394" i="8"/>
  <c r="AD394" i="8"/>
  <c r="AC394" i="8"/>
  <c r="AK393" i="8"/>
  <c r="AJ393" i="8"/>
  <c r="AI393" i="8"/>
  <c r="AH393" i="8"/>
  <c r="AG393" i="8"/>
  <c r="AF393" i="8"/>
  <c r="AE393" i="8"/>
  <c r="AD393" i="8"/>
  <c r="AC393" i="8"/>
  <c r="AK392" i="8"/>
  <c r="AJ392" i="8"/>
  <c r="AI392" i="8"/>
  <c r="AH392" i="8"/>
  <c r="AG392" i="8"/>
  <c r="AF392" i="8"/>
  <c r="AE392" i="8"/>
  <c r="AD392" i="8"/>
  <c r="AC392" i="8"/>
  <c r="AK391" i="8"/>
  <c r="AJ391" i="8"/>
  <c r="AI391" i="8"/>
  <c r="AH391" i="8"/>
  <c r="AG391" i="8"/>
  <c r="AF391" i="8"/>
  <c r="AE391" i="8"/>
  <c r="AD391" i="8"/>
  <c r="AC391" i="8"/>
  <c r="AK390" i="8"/>
  <c r="AJ390" i="8"/>
  <c r="AI390" i="8"/>
  <c r="AH390" i="8"/>
  <c r="AG390" i="8"/>
  <c r="AF390" i="8"/>
  <c r="AE390" i="8"/>
  <c r="AD390" i="8"/>
  <c r="AC390" i="8"/>
  <c r="AK389" i="8"/>
  <c r="AJ389" i="8"/>
  <c r="AI389" i="8"/>
  <c r="AH389" i="8"/>
  <c r="AG389" i="8"/>
  <c r="AF389" i="8"/>
  <c r="AE389" i="8"/>
  <c r="AD389" i="8"/>
  <c r="AC389" i="8"/>
  <c r="AK388" i="8"/>
  <c r="AJ388" i="8"/>
  <c r="AI388" i="8"/>
  <c r="AH388" i="8"/>
  <c r="AG388" i="8"/>
  <c r="AF388" i="8"/>
  <c r="AE388" i="8"/>
  <c r="AD388" i="8"/>
  <c r="AC388" i="8"/>
  <c r="AK387" i="8"/>
  <c r="AJ387" i="8"/>
  <c r="AI387" i="8"/>
  <c r="AH387" i="8"/>
  <c r="AG387" i="8"/>
  <c r="AF387" i="8"/>
  <c r="AE387" i="8"/>
  <c r="AD387" i="8"/>
  <c r="AC387" i="8"/>
  <c r="AK386" i="8"/>
  <c r="AJ386" i="8"/>
  <c r="AI386" i="8"/>
  <c r="AH386" i="8"/>
  <c r="AG386" i="8"/>
  <c r="AF386" i="8"/>
  <c r="AE386" i="8"/>
  <c r="AD386" i="8"/>
  <c r="AC386" i="8"/>
  <c r="AK385" i="8"/>
  <c r="AJ385" i="8"/>
  <c r="AI385" i="8"/>
  <c r="AH385" i="8"/>
  <c r="AG385" i="8"/>
  <c r="AF385" i="8"/>
  <c r="AE385" i="8"/>
  <c r="AD385" i="8"/>
  <c r="AC385" i="8"/>
  <c r="AK384" i="8"/>
  <c r="AJ384" i="8"/>
  <c r="AI384" i="8"/>
  <c r="AH384" i="8"/>
  <c r="AG384" i="8"/>
  <c r="AF384" i="8"/>
  <c r="AE384" i="8"/>
  <c r="AD384" i="8"/>
  <c r="AC384" i="8"/>
  <c r="AK383" i="8"/>
  <c r="AJ383" i="8"/>
  <c r="AI383" i="8"/>
  <c r="AH383" i="8"/>
  <c r="AG383" i="8"/>
  <c r="AF383" i="8"/>
  <c r="AE383" i="8"/>
  <c r="AD383" i="8"/>
  <c r="AC383" i="8"/>
  <c r="AK382" i="8"/>
  <c r="AJ382" i="8"/>
  <c r="AI382" i="8"/>
  <c r="AH382" i="8"/>
  <c r="AG382" i="8"/>
  <c r="AF382" i="8"/>
  <c r="AE382" i="8"/>
  <c r="AD382" i="8"/>
  <c r="AC382" i="8"/>
  <c r="AK381" i="8"/>
  <c r="AJ381" i="8"/>
  <c r="AI381" i="8"/>
  <c r="AH381" i="8"/>
  <c r="AG381" i="8"/>
  <c r="AF381" i="8"/>
  <c r="AE381" i="8"/>
  <c r="AD381" i="8"/>
  <c r="AC381" i="8"/>
  <c r="AK380" i="8"/>
  <c r="AJ380" i="8"/>
  <c r="AI380" i="8"/>
  <c r="AH380" i="8"/>
  <c r="AG380" i="8"/>
  <c r="AF380" i="8"/>
  <c r="AE380" i="8"/>
  <c r="AD380" i="8"/>
  <c r="AC380" i="8"/>
  <c r="AK379" i="8"/>
  <c r="AJ379" i="8"/>
  <c r="AI379" i="8"/>
  <c r="AH379" i="8"/>
  <c r="AG379" i="8"/>
  <c r="AF379" i="8"/>
  <c r="AE379" i="8"/>
  <c r="AD379" i="8"/>
  <c r="AC379" i="8"/>
  <c r="AK378" i="8"/>
  <c r="AJ378" i="8"/>
  <c r="AI378" i="8"/>
  <c r="AH378" i="8"/>
  <c r="AG378" i="8"/>
  <c r="AF378" i="8"/>
  <c r="AE378" i="8"/>
  <c r="AD378" i="8"/>
  <c r="AC378" i="8"/>
  <c r="AK377" i="8"/>
  <c r="AJ377" i="8"/>
  <c r="AI377" i="8"/>
  <c r="AH377" i="8"/>
  <c r="AG377" i="8"/>
  <c r="AF377" i="8"/>
  <c r="AE377" i="8"/>
  <c r="AD377" i="8"/>
  <c r="AC377" i="8"/>
  <c r="AK376" i="8"/>
  <c r="AJ376" i="8"/>
  <c r="AI376" i="8"/>
  <c r="AH376" i="8"/>
  <c r="AG376" i="8"/>
  <c r="AF376" i="8"/>
  <c r="AE376" i="8"/>
  <c r="AD376" i="8"/>
  <c r="AC376" i="8"/>
  <c r="AK375" i="8"/>
  <c r="AJ375" i="8"/>
  <c r="AI375" i="8"/>
  <c r="AH375" i="8"/>
  <c r="AG375" i="8"/>
  <c r="AF375" i="8"/>
  <c r="AE375" i="8"/>
  <c r="AD375" i="8"/>
  <c r="AC375" i="8"/>
  <c r="AK374" i="8"/>
  <c r="AJ374" i="8"/>
  <c r="AI374" i="8"/>
  <c r="AH374" i="8"/>
  <c r="AG374" i="8"/>
  <c r="AF374" i="8"/>
  <c r="AE374" i="8"/>
  <c r="AD374" i="8"/>
  <c r="AC374" i="8"/>
  <c r="AK373" i="8"/>
  <c r="AJ373" i="8"/>
  <c r="AI373" i="8"/>
  <c r="AH373" i="8"/>
  <c r="AG373" i="8"/>
  <c r="AF373" i="8"/>
  <c r="AE373" i="8"/>
  <c r="AD373" i="8"/>
  <c r="AC373" i="8"/>
  <c r="AK372" i="8"/>
  <c r="AJ372" i="8"/>
  <c r="AI372" i="8"/>
  <c r="AH372" i="8"/>
  <c r="AG372" i="8"/>
  <c r="AF372" i="8"/>
  <c r="AE372" i="8"/>
  <c r="AD372" i="8"/>
  <c r="AC372" i="8"/>
  <c r="AK371" i="8"/>
  <c r="AJ371" i="8"/>
  <c r="AI371" i="8"/>
  <c r="AH371" i="8"/>
  <c r="AG371" i="8"/>
  <c r="AF371" i="8"/>
  <c r="AE371" i="8"/>
  <c r="AD371" i="8"/>
  <c r="AC371" i="8"/>
  <c r="AK370" i="8"/>
  <c r="AJ370" i="8"/>
  <c r="AI370" i="8"/>
  <c r="AH370" i="8"/>
  <c r="AG370" i="8"/>
  <c r="AF370" i="8"/>
  <c r="AE370" i="8"/>
  <c r="AD370" i="8"/>
  <c r="AC370" i="8"/>
  <c r="AK369" i="8"/>
  <c r="AJ369" i="8"/>
  <c r="AI369" i="8"/>
  <c r="AH369" i="8"/>
  <c r="AG369" i="8"/>
  <c r="AF369" i="8"/>
  <c r="AE369" i="8"/>
  <c r="AD369" i="8"/>
  <c r="AC369" i="8"/>
  <c r="AK368" i="8"/>
  <c r="AJ368" i="8"/>
  <c r="AI368" i="8"/>
  <c r="AH368" i="8"/>
  <c r="AG368" i="8"/>
  <c r="AF368" i="8"/>
  <c r="AE368" i="8"/>
  <c r="AD368" i="8"/>
  <c r="AC368" i="8"/>
  <c r="AK367" i="8"/>
  <c r="AJ367" i="8"/>
  <c r="AI367" i="8"/>
  <c r="AH367" i="8"/>
  <c r="AG367" i="8"/>
  <c r="AF367" i="8"/>
  <c r="AE367" i="8"/>
  <c r="AD367" i="8"/>
  <c r="AC367" i="8"/>
  <c r="AK366" i="8"/>
  <c r="AJ366" i="8"/>
  <c r="AI366" i="8"/>
  <c r="AH366" i="8"/>
  <c r="AG366" i="8"/>
  <c r="AF366" i="8"/>
  <c r="AE366" i="8"/>
  <c r="AD366" i="8"/>
  <c r="AC366" i="8"/>
  <c r="AK365" i="8"/>
  <c r="AJ365" i="8"/>
  <c r="AI365" i="8"/>
  <c r="AH365" i="8"/>
  <c r="AG365" i="8"/>
  <c r="AF365" i="8"/>
  <c r="AE365" i="8"/>
  <c r="AD365" i="8"/>
  <c r="AC365" i="8"/>
  <c r="AK364" i="8"/>
  <c r="AJ364" i="8"/>
  <c r="AI364" i="8"/>
  <c r="AH364" i="8"/>
  <c r="AG364" i="8"/>
  <c r="AF364" i="8"/>
  <c r="AE364" i="8"/>
  <c r="AD364" i="8"/>
  <c r="AC364" i="8"/>
  <c r="AK363" i="8"/>
  <c r="AJ363" i="8"/>
  <c r="AI363" i="8"/>
  <c r="AH363" i="8"/>
  <c r="AG363" i="8"/>
  <c r="AF363" i="8"/>
  <c r="AE363" i="8"/>
  <c r="AD363" i="8"/>
  <c r="AC363" i="8"/>
  <c r="AK362" i="8"/>
  <c r="AJ362" i="8"/>
  <c r="AI362" i="8"/>
  <c r="AH362" i="8"/>
  <c r="AG362" i="8"/>
  <c r="AF362" i="8"/>
  <c r="AE362" i="8"/>
  <c r="AD362" i="8"/>
  <c r="AC362" i="8"/>
  <c r="AK361" i="8"/>
  <c r="AJ361" i="8"/>
  <c r="AI361" i="8"/>
  <c r="AH361" i="8"/>
  <c r="AG361" i="8"/>
  <c r="AF361" i="8"/>
  <c r="AE361" i="8"/>
  <c r="AD361" i="8"/>
  <c r="AC361" i="8"/>
  <c r="AK360" i="8"/>
  <c r="AJ360" i="8"/>
  <c r="AI360" i="8"/>
  <c r="AH360" i="8"/>
  <c r="AG360" i="8"/>
  <c r="AF360" i="8"/>
  <c r="AE360" i="8"/>
  <c r="AD360" i="8"/>
  <c r="AC360" i="8"/>
  <c r="AK359" i="8"/>
  <c r="AJ359" i="8"/>
  <c r="AI359" i="8"/>
  <c r="AH359" i="8"/>
  <c r="AG359" i="8"/>
  <c r="AF359" i="8"/>
  <c r="AE359" i="8"/>
  <c r="AD359" i="8"/>
  <c r="AC359" i="8"/>
  <c r="AK358" i="8"/>
  <c r="AJ358" i="8"/>
  <c r="AI358" i="8"/>
  <c r="AH358" i="8"/>
  <c r="AG358" i="8"/>
  <c r="AF358" i="8"/>
  <c r="AE358" i="8"/>
  <c r="AD358" i="8"/>
  <c r="AC358" i="8"/>
  <c r="AK357" i="8"/>
  <c r="AJ357" i="8"/>
  <c r="AI357" i="8"/>
  <c r="AH357" i="8"/>
  <c r="AG357" i="8"/>
  <c r="AF357" i="8"/>
  <c r="AE357" i="8"/>
  <c r="AD357" i="8"/>
  <c r="AC357" i="8"/>
  <c r="AK356" i="8"/>
  <c r="AJ356" i="8"/>
  <c r="AI356" i="8"/>
  <c r="AH356" i="8"/>
  <c r="AG356" i="8"/>
  <c r="AF356" i="8"/>
  <c r="AE356" i="8"/>
  <c r="AD356" i="8"/>
  <c r="AC356" i="8"/>
  <c r="AK355" i="8"/>
  <c r="AJ355" i="8"/>
  <c r="AI355" i="8"/>
  <c r="AH355" i="8"/>
  <c r="AG355" i="8"/>
  <c r="AF355" i="8"/>
  <c r="AE355" i="8"/>
  <c r="AD355" i="8"/>
  <c r="AC355" i="8"/>
  <c r="AK354" i="8"/>
  <c r="AJ354" i="8"/>
  <c r="AI354" i="8"/>
  <c r="AH354" i="8"/>
  <c r="AG354" i="8"/>
  <c r="AF354" i="8"/>
  <c r="AE354" i="8"/>
  <c r="AD354" i="8"/>
  <c r="AC354" i="8"/>
  <c r="AK353" i="8"/>
  <c r="AJ353" i="8"/>
  <c r="AI353" i="8"/>
  <c r="AH353" i="8"/>
  <c r="AG353" i="8"/>
  <c r="AF353" i="8"/>
  <c r="AE353" i="8"/>
  <c r="AD353" i="8"/>
  <c r="AC353" i="8"/>
  <c r="AK352" i="8"/>
  <c r="AJ352" i="8"/>
  <c r="AI352" i="8"/>
  <c r="AH352" i="8"/>
  <c r="AG352" i="8"/>
  <c r="AF352" i="8"/>
  <c r="AE352" i="8"/>
  <c r="AD352" i="8"/>
  <c r="AC352" i="8"/>
  <c r="AK351" i="8"/>
  <c r="AJ351" i="8"/>
  <c r="AI351" i="8"/>
  <c r="AH351" i="8"/>
  <c r="AG351" i="8"/>
  <c r="AF351" i="8"/>
  <c r="AE351" i="8"/>
  <c r="AD351" i="8"/>
  <c r="AC351" i="8"/>
  <c r="AK350" i="8"/>
  <c r="AJ350" i="8"/>
  <c r="AI350" i="8"/>
  <c r="AH350" i="8"/>
  <c r="AG350" i="8"/>
  <c r="AF350" i="8"/>
  <c r="AE350" i="8"/>
  <c r="AD350" i="8"/>
  <c r="AC350" i="8"/>
  <c r="AK349" i="8"/>
  <c r="AJ349" i="8"/>
  <c r="AI349" i="8"/>
  <c r="AH349" i="8"/>
  <c r="AG349" i="8"/>
  <c r="AF349" i="8"/>
  <c r="AE349" i="8"/>
  <c r="AD349" i="8"/>
  <c r="AC349" i="8"/>
  <c r="AK348" i="8"/>
  <c r="AJ348" i="8"/>
  <c r="AI348" i="8"/>
  <c r="AH348" i="8"/>
  <c r="AG348" i="8"/>
  <c r="AF348" i="8"/>
  <c r="AE348" i="8"/>
  <c r="AD348" i="8"/>
  <c r="AC348" i="8"/>
  <c r="AK347" i="8"/>
  <c r="AJ347" i="8"/>
  <c r="AI347" i="8"/>
  <c r="AH347" i="8"/>
  <c r="AG347" i="8"/>
  <c r="AF347" i="8"/>
  <c r="AE347" i="8"/>
  <c r="AD347" i="8"/>
  <c r="AC347" i="8"/>
  <c r="AK346" i="8"/>
  <c r="AJ346" i="8"/>
  <c r="AI346" i="8"/>
  <c r="AH346" i="8"/>
  <c r="AG346" i="8"/>
  <c r="AF346" i="8"/>
  <c r="AE346" i="8"/>
  <c r="AD346" i="8"/>
  <c r="AC346" i="8"/>
  <c r="AK345" i="8"/>
  <c r="AJ345" i="8"/>
  <c r="AI345" i="8"/>
  <c r="AH345" i="8"/>
  <c r="AG345" i="8"/>
  <c r="AF345" i="8"/>
  <c r="AE345" i="8"/>
  <c r="AD345" i="8"/>
  <c r="AC345" i="8"/>
  <c r="AK344" i="8"/>
  <c r="AJ344" i="8"/>
  <c r="AI344" i="8"/>
  <c r="AH344" i="8"/>
  <c r="AG344" i="8"/>
  <c r="AF344" i="8"/>
  <c r="AE344" i="8"/>
  <c r="AD344" i="8"/>
  <c r="AC344" i="8"/>
  <c r="AK343" i="8"/>
  <c r="AJ343" i="8"/>
  <c r="AI343" i="8"/>
  <c r="AH343" i="8"/>
  <c r="AG343" i="8"/>
  <c r="AF343" i="8"/>
  <c r="AE343" i="8"/>
  <c r="AD343" i="8"/>
  <c r="AC343" i="8"/>
  <c r="AK342" i="8"/>
  <c r="AJ342" i="8"/>
  <c r="AI342" i="8"/>
  <c r="AH342" i="8"/>
  <c r="AG342" i="8"/>
  <c r="AF342" i="8"/>
  <c r="AE342" i="8"/>
  <c r="AD342" i="8"/>
  <c r="AC342" i="8"/>
  <c r="AK341" i="8"/>
  <c r="AJ341" i="8"/>
  <c r="AI341" i="8"/>
  <c r="AH341" i="8"/>
  <c r="AG341" i="8"/>
  <c r="AF341" i="8"/>
  <c r="AE341" i="8"/>
  <c r="AD341" i="8"/>
  <c r="AC341" i="8"/>
  <c r="AK340" i="8"/>
  <c r="AJ340" i="8"/>
  <c r="AI340" i="8"/>
  <c r="AH340" i="8"/>
  <c r="AG340" i="8"/>
  <c r="AF340" i="8"/>
  <c r="AE340" i="8"/>
  <c r="AD340" i="8"/>
  <c r="AC340" i="8"/>
  <c r="AK339" i="8"/>
  <c r="AJ339" i="8"/>
  <c r="AI339" i="8"/>
  <c r="AH339" i="8"/>
  <c r="AG339" i="8"/>
  <c r="AF339" i="8"/>
  <c r="AE339" i="8"/>
  <c r="AD339" i="8"/>
  <c r="AC339" i="8"/>
  <c r="AK338" i="8"/>
  <c r="AJ338" i="8"/>
  <c r="AI338" i="8"/>
  <c r="AH338" i="8"/>
  <c r="AG338" i="8"/>
  <c r="AF338" i="8"/>
  <c r="AE338" i="8"/>
  <c r="AD338" i="8"/>
  <c r="AC338" i="8"/>
  <c r="AK337" i="8"/>
  <c r="AJ337" i="8"/>
  <c r="AI337" i="8"/>
  <c r="AH337" i="8"/>
  <c r="AG337" i="8"/>
  <c r="AF337" i="8"/>
  <c r="AE337" i="8"/>
  <c r="AD337" i="8"/>
  <c r="AC337" i="8"/>
  <c r="AK336" i="8"/>
  <c r="AJ336" i="8"/>
  <c r="AI336" i="8"/>
  <c r="AH336" i="8"/>
  <c r="AG336" i="8"/>
  <c r="AF336" i="8"/>
  <c r="AE336" i="8"/>
  <c r="AD336" i="8"/>
  <c r="AC336" i="8"/>
  <c r="AK335" i="8"/>
  <c r="AJ335" i="8"/>
  <c r="AI335" i="8"/>
  <c r="AH335" i="8"/>
  <c r="AG335" i="8"/>
  <c r="AF335" i="8"/>
  <c r="AE335" i="8"/>
  <c r="AD335" i="8"/>
  <c r="AC335" i="8"/>
  <c r="AK334" i="8"/>
  <c r="AJ334" i="8"/>
  <c r="AI334" i="8"/>
  <c r="AH334" i="8"/>
  <c r="AG334" i="8"/>
  <c r="AF334" i="8"/>
  <c r="AE334" i="8"/>
  <c r="AD334" i="8"/>
  <c r="AC334" i="8"/>
  <c r="AK333" i="8"/>
  <c r="AJ333" i="8"/>
  <c r="AI333" i="8"/>
  <c r="AH333" i="8"/>
  <c r="AG333" i="8"/>
  <c r="AF333" i="8"/>
  <c r="AE333" i="8"/>
  <c r="AD333" i="8"/>
  <c r="AC333" i="8"/>
  <c r="AK332" i="8"/>
  <c r="AJ332" i="8"/>
  <c r="AI332" i="8"/>
  <c r="AH332" i="8"/>
  <c r="AG332" i="8"/>
  <c r="AF332" i="8"/>
  <c r="AE332" i="8"/>
  <c r="AD332" i="8"/>
  <c r="AC332" i="8"/>
  <c r="AK331" i="8"/>
  <c r="AJ331" i="8"/>
  <c r="AI331" i="8"/>
  <c r="AH331" i="8"/>
  <c r="AG331" i="8"/>
  <c r="AF331" i="8"/>
  <c r="AE331" i="8"/>
  <c r="AD331" i="8"/>
  <c r="AC331" i="8"/>
  <c r="AK330" i="8"/>
  <c r="AJ330" i="8"/>
  <c r="AI330" i="8"/>
  <c r="AH330" i="8"/>
  <c r="AG330" i="8"/>
  <c r="AF330" i="8"/>
  <c r="AE330" i="8"/>
  <c r="AD330" i="8"/>
  <c r="AC330" i="8"/>
  <c r="AK329" i="8"/>
  <c r="AJ329" i="8"/>
  <c r="AI329" i="8"/>
  <c r="AH329" i="8"/>
  <c r="AG329" i="8"/>
  <c r="AF329" i="8"/>
  <c r="AE329" i="8"/>
  <c r="AD329" i="8"/>
  <c r="AC329" i="8"/>
  <c r="AK328" i="8"/>
  <c r="AJ328" i="8"/>
  <c r="AI328" i="8"/>
  <c r="AH328" i="8"/>
  <c r="AG328" i="8"/>
  <c r="AF328" i="8"/>
  <c r="AE328" i="8"/>
  <c r="AD328" i="8"/>
  <c r="AC328" i="8"/>
  <c r="AK327" i="8"/>
  <c r="AJ327" i="8"/>
  <c r="AI327" i="8"/>
  <c r="AH327" i="8"/>
  <c r="AG327" i="8"/>
  <c r="AF327" i="8"/>
  <c r="AE327" i="8"/>
  <c r="AD327" i="8"/>
  <c r="AC327" i="8"/>
  <c r="AK326" i="8"/>
  <c r="AJ326" i="8"/>
  <c r="AI326" i="8"/>
  <c r="AH326" i="8"/>
  <c r="AG326" i="8"/>
  <c r="AF326" i="8"/>
  <c r="AE326" i="8"/>
  <c r="AD326" i="8"/>
  <c r="AC326" i="8"/>
  <c r="AK325" i="8"/>
  <c r="AJ325" i="8"/>
  <c r="AI325" i="8"/>
  <c r="AH325" i="8"/>
  <c r="AG325" i="8"/>
  <c r="AF325" i="8"/>
  <c r="AE325" i="8"/>
  <c r="AD325" i="8"/>
  <c r="AC325" i="8"/>
  <c r="AK324" i="8"/>
  <c r="AJ324" i="8"/>
  <c r="AI324" i="8"/>
  <c r="AH324" i="8"/>
  <c r="AG324" i="8"/>
  <c r="AF324" i="8"/>
  <c r="AE324" i="8"/>
  <c r="AD324" i="8"/>
  <c r="AC324" i="8"/>
  <c r="AK323" i="8"/>
  <c r="AJ323" i="8"/>
  <c r="AI323" i="8"/>
  <c r="AH323" i="8"/>
  <c r="AG323" i="8"/>
  <c r="AF323" i="8"/>
  <c r="AE323" i="8"/>
  <c r="AD323" i="8"/>
  <c r="AC323" i="8"/>
  <c r="AK322" i="8"/>
  <c r="AJ322" i="8"/>
  <c r="AI322" i="8"/>
  <c r="AH322" i="8"/>
  <c r="AG322" i="8"/>
  <c r="AF322" i="8"/>
  <c r="AE322" i="8"/>
  <c r="AD322" i="8"/>
  <c r="AC322" i="8"/>
  <c r="AK321" i="8"/>
  <c r="AJ321" i="8"/>
  <c r="AI321" i="8"/>
  <c r="AH321" i="8"/>
  <c r="AG321" i="8"/>
  <c r="AF321" i="8"/>
  <c r="AE321" i="8"/>
  <c r="AD321" i="8"/>
  <c r="AC321" i="8"/>
  <c r="AK320" i="8"/>
  <c r="AJ320" i="8"/>
  <c r="AI320" i="8"/>
  <c r="AH320" i="8"/>
  <c r="AG320" i="8"/>
  <c r="AF320" i="8"/>
  <c r="AE320" i="8"/>
  <c r="AD320" i="8"/>
  <c r="AC320" i="8"/>
  <c r="AK319" i="8"/>
  <c r="AJ319" i="8"/>
  <c r="AI319" i="8"/>
  <c r="AH319" i="8"/>
  <c r="AG319" i="8"/>
  <c r="AF319" i="8"/>
  <c r="AE319" i="8"/>
  <c r="AD319" i="8"/>
  <c r="AC319" i="8"/>
  <c r="AK318" i="8"/>
  <c r="AJ318" i="8"/>
  <c r="AI318" i="8"/>
  <c r="AH318" i="8"/>
  <c r="AG318" i="8"/>
  <c r="AF318" i="8"/>
  <c r="AE318" i="8"/>
  <c r="AD318" i="8"/>
  <c r="AC318" i="8"/>
  <c r="AK317" i="8"/>
  <c r="AJ317" i="8"/>
  <c r="AI317" i="8"/>
  <c r="AH317" i="8"/>
  <c r="AG317" i="8"/>
  <c r="AF317" i="8"/>
  <c r="AE317" i="8"/>
  <c r="AD317" i="8"/>
  <c r="AC317" i="8"/>
  <c r="AK316" i="8"/>
  <c r="AJ316" i="8"/>
  <c r="AI316" i="8"/>
  <c r="AH316" i="8"/>
  <c r="AG316" i="8"/>
  <c r="AF316" i="8"/>
  <c r="AE316" i="8"/>
  <c r="AD316" i="8"/>
  <c r="AC316" i="8"/>
  <c r="AK315" i="8"/>
  <c r="AJ315" i="8"/>
  <c r="AI315" i="8"/>
  <c r="AH315" i="8"/>
  <c r="AG315" i="8"/>
  <c r="AF315" i="8"/>
  <c r="AE315" i="8"/>
  <c r="AD315" i="8"/>
  <c r="AC315" i="8"/>
  <c r="AK314" i="8"/>
  <c r="AJ314" i="8"/>
  <c r="AI314" i="8"/>
  <c r="AH314" i="8"/>
  <c r="AG314" i="8"/>
  <c r="AF314" i="8"/>
  <c r="AE314" i="8"/>
  <c r="AD314" i="8"/>
  <c r="AC314" i="8"/>
  <c r="AK313" i="8"/>
  <c r="AJ313" i="8"/>
  <c r="AI313" i="8"/>
  <c r="AH313" i="8"/>
  <c r="AG313" i="8"/>
  <c r="AF313" i="8"/>
  <c r="AE313" i="8"/>
  <c r="AD313" i="8"/>
  <c r="AC313" i="8"/>
  <c r="AK312" i="8"/>
  <c r="AJ312" i="8"/>
  <c r="AI312" i="8"/>
  <c r="AH312" i="8"/>
  <c r="AG312" i="8"/>
  <c r="AF312" i="8"/>
  <c r="AE312" i="8"/>
  <c r="AD312" i="8"/>
  <c r="AC312" i="8"/>
  <c r="AK311" i="8"/>
  <c r="AJ311" i="8"/>
  <c r="AI311" i="8"/>
  <c r="AH311" i="8"/>
  <c r="AG311" i="8"/>
  <c r="AF311" i="8"/>
  <c r="AE311" i="8"/>
  <c r="AD311" i="8"/>
  <c r="AC311" i="8"/>
  <c r="AK310" i="8"/>
  <c r="AJ310" i="8"/>
  <c r="AI310" i="8"/>
  <c r="AH310" i="8"/>
  <c r="AG310" i="8"/>
  <c r="AF310" i="8"/>
  <c r="AE310" i="8"/>
  <c r="AD310" i="8"/>
  <c r="AC310" i="8"/>
  <c r="AK309" i="8"/>
  <c r="AJ309" i="8"/>
  <c r="AI309" i="8"/>
  <c r="AH309" i="8"/>
  <c r="AG309" i="8"/>
  <c r="AF309" i="8"/>
  <c r="AE309" i="8"/>
  <c r="AD309" i="8"/>
  <c r="AC309" i="8"/>
  <c r="AK308" i="8"/>
  <c r="AJ308" i="8"/>
  <c r="AI308" i="8"/>
  <c r="AH308" i="8"/>
  <c r="AG308" i="8"/>
  <c r="AF308" i="8"/>
  <c r="AE308" i="8"/>
  <c r="AD308" i="8"/>
  <c r="AC308" i="8"/>
  <c r="AK307" i="8"/>
  <c r="AJ307" i="8"/>
  <c r="AI307" i="8"/>
  <c r="AH307" i="8"/>
  <c r="AG307" i="8"/>
  <c r="AF307" i="8"/>
  <c r="AE307" i="8"/>
  <c r="AD307" i="8"/>
  <c r="AC307" i="8"/>
  <c r="AK306" i="8"/>
  <c r="AJ306" i="8"/>
  <c r="AI306" i="8"/>
  <c r="AH306" i="8"/>
  <c r="AG306" i="8"/>
  <c r="AF306" i="8"/>
  <c r="AE306" i="8"/>
  <c r="AD306" i="8"/>
  <c r="AC306" i="8"/>
  <c r="AK305" i="8"/>
  <c r="AJ305" i="8"/>
  <c r="AI305" i="8"/>
  <c r="AH305" i="8"/>
  <c r="AG305" i="8"/>
  <c r="AF305" i="8"/>
  <c r="AE305" i="8"/>
  <c r="AD305" i="8"/>
  <c r="AC305" i="8"/>
  <c r="AK304" i="8"/>
  <c r="AJ304" i="8"/>
  <c r="AI304" i="8"/>
  <c r="AH304" i="8"/>
  <c r="AG304" i="8"/>
  <c r="AF304" i="8"/>
  <c r="AE304" i="8"/>
  <c r="AD304" i="8"/>
  <c r="AC304" i="8"/>
  <c r="AK303" i="8"/>
  <c r="AJ303" i="8"/>
  <c r="AI303" i="8"/>
  <c r="AH303" i="8"/>
  <c r="AG303" i="8"/>
  <c r="AF303" i="8"/>
  <c r="AE303" i="8"/>
  <c r="AD303" i="8"/>
  <c r="AC303" i="8"/>
  <c r="AK302" i="8"/>
  <c r="AJ302" i="8"/>
  <c r="AI302" i="8"/>
  <c r="AH302" i="8"/>
  <c r="AG302" i="8"/>
  <c r="AF302" i="8"/>
  <c r="AE302" i="8"/>
  <c r="AD302" i="8"/>
  <c r="AC302" i="8"/>
  <c r="AK301" i="8"/>
  <c r="AJ301" i="8"/>
  <c r="AI301" i="8"/>
  <c r="AH301" i="8"/>
  <c r="AG301" i="8"/>
  <c r="AF301" i="8"/>
  <c r="AE301" i="8"/>
  <c r="AD301" i="8"/>
  <c r="AC301" i="8"/>
  <c r="AK300" i="8"/>
  <c r="AJ300" i="8"/>
  <c r="AI300" i="8"/>
  <c r="AH300" i="8"/>
  <c r="AG300" i="8"/>
  <c r="AF300" i="8"/>
  <c r="AE300" i="8"/>
  <c r="AD300" i="8"/>
  <c r="AC300" i="8"/>
  <c r="AK299" i="8"/>
  <c r="AJ299" i="8"/>
  <c r="AI299" i="8"/>
  <c r="AH299" i="8"/>
  <c r="AG299" i="8"/>
  <c r="AF299" i="8"/>
  <c r="AE299" i="8"/>
  <c r="AD299" i="8"/>
  <c r="AC299" i="8"/>
  <c r="AK298" i="8"/>
  <c r="AJ298" i="8"/>
  <c r="AI298" i="8"/>
  <c r="AH298" i="8"/>
  <c r="AG298" i="8"/>
  <c r="AF298" i="8"/>
  <c r="AE298" i="8"/>
  <c r="AD298" i="8"/>
  <c r="AC298" i="8"/>
  <c r="AK297" i="8"/>
  <c r="AJ297" i="8"/>
  <c r="AI297" i="8"/>
  <c r="AH297" i="8"/>
  <c r="AG297" i="8"/>
  <c r="AF297" i="8"/>
  <c r="AE297" i="8"/>
  <c r="AD297" i="8"/>
  <c r="AC297" i="8"/>
  <c r="AK296" i="8"/>
  <c r="AJ296" i="8"/>
  <c r="AI296" i="8"/>
  <c r="AH296" i="8"/>
  <c r="AG296" i="8"/>
  <c r="AF296" i="8"/>
  <c r="AE296" i="8"/>
  <c r="AD296" i="8"/>
  <c r="AC296" i="8"/>
  <c r="AK295" i="8"/>
  <c r="AJ295" i="8"/>
  <c r="AI295" i="8"/>
  <c r="AH295" i="8"/>
  <c r="AG295" i="8"/>
  <c r="AF295" i="8"/>
  <c r="AE295" i="8"/>
  <c r="AD295" i="8"/>
  <c r="AC295" i="8"/>
  <c r="AK294" i="8"/>
  <c r="AJ294" i="8"/>
  <c r="AI294" i="8"/>
  <c r="AH294" i="8"/>
  <c r="AG294" i="8"/>
  <c r="AF294" i="8"/>
  <c r="AE294" i="8"/>
  <c r="AD294" i="8"/>
  <c r="AC294" i="8"/>
  <c r="AK293" i="8"/>
  <c r="AJ293" i="8"/>
  <c r="AI293" i="8"/>
  <c r="AH293" i="8"/>
  <c r="AG293" i="8"/>
  <c r="AF293" i="8"/>
  <c r="AE293" i="8"/>
  <c r="AD293" i="8"/>
  <c r="AC293" i="8"/>
  <c r="AK292" i="8"/>
  <c r="AJ292" i="8"/>
  <c r="AI292" i="8"/>
  <c r="AH292" i="8"/>
  <c r="AG292" i="8"/>
  <c r="AF292" i="8"/>
  <c r="AE292" i="8"/>
  <c r="AD292" i="8"/>
  <c r="AC292" i="8"/>
  <c r="AK291" i="8"/>
  <c r="AJ291" i="8"/>
  <c r="AI291" i="8"/>
  <c r="AH291" i="8"/>
  <c r="AG291" i="8"/>
  <c r="AF291" i="8"/>
  <c r="AE291" i="8"/>
  <c r="AD291" i="8"/>
  <c r="AC291" i="8"/>
  <c r="AK290" i="8"/>
  <c r="AJ290" i="8"/>
  <c r="AI290" i="8"/>
  <c r="AH290" i="8"/>
  <c r="AG290" i="8"/>
  <c r="AF290" i="8"/>
  <c r="AE290" i="8"/>
  <c r="AD290" i="8"/>
  <c r="AC290" i="8"/>
  <c r="AK289" i="8"/>
  <c r="AJ289" i="8"/>
  <c r="AI289" i="8"/>
  <c r="AH289" i="8"/>
  <c r="AG289" i="8"/>
  <c r="AF289" i="8"/>
  <c r="AE289" i="8"/>
  <c r="AD289" i="8"/>
  <c r="AC289" i="8"/>
  <c r="AK288" i="8"/>
  <c r="AJ288" i="8"/>
  <c r="AI288" i="8"/>
  <c r="AH288" i="8"/>
  <c r="AG288" i="8"/>
  <c r="AF288" i="8"/>
  <c r="AE288" i="8"/>
  <c r="AD288" i="8"/>
  <c r="AC288" i="8"/>
  <c r="AK287" i="8"/>
  <c r="AJ287" i="8"/>
  <c r="AI287" i="8"/>
  <c r="AH287" i="8"/>
  <c r="AG287" i="8"/>
  <c r="AF287" i="8"/>
  <c r="AE287" i="8"/>
  <c r="AD287" i="8"/>
  <c r="AC287" i="8"/>
  <c r="AK286" i="8"/>
  <c r="AJ286" i="8"/>
  <c r="AI286" i="8"/>
  <c r="AH286" i="8"/>
  <c r="AG286" i="8"/>
  <c r="AF286" i="8"/>
  <c r="AE286" i="8"/>
  <c r="AD286" i="8"/>
  <c r="AC286" i="8"/>
  <c r="AK285" i="8"/>
  <c r="AJ285" i="8"/>
  <c r="AI285" i="8"/>
  <c r="AH285" i="8"/>
  <c r="AG285" i="8"/>
  <c r="AF285" i="8"/>
  <c r="AE285" i="8"/>
  <c r="AD285" i="8"/>
  <c r="AC285" i="8"/>
  <c r="AK284" i="8"/>
  <c r="AJ284" i="8"/>
  <c r="AI284" i="8"/>
  <c r="AH284" i="8"/>
  <c r="AG284" i="8"/>
  <c r="AF284" i="8"/>
  <c r="AE284" i="8"/>
  <c r="AD284" i="8"/>
  <c r="AC284" i="8"/>
  <c r="AK283" i="8"/>
  <c r="AJ283" i="8"/>
  <c r="AI283" i="8"/>
  <c r="AH283" i="8"/>
  <c r="AG283" i="8"/>
  <c r="AF283" i="8"/>
  <c r="AE283" i="8"/>
  <c r="AD283" i="8"/>
  <c r="AC283" i="8"/>
  <c r="AK282" i="8"/>
  <c r="AJ282" i="8"/>
  <c r="AI282" i="8"/>
  <c r="AH282" i="8"/>
  <c r="AG282" i="8"/>
  <c r="AF282" i="8"/>
  <c r="AE282" i="8"/>
  <c r="AD282" i="8"/>
  <c r="AC282" i="8"/>
  <c r="AK281" i="8"/>
  <c r="AJ281" i="8"/>
  <c r="AI281" i="8"/>
  <c r="AH281" i="8"/>
  <c r="AG281" i="8"/>
  <c r="AF281" i="8"/>
  <c r="AE281" i="8"/>
  <c r="AD281" i="8"/>
  <c r="AC281" i="8"/>
  <c r="AK280" i="8"/>
  <c r="AJ280" i="8"/>
  <c r="AI280" i="8"/>
  <c r="AH280" i="8"/>
  <c r="AG280" i="8"/>
  <c r="AF280" i="8"/>
  <c r="AE280" i="8"/>
  <c r="AD280" i="8"/>
  <c r="AC280" i="8"/>
  <c r="AK279" i="8"/>
  <c r="AJ279" i="8"/>
  <c r="AI279" i="8"/>
  <c r="AH279" i="8"/>
  <c r="AG279" i="8"/>
  <c r="AF279" i="8"/>
  <c r="AE279" i="8"/>
  <c r="AD279" i="8"/>
  <c r="AC279" i="8"/>
  <c r="AK278" i="8"/>
  <c r="AJ278" i="8"/>
  <c r="AI278" i="8"/>
  <c r="AH278" i="8"/>
  <c r="AG278" i="8"/>
  <c r="AF278" i="8"/>
  <c r="AE278" i="8"/>
  <c r="AD278" i="8"/>
  <c r="AC278" i="8"/>
  <c r="AK277" i="8"/>
  <c r="AJ277" i="8"/>
  <c r="AI277" i="8"/>
  <c r="AH277" i="8"/>
  <c r="AG277" i="8"/>
  <c r="AF277" i="8"/>
  <c r="AE277" i="8"/>
  <c r="AD277" i="8"/>
  <c r="AC277" i="8"/>
  <c r="AK276" i="8"/>
  <c r="AJ276" i="8"/>
  <c r="AI276" i="8"/>
  <c r="AH276" i="8"/>
  <c r="AG276" i="8"/>
  <c r="AF276" i="8"/>
  <c r="AE276" i="8"/>
  <c r="AD276" i="8"/>
  <c r="AC276" i="8"/>
  <c r="AK275" i="8"/>
  <c r="AJ275" i="8"/>
  <c r="AI275" i="8"/>
  <c r="AH275" i="8"/>
  <c r="AG275" i="8"/>
  <c r="AF275" i="8"/>
  <c r="AE275" i="8"/>
  <c r="AD275" i="8"/>
  <c r="AC275" i="8"/>
  <c r="AK274" i="8"/>
  <c r="AJ274" i="8"/>
  <c r="AI274" i="8"/>
  <c r="AH274" i="8"/>
  <c r="AG274" i="8"/>
  <c r="AF274" i="8"/>
  <c r="AE274" i="8"/>
  <c r="AD274" i="8"/>
  <c r="AC274" i="8"/>
  <c r="AK273" i="8"/>
  <c r="AJ273" i="8"/>
  <c r="AI273" i="8"/>
  <c r="AH273" i="8"/>
  <c r="AG273" i="8"/>
  <c r="AF273" i="8"/>
  <c r="AE273" i="8"/>
  <c r="AD273" i="8"/>
  <c r="AC273" i="8"/>
  <c r="AK272" i="8"/>
  <c r="AJ272" i="8"/>
  <c r="AI272" i="8"/>
  <c r="AH272" i="8"/>
  <c r="AG272" i="8"/>
  <c r="AF272" i="8"/>
  <c r="AE272" i="8"/>
  <c r="AD272" i="8"/>
  <c r="AC272" i="8"/>
  <c r="AK271" i="8"/>
  <c r="AJ271" i="8"/>
  <c r="AI271" i="8"/>
  <c r="AH271" i="8"/>
  <c r="AG271" i="8"/>
  <c r="AF271" i="8"/>
  <c r="AE271" i="8"/>
  <c r="AD271" i="8"/>
  <c r="AC271" i="8"/>
  <c r="AK270" i="8"/>
  <c r="AJ270" i="8"/>
  <c r="AI270" i="8"/>
  <c r="AH270" i="8"/>
  <c r="AG270" i="8"/>
  <c r="AF270" i="8"/>
  <c r="AE270" i="8"/>
  <c r="AD270" i="8"/>
  <c r="AC270" i="8"/>
  <c r="AK269" i="8"/>
  <c r="AJ269" i="8"/>
  <c r="AI269" i="8"/>
  <c r="AH269" i="8"/>
  <c r="AG269" i="8"/>
  <c r="AF269" i="8"/>
  <c r="AE269" i="8"/>
  <c r="AD269" i="8"/>
  <c r="AC269" i="8"/>
  <c r="AK268" i="8"/>
  <c r="AJ268" i="8"/>
  <c r="AI268" i="8"/>
  <c r="AH268" i="8"/>
  <c r="AG268" i="8"/>
  <c r="AF268" i="8"/>
  <c r="AE268" i="8"/>
  <c r="AD268" i="8"/>
  <c r="AC268" i="8"/>
  <c r="AK267" i="8"/>
  <c r="AJ267" i="8"/>
  <c r="AI267" i="8"/>
  <c r="AH267" i="8"/>
  <c r="AG267" i="8"/>
  <c r="AF267" i="8"/>
  <c r="AE267" i="8"/>
  <c r="AD267" i="8"/>
  <c r="AC267" i="8"/>
  <c r="AK266" i="8"/>
  <c r="AJ266" i="8"/>
  <c r="AI266" i="8"/>
  <c r="AH266" i="8"/>
  <c r="AG266" i="8"/>
  <c r="AF266" i="8"/>
  <c r="AE266" i="8"/>
  <c r="AD266" i="8"/>
  <c r="AC266" i="8"/>
  <c r="AK265" i="8"/>
  <c r="AJ265" i="8"/>
  <c r="AI265" i="8"/>
  <c r="AH265" i="8"/>
  <c r="AG265" i="8"/>
  <c r="AF265" i="8"/>
  <c r="AE265" i="8"/>
  <c r="AD265" i="8"/>
  <c r="AC265" i="8"/>
  <c r="AK264" i="8"/>
  <c r="AJ264" i="8"/>
  <c r="AI264" i="8"/>
  <c r="AH264" i="8"/>
  <c r="AG264" i="8"/>
  <c r="AF264" i="8"/>
  <c r="AE264" i="8"/>
  <c r="AD264" i="8"/>
  <c r="AC264" i="8"/>
  <c r="AK263" i="8"/>
  <c r="AJ263" i="8"/>
  <c r="AI263" i="8"/>
  <c r="AH263" i="8"/>
  <c r="AG263" i="8"/>
  <c r="AF263" i="8"/>
  <c r="AE263" i="8"/>
  <c r="AD263" i="8"/>
  <c r="AC263" i="8"/>
  <c r="AK262" i="8"/>
  <c r="AJ262" i="8"/>
  <c r="AI262" i="8"/>
  <c r="AH262" i="8"/>
  <c r="AG262" i="8"/>
  <c r="AF262" i="8"/>
  <c r="AE262" i="8"/>
  <c r="AD262" i="8"/>
  <c r="AC262" i="8"/>
  <c r="AK261" i="8"/>
  <c r="AJ261" i="8"/>
  <c r="AI261" i="8"/>
  <c r="AH261" i="8"/>
  <c r="AG261" i="8"/>
  <c r="AF261" i="8"/>
  <c r="AE261" i="8"/>
  <c r="AD261" i="8"/>
  <c r="AC261" i="8"/>
  <c r="AK260" i="8"/>
  <c r="AJ260" i="8"/>
  <c r="AI260" i="8"/>
  <c r="AH260" i="8"/>
  <c r="AG260" i="8"/>
  <c r="AF260" i="8"/>
  <c r="AE260" i="8"/>
  <c r="AD260" i="8"/>
  <c r="AC260" i="8"/>
  <c r="AK259" i="8"/>
  <c r="AJ259" i="8"/>
  <c r="AI259" i="8"/>
  <c r="AH259" i="8"/>
  <c r="AG259" i="8"/>
  <c r="AF259" i="8"/>
  <c r="AE259" i="8"/>
  <c r="AD259" i="8"/>
  <c r="AC259" i="8"/>
  <c r="AK258" i="8"/>
  <c r="AJ258" i="8"/>
  <c r="AI258" i="8"/>
  <c r="AH258" i="8"/>
  <c r="AG258" i="8"/>
  <c r="AF258" i="8"/>
  <c r="AE258" i="8"/>
  <c r="AD258" i="8"/>
  <c r="AC258" i="8"/>
  <c r="AK257" i="8"/>
  <c r="AJ257" i="8"/>
  <c r="AI257" i="8"/>
  <c r="AH257" i="8"/>
  <c r="AG257" i="8"/>
  <c r="AF257" i="8"/>
  <c r="AE257" i="8"/>
  <c r="AD257" i="8"/>
  <c r="AC257" i="8"/>
  <c r="AK256" i="8"/>
  <c r="AJ256" i="8"/>
  <c r="AI256" i="8"/>
  <c r="AH256" i="8"/>
  <c r="AG256" i="8"/>
  <c r="AF256" i="8"/>
  <c r="AE256" i="8"/>
  <c r="AD256" i="8"/>
  <c r="AC256" i="8"/>
  <c r="AK255" i="8"/>
  <c r="AJ255" i="8"/>
  <c r="AI255" i="8"/>
  <c r="AH255" i="8"/>
  <c r="AG255" i="8"/>
  <c r="AF255" i="8"/>
  <c r="AE255" i="8"/>
  <c r="AD255" i="8"/>
  <c r="AC255" i="8"/>
  <c r="AK254" i="8"/>
  <c r="AJ254" i="8"/>
  <c r="AI254" i="8"/>
  <c r="AH254" i="8"/>
  <c r="AG254" i="8"/>
  <c r="AF254" i="8"/>
  <c r="AE254" i="8"/>
  <c r="AD254" i="8"/>
  <c r="AC254" i="8"/>
  <c r="AK253" i="8"/>
  <c r="AJ253" i="8"/>
  <c r="AI253" i="8"/>
  <c r="AH253" i="8"/>
  <c r="AG253" i="8"/>
  <c r="AF253" i="8"/>
  <c r="AE253" i="8"/>
  <c r="AD253" i="8"/>
  <c r="AC253" i="8"/>
  <c r="AK252" i="8"/>
  <c r="AJ252" i="8"/>
  <c r="AI252" i="8"/>
  <c r="AH252" i="8"/>
  <c r="AG252" i="8"/>
  <c r="AF252" i="8"/>
  <c r="AE252" i="8"/>
  <c r="AD252" i="8"/>
  <c r="AC252" i="8"/>
  <c r="AK251" i="8"/>
  <c r="AJ251" i="8"/>
  <c r="AI251" i="8"/>
  <c r="AH251" i="8"/>
  <c r="AG251" i="8"/>
  <c r="AF251" i="8"/>
  <c r="AE251" i="8"/>
  <c r="AD251" i="8"/>
  <c r="AC251" i="8"/>
  <c r="AK250" i="8"/>
  <c r="AJ250" i="8"/>
  <c r="AI250" i="8"/>
  <c r="AH250" i="8"/>
  <c r="AG250" i="8"/>
  <c r="AF250" i="8"/>
  <c r="AE250" i="8"/>
  <c r="AD250" i="8"/>
  <c r="AC250" i="8"/>
  <c r="AK249" i="8"/>
  <c r="AJ249" i="8"/>
  <c r="AI249" i="8"/>
  <c r="AH249" i="8"/>
  <c r="AG249" i="8"/>
  <c r="AF249" i="8"/>
  <c r="AE249" i="8"/>
  <c r="AD249" i="8"/>
  <c r="AC249" i="8"/>
  <c r="AK248" i="8"/>
  <c r="AJ248" i="8"/>
  <c r="AI248" i="8"/>
  <c r="AH248" i="8"/>
  <c r="AG248" i="8"/>
  <c r="AF248" i="8"/>
  <c r="AE248" i="8"/>
  <c r="AD248" i="8"/>
  <c r="AC248" i="8"/>
  <c r="AK247" i="8"/>
  <c r="AJ247" i="8"/>
  <c r="AI247" i="8"/>
  <c r="AH247" i="8"/>
  <c r="AG247" i="8"/>
  <c r="AF247" i="8"/>
  <c r="AE247" i="8"/>
  <c r="AD247" i="8"/>
  <c r="AC247" i="8"/>
  <c r="AK246" i="8"/>
  <c r="AJ246" i="8"/>
  <c r="AI246" i="8"/>
  <c r="AH246" i="8"/>
  <c r="AG246" i="8"/>
  <c r="AF246" i="8"/>
  <c r="AE246" i="8"/>
  <c r="AD246" i="8"/>
  <c r="AC246" i="8"/>
  <c r="AK245" i="8"/>
  <c r="AJ245" i="8"/>
  <c r="AI245" i="8"/>
  <c r="AH245" i="8"/>
  <c r="AG245" i="8"/>
  <c r="AF245" i="8"/>
  <c r="AE245" i="8"/>
  <c r="AD245" i="8"/>
  <c r="AC245" i="8"/>
  <c r="AK244" i="8"/>
  <c r="AJ244" i="8"/>
  <c r="AI244" i="8"/>
  <c r="AH244" i="8"/>
  <c r="AG244" i="8"/>
  <c r="AF244" i="8"/>
  <c r="AE244" i="8"/>
  <c r="AD244" i="8"/>
  <c r="AC244" i="8"/>
  <c r="AK243" i="8"/>
  <c r="AJ243" i="8"/>
  <c r="AI243" i="8"/>
  <c r="AH243" i="8"/>
  <c r="AG243" i="8"/>
  <c r="AF243" i="8"/>
  <c r="AE243" i="8"/>
  <c r="AD243" i="8"/>
  <c r="AC243" i="8"/>
  <c r="AK242" i="8"/>
  <c r="AJ242" i="8"/>
  <c r="AI242" i="8"/>
  <c r="AH242" i="8"/>
  <c r="AG242" i="8"/>
  <c r="AF242" i="8"/>
  <c r="AE242" i="8"/>
  <c r="AD242" i="8"/>
  <c r="AC242" i="8"/>
  <c r="AK241" i="8"/>
  <c r="AJ241" i="8"/>
  <c r="AI241" i="8"/>
  <c r="AH241" i="8"/>
  <c r="AG241" i="8"/>
  <c r="AF241" i="8"/>
  <c r="AE241" i="8"/>
  <c r="AD241" i="8"/>
  <c r="AC241" i="8"/>
  <c r="AK240" i="8"/>
  <c r="AJ240" i="8"/>
  <c r="AI240" i="8"/>
  <c r="AH240" i="8"/>
  <c r="AG240" i="8"/>
  <c r="AF240" i="8"/>
  <c r="AE240" i="8"/>
  <c r="AD240" i="8"/>
  <c r="AC240" i="8"/>
  <c r="AK239" i="8"/>
  <c r="AJ239" i="8"/>
  <c r="AI239" i="8"/>
  <c r="AH239" i="8"/>
  <c r="AG239" i="8"/>
  <c r="AF239" i="8"/>
  <c r="AE239" i="8"/>
  <c r="AD239" i="8"/>
  <c r="AC239" i="8"/>
  <c r="AK238" i="8"/>
  <c r="AJ238" i="8"/>
  <c r="AI238" i="8"/>
  <c r="AH238" i="8"/>
  <c r="AG238" i="8"/>
  <c r="AF238" i="8"/>
  <c r="AE238" i="8"/>
  <c r="AD238" i="8"/>
  <c r="AC238" i="8"/>
  <c r="AK237" i="8"/>
  <c r="AJ237" i="8"/>
  <c r="AI237" i="8"/>
  <c r="AH237" i="8"/>
  <c r="AG237" i="8"/>
  <c r="AF237" i="8"/>
  <c r="AE237" i="8"/>
  <c r="AD237" i="8"/>
  <c r="AC237" i="8"/>
  <c r="AK236" i="8"/>
  <c r="AJ236" i="8"/>
  <c r="AI236" i="8"/>
  <c r="AH236" i="8"/>
  <c r="AG236" i="8"/>
  <c r="AF236" i="8"/>
  <c r="AE236" i="8"/>
  <c r="AD236" i="8"/>
  <c r="AC236" i="8"/>
  <c r="AK235" i="8"/>
  <c r="AJ235" i="8"/>
  <c r="AI235" i="8"/>
  <c r="AH235" i="8"/>
  <c r="AG235" i="8"/>
  <c r="AF235" i="8"/>
  <c r="AE235" i="8"/>
  <c r="AD235" i="8"/>
  <c r="AC235" i="8"/>
  <c r="AK234" i="8"/>
  <c r="AJ234" i="8"/>
  <c r="AI234" i="8"/>
  <c r="AH234" i="8"/>
  <c r="AG234" i="8"/>
  <c r="AF234" i="8"/>
  <c r="AE234" i="8"/>
  <c r="AD234" i="8"/>
  <c r="AC234" i="8"/>
  <c r="AK233" i="8"/>
  <c r="AJ233" i="8"/>
  <c r="AI233" i="8"/>
  <c r="AH233" i="8"/>
  <c r="AG233" i="8"/>
  <c r="AF233" i="8"/>
  <c r="AE233" i="8"/>
  <c r="AD233" i="8"/>
  <c r="AC233" i="8"/>
  <c r="AK232" i="8"/>
  <c r="AJ232" i="8"/>
  <c r="AI232" i="8"/>
  <c r="AH232" i="8"/>
  <c r="AG232" i="8"/>
  <c r="AF232" i="8"/>
  <c r="AE232" i="8"/>
  <c r="AD232" i="8"/>
  <c r="AC232" i="8"/>
  <c r="AK231" i="8"/>
  <c r="AJ231" i="8"/>
  <c r="AI231" i="8"/>
  <c r="AH231" i="8"/>
  <c r="AG231" i="8"/>
  <c r="AF231" i="8"/>
  <c r="AE231" i="8"/>
  <c r="AD231" i="8"/>
  <c r="AC231" i="8"/>
  <c r="AK230" i="8"/>
  <c r="AJ230" i="8"/>
  <c r="AI230" i="8"/>
  <c r="AH230" i="8"/>
  <c r="AG230" i="8"/>
  <c r="AF230" i="8"/>
  <c r="AE230" i="8"/>
  <c r="AD230" i="8"/>
  <c r="AC230" i="8"/>
  <c r="AK229" i="8"/>
  <c r="AJ229" i="8"/>
  <c r="AI229" i="8"/>
  <c r="AH229" i="8"/>
  <c r="AG229" i="8"/>
  <c r="AF229" i="8"/>
  <c r="AE229" i="8"/>
  <c r="AD229" i="8"/>
  <c r="AC229" i="8"/>
  <c r="AK228" i="8"/>
  <c r="AJ228" i="8"/>
  <c r="AI228" i="8"/>
  <c r="AH228" i="8"/>
  <c r="AG228" i="8"/>
  <c r="AF228" i="8"/>
  <c r="AE228" i="8"/>
  <c r="AD228" i="8"/>
  <c r="AC228" i="8"/>
  <c r="AK227" i="8"/>
  <c r="AJ227" i="8"/>
  <c r="AI227" i="8"/>
  <c r="AH227" i="8"/>
  <c r="AG227" i="8"/>
  <c r="AF227" i="8"/>
  <c r="AE227" i="8"/>
  <c r="AD227" i="8"/>
  <c r="AC227" i="8"/>
  <c r="AK226" i="8"/>
  <c r="AJ226" i="8"/>
  <c r="AI226" i="8"/>
  <c r="AH226" i="8"/>
  <c r="AG226" i="8"/>
  <c r="AF226" i="8"/>
  <c r="AE226" i="8"/>
  <c r="AD226" i="8"/>
  <c r="AC226" i="8"/>
  <c r="AK225" i="8"/>
  <c r="AJ225" i="8"/>
  <c r="AI225" i="8"/>
  <c r="AH225" i="8"/>
  <c r="AG225" i="8"/>
  <c r="AF225" i="8"/>
  <c r="AE225" i="8"/>
  <c r="AD225" i="8"/>
  <c r="AC225" i="8"/>
  <c r="AK224" i="8"/>
  <c r="AJ224" i="8"/>
  <c r="AI224" i="8"/>
  <c r="AH224" i="8"/>
  <c r="AG224" i="8"/>
  <c r="AF224" i="8"/>
  <c r="AE224" i="8"/>
  <c r="AD224" i="8"/>
  <c r="AC224" i="8"/>
  <c r="AK223" i="8"/>
  <c r="AJ223" i="8"/>
  <c r="AI223" i="8"/>
  <c r="AH223" i="8"/>
  <c r="AG223" i="8"/>
  <c r="AF223" i="8"/>
  <c r="AE223" i="8"/>
  <c r="AD223" i="8"/>
  <c r="AC223" i="8"/>
  <c r="AK222" i="8"/>
  <c r="AJ222" i="8"/>
  <c r="AI222" i="8"/>
  <c r="AH222" i="8"/>
  <c r="AG222" i="8"/>
  <c r="AF222" i="8"/>
  <c r="AE222" i="8"/>
  <c r="AD222" i="8"/>
  <c r="AC222" i="8"/>
  <c r="AK221" i="8"/>
  <c r="AJ221" i="8"/>
  <c r="AI221" i="8"/>
  <c r="AH221" i="8"/>
  <c r="AG221" i="8"/>
  <c r="AF221" i="8"/>
  <c r="AE221" i="8"/>
  <c r="AD221" i="8"/>
  <c r="AC221" i="8"/>
  <c r="AK220" i="8"/>
  <c r="AJ220" i="8"/>
  <c r="AI220" i="8"/>
  <c r="AH220" i="8"/>
  <c r="AG220" i="8"/>
  <c r="AF220" i="8"/>
  <c r="AE220" i="8"/>
  <c r="AD220" i="8"/>
  <c r="AC220" i="8"/>
  <c r="AK219" i="8"/>
  <c r="AJ219" i="8"/>
  <c r="AI219" i="8"/>
  <c r="AH219" i="8"/>
  <c r="AG219" i="8"/>
  <c r="AF219" i="8"/>
  <c r="AE219" i="8"/>
  <c r="AD219" i="8"/>
  <c r="AC219" i="8"/>
  <c r="AK218" i="8"/>
  <c r="AJ218" i="8"/>
  <c r="AI218" i="8"/>
  <c r="AH218" i="8"/>
  <c r="AG218" i="8"/>
  <c r="AF218" i="8"/>
  <c r="AE218" i="8"/>
  <c r="AD218" i="8"/>
  <c r="AC218" i="8"/>
  <c r="AK217" i="8"/>
  <c r="AJ217" i="8"/>
  <c r="AI217" i="8"/>
  <c r="AH217" i="8"/>
  <c r="AG217" i="8"/>
  <c r="AF217" i="8"/>
  <c r="AE217" i="8"/>
  <c r="AD217" i="8"/>
  <c r="AC217" i="8"/>
  <c r="AK216" i="8"/>
  <c r="AJ216" i="8"/>
  <c r="AI216" i="8"/>
  <c r="AH216" i="8"/>
  <c r="AG216" i="8"/>
  <c r="AF216" i="8"/>
  <c r="AE216" i="8"/>
  <c r="AD216" i="8"/>
  <c r="AC216" i="8"/>
  <c r="AK215" i="8"/>
  <c r="AJ215" i="8"/>
  <c r="AI215" i="8"/>
  <c r="AH215" i="8"/>
  <c r="AG215" i="8"/>
  <c r="AF215" i="8"/>
  <c r="AE215" i="8"/>
  <c r="AD215" i="8"/>
  <c r="AC215" i="8"/>
  <c r="AK214" i="8"/>
  <c r="AJ214" i="8"/>
  <c r="AI214" i="8"/>
  <c r="AH214" i="8"/>
  <c r="AG214" i="8"/>
  <c r="AF214" i="8"/>
  <c r="AE214" i="8"/>
  <c r="AD214" i="8"/>
  <c r="AC214" i="8"/>
  <c r="AK213" i="8"/>
  <c r="AJ213" i="8"/>
  <c r="AI213" i="8"/>
  <c r="AH213" i="8"/>
  <c r="AG213" i="8"/>
  <c r="AF213" i="8"/>
  <c r="AE213" i="8"/>
  <c r="AD213" i="8"/>
  <c r="AC213" i="8"/>
  <c r="AK212" i="8"/>
  <c r="AJ212" i="8"/>
  <c r="AI212" i="8"/>
  <c r="AH212" i="8"/>
  <c r="AG212" i="8"/>
  <c r="AF212" i="8"/>
  <c r="AE212" i="8"/>
  <c r="AD212" i="8"/>
  <c r="AC212" i="8"/>
  <c r="AK211" i="8"/>
  <c r="AJ211" i="8"/>
  <c r="AI211" i="8"/>
  <c r="AH211" i="8"/>
  <c r="AG211" i="8"/>
  <c r="AF211" i="8"/>
  <c r="AE211" i="8"/>
  <c r="AD211" i="8"/>
  <c r="AC211" i="8"/>
  <c r="AK210" i="8"/>
  <c r="AJ210" i="8"/>
  <c r="AI210" i="8"/>
  <c r="AH210" i="8"/>
  <c r="AG210" i="8"/>
  <c r="AF210" i="8"/>
  <c r="AE210" i="8"/>
  <c r="AD210" i="8"/>
  <c r="AC210" i="8"/>
  <c r="AK209" i="8"/>
  <c r="AJ209" i="8"/>
  <c r="AI209" i="8"/>
  <c r="AH209" i="8"/>
  <c r="AG209" i="8"/>
  <c r="AF209" i="8"/>
  <c r="AE209" i="8"/>
  <c r="AD209" i="8"/>
  <c r="AC209" i="8"/>
  <c r="AK208" i="8"/>
  <c r="AJ208" i="8"/>
  <c r="AI208" i="8"/>
  <c r="AH208" i="8"/>
  <c r="AG208" i="8"/>
  <c r="AF208" i="8"/>
  <c r="AE208" i="8"/>
  <c r="AD208" i="8"/>
  <c r="AC208" i="8"/>
  <c r="AK207" i="8"/>
  <c r="AJ207" i="8"/>
  <c r="AI207" i="8"/>
  <c r="AH207" i="8"/>
  <c r="AG207" i="8"/>
  <c r="AF207" i="8"/>
  <c r="AE207" i="8"/>
  <c r="AD207" i="8"/>
  <c r="AC207" i="8"/>
  <c r="AK206" i="8"/>
  <c r="AJ206" i="8"/>
  <c r="AI206" i="8"/>
  <c r="AH206" i="8"/>
  <c r="AG206" i="8"/>
  <c r="AF206" i="8"/>
  <c r="AE206" i="8"/>
  <c r="AD206" i="8"/>
  <c r="AC206" i="8"/>
  <c r="AK205" i="8"/>
  <c r="AJ205" i="8"/>
  <c r="AI205" i="8"/>
  <c r="AH205" i="8"/>
  <c r="AG205" i="8"/>
  <c r="AF205" i="8"/>
  <c r="AE205" i="8"/>
  <c r="AD205" i="8"/>
  <c r="AC205" i="8"/>
  <c r="AK204" i="8"/>
  <c r="AJ204" i="8"/>
  <c r="AI204" i="8"/>
  <c r="AH204" i="8"/>
  <c r="AG204" i="8"/>
  <c r="AF204" i="8"/>
  <c r="AE204" i="8"/>
  <c r="AD204" i="8"/>
  <c r="AC204" i="8"/>
  <c r="AK203" i="8"/>
  <c r="AJ203" i="8"/>
  <c r="AI203" i="8"/>
  <c r="AH203" i="8"/>
  <c r="AG203" i="8"/>
  <c r="AF203" i="8"/>
  <c r="AE203" i="8"/>
  <c r="AD203" i="8"/>
  <c r="AC203" i="8"/>
  <c r="AK202" i="8"/>
  <c r="AJ202" i="8"/>
  <c r="AI202" i="8"/>
  <c r="AH202" i="8"/>
  <c r="AG202" i="8"/>
  <c r="AF202" i="8"/>
  <c r="AE202" i="8"/>
  <c r="AD202" i="8"/>
  <c r="AC202" i="8"/>
  <c r="AK201" i="8"/>
  <c r="AJ201" i="8"/>
  <c r="AI201" i="8"/>
  <c r="AH201" i="8"/>
  <c r="AG201" i="8"/>
  <c r="AF201" i="8"/>
  <c r="AE201" i="8"/>
  <c r="AD201" i="8"/>
  <c r="AC201" i="8"/>
  <c r="AK200" i="8"/>
  <c r="AJ200" i="8"/>
  <c r="AI200" i="8"/>
  <c r="AH200" i="8"/>
  <c r="AG200" i="8"/>
  <c r="AF200" i="8"/>
  <c r="AE200" i="8"/>
  <c r="AD200" i="8"/>
  <c r="AC200" i="8"/>
  <c r="AK199" i="8"/>
  <c r="AJ199" i="8"/>
  <c r="AI199" i="8"/>
  <c r="AH199" i="8"/>
  <c r="AG199" i="8"/>
  <c r="AF199" i="8"/>
  <c r="AE199" i="8"/>
  <c r="AD199" i="8"/>
  <c r="AC199" i="8"/>
  <c r="AK198" i="8"/>
  <c r="AJ198" i="8"/>
  <c r="AI198" i="8"/>
  <c r="AH198" i="8"/>
  <c r="AG198" i="8"/>
  <c r="AF198" i="8"/>
  <c r="AE198" i="8"/>
  <c r="AD198" i="8"/>
  <c r="AC198" i="8"/>
  <c r="AK197" i="8"/>
  <c r="AJ197" i="8"/>
  <c r="AI197" i="8"/>
  <c r="AH197" i="8"/>
  <c r="AG197" i="8"/>
  <c r="AF197" i="8"/>
  <c r="AE197" i="8"/>
  <c r="AD197" i="8"/>
  <c r="AC197" i="8"/>
  <c r="AK196" i="8"/>
  <c r="AJ196" i="8"/>
  <c r="AI196" i="8"/>
  <c r="AH196" i="8"/>
  <c r="AG196" i="8"/>
  <c r="AF196" i="8"/>
  <c r="AE196" i="8"/>
  <c r="AD196" i="8"/>
  <c r="AC196" i="8"/>
  <c r="AK195" i="8"/>
  <c r="AJ195" i="8"/>
  <c r="AI195" i="8"/>
  <c r="AH195" i="8"/>
  <c r="AG195" i="8"/>
  <c r="AF195" i="8"/>
  <c r="AE195" i="8"/>
  <c r="AD195" i="8"/>
  <c r="AC195" i="8"/>
  <c r="AK194" i="8"/>
  <c r="AJ194" i="8"/>
  <c r="AI194" i="8"/>
  <c r="AH194" i="8"/>
  <c r="AG194" i="8"/>
  <c r="AF194" i="8"/>
  <c r="AE194" i="8"/>
  <c r="AD194" i="8"/>
  <c r="AC194" i="8"/>
  <c r="AK193" i="8"/>
  <c r="AJ193" i="8"/>
  <c r="AI193" i="8"/>
  <c r="AH193" i="8"/>
  <c r="AG193" i="8"/>
  <c r="AF193" i="8"/>
  <c r="AE193" i="8"/>
  <c r="AD193" i="8"/>
  <c r="AC193" i="8"/>
  <c r="AK192" i="8"/>
  <c r="AJ192" i="8"/>
  <c r="AI192" i="8"/>
  <c r="AH192" i="8"/>
  <c r="AG192" i="8"/>
  <c r="AF192" i="8"/>
  <c r="AE192" i="8"/>
  <c r="AD192" i="8"/>
  <c r="AC192" i="8"/>
  <c r="AK191" i="8"/>
  <c r="AJ191" i="8"/>
  <c r="AI191" i="8"/>
  <c r="AH191" i="8"/>
  <c r="AG191" i="8"/>
  <c r="AF191" i="8"/>
  <c r="AE191" i="8"/>
  <c r="AD191" i="8"/>
  <c r="AC191" i="8"/>
  <c r="AK190" i="8"/>
  <c r="AJ190" i="8"/>
  <c r="AI190" i="8"/>
  <c r="AH190" i="8"/>
  <c r="AG190" i="8"/>
  <c r="AF190" i="8"/>
  <c r="AE190" i="8"/>
  <c r="AD190" i="8"/>
  <c r="AC190" i="8"/>
  <c r="AK189" i="8"/>
  <c r="AJ189" i="8"/>
  <c r="AI189" i="8"/>
  <c r="AH189" i="8"/>
  <c r="AG189" i="8"/>
  <c r="AF189" i="8"/>
  <c r="AE189" i="8"/>
  <c r="AD189" i="8"/>
  <c r="AC189" i="8"/>
  <c r="AK188" i="8"/>
  <c r="AJ188" i="8"/>
  <c r="AI188" i="8"/>
  <c r="AH188" i="8"/>
  <c r="AG188" i="8"/>
  <c r="AF188" i="8"/>
  <c r="AE188" i="8"/>
  <c r="AD188" i="8"/>
  <c r="AC188" i="8"/>
  <c r="AK187" i="8"/>
  <c r="AJ187" i="8"/>
  <c r="AI187" i="8"/>
  <c r="AH187" i="8"/>
  <c r="AG187" i="8"/>
  <c r="AF187" i="8"/>
  <c r="AE187" i="8"/>
  <c r="AD187" i="8"/>
  <c r="AC187" i="8"/>
  <c r="AK186" i="8"/>
  <c r="AJ186" i="8"/>
  <c r="AI186" i="8"/>
  <c r="AH186" i="8"/>
  <c r="AG186" i="8"/>
  <c r="AF186" i="8"/>
  <c r="AE186" i="8"/>
  <c r="AD186" i="8"/>
  <c r="AC186" i="8"/>
  <c r="AK185" i="8"/>
  <c r="AJ185" i="8"/>
  <c r="AI185" i="8"/>
  <c r="AH185" i="8"/>
  <c r="AG185" i="8"/>
  <c r="AF185" i="8"/>
  <c r="AE185" i="8"/>
  <c r="AD185" i="8"/>
  <c r="AC185" i="8"/>
  <c r="AK184" i="8"/>
  <c r="AJ184" i="8"/>
  <c r="AI184" i="8"/>
  <c r="AH184" i="8"/>
  <c r="AG184" i="8"/>
  <c r="AF184" i="8"/>
  <c r="AE184" i="8"/>
  <c r="AD184" i="8"/>
  <c r="AC184" i="8"/>
  <c r="AK183" i="8"/>
  <c r="AJ183" i="8"/>
  <c r="AI183" i="8"/>
  <c r="AH183" i="8"/>
  <c r="AG183" i="8"/>
  <c r="AF183" i="8"/>
  <c r="AE183" i="8"/>
  <c r="AD183" i="8"/>
  <c r="AC183" i="8"/>
  <c r="AK182" i="8"/>
  <c r="AJ182" i="8"/>
  <c r="AI182" i="8"/>
  <c r="AH182" i="8"/>
  <c r="AG182" i="8"/>
  <c r="AF182" i="8"/>
  <c r="AE182" i="8"/>
  <c r="AD182" i="8"/>
  <c r="AC182" i="8"/>
  <c r="AK181" i="8"/>
  <c r="AJ181" i="8"/>
  <c r="AI181" i="8"/>
  <c r="AH181" i="8"/>
  <c r="AG181" i="8"/>
  <c r="AF181" i="8"/>
  <c r="AE181" i="8"/>
  <c r="AD181" i="8"/>
  <c r="AC181" i="8"/>
  <c r="AK180" i="8"/>
  <c r="AJ180" i="8"/>
  <c r="AI180" i="8"/>
  <c r="AH180" i="8"/>
  <c r="AG180" i="8"/>
  <c r="AF180" i="8"/>
  <c r="AE180" i="8"/>
  <c r="AD180" i="8"/>
  <c r="AC180" i="8"/>
  <c r="AK179" i="8"/>
  <c r="AJ179" i="8"/>
  <c r="AI179" i="8"/>
  <c r="AH179" i="8"/>
  <c r="AG179" i="8"/>
  <c r="AF179" i="8"/>
  <c r="AE179" i="8"/>
  <c r="AD179" i="8"/>
  <c r="AC179" i="8"/>
  <c r="AK178" i="8"/>
  <c r="AJ178" i="8"/>
  <c r="AI178" i="8"/>
  <c r="AH178" i="8"/>
  <c r="AG178" i="8"/>
  <c r="AF178" i="8"/>
  <c r="AE178" i="8"/>
  <c r="AD178" i="8"/>
  <c r="AC178" i="8"/>
  <c r="AK177" i="8"/>
  <c r="AJ177" i="8"/>
  <c r="AI177" i="8"/>
  <c r="AH177" i="8"/>
  <c r="AG177" i="8"/>
  <c r="AF177" i="8"/>
  <c r="AE177" i="8"/>
  <c r="AD177" i="8"/>
  <c r="AC177" i="8"/>
  <c r="AK176" i="8"/>
  <c r="AJ176" i="8"/>
  <c r="AI176" i="8"/>
  <c r="AH176" i="8"/>
  <c r="AG176" i="8"/>
  <c r="AF176" i="8"/>
  <c r="AE176" i="8"/>
  <c r="AD176" i="8"/>
  <c r="AC176" i="8"/>
  <c r="AK175" i="8"/>
  <c r="AJ175" i="8"/>
  <c r="AI175" i="8"/>
  <c r="AH175" i="8"/>
  <c r="AG175" i="8"/>
  <c r="AF175" i="8"/>
  <c r="AE175" i="8"/>
  <c r="AD175" i="8"/>
  <c r="AC175" i="8"/>
  <c r="AK174" i="8"/>
  <c r="AJ174" i="8"/>
  <c r="AI174" i="8"/>
  <c r="AH174" i="8"/>
  <c r="AG174" i="8"/>
  <c r="AF174" i="8"/>
  <c r="AE174" i="8"/>
  <c r="AD174" i="8"/>
  <c r="AC174" i="8"/>
  <c r="AK173" i="8"/>
  <c r="AJ173" i="8"/>
  <c r="AI173" i="8"/>
  <c r="AH173" i="8"/>
  <c r="AG173" i="8"/>
  <c r="AF173" i="8"/>
  <c r="AE173" i="8"/>
  <c r="AD173" i="8"/>
  <c r="AC173" i="8"/>
  <c r="AK172" i="8"/>
  <c r="AJ172" i="8"/>
  <c r="AI172" i="8"/>
  <c r="AH172" i="8"/>
  <c r="AG172" i="8"/>
  <c r="AF172" i="8"/>
  <c r="AE172" i="8"/>
  <c r="AD172" i="8"/>
  <c r="AC172" i="8"/>
  <c r="AK171" i="8"/>
  <c r="AJ171" i="8"/>
  <c r="AI171" i="8"/>
  <c r="AH171" i="8"/>
  <c r="AG171" i="8"/>
  <c r="AF171" i="8"/>
  <c r="AE171" i="8"/>
  <c r="AD171" i="8"/>
  <c r="AC171" i="8"/>
  <c r="AK170" i="8"/>
  <c r="AJ170" i="8"/>
  <c r="AI170" i="8"/>
  <c r="AH170" i="8"/>
  <c r="AG170" i="8"/>
  <c r="AF170" i="8"/>
  <c r="AE170" i="8"/>
  <c r="AD170" i="8"/>
  <c r="AC170" i="8"/>
  <c r="AK169" i="8"/>
  <c r="AJ169" i="8"/>
  <c r="AI169" i="8"/>
  <c r="AH169" i="8"/>
  <c r="AG169" i="8"/>
  <c r="AF169" i="8"/>
  <c r="AE169" i="8"/>
  <c r="AD169" i="8"/>
  <c r="AC169" i="8"/>
  <c r="AK168" i="8"/>
  <c r="AJ168" i="8"/>
  <c r="AI168" i="8"/>
  <c r="AH168" i="8"/>
  <c r="AG168" i="8"/>
  <c r="AF168" i="8"/>
  <c r="AE168" i="8"/>
  <c r="AD168" i="8"/>
  <c r="AC168" i="8"/>
  <c r="AK167" i="8"/>
  <c r="AJ167" i="8"/>
  <c r="AI167" i="8"/>
  <c r="AH167" i="8"/>
  <c r="AG167" i="8"/>
  <c r="AF167" i="8"/>
  <c r="AE167" i="8"/>
  <c r="AD167" i="8"/>
  <c r="AC167" i="8"/>
  <c r="AK166" i="8"/>
  <c r="AJ166" i="8"/>
  <c r="AI166" i="8"/>
  <c r="AH166" i="8"/>
  <c r="AG166" i="8"/>
  <c r="AF166" i="8"/>
  <c r="AE166" i="8"/>
  <c r="AD166" i="8"/>
  <c r="AC166" i="8"/>
  <c r="AK165" i="8"/>
  <c r="AJ165" i="8"/>
  <c r="AI165" i="8"/>
  <c r="AH165" i="8"/>
  <c r="AG165" i="8"/>
  <c r="AF165" i="8"/>
  <c r="AE165" i="8"/>
  <c r="AD165" i="8"/>
  <c r="AC165" i="8"/>
  <c r="AK164" i="8"/>
  <c r="AJ164" i="8"/>
  <c r="AI164" i="8"/>
  <c r="AH164" i="8"/>
  <c r="AG164" i="8"/>
  <c r="AF164" i="8"/>
  <c r="AE164" i="8"/>
  <c r="AD164" i="8"/>
  <c r="AC164" i="8"/>
  <c r="AK163" i="8"/>
  <c r="AJ163" i="8"/>
  <c r="AI163" i="8"/>
  <c r="AH163" i="8"/>
  <c r="AG163" i="8"/>
  <c r="AF163" i="8"/>
  <c r="AE163" i="8"/>
  <c r="AD163" i="8"/>
  <c r="AC163" i="8"/>
  <c r="AK162" i="8"/>
  <c r="AJ162" i="8"/>
  <c r="AI162" i="8"/>
  <c r="AH162" i="8"/>
  <c r="AG162" i="8"/>
  <c r="AF162" i="8"/>
  <c r="AE162" i="8"/>
  <c r="AD162" i="8"/>
  <c r="AC162" i="8"/>
  <c r="AK161" i="8"/>
  <c r="AJ161" i="8"/>
  <c r="AI161" i="8"/>
  <c r="AH161" i="8"/>
  <c r="AG161" i="8"/>
  <c r="AF161" i="8"/>
  <c r="AE161" i="8"/>
  <c r="AD161" i="8"/>
  <c r="AC161" i="8"/>
  <c r="AK160" i="8"/>
  <c r="AJ160" i="8"/>
  <c r="AI160" i="8"/>
  <c r="AH160" i="8"/>
  <c r="AG160" i="8"/>
  <c r="AF160" i="8"/>
  <c r="AE160" i="8"/>
  <c r="AD160" i="8"/>
  <c r="AC160" i="8"/>
  <c r="AK159" i="8"/>
  <c r="AJ159" i="8"/>
  <c r="AI159" i="8"/>
  <c r="AH159" i="8"/>
  <c r="AG159" i="8"/>
  <c r="AF159" i="8"/>
  <c r="AE159" i="8"/>
  <c r="AD159" i="8"/>
  <c r="AC159" i="8"/>
  <c r="AK158" i="8"/>
  <c r="AJ158" i="8"/>
  <c r="AI158" i="8"/>
  <c r="AH158" i="8"/>
  <c r="AG158" i="8"/>
  <c r="AF158" i="8"/>
  <c r="AE158" i="8"/>
  <c r="AD158" i="8"/>
  <c r="AC158" i="8"/>
  <c r="AK157" i="8"/>
  <c r="AJ157" i="8"/>
  <c r="AI157" i="8"/>
  <c r="AH157" i="8"/>
  <c r="AG157" i="8"/>
  <c r="AF157" i="8"/>
  <c r="AE157" i="8"/>
  <c r="AD157" i="8"/>
  <c r="AC157" i="8"/>
  <c r="AK156" i="8"/>
  <c r="AJ156" i="8"/>
  <c r="AI156" i="8"/>
  <c r="AH156" i="8"/>
  <c r="AG156" i="8"/>
  <c r="AF156" i="8"/>
  <c r="AE156" i="8"/>
  <c r="AD156" i="8"/>
  <c r="AC156" i="8"/>
  <c r="AK155" i="8"/>
  <c r="AJ155" i="8"/>
  <c r="AI155" i="8"/>
  <c r="AH155" i="8"/>
  <c r="AG155" i="8"/>
  <c r="AF155" i="8"/>
  <c r="AE155" i="8"/>
  <c r="AD155" i="8"/>
  <c r="AC155" i="8"/>
  <c r="AK154" i="8"/>
  <c r="AJ154" i="8"/>
  <c r="AI154" i="8"/>
  <c r="AH154" i="8"/>
  <c r="AG154" i="8"/>
  <c r="AF154" i="8"/>
  <c r="AE154" i="8"/>
  <c r="AD154" i="8"/>
  <c r="AC154" i="8"/>
  <c r="AK153" i="8"/>
  <c r="AJ153" i="8"/>
  <c r="AI153" i="8"/>
  <c r="AH153" i="8"/>
  <c r="AG153" i="8"/>
  <c r="AF153" i="8"/>
  <c r="AE153" i="8"/>
  <c r="AD153" i="8"/>
  <c r="AC153" i="8"/>
  <c r="AK152" i="8"/>
  <c r="AJ152" i="8"/>
  <c r="AI152" i="8"/>
  <c r="AH152" i="8"/>
  <c r="AG152" i="8"/>
  <c r="AF152" i="8"/>
  <c r="AE152" i="8"/>
  <c r="AD152" i="8"/>
  <c r="AC152" i="8"/>
  <c r="AK151" i="8"/>
  <c r="AJ151" i="8"/>
  <c r="AI151" i="8"/>
  <c r="AH151" i="8"/>
  <c r="AG151" i="8"/>
  <c r="AF151" i="8"/>
  <c r="AE151" i="8"/>
  <c r="AD151" i="8"/>
  <c r="AC151" i="8"/>
  <c r="AK150" i="8"/>
  <c r="AJ150" i="8"/>
  <c r="AI150" i="8"/>
  <c r="AH150" i="8"/>
  <c r="AG150" i="8"/>
  <c r="AF150" i="8"/>
  <c r="AE150" i="8"/>
  <c r="AD150" i="8"/>
  <c r="AC150" i="8"/>
  <c r="AK149" i="8"/>
  <c r="AJ149" i="8"/>
  <c r="AI149" i="8"/>
  <c r="AH149" i="8"/>
  <c r="AG149" i="8"/>
  <c r="AF149" i="8"/>
  <c r="AE149" i="8"/>
  <c r="AD149" i="8"/>
  <c r="AC149" i="8"/>
  <c r="AK148" i="8"/>
  <c r="AJ148" i="8"/>
  <c r="AI148" i="8"/>
  <c r="AH148" i="8"/>
  <c r="AG148" i="8"/>
  <c r="AF148" i="8"/>
  <c r="AE148" i="8"/>
  <c r="AD148" i="8"/>
  <c r="AC148" i="8"/>
  <c r="AK147" i="8"/>
  <c r="AJ147" i="8"/>
  <c r="AI147" i="8"/>
  <c r="AH147" i="8"/>
  <c r="AG147" i="8"/>
  <c r="AF147" i="8"/>
  <c r="AE147" i="8"/>
  <c r="AD147" i="8"/>
  <c r="AC147" i="8"/>
  <c r="AK146" i="8"/>
  <c r="AJ146" i="8"/>
  <c r="AI146" i="8"/>
  <c r="AH146" i="8"/>
  <c r="AG146" i="8"/>
  <c r="AF146" i="8"/>
  <c r="AE146" i="8"/>
  <c r="AD146" i="8"/>
  <c r="AC146" i="8"/>
  <c r="AK145" i="8"/>
  <c r="AJ145" i="8"/>
  <c r="AI145" i="8"/>
  <c r="AH145" i="8"/>
  <c r="AG145" i="8"/>
  <c r="AF145" i="8"/>
  <c r="AE145" i="8"/>
  <c r="AD145" i="8"/>
  <c r="AC145" i="8"/>
  <c r="AK144" i="8"/>
  <c r="AJ144" i="8"/>
  <c r="AI144" i="8"/>
  <c r="AH144" i="8"/>
  <c r="AG144" i="8"/>
  <c r="AF144" i="8"/>
  <c r="AE144" i="8"/>
  <c r="AD144" i="8"/>
  <c r="AC144" i="8"/>
  <c r="AK143" i="8"/>
  <c r="AJ143" i="8"/>
  <c r="AI143" i="8"/>
  <c r="AH143" i="8"/>
  <c r="AG143" i="8"/>
  <c r="AF143" i="8"/>
  <c r="AE143" i="8"/>
  <c r="AD143" i="8"/>
  <c r="AC143" i="8"/>
  <c r="AK142" i="8"/>
  <c r="AJ142" i="8"/>
  <c r="AI142" i="8"/>
  <c r="AH142" i="8"/>
  <c r="AG142" i="8"/>
  <c r="AF142" i="8"/>
  <c r="AE142" i="8"/>
  <c r="AD142" i="8"/>
  <c r="AC142" i="8"/>
  <c r="AK141" i="8"/>
  <c r="AJ141" i="8"/>
  <c r="AI141" i="8"/>
  <c r="AH141" i="8"/>
  <c r="AG141" i="8"/>
  <c r="AF141" i="8"/>
  <c r="AE141" i="8"/>
  <c r="AD141" i="8"/>
  <c r="AC141" i="8"/>
  <c r="AK140" i="8"/>
  <c r="AJ140" i="8"/>
  <c r="AI140" i="8"/>
  <c r="AH140" i="8"/>
  <c r="AG140" i="8"/>
  <c r="AF140" i="8"/>
  <c r="AE140" i="8"/>
  <c r="AD140" i="8"/>
  <c r="AC140" i="8"/>
  <c r="AK139" i="8"/>
  <c r="AJ139" i="8"/>
  <c r="AI139" i="8"/>
  <c r="AH139" i="8"/>
  <c r="AG139" i="8"/>
  <c r="AF139" i="8"/>
  <c r="AE139" i="8"/>
  <c r="AD139" i="8"/>
  <c r="AC139" i="8"/>
  <c r="AK138" i="8"/>
  <c r="AJ138" i="8"/>
  <c r="AI138" i="8"/>
  <c r="AH138" i="8"/>
  <c r="AG138" i="8"/>
  <c r="AF138" i="8"/>
  <c r="AE138" i="8"/>
  <c r="AD138" i="8"/>
  <c r="AC138" i="8"/>
  <c r="AK137" i="8"/>
  <c r="AJ137" i="8"/>
  <c r="AI137" i="8"/>
  <c r="AH137" i="8"/>
  <c r="AG137" i="8"/>
  <c r="AF137" i="8"/>
  <c r="AE137" i="8"/>
  <c r="AD137" i="8"/>
  <c r="AC137" i="8"/>
  <c r="AK136" i="8"/>
  <c r="AJ136" i="8"/>
  <c r="AI136" i="8"/>
  <c r="AH136" i="8"/>
  <c r="AG136" i="8"/>
  <c r="AF136" i="8"/>
  <c r="AE136" i="8"/>
  <c r="AD136" i="8"/>
  <c r="AC136" i="8"/>
  <c r="AK135" i="8"/>
  <c r="AJ135" i="8"/>
  <c r="AI135" i="8"/>
  <c r="AH135" i="8"/>
  <c r="AG135" i="8"/>
  <c r="AF135" i="8"/>
  <c r="AE135" i="8"/>
  <c r="AD135" i="8"/>
  <c r="AC135" i="8"/>
  <c r="AK134" i="8"/>
  <c r="AJ134" i="8"/>
  <c r="AI134" i="8"/>
  <c r="AH134" i="8"/>
  <c r="AG134" i="8"/>
  <c r="AF134" i="8"/>
  <c r="AE134" i="8"/>
  <c r="AD134" i="8"/>
  <c r="AC134" i="8"/>
  <c r="AK133" i="8"/>
  <c r="AJ133" i="8"/>
  <c r="AI133" i="8"/>
  <c r="AH133" i="8"/>
  <c r="AG133" i="8"/>
  <c r="AF133" i="8"/>
  <c r="AE133" i="8"/>
  <c r="AD133" i="8"/>
  <c r="AC133" i="8"/>
  <c r="AK132" i="8"/>
  <c r="AJ132" i="8"/>
  <c r="AI132" i="8"/>
  <c r="AH132" i="8"/>
  <c r="AG132" i="8"/>
  <c r="AF132" i="8"/>
  <c r="AE132" i="8"/>
  <c r="AD132" i="8"/>
  <c r="AC132" i="8"/>
  <c r="AK131" i="8"/>
  <c r="AJ131" i="8"/>
  <c r="AI131" i="8"/>
  <c r="AH131" i="8"/>
  <c r="AG131" i="8"/>
  <c r="AF131" i="8"/>
  <c r="AE131" i="8"/>
  <c r="AD131" i="8"/>
  <c r="AC131" i="8"/>
  <c r="AK130" i="8"/>
  <c r="AJ130" i="8"/>
  <c r="AI130" i="8"/>
  <c r="AH130" i="8"/>
  <c r="AG130" i="8"/>
  <c r="AF130" i="8"/>
  <c r="AE130" i="8"/>
  <c r="AD130" i="8"/>
  <c r="AC130" i="8"/>
  <c r="AK129" i="8"/>
  <c r="AJ129" i="8"/>
  <c r="AI129" i="8"/>
  <c r="AH129" i="8"/>
  <c r="AG129" i="8"/>
  <c r="AF129" i="8"/>
  <c r="AE129" i="8"/>
  <c r="AD129" i="8"/>
  <c r="AC129" i="8"/>
  <c r="AK128" i="8"/>
  <c r="AJ128" i="8"/>
  <c r="AI128" i="8"/>
  <c r="AH128" i="8"/>
  <c r="AG128" i="8"/>
  <c r="AF128" i="8"/>
  <c r="AE128" i="8"/>
  <c r="AD128" i="8"/>
  <c r="AC128" i="8"/>
  <c r="AK127" i="8"/>
  <c r="AJ127" i="8"/>
  <c r="AI127" i="8"/>
  <c r="AH127" i="8"/>
  <c r="AG127" i="8"/>
  <c r="AF127" i="8"/>
  <c r="AE127" i="8"/>
  <c r="AD127" i="8"/>
  <c r="AC127" i="8"/>
  <c r="AK126" i="8"/>
  <c r="AJ126" i="8"/>
  <c r="AI126" i="8"/>
  <c r="AH126" i="8"/>
  <c r="AG126" i="8"/>
  <c r="AF126" i="8"/>
  <c r="AE126" i="8"/>
  <c r="AD126" i="8"/>
  <c r="AC126" i="8"/>
  <c r="AK125" i="8"/>
  <c r="AJ125" i="8"/>
  <c r="AI125" i="8"/>
  <c r="AH125" i="8"/>
  <c r="AG125" i="8"/>
  <c r="AF125" i="8"/>
  <c r="AE125" i="8"/>
  <c r="AD125" i="8"/>
  <c r="AC125" i="8"/>
  <c r="AK124" i="8"/>
  <c r="AJ124" i="8"/>
  <c r="AI124" i="8"/>
  <c r="AH124" i="8"/>
  <c r="AG124" i="8"/>
  <c r="AF124" i="8"/>
  <c r="AE124" i="8"/>
  <c r="AD124" i="8"/>
  <c r="AC124" i="8"/>
  <c r="AK123" i="8"/>
  <c r="AJ123" i="8"/>
  <c r="AI123" i="8"/>
  <c r="AH123" i="8"/>
  <c r="AG123" i="8"/>
  <c r="AF123" i="8"/>
  <c r="AE123" i="8"/>
  <c r="AD123" i="8"/>
  <c r="AC123" i="8"/>
  <c r="AK122" i="8"/>
  <c r="AJ122" i="8"/>
  <c r="AI122" i="8"/>
  <c r="AH122" i="8"/>
  <c r="AG122" i="8"/>
  <c r="AF122" i="8"/>
  <c r="AE122" i="8"/>
  <c r="AD122" i="8"/>
  <c r="AC122" i="8"/>
  <c r="AK121" i="8"/>
  <c r="AJ121" i="8"/>
  <c r="AI121" i="8"/>
  <c r="AH121" i="8"/>
  <c r="AG121" i="8"/>
  <c r="AF121" i="8"/>
  <c r="AE121" i="8"/>
  <c r="AD121" i="8"/>
  <c r="AC121" i="8"/>
  <c r="AK120" i="8"/>
  <c r="AJ120" i="8"/>
  <c r="AI120" i="8"/>
  <c r="AH120" i="8"/>
  <c r="AG120" i="8"/>
  <c r="AF120" i="8"/>
  <c r="AE120" i="8"/>
  <c r="AD120" i="8"/>
  <c r="AC120" i="8"/>
  <c r="AK119" i="8"/>
  <c r="AJ119" i="8"/>
  <c r="AI119" i="8"/>
  <c r="AH119" i="8"/>
  <c r="AG119" i="8"/>
  <c r="AF119" i="8"/>
  <c r="AE119" i="8"/>
  <c r="AD119" i="8"/>
  <c r="AC119" i="8"/>
  <c r="AK118" i="8"/>
  <c r="AJ118" i="8"/>
  <c r="AI118" i="8"/>
  <c r="AH118" i="8"/>
  <c r="AG118" i="8"/>
  <c r="AF118" i="8"/>
  <c r="AE118" i="8"/>
  <c r="AD118" i="8"/>
  <c r="AC118" i="8"/>
  <c r="AK117" i="8"/>
  <c r="AJ117" i="8"/>
  <c r="AI117" i="8"/>
  <c r="AH117" i="8"/>
  <c r="AG117" i="8"/>
  <c r="AF117" i="8"/>
  <c r="AE117" i="8"/>
  <c r="AD117" i="8"/>
  <c r="AC117" i="8"/>
  <c r="AK116" i="8"/>
  <c r="AJ116" i="8"/>
  <c r="AI116" i="8"/>
  <c r="AH116" i="8"/>
  <c r="AG116" i="8"/>
  <c r="AF116" i="8"/>
  <c r="AE116" i="8"/>
  <c r="AD116" i="8"/>
  <c r="AC116" i="8"/>
  <c r="AK115" i="8"/>
  <c r="AJ115" i="8"/>
  <c r="AI115" i="8"/>
  <c r="AH115" i="8"/>
  <c r="AG115" i="8"/>
  <c r="AF115" i="8"/>
  <c r="AE115" i="8"/>
  <c r="AD115" i="8"/>
  <c r="AC115" i="8"/>
  <c r="AK114" i="8"/>
  <c r="AJ114" i="8"/>
  <c r="AI114" i="8"/>
  <c r="AH114" i="8"/>
  <c r="AG114" i="8"/>
  <c r="AF114" i="8"/>
  <c r="AE114" i="8"/>
  <c r="AD114" i="8"/>
  <c r="AC114" i="8"/>
  <c r="AK113" i="8"/>
  <c r="AJ113" i="8"/>
  <c r="AI113" i="8"/>
  <c r="AH113" i="8"/>
  <c r="AG113" i="8"/>
  <c r="AF113" i="8"/>
  <c r="AE113" i="8"/>
  <c r="AD113" i="8"/>
  <c r="AC113" i="8"/>
  <c r="AK112" i="8"/>
  <c r="AJ112" i="8"/>
  <c r="AI112" i="8"/>
  <c r="AH112" i="8"/>
  <c r="AG112" i="8"/>
  <c r="AF112" i="8"/>
  <c r="AE112" i="8"/>
  <c r="AD112" i="8"/>
  <c r="AC112" i="8"/>
  <c r="AK111" i="8"/>
  <c r="AJ111" i="8"/>
  <c r="AI111" i="8"/>
  <c r="AH111" i="8"/>
  <c r="AG111" i="8"/>
  <c r="AF111" i="8"/>
  <c r="AE111" i="8"/>
  <c r="AD111" i="8"/>
  <c r="AC111" i="8"/>
  <c r="AK110" i="8"/>
  <c r="AJ110" i="8"/>
  <c r="AI110" i="8"/>
  <c r="AH110" i="8"/>
  <c r="AG110" i="8"/>
  <c r="AF110" i="8"/>
  <c r="AE110" i="8"/>
  <c r="AD110" i="8"/>
  <c r="AC110" i="8"/>
  <c r="AK109" i="8"/>
  <c r="AJ109" i="8"/>
  <c r="AI109" i="8"/>
  <c r="AH109" i="8"/>
  <c r="AG109" i="8"/>
  <c r="AF109" i="8"/>
  <c r="AE109" i="8"/>
  <c r="AD109" i="8"/>
  <c r="AC109" i="8"/>
  <c r="AK108" i="8"/>
  <c r="AJ108" i="8"/>
  <c r="AI108" i="8"/>
  <c r="AH108" i="8"/>
  <c r="AG108" i="8"/>
  <c r="AF108" i="8"/>
  <c r="AE108" i="8"/>
  <c r="AD108" i="8"/>
  <c r="AC108" i="8"/>
  <c r="AK107" i="8"/>
  <c r="AJ107" i="8"/>
  <c r="AI107" i="8"/>
  <c r="AH107" i="8"/>
  <c r="AG107" i="8"/>
  <c r="AF107" i="8"/>
  <c r="AE107" i="8"/>
  <c r="AD107" i="8"/>
  <c r="AC107" i="8"/>
  <c r="AK106" i="8"/>
  <c r="AJ106" i="8"/>
  <c r="AI106" i="8"/>
  <c r="AH106" i="8"/>
  <c r="AG106" i="8"/>
  <c r="AF106" i="8"/>
  <c r="AE106" i="8"/>
  <c r="AD106" i="8"/>
  <c r="AC106" i="8"/>
  <c r="AK105" i="8"/>
  <c r="AJ105" i="8"/>
  <c r="AI105" i="8"/>
  <c r="AH105" i="8"/>
  <c r="AG105" i="8"/>
  <c r="AF105" i="8"/>
  <c r="AE105" i="8"/>
  <c r="AD105" i="8"/>
  <c r="AC105" i="8"/>
  <c r="AK104" i="8"/>
  <c r="AJ104" i="8"/>
  <c r="AI104" i="8"/>
  <c r="AH104" i="8"/>
  <c r="AG104" i="8"/>
  <c r="AF104" i="8"/>
  <c r="AE104" i="8"/>
  <c r="AD104" i="8"/>
  <c r="AC104" i="8"/>
  <c r="AK103" i="8"/>
  <c r="AJ103" i="8"/>
  <c r="AI103" i="8"/>
  <c r="AH103" i="8"/>
  <c r="AG103" i="8"/>
  <c r="AF103" i="8"/>
  <c r="AE103" i="8"/>
  <c r="AD103" i="8"/>
  <c r="AC103" i="8"/>
  <c r="AK102" i="8"/>
  <c r="AJ102" i="8"/>
  <c r="AI102" i="8"/>
  <c r="AH102" i="8"/>
  <c r="AG102" i="8"/>
  <c r="AF102" i="8"/>
  <c r="AE102" i="8"/>
  <c r="AD102" i="8"/>
  <c r="AC102" i="8"/>
  <c r="AK101" i="8"/>
  <c r="AJ101" i="8"/>
  <c r="AI101" i="8"/>
  <c r="AH101" i="8"/>
  <c r="AG101" i="8"/>
  <c r="AF101" i="8"/>
  <c r="AE101" i="8"/>
  <c r="AD101" i="8"/>
  <c r="AC101" i="8"/>
  <c r="AK100" i="8"/>
  <c r="AJ100" i="8"/>
  <c r="AI100" i="8"/>
  <c r="AH100" i="8"/>
  <c r="AG100" i="8"/>
  <c r="AF100" i="8"/>
  <c r="AE100" i="8"/>
  <c r="AD100" i="8"/>
  <c r="AC100" i="8"/>
  <c r="AK99" i="8"/>
  <c r="AJ99" i="8"/>
  <c r="AI99" i="8"/>
  <c r="AH99" i="8"/>
  <c r="AG99" i="8"/>
  <c r="AF99" i="8"/>
  <c r="AE99" i="8"/>
  <c r="AD99" i="8"/>
  <c r="AC99" i="8"/>
  <c r="AK98" i="8"/>
  <c r="AJ98" i="8"/>
  <c r="AI98" i="8"/>
  <c r="AH98" i="8"/>
  <c r="AG98" i="8"/>
  <c r="AF98" i="8"/>
  <c r="AE98" i="8"/>
  <c r="AD98" i="8"/>
  <c r="AC98" i="8"/>
  <c r="AK97" i="8"/>
  <c r="AJ97" i="8"/>
  <c r="AI97" i="8"/>
  <c r="AH97" i="8"/>
  <c r="AG97" i="8"/>
  <c r="AF97" i="8"/>
  <c r="AE97" i="8"/>
  <c r="AD97" i="8"/>
  <c r="AC97" i="8"/>
  <c r="AK96" i="8"/>
  <c r="AJ96" i="8"/>
  <c r="AI96" i="8"/>
  <c r="AH96" i="8"/>
  <c r="AG96" i="8"/>
  <c r="AF96" i="8"/>
  <c r="AE96" i="8"/>
  <c r="AD96" i="8"/>
  <c r="AC96" i="8"/>
  <c r="AK95" i="8"/>
  <c r="AJ95" i="8"/>
  <c r="AI95" i="8"/>
  <c r="AH95" i="8"/>
  <c r="AG95" i="8"/>
  <c r="AF95" i="8"/>
  <c r="AE95" i="8"/>
  <c r="AD95" i="8"/>
  <c r="AC95" i="8"/>
  <c r="AK94" i="8"/>
  <c r="AJ94" i="8"/>
  <c r="AI94" i="8"/>
  <c r="AH94" i="8"/>
  <c r="AG94" i="8"/>
  <c r="AF94" i="8"/>
  <c r="AE94" i="8"/>
  <c r="AD94" i="8"/>
  <c r="AC94" i="8"/>
  <c r="AK93" i="8"/>
  <c r="AJ93" i="8"/>
  <c r="AI93" i="8"/>
  <c r="AH93" i="8"/>
  <c r="AG93" i="8"/>
  <c r="AF93" i="8"/>
  <c r="AE93" i="8"/>
  <c r="AD93" i="8"/>
  <c r="AC93" i="8"/>
  <c r="AK92" i="8"/>
  <c r="AJ92" i="8"/>
  <c r="AI92" i="8"/>
  <c r="AH92" i="8"/>
  <c r="AG92" i="8"/>
  <c r="AF92" i="8"/>
  <c r="AE92" i="8"/>
  <c r="AD92" i="8"/>
  <c r="AC92" i="8"/>
  <c r="AK91" i="8"/>
  <c r="AJ91" i="8"/>
  <c r="AI91" i="8"/>
  <c r="AH91" i="8"/>
  <c r="AG91" i="8"/>
  <c r="AF91" i="8"/>
  <c r="AE91" i="8"/>
  <c r="AD91" i="8"/>
  <c r="AC91" i="8"/>
  <c r="AK90" i="8"/>
  <c r="AJ90" i="8"/>
  <c r="AI90" i="8"/>
  <c r="AH90" i="8"/>
  <c r="AG90" i="8"/>
  <c r="AF90" i="8"/>
  <c r="AE90" i="8"/>
  <c r="AD90" i="8"/>
  <c r="AC90" i="8"/>
  <c r="AK89" i="8"/>
  <c r="AJ89" i="8"/>
  <c r="AI89" i="8"/>
  <c r="AH89" i="8"/>
  <c r="AG89" i="8"/>
  <c r="AF89" i="8"/>
  <c r="AE89" i="8"/>
  <c r="AD89" i="8"/>
  <c r="AC89" i="8"/>
  <c r="AK88" i="8"/>
  <c r="AJ88" i="8"/>
  <c r="AI88" i="8"/>
  <c r="AH88" i="8"/>
  <c r="AG88" i="8"/>
  <c r="AF88" i="8"/>
  <c r="AE88" i="8"/>
  <c r="AD88" i="8"/>
  <c r="AC88" i="8"/>
  <c r="AK87" i="8"/>
  <c r="AJ87" i="8"/>
  <c r="AI87" i="8"/>
  <c r="AH87" i="8"/>
  <c r="AG87" i="8"/>
  <c r="AF87" i="8"/>
  <c r="AE87" i="8"/>
  <c r="AD87" i="8"/>
  <c r="AC87" i="8"/>
  <c r="AK86" i="8"/>
  <c r="AJ86" i="8"/>
  <c r="AI86" i="8"/>
  <c r="AH86" i="8"/>
  <c r="AG86" i="8"/>
  <c r="AF86" i="8"/>
  <c r="AE86" i="8"/>
  <c r="AD86" i="8"/>
  <c r="AC86" i="8"/>
  <c r="AK85" i="8"/>
  <c r="AJ85" i="8"/>
  <c r="AI85" i="8"/>
  <c r="AH85" i="8"/>
  <c r="AG85" i="8"/>
  <c r="AF85" i="8"/>
  <c r="AE85" i="8"/>
  <c r="AD85" i="8"/>
  <c r="AC85" i="8"/>
  <c r="AK84" i="8"/>
  <c r="AJ84" i="8"/>
  <c r="AI84" i="8"/>
  <c r="AH84" i="8"/>
  <c r="AG84" i="8"/>
  <c r="AF84" i="8"/>
  <c r="AE84" i="8"/>
  <c r="AD84" i="8"/>
  <c r="AC84" i="8"/>
  <c r="AK83" i="8"/>
  <c r="AJ83" i="8"/>
  <c r="AI83" i="8"/>
  <c r="AH83" i="8"/>
  <c r="AG83" i="8"/>
  <c r="AF83" i="8"/>
  <c r="AE83" i="8"/>
  <c r="AD83" i="8"/>
  <c r="AC83" i="8"/>
  <c r="AK82" i="8"/>
  <c r="AJ82" i="8"/>
  <c r="AI82" i="8"/>
  <c r="AH82" i="8"/>
  <c r="AG82" i="8"/>
  <c r="AF82" i="8"/>
  <c r="AE82" i="8"/>
  <c r="AD82" i="8"/>
  <c r="AC82" i="8"/>
  <c r="AK81" i="8"/>
  <c r="AJ81" i="8"/>
  <c r="AI81" i="8"/>
  <c r="AH81" i="8"/>
  <c r="AG81" i="8"/>
  <c r="AF81" i="8"/>
  <c r="AE81" i="8"/>
  <c r="AD81" i="8"/>
  <c r="AC81" i="8"/>
  <c r="AK80" i="8"/>
  <c r="AJ80" i="8"/>
  <c r="AI80" i="8"/>
  <c r="AH80" i="8"/>
  <c r="AG80" i="8"/>
  <c r="AF80" i="8"/>
  <c r="AE80" i="8"/>
  <c r="AD80" i="8"/>
  <c r="AC80" i="8"/>
  <c r="AK79" i="8"/>
  <c r="AJ79" i="8"/>
  <c r="AI79" i="8"/>
  <c r="AH79" i="8"/>
  <c r="AG79" i="8"/>
  <c r="AF79" i="8"/>
  <c r="AE79" i="8"/>
  <c r="AD79" i="8"/>
  <c r="AC79" i="8"/>
  <c r="AK78" i="8"/>
  <c r="AJ78" i="8"/>
  <c r="AI78" i="8"/>
  <c r="AH78" i="8"/>
  <c r="AG78" i="8"/>
  <c r="AF78" i="8"/>
  <c r="AE78" i="8"/>
  <c r="AD78" i="8"/>
  <c r="AC78" i="8"/>
  <c r="AK77" i="8"/>
  <c r="AJ77" i="8"/>
  <c r="AI77" i="8"/>
  <c r="AH77" i="8"/>
  <c r="AG77" i="8"/>
  <c r="AF77" i="8"/>
  <c r="AE77" i="8"/>
  <c r="AD77" i="8"/>
  <c r="AC77" i="8"/>
  <c r="AK76" i="8"/>
  <c r="AJ76" i="8"/>
  <c r="AI76" i="8"/>
  <c r="AH76" i="8"/>
  <c r="AG76" i="8"/>
  <c r="AF76" i="8"/>
  <c r="AE76" i="8"/>
  <c r="AD76" i="8"/>
  <c r="AC76" i="8"/>
  <c r="AK75" i="8"/>
  <c r="AJ75" i="8"/>
  <c r="AI75" i="8"/>
  <c r="AH75" i="8"/>
  <c r="AG75" i="8"/>
  <c r="AF75" i="8"/>
  <c r="AE75" i="8"/>
  <c r="AD75" i="8"/>
  <c r="AC75" i="8"/>
  <c r="AK74" i="8"/>
  <c r="AJ74" i="8"/>
  <c r="AI74" i="8"/>
  <c r="AH74" i="8"/>
  <c r="AG74" i="8"/>
  <c r="AF74" i="8"/>
  <c r="AE74" i="8"/>
  <c r="AD74" i="8"/>
  <c r="AC74" i="8"/>
  <c r="AK73" i="8"/>
  <c r="AJ73" i="8"/>
  <c r="AI73" i="8"/>
  <c r="AH73" i="8"/>
  <c r="AG73" i="8"/>
  <c r="AF73" i="8"/>
  <c r="AE73" i="8"/>
  <c r="AD73" i="8"/>
  <c r="AC73" i="8"/>
  <c r="AK72" i="8"/>
  <c r="AJ72" i="8"/>
  <c r="AI72" i="8"/>
  <c r="AH72" i="8"/>
  <c r="AG72" i="8"/>
  <c r="AF72" i="8"/>
  <c r="AE72" i="8"/>
  <c r="AD72" i="8"/>
  <c r="AC72" i="8"/>
  <c r="AK71" i="8"/>
  <c r="AJ71" i="8"/>
  <c r="AI71" i="8"/>
  <c r="AH71" i="8"/>
  <c r="AG71" i="8"/>
  <c r="AF71" i="8"/>
  <c r="AE71" i="8"/>
  <c r="AD71" i="8"/>
  <c r="AC71" i="8"/>
  <c r="AK70" i="8"/>
  <c r="AJ70" i="8"/>
  <c r="AI70" i="8"/>
  <c r="AH70" i="8"/>
  <c r="AG70" i="8"/>
  <c r="AF70" i="8"/>
  <c r="AE70" i="8"/>
  <c r="AD70" i="8"/>
  <c r="AC70" i="8"/>
  <c r="AK69" i="8"/>
  <c r="AJ69" i="8"/>
  <c r="AI69" i="8"/>
  <c r="AH69" i="8"/>
  <c r="AG69" i="8"/>
  <c r="AF69" i="8"/>
  <c r="AE69" i="8"/>
  <c r="AD69" i="8"/>
  <c r="AC69" i="8"/>
  <c r="AK68" i="8"/>
  <c r="AJ68" i="8"/>
  <c r="AI68" i="8"/>
  <c r="AH68" i="8"/>
  <c r="AG68" i="8"/>
  <c r="AF68" i="8"/>
  <c r="AE68" i="8"/>
  <c r="AD68" i="8"/>
  <c r="AC68" i="8"/>
  <c r="AK67" i="8"/>
  <c r="AJ67" i="8"/>
  <c r="AI67" i="8"/>
  <c r="AH67" i="8"/>
  <c r="AG67" i="8"/>
  <c r="AF67" i="8"/>
  <c r="AE67" i="8"/>
  <c r="AD67" i="8"/>
  <c r="AC67" i="8"/>
  <c r="AK66" i="8"/>
  <c r="AJ66" i="8"/>
  <c r="AI66" i="8"/>
  <c r="AH66" i="8"/>
  <c r="AG66" i="8"/>
  <c r="AF66" i="8"/>
  <c r="AE66" i="8"/>
  <c r="AD66" i="8"/>
  <c r="AC66" i="8"/>
  <c r="AK65" i="8"/>
  <c r="AJ65" i="8"/>
  <c r="AI65" i="8"/>
  <c r="AH65" i="8"/>
  <c r="AG65" i="8"/>
  <c r="AF65" i="8"/>
  <c r="AE65" i="8"/>
  <c r="AD65" i="8"/>
  <c r="AC65" i="8"/>
  <c r="AK64" i="8"/>
  <c r="AJ64" i="8"/>
  <c r="AI64" i="8"/>
  <c r="AH64" i="8"/>
  <c r="AG64" i="8"/>
  <c r="AF64" i="8"/>
  <c r="AE64" i="8"/>
  <c r="AD64" i="8"/>
  <c r="AC64" i="8"/>
  <c r="AK63" i="8"/>
  <c r="AJ63" i="8"/>
  <c r="AI63" i="8"/>
  <c r="AH63" i="8"/>
  <c r="AG63" i="8"/>
  <c r="AF63" i="8"/>
  <c r="AE63" i="8"/>
  <c r="AD63" i="8"/>
  <c r="AC63" i="8"/>
  <c r="AK62" i="8"/>
  <c r="AJ62" i="8"/>
  <c r="AI62" i="8"/>
  <c r="AH62" i="8"/>
  <c r="AG62" i="8"/>
  <c r="AF62" i="8"/>
  <c r="AE62" i="8"/>
  <c r="AD62" i="8"/>
  <c r="AC62" i="8"/>
  <c r="AK61" i="8"/>
  <c r="AJ61" i="8"/>
  <c r="AI61" i="8"/>
  <c r="AH61" i="8"/>
  <c r="AG61" i="8"/>
  <c r="AF61" i="8"/>
  <c r="AE61" i="8"/>
  <c r="AD61" i="8"/>
  <c r="AC61" i="8"/>
  <c r="AK60" i="8"/>
  <c r="AJ60" i="8"/>
  <c r="AI60" i="8"/>
  <c r="AH60" i="8"/>
  <c r="AG60" i="8"/>
  <c r="AF60" i="8"/>
  <c r="AE60" i="8"/>
  <c r="AD60" i="8"/>
  <c r="AC60" i="8"/>
  <c r="AK59" i="8"/>
  <c r="AJ59" i="8"/>
  <c r="AI59" i="8"/>
  <c r="AH59" i="8"/>
  <c r="AG59" i="8"/>
  <c r="AF59" i="8"/>
  <c r="AE59" i="8"/>
  <c r="AD59" i="8"/>
  <c r="AC59" i="8"/>
  <c r="AK58" i="8"/>
  <c r="AJ58" i="8"/>
  <c r="AI58" i="8"/>
  <c r="AH58" i="8"/>
  <c r="AG58" i="8"/>
  <c r="AF58" i="8"/>
  <c r="AE58" i="8"/>
  <c r="AD58" i="8"/>
  <c r="AC58" i="8"/>
  <c r="AK57" i="8"/>
  <c r="AJ57" i="8"/>
  <c r="AI57" i="8"/>
  <c r="AH57" i="8"/>
  <c r="AG57" i="8"/>
  <c r="AF57" i="8"/>
  <c r="AE57" i="8"/>
  <c r="AD57" i="8"/>
  <c r="AC57" i="8"/>
  <c r="AK56" i="8"/>
  <c r="AJ56" i="8"/>
  <c r="AI56" i="8"/>
  <c r="AH56" i="8"/>
  <c r="AG56" i="8"/>
  <c r="AF56" i="8"/>
  <c r="AE56" i="8"/>
  <c r="AD56" i="8"/>
  <c r="AC56" i="8"/>
  <c r="AK55" i="8"/>
  <c r="AJ55" i="8"/>
  <c r="AI55" i="8"/>
  <c r="AH55" i="8"/>
  <c r="AG55" i="8"/>
  <c r="AF55" i="8"/>
  <c r="AE55" i="8"/>
  <c r="AD55" i="8"/>
  <c r="AC55" i="8"/>
  <c r="AK54" i="8"/>
  <c r="AJ54" i="8"/>
  <c r="AI54" i="8"/>
  <c r="AH54" i="8"/>
  <c r="AG54" i="8"/>
  <c r="AF54" i="8"/>
  <c r="AE54" i="8"/>
  <c r="AD54" i="8"/>
  <c r="AC54" i="8"/>
  <c r="AK53" i="8"/>
  <c r="AJ53" i="8"/>
  <c r="AI53" i="8"/>
  <c r="AH53" i="8"/>
  <c r="AG53" i="8"/>
  <c r="AF53" i="8"/>
  <c r="AE53" i="8"/>
  <c r="AD53" i="8"/>
  <c r="AC53" i="8"/>
  <c r="AK52" i="8"/>
  <c r="AJ52" i="8"/>
  <c r="AI52" i="8"/>
  <c r="AH52" i="8"/>
  <c r="AG52" i="8"/>
  <c r="AF52" i="8"/>
  <c r="AE52" i="8"/>
  <c r="AD52" i="8"/>
  <c r="AC52" i="8"/>
  <c r="AK51" i="8"/>
  <c r="AJ51" i="8"/>
  <c r="AI51" i="8"/>
  <c r="AH51" i="8"/>
  <c r="AG51" i="8"/>
  <c r="AF51" i="8"/>
  <c r="AE51" i="8"/>
  <c r="AD51" i="8"/>
  <c r="AC51" i="8"/>
  <c r="AK50" i="8"/>
  <c r="AJ50" i="8"/>
  <c r="AI50" i="8"/>
  <c r="AH50" i="8"/>
  <c r="AG50" i="8"/>
  <c r="AF50" i="8"/>
  <c r="AE50" i="8"/>
  <c r="AD50" i="8"/>
  <c r="AC50" i="8"/>
  <c r="AK49" i="8"/>
  <c r="AJ49" i="8"/>
  <c r="AI49" i="8"/>
  <c r="AH49" i="8"/>
  <c r="AG49" i="8"/>
  <c r="AF49" i="8"/>
  <c r="AE49" i="8"/>
  <c r="AD49" i="8"/>
  <c r="AC49" i="8"/>
  <c r="AK48" i="8"/>
  <c r="AJ48" i="8"/>
  <c r="AI48" i="8"/>
  <c r="AH48" i="8"/>
  <c r="AG48" i="8"/>
  <c r="AF48" i="8"/>
  <c r="AE48" i="8"/>
  <c r="AD48" i="8"/>
  <c r="AC48" i="8"/>
  <c r="AK47" i="8"/>
  <c r="AJ47" i="8"/>
  <c r="AI47" i="8"/>
  <c r="AH47" i="8"/>
  <c r="AG47" i="8"/>
  <c r="AF47" i="8"/>
  <c r="AE47" i="8"/>
  <c r="AD47" i="8"/>
  <c r="AC47" i="8"/>
  <c r="AK46" i="8"/>
  <c r="AJ46" i="8"/>
  <c r="AI46" i="8"/>
  <c r="AH46" i="8"/>
  <c r="AG46" i="8"/>
  <c r="AF46" i="8"/>
  <c r="AE46" i="8"/>
  <c r="AD46" i="8"/>
  <c r="AC46" i="8"/>
  <c r="AK45" i="8"/>
  <c r="AJ45" i="8"/>
  <c r="AI45" i="8"/>
  <c r="AH45" i="8"/>
  <c r="AG45" i="8"/>
  <c r="AF45" i="8"/>
  <c r="AE45" i="8"/>
  <c r="AD45" i="8"/>
  <c r="AC45" i="8"/>
  <c r="AK44" i="8"/>
  <c r="AJ44" i="8"/>
  <c r="AI44" i="8"/>
  <c r="AH44" i="8"/>
  <c r="AG44" i="8"/>
  <c r="AF44" i="8"/>
  <c r="AE44" i="8"/>
  <c r="AD44" i="8"/>
  <c r="AC44" i="8"/>
  <c r="AK43" i="8"/>
  <c r="AJ43" i="8"/>
  <c r="AI43" i="8"/>
  <c r="AH43" i="8"/>
  <c r="AG43" i="8"/>
  <c r="AF43" i="8"/>
  <c r="AE43" i="8"/>
  <c r="AD43" i="8"/>
  <c r="AC43" i="8"/>
  <c r="AK42" i="8"/>
  <c r="AJ42" i="8"/>
  <c r="AI42" i="8"/>
  <c r="AH42" i="8"/>
  <c r="AG42" i="8"/>
  <c r="AF42" i="8"/>
  <c r="AE42" i="8"/>
  <c r="AD42" i="8"/>
  <c r="AC42" i="8"/>
  <c r="AK41" i="8"/>
  <c r="AJ41" i="8"/>
  <c r="AI41" i="8"/>
  <c r="AH41" i="8"/>
  <c r="AG41" i="8"/>
  <c r="AF41" i="8"/>
  <c r="AE41" i="8"/>
  <c r="AD41" i="8"/>
  <c r="AC41" i="8"/>
  <c r="AK40" i="8"/>
  <c r="AJ40" i="8"/>
  <c r="AI40" i="8"/>
  <c r="AH40" i="8"/>
  <c r="AG40" i="8"/>
  <c r="AF40" i="8"/>
  <c r="AE40" i="8"/>
  <c r="AD40" i="8"/>
  <c r="AC40" i="8"/>
  <c r="AK39" i="8"/>
  <c r="AJ39" i="8"/>
  <c r="AI39" i="8"/>
  <c r="AH39" i="8"/>
  <c r="AG39" i="8"/>
  <c r="AF39" i="8"/>
  <c r="AE39" i="8"/>
  <c r="AD39" i="8"/>
  <c r="AC39" i="8"/>
  <c r="AK38" i="8"/>
  <c r="AJ38" i="8"/>
  <c r="AI38" i="8"/>
  <c r="AH38" i="8"/>
  <c r="AG38" i="8"/>
  <c r="AF38" i="8"/>
  <c r="AE38" i="8"/>
  <c r="AD38" i="8"/>
  <c r="AC38" i="8"/>
  <c r="AK37" i="8"/>
  <c r="AJ37" i="8"/>
  <c r="AI37" i="8"/>
  <c r="AH37" i="8"/>
  <c r="AG37" i="8"/>
  <c r="AF37" i="8"/>
  <c r="AE37" i="8"/>
  <c r="AD37" i="8"/>
  <c r="AC37" i="8"/>
  <c r="AK36" i="8"/>
  <c r="AJ36" i="8"/>
  <c r="AI36" i="8"/>
  <c r="AH36" i="8"/>
  <c r="AG36" i="8"/>
  <c r="AF36" i="8"/>
  <c r="AE36" i="8"/>
  <c r="AD36" i="8"/>
  <c r="AC36" i="8"/>
  <c r="AK35" i="8"/>
  <c r="AJ35" i="8"/>
  <c r="AI35" i="8"/>
  <c r="AH35" i="8"/>
  <c r="AG35" i="8"/>
  <c r="AF35" i="8"/>
  <c r="AE35" i="8"/>
  <c r="AD35" i="8"/>
  <c r="AC35" i="8"/>
  <c r="AK34" i="8"/>
  <c r="AJ34" i="8"/>
  <c r="AI34" i="8"/>
  <c r="AH34" i="8"/>
  <c r="AG34" i="8"/>
  <c r="AF34" i="8"/>
  <c r="AE34" i="8"/>
  <c r="AD34" i="8"/>
  <c r="AC34" i="8"/>
  <c r="AK33" i="8"/>
  <c r="AJ33" i="8"/>
  <c r="AI33" i="8"/>
  <c r="AH33" i="8"/>
  <c r="AG33" i="8"/>
  <c r="AF33" i="8"/>
  <c r="AE33" i="8"/>
  <c r="AD33" i="8"/>
  <c r="AC33" i="8"/>
  <c r="AK32" i="8"/>
  <c r="AJ32" i="8"/>
  <c r="AI32" i="8"/>
  <c r="AH32" i="8"/>
  <c r="AG32" i="8"/>
  <c r="AF32" i="8"/>
  <c r="AE32" i="8"/>
  <c r="AD32" i="8"/>
  <c r="AC32" i="8"/>
  <c r="AK31" i="8"/>
  <c r="AJ31" i="8"/>
  <c r="AI31" i="8"/>
  <c r="AH31" i="8"/>
  <c r="AG31" i="8"/>
  <c r="AF31" i="8"/>
  <c r="AE31" i="8"/>
  <c r="AD31" i="8"/>
  <c r="AC31" i="8"/>
  <c r="AK30" i="8"/>
  <c r="AJ30" i="8"/>
  <c r="AI30" i="8"/>
  <c r="AH30" i="8"/>
  <c r="AG30" i="8"/>
  <c r="AF30" i="8"/>
  <c r="AE30" i="8"/>
  <c r="AD30" i="8"/>
  <c r="AC30" i="8"/>
  <c r="AK29" i="8"/>
  <c r="AJ29" i="8"/>
  <c r="AI29" i="8"/>
  <c r="AH29" i="8"/>
  <c r="AG29" i="8"/>
  <c r="AF29" i="8"/>
  <c r="AE29" i="8"/>
  <c r="AD29" i="8"/>
  <c r="AC29" i="8"/>
  <c r="AK28" i="8"/>
  <c r="AJ28" i="8"/>
  <c r="AI28" i="8"/>
  <c r="AH28" i="8"/>
  <c r="AG28" i="8"/>
  <c r="AF28" i="8"/>
  <c r="AE28" i="8"/>
  <c r="AD28" i="8"/>
  <c r="AC28" i="8"/>
  <c r="AK27" i="8"/>
  <c r="AJ27" i="8"/>
  <c r="AI27" i="8"/>
  <c r="AH27" i="8"/>
  <c r="AG27" i="8"/>
  <c r="AF27" i="8"/>
  <c r="AE27" i="8"/>
  <c r="AD27" i="8"/>
  <c r="AC27" i="8"/>
  <c r="AK26" i="8"/>
  <c r="AJ26" i="8"/>
  <c r="AI26" i="8"/>
  <c r="AH26" i="8"/>
  <c r="AG26" i="8"/>
  <c r="AF26" i="8"/>
  <c r="AE26" i="8"/>
  <c r="AD26" i="8"/>
  <c r="AC26" i="8"/>
  <c r="AK25" i="8"/>
  <c r="AJ25" i="8"/>
  <c r="AI25" i="8"/>
  <c r="AH25" i="8"/>
  <c r="AG25" i="8"/>
  <c r="AF25" i="8"/>
  <c r="AE25" i="8"/>
  <c r="AD25" i="8"/>
  <c r="AC25" i="8"/>
  <c r="AK24" i="8"/>
  <c r="AJ24" i="8"/>
  <c r="AI24" i="8"/>
  <c r="AH24" i="8"/>
  <c r="AG24" i="8"/>
  <c r="AF24" i="8"/>
  <c r="AE24" i="8"/>
  <c r="AD24" i="8"/>
  <c r="AC24" i="8"/>
  <c r="AK23" i="8"/>
  <c r="AJ23" i="8"/>
  <c r="AI23" i="8"/>
  <c r="AH23" i="8"/>
  <c r="AG23" i="8"/>
  <c r="AF23" i="8"/>
  <c r="AE23" i="8"/>
  <c r="AD23" i="8"/>
  <c r="AC23" i="8"/>
  <c r="AK22" i="8"/>
  <c r="AJ22" i="8"/>
  <c r="AI22" i="8"/>
  <c r="AH22" i="8"/>
  <c r="AG22" i="8"/>
  <c r="AF22" i="8"/>
  <c r="AE22" i="8"/>
  <c r="AD22" i="8"/>
  <c r="AC22" i="8"/>
  <c r="AK21" i="8"/>
  <c r="AJ21" i="8"/>
  <c r="AI21" i="8"/>
  <c r="AH21" i="8"/>
  <c r="AG21" i="8"/>
  <c r="AF21" i="8"/>
  <c r="AE21" i="8"/>
  <c r="AD21" i="8"/>
  <c r="AC21" i="8"/>
  <c r="AK20" i="8"/>
  <c r="AJ20" i="8"/>
  <c r="AI20" i="8"/>
  <c r="AH20" i="8"/>
  <c r="AG20" i="8"/>
  <c r="AF20" i="8"/>
  <c r="AE20" i="8"/>
  <c r="AD20" i="8"/>
  <c r="AC20" i="8"/>
  <c r="AK19" i="8"/>
  <c r="AJ19" i="8"/>
  <c r="AI19" i="8"/>
  <c r="AH19" i="8"/>
  <c r="AG19" i="8"/>
  <c r="AF19" i="8"/>
  <c r="AE19" i="8"/>
  <c r="AD19" i="8"/>
  <c r="AC19" i="8"/>
  <c r="AK18" i="8"/>
  <c r="AJ18" i="8"/>
  <c r="AI18" i="8"/>
  <c r="AH18" i="8"/>
  <c r="AG18" i="8"/>
  <c r="AF18" i="8"/>
  <c r="AE18" i="8"/>
  <c r="AD18" i="8"/>
  <c r="AC18" i="8"/>
  <c r="AK17" i="8"/>
  <c r="AJ17" i="8"/>
  <c r="AI17" i="8"/>
  <c r="AH17" i="8"/>
  <c r="AG17" i="8"/>
  <c r="AF17" i="8"/>
  <c r="AE17" i="8"/>
  <c r="AD17" i="8"/>
  <c r="AC17" i="8"/>
  <c r="AK16" i="8"/>
  <c r="AV16" i="8" s="1"/>
  <c r="AJ16" i="8"/>
  <c r="AU16" i="8" s="1"/>
  <c r="AI16" i="8"/>
  <c r="AT16" i="8" s="1"/>
  <c r="AH16" i="8"/>
  <c r="AS16" i="8" s="1"/>
  <c r="AG16" i="8"/>
  <c r="AR16" i="8" s="1"/>
  <c r="AF16" i="8"/>
  <c r="AQ16" i="8" s="1"/>
  <c r="AE16" i="8"/>
  <c r="AP16" i="8" s="1"/>
  <c r="AD16" i="8"/>
  <c r="AO16" i="8" s="1"/>
  <c r="AC16" i="8"/>
  <c r="AN16" i="8" s="1"/>
  <c r="AK15" i="8"/>
  <c r="AV15" i="8" s="1"/>
  <c r="AJ15" i="8"/>
  <c r="AU15" i="8" s="1"/>
  <c r="AI15" i="8"/>
  <c r="AT15" i="8" s="1"/>
  <c r="AH15" i="8"/>
  <c r="AS15" i="8" s="1"/>
  <c r="AG15" i="8"/>
  <c r="AR15" i="8" s="1"/>
  <c r="AF15" i="8"/>
  <c r="AQ15" i="8" s="1"/>
  <c r="AE15" i="8"/>
  <c r="AP15" i="8" s="1"/>
  <c r="AD15" i="8"/>
  <c r="AO15" i="8" s="1"/>
  <c r="AC15" i="8"/>
  <c r="AN15" i="8" s="1"/>
  <c r="AK14" i="8"/>
  <c r="AV14" i="8" s="1"/>
  <c r="AJ14" i="8"/>
  <c r="AU14" i="8" s="1"/>
  <c r="AI14" i="8"/>
  <c r="AT14" i="8" s="1"/>
  <c r="AH14" i="8"/>
  <c r="AS14" i="8" s="1"/>
  <c r="AG14" i="8"/>
  <c r="AR14" i="8" s="1"/>
  <c r="AF14" i="8"/>
  <c r="AQ14" i="8" s="1"/>
  <c r="AE14" i="8"/>
  <c r="AP14" i="8" s="1"/>
  <c r="AD14" i="8"/>
  <c r="AO14" i="8" s="1"/>
  <c r="AC14" i="8"/>
  <c r="AN14" i="8" s="1"/>
  <c r="AK13" i="8"/>
  <c r="AV13" i="8" s="1"/>
  <c r="AJ13" i="8"/>
  <c r="AU13" i="8" s="1"/>
  <c r="AI13" i="8"/>
  <c r="AT13" i="8" s="1"/>
  <c r="AH13" i="8"/>
  <c r="AS13" i="8" s="1"/>
  <c r="AG13" i="8"/>
  <c r="AR13" i="8" s="1"/>
  <c r="AF13" i="8"/>
  <c r="AQ13" i="8" s="1"/>
  <c r="AE13" i="8"/>
  <c r="AP13" i="8" s="1"/>
  <c r="AD13" i="8"/>
  <c r="AO13" i="8" s="1"/>
  <c r="AC13" i="8"/>
  <c r="AN13" i="8" s="1"/>
  <c r="AK12" i="8"/>
  <c r="AV12" i="8" s="1"/>
  <c r="AJ12" i="8"/>
  <c r="AU12" i="8" s="1"/>
  <c r="AI12" i="8"/>
  <c r="AT12" i="8" s="1"/>
  <c r="AH12" i="8"/>
  <c r="AS12" i="8" s="1"/>
  <c r="AG12" i="8"/>
  <c r="AR12" i="8" s="1"/>
  <c r="AF12" i="8"/>
  <c r="AQ12" i="8" s="1"/>
  <c r="AE12" i="8"/>
  <c r="AP12" i="8" s="1"/>
  <c r="AD12" i="8"/>
  <c r="AO12" i="8" s="1"/>
  <c r="AC12" i="8"/>
  <c r="AN12" i="8" s="1"/>
  <c r="AK11" i="8"/>
  <c r="AV11" i="8" s="1"/>
  <c r="AJ11" i="8"/>
  <c r="AU11" i="8" s="1"/>
  <c r="AI11" i="8"/>
  <c r="AT11" i="8" s="1"/>
  <c r="AH11" i="8"/>
  <c r="AS11" i="8" s="1"/>
  <c r="AG11" i="8"/>
  <c r="AR11" i="8" s="1"/>
  <c r="AF11" i="8"/>
  <c r="AQ11" i="8" s="1"/>
  <c r="AE11" i="8"/>
  <c r="AP11" i="8" s="1"/>
  <c r="AD11" i="8"/>
  <c r="AO11" i="8" s="1"/>
  <c r="AC11" i="8"/>
  <c r="AN11" i="8" s="1"/>
  <c r="AK10" i="8"/>
  <c r="AV10" i="8" s="1"/>
  <c r="AJ10" i="8"/>
  <c r="AU10" i="8" s="1"/>
  <c r="AI10" i="8"/>
  <c r="AT10" i="8" s="1"/>
  <c r="AH10" i="8"/>
  <c r="AS10" i="8" s="1"/>
  <c r="AG10" i="8"/>
  <c r="AR10" i="8" s="1"/>
  <c r="AF10" i="8"/>
  <c r="AQ10" i="8" s="1"/>
  <c r="AE10" i="8"/>
  <c r="AP10" i="8" s="1"/>
  <c r="AD10" i="8"/>
  <c r="AO10" i="8" s="1"/>
  <c r="AC10" i="8"/>
  <c r="AN10" i="8" s="1"/>
  <c r="AK9" i="8"/>
  <c r="AV9" i="8" s="1"/>
  <c r="AJ9" i="8"/>
  <c r="AU9" i="8" s="1"/>
  <c r="AI9" i="8"/>
  <c r="AT9" i="8" s="1"/>
  <c r="AH9" i="8"/>
  <c r="AS9" i="8" s="1"/>
  <c r="AG9" i="8"/>
  <c r="AR9" i="8" s="1"/>
  <c r="AF9" i="8"/>
  <c r="AQ9" i="8" s="1"/>
  <c r="AE9" i="8"/>
  <c r="AP9" i="8" s="1"/>
  <c r="AD9" i="8"/>
  <c r="AO9" i="8" s="1"/>
  <c r="AC9" i="8"/>
  <c r="AN9" i="8" s="1"/>
  <c r="AK8" i="8"/>
  <c r="AV8" i="8" s="1"/>
  <c r="AJ8" i="8"/>
  <c r="AU8" i="8" s="1"/>
  <c r="AI8" i="8"/>
  <c r="AT8" i="8" s="1"/>
  <c r="AH8" i="8"/>
  <c r="AS8" i="8" s="1"/>
  <c r="AG8" i="8"/>
  <c r="AR8" i="8" s="1"/>
  <c r="AF8" i="8"/>
  <c r="AQ8" i="8" s="1"/>
  <c r="AE8" i="8"/>
  <c r="AP8" i="8" s="1"/>
  <c r="AD8" i="8"/>
  <c r="AO8" i="8" s="1"/>
  <c r="AC8" i="8"/>
  <c r="AN8" i="8" s="1"/>
  <c r="AK7" i="8"/>
  <c r="AV7" i="8" s="1"/>
  <c r="AJ7" i="8"/>
  <c r="AU7" i="8" s="1"/>
  <c r="AI7" i="8"/>
  <c r="AT7" i="8" s="1"/>
  <c r="AH7" i="8"/>
  <c r="AS7" i="8" s="1"/>
  <c r="AG7" i="8"/>
  <c r="AR7" i="8" s="1"/>
  <c r="AF7" i="8"/>
  <c r="AQ7" i="8" s="1"/>
  <c r="AE7" i="8"/>
  <c r="AP7" i="8" s="1"/>
  <c r="AD7" i="8"/>
  <c r="AO7" i="8" s="1"/>
  <c r="AC7" i="8"/>
  <c r="AN7" i="8" s="1"/>
  <c r="AK6" i="8"/>
  <c r="AV6" i="8" s="1"/>
  <c r="AJ6" i="8"/>
  <c r="AU6" i="8" s="1"/>
  <c r="AI6" i="8"/>
  <c r="AT6" i="8" s="1"/>
  <c r="AH6" i="8"/>
  <c r="AS6" i="8" s="1"/>
  <c r="AG6" i="8"/>
  <c r="AR6" i="8" s="1"/>
  <c r="AF6" i="8"/>
  <c r="AQ6" i="8" s="1"/>
  <c r="AE6" i="8"/>
  <c r="AP6" i="8" s="1"/>
  <c r="AD6" i="8"/>
  <c r="AO6" i="8" s="1"/>
  <c r="AC6" i="8"/>
  <c r="AN6" i="8" s="1"/>
  <c r="AK5" i="8"/>
  <c r="AV5" i="8" s="1"/>
  <c r="AJ5" i="8"/>
  <c r="AU5" i="8" s="1"/>
  <c r="AI5" i="8"/>
  <c r="AT5" i="8" s="1"/>
  <c r="AH5" i="8"/>
  <c r="AS5" i="8" s="1"/>
  <c r="AG5" i="8"/>
  <c r="AR5" i="8" s="1"/>
  <c r="AF5" i="8"/>
  <c r="AQ5" i="8" s="1"/>
  <c r="AE5" i="8"/>
  <c r="AP5" i="8" s="1"/>
  <c r="AD5" i="8"/>
  <c r="AO5" i="8" s="1"/>
  <c r="AC5" i="8"/>
  <c r="AN5" i="8" s="1"/>
  <c r="AK4" i="8"/>
  <c r="AV4" i="8" s="1"/>
  <c r="AJ4" i="8"/>
  <c r="AU4" i="8" s="1"/>
  <c r="AI4" i="8"/>
  <c r="AT4" i="8" s="1"/>
  <c r="AH4" i="8"/>
  <c r="AS4" i="8" s="1"/>
  <c r="AG4" i="8"/>
  <c r="AR4" i="8" s="1"/>
  <c r="AF4" i="8"/>
  <c r="AQ4" i="8" s="1"/>
  <c r="AE4" i="8"/>
  <c r="AP4" i="8" s="1"/>
  <c r="AD4" i="8"/>
  <c r="AO4" i="8" s="1"/>
  <c r="AC4" i="8"/>
  <c r="AN4" i="8" s="1"/>
  <c r="AL17" i="8" l="1"/>
  <c r="AM17" i="8" s="1"/>
  <c r="AL21" i="8"/>
  <c r="AL25" i="8"/>
  <c r="AL29" i="8"/>
  <c r="AL33" i="8"/>
  <c r="AL41" i="8"/>
  <c r="AL53" i="8"/>
  <c r="AL57" i="8"/>
  <c r="AL65" i="8"/>
  <c r="AL73" i="8"/>
  <c r="AL77" i="8"/>
  <c r="AL85" i="8"/>
  <c r="AL89" i="8"/>
  <c r="AL93" i="8"/>
  <c r="AL97" i="8"/>
  <c r="AL113" i="8"/>
  <c r="AL145" i="8"/>
  <c r="AL177" i="8"/>
  <c r="AL193" i="8"/>
  <c r="AL209" i="8"/>
  <c r="AL225" i="8"/>
  <c r="AL241" i="8"/>
  <c r="AL305" i="8"/>
  <c r="AL337" i="8"/>
  <c r="AL369" i="8"/>
  <c r="AL385" i="8"/>
  <c r="AL465" i="8"/>
  <c r="AL497" i="8"/>
  <c r="AL513" i="8"/>
  <c r="AL529" i="8"/>
  <c r="AL577" i="8"/>
  <c r="AL593" i="8"/>
  <c r="AL609" i="8"/>
  <c r="AL625" i="8"/>
  <c r="AL641" i="8"/>
  <c r="AL657" i="8"/>
  <c r="AL689" i="8"/>
  <c r="AL721" i="8"/>
  <c r="AL737" i="8"/>
  <c r="AL753" i="8"/>
  <c r="AL769" i="8"/>
  <c r="AL785" i="8"/>
  <c r="AL801" i="8"/>
  <c r="AL817" i="8"/>
  <c r="AL833" i="8"/>
  <c r="AL849" i="8"/>
  <c r="AL881" i="8"/>
  <c r="AL897" i="8"/>
  <c r="AL913" i="8"/>
  <c r="AL977" i="8"/>
  <c r="AL993" i="8"/>
  <c r="AL1009" i="8"/>
  <c r="AL1785" i="8"/>
  <c r="AL1789" i="8"/>
  <c r="AL1793" i="8"/>
  <c r="AL1801" i="8"/>
  <c r="AL1805" i="8"/>
  <c r="AL1817" i="8"/>
  <c r="AL1821" i="8"/>
  <c r="AL1837" i="8"/>
  <c r="AL1841" i="8"/>
  <c r="AL1857" i="8"/>
  <c r="AL1865" i="8"/>
  <c r="AL1869" i="8"/>
  <c r="AL1889" i="8"/>
  <c r="AL1901" i="8"/>
  <c r="AL1905" i="8"/>
  <c r="AL1913" i="8"/>
  <c r="AL1929" i="8"/>
  <c r="AL1949" i="8"/>
  <c r="AL1969" i="8"/>
  <c r="AL1977" i="8"/>
  <c r="AL1981" i="8"/>
  <c r="AL1993" i="8"/>
  <c r="AL2009" i="8"/>
  <c r="AL2017" i="8"/>
  <c r="AL2025" i="8"/>
  <c r="AL2029" i="8"/>
  <c r="AL2033" i="8"/>
  <c r="AL2045" i="8"/>
  <c r="AL2049" i="8"/>
  <c r="AL2057" i="8"/>
  <c r="AL2065" i="8"/>
  <c r="AL2077" i="8"/>
  <c r="AL2089" i="8"/>
  <c r="AL2105" i="8"/>
  <c r="AL2113" i="8"/>
  <c r="AL2121" i="8"/>
  <c r="AL2125" i="8"/>
  <c r="AL2129" i="8"/>
  <c r="AL2141" i="8"/>
  <c r="AL2145" i="8"/>
  <c r="AL2153" i="8"/>
  <c r="AL2157" i="8"/>
  <c r="AL2161" i="8"/>
  <c r="AL2169" i="8"/>
  <c r="AL2173" i="8"/>
  <c r="AL2185" i="8"/>
  <c r="AL2189" i="8"/>
  <c r="AL2201" i="8"/>
  <c r="AL2209" i="8"/>
  <c r="AL2221" i="8"/>
  <c r="AL2225" i="8"/>
  <c r="AL2233" i="8"/>
  <c r="AL2237" i="8"/>
  <c r="AL2253" i="8"/>
  <c r="AL2265" i="8"/>
  <c r="AL2269" i="8"/>
  <c r="AL2281" i="8"/>
  <c r="AL2297" i="8"/>
  <c r="AL2301" i="8"/>
  <c r="AL2305" i="8"/>
  <c r="AL2313" i="8"/>
  <c r="AL2317" i="8"/>
  <c r="AL2329" i="8"/>
  <c r="AL2337" i="8"/>
  <c r="AL2353" i="8"/>
  <c r="AL2361" i="8"/>
  <c r="AL2365" i="8"/>
  <c r="AL2369" i="8"/>
  <c r="AL2377" i="8"/>
  <c r="AL2381" i="8"/>
  <c r="AL2385" i="8"/>
  <c r="AL2393" i="8"/>
  <c r="AL2397" i="8"/>
  <c r="AL2401" i="8"/>
  <c r="AL2413" i="8"/>
  <c r="AL2417" i="8"/>
  <c r="AL2425" i="8"/>
  <c r="AL2429" i="8"/>
  <c r="AL2433" i="8"/>
  <c r="AL2441" i="8"/>
  <c r="AL2465" i="8"/>
  <c r="AL2477" i="8"/>
  <c r="AL2489" i="8"/>
  <c r="AL2509" i="8"/>
  <c r="AL2513" i="8"/>
  <c r="AL2521" i="8"/>
  <c r="AL2525" i="8"/>
  <c r="AL2529" i="8"/>
  <c r="AL2533" i="8"/>
  <c r="AL2537" i="8"/>
  <c r="AL2545" i="8"/>
  <c r="AL2549" i="8"/>
  <c r="AL2553" i="8"/>
  <c r="AL2557" i="8"/>
  <c r="AL2561" i="8"/>
  <c r="AL2565" i="8"/>
  <c r="AL2569" i="8"/>
  <c r="AL2573" i="8"/>
  <c r="AL2577" i="8"/>
  <c r="AL2581" i="8"/>
  <c r="AL2585" i="8"/>
  <c r="AL2589" i="8"/>
  <c r="AL2593" i="8"/>
  <c r="AL2597" i="8"/>
  <c r="AL2605" i="8"/>
  <c r="AL2609" i="8"/>
  <c r="AL2613" i="8"/>
  <c r="AL2617" i="8"/>
  <c r="AL2621" i="8"/>
  <c r="AL2625" i="8"/>
  <c r="AL2629" i="8"/>
  <c r="AL2633" i="8"/>
  <c r="AL2637" i="8"/>
  <c r="AL2641" i="8"/>
  <c r="AL2645" i="8"/>
  <c r="AL2649" i="8"/>
  <c r="AL2653" i="8"/>
  <c r="AL2657" i="8"/>
  <c r="AL2661" i="8"/>
  <c r="AL2665" i="8"/>
  <c r="AL2669" i="8"/>
  <c r="AL2681" i="8"/>
  <c r="AL2689" i="8"/>
  <c r="AL2693" i="8"/>
  <c r="AL2697" i="8"/>
  <c r="AL2701" i="8"/>
  <c r="AL2705" i="8"/>
  <c r="AL2709" i="8"/>
  <c r="AL2713" i="8"/>
  <c r="AL2717" i="8"/>
  <c r="AL2729" i="8"/>
  <c r="AL2749" i="8"/>
  <c r="AL2753" i="8"/>
  <c r="AL2757" i="8"/>
  <c r="AL2761" i="8"/>
  <c r="AL2765" i="8"/>
  <c r="AL2769" i="8"/>
  <c r="AL2773" i="8"/>
  <c r="AL2777" i="8"/>
  <c r="AL2781" i="8"/>
  <c r="AL2785" i="8"/>
  <c r="AL2797" i="8"/>
  <c r="AL2801" i="8"/>
  <c r="AL2805" i="8"/>
  <c r="AL2809" i="8"/>
  <c r="AL2821" i="8"/>
  <c r="AL2829" i="8"/>
  <c r="AL2833" i="8"/>
  <c r="AL2837" i="8"/>
  <c r="AL2841" i="8"/>
  <c r="AL2849" i="8"/>
  <c r="AL2857" i="8"/>
  <c r="AL2861" i="8"/>
  <c r="AL2869" i="8"/>
  <c r="AL2873" i="8"/>
  <c r="AL2877" i="8"/>
  <c r="AL2885" i="8"/>
  <c r="AL2889" i="8"/>
  <c r="AL2897" i="8"/>
  <c r="AL2905" i="8"/>
  <c r="AL2933" i="8"/>
  <c r="AL2946" i="8"/>
  <c r="AL2954" i="8"/>
  <c r="AL2957" i="8"/>
  <c r="AL2974" i="8"/>
  <c r="AL3005" i="8"/>
  <c r="AL3010" i="8"/>
  <c r="AL3018" i="8"/>
  <c r="AL3029" i="8"/>
  <c r="AL3037" i="8"/>
  <c r="AL3038" i="8"/>
  <c r="AL3050" i="8"/>
  <c r="AL3053" i="8"/>
  <c r="AL3061" i="8"/>
  <c r="AL3062" i="8"/>
  <c r="AL3074" i="8"/>
  <c r="AL3094" i="8"/>
  <c r="AL3101" i="8"/>
  <c r="AL3114" i="8"/>
  <c r="AL3117" i="8"/>
  <c r="AL3126" i="8"/>
  <c r="AL3133" i="8"/>
  <c r="AL3142" i="8"/>
  <c r="AL3157" i="8"/>
  <c r="AL3158" i="8"/>
  <c r="AL37" i="8"/>
  <c r="AL45" i="8"/>
  <c r="AL49" i="8"/>
  <c r="AL61" i="8"/>
  <c r="AL69" i="8"/>
  <c r="AL81" i="8"/>
  <c r="AL129" i="8"/>
  <c r="AL321" i="8"/>
  <c r="AL433" i="8"/>
  <c r="AL673" i="8"/>
  <c r="AL865" i="8"/>
  <c r="AL961" i="8"/>
  <c r="AL1809" i="8"/>
  <c r="AL1825" i="8"/>
  <c r="AL1833" i="8"/>
  <c r="AL1849" i="8"/>
  <c r="AL1853" i="8"/>
  <c r="AL1885" i="8"/>
  <c r="AL1897" i="8"/>
  <c r="AL1917" i="8"/>
  <c r="AL1921" i="8"/>
  <c r="AL1933" i="8"/>
  <c r="AL2001" i="8"/>
  <c r="AL2013" i="8"/>
  <c r="AL2061" i="8"/>
  <c r="AL2073" i="8"/>
  <c r="AL2081" i="8"/>
  <c r="AL2097" i="8"/>
  <c r="AL2109" i="8"/>
  <c r="AL2137" i="8"/>
  <c r="AL2193" i="8"/>
  <c r="AL2205" i="8"/>
  <c r="AL2217" i="8"/>
  <c r="AL2273" i="8"/>
  <c r="AL2289" i="8"/>
  <c r="AL2321" i="8"/>
  <c r="AL2333" i="8"/>
  <c r="AL2349" i="8"/>
  <c r="AL2409" i="8"/>
  <c r="AL2449" i="8"/>
  <c r="AL2457" i="8"/>
  <c r="AL2461" i="8"/>
  <c r="AL2473" i="8"/>
  <c r="AL2505" i="8"/>
  <c r="AL2601" i="8"/>
  <c r="AL2673" i="8"/>
  <c r="AL2685" i="8"/>
  <c r="AL2789" i="8"/>
  <c r="AL2793" i="8"/>
  <c r="AL2813" i="8"/>
  <c r="AL2817" i="8"/>
  <c r="AL2825" i="8"/>
  <c r="AL2845" i="8"/>
  <c r="AL2853" i="8"/>
  <c r="AL2865" i="8"/>
  <c r="AL2881" i="8"/>
  <c r="AL2893" i="8"/>
  <c r="AL2922" i="8"/>
  <c r="AL2934" i="8"/>
  <c r="AL2966" i="8"/>
  <c r="AL2989" i="8"/>
  <c r="AL2997" i="8"/>
  <c r="AL3006" i="8"/>
  <c r="AL3021" i="8"/>
  <c r="AL3030" i="8"/>
  <c r="AL3042" i="8"/>
  <c r="AL3070" i="8"/>
  <c r="AL3085" i="8"/>
  <c r="AL3125" i="8"/>
  <c r="AL3141" i="8"/>
  <c r="AL3149" i="8"/>
  <c r="AL3165" i="8"/>
  <c r="AL3173" i="8"/>
  <c r="AL3174" i="8"/>
  <c r="AL3189" i="8"/>
  <c r="AL3190" i="8"/>
  <c r="AL3197" i="8"/>
  <c r="AL3205" i="8"/>
  <c r="AL3206" i="8"/>
  <c r="AL3213" i="8"/>
  <c r="AL3222" i="8"/>
  <c r="AL3229" i="8"/>
  <c r="AL3237" i="8"/>
  <c r="AL3238" i="8"/>
  <c r="AL3245" i="8"/>
  <c r="AL3261" i="8"/>
  <c r="AL3269" i="8"/>
  <c r="AL3270" i="8"/>
  <c r="AL3277" i="8"/>
  <c r="AL3285" i="8"/>
  <c r="AL3293" i="8"/>
  <c r="AL3301" i="8"/>
  <c r="AL3302" i="8"/>
  <c r="AL3309" i="8"/>
  <c r="AL3317" i="8"/>
  <c r="AL3318" i="8"/>
  <c r="AL3325" i="8"/>
  <c r="AL3333" i="8"/>
  <c r="AL3341" i="8"/>
  <c r="AL3357" i="8"/>
  <c r="AL3366" i="8"/>
  <c r="AL3381" i="8"/>
  <c r="AL3389" i="8"/>
  <c r="AL3397" i="8"/>
  <c r="AL3398" i="8"/>
  <c r="AL3405" i="8"/>
  <c r="AL3413" i="8"/>
  <c r="AL3414" i="8"/>
  <c r="AL3429" i="8"/>
  <c r="AL3437" i="8"/>
  <c r="AL3446" i="8"/>
  <c r="AL3453" i="8"/>
  <c r="AL3461" i="8"/>
  <c r="AL3462" i="8"/>
  <c r="AL3469" i="8"/>
  <c r="AL3478" i="8"/>
  <c r="AL3485" i="8"/>
  <c r="AL3493" i="8"/>
  <c r="AL3494" i="8"/>
  <c r="AL3501" i="8"/>
  <c r="AL3509" i="8"/>
  <c r="AL3517" i="8"/>
  <c r="AL3525" i="8"/>
  <c r="AL3526" i="8"/>
  <c r="AL3541" i="8"/>
  <c r="AL3542" i="8"/>
  <c r="AL3549" i="8"/>
  <c r="AL3557" i="8"/>
  <c r="AL3558" i="8"/>
  <c r="AL3565" i="8"/>
  <c r="AL3573" i="8"/>
  <c r="AL3581" i="8"/>
  <c r="AL3589" i="8"/>
  <c r="AL3590" i="8"/>
  <c r="AL3597" i="8"/>
  <c r="AL3605" i="8"/>
  <c r="AL3613" i="8"/>
  <c r="AL3621" i="8"/>
  <c r="AL3622" i="8"/>
  <c r="AL3629" i="8"/>
  <c r="AL3637" i="8"/>
  <c r="AL3638" i="8"/>
  <c r="AL3653" i="8"/>
  <c r="AL3669" i="8"/>
  <c r="AL3677" i="8"/>
  <c r="AL3685" i="8"/>
  <c r="AL3701" i="8"/>
  <c r="AL3702" i="8"/>
  <c r="AL3709" i="8"/>
  <c r="AL3734" i="8"/>
  <c r="AL3741" i="8"/>
  <c r="AL3749" i="8"/>
  <c r="AL3750" i="8"/>
  <c r="AL3757" i="8"/>
  <c r="AL3765" i="8"/>
  <c r="AL3766" i="8"/>
  <c r="AL161" i="8"/>
  <c r="AL257" i="8"/>
  <c r="AL273" i="8"/>
  <c r="AL289" i="8"/>
  <c r="AL353" i="8"/>
  <c r="AL401" i="8"/>
  <c r="AL417" i="8"/>
  <c r="AL449" i="8"/>
  <c r="AL481" i="8"/>
  <c r="AL545" i="8"/>
  <c r="AL561" i="8"/>
  <c r="AL705" i="8"/>
  <c r="AL929" i="8"/>
  <c r="AL945" i="8"/>
  <c r="AL1873" i="8"/>
  <c r="AL1881" i="8"/>
  <c r="AL1937" i="8"/>
  <c r="AL1945" i="8"/>
  <c r="AL1953" i="8"/>
  <c r="AL1961" i="8"/>
  <c r="AL1965" i="8"/>
  <c r="AL1985" i="8"/>
  <c r="AL1997" i="8"/>
  <c r="AL2041" i="8"/>
  <c r="AL2093" i="8"/>
  <c r="AL2177" i="8"/>
  <c r="AL2241" i="8"/>
  <c r="AL2249" i="8"/>
  <c r="AL2257" i="8"/>
  <c r="AL2285" i="8"/>
  <c r="AL2345" i="8"/>
  <c r="AL2445" i="8"/>
  <c r="AL2481" i="8"/>
  <c r="AL2493" i="8"/>
  <c r="AL2497" i="8"/>
  <c r="AL2541" i="8"/>
  <c r="AL2677" i="8"/>
  <c r="AL2721" i="8"/>
  <c r="AL2725" i="8"/>
  <c r="AL2733" i="8"/>
  <c r="AL2737" i="8"/>
  <c r="AL2741" i="8"/>
  <c r="AL2745" i="8"/>
  <c r="AL2901" i="8"/>
  <c r="AL2913" i="8"/>
  <c r="AL2925" i="8"/>
  <c r="AL2942" i="8"/>
  <c r="AL2965" i="8"/>
  <c r="AL2978" i="8"/>
  <c r="AL2986" i="8"/>
  <c r="AL2998" i="8"/>
  <c r="AL3069" i="8"/>
  <c r="AL3082" i="8"/>
  <c r="AL3093" i="8"/>
  <c r="AL3102" i="8"/>
  <c r="AL3106" i="8"/>
  <c r="AL3181" i="8"/>
  <c r="AL3221" i="8"/>
  <c r="AL3253" i="8"/>
  <c r="AL3254" i="8"/>
  <c r="AL3286" i="8"/>
  <c r="AL3334" i="8"/>
  <c r="AL3349" i="8"/>
  <c r="AL3350" i="8"/>
  <c r="AL3365" i="8"/>
  <c r="AL3373" i="8"/>
  <c r="AL3382" i="8"/>
  <c r="AL3421" i="8"/>
  <c r="AL3430" i="8"/>
  <c r="AL3445" i="8"/>
  <c r="AL3477" i="8"/>
  <c r="AL3510" i="8"/>
  <c r="AL3533" i="8"/>
  <c r="AL3574" i="8"/>
  <c r="AL3606" i="8"/>
  <c r="AL3645" i="8"/>
  <c r="AL3654" i="8"/>
  <c r="AL3661" i="8"/>
  <c r="AL3670" i="8"/>
  <c r="AL3686" i="8"/>
  <c r="AL3693" i="8"/>
  <c r="AL3717" i="8"/>
  <c r="AL3718" i="8"/>
  <c r="AL3725" i="8"/>
  <c r="AL3733" i="8"/>
  <c r="AL3773" i="8"/>
  <c r="AL3781" i="8"/>
  <c r="AL3782" i="8"/>
  <c r="AL3789" i="8"/>
  <c r="AL3797" i="8"/>
  <c r="AL3798" i="8"/>
  <c r="AL3805" i="8"/>
  <c r="AL3813" i="8"/>
  <c r="AL3814" i="8"/>
  <c r="AL3821" i="8"/>
  <c r="AL3829" i="8"/>
  <c r="AL3830" i="8"/>
  <c r="AL3837" i="8"/>
  <c r="AL3845" i="8"/>
  <c r="AL3846" i="8"/>
  <c r="AL3853" i="8"/>
  <c r="AL3861" i="8"/>
  <c r="AL3862" i="8"/>
  <c r="AL3869" i="8"/>
  <c r="AL3877" i="8"/>
  <c r="AL3878" i="8"/>
  <c r="AL3885" i="8"/>
  <c r="AL3893" i="8"/>
  <c r="AL3894" i="8"/>
  <c r="AL3901" i="8"/>
  <c r="AL3909" i="8"/>
  <c r="AL3910" i="8"/>
  <c r="AL3917" i="8"/>
  <c r="AL3925" i="8"/>
  <c r="AL3926" i="8"/>
  <c r="AL3933" i="8"/>
  <c r="AL3941" i="8"/>
  <c r="AL3942" i="8"/>
  <c r="AL3949" i="8"/>
  <c r="AL3957" i="8"/>
  <c r="AL3958" i="8"/>
  <c r="AL3965" i="8"/>
  <c r="AL3973" i="8"/>
  <c r="AL3974" i="8"/>
  <c r="AL3981" i="8"/>
  <c r="AL3989" i="8"/>
  <c r="AL3990" i="8"/>
  <c r="AL3997" i="8"/>
  <c r="AL4005" i="8"/>
  <c r="AL4006" i="8"/>
  <c r="AL4013" i="8"/>
  <c r="AL4021" i="8"/>
  <c r="AL4022" i="8"/>
  <c r="AL4029" i="8"/>
  <c r="AL4037" i="8"/>
  <c r="AL4038" i="8"/>
  <c r="AL4045" i="8"/>
  <c r="AL4053" i="8"/>
  <c r="AL4054" i="8"/>
  <c r="AL4061" i="8"/>
  <c r="AL4069" i="8"/>
  <c r="AL4070" i="8"/>
  <c r="AL4077" i="8"/>
  <c r="AL4085" i="8"/>
  <c r="AL4086" i="8"/>
  <c r="AL4093" i="8"/>
  <c r="AL4101" i="8"/>
  <c r="AL4102" i="8"/>
  <c r="AL4109" i="8"/>
  <c r="AL4117" i="8"/>
  <c r="AL4118" i="8"/>
  <c r="AL4125" i="8"/>
  <c r="AL4133" i="8"/>
  <c r="AL4134" i="8"/>
  <c r="AL4141" i="8"/>
  <c r="AL4149" i="8"/>
  <c r="AL4150" i="8"/>
  <c r="AL4157" i="8"/>
  <c r="AL4165" i="8"/>
  <c r="AL4166" i="8"/>
  <c r="AL4173" i="8"/>
  <c r="AL4181" i="8"/>
  <c r="AL4182" i="8"/>
  <c r="AL4189" i="8"/>
  <c r="AL4197" i="8"/>
  <c r="AL4198" i="8"/>
  <c r="AL4205" i="8"/>
  <c r="AL4213" i="8"/>
  <c r="AL4214" i="8"/>
  <c r="AL5003" i="8"/>
  <c r="AL5019" i="8"/>
  <c r="AL5035" i="8"/>
  <c r="AL5051" i="8"/>
  <c r="AL5067" i="8"/>
  <c r="AL5083" i="8"/>
  <c r="AL5099" i="8"/>
  <c r="AL5115" i="8"/>
  <c r="AL5131" i="8"/>
  <c r="AL5147" i="8"/>
  <c r="AL5163" i="8"/>
  <c r="AL5179" i="8"/>
  <c r="AL5195" i="8"/>
  <c r="AL5211" i="8"/>
  <c r="AL5227" i="8"/>
  <c r="AL5243" i="8"/>
  <c r="AL5259" i="8"/>
  <c r="AL5275" i="8"/>
  <c r="AL5291" i="8"/>
  <c r="AL5307" i="8"/>
  <c r="AL5322" i="8"/>
  <c r="AL5323" i="8"/>
  <c r="AL5338" i="8"/>
  <c r="AL5339" i="8"/>
  <c r="AL5354" i="8"/>
  <c r="AL5355" i="8"/>
  <c r="AL5370" i="8"/>
  <c r="AL5371" i="8"/>
  <c r="AL5386" i="8"/>
  <c r="AL5387" i="8"/>
  <c r="AL5402" i="8"/>
  <c r="AL5403" i="8"/>
  <c r="AL5414" i="8"/>
  <c r="AL5418" i="8"/>
  <c r="AL5419" i="8"/>
  <c r="AL5422" i="8"/>
  <c r="AL5426" i="8"/>
  <c r="AL5430" i="8"/>
  <c r="AL5434" i="8"/>
  <c r="AL5435" i="8"/>
  <c r="AL5438" i="8"/>
  <c r="AL5443" i="8"/>
  <c r="AL5446" i="8"/>
  <c r="AL5450" i="8"/>
  <c r="AL5451" i="8"/>
  <c r="AL5454" i="8"/>
  <c r="AL5458" i="8"/>
  <c r="AL5462" i="8"/>
  <c r="AL5466" i="8"/>
  <c r="AL5467" i="8"/>
  <c r="AL5470" i="8"/>
  <c r="AL5474" i="8"/>
  <c r="AL5475" i="8"/>
  <c r="AL5478" i="8"/>
  <c r="AL5482" i="8"/>
  <c r="AL5483" i="8"/>
  <c r="AL5486" i="8"/>
  <c r="AL5490" i="8"/>
  <c r="AL5494" i="8"/>
  <c r="AL5498" i="8"/>
  <c r="AL5499" i="8"/>
  <c r="AL5502" i="8"/>
  <c r="AL5507" i="8"/>
  <c r="AL5510" i="8"/>
  <c r="AL5514" i="8"/>
  <c r="AL5515" i="8"/>
  <c r="AL5518" i="8"/>
  <c r="AL5522" i="8"/>
  <c r="AL5526" i="8"/>
  <c r="AL5530" i="8"/>
  <c r="AL5531" i="8"/>
  <c r="AL5534" i="8"/>
  <c r="AL5538" i="8"/>
  <c r="AL5539" i="8"/>
  <c r="AL5542" i="8"/>
  <c r="AL5546" i="8"/>
  <c r="AL5547" i="8"/>
  <c r="AL5550" i="8"/>
  <c r="AL5554" i="8"/>
  <c r="AL5558" i="8"/>
  <c r="AL5562" i="8"/>
  <c r="AL5563" i="8"/>
  <c r="AL5566" i="8"/>
  <c r="AL5571" i="8"/>
  <c r="AL5574" i="8"/>
  <c r="AL5578" i="8"/>
  <c r="AL5579" i="8"/>
  <c r="AL5582" i="8"/>
  <c r="AL5586" i="8"/>
  <c r="AL5590" i="8"/>
  <c r="AL5594" i="8"/>
  <c r="AL5595" i="8"/>
  <c r="AL5598" i="8"/>
  <c r="AL5602" i="8"/>
  <c r="AL5603" i="8"/>
  <c r="AL5606" i="8"/>
  <c r="AL5610" i="8"/>
  <c r="AL5611" i="8"/>
  <c r="AL5614" i="8"/>
  <c r="AL5615" i="8"/>
  <c r="AL5630" i="8"/>
  <c r="AL5631" i="8"/>
  <c r="AL5638" i="8"/>
  <c r="AL5639" i="8"/>
  <c r="AL5646" i="8"/>
  <c r="AL5647" i="8"/>
  <c r="AL5662" i="8"/>
  <c r="AL5663" i="8"/>
  <c r="AL5670" i="8"/>
  <c r="AL5671" i="8"/>
  <c r="AL5678" i="8"/>
  <c r="AL5679" i="8"/>
  <c r="AL5694" i="8"/>
  <c r="AL5695" i="8"/>
  <c r="AL5702" i="8"/>
  <c r="AL5703" i="8"/>
  <c r="AL5710" i="8"/>
  <c r="AL5711" i="8"/>
  <c r="AL5726" i="8"/>
  <c r="AL5727" i="8"/>
  <c r="AL5734" i="8"/>
  <c r="AL5735" i="8"/>
  <c r="AL5742" i="8"/>
  <c r="AL5743" i="8"/>
  <c r="AL5758" i="8"/>
  <c r="AL5759" i="8"/>
  <c r="AL5766" i="8"/>
  <c r="AL5767" i="8"/>
  <c r="AL5774" i="8"/>
  <c r="AL5775" i="8"/>
  <c r="AL5790" i="8"/>
  <c r="AL5791" i="8"/>
  <c r="AL5798" i="8"/>
  <c r="AL5799" i="8"/>
  <c r="AL5806" i="8"/>
  <c r="AL5807" i="8"/>
  <c r="AL5822" i="8"/>
  <c r="AL5823" i="8"/>
  <c r="AL5830" i="8"/>
  <c r="AL5831" i="8"/>
  <c r="AL5838" i="8"/>
  <c r="AL5839" i="8"/>
  <c r="AL5854" i="8"/>
  <c r="AL5855" i="8"/>
  <c r="AL5862" i="8"/>
  <c r="AL5863" i="8"/>
  <c r="AL5870" i="8"/>
  <c r="AL5871" i="8"/>
  <c r="AL5886" i="8"/>
  <c r="AL5887" i="8"/>
  <c r="AL5894" i="8"/>
  <c r="AL5895" i="8"/>
  <c r="AL5902" i="8"/>
  <c r="AL5903" i="8"/>
  <c r="AL5918" i="8"/>
  <c r="AL5919" i="8"/>
  <c r="AL5926" i="8"/>
  <c r="AL5927" i="8"/>
  <c r="AL5934" i="8"/>
  <c r="AL5935" i="8"/>
  <c r="AL5950" i="8"/>
  <c r="AL5951" i="8"/>
  <c r="AL5958" i="8"/>
  <c r="AL5959" i="8"/>
  <c r="AL5966" i="8"/>
  <c r="AL5967" i="8"/>
  <c r="AL5982" i="8"/>
  <c r="AL5983" i="8"/>
  <c r="AL5990" i="8"/>
  <c r="AL5991" i="8"/>
  <c r="AL5998" i="8"/>
  <c r="AL5999" i="8"/>
  <c r="AL6014" i="8"/>
  <c r="AL6015" i="8"/>
  <c r="AL6022" i="8"/>
  <c r="AL6023" i="8"/>
  <c r="AL6030" i="8"/>
  <c r="AL6031" i="8"/>
  <c r="AL6046" i="8"/>
  <c r="AL6047" i="8"/>
  <c r="AL6054" i="8"/>
  <c r="AL6055" i="8"/>
  <c r="AL6062" i="8"/>
  <c r="AL6063" i="8"/>
  <c r="AL6078" i="8"/>
  <c r="AL6079" i="8"/>
  <c r="AL6086" i="8"/>
  <c r="AL6087" i="8"/>
  <c r="AL6094" i="8"/>
  <c r="AL6095" i="8"/>
  <c r="AL6110" i="8"/>
  <c r="AL6111" i="8"/>
  <c r="AL6118" i="8"/>
  <c r="AL6119" i="8"/>
  <c r="AL6126" i="8"/>
  <c r="AL6127" i="8"/>
  <c r="AL6142" i="8"/>
  <c r="AL6143" i="8"/>
  <c r="AL6150" i="8"/>
  <c r="AL6151" i="8"/>
  <c r="AL6158" i="8"/>
  <c r="AL6159" i="8"/>
  <c r="AL6174" i="8"/>
  <c r="AL6175" i="8"/>
  <c r="AL6198" i="8"/>
  <c r="AL6199" i="8"/>
  <c r="AL6206" i="8"/>
  <c r="AL6207" i="8"/>
  <c r="AL6230" i="8"/>
  <c r="AL6231" i="8"/>
  <c r="AL6238" i="8"/>
  <c r="AL6239" i="8"/>
  <c r="AL6262" i="8"/>
  <c r="AL6263" i="8"/>
  <c r="AL6294" i="8"/>
  <c r="AL6295" i="8"/>
  <c r="AL6302" i="8"/>
  <c r="AL6303" i="8"/>
  <c r="AL6326" i="8"/>
  <c r="AL6327" i="8"/>
  <c r="AL6358" i="8"/>
  <c r="AL6359" i="8"/>
  <c r="AL4221" i="8"/>
  <c r="AL4229" i="8"/>
  <c r="AL4230" i="8"/>
  <c r="AL4237" i="8"/>
  <c r="AL4245" i="8"/>
  <c r="AL4246" i="8"/>
  <c r="AL4253" i="8"/>
  <c r="AL4261" i="8"/>
  <c r="AL4262" i="8"/>
  <c r="AL4269" i="8"/>
  <c r="AL4277" i="8"/>
  <c r="AL4278" i="8"/>
  <c r="AL4285" i="8"/>
  <c r="AL4293" i="8"/>
  <c r="AL4294" i="8"/>
  <c r="AL4301" i="8"/>
  <c r="AL4309" i="8"/>
  <c r="AL4310" i="8"/>
  <c r="AL4317" i="8"/>
  <c r="AL4325" i="8"/>
  <c r="AL4326" i="8"/>
  <c r="AL4333" i="8"/>
  <c r="AL4341" i="8"/>
  <c r="AL4342" i="8"/>
  <c r="AL4349" i="8"/>
  <c r="AL4357" i="8"/>
  <c r="AL4358" i="8"/>
  <c r="AL4365" i="8"/>
  <c r="AL4373" i="8"/>
  <c r="AL4374" i="8"/>
  <c r="AL4381" i="8"/>
  <c r="AL4389" i="8"/>
  <c r="AL4390" i="8"/>
  <c r="AL4397" i="8"/>
  <c r="AL4405" i="8"/>
  <c r="AL4406" i="8"/>
  <c r="AL4413" i="8"/>
  <c r="AL4421" i="8"/>
  <c r="AL4422" i="8"/>
  <c r="AL4429" i="8"/>
  <c r="AL4437" i="8"/>
  <c r="AL4438" i="8"/>
  <c r="AL4445" i="8"/>
  <c r="AL4453" i="8"/>
  <c r="AL4454" i="8"/>
  <c r="AL4461" i="8"/>
  <c r="AL4469" i="8"/>
  <c r="AL4470" i="8"/>
  <c r="AL4477" i="8"/>
  <c r="AL4485" i="8"/>
  <c r="AL4486" i="8"/>
  <c r="AL4493" i="8"/>
  <c r="AL4501" i="8"/>
  <c r="AL4502" i="8"/>
  <c r="AL4509" i="8"/>
  <c r="AL4517" i="8"/>
  <c r="AL4518" i="8"/>
  <c r="AL4525" i="8"/>
  <c r="AL4533" i="8"/>
  <c r="AL4534" i="8"/>
  <c r="AL4541" i="8"/>
  <c r="AL4549" i="8"/>
  <c r="AL4550" i="8"/>
  <c r="AL4557" i="8"/>
  <c r="AL4565" i="8"/>
  <c r="AL4566" i="8"/>
  <c r="AL4573" i="8"/>
  <c r="AL4581" i="8"/>
  <c r="AL4582" i="8"/>
  <c r="AL4589" i="8"/>
  <c r="AL4597" i="8"/>
  <c r="AL4598" i="8"/>
  <c r="AL4605" i="8"/>
  <c r="AL4613" i="8"/>
  <c r="AL4614" i="8"/>
  <c r="AL4621" i="8"/>
  <c r="AL4629" i="8"/>
  <c r="AL4630" i="8"/>
  <c r="AL4637" i="8"/>
  <c r="AL4645" i="8"/>
  <c r="AL4646" i="8"/>
  <c r="AL4653" i="8"/>
  <c r="AL4661" i="8"/>
  <c r="AL4662" i="8"/>
  <c r="AL4669" i="8"/>
  <c r="AL4677" i="8"/>
  <c r="AL4678" i="8"/>
  <c r="AL4685" i="8"/>
  <c r="AL4693" i="8"/>
  <c r="AL4694" i="8"/>
  <c r="AL4701" i="8"/>
  <c r="AL4709" i="8"/>
  <c r="AL4710" i="8"/>
  <c r="AL4717" i="8"/>
  <c r="AL4725" i="8"/>
  <c r="AL4726" i="8"/>
  <c r="AL4733" i="8"/>
  <c r="AL4741" i="8"/>
  <c r="AL4742" i="8"/>
  <c r="AL4749" i="8"/>
  <c r="AL4757" i="8"/>
  <c r="AL4758" i="8"/>
  <c r="AL4765" i="8"/>
  <c r="AL4773" i="8"/>
  <c r="AL4774" i="8"/>
  <c r="AL4781" i="8"/>
  <c r="AL4789" i="8"/>
  <c r="AL4790" i="8"/>
  <c r="AL4797" i="8"/>
  <c r="AL4805" i="8"/>
  <c r="AL4806" i="8"/>
  <c r="AL4813" i="8"/>
  <c r="AL4821" i="8"/>
  <c r="AL4822" i="8"/>
  <c r="AL4829" i="8"/>
  <c r="AL4837" i="8"/>
  <c r="AL4838" i="8"/>
  <c r="AL4845" i="8"/>
  <c r="AL4853" i="8"/>
  <c r="AL4854" i="8"/>
  <c r="AL4861" i="8"/>
  <c r="AL4869" i="8"/>
  <c r="AL4870" i="8"/>
  <c r="AL4877" i="8"/>
  <c r="AL4885" i="8"/>
  <c r="AL4886" i="8"/>
  <c r="AL4893" i="8"/>
  <c r="AL4901" i="8"/>
  <c r="AL4902" i="8"/>
  <c r="AL4909" i="8"/>
  <c r="AL4917" i="8"/>
  <c r="AL4918" i="8"/>
  <c r="AL4925" i="8"/>
  <c r="AL4933" i="8"/>
  <c r="AL4934" i="8"/>
  <c r="AL4941" i="8"/>
  <c r="AL4949" i="8"/>
  <c r="AL4950" i="8"/>
  <c r="AL4957" i="8"/>
  <c r="AL4965" i="8"/>
  <c r="AL4966" i="8"/>
  <c r="AL4973" i="8"/>
  <c r="AL4981" i="8"/>
  <c r="AL4982" i="8"/>
  <c r="AL4989" i="8"/>
  <c r="AL4997" i="8"/>
  <c r="AL4998" i="8"/>
  <c r="AL6366" i="8"/>
  <c r="AL6367" i="8"/>
  <c r="AL6390" i="8"/>
  <c r="AL6391" i="8"/>
  <c r="AL6422" i="8"/>
  <c r="AL6423" i="8"/>
  <c r="AL6430" i="8"/>
  <c r="AL6431" i="8"/>
  <c r="AL6454" i="8"/>
  <c r="AL6455" i="8"/>
  <c r="AL6462" i="8"/>
  <c r="AL6463" i="8"/>
  <c r="AL6486" i="8"/>
  <c r="AL6487" i="8"/>
  <c r="AL6495" i="8"/>
  <c r="AL6518" i="8"/>
  <c r="AL6519" i="8"/>
  <c r="AL6550" i="8"/>
  <c r="AL6551" i="8"/>
  <c r="AL6574" i="8"/>
  <c r="AL6575" i="8"/>
  <c r="AL6590" i="8"/>
  <c r="AL6591" i="8"/>
  <c r="AL6606" i="8"/>
  <c r="AL6607" i="8"/>
  <c r="AL6622" i="8"/>
  <c r="AL6623" i="8"/>
  <c r="AL6634" i="8"/>
  <c r="AL6638" i="8"/>
  <c r="AL6639" i="8"/>
  <c r="AL6646" i="8"/>
  <c r="AL6647" i="8"/>
  <c r="AL6650" i="8"/>
  <c r="AL6654" i="8"/>
  <c r="AL6655" i="8"/>
  <c r="AL6662" i="8"/>
  <c r="AL6663" i="8"/>
  <c r="AL6666" i="8"/>
  <c r="AL6670" i="8"/>
  <c r="AL6671" i="8"/>
  <c r="AL6679" i="8"/>
  <c r="AL6687" i="8"/>
  <c r="AL6694" i="8"/>
  <c r="AL6695" i="8"/>
  <c r="AL6698" i="8"/>
  <c r="AL6703" i="8"/>
  <c r="AL6711" i="8"/>
  <c r="AL6678" i="8"/>
  <c r="AL6682" i="8"/>
  <c r="AL6686" i="8"/>
  <c r="AL6702" i="8"/>
  <c r="AL6710" i="8"/>
  <c r="AL19" i="8"/>
  <c r="AM19" i="8" s="1"/>
  <c r="AL22" i="8"/>
  <c r="AL23" i="8"/>
  <c r="AL27" i="8"/>
  <c r="AL30" i="8"/>
  <c r="AL31" i="8"/>
  <c r="AL35" i="8"/>
  <c r="AL38" i="8"/>
  <c r="AL39" i="8"/>
  <c r="AL43" i="8"/>
  <c r="AL46" i="8"/>
  <c r="AL47" i="8"/>
  <c r="AL51" i="8"/>
  <c r="AL54" i="8"/>
  <c r="AL55" i="8"/>
  <c r="AL59" i="8"/>
  <c r="AL62" i="8"/>
  <c r="AL63" i="8"/>
  <c r="AL67" i="8"/>
  <c r="AL70" i="8"/>
  <c r="AL71" i="8"/>
  <c r="AL75" i="8"/>
  <c r="AL78" i="8"/>
  <c r="AL79" i="8"/>
  <c r="AL83" i="8"/>
  <c r="AL86" i="8"/>
  <c r="AL87" i="8"/>
  <c r="AL91" i="8"/>
  <c r="AL94" i="8"/>
  <c r="AL95" i="8"/>
  <c r="AL110" i="8"/>
  <c r="AL111" i="8"/>
  <c r="AL126" i="8"/>
  <c r="AL127" i="8"/>
  <c r="AL142" i="8"/>
  <c r="AL143" i="8"/>
  <c r="AL158" i="8"/>
  <c r="AL159" i="8"/>
  <c r="AL174" i="8"/>
  <c r="AL175" i="8"/>
  <c r="AL190" i="8"/>
  <c r="AL191" i="8"/>
  <c r="AL206" i="8"/>
  <c r="AL207" i="8"/>
  <c r="AL222" i="8"/>
  <c r="AL223" i="8"/>
  <c r="AL238" i="8"/>
  <c r="AL239" i="8"/>
  <c r="AL254" i="8"/>
  <c r="AL255" i="8"/>
  <c r="AL270" i="8"/>
  <c r="AL271" i="8"/>
  <c r="AL286" i="8"/>
  <c r="AL287" i="8"/>
  <c r="AL302" i="8"/>
  <c r="AL303" i="8"/>
  <c r="AL318" i="8"/>
  <c r="AL319" i="8"/>
  <c r="AL334" i="8"/>
  <c r="AL335" i="8"/>
  <c r="AL350" i="8"/>
  <c r="AL351" i="8"/>
  <c r="AL366" i="8"/>
  <c r="AL367" i="8"/>
  <c r="AL382" i="8"/>
  <c r="AL383" i="8"/>
  <c r="AL398" i="8"/>
  <c r="AL399" i="8"/>
  <c r="AL414" i="8"/>
  <c r="AL415" i="8"/>
  <c r="AL430" i="8"/>
  <c r="AL431" i="8"/>
  <c r="AL446" i="8"/>
  <c r="AL447" i="8"/>
  <c r="AL462" i="8"/>
  <c r="AL463" i="8"/>
  <c r="AL478" i="8"/>
  <c r="AL479" i="8"/>
  <c r="AL494" i="8"/>
  <c r="AL495" i="8"/>
  <c r="AL510" i="8"/>
  <c r="AL511" i="8"/>
  <c r="AL526" i="8"/>
  <c r="AL527" i="8"/>
  <c r="AL542" i="8"/>
  <c r="AL543" i="8"/>
  <c r="AL558" i="8"/>
  <c r="AL559" i="8"/>
  <c r="AL574" i="8"/>
  <c r="AL575" i="8"/>
  <c r="AL590" i="8"/>
  <c r="AL591" i="8"/>
  <c r="AL606" i="8"/>
  <c r="AL607" i="8"/>
  <c r="AL622" i="8"/>
  <c r="AL623" i="8"/>
  <c r="AL638" i="8"/>
  <c r="AL639" i="8"/>
  <c r="AL654" i="8"/>
  <c r="AL655" i="8"/>
  <c r="AL670" i="8"/>
  <c r="AL671" i="8"/>
  <c r="AL686" i="8"/>
  <c r="AL687" i="8"/>
  <c r="AL702" i="8"/>
  <c r="AL703" i="8"/>
  <c r="AL718" i="8"/>
  <c r="AL719" i="8"/>
  <c r="AL734" i="8"/>
  <c r="AL735" i="8"/>
  <c r="AL750" i="8"/>
  <c r="AL751" i="8"/>
  <c r="AL766" i="8"/>
  <c r="AL767" i="8"/>
  <c r="AL782" i="8"/>
  <c r="AL783" i="8"/>
  <c r="AL798" i="8"/>
  <c r="AL799" i="8"/>
  <c r="AL814" i="8"/>
  <c r="AL815" i="8"/>
  <c r="AL830" i="8"/>
  <c r="AL831" i="8"/>
  <c r="AL846" i="8"/>
  <c r="AL847" i="8"/>
  <c r="AL862" i="8"/>
  <c r="AL863" i="8"/>
  <c r="AL878" i="8"/>
  <c r="AL879" i="8"/>
  <c r="AL894" i="8"/>
  <c r="AL895" i="8"/>
  <c r="AL910" i="8"/>
  <c r="AL911" i="8"/>
  <c r="AL926" i="8"/>
  <c r="AL927" i="8"/>
  <c r="AL942" i="8"/>
  <c r="AL943" i="8"/>
  <c r="AL958" i="8"/>
  <c r="AL959" i="8"/>
  <c r="AL974" i="8"/>
  <c r="AL975" i="8"/>
  <c r="AL990" i="8"/>
  <c r="AL991" i="8"/>
  <c r="AL1006" i="8"/>
  <c r="AL1007" i="8"/>
  <c r="AL1787" i="8"/>
  <c r="AL1790" i="8"/>
  <c r="AL1791" i="8"/>
  <c r="AL1795" i="8"/>
  <c r="AL1802" i="8"/>
  <c r="AL1803" i="8"/>
  <c r="AL1807" i="8"/>
  <c r="AL1810" i="8"/>
  <c r="AL1811" i="8"/>
  <c r="AL1819" i="8"/>
  <c r="AL1822" i="8"/>
  <c r="AL1823" i="8"/>
  <c r="AL1827" i="8"/>
  <c r="AL1834" i="8"/>
  <c r="AL1835" i="8"/>
  <c r="AL1839" i="8"/>
  <c r="AL1842" i="8"/>
  <c r="AL1843" i="8"/>
  <c r="AL1851" i="8"/>
  <c r="AL1854" i="8"/>
  <c r="AL1855" i="8"/>
  <c r="AL1859" i="8"/>
  <c r="AL1866" i="8"/>
  <c r="AL1867" i="8"/>
  <c r="AL1871" i="8"/>
  <c r="AL1874" i="8"/>
  <c r="AL1875" i="8"/>
  <c r="AL1883" i="8"/>
  <c r="AL1886" i="8"/>
  <c r="AL1887" i="8"/>
  <c r="AL1891" i="8"/>
  <c r="AL1898" i="8"/>
  <c r="AL1899" i="8"/>
  <c r="AL1903" i="8"/>
  <c r="AL1906" i="8"/>
  <c r="AL1907" i="8"/>
  <c r="AL1915" i="8"/>
  <c r="AL1918" i="8"/>
  <c r="AL1919" i="8"/>
  <c r="AL1923" i="8"/>
  <c r="AL1930" i="8"/>
  <c r="AL1931" i="8"/>
  <c r="AL1935" i="8"/>
  <c r="AL1938" i="8"/>
  <c r="AL1939" i="8"/>
  <c r="AL1947" i="8"/>
  <c r="AL1950" i="8"/>
  <c r="AL1951" i="8"/>
  <c r="AL1955" i="8"/>
  <c r="AL1962" i="8"/>
  <c r="AL1963" i="8"/>
  <c r="AL1967" i="8"/>
  <c r="AL1970" i="8"/>
  <c r="AL1971" i="8"/>
  <c r="AL1979" i="8"/>
  <c r="AL1982" i="8"/>
  <c r="AL1983" i="8"/>
  <c r="AL1987" i="8"/>
  <c r="AL1994" i="8"/>
  <c r="AL1995" i="8"/>
  <c r="AL1999" i="8"/>
  <c r="AL2002" i="8"/>
  <c r="AL2003" i="8"/>
  <c r="AL2011" i="8"/>
  <c r="AL2014" i="8"/>
  <c r="AL2015" i="8"/>
  <c r="AL2019" i="8"/>
  <c r="AL2026" i="8"/>
  <c r="AL2027" i="8"/>
  <c r="AL2031" i="8"/>
  <c r="AL2034" i="8"/>
  <c r="AL2035" i="8"/>
  <c r="AL2043" i="8"/>
  <c r="AL2046" i="8"/>
  <c r="AL2047" i="8"/>
  <c r="AL2051" i="8"/>
  <c r="AL2058" i="8"/>
  <c r="AL2059" i="8"/>
  <c r="AL2063" i="8"/>
  <c r="AL2066" i="8"/>
  <c r="AL2067" i="8"/>
  <c r="AL2075" i="8"/>
  <c r="AL2078" i="8"/>
  <c r="AL2079" i="8"/>
  <c r="AL2083" i="8"/>
  <c r="AL2090" i="8"/>
  <c r="AL2091" i="8"/>
  <c r="AL2095" i="8"/>
  <c r="AL2098" i="8"/>
  <c r="AL2099" i="8"/>
  <c r="AL2107" i="8"/>
  <c r="AL2110" i="8"/>
  <c r="AL2111" i="8"/>
  <c r="AL2115" i="8"/>
  <c r="AL2122" i="8"/>
  <c r="AL2123" i="8"/>
  <c r="AL2127" i="8"/>
  <c r="AL2130" i="8"/>
  <c r="AL2131" i="8"/>
  <c r="AL2139" i="8"/>
  <c r="AL2142" i="8"/>
  <c r="AL2143" i="8"/>
  <c r="AL2147" i="8"/>
  <c r="AL2154" i="8"/>
  <c r="AL2155" i="8"/>
  <c r="AL2159" i="8"/>
  <c r="AL2162" i="8"/>
  <c r="AL2163" i="8"/>
  <c r="AL2171" i="8"/>
  <c r="AL2174" i="8"/>
  <c r="AL2175" i="8"/>
  <c r="AL2179" i="8"/>
  <c r="AL2186" i="8"/>
  <c r="AL2187" i="8"/>
  <c r="AL2191" i="8"/>
  <c r="AL2194" i="8"/>
  <c r="AL2195" i="8"/>
  <c r="AL2203" i="8"/>
  <c r="AL2206" i="8"/>
  <c r="AL2207" i="8"/>
  <c r="AL2211" i="8"/>
  <c r="AL2218" i="8"/>
  <c r="AL2219" i="8"/>
  <c r="AL2223" i="8"/>
  <c r="AL2226" i="8"/>
  <c r="AL2227" i="8"/>
  <c r="AL2235" i="8"/>
  <c r="AL2238" i="8"/>
  <c r="AL2239" i="8"/>
  <c r="AL2243" i="8"/>
  <c r="AL2250" i="8"/>
  <c r="AL2251" i="8"/>
  <c r="AL2255" i="8"/>
  <c r="AL2258" i="8"/>
  <c r="AL2259" i="8"/>
  <c r="AL2267" i="8"/>
  <c r="AL2270" i="8"/>
  <c r="AL2271" i="8"/>
  <c r="AL2275" i="8"/>
  <c r="AL2282" i="8"/>
  <c r="AL2283" i="8"/>
  <c r="AL2287" i="8"/>
  <c r="AL2290" i="8"/>
  <c r="AL2291" i="8"/>
  <c r="AL2299" i="8"/>
  <c r="AL2302" i="8"/>
  <c r="AL2303" i="8"/>
  <c r="AL2307" i="8"/>
  <c r="AL2314" i="8"/>
  <c r="AL2315" i="8"/>
  <c r="AL2319" i="8"/>
  <c r="AL2322" i="8"/>
  <c r="AL2323" i="8"/>
  <c r="AL2331" i="8"/>
  <c r="AL2334" i="8"/>
  <c r="AL2335" i="8"/>
  <c r="AL2339" i="8"/>
  <c r="AL2346" i="8"/>
  <c r="AL2347" i="8"/>
  <c r="AL2351" i="8"/>
  <c r="AL2354" i="8"/>
  <c r="AL2355" i="8"/>
  <c r="AL2363" i="8"/>
  <c r="AL2366" i="8"/>
  <c r="AL2367" i="8"/>
  <c r="AL2371" i="8"/>
  <c r="AL2378" i="8"/>
  <c r="AL2379" i="8"/>
  <c r="AL2383" i="8"/>
  <c r="AL2386" i="8"/>
  <c r="AL2387" i="8"/>
  <c r="AL2395" i="8"/>
  <c r="AL2398" i="8"/>
  <c r="AL2399" i="8"/>
  <c r="AL2403" i="8"/>
  <c r="AL2410" i="8"/>
  <c r="AL2411" i="8"/>
  <c r="AL2415" i="8"/>
  <c r="AL2418" i="8"/>
  <c r="AL2419" i="8"/>
  <c r="AL2427" i="8"/>
  <c r="AL2430" i="8"/>
  <c r="AL2431" i="8"/>
  <c r="AL2435" i="8"/>
  <c r="AL2442" i="8"/>
  <c r="AL2443" i="8"/>
  <c r="AL2447" i="8"/>
  <c r="AL2450" i="8"/>
  <c r="AL2451" i="8"/>
  <c r="AL2459" i="8"/>
  <c r="AL2462" i="8"/>
  <c r="AL2463" i="8"/>
  <c r="AL2467" i="8"/>
  <c r="AL2474" i="8"/>
  <c r="AL2475" i="8"/>
  <c r="AL2479" i="8"/>
  <c r="AL2482" i="8"/>
  <c r="AL2483" i="8"/>
  <c r="AL2491" i="8"/>
  <c r="AL2494" i="8"/>
  <c r="AL2495" i="8"/>
  <c r="AL2499" i="8"/>
  <c r="AL2506" i="8"/>
  <c r="AL2507" i="8"/>
  <c r="AL2511" i="8"/>
  <c r="AL2514" i="8"/>
  <c r="AL2515" i="8"/>
  <c r="AL2523" i="8"/>
  <c r="AL2526" i="8"/>
  <c r="AL2527" i="8"/>
  <c r="AL2530" i="8"/>
  <c r="AL2531" i="8"/>
  <c r="AL2535" i="8"/>
  <c r="AL2539" i="8"/>
  <c r="AL2542" i="8"/>
  <c r="AL2543" i="8"/>
  <c r="AL2546" i="8"/>
  <c r="AL2547" i="8"/>
  <c r="AL2551" i="8"/>
  <c r="AL2555" i="8"/>
  <c r="AL2558" i="8"/>
  <c r="AL2559" i="8"/>
  <c r="AL2563" i="8"/>
  <c r="AL2566" i="8"/>
  <c r="AL2567" i="8"/>
  <c r="AL2571" i="8"/>
  <c r="AL2574" i="8"/>
  <c r="AL2575" i="8"/>
  <c r="AL2579" i="8"/>
  <c r="AL2582" i="8"/>
  <c r="AL2583" i="8"/>
  <c r="AL2587" i="8"/>
  <c r="AL2590" i="8"/>
  <c r="AL2591" i="8"/>
  <c r="AL2595" i="8"/>
  <c r="AL2598" i="8"/>
  <c r="AL2599" i="8"/>
  <c r="AL2603" i="8"/>
  <c r="AL2606" i="8"/>
  <c r="AL2607" i="8"/>
  <c r="AL2611" i="8"/>
  <c r="AL2614" i="8"/>
  <c r="AL2615" i="8"/>
  <c r="AL2619" i="8"/>
  <c r="AL2622" i="8"/>
  <c r="AL2623" i="8"/>
  <c r="AL2627" i="8"/>
  <c r="AL2630" i="8"/>
  <c r="AL2631" i="8"/>
  <c r="AL2635" i="8"/>
  <c r="AL2638" i="8"/>
  <c r="AL2639" i="8"/>
  <c r="AL2643" i="8"/>
  <c r="AL2646" i="8"/>
  <c r="AL2647" i="8"/>
  <c r="AL2651" i="8"/>
  <c r="AL2654" i="8"/>
  <c r="AL2655" i="8"/>
  <c r="AL2659" i="8"/>
  <c r="AL2662" i="8"/>
  <c r="AL2663" i="8"/>
  <c r="AL2667" i="8"/>
  <c r="AL2670" i="8"/>
  <c r="AL2671" i="8"/>
  <c r="AL2675" i="8"/>
  <c r="AL2678" i="8"/>
  <c r="AL2679" i="8"/>
  <c r="AL2683" i="8"/>
  <c r="AL2686" i="8"/>
  <c r="AL2687" i="8"/>
  <c r="AL2691" i="8"/>
  <c r="AL2694" i="8"/>
  <c r="AL2695" i="8"/>
  <c r="AL2699" i="8"/>
  <c r="AL2702" i="8"/>
  <c r="AL2703" i="8"/>
  <c r="AL2707" i="8"/>
  <c r="AL2710" i="8"/>
  <c r="AL2711" i="8"/>
  <c r="AL2715" i="8"/>
  <c r="AL2718" i="8"/>
  <c r="AL2719" i="8"/>
  <c r="AL2723" i="8"/>
  <c r="AL2726" i="8"/>
  <c r="AL2727" i="8"/>
  <c r="AL2731" i="8"/>
  <c r="AL2734" i="8"/>
  <c r="AL2735" i="8"/>
  <c r="AL2739" i="8"/>
  <c r="AL2742" i="8"/>
  <c r="AL2743" i="8"/>
  <c r="AL2747" i="8"/>
  <c r="AL2750" i="8"/>
  <c r="AL2751" i="8"/>
  <c r="AL2755" i="8"/>
  <c r="AL2758" i="8"/>
  <c r="AL2759" i="8"/>
  <c r="AL2763" i="8"/>
  <c r="AL2766" i="8"/>
  <c r="AL2767" i="8"/>
  <c r="AL2771" i="8"/>
  <c r="AL2774" i="8"/>
  <c r="AL2775" i="8"/>
  <c r="AL2779" i="8"/>
  <c r="AL2782" i="8"/>
  <c r="AL2783" i="8"/>
  <c r="AL2787" i="8"/>
  <c r="AL2790" i="8"/>
  <c r="AL2791" i="8"/>
  <c r="AL2795" i="8"/>
  <c r="AL2798" i="8"/>
  <c r="AL2799" i="8"/>
  <c r="AL2803" i="8"/>
  <c r="AL2806" i="8"/>
  <c r="AL2807" i="8"/>
  <c r="AL2811" i="8"/>
  <c r="AL2814" i="8"/>
  <c r="AL2815" i="8"/>
  <c r="AL2819" i="8"/>
  <c r="AL2822" i="8"/>
  <c r="AL2823" i="8"/>
  <c r="AL2827" i="8"/>
  <c r="AL2830" i="8"/>
  <c r="AL2831" i="8"/>
  <c r="AL2835" i="8"/>
  <c r="AL2838" i="8"/>
  <c r="AL2839" i="8"/>
  <c r="AL2843" i="8"/>
  <c r="AL2846" i="8"/>
  <c r="AL2847" i="8"/>
  <c r="AL2851" i="8"/>
  <c r="AL2854" i="8"/>
  <c r="AL2855" i="8"/>
  <c r="AL2859" i="8"/>
  <c r="AL2862" i="8"/>
  <c r="AL2863" i="8"/>
  <c r="AL2867" i="8"/>
  <c r="AL2870" i="8"/>
  <c r="AL2871" i="8"/>
  <c r="AL2875" i="8"/>
  <c r="AL2878" i="8"/>
  <c r="AL2879" i="8"/>
  <c r="AL2883" i="8"/>
  <c r="AL2886" i="8"/>
  <c r="AL2887" i="8"/>
  <c r="AL2891" i="8"/>
  <c r="AL2894" i="8"/>
  <c r="AL2895" i="8"/>
  <c r="AL2899" i="8"/>
  <c r="AL2902" i="8"/>
  <c r="AL2903" i="8"/>
  <c r="AL2911" i="8"/>
  <c r="AL2923" i="8"/>
  <c r="AL2955" i="8"/>
  <c r="AL2987" i="8"/>
  <c r="AL3019" i="8"/>
  <c r="AL3051" i="8"/>
  <c r="AL3083" i="8"/>
  <c r="AL3115" i="8"/>
  <c r="AL3131" i="8"/>
  <c r="AL3147" i="8"/>
  <c r="AL3163" i="8"/>
  <c r="AL3179" i="8"/>
  <c r="AL3195" i="8"/>
  <c r="AL3211" i="8"/>
  <c r="AL3227" i="8"/>
  <c r="AL3243" i="8"/>
  <c r="AL3259" i="8"/>
  <c r="AL3275" i="8"/>
  <c r="AL3291" i="8"/>
  <c r="AL3307" i="8"/>
  <c r="AL3323" i="8"/>
  <c r="AL3339" i="8"/>
  <c r="AL3355" i="8"/>
  <c r="AL3371" i="8"/>
  <c r="AL3387" i="8"/>
  <c r="AL3403" i="8"/>
  <c r="AL3419" i="8"/>
  <c r="AL3435" i="8"/>
  <c r="AL3451" i="8"/>
  <c r="AL3467" i="8"/>
  <c r="AL3483" i="8"/>
  <c r="AL3499" i="8"/>
  <c r="AL3515" i="8"/>
  <c r="AL3531" i="8"/>
  <c r="AL3547" i="8"/>
  <c r="AL3563" i="8"/>
  <c r="AL3579" i="8"/>
  <c r="AL3595" i="8"/>
  <c r="AL3611" i="8"/>
  <c r="AL3627" i="8"/>
  <c r="AL3643" i="8"/>
  <c r="AL3659" i="8"/>
  <c r="AL3675" i="8"/>
  <c r="AL3691" i="8"/>
  <c r="AL3707" i="8"/>
  <c r="AL3723" i="8"/>
  <c r="AL3739" i="8"/>
  <c r="AL3755" i="8"/>
  <c r="AL3771" i="8"/>
  <c r="AL3787" i="8"/>
  <c r="AL3803" i="8"/>
  <c r="AL3819" i="8"/>
  <c r="AL3835" i="8"/>
  <c r="AL3851" i="8"/>
  <c r="AL3867" i="8"/>
  <c r="AL3883" i="8"/>
  <c r="AL3899" i="8"/>
  <c r="AL3915" i="8"/>
  <c r="AL3931" i="8"/>
  <c r="AL3947" i="8"/>
  <c r="AL3963" i="8"/>
  <c r="AL3979" i="8"/>
  <c r="AL3995" i="8"/>
  <c r="AL4011" i="8"/>
  <c r="AL4027" i="8"/>
  <c r="AL4043" i="8"/>
  <c r="AL4059" i="8"/>
  <c r="AL4075" i="8"/>
  <c r="AL4091" i="8"/>
  <c r="AL4107" i="8"/>
  <c r="AL4123" i="8"/>
  <c r="AL4139" i="8"/>
  <c r="AL4155" i="8"/>
  <c r="AL4171" i="8"/>
  <c r="AL4187" i="8"/>
  <c r="AL4203" i="8"/>
  <c r="AL4219" i="8"/>
  <c r="AL4235" i="8"/>
  <c r="AL4251" i="8"/>
  <c r="AL4267" i="8"/>
  <c r="AL4283" i="8"/>
  <c r="AL4299" i="8"/>
  <c r="AL4315" i="8"/>
  <c r="AL4331" i="8"/>
  <c r="AL4347" i="8"/>
  <c r="AL4363" i="8"/>
  <c r="AL4379" i="8"/>
  <c r="AL4395" i="8"/>
  <c r="AL4411" i="8"/>
  <c r="AL4427" i="8"/>
  <c r="AL4443" i="8"/>
  <c r="AL4459" i="8"/>
  <c r="AL4475" i="8"/>
  <c r="AL4491" i="8"/>
  <c r="AL4507" i="8"/>
  <c r="AL4523" i="8"/>
  <c r="AL4539" i="8"/>
  <c r="AL4555" i="8"/>
  <c r="AL4571" i="8"/>
  <c r="AL4587" i="8"/>
  <c r="AL4603" i="8"/>
  <c r="AL4619" i="8"/>
  <c r="AL4635" i="8"/>
  <c r="AL4651" i="8"/>
  <c r="AL4667" i="8"/>
  <c r="AL4683" i="8"/>
  <c r="AL4699" i="8"/>
  <c r="AL4715" i="8"/>
  <c r="AL4731" i="8"/>
  <c r="AL4747" i="8"/>
  <c r="AL4763" i="8"/>
  <c r="AL4779" i="8"/>
  <c r="AL4795" i="8"/>
  <c r="AL4811" i="8"/>
  <c r="AL4827" i="8"/>
  <c r="AL4843" i="8"/>
  <c r="AL4859" i="8"/>
  <c r="AL4875" i="8"/>
  <c r="AL4891" i="8"/>
  <c r="AL4907" i="8"/>
  <c r="AL4923" i="8"/>
  <c r="AL4939" i="8"/>
  <c r="AL4955" i="8"/>
  <c r="AL4971" i="8"/>
  <c r="AL4987" i="8"/>
  <c r="AL5" i="8"/>
  <c r="AL6" i="8"/>
  <c r="AL9" i="8"/>
  <c r="AL10" i="8"/>
  <c r="AL13" i="8"/>
  <c r="AL14" i="8"/>
  <c r="AL5005" i="8"/>
  <c r="AL5013" i="8"/>
  <c r="AL5014" i="8"/>
  <c r="AL5021" i="8"/>
  <c r="AL5029" i="8"/>
  <c r="AL5030" i="8"/>
  <c r="AL5037" i="8"/>
  <c r="AL5045" i="8"/>
  <c r="AL5046" i="8"/>
  <c r="AL5053" i="8"/>
  <c r="AL5061" i="8"/>
  <c r="AL5062" i="8"/>
  <c r="AL5069" i="8"/>
  <c r="AL5077" i="8"/>
  <c r="AL5078" i="8"/>
  <c r="AL5085" i="8"/>
  <c r="AL5093" i="8"/>
  <c r="AL5094" i="8"/>
  <c r="AL5101" i="8"/>
  <c r="AL5109" i="8"/>
  <c r="AL5110" i="8"/>
  <c r="AL5117" i="8"/>
  <c r="AL5125" i="8"/>
  <c r="AL5126" i="8"/>
  <c r="AL5133" i="8"/>
  <c r="AL5141" i="8"/>
  <c r="AL5142" i="8"/>
  <c r="AL5149" i="8"/>
  <c r="AL5157" i="8"/>
  <c r="AL5158" i="8"/>
  <c r="AL5165" i="8"/>
  <c r="AL5173" i="8"/>
  <c r="AL5174" i="8"/>
  <c r="AL5181" i="8"/>
  <c r="AL5189" i="8"/>
  <c r="AL5190" i="8"/>
  <c r="AL5197" i="8"/>
  <c r="AL5205" i="8"/>
  <c r="AL5206" i="8"/>
  <c r="AL5213" i="8"/>
  <c r="AL5221" i="8"/>
  <c r="AL5222" i="8"/>
  <c r="AL5229" i="8"/>
  <c r="AL5237" i="8"/>
  <c r="AL5238" i="8"/>
  <c r="AL5245" i="8"/>
  <c r="AL5253" i="8"/>
  <c r="AL5254" i="8"/>
  <c r="AL5261" i="8"/>
  <c r="AL5269" i="8"/>
  <c r="AL5270" i="8"/>
  <c r="AL5277" i="8"/>
  <c r="AL5285" i="8"/>
  <c r="AL5286" i="8"/>
  <c r="AL5293" i="8"/>
  <c r="AL5301" i="8"/>
  <c r="AL5302" i="8"/>
  <c r="AL5309" i="8"/>
  <c r="AL5317" i="8"/>
  <c r="AL5325" i="8"/>
  <c r="AL5333" i="8"/>
  <c r="AL5341" i="8"/>
  <c r="AL5349" i="8"/>
  <c r="AL5357" i="8"/>
  <c r="AL5365" i="8"/>
  <c r="AL5373" i="8"/>
  <c r="AL5381" i="8"/>
  <c r="AL5389" i="8"/>
  <c r="AL5397" i="8"/>
  <c r="AL5405" i="8"/>
  <c r="AL5617" i="8"/>
  <c r="AL5625" i="8"/>
  <c r="AL5633" i="8"/>
  <c r="AL5641" i="8"/>
  <c r="AL5649" i="8"/>
  <c r="AL5657" i="8"/>
  <c r="AL5665" i="8"/>
  <c r="AL5673" i="8"/>
  <c r="AL5681" i="8"/>
  <c r="AL5689" i="8"/>
  <c r="AL5697" i="8"/>
  <c r="AL5705" i="8"/>
  <c r="AL5713" i="8"/>
  <c r="AL5721" i="8"/>
  <c r="AL5729" i="8"/>
  <c r="AL5737" i="8"/>
  <c r="AL5745" i="8"/>
  <c r="AL5753" i="8"/>
  <c r="AL5761" i="8"/>
  <c r="AL5769" i="8"/>
  <c r="AL5777" i="8"/>
  <c r="AL5785" i="8"/>
  <c r="AL5793" i="8"/>
  <c r="AL5801" i="8"/>
  <c r="AL5809" i="8"/>
  <c r="AL5817" i="8"/>
  <c r="AL5825" i="8"/>
  <c r="AL4" i="8"/>
  <c r="AL7" i="8"/>
  <c r="AL8" i="8"/>
  <c r="AL11" i="8"/>
  <c r="AL12" i="8"/>
  <c r="AL15" i="8"/>
  <c r="AL16" i="8"/>
  <c r="AM16" i="8" s="1"/>
  <c r="AL99" i="8"/>
  <c r="AL103" i="8"/>
  <c r="AL107" i="8"/>
  <c r="AL115" i="8"/>
  <c r="AL119" i="8"/>
  <c r="AL123" i="8"/>
  <c r="AL131" i="8"/>
  <c r="AL135" i="8"/>
  <c r="AL139" i="8"/>
  <c r="AL147" i="8"/>
  <c r="AL151" i="8"/>
  <c r="AL155" i="8"/>
  <c r="AL163" i="8"/>
  <c r="AL167" i="8"/>
  <c r="AL171" i="8"/>
  <c r="AL179" i="8"/>
  <c r="AL183" i="8"/>
  <c r="AL187" i="8"/>
  <c r="AL195" i="8"/>
  <c r="AL199" i="8"/>
  <c r="AL203" i="8"/>
  <c r="AL211" i="8"/>
  <c r="AL215" i="8"/>
  <c r="AL219" i="8"/>
  <c r="AL227" i="8"/>
  <c r="AL231" i="8"/>
  <c r="AL235" i="8"/>
  <c r="AL243" i="8"/>
  <c r="AL247" i="8"/>
  <c r="AL251" i="8"/>
  <c r="AL259" i="8"/>
  <c r="AL263" i="8"/>
  <c r="AL267" i="8"/>
  <c r="AL275" i="8"/>
  <c r="AL279" i="8"/>
  <c r="AL283" i="8"/>
  <c r="AL291" i="8"/>
  <c r="AL295" i="8"/>
  <c r="AL299" i="8"/>
  <c r="AL307" i="8"/>
  <c r="AL311" i="8"/>
  <c r="AL315" i="8"/>
  <c r="AL323" i="8"/>
  <c r="AL327" i="8"/>
  <c r="AL331" i="8"/>
  <c r="AL339" i="8"/>
  <c r="AL343" i="8"/>
  <c r="AL347" i="8"/>
  <c r="AL355" i="8"/>
  <c r="AL359" i="8"/>
  <c r="AL363" i="8"/>
  <c r="AL371" i="8"/>
  <c r="AL375" i="8"/>
  <c r="AL379" i="8"/>
  <c r="AL387" i="8"/>
  <c r="AL391" i="8"/>
  <c r="AL395" i="8"/>
  <c r="AL403" i="8"/>
  <c r="AL407" i="8"/>
  <c r="AL411" i="8"/>
  <c r="AL419" i="8"/>
  <c r="AL423" i="8"/>
  <c r="AL427" i="8"/>
  <c r="AL435" i="8"/>
  <c r="AL439" i="8"/>
  <c r="AL443" i="8"/>
  <c r="AL451" i="8"/>
  <c r="AL455" i="8"/>
  <c r="AL459" i="8"/>
  <c r="AL467" i="8"/>
  <c r="AL471" i="8"/>
  <c r="AL475" i="8"/>
  <c r="AL483" i="8"/>
  <c r="AL487" i="8"/>
  <c r="AL491" i="8"/>
  <c r="AL499" i="8"/>
  <c r="AL503" i="8"/>
  <c r="AL507" i="8"/>
  <c r="AL515" i="8"/>
  <c r="AL519" i="8"/>
  <c r="AL523" i="8"/>
  <c r="AL531" i="8"/>
  <c r="AL535" i="8"/>
  <c r="AL539" i="8"/>
  <c r="AL547" i="8"/>
  <c r="AL551" i="8"/>
  <c r="AL555" i="8"/>
  <c r="AL563" i="8"/>
  <c r="AL567" i="8"/>
  <c r="AL571" i="8"/>
  <c r="AL579" i="8"/>
  <c r="AL583" i="8"/>
  <c r="AL587" i="8"/>
  <c r="AL595" i="8"/>
  <c r="AL599" i="8"/>
  <c r="AL603" i="8"/>
  <c r="AL611" i="8"/>
  <c r="AL615" i="8"/>
  <c r="AL619" i="8"/>
  <c r="AL627" i="8"/>
  <c r="AL631" i="8"/>
  <c r="AL635" i="8"/>
  <c r="AL643" i="8"/>
  <c r="AL647" i="8"/>
  <c r="AL651" i="8"/>
  <c r="AL659" i="8"/>
  <c r="AL663" i="8"/>
  <c r="AL667" i="8"/>
  <c r="AL675" i="8"/>
  <c r="AL679" i="8"/>
  <c r="AL683" i="8"/>
  <c r="AL691" i="8"/>
  <c r="AL695" i="8"/>
  <c r="AL699" i="8"/>
  <c r="AL707" i="8"/>
  <c r="AL711" i="8"/>
  <c r="AL715" i="8"/>
  <c r="AL723" i="8"/>
  <c r="AL727" i="8"/>
  <c r="AL731" i="8"/>
  <c r="AL739" i="8"/>
  <c r="AL743" i="8"/>
  <c r="AL747" i="8"/>
  <c r="AL755" i="8"/>
  <c r="AL759" i="8"/>
  <c r="AL763" i="8"/>
  <c r="AL771" i="8"/>
  <c r="AL775" i="8"/>
  <c r="AL779" i="8"/>
  <c r="AL787" i="8"/>
  <c r="AL791" i="8"/>
  <c r="AL795" i="8"/>
  <c r="AL803" i="8"/>
  <c r="AL807" i="8"/>
  <c r="AL811" i="8"/>
  <c r="AL819" i="8"/>
  <c r="AL823" i="8"/>
  <c r="AL827" i="8"/>
  <c r="AL835" i="8"/>
  <c r="AL839" i="8"/>
  <c r="AL843" i="8"/>
  <c r="AL851" i="8"/>
  <c r="AL855" i="8"/>
  <c r="AL859" i="8"/>
  <c r="AL867" i="8"/>
  <c r="AL871" i="8"/>
  <c r="AL875" i="8"/>
  <c r="AL883" i="8"/>
  <c r="AL887" i="8"/>
  <c r="AL891" i="8"/>
  <c r="AL899" i="8"/>
  <c r="AL903" i="8"/>
  <c r="AL907" i="8"/>
  <c r="AL915" i="8"/>
  <c r="AL919" i="8"/>
  <c r="AL923" i="8"/>
  <c r="AL931" i="8"/>
  <c r="AL935" i="8"/>
  <c r="AL939" i="8"/>
  <c r="AL947" i="8"/>
  <c r="AL951" i="8"/>
  <c r="AL955" i="8"/>
  <c r="AL963" i="8"/>
  <c r="AL967" i="8"/>
  <c r="AL971" i="8"/>
  <c r="AL979" i="8"/>
  <c r="AL983" i="8"/>
  <c r="AL987" i="8"/>
  <c r="AL995" i="8"/>
  <c r="AL999" i="8"/>
  <c r="AL1003" i="8"/>
  <c r="AL1011" i="8"/>
  <c r="AL1015" i="8"/>
  <c r="AL1019" i="8"/>
  <c r="AL1023" i="8"/>
  <c r="AL1027" i="8"/>
  <c r="AL1031" i="8"/>
  <c r="AL1035" i="8"/>
  <c r="AL1039" i="8"/>
  <c r="AL1043" i="8"/>
  <c r="AL1047" i="8"/>
  <c r="AL1051" i="8"/>
  <c r="AL1055" i="8"/>
  <c r="AL1059" i="8"/>
  <c r="AL1063" i="8"/>
  <c r="AL1067" i="8"/>
  <c r="AL1071" i="8"/>
  <c r="AL1075" i="8"/>
  <c r="AL1079" i="8"/>
  <c r="AL1083" i="8"/>
  <c r="AL1087" i="8"/>
  <c r="AL1091" i="8"/>
  <c r="AL1095" i="8"/>
  <c r="AL1099" i="8"/>
  <c r="AL1103" i="8"/>
  <c r="AL1107" i="8"/>
  <c r="AL1111" i="8"/>
  <c r="AL1115" i="8"/>
  <c r="AL1119" i="8"/>
  <c r="AL1123" i="8"/>
  <c r="AL1127" i="8"/>
  <c r="AL1131" i="8"/>
  <c r="AL1135" i="8"/>
  <c r="AL1139" i="8"/>
  <c r="AL1143" i="8"/>
  <c r="AL1147" i="8"/>
  <c r="AL1151" i="8"/>
  <c r="AL1155" i="8"/>
  <c r="AL1159" i="8"/>
  <c r="AL1163" i="8"/>
  <c r="AL1167" i="8"/>
  <c r="AL1171" i="8"/>
  <c r="AL1175" i="8"/>
  <c r="AL1179" i="8"/>
  <c r="AL1183" i="8"/>
  <c r="AL1187" i="8"/>
  <c r="AL1191" i="8"/>
  <c r="AL1195" i="8"/>
  <c r="AL1199" i="8"/>
  <c r="AL1203" i="8"/>
  <c r="AL1207" i="8"/>
  <c r="AL1211" i="8"/>
  <c r="AL1215" i="8"/>
  <c r="AL1219" i="8"/>
  <c r="AL1223" i="8"/>
  <c r="AL1227" i="8"/>
  <c r="AL1231" i="8"/>
  <c r="AL1235" i="8"/>
  <c r="AL1239" i="8"/>
  <c r="AL1243" i="8"/>
  <c r="AL1247" i="8"/>
  <c r="AL1251" i="8"/>
  <c r="AL1255" i="8"/>
  <c r="AL1259" i="8"/>
  <c r="AL1263" i="8"/>
  <c r="AL1267" i="8"/>
  <c r="AL1271" i="8"/>
  <c r="AL1275" i="8"/>
  <c r="AL1279" i="8"/>
  <c r="AL1283" i="8"/>
  <c r="AL1287" i="8"/>
  <c r="AL1291" i="8"/>
  <c r="AL1295" i="8"/>
  <c r="AL1299" i="8"/>
  <c r="AL1303" i="8"/>
  <c r="AL1307" i="8"/>
  <c r="AL1311" i="8"/>
  <c r="AL1315" i="8"/>
  <c r="AL1319" i="8"/>
  <c r="AL1323" i="8"/>
  <c r="AL1327" i="8"/>
  <c r="AL1331" i="8"/>
  <c r="AL1335" i="8"/>
  <c r="AL1339" i="8"/>
  <c r="AL1343" i="8"/>
  <c r="AL1347" i="8"/>
  <c r="AL1351" i="8"/>
  <c r="AL1355" i="8"/>
  <c r="AL1359" i="8"/>
  <c r="AL1363" i="8"/>
  <c r="AL1367" i="8"/>
  <c r="AL1371" i="8"/>
  <c r="AL1375" i="8"/>
  <c r="AL1379" i="8"/>
  <c r="AL1383" i="8"/>
  <c r="AL1387" i="8"/>
  <c r="AL1391" i="8"/>
  <c r="AL1395" i="8"/>
  <c r="AL1399" i="8"/>
  <c r="AL1403" i="8"/>
  <c r="AL1407" i="8"/>
  <c r="AL1411" i="8"/>
  <c r="AL1415" i="8"/>
  <c r="AL1419" i="8"/>
  <c r="AL1423" i="8"/>
  <c r="AL1427" i="8"/>
  <c r="AL1431" i="8"/>
  <c r="AL1435" i="8"/>
  <c r="AL1439" i="8"/>
  <c r="AL1443" i="8"/>
  <c r="AL1447" i="8"/>
  <c r="AL1451" i="8"/>
  <c r="AL1455" i="8"/>
  <c r="AL1459" i="8"/>
  <c r="AL1463" i="8"/>
  <c r="AL1467" i="8"/>
  <c r="AL1471" i="8"/>
  <c r="AL1475" i="8"/>
  <c r="AL1479" i="8"/>
  <c r="AL1483" i="8"/>
  <c r="AL1487" i="8"/>
  <c r="AL1491" i="8"/>
  <c r="AL1495" i="8"/>
  <c r="AL1499" i="8"/>
  <c r="AL1503" i="8"/>
  <c r="AL1507" i="8"/>
  <c r="AL1511" i="8"/>
  <c r="AL1515" i="8"/>
  <c r="AL1519" i="8"/>
  <c r="AL1523" i="8"/>
  <c r="AL1527" i="8"/>
  <c r="AL1531" i="8"/>
  <c r="AL1535" i="8"/>
  <c r="AL1539" i="8"/>
  <c r="AL1543" i="8"/>
  <c r="AL1547" i="8"/>
  <c r="AL1551" i="8"/>
  <c r="AL1555" i="8"/>
  <c r="AL1559" i="8"/>
  <c r="AL1563" i="8"/>
  <c r="AL1567" i="8"/>
  <c r="AL1571" i="8"/>
  <c r="AL1575" i="8"/>
  <c r="AL1579" i="8"/>
  <c r="AL1583" i="8"/>
  <c r="AL1587" i="8"/>
  <c r="AL1591" i="8"/>
  <c r="AL1595" i="8"/>
  <c r="AL1599" i="8"/>
  <c r="AL1603" i="8"/>
  <c r="AL1607" i="8"/>
  <c r="AL1611" i="8"/>
  <c r="AL1615" i="8"/>
  <c r="AL1619" i="8"/>
  <c r="AL1623" i="8"/>
  <c r="AL1627" i="8"/>
  <c r="AL1631" i="8"/>
  <c r="AL1635" i="8"/>
  <c r="AL1639" i="8"/>
  <c r="AL1643" i="8"/>
  <c r="AL1647" i="8"/>
  <c r="AL1651" i="8"/>
  <c r="AL1655" i="8"/>
  <c r="AL1659" i="8"/>
  <c r="AL1663" i="8"/>
  <c r="AL1667" i="8"/>
  <c r="AL1671" i="8"/>
  <c r="AL1675" i="8"/>
  <c r="AL1679" i="8"/>
  <c r="AL1683" i="8"/>
  <c r="AL1687" i="8"/>
  <c r="AL1691" i="8"/>
  <c r="AL1695" i="8"/>
  <c r="AL1699" i="8"/>
  <c r="AL1703" i="8"/>
  <c r="AL1707" i="8"/>
  <c r="AL1711" i="8"/>
  <c r="AL1715" i="8"/>
  <c r="AL1719" i="8"/>
  <c r="AL1723" i="8"/>
  <c r="AL1727" i="8"/>
  <c r="AL1731" i="8"/>
  <c r="AL1735" i="8"/>
  <c r="AL1739" i="8"/>
  <c r="AL1743" i="8"/>
  <c r="AL1747" i="8"/>
  <c r="AL1751" i="8"/>
  <c r="AL1755" i="8"/>
  <c r="AL1759" i="8"/>
  <c r="AL1763" i="8"/>
  <c r="AL1767" i="8"/>
  <c r="AL1771" i="8"/>
  <c r="AL1775" i="8"/>
  <c r="AL1779" i="8"/>
  <c r="AL1783" i="8"/>
  <c r="AL100" i="8"/>
  <c r="AL101" i="8"/>
  <c r="AL105" i="8"/>
  <c r="AL108" i="8"/>
  <c r="AL109" i="8"/>
  <c r="AL117" i="8"/>
  <c r="AL120" i="8"/>
  <c r="AL121" i="8"/>
  <c r="AL125" i="8"/>
  <c r="AL132" i="8"/>
  <c r="AL133" i="8"/>
  <c r="AL137" i="8"/>
  <c r="AL140" i="8"/>
  <c r="AL141" i="8"/>
  <c r="AL149" i="8"/>
  <c r="AL152" i="8"/>
  <c r="AL153" i="8"/>
  <c r="AL157" i="8"/>
  <c r="AL164" i="8"/>
  <c r="AL165" i="8"/>
  <c r="AL169" i="8"/>
  <c r="AL172" i="8"/>
  <c r="AL173" i="8"/>
  <c r="AL181" i="8"/>
  <c r="AL184" i="8"/>
  <c r="AL185" i="8"/>
  <c r="AL189" i="8"/>
  <c r="AL196" i="8"/>
  <c r="AL197" i="8"/>
  <c r="AL201" i="8"/>
  <c r="AL204" i="8"/>
  <c r="AL205" i="8"/>
  <c r="AL213" i="8"/>
  <c r="AL216" i="8"/>
  <c r="AL217" i="8"/>
  <c r="AL221" i="8"/>
  <c r="AL228" i="8"/>
  <c r="AL229" i="8"/>
  <c r="AL233" i="8"/>
  <c r="AL236" i="8"/>
  <c r="AL237" i="8"/>
  <c r="AL245" i="8"/>
  <c r="AL248" i="8"/>
  <c r="AL249" i="8"/>
  <c r="AL253" i="8"/>
  <c r="AL260" i="8"/>
  <c r="AL261" i="8"/>
  <c r="AL265" i="8"/>
  <c r="AL268" i="8"/>
  <c r="AL269" i="8"/>
  <c r="AL277" i="8"/>
  <c r="AL280" i="8"/>
  <c r="AL281" i="8"/>
  <c r="AL285" i="8"/>
  <c r="AL292" i="8"/>
  <c r="AL293" i="8"/>
  <c r="AL297" i="8"/>
  <c r="AL300" i="8"/>
  <c r="AL301" i="8"/>
  <c r="AL309" i="8"/>
  <c r="AL312" i="8"/>
  <c r="AL313" i="8"/>
  <c r="AL317" i="8"/>
  <c r="AL324" i="8"/>
  <c r="AL325" i="8"/>
  <c r="AL329" i="8"/>
  <c r="AL332" i="8"/>
  <c r="AL333" i="8"/>
  <c r="AL341" i="8"/>
  <c r="AL344" i="8"/>
  <c r="AL345" i="8"/>
  <c r="AL349" i="8"/>
  <c r="AL356" i="8"/>
  <c r="AL357" i="8"/>
  <c r="AL361" i="8"/>
  <c r="AL364" i="8"/>
  <c r="AL365" i="8"/>
  <c r="AL373" i="8"/>
  <c r="AL376" i="8"/>
  <c r="AL377" i="8"/>
  <c r="AL381" i="8"/>
  <c r="AL388" i="8"/>
  <c r="AL389" i="8"/>
  <c r="AL393" i="8"/>
  <c r="AL396" i="8"/>
  <c r="AL397" i="8"/>
  <c r="AL405" i="8"/>
  <c r="AL408" i="8"/>
  <c r="AL409" i="8"/>
  <c r="AL413" i="8"/>
  <c r="AL420" i="8"/>
  <c r="AL421" i="8"/>
  <c r="AL425" i="8"/>
  <c r="AL428" i="8"/>
  <c r="AL429" i="8"/>
  <c r="AL437" i="8"/>
  <c r="AL440" i="8"/>
  <c r="AL441" i="8"/>
  <c r="AL445" i="8"/>
  <c r="AL452" i="8"/>
  <c r="AL453" i="8"/>
  <c r="AL457" i="8"/>
  <c r="AL460" i="8"/>
  <c r="AL461" i="8"/>
  <c r="AL469" i="8"/>
  <c r="AL472" i="8"/>
  <c r="AL473" i="8"/>
  <c r="AL477" i="8"/>
  <c r="AL484" i="8"/>
  <c r="AL485" i="8"/>
  <c r="AL489" i="8"/>
  <c r="AL492" i="8"/>
  <c r="AL493" i="8"/>
  <c r="AL501" i="8"/>
  <c r="AL504" i="8"/>
  <c r="AL505" i="8"/>
  <c r="AL509" i="8"/>
  <c r="AL516" i="8"/>
  <c r="AL517" i="8"/>
  <c r="AL521" i="8"/>
  <c r="AL524" i="8"/>
  <c r="AL525" i="8"/>
  <c r="AL533" i="8"/>
  <c r="AL536" i="8"/>
  <c r="AL537" i="8"/>
  <c r="AL541" i="8"/>
  <c r="AL548" i="8"/>
  <c r="AL549" i="8"/>
  <c r="AL553" i="8"/>
  <c r="AL556" i="8"/>
  <c r="AL557" i="8"/>
  <c r="AL565" i="8"/>
  <c r="AL568" i="8"/>
  <c r="AL569" i="8"/>
  <c r="AL573" i="8"/>
  <c r="AL580" i="8"/>
  <c r="AL581" i="8"/>
  <c r="AL585" i="8"/>
  <c r="AL588" i="8"/>
  <c r="AL589" i="8"/>
  <c r="AL597" i="8"/>
  <c r="AL600" i="8"/>
  <c r="AL601" i="8"/>
  <c r="AL605" i="8"/>
  <c r="AL612" i="8"/>
  <c r="AL613" i="8"/>
  <c r="AL617" i="8"/>
  <c r="AL620" i="8"/>
  <c r="AL621" i="8"/>
  <c r="AL629" i="8"/>
  <c r="AL632" i="8"/>
  <c r="AL633" i="8"/>
  <c r="AL637" i="8"/>
  <c r="AL644" i="8"/>
  <c r="AL645" i="8"/>
  <c r="AL649" i="8"/>
  <c r="AL652" i="8"/>
  <c r="AL653" i="8"/>
  <c r="AL661" i="8"/>
  <c r="AL664" i="8"/>
  <c r="AL665" i="8"/>
  <c r="AL669" i="8"/>
  <c r="AL676" i="8"/>
  <c r="AL677" i="8"/>
  <c r="AL681" i="8"/>
  <c r="AL684" i="8"/>
  <c r="AL685" i="8"/>
  <c r="AL693" i="8"/>
  <c r="AL696" i="8"/>
  <c r="AL697" i="8"/>
  <c r="AL701" i="8"/>
  <c r="AL708" i="8"/>
  <c r="AL709" i="8"/>
  <c r="AL713" i="8"/>
  <c r="AL716" i="8"/>
  <c r="AL717" i="8"/>
  <c r="AL725" i="8"/>
  <c r="AL728" i="8"/>
  <c r="AL729" i="8"/>
  <c r="AL733" i="8"/>
  <c r="AL740" i="8"/>
  <c r="AL741" i="8"/>
  <c r="AL745" i="8"/>
  <c r="AL748" i="8"/>
  <c r="AL749" i="8"/>
  <c r="AL757" i="8"/>
  <c r="AL760" i="8"/>
  <c r="AL761" i="8"/>
  <c r="AL765" i="8"/>
  <c r="AL772" i="8"/>
  <c r="AL773" i="8"/>
  <c r="AL777" i="8"/>
  <c r="AL780" i="8"/>
  <c r="AL781" i="8"/>
  <c r="AL789" i="8"/>
  <c r="AL792" i="8"/>
  <c r="AL793" i="8"/>
  <c r="AL797" i="8"/>
  <c r="AL804" i="8"/>
  <c r="AL805" i="8"/>
  <c r="AL809" i="8"/>
  <c r="AL812" i="8"/>
  <c r="AL813" i="8"/>
  <c r="AL821" i="8"/>
  <c r="AL824" i="8"/>
  <c r="AL825" i="8"/>
  <c r="AL829" i="8"/>
  <c r="AL836" i="8"/>
  <c r="AL837" i="8"/>
  <c r="AL841" i="8"/>
  <c r="AL844" i="8"/>
  <c r="AL845" i="8"/>
  <c r="AL853" i="8"/>
  <c r="AL856" i="8"/>
  <c r="AL857" i="8"/>
  <c r="AL861" i="8"/>
  <c r="AL868" i="8"/>
  <c r="AL869" i="8"/>
  <c r="AL873" i="8"/>
  <c r="AL876" i="8"/>
  <c r="AL877" i="8"/>
  <c r="AL885" i="8"/>
  <c r="AL888" i="8"/>
  <c r="AL889" i="8"/>
  <c r="AL893" i="8"/>
  <c r="AL900" i="8"/>
  <c r="AL901" i="8"/>
  <c r="AL905" i="8"/>
  <c r="AL908" i="8"/>
  <c r="AL909" i="8"/>
  <c r="AL917" i="8"/>
  <c r="AL920" i="8"/>
  <c r="AL921" i="8"/>
  <c r="AL925" i="8"/>
  <c r="AL932" i="8"/>
  <c r="AL933" i="8"/>
  <c r="AL937" i="8"/>
  <c r="AL940" i="8"/>
  <c r="AL941" i="8"/>
  <c r="AL949" i="8"/>
  <c r="AL952" i="8"/>
  <c r="AL953" i="8"/>
  <c r="AL957" i="8"/>
  <c r="AL964" i="8"/>
  <c r="AL965" i="8"/>
  <c r="AL969" i="8"/>
  <c r="AL972" i="8"/>
  <c r="AL973" i="8"/>
  <c r="AL981" i="8"/>
  <c r="AL984" i="8"/>
  <c r="AL985" i="8"/>
  <c r="AL989" i="8"/>
  <c r="AL996" i="8"/>
  <c r="AL997" i="8"/>
  <c r="AL1001" i="8"/>
  <c r="AL1004" i="8"/>
  <c r="AL1005" i="8"/>
  <c r="AL1013" i="8"/>
  <c r="AL1016" i="8"/>
  <c r="AL1017" i="8"/>
  <c r="AL1020" i="8"/>
  <c r="AL1021" i="8"/>
  <c r="AL1025" i="8"/>
  <c r="AL1029" i="8"/>
  <c r="AL1032" i="8"/>
  <c r="AL1033" i="8"/>
  <c r="AL1036" i="8"/>
  <c r="AL1037" i="8"/>
  <c r="AL1041" i="8"/>
  <c r="AL1045" i="8"/>
  <c r="AL1048" i="8"/>
  <c r="AL1049" i="8"/>
  <c r="AL1053" i="8"/>
  <c r="AL1056" i="8"/>
  <c r="AL1057" i="8"/>
  <c r="AL1061" i="8"/>
  <c r="AL1064" i="8"/>
  <c r="AL1065" i="8"/>
  <c r="AL1069" i="8"/>
  <c r="AL1072" i="8"/>
  <c r="AL1073" i="8"/>
  <c r="AL1077" i="8"/>
  <c r="AL1080" i="8"/>
  <c r="AL1081" i="8"/>
  <c r="AL1085" i="8"/>
  <c r="AL1088" i="8"/>
  <c r="AL1089" i="8"/>
  <c r="AL1093" i="8"/>
  <c r="AL1096" i="8"/>
  <c r="AL1097" i="8"/>
  <c r="AL1101" i="8"/>
  <c r="AL1104" i="8"/>
  <c r="AL1105" i="8"/>
  <c r="AL1109" i="8"/>
  <c r="AL1112" i="8"/>
  <c r="AL1113" i="8"/>
  <c r="AL1117" i="8"/>
  <c r="AL1120" i="8"/>
  <c r="AL1121" i="8"/>
  <c r="AL1125" i="8"/>
  <c r="AL1128" i="8"/>
  <c r="AL1129" i="8"/>
  <c r="AL1133" i="8"/>
  <c r="AL1136" i="8"/>
  <c r="AL1137" i="8"/>
  <c r="AL1141" i="8"/>
  <c r="AL1144" i="8"/>
  <c r="AL1145" i="8"/>
  <c r="AL1149" i="8"/>
  <c r="AL1152" i="8"/>
  <c r="AL1153" i="8"/>
  <c r="AL1157" i="8"/>
  <c r="AL1160" i="8"/>
  <c r="AL1161" i="8"/>
  <c r="AL1165" i="8"/>
  <c r="AL1168" i="8"/>
  <c r="AL1169" i="8"/>
  <c r="AL1173" i="8"/>
  <c r="AL1176" i="8"/>
  <c r="AL1177" i="8"/>
  <c r="AL1181" i="8"/>
  <c r="AL1184" i="8"/>
  <c r="AL1185" i="8"/>
  <c r="AL1189" i="8"/>
  <c r="AL1192" i="8"/>
  <c r="AL1193" i="8"/>
  <c r="AL1197" i="8"/>
  <c r="AL1799" i="8"/>
  <c r="AL1815" i="8"/>
  <c r="AL1831" i="8"/>
  <c r="AL1847" i="8"/>
  <c r="AL1863" i="8"/>
  <c r="AL1879" i="8"/>
  <c r="AL1895" i="8"/>
  <c r="AL1911" i="8"/>
  <c r="AL1927" i="8"/>
  <c r="AL1943" i="8"/>
  <c r="AL1959" i="8"/>
  <c r="AL1975" i="8"/>
  <c r="AL1991" i="8"/>
  <c r="AL2007" i="8"/>
  <c r="AL2023" i="8"/>
  <c r="AL2039" i="8"/>
  <c r="AL2055" i="8"/>
  <c r="AL2071" i="8"/>
  <c r="AL2087" i="8"/>
  <c r="AL2103" i="8"/>
  <c r="AL2119" i="8"/>
  <c r="AL2135" i="8"/>
  <c r="AL2151" i="8"/>
  <c r="AL2167" i="8"/>
  <c r="AL2183" i="8"/>
  <c r="AL2199" i="8"/>
  <c r="AL2215" i="8"/>
  <c r="AL2231" i="8"/>
  <c r="AL2247" i="8"/>
  <c r="AL2263" i="8"/>
  <c r="AL2279" i="8"/>
  <c r="AL2295" i="8"/>
  <c r="AL2311" i="8"/>
  <c r="AL2327" i="8"/>
  <c r="AL2343" i="8"/>
  <c r="AL2359" i="8"/>
  <c r="AL2375" i="8"/>
  <c r="AL2391" i="8"/>
  <c r="AL2407" i="8"/>
  <c r="AL2423" i="8"/>
  <c r="AL2439" i="8"/>
  <c r="AL2455" i="8"/>
  <c r="AL2471" i="8"/>
  <c r="AL2487" i="8"/>
  <c r="AL2503" i="8"/>
  <c r="AL2519" i="8"/>
  <c r="AL2908" i="8"/>
  <c r="AL2916" i="8"/>
  <c r="AL2919" i="8"/>
  <c r="AL2928" i="8"/>
  <c r="AL2931" i="8"/>
  <c r="AL2935" i="8"/>
  <c r="AL2936" i="8"/>
  <c r="AL2939" i="8"/>
  <c r="AL2943" i="8"/>
  <c r="AL2944" i="8"/>
  <c r="AL2947" i="8"/>
  <c r="AL2951" i="8"/>
  <c r="AL2959" i="8"/>
  <c r="AL2960" i="8"/>
  <c r="AL2963" i="8"/>
  <c r="AL2967" i="8"/>
  <c r="AL2968" i="8"/>
  <c r="AL2971" i="8"/>
  <c r="AL2975" i="8"/>
  <c r="AL2976" i="8"/>
  <c r="AL2979" i="8"/>
  <c r="AL2983" i="8"/>
  <c r="AL2991" i="8"/>
  <c r="AL2992" i="8"/>
  <c r="AL2995" i="8"/>
  <c r="AL2999" i="8"/>
  <c r="AL3000" i="8"/>
  <c r="AL3003" i="8"/>
  <c r="AL3007" i="8"/>
  <c r="AL3008" i="8"/>
  <c r="AL3011" i="8"/>
  <c r="AL3015" i="8"/>
  <c r="AL3023" i="8"/>
  <c r="AL3024" i="8"/>
  <c r="AL3027" i="8"/>
  <c r="AL3031" i="8"/>
  <c r="AL3032" i="8"/>
  <c r="AL3035" i="8"/>
  <c r="AL3039" i="8"/>
  <c r="AL3040" i="8"/>
  <c r="AL3043" i="8"/>
  <c r="AL3047" i="8"/>
  <c r="AL3055" i="8"/>
  <c r="AL3056" i="8"/>
  <c r="AL3059" i="8"/>
  <c r="AL3063" i="8"/>
  <c r="AL3064" i="8"/>
  <c r="AL3067" i="8"/>
  <c r="AL3071" i="8"/>
  <c r="AL3072" i="8"/>
  <c r="AL3075" i="8"/>
  <c r="AL3079" i="8"/>
  <c r="AL3087" i="8"/>
  <c r="AL3088" i="8"/>
  <c r="AL3091" i="8"/>
  <c r="AL3095" i="8"/>
  <c r="AL3096" i="8"/>
  <c r="AL3099" i="8"/>
  <c r="AL3103" i="8"/>
  <c r="AL3104" i="8"/>
  <c r="AL3107" i="8"/>
  <c r="AL3111" i="8"/>
  <c r="AL3119" i="8"/>
  <c r="AL3120" i="8"/>
  <c r="AL3123" i="8"/>
  <c r="AL3127" i="8"/>
  <c r="AL3128" i="8"/>
  <c r="AL3135" i="8"/>
  <c r="AL3136" i="8"/>
  <c r="AL3139" i="8"/>
  <c r="AL3143" i="8"/>
  <c r="AL3144" i="8"/>
  <c r="AL3151" i="8"/>
  <c r="AL3152" i="8"/>
  <c r="AL3155" i="8"/>
  <c r="AL3159" i="8"/>
  <c r="AL3160" i="8"/>
  <c r="AL3167" i="8"/>
  <c r="AL3168" i="8"/>
  <c r="AL3171" i="8"/>
  <c r="AL3175" i="8"/>
  <c r="AL3176" i="8"/>
  <c r="AL3183" i="8"/>
  <c r="AL3184" i="8"/>
  <c r="AL3187" i="8"/>
  <c r="AL3191" i="8"/>
  <c r="AL3192" i="8"/>
  <c r="AL3199" i="8"/>
  <c r="AL3200" i="8"/>
  <c r="AL3203" i="8"/>
  <c r="AL3207" i="8"/>
  <c r="AL3208" i="8"/>
  <c r="AL3215" i="8"/>
  <c r="AL3216" i="8"/>
  <c r="AL3219" i="8"/>
  <c r="AL3223" i="8"/>
  <c r="AL3224" i="8"/>
  <c r="AL3231" i="8"/>
  <c r="AL3232" i="8"/>
  <c r="AL3235" i="8"/>
  <c r="AL3239" i="8"/>
  <c r="AL3240" i="8"/>
  <c r="AL3247" i="8"/>
  <c r="AL3248" i="8"/>
  <c r="AL3251" i="8"/>
  <c r="AL3255" i="8"/>
  <c r="AL3256" i="8"/>
  <c r="AL3263" i="8"/>
  <c r="AL3264" i="8"/>
  <c r="AL3267" i="8"/>
  <c r="AL3271" i="8"/>
  <c r="AL3272" i="8"/>
  <c r="AL3279" i="8"/>
  <c r="AL3280" i="8"/>
  <c r="AL3283" i="8"/>
  <c r="AL3287" i="8"/>
  <c r="AL3288" i="8"/>
  <c r="AL3295" i="8"/>
  <c r="AL3296" i="8"/>
  <c r="AL3299" i="8"/>
  <c r="AL3303" i="8"/>
  <c r="AL3304" i="8"/>
  <c r="AL3311" i="8"/>
  <c r="AL3312" i="8"/>
  <c r="AL3315" i="8"/>
  <c r="AL3319" i="8"/>
  <c r="AL3320" i="8"/>
  <c r="AL3327" i="8"/>
  <c r="AL3328" i="8"/>
  <c r="AL3331" i="8"/>
  <c r="AL3335" i="8"/>
  <c r="AL3336" i="8"/>
  <c r="AL3343" i="8"/>
  <c r="AL3344" i="8"/>
  <c r="AL3347" i="8"/>
  <c r="AL3351" i="8"/>
  <c r="AL3352" i="8"/>
  <c r="AL3359" i="8"/>
  <c r="AL3360" i="8"/>
  <c r="AL3363" i="8"/>
  <c r="AL3367" i="8"/>
  <c r="AL3368" i="8"/>
  <c r="AL3375" i="8"/>
  <c r="AL3376" i="8"/>
  <c r="AL3379" i="8"/>
  <c r="AL3383" i="8"/>
  <c r="AL3384" i="8"/>
  <c r="AL3391" i="8"/>
  <c r="AL3392" i="8"/>
  <c r="AL3395" i="8"/>
  <c r="AL3399" i="8"/>
  <c r="AL3400" i="8"/>
  <c r="AL3407" i="8"/>
  <c r="AL3408" i="8"/>
  <c r="AL3411" i="8"/>
  <c r="AL3415" i="8"/>
  <c r="AL3416" i="8"/>
  <c r="AL3423" i="8"/>
  <c r="AL3424" i="8"/>
  <c r="AL3427" i="8"/>
  <c r="AL3431" i="8"/>
  <c r="AL3432" i="8"/>
  <c r="AL3439" i="8"/>
  <c r="AL3440" i="8"/>
  <c r="AL3443" i="8"/>
  <c r="AL3447" i="8"/>
  <c r="AL3448" i="8"/>
  <c r="AL3455" i="8"/>
  <c r="AL3456" i="8"/>
  <c r="AL3459" i="8"/>
  <c r="AL3463" i="8"/>
  <c r="AL3464" i="8"/>
  <c r="AL3471" i="8"/>
  <c r="AL3472" i="8"/>
  <c r="AL3475" i="8"/>
  <c r="AL3479" i="8"/>
  <c r="AL3480" i="8"/>
  <c r="AL3487" i="8"/>
  <c r="AL3488" i="8"/>
  <c r="AL3491" i="8"/>
  <c r="AL3495" i="8"/>
  <c r="AL3496" i="8"/>
  <c r="AL3503" i="8"/>
  <c r="AL3504" i="8"/>
  <c r="AL3507" i="8"/>
  <c r="AL3511" i="8"/>
  <c r="AL3512" i="8"/>
  <c r="AL3519" i="8"/>
  <c r="AL3520" i="8"/>
  <c r="AL3523" i="8"/>
  <c r="AL3527" i="8"/>
  <c r="AL3528" i="8"/>
  <c r="AL3535" i="8"/>
  <c r="AL3536" i="8"/>
  <c r="AL3539" i="8"/>
  <c r="AL3543" i="8"/>
  <c r="AL3544" i="8"/>
  <c r="AL3551" i="8"/>
  <c r="AL3552" i="8"/>
  <c r="AL3555" i="8"/>
  <c r="AL3559" i="8"/>
  <c r="AL3560" i="8"/>
  <c r="AL3567" i="8"/>
  <c r="AL3568" i="8"/>
  <c r="AL3571" i="8"/>
  <c r="AL3575" i="8"/>
  <c r="AL3576" i="8"/>
  <c r="AL3583" i="8"/>
  <c r="AL3584" i="8"/>
  <c r="AL3587" i="8"/>
  <c r="AL3591" i="8"/>
  <c r="AL3592" i="8"/>
  <c r="AL3599" i="8"/>
  <c r="AL3600" i="8"/>
  <c r="AL3603" i="8"/>
  <c r="AL3607" i="8"/>
  <c r="AL3608" i="8"/>
  <c r="AL3615" i="8"/>
  <c r="AL3616" i="8"/>
  <c r="AL3619" i="8"/>
  <c r="AL3623" i="8"/>
  <c r="AL3624" i="8"/>
  <c r="AL3631" i="8"/>
  <c r="AL3632" i="8"/>
  <c r="AL3635" i="8"/>
  <c r="AL3639" i="8"/>
  <c r="AL3640" i="8"/>
  <c r="AL3647" i="8"/>
  <c r="AL3648" i="8"/>
  <c r="AL3651" i="8"/>
  <c r="AL3655" i="8"/>
  <c r="AL3656" i="8"/>
  <c r="AL3663" i="8"/>
  <c r="AL3664" i="8"/>
  <c r="AL3667" i="8"/>
  <c r="AL3671" i="8"/>
  <c r="AL3672" i="8"/>
  <c r="AL3679" i="8"/>
  <c r="AL3680" i="8"/>
  <c r="AL3683" i="8"/>
  <c r="AL3687" i="8"/>
  <c r="AL3688" i="8"/>
  <c r="AL3695" i="8"/>
  <c r="AL3696" i="8"/>
  <c r="AL3699" i="8"/>
  <c r="AL3703" i="8"/>
  <c r="AL3704" i="8"/>
  <c r="AL3711" i="8"/>
  <c r="AL3712" i="8"/>
  <c r="AL3715" i="8"/>
  <c r="AL3719" i="8"/>
  <c r="AL3720" i="8"/>
  <c r="AL3727" i="8"/>
  <c r="AL3728" i="8"/>
  <c r="AL3731" i="8"/>
  <c r="AL3735" i="8"/>
  <c r="AL3736" i="8"/>
  <c r="AL3743" i="8"/>
  <c r="AL3744" i="8"/>
  <c r="AL3747" i="8"/>
  <c r="AL3751" i="8"/>
  <c r="AL3752" i="8"/>
  <c r="AL3759" i="8"/>
  <c r="AL3760" i="8"/>
  <c r="AL3763" i="8"/>
  <c r="AL3767" i="8"/>
  <c r="AL3768" i="8"/>
  <c r="AL3775" i="8"/>
  <c r="AL3776" i="8"/>
  <c r="AL3779" i="8"/>
  <c r="AL3783" i="8"/>
  <c r="AL3784" i="8"/>
  <c r="AL3791" i="8"/>
  <c r="AL3792" i="8"/>
  <c r="AL3795" i="8"/>
  <c r="AL3799" i="8"/>
  <c r="AL3800" i="8"/>
  <c r="AL3807" i="8"/>
  <c r="AL3808" i="8"/>
  <c r="AL3811" i="8"/>
  <c r="AL3815" i="8"/>
  <c r="AL3816" i="8"/>
  <c r="AL3823" i="8"/>
  <c r="AL3824" i="8"/>
  <c r="AL3827" i="8"/>
  <c r="AL3831" i="8"/>
  <c r="AL3832" i="8"/>
  <c r="AL3839" i="8"/>
  <c r="AL3840" i="8"/>
  <c r="AL3843" i="8"/>
  <c r="AL1200" i="8"/>
  <c r="AL1201" i="8"/>
  <c r="AL1205" i="8"/>
  <c r="AL1208" i="8"/>
  <c r="AL1209" i="8"/>
  <c r="AL1213" i="8"/>
  <c r="AL1216" i="8"/>
  <c r="AL1217" i="8"/>
  <c r="AL1221" i="8"/>
  <c r="AL1224" i="8"/>
  <c r="AL1225" i="8"/>
  <c r="AL1229" i="8"/>
  <c r="AL1232" i="8"/>
  <c r="AL1233" i="8"/>
  <c r="AL1237" i="8"/>
  <c r="AL1240" i="8"/>
  <c r="AL1241" i="8"/>
  <c r="AL1245" i="8"/>
  <c r="AL1248" i="8"/>
  <c r="AL1249" i="8"/>
  <c r="AL1253" i="8"/>
  <c r="AL1256" i="8"/>
  <c r="AL1257" i="8"/>
  <c r="AL1261" i="8"/>
  <c r="AL1264" i="8"/>
  <c r="AL1265" i="8"/>
  <c r="AL1269" i="8"/>
  <c r="AL1272" i="8"/>
  <c r="AL1273" i="8"/>
  <c r="AL1277" i="8"/>
  <c r="AL1280" i="8"/>
  <c r="AL1281" i="8"/>
  <c r="AL1285" i="8"/>
  <c r="AL1288" i="8"/>
  <c r="AL1289" i="8"/>
  <c r="AL1293" i="8"/>
  <c r="AL1296" i="8"/>
  <c r="AL1297" i="8"/>
  <c r="AL1301" i="8"/>
  <c r="AL1304" i="8"/>
  <c r="AL1305" i="8"/>
  <c r="AL1309" i="8"/>
  <c r="AL1312" i="8"/>
  <c r="AL1313" i="8"/>
  <c r="AL1317" i="8"/>
  <c r="AL1320" i="8"/>
  <c r="AL1321" i="8"/>
  <c r="AL1325" i="8"/>
  <c r="AL1328" i="8"/>
  <c r="AL1329" i="8"/>
  <c r="AL1333" i="8"/>
  <c r="AL1336" i="8"/>
  <c r="AL1337" i="8"/>
  <c r="AL1341" i="8"/>
  <c r="AL1344" i="8"/>
  <c r="AL1345" i="8"/>
  <c r="AL1349" i="8"/>
  <c r="AL1352" i="8"/>
  <c r="AL1353" i="8"/>
  <c r="AL1357" i="8"/>
  <c r="AL1360" i="8"/>
  <c r="AL1361" i="8"/>
  <c r="AL1365" i="8"/>
  <c r="AL1368" i="8"/>
  <c r="AL1369" i="8"/>
  <c r="AL1373" i="8"/>
  <c r="AL1376" i="8"/>
  <c r="AL1377" i="8"/>
  <c r="AL1381" i="8"/>
  <c r="AL1384" i="8"/>
  <c r="AL1385" i="8"/>
  <c r="AL1389" i="8"/>
  <c r="AL1392" i="8"/>
  <c r="AL1393" i="8"/>
  <c r="AL1397" i="8"/>
  <c r="AL1400" i="8"/>
  <c r="AL1401" i="8"/>
  <c r="AL1405" i="8"/>
  <c r="AL1408" i="8"/>
  <c r="AL1409" i="8"/>
  <c r="AL1413" i="8"/>
  <c r="AL1416" i="8"/>
  <c r="AL1417" i="8"/>
  <c r="AL1421" i="8"/>
  <c r="AL1424" i="8"/>
  <c r="AL1425" i="8"/>
  <c r="AL1429" i="8"/>
  <c r="AL1432" i="8"/>
  <c r="AL1433" i="8"/>
  <c r="AL1437" i="8"/>
  <c r="AL1440" i="8"/>
  <c r="AL1441" i="8"/>
  <c r="AL1445" i="8"/>
  <c r="AL1448" i="8"/>
  <c r="AL1449" i="8"/>
  <c r="AL1453" i="8"/>
  <c r="AL1456" i="8"/>
  <c r="AL1457" i="8"/>
  <c r="AL1461" i="8"/>
  <c r="AL1464" i="8"/>
  <c r="AL1465" i="8"/>
  <c r="AL1469" i="8"/>
  <c r="AL1472" i="8"/>
  <c r="AL1473" i="8"/>
  <c r="AL1477" i="8"/>
  <c r="AL1480" i="8"/>
  <c r="AL1481" i="8"/>
  <c r="AL1485" i="8"/>
  <c r="AL1488" i="8"/>
  <c r="AL1489" i="8"/>
  <c r="AL1493" i="8"/>
  <c r="AL1496" i="8"/>
  <c r="AL1497" i="8"/>
  <c r="AL1501" i="8"/>
  <c r="AL1504" i="8"/>
  <c r="AL1505" i="8"/>
  <c r="AL1509" i="8"/>
  <c r="AL1512" i="8"/>
  <c r="AL1513" i="8"/>
  <c r="AL1517" i="8"/>
  <c r="AL1520" i="8"/>
  <c r="AL1521" i="8"/>
  <c r="AL1525" i="8"/>
  <c r="AL1528" i="8"/>
  <c r="AL1529" i="8"/>
  <c r="AL1533" i="8"/>
  <c r="AL1536" i="8"/>
  <c r="AL1537" i="8"/>
  <c r="AL1541" i="8"/>
  <c r="AL1544" i="8"/>
  <c r="AL1545" i="8"/>
  <c r="AL1549" i="8"/>
  <c r="AL1552" i="8"/>
  <c r="AL1553" i="8"/>
  <c r="AL1557" i="8"/>
  <c r="AL1560" i="8"/>
  <c r="AL1561" i="8"/>
  <c r="AL1565" i="8"/>
  <c r="AL1568" i="8"/>
  <c r="AL1569" i="8"/>
  <c r="AL1573" i="8"/>
  <c r="AL1576" i="8"/>
  <c r="AL1577" i="8"/>
  <c r="AL1581" i="8"/>
  <c r="AL1584" i="8"/>
  <c r="AL1585" i="8"/>
  <c r="AL1589" i="8"/>
  <c r="AL1592" i="8"/>
  <c r="AL1593" i="8"/>
  <c r="AL1597" i="8"/>
  <c r="AL1600" i="8"/>
  <c r="AL1601" i="8"/>
  <c r="AL1605" i="8"/>
  <c r="AL1608" i="8"/>
  <c r="AL1609" i="8"/>
  <c r="AL1613" i="8"/>
  <c r="AL1616" i="8"/>
  <c r="AL1617" i="8"/>
  <c r="AL1621" i="8"/>
  <c r="AL1624" i="8"/>
  <c r="AL1625" i="8"/>
  <c r="AL1629" i="8"/>
  <c r="AL1632" i="8"/>
  <c r="AL1633" i="8"/>
  <c r="AL1637" i="8"/>
  <c r="AL1640" i="8"/>
  <c r="AL1641" i="8"/>
  <c r="AL1645" i="8"/>
  <c r="AL1648" i="8"/>
  <c r="AL1649" i="8"/>
  <c r="AL1653" i="8"/>
  <c r="AL1656" i="8"/>
  <c r="AL1657" i="8"/>
  <c r="AL1661" i="8"/>
  <c r="AL1664" i="8"/>
  <c r="AL1665" i="8"/>
  <c r="AL1669" i="8"/>
  <c r="AL1672" i="8"/>
  <c r="AL1673" i="8"/>
  <c r="AL1677" i="8"/>
  <c r="AL1680" i="8"/>
  <c r="AL1681" i="8"/>
  <c r="AL1685" i="8"/>
  <c r="AL1688" i="8"/>
  <c r="AL1689" i="8"/>
  <c r="AL1693" i="8"/>
  <c r="AL1696" i="8"/>
  <c r="AL1697" i="8"/>
  <c r="AL1701" i="8"/>
  <c r="AL1704" i="8"/>
  <c r="AL1705" i="8"/>
  <c r="AL1709" i="8"/>
  <c r="AL1712" i="8"/>
  <c r="AL1713" i="8"/>
  <c r="AL1717" i="8"/>
  <c r="AL1720" i="8"/>
  <c r="AL1721" i="8"/>
  <c r="AL1725" i="8"/>
  <c r="AL1728" i="8"/>
  <c r="AL1729" i="8"/>
  <c r="AL1733" i="8"/>
  <c r="AL1736" i="8"/>
  <c r="AL1737" i="8"/>
  <c r="AL1741" i="8"/>
  <c r="AL1744" i="8"/>
  <c r="AL1745" i="8"/>
  <c r="AL1749" i="8"/>
  <c r="AL1752" i="8"/>
  <c r="AL1753" i="8"/>
  <c r="AL1757" i="8"/>
  <c r="AL1760" i="8"/>
  <c r="AL1761" i="8"/>
  <c r="AL1765" i="8"/>
  <c r="AL1768" i="8"/>
  <c r="AL1769" i="8"/>
  <c r="AL1773" i="8"/>
  <c r="AL1776" i="8"/>
  <c r="AL1777" i="8"/>
  <c r="AL1780" i="8"/>
  <c r="AL1781" i="8"/>
  <c r="AL1796" i="8"/>
  <c r="AL1797" i="8"/>
  <c r="AL1812" i="8"/>
  <c r="AL1813" i="8"/>
  <c r="AL1828" i="8"/>
  <c r="AL1829" i="8"/>
  <c r="AL1844" i="8"/>
  <c r="AL1845" i="8"/>
  <c r="AL1860" i="8"/>
  <c r="AL1861" i="8"/>
  <c r="AL1876" i="8"/>
  <c r="AL1877" i="8"/>
  <c r="AL1892" i="8"/>
  <c r="AL1893" i="8"/>
  <c r="AL1908" i="8"/>
  <c r="AL1909" i="8"/>
  <c r="AL1924" i="8"/>
  <c r="AL1925" i="8"/>
  <c r="AL1940" i="8"/>
  <c r="AL1941" i="8"/>
  <c r="AL1956" i="8"/>
  <c r="AL1957" i="8"/>
  <c r="AL1972" i="8"/>
  <c r="AL1973" i="8"/>
  <c r="AL1988" i="8"/>
  <c r="AL1989" i="8"/>
  <c r="AL2004" i="8"/>
  <c r="AL2005" i="8"/>
  <c r="AL2020" i="8"/>
  <c r="AL2021" i="8"/>
  <c r="AL2036" i="8"/>
  <c r="AL2037" i="8"/>
  <c r="AL2052" i="8"/>
  <c r="AL2053" i="8"/>
  <c r="AL2068" i="8"/>
  <c r="AL2069" i="8"/>
  <c r="AL2084" i="8"/>
  <c r="AL2085" i="8"/>
  <c r="AL2100" i="8"/>
  <c r="AL2101" i="8"/>
  <c r="AL2116" i="8"/>
  <c r="AL2117" i="8"/>
  <c r="AL2132" i="8"/>
  <c r="AL2133" i="8"/>
  <c r="AL2148" i="8"/>
  <c r="AL2149" i="8"/>
  <c r="AL2164" i="8"/>
  <c r="AL2165" i="8"/>
  <c r="AL2180" i="8"/>
  <c r="AL2181" i="8"/>
  <c r="AL2196" i="8"/>
  <c r="AL2197" i="8"/>
  <c r="AL2212" i="8"/>
  <c r="AL2213" i="8"/>
  <c r="AL2228" i="8"/>
  <c r="AL2229" i="8"/>
  <c r="AL2244" i="8"/>
  <c r="AL2245" i="8"/>
  <c r="AL2260" i="8"/>
  <c r="AL2261" i="8"/>
  <c r="AL2276" i="8"/>
  <c r="AL2277" i="8"/>
  <c r="AL2292" i="8"/>
  <c r="AL2293" i="8"/>
  <c r="AL2308" i="8"/>
  <c r="AL2309" i="8"/>
  <c r="AL2324" i="8"/>
  <c r="AL2325" i="8"/>
  <c r="AL2340" i="8"/>
  <c r="AL2341" i="8"/>
  <c r="AL2356" i="8"/>
  <c r="AL2357" i="8"/>
  <c r="AL2372" i="8"/>
  <c r="AL2373" i="8"/>
  <c r="AL2388" i="8"/>
  <c r="AL2389" i="8"/>
  <c r="AL2404" i="8"/>
  <c r="AL2405" i="8"/>
  <c r="AL2420" i="8"/>
  <c r="AL2421" i="8"/>
  <c r="AL2436" i="8"/>
  <c r="AL2437" i="8"/>
  <c r="AL2452" i="8"/>
  <c r="AL2453" i="8"/>
  <c r="AL2468" i="8"/>
  <c r="AL2469" i="8"/>
  <c r="AL2484" i="8"/>
  <c r="AL2485" i="8"/>
  <c r="AL2500" i="8"/>
  <c r="AL2501" i="8"/>
  <c r="AL2516" i="8"/>
  <c r="AL2517" i="8"/>
  <c r="AL2909" i="8"/>
  <c r="AL2917" i="8"/>
  <c r="AL2937" i="8"/>
  <c r="AL2945" i="8"/>
  <c r="AL2949" i="8"/>
  <c r="AL2969" i="8"/>
  <c r="AL2977" i="8"/>
  <c r="AL2981" i="8"/>
  <c r="AL2985" i="8"/>
  <c r="AL2993" i="8"/>
  <c r="AL3001" i="8"/>
  <c r="AL3009" i="8"/>
  <c r="AL3013" i="8"/>
  <c r="AL3017" i="8"/>
  <c r="AL3025" i="8"/>
  <c r="AL3033" i="8"/>
  <c r="AL3041" i="8"/>
  <c r="AL3045" i="8"/>
  <c r="AL3049" i="8"/>
  <c r="AL3057" i="8"/>
  <c r="AL3065" i="8"/>
  <c r="AL3073" i="8"/>
  <c r="AL3077" i="8"/>
  <c r="AL3081" i="8"/>
  <c r="AL3089" i="8"/>
  <c r="AL3097" i="8"/>
  <c r="AL3105" i="8"/>
  <c r="AL3109" i="8"/>
  <c r="AL3113" i="8"/>
  <c r="AL3847" i="8"/>
  <c r="AL3848" i="8"/>
  <c r="AL3855" i="8"/>
  <c r="AL3856" i="8"/>
  <c r="AL3859" i="8"/>
  <c r="AL3863" i="8"/>
  <c r="AL3864" i="8"/>
  <c r="AL3871" i="8"/>
  <c r="AL3872" i="8"/>
  <c r="AL3875" i="8"/>
  <c r="AL3879" i="8"/>
  <c r="AL3880" i="8"/>
  <c r="AL3887" i="8"/>
  <c r="AL3888" i="8"/>
  <c r="AL3891" i="8"/>
  <c r="AL3895" i="8"/>
  <c r="AL3896" i="8"/>
  <c r="AL3903" i="8"/>
  <c r="AL3904" i="8"/>
  <c r="AL3907" i="8"/>
  <c r="AL3911" i="8"/>
  <c r="AL3912" i="8"/>
  <c r="AL3919" i="8"/>
  <c r="AL3920" i="8"/>
  <c r="AL3923" i="8"/>
  <c r="AL3927" i="8"/>
  <c r="AL3928" i="8"/>
  <c r="AL3935" i="8"/>
  <c r="AL3936" i="8"/>
  <c r="AL3939" i="8"/>
  <c r="AL3943" i="8"/>
  <c r="AL3944" i="8"/>
  <c r="AL3951" i="8"/>
  <c r="AL3952" i="8"/>
  <c r="AL3955" i="8"/>
  <c r="AL3959" i="8"/>
  <c r="AL3960" i="8"/>
  <c r="AL3967" i="8"/>
  <c r="AL3968" i="8"/>
  <c r="AL3971" i="8"/>
  <c r="AL3975" i="8"/>
  <c r="AL3976" i="8"/>
  <c r="AL3983" i="8"/>
  <c r="AL3984" i="8"/>
  <c r="AL3987" i="8"/>
  <c r="AL3991" i="8"/>
  <c r="AL3992" i="8"/>
  <c r="AL3999" i="8"/>
  <c r="AL4000" i="8"/>
  <c r="AL4003" i="8"/>
  <c r="AL4007" i="8"/>
  <c r="AL4008" i="8"/>
  <c r="AL4015" i="8"/>
  <c r="AL4016" i="8"/>
  <c r="AL4019" i="8"/>
  <c r="AL4023" i="8"/>
  <c r="AL4024" i="8"/>
  <c r="AL4031" i="8"/>
  <c r="AL4032" i="8"/>
  <c r="AL4035" i="8"/>
  <c r="AL4039" i="8"/>
  <c r="AL4040" i="8"/>
  <c r="AL4047" i="8"/>
  <c r="AL4048" i="8"/>
  <c r="AL4051" i="8"/>
  <c r="AL4055" i="8"/>
  <c r="AL4056" i="8"/>
  <c r="AL4063" i="8"/>
  <c r="AL4064" i="8"/>
  <c r="AL4067" i="8"/>
  <c r="AL4071" i="8"/>
  <c r="AL4072" i="8"/>
  <c r="AL4079" i="8"/>
  <c r="AL4080" i="8"/>
  <c r="AL4083" i="8"/>
  <c r="AL4087" i="8"/>
  <c r="AL4088" i="8"/>
  <c r="AL4095" i="8"/>
  <c r="AL4096" i="8"/>
  <c r="AL4099" i="8"/>
  <c r="AL4103" i="8"/>
  <c r="AL4104" i="8"/>
  <c r="AL4111" i="8"/>
  <c r="AL4112" i="8"/>
  <c r="AL4115" i="8"/>
  <c r="AL4119" i="8"/>
  <c r="AL4120" i="8"/>
  <c r="AL4127" i="8"/>
  <c r="AL4128" i="8"/>
  <c r="AL4131" i="8"/>
  <c r="AL4135" i="8"/>
  <c r="AL4136" i="8"/>
  <c r="AL4143" i="8"/>
  <c r="AL4144" i="8"/>
  <c r="AL4147" i="8"/>
  <c r="AL4151" i="8"/>
  <c r="AL4152" i="8"/>
  <c r="AL4159" i="8"/>
  <c r="AL4160" i="8"/>
  <c r="AL4163" i="8"/>
  <c r="AL4167" i="8"/>
  <c r="AL4168" i="8"/>
  <c r="AL4175" i="8"/>
  <c r="AL4176" i="8"/>
  <c r="AL4179" i="8"/>
  <c r="AL4183" i="8"/>
  <c r="AL4184" i="8"/>
  <c r="AL4191" i="8"/>
  <c r="AL4192" i="8"/>
  <c r="AL4195" i="8"/>
  <c r="AL4199" i="8"/>
  <c r="AL4200" i="8"/>
  <c r="AL4207" i="8"/>
  <c r="AL4208" i="8"/>
  <c r="AL4211" i="8"/>
  <c r="AL4215" i="8"/>
  <c r="AL4216" i="8"/>
  <c r="AL4223" i="8"/>
  <c r="AL4224" i="8"/>
  <c r="AL4227" i="8"/>
  <c r="AL4231" i="8"/>
  <c r="AL4232" i="8"/>
  <c r="AL4239" i="8"/>
  <c r="AL4240" i="8"/>
  <c r="AL4243" i="8"/>
  <c r="AL4247" i="8"/>
  <c r="AL4248" i="8"/>
  <c r="AL4255" i="8"/>
  <c r="AL4256" i="8"/>
  <c r="AL4259" i="8"/>
  <c r="AL4263" i="8"/>
  <c r="AL4264" i="8"/>
  <c r="AL4271" i="8"/>
  <c r="AL4272" i="8"/>
  <c r="AL4275" i="8"/>
  <c r="AL4279" i="8"/>
  <c r="AL4280" i="8"/>
  <c r="AL4287" i="8"/>
  <c r="AL4288" i="8"/>
  <c r="AL4291" i="8"/>
  <c r="AL4295" i="8"/>
  <c r="AL4296" i="8"/>
  <c r="AL4303" i="8"/>
  <c r="AL4304" i="8"/>
  <c r="AL4307" i="8"/>
  <c r="AL4311" i="8"/>
  <c r="AL4312" i="8"/>
  <c r="AL4319" i="8"/>
  <c r="AL4320" i="8"/>
  <c r="AL4323" i="8"/>
  <c r="AL4327" i="8"/>
  <c r="AL4328" i="8"/>
  <c r="AL4335" i="8"/>
  <c r="AL4336" i="8"/>
  <c r="AL4339" i="8"/>
  <c r="AL4343" i="8"/>
  <c r="AL4344" i="8"/>
  <c r="AL4351" i="8"/>
  <c r="AL4352" i="8"/>
  <c r="AL4355" i="8"/>
  <c r="AL4359" i="8"/>
  <c r="AL4360" i="8"/>
  <c r="AL4367" i="8"/>
  <c r="AL4368" i="8"/>
  <c r="AL4371" i="8"/>
  <c r="AL4375" i="8"/>
  <c r="AL4376" i="8"/>
  <c r="AL4383" i="8"/>
  <c r="AL4384" i="8"/>
  <c r="AL4387" i="8"/>
  <c r="AL4391" i="8"/>
  <c r="AL4392" i="8"/>
  <c r="AL4399" i="8"/>
  <c r="AL4400" i="8"/>
  <c r="AL4403" i="8"/>
  <c r="AL4407" i="8"/>
  <c r="AL4408" i="8"/>
  <c r="AL4415" i="8"/>
  <c r="AL4416" i="8"/>
  <c r="AL4419" i="8"/>
  <c r="AL4423" i="8"/>
  <c r="AL4424" i="8"/>
  <c r="AL4431" i="8"/>
  <c r="AL4432" i="8"/>
  <c r="AL4435" i="8"/>
  <c r="AL4439" i="8"/>
  <c r="AL4440" i="8"/>
  <c r="AL4447" i="8"/>
  <c r="AL4448" i="8"/>
  <c r="AL4451" i="8"/>
  <c r="AL4455" i="8"/>
  <c r="AL4456" i="8"/>
  <c r="AL4463" i="8"/>
  <c r="AL4464" i="8"/>
  <c r="AL4467" i="8"/>
  <c r="AL4471" i="8"/>
  <c r="AL4472" i="8"/>
  <c r="AL4479" i="8"/>
  <c r="AL4480" i="8"/>
  <c r="AL4483" i="8"/>
  <c r="AL4487" i="8"/>
  <c r="AL4488" i="8"/>
  <c r="AL4495" i="8"/>
  <c r="AL4496" i="8"/>
  <c r="AL4499" i="8"/>
  <c r="AL4503" i="8"/>
  <c r="AL4504" i="8"/>
  <c r="AL4511" i="8"/>
  <c r="AL4512" i="8"/>
  <c r="AL4515" i="8"/>
  <c r="AL4519" i="8"/>
  <c r="AL4520" i="8"/>
  <c r="AL4527" i="8"/>
  <c r="AL4528" i="8"/>
  <c r="AL4531" i="8"/>
  <c r="AL4535" i="8"/>
  <c r="AL4536" i="8"/>
  <c r="AL4543" i="8"/>
  <c r="AL4544" i="8"/>
  <c r="AL4547" i="8"/>
  <c r="AL4551" i="8"/>
  <c r="AL4552" i="8"/>
  <c r="AL4559" i="8"/>
  <c r="AL4560" i="8"/>
  <c r="AL4563" i="8"/>
  <c r="AL4567" i="8"/>
  <c r="AL4568" i="8"/>
  <c r="AL4575" i="8"/>
  <c r="AL4576" i="8"/>
  <c r="AL4579" i="8"/>
  <c r="AL4583" i="8"/>
  <c r="AL4584" i="8"/>
  <c r="AL4591" i="8"/>
  <c r="AL4592" i="8"/>
  <c r="AL4595" i="8"/>
  <c r="AL4599" i="8"/>
  <c r="AL4600" i="8"/>
  <c r="AL4607" i="8"/>
  <c r="AL4608" i="8"/>
  <c r="AL4611" i="8"/>
  <c r="AL4615" i="8"/>
  <c r="AL4616" i="8"/>
  <c r="AL4623" i="8"/>
  <c r="AL4624" i="8"/>
  <c r="AL4627" i="8"/>
  <c r="AL4631" i="8"/>
  <c r="AL4632" i="8"/>
  <c r="AL4639" i="8"/>
  <c r="AL4640" i="8"/>
  <c r="AL4643" i="8"/>
  <c r="AL4647" i="8"/>
  <c r="AL4648" i="8"/>
  <c r="AL4655" i="8"/>
  <c r="AL4656" i="8"/>
  <c r="AL4659" i="8"/>
  <c r="AL4663" i="8"/>
  <c r="AL4664" i="8"/>
  <c r="AL4671" i="8"/>
  <c r="AL4672" i="8"/>
  <c r="AL4675" i="8"/>
  <c r="AL4679" i="8"/>
  <c r="AL4680" i="8"/>
  <c r="AL4687" i="8"/>
  <c r="AL4688" i="8"/>
  <c r="AL4691" i="8"/>
  <c r="AL4695" i="8"/>
  <c r="AL4696" i="8"/>
  <c r="AL4703" i="8"/>
  <c r="AL4704" i="8"/>
  <c r="AL4707" i="8"/>
  <c r="AL4711" i="8"/>
  <c r="AL4712" i="8"/>
  <c r="AL4719" i="8"/>
  <c r="AL4720" i="8"/>
  <c r="AL4723" i="8"/>
  <c r="AL4727" i="8"/>
  <c r="AL4728" i="8"/>
  <c r="AL4735" i="8"/>
  <c r="AL4736" i="8"/>
  <c r="AL4739" i="8"/>
  <c r="AL4743" i="8"/>
  <c r="AL4744" i="8"/>
  <c r="AL4751" i="8"/>
  <c r="AL4752" i="8"/>
  <c r="AL4755" i="8"/>
  <c r="AL4759" i="8"/>
  <c r="AL4760" i="8"/>
  <c r="AL4767" i="8"/>
  <c r="AL4768" i="8"/>
  <c r="AL4771" i="8"/>
  <c r="AL4775" i="8"/>
  <c r="AL4776" i="8"/>
  <c r="AL4783" i="8"/>
  <c r="AL4784" i="8"/>
  <c r="AL4787" i="8"/>
  <c r="AL4791" i="8"/>
  <c r="AL4792" i="8"/>
  <c r="AL4799" i="8"/>
  <c r="AL4800" i="8"/>
  <c r="AL4803" i="8"/>
  <c r="AL4807" i="8"/>
  <c r="AL4808" i="8"/>
  <c r="AL4815" i="8"/>
  <c r="AL4816" i="8"/>
  <c r="AL4819" i="8"/>
  <c r="AL4823" i="8"/>
  <c r="AL4824" i="8"/>
  <c r="AL4831" i="8"/>
  <c r="AL4832" i="8"/>
  <c r="AL4835" i="8"/>
  <c r="AL4839" i="8"/>
  <c r="AL4840" i="8"/>
  <c r="AL4847" i="8"/>
  <c r="AL4848" i="8"/>
  <c r="AL4851" i="8"/>
  <c r="AL4855" i="8"/>
  <c r="AL4856" i="8"/>
  <c r="AL4863" i="8"/>
  <c r="AL4864" i="8"/>
  <c r="AL4867" i="8"/>
  <c r="AL4871" i="8"/>
  <c r="AL4872" i="8"/>
  <c r="AL4879" i="8"/>
  <c r="AL4880" i="8"/>
  <c r="AL4883" i="8"/>
  <c r="AL4887" i="8"/>
  <c r="AL4888" i="8"/>
  <c r="AL4895" i="8"/>
  <c r="AL4896" i="8"/>
  <c r="AL4899" i="8"/>
  <c r="AL4903" i="8"/>
  <c r="AL4904" i="8"/>
  <c r="AL4911" i="8"/>
  <c r="AL4912" i="8"/>
  <c r="AL4915" i="8"/>
  <c r="AL4919" i="8"/>
  <c r="AL4920" i="8"/>
  <c r="AL4927" i="8"/>
  <c r="AL4928" i="8"/>
  <c r="AL4931" i="8"/>
  <c r="AL4935" i="8"/>
  <c r="AL3121" i="8"/>
  <c r="AL3129" i="8"/>
  <c r="AL3137" i="8"/>
  <c r="AL3145" i="8"/>
  <c r="AL3153" i="8"/>
  <c r="AL3161" i="8"/>
  <c r="AL3169" i="8"/>
  <c r="AL3177" i="8"/>
  <c r="AL3185" i="8"/>
  <c r="AL3193" i="8"/>
  <c r="AL3201" i="8"/>
  <c r="AL3209" i="8"/>
  <c r="AL3217" i="8"/>
  <c r="AL3225" i="8"/>
  <c r="AL3233" i="8"/>
  <c r="AL3241" i="8"/>
  <c r="AL3249" i="8"/>
  <c r="AL3257" i="8"/>
  <c r="AL3265" i="8"/>
  <c r="AL3273" i="8"/>
  <c r="AL3281" i="8"/>
  <c r="AL3289" i="8"/>
  <c r="AL3297" i="8"/>
  <c r="AL3305" i="8"/>
  <c r="AL3313" i="8"/>
  <c r="AL3321" i="8"/>
  <c r="AL3329" i="8"/>
  <c r="AL3337" i="8"/>
  <c r="AL3345" i="8"/>
  <c r="AL3353" i="8"/>
  <c r="AL3361" i="8"/>
  <c r="AL3369" i="8"/>
  <c r="AL3377" i="8"/>
  <c r="AL3385" i="8"/>
  <c r="AL3393" i="8"/>
  <c r="AL3401" i="8"/>
  <c r="AL3409" i="8"/>
  <c r="AL3417" i="8"/>
  <c r="AL3425" i="8"/>
  <c r="AL3433" i="8"/>
  <c r="AL3441" i="8"/>
  <c r="AL3449" i="8"/>
  <c r="AL3457" i="8"/>
  <c r="AL3465" i="8"/>
  <c r="AL3473" i="8"/>
  <c r="AL3481" i="8"/>
  <c r="AL3489" i="8"/>
  <c r="AL3497" i="8"/>
  <c r="AL3505" i="8"/>
  <c r="AL3513" i="8"/>
  <c r="AL3521" i="8"/>
  <c r="AL3529" i="8"/>
  <c r="AL3537" i="8"/>
  <c r="AL3545" i="8"/>
  <c r="AL3553" i="8"/>
  <c r="AL3561" i="8"/>
  <c r="AL3569" i="8"/>
  <c r="AL3577" i="8"/>
  <c r="AL3585" i="8"/>
  <c r="AL3593" i="8"/>
  <c r="AL3601" i="8"/>
  <c r="AL3609" i="8"/>
  <c r="AL3617" i="8"/>
  <c r="AL3625" i="8"/>
  <c r="AL3633" i="8"/>
  <c r="AL3641" i="8"/>
  <c r="AL3649" i="8"/>
  <c r="AL3657" i="8"/>
  <c r="AL3665" i="8"/>
  <c r="AL3673" i="8"/>
  <c r="AL3681" i="8"/>
  <c r="AL3689" i="8"/>
  <c r="AL3697" i="8"/>
  <c r="AL3705" i="8"/>
  <c r="AL3713" i="8"/>
  <c r="AL3721" i="8"/>
  <c r="AL3729" i="8"/>
  <c r="AL3737" i="8"/>
  <c r="AL3745" i="8"/>
  <c r="AL3753" i="8"/>
  <c r="AL3761" i="8"/>
  <c r="AL3769" i="8"/>
  <c r="AL3777" i="8"/>
  <c r="AL3785" i="8"/>
  <c r="AL3793" i="8"/>
  <c r="AL3801" i="8"/>
  <c r="AL3809" i="8"/>
  <c r="AL3817" i="8"/>
  <c r="AL3825" i="8"/>
  <c r="AL3833" i="8"/>
  <c r="AL3841" i="8"/>
  <c r="AL3849" i="8"/>
  <c r="AL3857" i="8"/>
  <c r="AL3865" i="8"/>
  <c r="AL3873" i="8"/>
  <c r="AL3881" i="8"/>
  <c r="AL3889" i="8"/>
  <c r="AL3897" i="8"/>
  <c r="AL3905" i="8"/>
  <c r="AL3913" i="8"/>
  <c r="AL3921" i="8"/>
  <c r="AL3929" i="8"/>
  <c r="AL3937" i="8"/>
  <c r="AL3945" i="8"/>
  <c r="AL3953" i="8"/>
  <c r="AL3961" i="8"/>
  <c r="AL3969" i="8"/>
  <c r="AL3977" i="8"/>
  <c r="AL3985" i="8"/>
  <c r="AL3993" i="8"/>
  <c r="AL4001" i="8"/>
  <c r="AL4009" i="8"/>
  <c r="AL4017" i="8"/>
  <c r="AL4025" i="8"/>
  <c r="AL4033" i="8"/>
  <c r="AL4041" i="8"/>
  <c r="AL4049" i="8"/>
  <c r="AL4057" i="8"/>
  <c r="AL4065" i="8"/>
  <c r="AL4073" i="8"/>
  <c r="AL4081" i="8"/>
  <c r="AL4089" i="8"/>
  <c r="AL4097" i="8"/>
  <c r="AL4105" i="8"/>
  <c r="AL4113" i="8"/>
  <c r="AL4121" i="8"/>
  <c r="AL4129" i="8"/>
  <c r="AL4137" i="8"/>
  <c r="AL4145" i="8"/>
  <c r="AL4153" i="8"/>
  <c r="AL4161" i="8"/>
  <c r="AL4169" i="8"/>
  <c r="AL4177" i="8"/>
  <c r="AL4185" i="8"/>
  <c r="AL4193" i="8"/>
  <c r="AL4201" i="8"/>
  <c r="AL4209" i="8"/>
  <c r="AL4217" i="8"/>
  <c r="AL4936" i="8"/>
  <c r="AL4943" i="8"/>
  <c r="AL4944" i="8"/>
  <c r="AL4947" i="8"/>
  <c r="AL4951" i="8"/>
  <c r="AL4952" i="8"/>
  <c r="AL4959" i="8"/>
  <c r="AL4960" i="8"/>
  <c r="AL4963" i="8"/>
  <c r="AL4967" i="8"/>
  <c r="AL4968" i="8"/>
  <c r="AL4975" i="8"/>
  <c r="AL4976" i="8"/>
  <c r="AL4979" i="8"/>
  <c r="AL4983" i="8"/>
  <c r="AL4984" i="8"/>
  <c r="AL4991" i="8"/>
  <c r="AL4992" i="8"/>
  <c r="AL4995" i="8"/>
  <c r="AL4999" i="8"/>
  <c r="AL5000" i="8"/>
  <c r="AL5007" i="8"/>
  <c r="AL5008" i="8"/>
  <c r="AL5011" i="8"/>
  <c r="AL5015" i="8"/>
  <c r="AL5016" i="8"/>
  <c r="AL5023" i="8"/>
  <c r="AL5024" i="8"/>
  <c r="AL5027" i="8"/>
  <c r="AL5031" i="8"/>
  <c r="AL5032" i="8"/>
  <c r="AL5039" i="8"/>
  <c r="AL5040" i="8"/>
  <c r="AL5043" i="8"/>
  <c r="AL5047" i="8"/>
  <c r="AL5048" i="8"/>
  <c r="AL5055" i="8"/>
  <c r="AL5056" i="8"/>
  <c r="AL5059" i="8"/>
  <c r="AL5063" i="8"/>
  <c r="AL5064" i="8"/>
  <c r="AL5071" i="8"/>
  <c r="AL5072" i="8"/>
  <c r="AL5075" i="8"/>
  <c r="AL5079" i="8"/>
  <c r="AL5080" i="8"/>
  <c r="AL5087" i="8"/>
  <c r="AL5088" i="8"/>
  <c r="AL5091" i="8"/>
  <c r="AL5095" i="8"/>
  <c r="AL5096" i="8"/>
  <c r="AL5103" i="8"/>
  <c r="AL5104" i="8"/>
  <c r="AL5107" i="8"/>
  <c r="AL5111" i="8"/>
  <c r="AL5112" i="8"/>
  <c r="AL5119" i="8"/>
  <c r="AL5120" i="8"/>
  <c r="AL5123" i="8"/>
  <c r="AL5127" i="8"/>
  <c r="AL5128" i="8"/>
  <c r="AL5135" i="8"/>
  <c r="AL5136" i="8"/>
  <c r="AL5139" i="8"/>
  <c r="AL5143" i="8"/>
  <c r="AL5144" i="8"/>
  <c r="AL5151" i="8"/>
  <c r="AL5152" i="8"/>
  <c r="AL5155" i="8"/>
  <c r="AL5159" i="8"/>
  <c r="AL5160" i="8"/>
  <c r="AL5167" i="8"/>
  <c r="AL5168" i="8"/>
  <c r="AL5171" i="8"/>
  <c r="AL5175" i="8"/>
  <c r="AL5176" i="8"/>
  <c r="AL5183" i="8"/>
  <c r="AL5184" i="8"/>
  <c r="AL5187" i="8"/>
  <c r="AL5191" i="8"/>
  <c r="AL5192" i="8"/>
  <c r="AL5199" i="8"/>
  <c r="AL5200" i="8"/>
  <c r="AL5203" i="8"/>
  <c r="AL5207" i="8"/>
  <c r="AL5208" i="8"/>
  <c r="AL5215" i="8"/>
  <c r="AL5216" i="8"/>
  <c r="AL5219" i="8"/>
  <c r="AL5223" i="8"/>
  <c r="AL5224" i="8"/>
  <c r="AL5231" i="8"/>
  <c r="AL5232" i="8"/>
  <c r="AL5235" i="8"/>
  <c r="AL5239" i="8"/>
  <c r="AL5240" i="8"/>
  <c r="AL5247" i="8"/>
  <c r="AL5248" i="8"/>
  <c r="AL5251" i="8"/>
  <c r="AL5255" i="8"/>
  <c r="AL5256" i="8"/>
  <c r="AL5263" i="8"/>
  <c r="AL5264" i="8"/>
  <c r="AL5267" i="8"/>
  <c r="AL5271" i="8"/>
  <c r="AL5272" i="8"/>
  <c r="AL5279" i="8"/>
  <c r="AL5280" i="8"/>
  <c r="AL5283" i="8"/>
  <c r="AL5287" i="8"/>
  <c r="AL5288" i="8"/>
  <c r="AL5295" i="8"/>
  <c r="AL5296" i="8"/>
  <c r="AL5299" i="8"/>
  <c r="AL5303" i="8"/>
  <c r="AL5304" i="8"/>
  <c r="AL5311" i="8"/>
  <c r="AL5315" i="8"/>
  <c r="AL5319" i="8"/>
  <c r="AL5327" i="8"/>
  <c r="AL5331" i="8"/>
  <c r="AL5335" i="8"/>
  <c r="AL5343" i="8"/>
  <c r="AL5347" i="8"/>
  <c r="AL5351" i="8"/>
  <c r="AL5359" i="8"/>
  <c r="AL5363" i="8"/>
  <c r="AL5367" i="8"/>
  <c r="AL5375" i="8"/>
  <c r="AL5379" i="8"/>
  <c r="AL5383" i="8"/>
  <c r="AL5391" i="8"/>
  <c r="AL5395" i="8"/>
  <c r="AL5399" i="8"/>
  <c r="AL5407" i="8"/>
  <c r="AL5411" i="8"/>
  <c r="AL5619" i="8"/>
  <c r="AL5623" i="8"/>
  <c r="AL5627" i="8"/>
  <c r="AL5635" i="8"/>
  <c r="AL5643" i="8"/>
  <c r="AL5651" i="8"/>
  <c r="AL5655" i="8"/>
  <c r="AL5659" i="8"/>
  <c r="AL5667" i="8"/>
  <c r="AL5675" i="8"/>
  <c r="AL5683" i="8"/>
  <c r="AL5687" i="8"/>
  <c r="AL5691" i="8"/>
  <c r="AL5699" i="8"/>
  <c r="AL5707" i="8"/>
  <c r="AL5715" i="8"/>
  <c r="AL5719" i="8"/>
  <c r="AL5723" i="8"/>
  <c r="AL5731" i="8"/>
  <c r="AL5739" i="8"/>
  <c r="AL5747" i="8"/>
  <c r="AL5751" i="8"/>
  <c r="AL5755" i="8"/>
  <c r="AL5763" i="8"/>
  <c r="AL5771" i="8"/>
  <c r="AL5779" i="8"/>
  <c r="AL5783" i="8"/>
  <c r="AL5787" i="8"/>
  <c r="AL5795" i="8"/>
  <c r="AL5803" i="8"/>
  <c r="AL5811" i="8"/>
  <c r="AL5815" i="8"/>
  <c r="AL5819" i="8"/>
  <c r="AL5827" i="8"/>
  <c r="AL4225" i="8"/>
  <c r="AL4233" i="8"/>
  <c r="AL4241" i="8"/>
  <c r="AL4249" i="8"/>
  <c r="AL4257" i="8"/>
  <c r="AL4265" i="8"/>
  <c r="AL4273" i="8"/>
  <c r="AL4281" i="8"/>
  <c r="AL4289" i="8"/>
  <c r="AL4297" i="8"/>
  <c r="AL4305" i="8"/>
  <c r="AL4313" i="8"/>
  <c r="AL4321" i="8"/>
  <c r="AL4329" i="8"/>
  <c r="AL4337" i="8"/>
  <c r="AL4345" i="8"/>
  <c r="AL4353" i="8"/>
  <c r="AL4361" i="8"/>
  <c r="AL4369" i="8"/>
  <c r="AL4377" i="8"/>
  <c r="AL4385" i="8"/>
  <c r="AL4393" i="8"/>
  <c r="AL4401" i="8"/>
  <c r="AL4409" i="8"/>
  <c r="AL4417" i="8"/>
  <c r="AL4425" i="8"/>
  <c r="AL4433" i="8"/>
  <c r="AL4441" i="8"/>
  <c r="AL4449" i="8"/>
  <c r="AL4457" i="8"/>
  <c r="AL4465" i="8"/>
  <c r="AL4473" i="8"/>
  <c r="AL4481" i="8"/>
  <c r="AL4489" i="8"/>
  <c r="AL4497" i="8"/>
  <c r="AL4505" i="8"/>
  <c r="AL4513" i="8"/>
  <c r="AL4521" i="8"/>
  <c r="AL4529" i="8"/>
  <c r="AL4537" i="8"/>
  <c r="AL4545" i="8"/>
  <c r="AL4553" i="8"/>
  <c r="AL4561" i="8"/>
  <c r="AL4569" i="8"/>
  <c r="AL4577" i="8"/>
  <c r="AL4585" i="8"/>
  <c r="AL4593" i="8"/>
  <c r="AL4601" i="8"/>
  <c r="AL4609" i="8"/>
  <c r="AL4617" i="8"/>
  <c r="AL4625" i="8"/>
  <c r="AL4633" i="8"/>
  <c r="AL4641" i="8"/>
  <c r="AL4649" i="8"/>
  <c r="AL4657" i="8"/>
  <c r="AL4665" i="8"/>
  <c r="AL4673" i="8"/>
  <c r="AL4681" i="8"/>
  <c r="AL4689" i="8"/>
  <c r="AL4697" i="8"/>
  <c r="AL4705" i="8"/>
  <c r="AL4713" i="8"/>
  <c r="AL4721" i="8"/>
  <c r="AL4729" i="8"/>
  <c r="AL4737" i="8"/>
  <c r="AL4745" i="8"/>
  <c r="AL4753" i="8"/>
  <c r="AL4761" i="8"/>
  <c r="AL4769" i="8"/>
  <c r="AL4777" i="8"/>
  <c r="AL4785" i="8"/>
  <c r="AL4793" i="8"/>
  <c r="AL4801" i="8"/>
  <c r="AL4809" i="8"/>
  <c r="AL4817" i="8"/>
  <c r="AL4825" i="8"/>
  <c r="AL4833" i="8"/>
  <c r="AL4841" i="8"/>
  <c r="AL4849" i="8"/>
  <c r="AL4857" i="8"/>
  <c r="AL4865" i="8"/>
  <c r="AL4873" i="8"/>
  <c r="AL4881" i="8"/>
  <c r="AL4889" i="8"/>
  <c r="AL4897" i="8"/>
  <c r="AL4905" i="8"/>
  <c r="AL4913" i="8"/>
  <c r="AL4921" i="8"/>
  <c r="AL4929" i="8"/>
  <c r="AL4937" i="8"/>
  <c r="AL4945" i="8"/>
  <c r="AL4953" i="8"/>
  <c r="AL4961" i="8"/>
  <c r="AL4969" i="8"/>
  <c r="AL4977" i="8"/>
  <c r="AL4985" i="8"/>
  <c r="AL4993" i="8"/>
  <c r="AL5001" i="8"/>
  <c r="AL5009" i="8"/>
  <c r="AL5017" i="8"/>
  <c r="AL5025" i="8"/>
  <c r="AL5033" i="8"/>
  <c r="AL5041" i="8"/>
  <c r="AL5049" i="8"/>
  <c r="AL5057" i="8"/>
  <c r="AL5065" i="8"/>
  <c r="AL5073" i="8"/>
  <c r="AL5081" i="8"/>
  <c r="AL5089" i="8"/>
  <c r="AL5097" i="8"/>
  <c r="AL5835" i="8"/>
  <c r="AL5843" i="8"/>
  <c r="AL5847" i="8"/>
  <c r="AL5851" i="8"/>
  <c r="AL5859" i="8"/>
  <c r="AL5867" i="8"/>
  <c r="AL5875" i="8"/>
  <c r="AL5879" i="8"/>
  <c r="AL5883" i="8"/>
  <c r="AL5891" i="8"/>
  <c r="AL5899" i="8"/>
  <c r="AL5907" i="8"/>
  <c r="AL5911" i="8"/>
  <c r="AL5915" i="8"/>
  <c r="AL5923" i="8"/>
  <c r="AL5931" i="8"/>
  <c r="AL5939" i="8"/>
  <c r="AL5943" i="8"/>
  <c r="AL5947" i="8"/>
  <c r="AL5955" i="8"/>
  <c r="AL5963" i="8"/>
  <c r="AL5971" i="8"/>
  <c r="AL5975" i="8"/>
  <c r="AL5979" i="8"/>
  <c r="AL5987" i="8"/>
  <c r="AL5995" i="8"/>
  <c r="AL6003" i="8"/>
  <c r="AL6007" i="8"/>
  <c r="AL6011" i="8"/>
  <c r="AL6019" i="8"/>
  <c r="AL6027" i="8"/>
  <c r="AL6035" i="8"/>
  <c r="AL6039" i="8"/>
  <c r="AL6043" i="8"/>
  <c r="AL6051" i="8"/>
  <c r="AL6059" i="8"/>
  <c r="AL6067" i="8"/>
  <c r="AL6071" i="8"/>
  <c r="AL6075" i="8"/>
  <c r="AL6083" i="8"/>
  <c r="AL6091" i="8"/>
  <c r="AL6099" i="8"/>
  <c r="AL6103" i="8"/>
  <c r="AL6107" i="8"/>
  <c r="AL6115" i="8"/>
  <c r="AL6123" i="8"/>
  <c r="AL6131" i="8"/>
  <c r="AL6135" i="8"/>
  <c r="AL6139" i="8"/>
  <c r="AL6147" i="8"/>
  <c r="AL6155" i="8"/>
  <c r="AL6163" i="8"/>
  <c r="AL6167" i="8"/>
  <c r="AL6171" i="8"/>
  <c r="AL6179" i="8"/>
  <c r="AL6183" i="8"/>
  <c r="AL6187" i="8"/>
  <c r="AL6191" i="8"/>
  <c r="AL6195" i="8"/>
  <c r="AL6203" i="8"/>
  <c r="AL6211" i="8"/>
  <c r="AL6215" i="8"/>
  <c r="AL6219" i="8"/>
  <c r="AL6223" i="8"/>
  <c r="AL6227" i="8"/>
  <c r="AL6235" i="8"/>
  <c r="AL6243" i="8"/>
  <c r="AL6247" i="8"/>
  <c r="AL6251" i="8"/>
  <c r="AL6255" i="8"/>
  <c r="AL6259" i="8"/>
  <c r="AL6267" i="8"/>
  <c r="AL6271" i="8"/>
  <c r="AL6275" i="8"/>
  <c r="AL6279" i="8"/>
  <c r="AL6283" i="8"/>
  <c r="AL6287" i="8"/>
  <c r="AL6291" i="8"/>
  <c r="AL6299" i="8"/>
  <c r="AL6307" i="8"/>
  <c r="AL6311" i="8"/>
  <c r="AL6315" i="8"/>
  <c r="AL6319" i="8"/>
  <c r="AL6323" i="8"/>
  <c r="AL6331" i="8"/>
  <c r="AL5105" i="8"/>
  <c r="AL5113" i="8"/>
  <c r="AL5121" i="8"/>
  <c r="AL5129" i="8"/>
  <c r="AL5137" i="8"/>
  <c r="AL5145" i="8"/>
  <c r="AL5153" i="8"/>
  <c r="AL5161" i="8"/>
  <c r="AL5169" i="8"/>
  <c r="AL5177" i="8"/>
  <c r="AL5185" i="8"/>
  <c r="AL5193" i="8"/>
  <c r="AL5201" i="8"/>
  <c r="AL5209" i="8"/>
  <c r="AL5217" i="8"/>
  <c r="AL5225" i="8"/>
  <c r="AL5233" i="8"/>
  <c r="AL5241" i="8"/>
  <c r="AL5249" i="8"/>
  <c r="AL5257" i="8"/>
  <c r="AL5265" i="8"/>
  <c r="AL5273" i="8"/>
  <c r="AL5281" i="8"/>
  <c r="AL5289" i="8"/>
  <c r="AL5297" i="8"/>
  <c r="AL5305" i="8"/>
  <c r="AL5312" i="8"/>
  <c r="AL5313" i="8"/>
  <c r="AL5320" i="8"/>
  <c r="AL5321" i="8"/>
  <c r="AL5328" i="8"/>
  <c r="AL5329" i="8"/>
  <c r="AL5336" i="8"/>
  <c r="AL5337" i="8"/>
  <c r="AL5344" i="8"/>
  <c r="AL5345" i="8"/>
  <c r="AL5352" i="8"/>
  <c r="AL5353" i="8"/>
  <c r="AL5360" i="8"/>
  <c r="AL5361" i="8"/>
  <c r="AL5368" i="8"/>
  <c r="AL5369" i="8"/>
  <c r="AL5376" i="8"/>
  <c r="AL5377" i="8"/>
  <c r="AL5384" i="8"/>
  <c r="AL5385" i="8"/>
  <c r="AL5392" i="8"/>
  <c r="AL5393" i="8"/>
  <c r="AL5400" i="8"/>
  <c r="AL5401" i="8"/>
  <c r="AL5408" i="8"/>
  <c r="AL5409" i="8"/>
  <c r="AL5416" i="8"/>
  <c r="AL5420" i="8"/>
  <c r="AL5421" i="8"/>
  <c r="AL5424" i="8"/>
  <c r="AL5429" i="8"/>
  <c r="AL5432" i="8"/>
  <c r="AL5436" i="8"/>
  <c r="AL5437" i="8"/>
  <c r="AL5440" i="8"/>
  <c r="AL5445" i="8"/>
  <c r="AL5448" i="8"/>
  <c r="AL5452" i="8"/>
  <c r="AL5453" i="8"/>
  <c r="AL5456" i="8"/>
  <c r="AL5461" i="8"/>
  <c r="AL5464" i="8"/>
  <c r="AL5468" i="8"/>
  <c r="AL5469" i="8"/>
  <c r="AL5472" i="8"/>
  <c r="AL5477" i="8"/>
  <c r="AL5480" i="8"/>
  <c r="AL5484" i="8"/>
  <c r="AL5485" i="8"/>
  <c r="AL5488" i="8"/>
  <c r="AL5493" i="8"/>
  <c r="AL5496" i="8"/>
  <c r="AL5500" i="8"/>
  <c r="AL5501" i="8"/>
  <c r="AL5504" i="8"/>
  <c r="AL5509" i="8"/>
  <c r="AL5512" i="8"/>
  <c r="AL5516" i="8"/>
  <c r="AL5517" i="8"/>
  <c r="AL5520" i="8"/>
  <c r="AL5525" i="8"/>
  <c r="AL5528" i="8"/>
  <c r="AL5532" i="8"/>
  <c r="AL5533" i="8"/>
  <c r="AL5536" i="8"/>
  <c r="AL5541" i="8"/>
  <c r="AL5544" i="8"/>
  <c r="AL5548" i="8"/>
  <c r="AL5549" i="8"/>
  <c r="AL5552" i="8"/>
  <c r="AL5557" i="8"/>
  <c r="AL5833" i="8"/>
  <c r="AL5841" i="8"/>
  <c r="AL5849" i="8"/>
  <c r="AL5857" i="8"/>
  <c r="AL5865" i="8"/>
  <c r="AL5873" i="8"/>
  <c r="AL5881" i="8"/>
  <c r="AL5889" i="8"/>
  <c r="AL5897" i="8"/>
  <c r="AL5905" i="8"/>
  <c r="AL5913" i="8"/>
  <c r="AL5921" i="8"/>
  <c r="AL5929" i="8"/>
  <c r="AL5937" i="8"/>
  <c r="AL5945" i="8"/>
  <c r="AL5953" i="8"/>
  <c r="AL5961" i="8"/>
  <c r="AL5969" i="8"/>
  <c r="AL5977" i="8"/>
  <c r="AL5985" i="8"/>
  <c r="AL5993" i="8"/>
  <c r="AL6001" i="8"/>
  <c r="AL6009" i="8"/>
  <c r="AL6017" i="8"/>
  <c r="AL6025" i="8"/>
  <c r="AL6033" i="8"/>
  <c r="AL6041" i="8"/>
  <c r="AL6049" i="8"/>
  <c r="AL6057" i="8"/>
  <c r="AL6065" i="8"/>
  <c r="AL6073" i="8"/>
  <c r="AL6081" i="8"/>
  <c r="AL6089" i="8"/>
  <c r="AL6097" i="8"/>
  <c r="AL6105" i="8"/>
  <c r="AL6113" i="8"/>
  <c r="AL6121" i="8"/>
  <c r="AL6129" i="8"/>
  <c r="AL6137" i="8"/>
  <c r="AL6145" i="8"/>
  <c r="AL6153" i="8"/>
  <c r="AL6161" i="8"/>
  <c r="AL6169" i="8"/>
  <c r="AL6177" i="8"/>
  <c r="AL6185" i="8"/>
  <c r="AL6209" i="8"/>
  <c r="AL6217" i="8"/>
  <c r="AL6241" i="8"/>
  <c r="AL6249" i="8"/>
  <c r="AL6265" i="8"/>
  <c r="AL6273" i="8"/>
  <c r="AL6281" i="8"/>
  <c r="AL6305" i="8"/>
  <c r="AL6313" i="8"/>
  <c r="AL6329" i="8"/>
  <c r="AL6337" i="8"/>
  <c r="AL6345" i="8"/>
  <c r="AL6369" i="8"/>
  <c r="AL6377" i="8"/>
  <c r="AL6393" i="8"/>
  <c r="AL6401" i="8"/>
  <c r="AL6409" i="8"/>
  <c r="AL6433" i="8"/>
  <c r="AL6441" i="8"/>
  <c r="AL6465" i="8"/>
  <c r="AL6473" i="8"/>
  <c r="AL6497" i="8"/>
  <c r="AL6505" i="8"/>
  <c r="AL6521" i="8"/>
  <c r="AL6529" i="8"/>
  <c r="AL6537" i="8"/>
  <c r="AL6561" i="8"/>
  <c r="AL6569" i="8"/>
  <c r="AL6577" i="8"/>
  <c r="AL6585" i="8"/>
  <c r="AL6593" i="8"/>
  <c r="AL6601" i="8"/>
  <c r="AL6609" i="8"/>
  <c r="AL6617" i="8"/>
  <c r="AL6625" i="8"/>
  <c r="AL6642" i="8"/>
  <c r="AL6658" i="8"/>
  <c r="AL6674" i="8"/>
  <c r="AL6690" i="8"/>
  <c r="AL6706" i="8"/>
  <c r="AL5560" i="8"/>
  <c r="AL5564" i="8"/>
  <c r="AL5565" i="8"/>
  <c r="AL5568" i="8"/>
  <c r="AL5573" i="8"/>
  <c r="AL5576" i="8"/>
  <c r="AL5580" i="8"/>
  <c r="AL5581" i="8"/>
  <c r="AL5584" i="8"/>
  <c r="AL5589" i="8"/>
  <c r="AL5592" i="8"/>
  <c r="AL5596" i="8"/>
  <c r="AL5597" i="8"/>
  <c r="AL5600" i="8"/>
  <c r="AL5605" i="8"/>
  <c r="AL5608" i="8"/>
  <c r="AL5612" i="8"/>
  <c r="AL5613" i="8"/>
  <c r="AL5620" i="8"/>
  <c r="AL5621" i="8"/>
  <c r="AL5628" i="8"/>
  <c r="AL5629" i="8"/>
  <c r="AL5636" i="8"/>
  <c r="AL5637" i="8"/>
  <c r="AL5644" i="8"/>
  <c r="AL5645" i="8"/>
  <c r="AL5652" i="8"/>
  <c r="AL5653" i="8"/>
  <c r="AL5660" i="8"/>
  <c r="AL5661" i="8"/>
  <c r="AL5668" i="8"/>
  <c r="AL5669" i="8"/>
  <c r="AL5676" i="8"/>
  <c r="AL5677" i="8"/>
  <c r="AL5684" i="8"/>
  <c r="AL5685" i="8"/>
  <c r="AL5692" i="8"/>
  <c r="AL5693" i="8"/>
  <c r="AL5700" i="8"/>
  <c r="AL5701" i="8"/>
  <c r="AL5708" i="8"/>
  <c r="AL5709" i="8"/>
  <c r="AL5716" i="8"/>
  <c r="AL5717" i="8"/>
  <c r="AL5724" i="8"/>
  <c r="AL5725" i="8"/>
  <c r="AL5732" i="8"/>
  <c r="AL5733" i="8"/>
  <c r="AL5740" i="8"/>
  <c r="AL5741" i="8"/>
  <c r="AL5748" i="8"/>
  <c r="AL5749" i="8"/>
  <c r="AL5756" i="8"/>
  <c r="AL5757" i="8"/>
  <c r="AL5764" i="8"/>
  <c r="AL5765" i="8"/>
  <c r="AL5772" i="8"/>
  <c r="AL5773" i="8"/>
  <c r="AL5780" i="8"/>
  <c r="AL5781" i="8"/>
  <c r="AL5788" i="8"/>
  <c r="AL5789" i="8"/>
  <c r="AL5796" i="8"/>
  <c r="AL5797" i="8"/>
  <c r="AL5804" i="8"/>
  <c r="AL5805" i="8"/>
  <c r="AL5812" i="8"/>
  <c r="AL5813" i="8"/>
  <c r="AL5820" i="8"/>
  <c r="AL5821" i="8"/>
  <c r="AL5828" i="8"/>
  <c r="AL5829" i="8"/>
  <c r="AL5836" i="8"/>
  <c r="AL5837" i="8"/>
  <c r="AL5844" i="8"/>
  <c r="AL5845" i="8"/>
  <c r="AL5852" i="8"/>
  <c r="AL5853" i="8"/>
  <c r="AL5860" i="8"/>
  <c r="AL5861" i="8"/>
  <c r="AL5868" i="8"/>
  <c r="AL5869" i="8"/>
  <c r="AL5876" i="8"/>
  <c r="AL5877" i="8"/>
  <c r="AL5884" i="8"/>
  <c r="AL5885" i="8"/>
  <c r="AL5892" i="8"/>
  <c r="AL5893" i="8"/>
  <c r="AL5900" i="8"/>
  <c r="AL5901" i="8"/>
  <c r="AL5908" i="8"/>
  <c r="AL5909" i="8"/>
  <c r="AL5916" i="8"/>
  <c r="AL5917" i="8"/>
  <c r="AL5924" i="8"/>
  <c r="AL5925" i="8"/>
  <c r="AL5932" i="8"/>
  <c r="AL5933" i="8"/>
  <c r="AL5940" i="8"/>
  <c r="AL5941" i="8"/>
  <c r="AL5948" i="8"/>
  <c r="AL5949" i="8"/>
  <c r="AL5956" i="8"/>
  <c r="AL5957" i="8"/>
  <c r="AL5964" i="8"/>
  <c r="AL5965" i="8"/>
  <c r="AL5972" i="8"/>
  <c r="AL5973" i="8"/>
  <c r="AL5980" i="8"/>
  <c r="AL5981" i="8"/>
  <c r="AL5988" i="8"/>
  <c r="AL5989" i="8"/>
  <c r="AL5996" i="8"/>
  <c r="AL5997" i="8"/>
  <c r="AL6004" i="8"/>
  <c r="AL6005" i="8"/>
  <c r="AL6012" i="8"/>
  <c r="AL6013" i="8"/>
  <c r="AL6020" i="8"/>
  <c r="AL6021" i="8"/>
  <c r="AL6028" i="8"/>
  <c r="AL6029" i="8"/>
  <c r="AL6036" i="8"/>
  <c r="AL6037" i="8"/>
  <c r="AL6044" i="8"/>
  <c r="AL6045" i="8"/>
  <c r="AL6052" i="8"/>
  <c r="AL6053" i="8"/>
  <c r="AL6060" i="8"/>
  <c r="AL6061" i="8"/>
  <c r="AL6068" i="8"/>
  <c r="AL6069" i="8"/>
  <c r="AL6335" i="8"/>
  <c r="AL6339" i="8"/>
  <c r="AL6343" i="8"/>
  <c r="AL6347" i="8"/>
  <c r="AL6351" i="8"/>
  <c r="AL6355" i="8"/>
  <c r="AL6363" i="8"/>
  <c r="AL6371" i="8"/>
  <c r="AL6375" i="8"/>
  <c r="AL6379" i="8"/>
  <c r="AL6383" i="8"/>
  <c r="AL6387" i="8"/>
  <c r="AL6395" i="8"/>
  <c r="AL6399" i="8"/>
  <c r="AL6403" i="8"/>
  <c r="AL6407" i="8"/>
  <c r="AL6411" i="8"/>
  <c r="AL6415" i="8"/>
  <c r="AL6419" i="8"/>
  <c r="AL6427" i="8"/>
  <c r="AL6435" i="8"/>
  <c r="AL6439" i="8"/>
  <c r="AL6443" i="8"/>
  <c r="AL6447" i="8"/>
  <c r="AL6451" i="8"/>
  <c r="AL6459" i="8"/>
  <c r="AL6467" i="8"/>
  <c r="AL6471" i="8"/>
  <c r="AL6475" i="8"/>
  <c r="AL6479" i="8"/>
  <c r="AL6483" i="8"/>
  <c r="AL6491" i="8"/>
  <c r="AL6499" i="8"/>
  <c r="AL6503" i="8"/>
  <c r="AL6507" i="8"/>
  <c r="AL6511" i="8"/>
  <c r="AL6515" i="8"/>
  <c r="AL6523" i="8"/>
  <c r="AL6527" i="8"/>
  <c r="AL6531" i="8"/>
  <c r="AL6535" i="8"/>
  <c r="AL6539" i="8"/>
  <c r="AL6543" i="8"/>
  <c r="AL6547" i="8"/>
  <c r="AL6555" i="8"/>
  <c r="AL6559" i="8"/>
  <c r="AL6563" i="8"/>
  <c r="AL6567" i="8"/>
  <c r="AL6571" i="8"/>
  <c r="AL6579" i="8"/>
  <c r="AL6583" i="8"/>
  <c r="AL6587" i="8"/>
  <c r="AL6595" i="8"/>
  <c r="AL6599" i="8"/>
  <c r="AL6603" i="8"/>
  <c r="AL6611" i="8"/>
  <c r="AL6615" i="8"/>
  <c r="AL6619" i="8"/>
  <c r="AL6627" i="8"/>
  <c r="AL6632" i="8"/>
  <c r="AL6640" i="8"/>
  <c r="AL6648" i="8"/>
  <c r="AL6656" i="8"/>
  <c r="AL6664" i="8"/>
  <c r="AL6672" i="8"/>
  <c r="AL6680" i="8"/>
  <c r="AL6688" i="8"/>
  <c r="AL6696" i="8"/>
  <c r="AL6704" i="8"/>
  <c r="AL6712" i="8"/>
  <c r="AL6076" i="8"/>
  <c r="AL6077" i="8"/>
  <c r="AL6084" i="8"/>
  <c r="AL6085" i="8"/>
  <c r="AL6092" i="8"/>
  <c r="AL6093" i="8"/>
  <c r="AL6100" i="8"/>
  <c r="AL6101" i="8"/>
  <c r="AL6108" i="8"/>
  <c r="AL6109" i="8"/>
  <c r="AL6116" i="8"/>
  <c r="AL6117" i="8"/>
  <c r="AL6124" i="8"/>
  <c r="AL6125" i="8"/>
  <c r="AL6132" i="8"/>
  <c r="AL6133" i="8"/>
  <c r="AL6140" i="8"/>
  <c r="AL6141" i="8"/>
  <c r="AL6148" i="8"/>
  <c r="AL6149" i="8"/>
  <c r="AL6156" i="8"/>
  <c r="AL6157" i="8"/>
  <c r="AL6164" i="8"/>
  <c r="AL6165" i="8"/>
  <c r="AL6172" i="8"/>
  <c r="AL6173" i="8"/>
  <c r="AL6180" i="8"/>
  <c r="AL6181" i="8"/>
  <c r="AL6188" i="8"/>
  <c r="AL6189" i="8"/>
  <c r="AL6192" i="8"/>
  <c r="AL6193" i="8"/>
  <c r="AL6197" i="8"/>
  <c r="AL6200" i="8"/>
  <c r="AL6201" i="8"/>
  <c r="AL6205" i="8"/>
  <c r="AL6212" i="8"/>
  <c r="AL6213" i="8"/>
  <c r="AL6220" i="8"/>
  <c r="AL6221" i="8"/>
  <c r="AL6224" i="8"/>
  <c r="AL6225" i="8"/>
  <c r="AL6229" i="8"/>
  <c r="AL6232" i="8"/>
  <c r="AL6233" i="8"/>
  <c r="AL6237" i="8"/>
  <c r="AL6244" i="8"/>
  <c r="AL6245" i="8"/>
  <c r="AL6252" i="8"/>
  <c r="AL6253" i="8"/>
  <c r="AL6256" i="8"/>
  <c r="AL6257" i="8"/>
  <c r="AL6261" i="8"/>
  <c r="AL6269" i="8"/>
  <c r="AL6276" i="8"/>
  <c r="AL6277" i="8"/>
  <c r="AL6284" i="8"/>
  <c r="AL6285" i="8"/>
  <c r="AL6288" i="8"/>
  <c r="AL6289" i="8"/>
  <c r="AL6293" i="8"/>
  <c r="AL6296" i="8"/>
  <c r="AL6297" i="8"/>
  <c r="AL6301" i="8"/>
  <c r="AL6308" i="8"/>
  <c r="AL6309" i="8"/>
  <c r="AL6316" i="8"/>
  <c r="AL6317" i="8"/>
  <c r="AL6320" i="8"/>
  <c r="AL6321" i="8"/>
  <c r="AL6325" i="8"/>
  <c r="AL6333" i="8"/>
  <c r="AL6340" i="8"/>
  <c r="AL6341" i="8"/>
  <c r="AL6348" i="8"/>
  <c r="AL6349" i="8"/>
  <c r="AL6352" i="8"/>
  <c r="AL6353" i="8"/>
  <c r="AL6357" i="8"/>
  <c r="AL6360" i="8"/>
  <c r="AL6361" i="8"/>
  <c r="AL6365" i="8"/>
  <c r="AL6372" i="8"/>
  <c r="AL6373" i="8"/>
  <c r="AL6380" i="8"/>
  <c r="AL6381" i="8"/>
  <c r="AL6384" i="8"/>
  <c r="AL6385" i="8"/>
  <c r="AL6389" i="8"/>
  <c r="AL6397" i="8"/>
  <c r="AL6404" i="8"/>
  <c r="AL6405" i="8"/>
  <c r="AL6412" i="8"/>
  <c r="AL6413" i="8"/>
  <c r="AL6416" i="8"/>
  <c r="AL6417" i="8"/>
  <c r="AL6421" i="8"/>
  <c r="AL6424" i="8"/>
  <c r="AL6425" i="8"/>
  <c r="AL6429" i="8"/>
  <c r="AL6436" i="8"/>
  <c r="AL6437" i="8"/>
  <c r="AL6444" i="8"/>
  <c r="AL6445" i="8"/>
  <c r="AL6448" i="8"/>
  <c r="AL6449" i="8"/>
  <c r="AL6453" i="8"/>
  <c r="AL6456" i="8"/>
  <c r="AL6457" i="8"/>
  <c r="AL6461" i="8"/>
  <c r="AL6468" i="8"/>
  <c r="AL6469" i="8"/>
  <c r="AL6476" i="8"/>
  <c r="AL6477" i="8"/>
  <c r="AL6480" i="8"/>
  <c r="AL6481" i="8"/>
  <c r="AL6485" i="8"/>
  <c r="AL6488" i="8"/>
  <c r="AL6489" i="8"/>
  <c r="AL6493" i="8"/>
  <c r="AL6500" i="8"/>
  <c r="AL6501" i="8"/>
  <c r="AL6508" i="8"/>
  <c r="AL6509" i="8"/>
  <c r="AL6512" i="8"/>
  <c r="AL6513" i="8"/>
  <c r="AL6517" i="8"/>
  <c r="AL6525" i="8"/>
  <c r="AL6532" i="8"/>
  <c r="AL6533" i="8"/>
  <c r="AL6540" i="8"/>
  <c r="AL6541" i="8"/>
  <c r="AL6544" i="8"/>
  <c r="AL6545" i="8"/>
  <c r="AL6549" i="8"/>
  <c r="AL6553" i="8"/>
  <c r="AL6557" i="8"/>
  <c r="AL6564" i="8"/>
  <c r="AL6565" i="8"/>
  <c r="AL6572" i="8"/>
  <c r="AL6573" i="8"/>
  <c r="AL6580" i="8"/>
  <c r="AL6581" i="8"/>
  <c r="AL6588" i="8"/>
  <c r="AL6589" i="8"/>
  <c r="AL6596" i="8"/>
  <c r="AL6597" i="8"/>
  <c r="AL6604" i="8"/>
  <c r="AL6605" i="8"/>
  <c r="AL6612" i="8"/>
  <c r="AL6613" i="8"/>
  <c r="AL6620" i="8"/>
  <c r="AL6621" i="8"/>
  <c r="AL6628" i="8"/>
  <c r="AL6629" i="8"/>
  <c r="AL6636" i="8"/>
  <c r="AL6637" i="8"/>
  <c r="AL6644" i="8"/>
  <c r="AL6652" i="8"/>
  <c r="AL6653" i="8"/>
  <c r="AL6660" i="8"/>
  <c r="AL6668" i="8"/>
  <c r="AL6669" i="8"/>
  <c r="AL6676" i="8"/>
  <c r="AL6684" i="8"/>
  <c r="AL6685" i="8"/>
  <c r="AL6692" i="8"/>
  <c r="AL6700" i="8"/>
  <c r="AL6701" i="8"/>
  <c r="AL6708" i="8"/>
  <c r="AL20" i="8"/>
  <c r="AM20" i="8" s="1"/>
  <c r="AL28" i="8"/>
  <c r="AL36" i="8"/>
  <c r="AL44" i="8"/>
  <c r="AL52" i="8"/>
  <c r="AL60" i="8"/>
  <c r="AL68" i="8"/>
  <c r="AL76" i="8"/>
  <c r="AL84" i="8"/>
  <c r="AL92" i="8"/>
  <c r="AL112" i="8"/>
  <c r="AL118" i="8"/>
  <c r="AL144" i="8"/>
  <c r="AL150" i="8"/>
  <c r="AL176" i="8"/>
  <c r="AL182" i="8"/>
  <c r="AL208" i="8"/>
  <c r="AL214" i="8"/>
  <c r="AL240" i="8"/>
  <c r="AL246" i="8"/>
  <c r="AL272" i="8"/>
  <c r="AL278" i="8"/>
  <c r="AL304" i="8"/>
  <c r="AL310" i="8"/>
  <c r="AL336" i="8"/>
  <c r="AL342" i="8"/>
  <c r="AL368" i="8"/>
  <c r="AL374" i="8"/>
  <c r="AL400" i="8"/>
  <c r="AL406" i="8"/>
  <c r="AL432" i="8"/>
  <c r="AL438" i="8"/>
  <c r="AL464" i="8"/>
  <c r="AL470" i="8"/>
  <c r="AL496" i="8"/>
  <c r="AL502" i="8"/>
  <c r="AL528" i="8"/>
  <c r="AL534" i="8"/>
  <c r="AL560" i="8"/>
  <c r="AL566" i="8"/>
  <c r="AL592" i="8"/>
  <c r="AL598" i="8"/>
  <c r="AL624" i="8"/>
  <c r="AL630" i="8"/>
  <c r="AL656" i="8"/>
  <c r="AL662" i="8"/>
  <c r="AL688" i="8"/>
  <c r="AL694" i="8"/>
  <c r="AL720" i="8"/>
  <c r="AL726" i="8"/>
  <c r="AL752" i="8"/>
  <c r="AL758" i="8"/>
  <c r="AL784" i="8"/>
  <c r="AL790" i="8"/>
  <c r="AL816" i="8"/>
  <c r="AL822" i="8"/>
  <c r="AL848" i="8"/>
  <c r="AL854" i="8"/>
  <c r="AL880" i="8"/>
  <c r="AL886" i="8"/>
  <c r="AL912" i="8"/>
  <c r="AL918" i="8"/>
  <c r="AL944" i="8"/>
  <c r="AL950" i="8"/>
  <c r="AL976" i="8"/>
  <c r="AL982" i="8"/>
  <c r="AL1008" i="8"/>
  <c r="AL18" i="8"/>
  <c r="AM18" i="8" s="1"/>
  <c r="AL26" i="8"/>
  <c r="AL34" i="8"/>
  <c r="AL42" i="8"/>
  <c r="AL50" i="8"/>
  <c r="AL58" i="8"/>
  <c r="AL66" i="8"/>
  <c r="AL74" i="8"/>
  <c r="AL82" i="8"/>
  <c r="AL90" i="8"/>
  <c r="AL104" i="8"/>
  <c r="AL124" i="8"/>
  <c r="AL136" i="8"/>
  <c r="AL156" i="8"/>
  <c r="AL168" i="8"/>
  <c r="AL188" i="8"/>
  <c r="AL200" i="8"/>
  <c r="AL220" i="8"/>
  <c r="AL232" i="8"/>
  <c r="AL252" i="8"/>
  <c r="AL264" i="8"/>
  <c r="AL284" i="8"/>
  <c r="AL296" i="8"/>
  <c r="AL316" i="8"/>
  <c r="AL328" i="8"/>
  <c r="AL348" i="8"/>
  <c r="AL360" i="8"/>
  <c r="AL380" i="8"/>
  <c r="AL392" i="8"/>
  <c r="AL412" i="8"/>
  <c r="AL424" i="8"/>
  <c r="AL444" i="8"/>
  <c r="AL456" i="8"/>
  <c r="AL476" i="8"/>
  <c r="AL488" i="8"/>
  <c r="AL508" i="8"/>
  <c r="AL520" i="8"/>
  <c r="AL540" i="8"/>
  <c r="AL552" i="8"/>
  <c r="AL572" i="8"/>
  <c r="AL584" i="8"/>
  <c r="AL604" i="8"/>
  <c r="AL616" i="8"/>
  <c r="AL636" i="8"/>
  <c r="AL648" i="8"/>
  <c r="AL668" i="8"/>
  <c r="AL680" i="8"/>
  <c r="AL700" i="8"/>
  <c r="AL712" i="8"/>
  <c r="AL732" i="8"/>
  <c r="AL744" i="8"/>
  <c r="AL764" i="8"/>
  <c r="AL776" i="8"/>
  <c r="AL796" i="8"/>
  <c r="AL808" i="8"/>
  <c r="AL828" i="8"/>
  <c r="AL840" i="8"/>
  <c r="AL860" i="8"/>
  <c r="AL872" i="8"/>
  <c r="AL892" i="8"/>
  <c r="AL904" i="8"/>
  <c r="AL924" i="8"/>
  <c r="AL936" i="8"/>
  <c r="AL956" i="8"/>
  <c r="AL968" i="8"/>
  <c r="AL988" i="8"/>
  <c r="AL1000" i="8"/>
  <c r="AL1024" i="8"/>
  <c r="AL1040" i="8"/>
  <c r="AL24" i="8"/>
  <c r="AL32" i="8"/>
  <c r="AL40" i="8"/>
  <c r="AL48" i="8"/>
  <c r="AL56" i="8"/>
  <c r="AL64" i="8"/>
  <c r="AL72" i="8"/>
  <c r="AL80" i="8"/>
  <c r="AL88" i="8"/>
  <c r="AL96" i="8"/>
  <c r="AL102" i="8"/>
  <c r="AL116" i="8"/>
  <c r="AL128" i="8"/>
  <c r="AL134" i="8"/>
  <c r="AL148" i="8"/>
  <c r="AL160" i="8"/>
  <c r="AL166" i="8"/>
  <c r="AL180" i="8"/>
  <c r="AL192" i="8"/>
  <c r="AL198" i="8"/>
  <c r="AL212" i="8"/>
  <c r="AL224" i="8"/>
  <c r="AL230" i="8"/>
  <c r="AL244" i="8"/>
  <c r="AL256" i="8"/>
  <c r="AL262" i="8"/>
  <c r="AL276" i="8"/>
  <c r="AL288" i="8"/>
  <c r="AL294" i="8"/>
  <c r="AL308" i="8"/>
  <c r="AL320" i="8"/>
  <c r="AL326" i="8"/>
  <c r="AL340" i="8"/>
  <c r="AL352" i="8"/>
  <c r="AL358" i="8"/>
  <c r="AL372" i="8"/>
  <c r="AL384" i="8"/>
  <c r="AL390" i="8"/>
  <c r="AL404" i="8"/>
  <c r="AL416" i="8"/>
  <c r="AL422" i="8"/>
  <c r="AL436" i="8"/>
  <c r="AL448" i="8"/>
  <c r="AL454" i="8"/>
  <c r="AL468" i="8"/>
  <c r="AL480" i="8"/>
  <c r="AL486" i="8"/>
  <c r="AL500" i="8"/>
  <c r="AL512" i="8"/>
  <c r="AL518" i="8"/>
  <c r="AL532" i="8"/>
  <c r="AL544" i="8"/>
  <c r="AL550" i="8"/>
  <c r="AL564" i="8"/>
  <c r="AL576" i="8"/>
  <c r="AL582" i="8"/>
  <c r="AL596" i="8"/>
  <c r="AL608" i="8"/>
  <c r="AL614" i="8"/>
  <c r="AL628" i="8"/>
  <c r="AL640" i="8"/>
  <c r="AL646" i="8"/>
  <c r="AL660" i="8"/>
  <c r="AL672" i="8"/>
  <c r="AL678" i="8"/>
  <c r="AL692" i="8"/>
  <c r="AL704" i="8"/>
  <c r="AL710" i="8"/>
  <c r="AL724" i="8"/>
  <c r="AL736" i="8"/>
  <c r="AL742" i="8"/>
  <c r="AL756" i="8"/>
  <c r="AL768" i="8"/>
  <c r="AL774" i="8"/>
  <c r="AL788" i="8"/>
  <c r="AL800" i="8"/>
  <c r="AL806" i="8"/>
  <c r="AL820" i="8"/>
  <c r="AL832" i="8"/>
  <c r="AL838" i="8"/>
  <c r="AL852" i="8"/>
  <c r="AL864" i="8"/>
  <c r="AL870" i="8"/>
  <c r="AL884" i="8"/>
  <c r="AL896" i="8"/>
  <c r="AL902" i="8"/>
  <c r="AL916" i="8"/>
  <c r="AL928" i="8"/>
  <c r="AL934" i="8"/>
  <c r="AL948" i="8"/>
  <c r="AL960" i="8"/>
  <c r="AL966" i="8"/>
  <c r="AL980" i="8"/>
  <c r="AL992" i="8"/>
  <c r="AL998" i="8"/>
  <c r="AL1012" i="8"/>
  <c r="AL1028" i="8"/>
  <c r="AL1044" i="8"/>
  <c r="AL1014" i="8"/>
  <c r="AL1022" i="8"/>
  <c r="AL1030" i="8"/>
  <c r="AL1038" i="8"/>
  <c r="AL1046" i="8"/>
  <c r="AL1054" i="8"/>
  <c r="AL1062" i="8"/>
  <c r="AL1070" i="8"/>
  <c r="AL1078" i="8"/>
  <c r="AL1086" i="8"/>
  <c r="AL1094" i="8"/>
  <c r="AL1102" i="8"/>
  <c r="AL1110" i="8"/>
  <c r="AL1118" i="8"/>
  <c r="AL1126" i="8"/>
  <c r="AL1134" i="8"/>
  <c r="AL1142" i="8"/>
  <c r="AL1150" i="8"/>
  <c r="AL1158" i="8"/>
  <c r="AL1166" i="8"/>
  <c r="AL1174" i="8"/>
  <c r="AL1182" i="8"/>
  <c r="AL1190" i="8"/>
  <c r="AL1198" i="8"/>
  <c r="AL1206" i="8"/>
  <c r="AL1214" i="8"/>
  <c r="AL1222" i="8"/>
  <c r="AL1230" i="8"/>
  <c r="AL1238" i="8"/>
  <c r="AL1246" i="8"/>
  <c r="AL1254" i="8"/>
  <c r="AL1262" i="8"/>
  <c r="AL1270" i="8"/>
  <c r="AL1278" i="8"/>
  <c r="AL1286" i="8"/>
  <c r="AL1294" i="8"/>
  <c r="AL1302" i="8"/>
  <c r="AL1310" i="8"/>
  <c r="AL1318" i="8"/>
  <c r="AL1326" i="8"/>
  <c r="AL1334" i="8"/>
  <c r="AL1342" i="8"/>
  <c r="AL1350" i="8"/>
  <c r="AL1358" i="8"/>
  <c r="AL1366" i="8"/>
  <c r="AL1374" i="8"/>
  <c r="AL1382" i="8"/>
  <c r="AL1390" i="8"/>
  <c r="AL1398" i="8"/>
  <c r="AL1406" i="8"/>
  <c r="AL1414" i="8"/>
  <c r="AL1422" i="8"/>
  <c r="AL1430" i="8"/>
  <c r="AL1438" i="8"/>
  <c r="AL1446" i="8"/>
  <c r="AL1454" i="8"/>
  <c r="AL1462" i="8"/>
  <c r="AL1470" i="8"/>
  <c r="AL1478" i="8"/>
  <c r="AL1486" i="8"/>
  <c r="AL1494" i="8"/>
  <c r="AL1502" i="8"/>
  <c r="AL1510" i="8"/>
  <c r="AL1518" i="8"/>
  <c r="AL1526" i="8"/>
  <c r="AL1534" i="8"/>
  <c r="AL1542" i="8"/>
  <c r="AL1550" i="8"/>
  <c r="AL1558" i="8"/>
  <c r="AL1566" i="8"/>
  <c r="AL1574" i="8"/>
  <c r="AL1582" i="8"/>
  <c r="AL1590" i="8"/>
  <c r="AL1598" i="8"/>
  <c r="AL1606" i="8"/>
  <c r="AL1614" i="8"/>
  <c r="AL1622" i="8"/>
  <c r="AL1630" i="8"/>
  <c r="AL1638" i="8"/>
  <c r="AL1646" i="8"/>
  <c r="AL1654" i="8"/>
  <c r="AL1662" i="8"/>
  <c r="AL1670" i="8"/>
  <c r="AL1678" i="8"/>
  <c r="AL1686" i="8"/>
  <c r="AL1694" i="8"/>
  <c r="AL1702" i="8"/>
  <c r="AL1710" i="8"/>
  <c r="AL1718" i="8"/>
  <c r="AL1726" i="8"/>
  <c r="AL1734" i="8"/>
  <c r="AL1742" i="8"/>
  <c r="AL1750" i="8"/>
  <c r="AL1758" i="8"/>
  <c r="AL1766" i="8"/>
  <c r="AL1774" i="8"/>
  <c r="AL1782" i="8"/>
  <c r="AL1788" i="8"/>
  <c r="AL1814" i="8"/>
  <c r="AL1820" i="8"/>
  <c r="AL1846" i="8"/>
  <c r="AL1852" i="8"/>
  <c r="AL1878" i="8"/>
  <c r="AL1884" i="8"/>
  <c r="AL1910" i="8"/>
  <c r="AL1916" i="8"/>
  <c r="AL1942" i="8"/>
  <c r="AL1948" i="8"/>
  <c r="AL1974" i="8"/>
  <c r="AL1980" i="8"/>
  <c r="AL2006" i="8"/>
  <c r="AL2012" i="8"/>
  <c r="AL2038" i="8"/>
  <c r="AL2044" i="8"/>
  <c r="AL2070" i="8"/>
  <c r="AL2076" i="8"/>
  <c r="AL2102" i="8"/>
  <c r="AL2108" i="8"/>
  <c r="AL2134" i="8"/>
  <c r="AL2140" i="8"/>
  <c r="AL2166" i="8"/>
  <c r="AL2172" i="8"/>
  <c r="AL2198" i="8"/>
  <c r="AL2204" i="8"/>
  <c r="AL2230" i="8"/>
  <c r="AL2236" i="8"/>
  <c r="AL2262" i="8"/>
  <c r="AL2268" i="8"/>
  <c r="AL2294" i="8"/>
  <c r="AL2300" i="8"/>
  <c r="AL2326" i="8"/>
  <c r="AL2332" i="8"/>
  <c r="AL2358" i="8"/>
  <c r="AL2364" i="8"/>
  <c r="AL2390" i="8"/>
  <c r="AL2396" i="8"/>
  <c r="AL2422" i="8"/>
  <c r="AL2428" i="8"/>
  <c r="AL2454" i="8"/>
  <c r="AL2460" i="8"/>
  <c r="AL2486" i="8"/>
  <c r="AL2492" i="8"/>
  <c r="AL2518" i="8"/>
  <c r="AL2524" i="8"/>
  <c r="AL2927" i="8"/>
  <c r="AL1052" i="8"/>
  <c r="AL1060" i="8"/>
  <c r="AL1068" i="8"/>
  <c r="AL1076" i="8"/>
  <c r="AL1084" i="8"/>
  <c r="AL1092" i="8"/>
  <c r="AL1100" i="8"/>
  <c r="AL1108" i="8"/>
  <c r="AL1116" i="8"/>
  <c r="AL1124" i="8"/>
  <c r="AL1132" i="8"/>
  <c r="AL1140" i="8"/>
  <c r="AL1148" i="8"/>
  <c r="AL1156" i="8"/>
  <c r="AL1164" i="8"/>
  <c r="AL1172" i="8"/>
  <c r="AL1180" i="8"/>
  <c r="AL1188" i="8"/>
  <c r="AL1196" i="8"/>
  <c r="AL1204" i="8"/>
  <c r="AL1212" i="8"/>
  <c r="AL1220" i="8"/>
  <c r="AL1228" i="8"/>
  <c r="AL1236" i="8"/>
  <c r="AL1244" i="8"/>
  <c r="AL1252" i="8"/>
  <c r="AL1260" i="8"/>
  <c r="AL1268" i="8"/>
  <c r="AL1276" i="8"/>
  <c r="AL1284" i="8"/>
  <c r="AL1292" i="8"/>
  <c r="AL1300" i="8"/>
  <c r="AL1308" i="8"/>
  <c r="AL1316" i="8"/>
  <c r="AL1324" i="8"/>
  <c r="AL1332" i="8"/>
  <c r="AL1340" i="8"/>
  <c r="AL1348" i="8"/>
  <c r="AL1356" i="8"/>
  <c r="AL1364" i="8"/>
  <c r="AL1372" i="8"/>
  <c r="AL1380" i="8"/>
  <c r="AL1388" i="8"/>
  <c r="AL1396" i="8"/>
  <c r="AL1404" i="8"/>
  <c r="AL1412" i="8"/>
  <c r="AL1420" i="8"/>
  <c r="AL1428" i="8"/>
  <c r="AL1436" i="8"/>
  <c r="AL1444" i="8"/>
  <c r="AL1452" i="8"/>
  <c r="AL1460" i="8"/>
  <c r="AL1468" i="8"/>
  <c r="AL1476" i="8"/>
  <c r="AL1484" i="8"/>
  <c r="AL1492" i="8"/>
  <c r="AL1500" i="8"/>
  <c r="AL1508" i="8"/>
  <c r="AL1516" i="8"/>
  <c r="AL1524" i="8"/>
  <c r="AL1532" i="8"/>
  <c r="AL1540" i="8"/>
  <c r="AL1548" i="8"/>
  <c r="AL1556" i="8"/>
  <c r="AL1564" i="8"/>
  <c r="AL1572" i="8"/>
  <c r="AL1580" i="8"/>
  <c r="AL1588" i="8"/>
  <c r="AL1596" i="8"/>
  <c r="AL1604" i="8"/>
  <c r="AL1612" i="8"/>
  <c r="AL1620" i="8"/>
  <c r="AL1628" i="8"/>
  <c r="AL1636" i="8"/>
  <c r="AL1644" i="8"/>
  <c r="AL1652" i="8"/>
  <c r="AL1660" i="8"/>
  <c r="AL1668" i="8"/>
  <c r="AL1676" i="8"/>
  <c r="AL1684" i="8"/>
  <c r="AL1692" i="8"/>
  <c r="AL1700" i="8"/>
  <c r="AL1708" i="8"/>
  <c r="AL1716" i="8"/>
  <c r="AL1724" i="8"/>
  <c r="AL1732" i="8"/>
  <c r="AL1740" i="8"/>
  <c r="AL1748" i="8"/>
  <c r="AL1756" i="8"/>
  <c r="AL1764" i="8"/>
  <c r="AL1772" i="8"/>
  <c r="AL1794" i="8"/>
  <c r="AL1806" i="8"/>
  <c r="AL1826" i="8"/>
  <c r="AL1838" i="8"/>
  <c r="AL1858" i="8"/>
  <c r="AL1870" i="8"/>
  <c r="AL1890" i="8"/>
  <c r="AL1902" i="8"/>
  <c r="AL1922" i="8"/>
  <c r="AL1934" i="8"/>
  <c r="AL1954" i="8"/>
  <c r="AL1966" i="8"/>
  <c r="AL1986" i="8"/>
  <c r="AL1998" i="8"/>
  <c r="AL2018" i="8"/>
  <c r="AL2030" i="8"/>
  <c r="AL2050" i="8"/>
  <c r="AL2062" i="8"/>
  <c r="AL2082" i="8"/>
  <c r="AL2094" i="8"/>
  <c r="AL2114" i="8"/>
  <c r="AL2126" i="8"/>
  <c r="AL2146" i="8"/>
  <c r="AL2158" i="8"/>
  <c r="AL2178" i="8"/>
  <c r="AL2190" i="8"/>
  <c r="AL2210" i="8"/>
  <c r="AL2222" i="8"/>
  <c r="AL2242" i="8"/>
  <c r="AL2254" i="8"/>
  <c r="AL2274" i="8"/>
  <c r="AL2286" i="8"/>
  <c r="AL2306" i="8"/>
  <c r="AL2318" i="8"/>
  <c r="AL2338" i="8"/>
  <c r="AL2350" i="8"/>
  <c r="AL2370" i="8"/>
  <c r="AL2382" i="8"/>
  <c r="AL2402" i="8"/>
  <c r="AL2414" i="8"/>
  <c r="AL2434" i="8"/>
  <c r="AL2446" i="8"/>
  <c r="AL2466" i="8"/>
  <c r="AL2478" i="8"/>
  <c r="AL2498" i="8"/>
  <c r="AL2510" i="8"/>
  <c r="AL2534" i="8"/>
  <c r="AL2550" i="8"/>
  <c r="AL98" i="8"/>
  <c r="AL106" i="8"/>
  <c r="AL114" i="8"/>
  <c r="AL122" i="8"/>
  <c r="AL130" i="8"/>
  <c r="AL138" i="8"/>
  <c r="AL146" i="8"/>
  <c r="AL154" i="8"/>
  <c r="AL162" i="8"/>
  <c r="AL170" i="8"/>
  <c r="AL178" i="8"/>
  <c r="AL186" i="8"/>
  <c r="AL194" i="8"/>
  <c r="AL202" i="8"/>
  <c r="AL210" i="8"/>
  <c r="AL218" i="8"/>
  <c r="AL226" i="8"/>
  <c r="AL234" i="8"/>
  <c r="AL242" i="8"/>
  <c r="AL250" i="8"/>
  <c r="AL258" i="8"/>
  <c r="AL266" i="8"/>
  <c r="AL274" i="8"/>
  <c r="AL282" i="8"/>
  <c r="AL290" i="8"/>
  <c r="AL298" i="8"/>
  <c r="AL306" i="8"/>
  <c r="AL314" i="8"/>
  <c r="AL322" i="8"/>
  <c r="AL330" i="8"/>
  <c r="AL338" i="8"/>
  <c r="AL346" i="8"/>
  <c r="AL354" i="8"/>
  <c r="AL362" i="8"/>
  <c r="AL370" i="8"/>
  <c r="AL378" i="8"/>
  <c r="AL386" i="8"/>
  <c r="AL394" i="8"/>
  <c r="AL402" i="8"/>
  <c r="AL410" i="8"/>
  <c r="AL418" i="8"/>
  <c r="AL426" i="8"/>
  <c r="AL434" i="8"/>
  <c r="AL442" i="8"/>
  <c r="AL450" i="8"/>
  <c r="AL458" i="8"/>
  <c r="AL466" i="8"/>
  <c r="AL474" i="8"/>
  <c r="AL482" i="8"/>
  <c r="AL490" i="8"/>
  <c r="AL498" i="8"/>
  <c r="AL506" i="8"/>
  <c r="AL514" i="8"/>
  <c r="AL522" i="8"/>
  <c r="AL530" i="8"/>
  <c r="AL538" i="8"/>
  <c r="AL546" i="8"/>
  <c r="AL554" i="8"/>
  <c r="AL562" i="8"/>
  <c r="AL570" i="8"/>
  <c r="AL578" i="8"/>
  <c r="AL586" i="8"/>
  <c r="AL594" i="8"/>
  <c r="AL602" i="8"/>
  <c r="AL610" i="8"/>
  <c r="AL618" i="8"/>
  <c r="AL626" i="8"/>
  <c r="AL634" i="8"/>
  <c r="AL642" i="8"/>
  <c r="AL650" i="8"/>
  <c r="AL658" i="8"/>
  <c r="AL666" i="8"/>
  <c r="AL674" i="8"/>
  <c r="AL682" i="8"/>
  <c r="AL690" i="8"/>
  <c r="AL698" i="8"/>
  <c r="AL706" i="8"/>
  <c r="AL714" i="8"/>
  <c r="AL722" i="8"/>
  <c r="AL730" i="8"/>
  <c r="AL738" i="8"/>
  <c r="AL746" i="8"/>
  <c r="AL754" i="8"/>
  <c r="AL762" i="8"/>
  <c r="AL770" i="8"/>
  <c r="AL778" i="8"/>
  <c r="AL786" i="8"/>
  <c r="AL794" i="8"/>
  <c r="AL802" i="8"/>
  <c r="AL810" i="8"/>
  <c r="AL818" i="8"/>
  <c r="AL826" i="8"/>
  <c r="AL834" i="8"/>
  <c r="AL842" i="8"/>
  <c r="AL850" i="8"/>
  <c r="AL858" i="8"/>
  <c r="AL866" i="8"/>
  <c r="AL874" i="8"/>
  <c r="AL882" i="8"/>
  <c r="AL890" i="8"/>
  <c r="AL898" i="8"/>
  <c r="AL906" i="8"/>
  <c r="AL914" i="8"/>
  <c r="AL922" i="8"/>
  <c r="AL930" i="8"/>
  <c r="AL938" i="8"/>
  <c r="AL946" i="8"/>
  <c r="AL954" i="8"/>
  <c r="AL962" i="8"/>
  <c r="AL970" i="8"/>
  <c r="AL978" i="8"/>
  <c r="AL986" i="8"/>
  <c r="AL994" i="8"/>
  <c r="AL1002" i="8"/>
  <c r="AL1010" i="8"/>
  <c r="AL1018" i="8"/>
  <c r="AL1026" i="8"/>
  <c r="AL1034" i="8"/>
  <c r="AL1042" i="8"/>
  <c r="AL1050" i="8"/>
  <c r="AL1058" i="8"/>
  <c r="AL1066" i="8"/>
  <c r="AL1074" i="8"/>
  <c r="AL1082" i="8"/>
  <c r="AL1090" i="8"/>
  <c r="AL1098" i="8"/>
  <c r="AL1106" i="8"/>
  <c r="AL1114" i="8"/>
  <c r="AL1122" i="8"/>
  <c r="AL1130" i="8"/>
  <c r="AL1138" i="8"/>
  <c r="AL1146" i="8"/>
  <c r="AL1154" i="8"/>
  <c r="AL1162" i="8"/>
  <c r="AL1170" i="8"/>
  <c r="AL1178" i="8"/>
  <c r="AL1186" i="8"/>
  <c r="AL1194" i="8"/>
  <c r="AL1202" i="8"/>
  <c r="AL1210" i="8"/>
  <c r="AL1218" i="8"/>
  <c r="AL1226" i="8"/>
  <c r="AL1234" i="8"/>
  <c r="AL1242" i="8"/>
  <c r="AL1250" i="8"/>
  <c r="AL1258" i="8"/>
  <c r="AL1266" i="8"/>
  <c r="AL1274" i="8"/>
  <c r="AL1282" i="8"/>
  <c r="AL1290" i="8"/>
  <c r="AL1298" i="8"/>
  <c r="AL1306" i="8"/>
  <c r="AL1314" i="8"/>
  <c r="AL1322" i="8"/>
  <c r="AL1330" i="8"/>
  <c r="AL1338" i="8"/>
  <c r="AL1346" i="8"/>
  <c r="AL1354" i="8"/>
  <c r="AL1362" i="8"/>
  <c r="AL1370" i="8"/>
  <c r="AL1378" i="8"/>
  <c r="AL1386" i="8"/>
  <c r="AL1394" i="8"/>
  <c r="AL1402" i="8"/>
  <c r="AL1410" i="8"/>
  <c r="AL1418" i="8"/>
  <c r="AL1426" i="8"/>
  <c r="AL1434" i="8"/>
  <c r="AL1442" i="8"/>
  <c r="AL1450" i="8"/>
  <c r="AL1458" i="8"/>
  <c r="AL1466" i="8"/>
  <c r="AL1474" i="8"/>
  <c r="AL1482" i="8"/>
  <c r="AL1490" i="8"/>
  <c r="AL1498" i="8"/>
  <c r="AL1506" i="8"/>
  <c r="AL1514" i="8"/>
  <c r="AL1522" i="8"/>
  <c r="AL1530" i="8"/>
  <c r="AL1538" i="8"/>
  <c r="AL1546" i="8"/>
  <c r="AL1554" i="8"/>
  <c r="AL1562" i="8"/>
  <c r="AL1570" i="8"/>
  <c r="AL1578" i="8"/>
  <c r="AL1586" i="8"/>
  <c r="AL1594" i="8"/>
  <c r="AL1602" i="8"/>
  <c r="AL1610" i="8"/>
  <c r="AL1618" i="8"/>
  <c r="AL1626" i="8"/>
  <c r="AL1634" i="8"/>
  <c r="AL1642" i="8"/>
  <c r="AL1650" i="8"/>
  <c r="AL1658" i="8"/>
  <c r="AL1666" i="8"/>
  <c r="AL1674" i="8"/>
  <c r="AL1682" i="8"/>
  <c r="AL1690" i="8"/>
  <c r="AL1698" i="8"/>
  <c r="AL1706" i="8"/>
  <c r="AL1714" i="8"/>
  <c r="AL1722" i="8"/>
  <c r="AL1730" i="8"/>
  <c r="AL1738" i="8"/>
  <c r="AL1746" i="8"/>
  <c r="AL1754" i="8"/>
  <c r="AL1762" i="8"/>
  <c r="AL1770" i="8"/>
  <c r="AL1778" i="8"/>
  <c r="AL1786" i="8"/>
  <c r="AL1798" i="8"/>
  <c r="AL1804" i="8"/>
  <c r="AL1818" i="8"/>
  <c r="AL1830" i="8"/>
  <c r="AL1836" i="8"/>
  <c r="AL1850" i="8"/>
  <c r="AL1862" i="8"/>
  <c r="AL1868" i="8"/>
  <c r="AL1882" i="8"/>
  <c r="AL1894" i="8"/>
  <c r="AL1900" i="8"/>
  <c r="AL1914" i="8"/>
  <c r="AL1926" i="8"/>
  <c r="AL1932" i="8"/>
  <c r="AL1946" i="8"/>
  <c r="AL1958" i="8"/>
  <c r="AL1964" i="8"/>
  <c r="AL1978" i="8"/>
  <c r="AL1990" i="8"/>
  <c r="AL1996" i="8"/>
  <c r="AL2010" i="8"/>
  <c r="AL2022" i="8"/>
  <c r="AL2028" i="8"/>
  <c r="AL2042" i="8"/>
  <c r="AL2054" i="8"/>
  <c r="AL2060" i="8"/>
  <c r="AL2074" i="8"/>
  <c r="AL2086" i="8"/>
  <c r="AL2092" i="8"/>
  <c r="AL2106" i="8"/>
  <c r="AL2118" i="8"/>
  <c r="AL2124" i="8"/>
  <c r="AL2138" i="8"/>
  <c r="AL2150" i="8"/>
  <c r="AL2156" i="8"/>
  <c r="AL2170" i="8"/>
  <c r="AL2182" i="8"/>
  <c r="AL2188" i="8"/>
  <c r="AL2202" i="8"/>
  <c r="AL2214" i="8"/>
  <c r="AL2220" i="8"/>
  <c r="AL2234" i="8"/>
  <c r="AL2246" i="8"/>
  <c r="AL2252" i="8"/>
  <c r="AL2266" i="8"/>
  <c r="AL2278" i="8"/>
  <c r="AL2284" i="8"/>
  <c r="AL2298" i="8"/>
  <c r="AL2310" i="8"/>
  <c r="AL2316" i="8"/>
  <c r="AL2330" i="8"/>
  <c r="AL2342" i="8"/>
  <c r="AL2348" i="8"/>
  <c r="AL2362" i="8"/>
  <c r="AL2374" i="8"/>
  <c r="AL2380" i="8"/>
  <c r="AL2394" i="8"/>
  <c r="AL2406" i="8"/>
  <c r="AL2412" i="8"/>
  <c r="AL2426" i="8"/>
  <c r="AL2438" i="8"/>
  <c r="AL2444" i="8"/>
  <c r="AL2458" i="8"/>
  <c r="AL2470" i="8"/>
  <c r="AL2476" i="8"/>
  <c r="AL2490" i="8"/>
  <c r="AL2502" i="8"/>
  <c r="AL2508" i="8"/>
  <c r="AL2522" i="8"/>
  <c r="AL2538" i="8"/>
  <c r="AL2554" i="8"/>
  <c r="AL2532" i="8"/>
  <c r="AL2540" i="8"/>
  <c r="AL2548" i="8"/>
  <c r="AL2556" i="8"/>
  <c r="AL2564" i="8"/>
  <c r="AL2572" i="8"/>
  <c r="AL2580" i="8"/>
  <c r="AL2588" i="8"/>
  <c r="AL2596" i="8"/>
  <c r="AL2604" i="8"/>
  <c r="AL2612" i="8"/>
  <c r="AL2620" i="8"/>
  <c r="AL2628" i="8"/>
  <c r="AL2636" i="8"/>
  <c r="AL2644" i="8"/>
  <c r="AL2652" i="8"/>
  <c r="AL2660" i="8"/>
  <c r="AL2668" i="8"/>
  <c r="AL2676" i="8"/>
  <c r="AL2684" i="8"/>
  <c r="AL2692" i="8"/>
  <c r="AL2700" i="8"/>
  <c r="AL2708" i="8"/>
  <c r="AL2716" i="8"/>
  <c r="AL2724" i="8"/>
  <c r="AL2732" i="8"/>
  <c r="AL2740" i="8"/>
  <c r="AL2748" i="8"/>
  <c r="AL2756" i="8"/>
  <c r="AL2764" i="8"/>
  <c r="AL2772" i="8"/>
  <c r="AL2780" i="8"/>
  <c r="AL2788" i="8"/>
  <c r="AL2796" i="8"/>
  <c r="AL2804" i="8"/>
  <c r="AL2812" i="8"/>
  <c r="AL2820" i="8"/>
  <c r="AL2828" i="8"/>
  <c r="AL2836" i="8"/>
  <c r="AL2844" i="8"/>
  <c r="AL2852" i="8"/>
  <c r="AL2860" i="8"/>
  <c r="AL2868" i="8"/>
  <c r="AL2876" i="8"/>
  <c r="AL2884" i="8"/>
  <c r="AL2892" i="8"/>
  <c r="AL2900" i="8"/>
  <c r="AL2906" i="8"/>
  <c r="AL2915" i="8"/>
  <c r="AL2941" i="8"/>
  <c r="AL5442" i="8"/>
  <c r="AL5570" i="8"/>
  <c r="AL2562" i="8"/>
  <c r="AL2570" i="8"/>
  <c r="AL2578" i="8"/>
  <c r="AL2586" i="8"/>
  <c r="AL2594" i="8"/>
  <c r="AL2602" i="8"/>
  <c r="AL2610" i="8"/>
  <c r="AL2618" i="8"/>
  <c r="AL2626" i="8"/>
  <c r="AL2634" i="8"/>
  <c r="AL2642" i="8"/>
  <c r="AL2650" i="8"/>
  <c r="AL2658" i="8"/>
  <c r="AL2666" i="8"/>
  <c r="AL2674" i="8"/>
  <c r="AL2682" i="8"/>
  <c r="AL2690" i="8"/>
  <c r="AL2698" i="8"/>
  <c r="AL2706" i="8"/>
  <c r="AL2714" i="8"/>
  <c r="AL2722" i="8"/>
  <c r="AL2730" i="8"/>
  <c r="AL2738" i="8"/>
  <c r="AL2746" i="8"/>
  <c r="AL2754" i="8"/>
  <c r="AL2762" i="8"/>
  <c r="AL2770" i="8"/>
  <c r="AL2778" i="8"/>
  <c r="AL2786" i="8"/>
  <c r="AL2794" i="8"/>
  <c r="AL2802" i="8"/>
  <c r="AL2810" i="8"/>
  <c r="AL2818" i="8"/>
  <c r="AL2826" i="8"/>
  <c r="AL2834" i="8"/>
  <c r="AL2842" i="8"/>
  <c r="AL2850" i="8"/>
  <c r="AL2858" i="8"/>
  <c r="AL2866" i="8"/>
  <c r="AL2874" i="8"/>
  <c r="AL2882" i="8"/>
  <c r="AL2890" i="8"/>
  <c r="AL2898" i="8"/>
  <c r="AL1784" i="8"/>
  <c r="AL1792" i="8"/>
  <c r="AL1800" i="8"/>
  <c r="AL1808" i="8"/>
  <c r="AL1816" i="8"/>
  <c r="AL1824" i="8"/>
  <c r="AL1832" i="8"/>
  <c r="AL1840" i="8"/>
  <c r="AL1848" i="8"/>
  <c r="AL1856" i="8"/>
  <c r="AL1864" i="8"/>
  <c r="AL1872" i="8"/>
  <c r="AL1880" i="8"/>
  <c r="AL1888" i="8"/>
  <c r="AL1896" i="8"/>
  <c r="AL1904" i="8"/>
  <c r="AL1912" i="8"/>
  <c r="AL1920" i="8"/>
  <c r="AL1928" i="8"/>
  <c r="AL1936" i="8"/>
  <c r="AL1944" i="8"/>
  <c r="AL1952" i="8"/>
  <c r="AL1960" i="8"/>
  <c r="AL1968" i="8"/>
  <c r="AL1976" i="8"/>
  <c r="AL1984" i="8"/>
  <c r="AL1992" i="8"/>
  <c r="AL2000" i="8"/>
  <c r="AL2008" i="8"/>
  <c r="AL2016" i="8"/>
  <c r="AL2024" i="8"/>
  <c r="AL2032" i="8"/>
  <c r="AL2040" i="8"/>
  <c r="AL2048" i="8"/>
  <c r="AL2056" i="8"/>
  <c r="AL2064" i="8"/>
  <c r="AL2072" i="8"/>
  <c r="AL2080" i="8"/>
  <c r="AL2088" i="8"/>
  <c r="AL2096" i="8"/>
  <c r="AL2104" i="8"/>
  <c r="AL2112" i="8"/>
  <c r="AL2120" i="8"/>
  <c r="AL2128" i="8"/>
  <c r="AL2136" i="8"/>
  <c r="AL2144" i="8"/>
  <c r="AL2152" i="8"/>
  <c r="AL2160" i="8"/>
  <c r="AL2168" i="8"/>
  <c r="AL2176" i="8"/>
  <c r="AL2184" i="8"/>
  <c r="AL2192" i="8"/>
  <c r="AL2200" i="8"/>
  <c r="AL2208" i="8"/>
  <c r="AL2216" i="8"/>
  <c r="AL2224" i="8"/>
  <c r="AL2232" i="8"/>
  <c r="AL2240" i="8"/>
  <c r="AL2248" i="8"/>
  <c r="AL2256" i="8"/>
  <c r="AL2264" i="8"/>
  <c r="AL2272" i="8"/>
  <c r="AL2280" i="8"/>
  <c r="AL2288" i="8"/>
  <c r="AL2296" i="8"/>
  <c r="AL2304" i="8"/>
  <c r="AL2312" i="8"/>
  <c r="AL2320" i="8"/>
  <c r="AL2328" i="8"/>
  <c r="AL2336" i="8"/>
  <c r="AL2344" i="8"/>
  <c r="AL2352" i="8"/>
  <c r="AL2360" i="8"/>
  <c r="AL2368" i="8"/>
  <c r="AL2376" i="8"/>
  <c r="AL2384" i="8"/>
  <c r="AL2392" i="8"/>
  <c r="AL2400" i="8"/>
  <c r="AL2408" i="8"/>
  <c r="AL2416" i="8"/>
  <c r="AL2424" i="8"/>
  <c r="AL2432" i="8"/>
  <c r="AL2440" i="8"/>
  <c r="AL2448" i="8"/>
  <c r="AL2456" i="8"/>
  <c r="AL2464" i="8"/>
  <c r="AL2472" i="8"/>
  <c r="AL2480" i="8"/>
  <c r="AL2488" i="8"/>
  <c r="AL2496" i="8"/>
  <c r="AL2504" i="8"/>
  <c r="AL2512" i="8"/>
  <c r="AL2520" i="8"/>
  <c r="AL2528" i="8"/>
  <c r="AL2536" i="8"/>
  <c r="AL2544" i="8"/>
  <c r="AL2552" i="8"/>
  <c r="AL2560" i="8"/>
  <c r="AL2568" i="8"/>
  <c r="AL2576" i="8"/>
  <c r="AL2584" i="8"/>
  <c r="AL2592" i="8"/>
  <c r="AL2600" i="8"/>
  <c r="AL2608" i="8"/>
  <c r="AL2616" i="8"/>
  <c r="AL2624" i="8"/>
  <c r="AL2632" i="8"/>
  <c r="AL2640" i="8"/>
  <c r="AL2648" i="8"/>
  <c r="AL2656" i="8"/>
  <c r="AL2664" i="8"/>
  <c r="AL2672" i="8"/>
  <c r="AL2680" i="8"/>
  <c r="AL2688" i="8"/>
  <c r="AL2696" i="8"/>
  <c r="AL2704" i="8"/>
  <c r="AL2712" i="8"/>
  <c r="AL2720" i="8"/>
  <c r="AL2728" i="8"/>
  <c r="AL2736" i="8"/>
  <c r="AL2744" i="8"/>
  <c r="AL2752" i="8"/>
  <c r="AL2760" i="8"/>
  <c r="AL2768" i="8"/>
  <c r="AL2776" i="8"/>
  <c r="AL2784" i="8"/>
  <c r="AL2792" i="8"/>
  <c r="AL2800" i="8"/>
  <c r="AL2808" i="8"/>
  <c r="AL2816" i="8"/>
  <c r="AL2824" i="8"/>
  <c r="AL2832" i="8"/>
  <c r="AL2840" i="8"/>
  <c r="AL2848" i="8"/>
  <c r="AL2856" i="8"/>
  <c r="AL2864" i="8"/>
  <c r="AL2872" i="8"/>
  <c r="AL2880" i="8"/>
  <c r="AL2888" i="8"/>
  <c r="AL2896" i="8"/>
  <c r="AL2907" i="8"/>
  <c r="AL2914" i="8"/>
  <c r="AL2973" i="8"/>
  <c r="AL5506" i="8"/>
  <c r="AL2904" i="8"/>
  <c r="AL2912" i="8"/>
  <c r="AL2920" i="8"/>
  <c r="AL2926" i="8"/>
  <c r="AL2929" i="8"/>
  <c r="AL2938" i="8"/>
  <c r="AL2952" i="8"/>
  <c r="AL2958" i="8"/>
  <c r="AL2961" i="8"/>
  <c r="AL2970" i="8"/>
  <c r="AL2984" i="8"/>
  <c r="AL2990" i="8"/>
  <c r="AL3002" i="8"/>
  <c r="AL3016" i="8"/>
  <c r="AL3022" i="8"/>
  <c r="AL3034" i="8"/>
  <c r="AL3048" i="8"/>
  <c r="AL3054" i="8"/>
  <c r="AL3066" i="8"/>
  <c r="AL3080" i="8"/>
  <c r="AL3086" i="8"/>
  <c r="AL3098" i="8"/>
  <c r="AL3112" i="8"/>
  <c r="AL3118" i="8"/>
  <c r="AL3134" i="8"/>
  <c r="AL3150" i="8"/>
  <c r="AL3166" i="8"/>
  <c r="AL3182" i="8"/>
  <c r="AL3198" i="8"/>
  <c r="AL3214" i="8"/>
  <c r="AL3230" i="8"/>
  <c r="AL3246" i="8"/>
  <c r="AL3262" i="8"/>
  <c r="AL3278" i="8"/>
  <c r="AL3294" i="8"/>
  <c r="AL3310" i="8"/>
  <c r="AL3326" i="8"/>
  <c r="AL3342" i="8"/>
  <c r="AL3358" i="8"/>
  <c r="AL3374" i="8"/>
  <c r="AL3390" i="8"/>
  <c r="AL3406" i="8"/>
  <c r="AL3422" i="8"/>
  <c r="AL3438" i="8"/>
  <c r="AL3454" i="8"/>
  <c r="AL3470" i="8"/>
  <c r="AL3486" i="8"/>
  <c r="AL3502" i="8"/>
  <c r="AL3518" i="8"/>
  <c r="AL3534" i="8"/>
  <c r="AL3550" i="8"/>
  <c r="AL3566" i="8"/>
  <c r="AL3582" i="8"/>
  <c r="AL3598" i="8"/>
  <c r="AL3614" i="8"/>
  <c r="AL3630" i="8"/>
  <c r="AL3646" i="8"/>
  <c r="AL3662" i="8"/>
  <c r="AL3678" i="8"/>
  <c r="AL3694" i="8"/>
  <c r="AL3710" i="8"/>
  <c r="AL3726" i="8"/>
  <c r="AL3742" i="8"/>
  <c r="AL3758" i="8"/>
  <c r="AL3774" i="8"/>
  <c r="AL3790" i="8"/>
  <c r="AL3806" i="8"/>
  <c r="AL3822" i="8"/>
  <c r="AL3838" i="8"/>
  <c r="AL3854" i="8"/>
  <c r="AL3870" i="8"/>
  <c r="AL3886" i="8"/>
  <c r="AL3902" i="8"/>
  <c r="AL3918" i="8"/>
  <c r="AL3934" i="8"/>
  <c r="AL3950" i="8"/>
  <c r="AL3966" i="8"/>
  <c r="AL3982" i="8"/>
  <c r="AL3998" i="8"/>
  <c r="AL4014" i="8"/>
  <c r="AL4030" i="8"/>
  <c r="AL4046" i="8"/>
  <c r="AL4062" i="8"/>
  <c r="AL4078" i="8"/>
  <c r="AL4094" i="8"/>
  <c r="AL4110" i="8"/>
  <c r="AL4126" i="8"/>
  <c r="AL4142" i="8"/>
  <c r="AL4158" i="8"/>
  <c r="AL4174" i="8"/>
  <c r="AL4190" i="8"/>
  <c r="AL4206" i="8"/>
  <c r="AL4222" i="8"/>
  <c r="AL4238" i="8"/>
  <c r="AL4254" i="8"/>
  <c r="AL4270" i="8"/>
  <c r="AL4286" i="8"/>
  <c r="AL4302" i="8"/>
  <c r="AL4318" i="8"/>
  <c r="AL4334" i="8"/>
  <c r="AL4350" i="8"/>
  <c r="AL4366" i="8"/>
  <c r="AL4382" i="8"/>
  <c r="AL4398" i="8"/>
  <c r="AL4414" i="8"/>
  <c r="AL4430" i="8"/>
  <c r="AL4446" i="8"/>
  <c r="AL4462" i="8"/>
  <c r="AL4478" i="8"/>
  <c r="AL4494" i="8"/>
  <c r="AL4510" i="8"/>
  <c r="AL4526" i="8"/>
  <c r="AL4542" i="8"/>
  <c r="AL4558" i="8"/>
  <c r="AL4574" i="8"/>
  <c r="AL4590" i="8"/>
  <c r="AL4606" i="8"/>
  <c r="AL4622" i="8"/>
  <c r="AL4638" i="8"/>
  <c r="AL4654" i="8"/>
  <c r="AL4670" i="8"/>
  <c r="AL4686" i="8"/>
  <c r="AL4702" i="8"/>
  <c r="AL4718" i="8"/>
  <c r="AL4734" i="8"/>
  <c r="AL4750" i="8"/>
  <c r="AL4766" i="8"/>
  <c r="AL4782" i="8"/>
  <c r="AL4798" i="8"/>
  <c r="AL4814" i="8"/>
  <c r="AL4830" i="8"/>
  <c r="AL4846" i="8"/>
  <c r="AL4862" i="8"/>
  <c r="AL4878" i="8"/>
  <c r="AL4894" i="8"/>
  <c r="AL4910" i="8"/>
  <c r="AL4926" i="8"/>
  <c r="AL4942" i="8"/>
  <c r="AL4958" i="8"/>
  <c r="AL4974" i="8"/>
  <c r="AL4990" i="8"/>
  <c r="AL5006" i="8"/>
  <c r="AL5022" i="8"/>
  <c r="AL5038" i="8"/>
  <c r="AL5054" i="8"/>
  <c r="AL5070" i="8"/>
  <c r="AL5086" i="8"/>
  <c r="AL5102" i="8"/>
  <c r="AL5118" i="8"/>
  <c r="AL5134" i="8"/>
  <c r="AL5150" i="8"/>
  <c r="AL5166" i="8"/>
  <c r="AL5182" i="8"/>
  <c r="AL5198" i="8"/>
  <c r="AL5214" i="8"/>
  <c r="AL5230" i="8"/>
  <c r="AL5246" i="8"/>
  <c r="AL5262" i="8"/>
  <c r="AL5278" i="8"/>
  <c r="AL5294" i="8"/>
  <c r="AL5427" i="8"/>
  <c r="AL5459" i="8"/>
  <c r="AL5491" i="8"/>
  <c r="AL5523" i="8"/>
  <c r="AL5555" i="8"/>
  <c r="AL5587" i="8"/>
  <c r="AL2910" i="8"/>
  <c r="AL2918" i="8"/>
  <c r="AL2921" i="8"/>
  <c r="AL2930" i="8"/>
  <c r="AL2950" i="8"/>
  <c r="AL2953" i="8"/>
  <c r="AL2962" i="8"/>
  <c r="AL2982" i="8"/>
  <c r="AL2994" i="8"/>
  <c r="AL3014" i="8"/>
  <c r="AL3026" i="8"/>
  <c r="AL3046" i="8"/>
  <c r="AL3058" i="8"/>
  <c r="AL3078" i="8"/>
  <c r="AL3090" i="8"/>
  <c r="AL3110" i="8"/>
  <c r="AL5314" i="8"/>
  <c r="AL5330" i="8"/>
  <c r="AL5346" i="8"/>
  <c r="AL5362" i="8"/>
  <c r="AL5378" i="8"/>
  <c r="AL5394" i="8"/>
  <c r="AL5410" i="8"/>
  <c r="AL6328" i="8"/>
  <c r="AL6334" i="8"/>
  <c r="AL2924" i="8"/>
  <c r="AL2932" i="8"/>
  <c r="AL2940" i="8"/>
  <c r="AL2948" i="8"/>
  <c r="AL2956" i="8"/>
  <c r="AL2964" i="8"/>
  <c r="AL2972" i="8"/>
  <c r="AL2980" i="8"/>
  <c r="AL2988" i="8"/>
  <c r="AL2996" i="8"/>
  <c r="AL3004" i="8"/>
  <c r="AL3012" i="8"/>
  <c r="AL3020" i="8"/>
  <c r="AL3028" i="8"/>
  <c r="AL3036" i="8"/>
  <c r="AL3044" i="8"/>
  <c r="AL3052" i="8"/>
  <c r="AL3060" i="8"/>
  <c r="AL3068" i="8"/>
  <c r="AL3076" i="8"/>
  <c r="AL3084" i="8"/>
  <c r="AL3092" i="8"/>
  <c r="AL3100" i="8"/>
  <c r="AL3108" i="8"/>
  <c r="AL3116" i="8"/>
  <c r="AL3124" i="8"/>
  <c r="AL3132" i="8"/>
  <c r="AL3140" i="8"/>
  <c r="AL3148" i="8"/>
  <c r="AL3156" i="8"/>
  <c r="AL3164" i="8"/>
  <c r="AL3172" i="8"/>
  <c r="AL3180" i="8"/>
  <c r="AL3188" i="8"/>
  <c r="AL3196" i="8"/>
  <c r="AL3204" i="8"/>
  <c r="AL3212" i="8"/>
  <c r="AL3220" i="8"/>
  <c r="AL3228" i="8"/>
  <c r="AL3236" i="8"/>
  <c r="AL3244" i="8"/>
  <c r="AL3252" i="8"/>
  <c r="AL3260" i="8"/>
  <c r="AL3268" i="8"/>
  <c r="AL3276" i="8"/>
  <c r="AL3284" i="8"/>
  <c r="AL3292" i="8"/>
  <c r="AL3300" i="8"/>
  <c r="AL3308" i="8"/>
  <c r="AL3316" i="8"/>
  <c r="AL3324" i="8"/>
  <c r="AL3332" i="8"/>
  <c r="AL3340" i="8"/>
  <c r="AL3348" i="8"/>
  <c r="AL3356" i="8"/>
  <c r="AL3364" i="8"/>
  <c r="AL3372" i="8"/>
  <c r="AL3380" i="8"/>
  <c r="AL3388" i="8"/>
  <c r="AL3396" i="8"/>
  <c r="AL3404" i="8"/>
  <c r="AL3412" i="8"/>
  <c r="AL3420" i="8"/>
  <c r="AL3428" i="8"/>
  <c r="AL3436" i="8"/>
  <c r="AL3444" i="8"/>
  <c r="AL3452" i="8"/>
  <c r="AL3460" i="8"/>
  <c r="AL3468" i="8"/>
  <c r="AL3476" i="8"/>
  <c r="AL3484" i="8"/>
  <c r="AL3492" i="8"/>
  <c r="AL3500" i="8"/>
  <c r="AL3508" i="8"/>
  <c r="AL3516" i="8"/>
  <c r="AL3524" i="8"/>
  <c r="AL3532" i="8"/>
  <c r="AL3540" i="8"/>
  <c r="AL3548" i="8"/>
  <c r="AL3556" i="8"/>
  <c r="AL3564" i="8"/>
  <c r="AL3572" i="8"/>
  <c r="AL3580" i="8"/>
  <c r="AL3588" i="8"/>
  <c r="AL3596" i="8"/>
  <c r="AL3604" i="8"/>
  <c r="AL3612" i="8"/>
  <c r="AL3620" i="8"/>
  <c r="AL3628" i="8"/>
  <c r="AL3636" i="8"/>
  <c r="AL3644" i="8"/>
  <c r="AL3652" i="8"/>
  <c r="AL3660" i="8"/>
  <c r="AL3668" i="8"/>
  <c r="AL3676" i="8"/>
  <c r="AL3684" i="8"/>
  <c r="AL3692" i="8"/>
  <c r="AL3700" i="8"/>
  <c r="AL3708" i="8"/>
  <c r="AL3716" i="8"/>
  <c r="AL3724" i="8"/>
  <c r="AL3732" i="8"/>
  <c r="AL3740" i="8"/>
  <c r="AL3748" i="8"/>
  <c r="AL3756" i="8"/>
  <c r="AL3764" i="8"/>
  <c r="AL3772" i="8"/>
  <c r="AL3780" i="8"/>
  <c r="AL3788" i="8"/>
  <c r="AL3796" i="8"/>
  <c r="AL3804" i="8"/>
  <c r="AL3812" i="8"/>
  <c r="AL3820" i="8"/>
  <c r="AL3828" i="8"/>
  <c r="AL3836" i="8"/>
  <c r="AL3844" i="8"/>
  <c r="AL3852" i="8"/>
  <c r="AL3860" i="8"/>
  <c r="AL3868" i="8"/>
  <c r="AL3876" i="8"/>
  <c r="AL3884" i="8"/>
  <c r="AL3892" i="8"/>
  <c r="AL3900" i="8"/>
  <c r="AL3908" i="8"/>
  <c r="AL3916" i="8"/>
  <c r="AL3924" i="8"/>
  <c r="AL3932" i="8"/>
  <c r="AL3940" i="8"/>
  <c r="AL3948" i="8"/>
  <c r="AL3956" i="8"/>
  <c r="AL3964" i="8"/>
  <c r="AL3972" i="8"/>
  <c r="AL3980" i="8"/>
  <c r="AL3988" i="8"/>
  <c r="AL3996" i="8"/>
  <c r="AL4004" i="8"/>
  <c r="AL4012" i="8"/>
  <c r="AL4020" i="8"/>
  <c r="AL4028" i="8"/>
  <c r="AL4036" i="8"/>
  <c r="AL4044" i="8"/>
  <c r="AL4052" i="8"/>
  <c r="AL4060" i="8"/>
  <c r="AL4068" i="8"/>
  <c r="AL4076" i="8"/>
  <c r="AL4084" i="8"/>
  <c r="AL4092" i="8"/>
  <c r="AL4100" i="8"/>
  <c r="AL4108" i="8"/>
  <c r="AL4116" i="8"/>
  <c r="AL4124" i="8"/>
  <c r="AL4132" i="8"/>
  <c r="AL4140" i="8"/>
  <c r="AL4148" i="8"/>
  <c r="AL4156" i="8"/>
  <c r="AL4164" i="8"/>
  <c r="AL4172" i="8"/>
  <c r="AL4180" i="8"/>
  <c r="AL4188" i="8"/>
  <c r="AL4196" i="8"/>
  <c r="AL4204" i="8"/>
  <c r="AL4212" i="8"/>
  <c r="AL4220" i="8"/>
  <c r="AL4228" i="8"/>
  <c r="AL4236" i="8"/>
  <c r="AL4244" i="8"/>
  <c r="AL4252" i="8"/>
  <c r="AL4260" i="8"/>
  <c r="AL4268" i="8"/>
  <c r="AL4276" i="8"/>
  <c r="AL4284" i="8"/>
  <c r="AL4292" i="8"/>
  <c r="AL4300" i="8"/>
  <c r="AL4308" i="8"/>
  <c r="AL4316" i="8"/>
  <c r="AL4324" i="8"/>
  <c r="AL4332" i="8"/>
  <c r="AL4340" i="8"/>
  <c r="AL4348" i="8"/>
  <c r="AL4356" i="8"/>
  <c r="AL4364" i="8"/>
  <c r="AL4372" i="8"/>
  <c r="AL4380" i="8"/>
  <c r="AL4388" i="8"/>
  <c r="AL4396" i="8"/>
  <c r="AL4404" i="8"/>
  <c r="AL4412" i="8"/>
  <c r="AL4420" i="8"/>
  <c r="AL4428" i="8"/>
  <c r="AL4436" i="8"/>
  <c r="AL4444" i="8"/>
  <c r="AL4452" i="8"/>
  <c r="AL4460" i="8"/>
  <c r="AL4468" i="8"/>
  <c r="AL4476" i="8"/>
  <c r="AL4484" i="8"/>
  <c r="AL4492" i="8"/>
  <c r="AL4500" i="8"/>
  <c r="AL4508" i="8"/>
  <c r="AL4516" i="8"/>
  <c r="AL4524" i="8"/>
  <c r="AL4532" i="8"/>
  <c r="AL4540" i="8"/>
  <c r="AL4548" i="8"/>
  <c r="AL4556" i="8"/>
  <c r="AL4564" i="8"/>
  <c r="AL4572" i="8"/>
  <c r="AL4580" i="8"/>
  <c r="AL4588" i="8"/>
  <c r="AL4596" i="8"/>
  <c r="AL4604" i="8"/>
  <c r="AL4612" i="8"/>
  <c r="AL4620" i="8"/>
  <c r="AL4628" i="8"/>
  <c r="AL4636" i="8"/>
  <c r="AL4644" i="8"/>
  <c r="AL4652" i="8"/>
  <c r="AL4660" i="8"/>
  <c r="AL4668" i="8"/>
  <c r="AL4676" i="8"/>
  <c r="AL4684" i="8"/>
  <c r="AL4692" i="8"/>
  <c r="AL4700" i="8"/>
  <c r="AL4708" i="8"/>
  <c r="AL4716" i="8"/>
  <c r="AL4724" i="8"/>
  <c r="AL4732" i="8"/>
  <c r="AL4740" i="8"/>
  <c r="AL4748" i="8"/>
  <c r="AL4756" i="8"/>
  <c r="AL4764" i="8"/>
  <c r="AL4772" i="8"/>
  <c r="AL4780" i="8"/>
  <c r="AL4788" i="8"/>
  <c r="AL4796" i="8"/>
  <c r="AL4804" i="8"/>
  <c r="AL4812" i="8"/>
  <c r="AL4820" i="8"/>
  <c r="AL4828" i="8"/>
  <c r="AL4836" i="8"/>
  <c r="AL4844" i="8"/>
  <c r="AL4852" i="8"/>
  <c r="AL4860" i="8"/>
  <c r="AL4868" i="8"/>
  <c r="AL4876" i="8"/>
  <c r="AL4884" i="8"/>
  <c r="AL4892" i="8"/>
  <c r="AL4900" i="8"/>
  <c r="AL4908" i="8"/>
  <c r="AL4916" i="8"/>
  <c r="AL4924" i="8"/>
  <c r="AL4932" i="8"/>
  <c r="AL4940" i="8"/>
  <c r="AL4948" i="8"/>
  <c r="AL4956" i="8"/>
  <c r="AL4964" i="8"/>
  <c r="AL4972" i="8"/>
  <c r="AL4980" i="8"/>
  <c r="AL4988" i="8"/>
  <c r="AL4996" i="8"/>
  <c r="AL5004" i="8"/>
  <c r="AL5012" i="8"/>
  <c r="AL5020" i="8"/>
  <c r="AL5028" i="8"/>
  <c r="AL5036" i="8"/>
  <c r="AL5044" i="8"/>
  <c r="AL5052" i="8"/>
  <c r="AL5060" i="8"/>
  <c r="AL5068" i="8"/>
  <c r="AL5076" i="8"/>
  <c r="AL5084" i="8"/>
  <c r="AL5092" i="8"/>
  <c r="AL5100" i="8"/>
  <c r="AL5108" i="8"/>
  <c r="AL5116" i="8"/>
  <c r="AL5124" i="8"/>
  <c r="AL5132" i="8"/>
  <c r="AL5140" i="8"/>
  <c r="AL5148" i="8"/>
  <c r="AL5156" i="8"/>
  <c r="AL5164" i="8"/>
  <c r="AL5172" i="8"/>
  <c r="AL5180" i="8"/>
  <c r="AL5188" i="8"/>
  <c r="AL5196" i="8"/>
  <c r="AL5204" i="8"/>
  <c r="AL5212" i="8"/>
  <c r="AL5220" i="8"/>
  <c r="AL5228" i="8"/>
  <c r="AL5236" i="8"/>
  <c r="AL5244" i="8"/>
  <c r="AL5252" i="8"/>
  <c r="AL5260" i="8"/>
  <c r="AL5268" i="8"/>
  <c r="AL5276" i="8"/>
  <c r="AL5284" i="8"/>
  <c r="AL5292" i="8"/>
  <c r="AL5300" i="8"/>
  <c r="AL5308" i="8"/>
  <c r="AL5310" i="8"/>
  <c r="AL5318" i="8"/>
  <c r="AL5326" i="8"/>
  <c r="AL5334" i="8"/>
  <c r="AL5342" i="8"/>
  <c r="AL5350" i="8"/>
  <c r="AL5358" i="8"/>
  <c r="AL5366" i="8"/>
  <c r="AL5374" i="8"/>
  <c r="AL5382" i="8"/>
  <c r="AL5390" i="8"/>
  <c r="AL5398" i="8"/>
  <c r="AL5406" i="8"/>
  <c r="AL6264" i="8"/>
  <c r="AL6270" i="8"/>
  <c r="AL6392" i="8"/>
  <c r="AL6398" i="8"/>
  <c r="AL6520" i="8"/>
  <c r="AL6526" i="8"/>
  <c r="AL3122" i="8"/>
  <c r="AL3130" i="8"/>
  <c r="AL3138" i="8"/>
  <c r="AL3146" i="8"/>
  <c r="AL3154" i="8"/>
  <c r="AL3162" i="8"/>
  <c r="AL3170" i="8"/>
  <c r="AL3178" i="8"/>
  <c r="AL3186" i="8"/>
  <c r="AL3194" i="8"/>
  <c r="AL3202" i="8"/>
  <c r="AL3210" i="8"/>
  <c r="AL3218" i="8"/>
  <c r="AL3226" i="8"/>
  <c r="AL3234" i="8"/>
  <c r="AL3242" i="8"/>
  <c r="AL3250" i="8"/>
  <c r="AL3258" i="8"/>
  <c r="AL3266" i="8"/>
  <c r="AL3274" i="8"/>
  <c r="AL3282" i="8"/>
  <c r="AL3290" i="8"/>
  <c r="AL3298" i="8"/>
  <c r="AL3306" i="8"/>
  <c r="AL3314" i="8"/>
  <c r="AL3322" i="8"/>
  <c r="AL3330" i="8"/>
  <c r="AL3338" i="8"/>
  <c r="AL3346" i="8"/>
  <c r="AL3354" i="8"/>
  <c r="AL3362" i="8"/>
  <c r="AL3370" i="8"/>
  <c r="AL3378" i="8"/>
  <c r="AL3386" i="8"/>
  <c r="AL3394" i="8"/>
  <c r="AL3402" i="8"/>
  <c r="AL3410" i="8"/>
  <c r="AL3418" i="8"/>
  <c r="AL3426" i="8"/>
  <c r="AL3434" i="8"/>
  <c r="AL3442" i="8"/>
  <c r="AL3450" i="8"/>
  <c r="AL3458" i="8"/>
  <c r="AL3466" i="8"/>
  <c r="AL3474" i="8"/>
  <c r="AL3482" i="8"/>
  <c r="AL3490" i="8"/>
  <c r="AL3498" i="8"/>
  <c r="AL3506" i="8"/>
  <c r="AL3514" i="8"/>
  <c r="AL3522" i="8"/>
  <c r="AL3530" i="8"/>
  <c r="AL3538" i="8"/>
  <c r="AL3546" i="8"/>
  <c r="AL3554" i="8"/>
  <c r="AL3562" i="8"/>
  <c r="AL3570" i="8"/>
  <c r="AL3578" i="8"/>
  <c r="AL3586" i="8"/>
  <c r="AL3594" i="8"/>
  <c r="AL3602" i="8"/>
  <c r="AL3610" i="8"/>
  <c r="AL3618" i="8"/>
  <c r="AL3626" i="8"/>
  <c r="AL3634" i="8"/>
  <c r="AL3642" i="8"/>
  <c r="AL3650" i="8"/>
  <c r="AL3658" i="8"/>
  <c r="AL3666" i="8"/>
  <c r="AL3674" i="8"/>
  <c r="AL3682" i="8"/>
  <c r="AL3690" i="8"/>
  <c r="AL3698" i="8"/>
  <c r="AL3706" i="8"/>
  <c r="AL3714" i="8"/>
  <c r="AL3722" i="8"/>
  <c r="AL3730" i="8"/>
  <c r="AL3738" i="8"/>
  <c r="AL3746" i="8"/>
  <c r="AL3754" i="8"/>
  <c r="AL3762" i="8"/>
  <c r="AL3770" i="8"/>
  <c r="AL3778" i="8"/>
  <c r="AL3786" i="8"/>
  <c r="AL3794" i="8"/>
  <c r="AL3802" i="8"/>
  <c r="AL3810" i="8"/>
  <c r="AL3818" i="8"/>
  <c r="AL3826" i="8"/>
  <c r="AL3834" i="8"/>
  <c r="AL3842" i="8"/>
  <c r="AL3850" i="8"/>
  <c r="AL3858" i="8"/>
  <c r="AL3866" i="8"/>
  <c r="AL3874" i="8"/>
  <c r="AL3882" i="8"/>
  <c r="AL3890" i="8"/>
  <c r="AL3898" i="8"/>
  <c r="AL3906" i="8"/>
  <c r="AL3914" i="8"/>
  <c r="AL3922" i="8"/>
  <c r="AL3930" i="8"/>
  <c r="AL3938" i="8"/>
  <c r="AL3946" i="8"/>
  <c r="AL3954" i="8"/>
  <c r="AL3962" i="8"/>
  <c r="AL3970" i="8"/>
  <c r="AL3978" i="8"/>
  <c r="AL3986" i="8"/>
  <c r="AL3994" i="8"/>
  <c r="AL4002" i="8"/>
  <c r="AL4010" i="8"/>
  <c r="AL4018" i="8"/>
  <c r="AL4026" i="8"/>
  <c r="AL4034" i="8"/>
  <c r="AL4042" i="8"/>
  <c r="AL4050" i="8"/>
  <c r="AL4058" i="8"/>
  <c r="AL4066" i="8"/>
  <c r="AL4074" i="8"/>
  <c r="AL4082" i="8"/>
  <c r="AL4090" i="8"/>
  <c r="AL4098" i="8"/>
  <c r="AL4106" i="8"/>
  <c r="AL4114" i="8"/>
  <c r="AL4122" i="8"/>
  <c r="AL4130" i="8"/>
  <c r="AL4138" i="8"/>
  <c r="AL4146" i="8"/>
  <c r="AL4154" i="8"/>
  <c r="AL4162" i="8"/>
  <c r="AL4170" i="8"/>
  <c r="AL4178" i="8"/>
  <c r="AL4186" i="8"/>
  <c r="AL4194" i="8"/>
  <c r="AL4202" i="8"/>
  <c r="AL4210" i="8"/>
  <c r="AL4218" i="8"/>
  <c r="AL4226" i="8"/>
  <c r="AL4234" i="8"/>
  <c r="AL4242" i="8"/>
  <c r="AL4250" i="8"/>
  <c r="AL4258" i="8"/>
  <c r="AL4266" i="8"/>
  <c r="AL4274" i="8"/>
  <c r="AL4282" i="8"/>
  <c r="AL4290" i="8"/>
  <c r="AL4298" i="8"/>
  <c r="AL4306" i="8"/>
  <c r="AL4314" i="8"/>
  <c r="AL4322" i="8"/>
  <c r="AL4330" i="8"/>
  <c r="AL4338" i="8"/>
  <c r="AL4346" i="8"/>
  <c r="AL4354" i="8"/>
  <c r="AL4362" i="8"/>
  <c r="AL4370" i="8"/>
  <c r="AL4378" i="8"/>
  <c r="AL4386" i="8"/>
  <c r="AL4394" i="8"/>
  <c r="AL4402" i="8"/>
  <c r="AL4410" i="8"/>
  <c r="AL4418" i="8"/>
  <c r="AL4426" i="8"/>
  <c r="AL4434" i="8"/>
  <c r="AL4442" i="8"/>
  <c r="AL4450" i="8"/>
  <c r="AL4458" i="8"/>
  <c r="AL4466" i="8"/>
  <c r="AL4474" i="8"/>
  <c r="AL4482" i="8"/>
  <c r="AL4490" i="8"/>
  <c r="AL4498" i="8"/>
  <c r="AL4506" i="8"/>
  <c r="AL4514" i="8"/>
  <c r="AL4522" i="8"/>
  <c r="AL4530" i="8"/>
  <c r="AL4538" i="8"/>
  <c r="AL4546" i="8"/>
  <c r="AL4554" i="8"/>
  <c r="AL4562" i="8"/>
  <c r="AL4570" i="8"/>
  <c r="AL4578" i="8"/>
  <c r="AL4586" i="8"/>
  <c r="AL4594" i="8"/>
  <c r="AL4602" i="8"/>
  <c r="AL4610" i="8"/>
  <c r="AL4618" i="8"/>
  <c r="AL4626" i="8"/>
  <c r="AL4634" i="8"/>
  <c r="AL4642" i="8"/>
  <c r="AL4650" i="8"/>
  <c r="AL4658" i="8"/>
  <c r="AL4666" i="8"/>
  <c r="AL4674" i="8"/>
  <c r="AL4682" i="8"/>
  <c r="AL4690" i="8"/>
  <c r="AL4698" i="8"/>
  <c r="AL4706" i="8"/>
  <c r="AL4714" i="8"/>
  <c r="AL4722" i="8"/>
  <c r="AL4730" i="8"/>
  <c r="AL4738" i="8"/>
  <c r="AL4746" i="8"/>
  <c r="AL4754" i="8"/>
  <c r="AL4762" i="8"/>
  <c r="AL4770" i="8"/>
  <c r="AL4778" i="8"/>
  <c r="AL4786" i="8"/>
  <c r="AL4794" i="8"/>
  <c r="AL4802" i="8"/>
  <c r="AL4810" i="8"/>
  <c r="AL4818" i="8"/>
  <c r="AL4826" i="8"/>
  <c r="AL4834" i="8"/>
  <c r="AL4842" i="8"/>
  <c r="AL4850" i="8"/>
  <c r="AL4858" i="8"/>
  <c r="AL4866" i="8"/>
  <c r="AL4874" i="8"/>
  <c r="AL4882" i="8"/>
  <c r="AL4890" i="8"/>
  <c r="AL4898" i="8"/>
  <c r="AL4906" i="8"/>
  <c r="AL4914" i="8"/>
  <c r="AL4922" i="8"/>
  <c r="AL4930" i="8"/>
  <c r="AL4938" i="8"/>
  <c r="AL4946" i="8"/>
  <c r="AL4954" i="8"/>
  <c r="AL4962" i="8"/>
  <c r="AL4970" i="8"/>
  <c r="AL4978" i="8"/>
  <c r="AL4986" i="8"/>
  <c r="AL4994" i="8"/>
  <c r="AL5002" i="8"/>
  <c r="AL5010" i="8"/>
  <c r="AL5018" i="8"/>
  <c r="AL5026" i="8"/>
  <c r="AL5034" i="8"/>
  <c r="AL5042" i="8"/>
  <c r="AL5050" i="8"/>
  <c r="AL5058" i="8"/>
  <c r="AL5066" i="8"/>
  <c r="AL5074" i="8"/>
  <c r="AL5082" i="8"/>
  <c r="AL5090" i="8"/>
  <c r="AL5098" i="8"/>
  <c r="AL5106" i="8"/>
  <c r="AL5114" i="8"/>
  <c r="AL5122" i="8"/>
  <c r="AL5130" i="8"/>
  <c r="AL5138" i="8"/>
  <c r="AL5146" i="8"/>
  <c r="AL5154" i="8"/>
  <c r="AL5162" i="8"/>
  <c r="AL5170" i="8"/>
  <c r="AL5178" i="8"/>
  <c r="AL5186" i="8"/>
  <c r="AL5194" i="8"/>
  <c r="AL5202" i="8"/>
  <c r="AL5210" i="8"/>
  <c r="AL5218" i="8"/>
  <c r="AL5226" i="8"/>
  <c r="AL5234" i="8"/>
  <c r="AL5242" i="8"/>
  <c r="AL5250" i="8"/>
  <c r="AL5258" i="8"/>
  <c r="AL5266" i="8"/>
  <c r="AL5274" i="8"/>
  <c r="AL5282" i="8"/>
  <c r="AL5290" i="8"/>
  <c r="AL5298" i="8"/>
  <c r="AL5306" i="8"/>
  <c r="AL5316" i="8"/>
  <c r="AL5324" i="8"/>
  <c r="AL5332" i="8"/>
  <c r="AL5340" i="8"/>
  <c r="AL5348" i="8"/>
  <c r="AL5356" i="8"/>
  <c r="AL5364" i="8"/>
  <c r="AL5372" i="8"/>
  <c r="AL5380" i="8"/>
  <c r="AL5388" i="8"/>
  <c r="AL5396" i="8"/>
  <c r="AL5404" i="8"/>
  <c r="AL5412" i="8"/>
  <c r="AL5413" i="8"/>
  <c r="AL5428" i="8"/>
  <c r="AL5444" i="8"/>
  <c r="AL5460" i="8"/>
  <c r="AL5476" i="8"/>
  <c r="AL5492" i="8"/>
  <c r="AL5508" i="8"/>
  <c r="AL5524" i="8"/>
  <c r="AL5540" i="8"/>
  <c r="AL5556" i="8"/>
  <c r="AL5572" i="8"/>
  <c r="AL5588" i="8"/>
  <c r="AL5604" i="8"/>
  <c r="AL5622" i="8"/>
  <c r="AL5654" i="8"/>
  <c r="AL5686" i="8"/>
  <c r="AL5718" i="8"/>
  <c r="AL5750" i="8"/>
  <c r="AL5782" i="8"/>
  <c r="AL5814" i="8"/>
  <c r="AL5846" i="8"/>
  <c r="AL5878" i="8"/>
  <c r="AL5910" i="8"/>
  <c r="AL5942" i="8"/>
  <c r="AL5974" i="8"/>
  <c r="AL6006" i="8"/>
  <c r="AL6038" i="8"/>
  <c r="AL6070" i="8"/>
  <c r="AL6102" i="8"/>
  <c r="AL6134" i="8"/>
  <c r="AL6166" i="8"/>
  <c r="AL5417" i="8"/>
  <c r="AL5425" i="8"/>
  <c r="AL5433" i="8"/>
  <c r="AL5441" i="8"/>
  <c r="AL5449" i="8"/>
  <c r="AL5457" i="8"/>
  <c r="AL5465" i="8"/>
  <c r="AL5473" i="8"/>
  <c r="AL5481" i="8"/>
  <c r="AL5489" i="8"/>
  <c r="AL5497" i="8"/>
  <c r="AL5505" i="8"/>
  <c r="AL5513" i="8"/>
  <c r="AL5521" i="8"/>
  <c r="AL5529" i="8"/>
  <c r="AL5537" i="8"/>
  <c r="AL5545" i="8"/>
  <c r="AL5553" i="8"/>
  <c r="AL5561" i="8"/>
  <c r="AL5569" i="8"/>
  <c r="AL5577" i="8"/>
  <c r="AL5585" i="8"/>
  <c r="AL5593" i="8"/>
  <c r="AL5601" i="8"/>
  <c r="AL5609" i="8"/>
  <c r="AL6494" i="8"/>
  <c r="AL6552" i="8"/>
  <c r="AL6558" i="8"/>
  <c r="AL5415" i="8"/>
  <c r="AL5423" i="8"/>
  <c r="AL5431" i="8"/>
  <c r="AL5439" i="8"/>
  <c r="AL5447" i="8"/>
  <c r="AL5455" i="8"/>
  <c r="AL5463" i="8"/>
  <c r="AL5471" i="8"/>
  <c r="AL5479" i="8"/>
  <c r="AL5487" i="8"/>
  <c r="AL5495" i="8"/>
  <c r="AL5503" i="8"/>
  <c r="AL5511" i="8"/>
  <c r="AL5519" i="8"/>
  <c r="AL5527" i="8"/>
  <c r="AL5535" i="8"/>
  <c r="AL5543" i="8"/>
  <c r="AL5551" i="8"/>
  <c r="AL5559" i="8"/>
  <c r="AL5567" i="8"/>
  <c r="AL5575" i="8"/>
  <c r="AL5583" i="8"/>
  <c r="AL5591" i="8"/>
  <c r="AL5599" i="8"/>
  <c r="AL5607" i="8"/>
  <c r="AL5618" i="8"/>
  <c r="AL5626" i="8"/>
  <c r="AL5634" i="8"/>
  <c r="AL5642" i="8"/>
  <c r="AL5650" i="8"/>
  <c r="AL5658" i="8"/>
  <c r="AL5666" i="8"/>
  <c r="AL5674" i="8"/>
  <c r="AL5682" i="8"/>
  <c r="AL5690" i="8"/>
  <c r="AL5698" i="8"/>
  <c r="AL5706" i="8"/>
  <c r="AL5714" i="8"/>
  <c r="AL5722" i="8"/>
  <c r="AL5730" i="8"/>
  <c r="AL5738" i="8"/>
  <c r="AL5746" i="8"/>
  <c r="AL5754" i="8"/>
  <c r="AL5762" i="8"/>
  <c r="AL5770" i="8"/>
  <c r="AL5778" i="8"/>
  <c r="AL5786" i="8"/>
  <c r="AL5794" i="8"/>
  <c r="AL5802" i="8"/>
  <c r="AL5810" i="8"/>
  <c r="AL5818" i="8"/>
  <c r="AL5826" i="8"/>
  <c r="AL5834" i="8"/>
  <c r="AL5842" i="8"/>
  <c r="AL5850" i="8"/>
  <c r="AL5858" i="8"/>
  <c r="AL5866" i="8"/>
  <c r="AL5874" i="8"/>
  <c r="AL5882" i="8"/>
  <c r="AL5890" i="8"/>
  <c r="AL5898" i="8"/>
  <c r="AL5906" i="8"/>
  <c r="AL5914" i="8"/>
  <c r="AL5922" i="8"/>
  <c r="AL5930" i="8"/>
  <c r="AL5938" i="8"/>
  <c r="AL5946" i="8"/>
  <c r="AL5954" i="8"/>
  <c r="AL5962" i="8"/>
  <c r="AL5970" i="8"/>
  <c r="AL5978" i="8"/>
  <c r="AL5986" i="8"/>
  <c r="AL5994" i="8"/>
  <c r="AL6002" i="8"/>
  <c r="AL6010" i="8"/>
  <c r="AL6018" i="8"/>
  <c r="AL6026" i="8"/>
  <c r="AL6034" i="8"/>
  <c r="AL6042" i="8"/>
  <c r="AL6050" i="8"/>
  <c r="AL6058" i="8"/>
  <c r="AL6066" i="8"/>
  <c r="AL6074" i="8"/>
  <c r="AL6082" i="8"/>
  <c r="AL6090" i="8"/>
  <c r="AL6098" i="8"/>
  <c r="AL6106" i="8"/>
  <c r="AL6114" i="8"/>
  <c r="AL6122" i="8"/>
  <c r="AL6130" i="8"/>
  <c r="AL6138" i="8"/>
  <c r="AL6146" i="8"/>
  <c r="AL6154" i="8"/>
  <c r="AL6162" i="8"/>
  <c r="AL6170" i="8"/>
  <c r="AL6178" i="8"/>
  <c r="AL6184" i="8"/>
  <c r="AL6190" i="8"/>
  <c r="AL6204" i="8"/>
  <c r="AL6216" i="8"/>
  <c r="AL6222" i="8"/>
  <c r="AL6236" i="8"/>
  <c r="AL6248" i="8"/>
  <c r="AL6254" i="8"/>
  <c r="AL6268" i="8"/>
  <c r="AL6280" i="8"/>
  <c r="AL6286" i="8"/>
  <c r="AL6300" i="8"/>
  <c r="AL6312" i="8"/>
  <c r="AL6318" i="8"/>
  <c r="AL6332" i="8"/>
  <c r="AL6344" i="8"/>
  <c r="AL6350" i="8"/>
  <c r="AL6364" i="8"/>
  <c r="AL6376" i="8"/>
  <c r="AL6382" i="8"/>
  <c r="AL6396" i="8"/>
  <c r="AL6408" i="8"/>
  <c r="AL6414" i="8"/>
  <c r="AL6428" i="8"/>
  <c r="AL6440" i="8"/>
  <c r="AL6446" i="8"/>
  <c r="AL6460" i="8"/>
  <c r="AL6472" i="8"/>
  <c r="AL6478" i="8"/>
  <c r="AL6492" i="8"/>
  <c r="AL6504" i="8"/>
  <c r="AL6510" i="8"/>
  <c r="AL6524" i="8"/>
  <c r="AL6536" i="8"/>
  <c r="AL6542" i="8"/>
  <c r="AL6556" i="8"/>
  <c r="AL6568" i="8"/>
  <c r="AL5616" i="8"/>
  <c r="AL5624" i="8"/>
  <c r="AL5632" i="8"/>
  <c r="AL5640" i="8"/>
  <c r="AL5648" i="8"/>
  <c r="AL5656" i="8"/>
  <c r="AL5664" i="8"/>
  <c r="AL5672" i="8"/>
  <c r="AL5680" i="8"/>
  <c r="AL5688" i="8"/>
  <c r="AL5696" i="8"/>
  <c r="AL5704" i="8"/>
  <c r="AL5712" i="8"/>
  <c r="AL5720" i="8"/>
  <c r="AL5728" i="8"/>
  <c r="AL5736" i="8"/>
  <c r="AL5744" i="8"/>
  <c r="AL5752" i="8"/>
  <c r="AL5760" i="8"/>
  <c r="AL5768" i="8"/>
  <c r="AL5776" i="8"/>
  <c r="AL5784" i="8"/>
  <c r="AL5792" i="8"/>
  <c r="AL5800" i="8"/>
  <c r="AL5808" i="8"/>
  <c r="AL5816" i="8"/>
  <c r="AL5824" i="8"/>
  <c r="AL5832" i="8"/>
  <c r="AL5840" i="8"/>
  <c r="AL5848" i="8"/>
  <c r="AL5856" i="8"/>
  <c r="AL5864" i="8"/>
  <c r="AL5872" i="8"/>
  <c r="AL5880" i="8"/>
  <c r="AL5888" i="8"/>
  <c r="AL5896" i="8"/>
  <c r="AL5904" i="8"/>
  <c r="AL5912" i="8"/>
  <c r="AL5920" i="8"/>
  <c r="AL5928" i="8"/>
  <c r="AL5936" i="8"/>
  <c r="AL5944" i="8"/>
  <c r="AL5952" i="8"/>
  <c r="AL5960" i="8"/>
  <c r="AL5968" i="8"/>
  <c r="AL5976" i="8"/>
  <c r="AL5984" i="8"/>
  <c r="AL5992" i="8"/>
  <c r="AL6000" i="8"/>
  <c r="AL6008" i="8"/>
  <c r="AL6016" i="8"/>
  <c r="AL6024" i="8"/>
  <c r="AL6032" i="8"/>
  <c r="AL6040" i="8"/>
  <c r="AL6048" i="8"/>
  <c r="AL6056" i="8"/>
  <c r="AL6064" i="8"/>
  <c r="AL6072" i="8"/>
  <c r="AL6080" i="8"/>
  <c r="AL6088" i="8"/>
  <c r="AL6096" i="8"/>
  <c r="AL6104" i="8"/>
  <c r="AL6112" i="8"/>
  <c r="AL6120" i="8"/>
  <c r="AL6128" i="8"/>
  <c r="AL6136" i="8"/>
  <c r="AL6144" i="8"/>
  <c r="AL6152" i="8"/>
  <c r="AL6160" i="8"/>
  <c r="AL6168" i="8"/>
  <c r="AL6176" i="8"/>
  <c r="AL6182" i="8"/>
  <c r="AL6196" i="8"/>
  <c r="AL6208" i="8"/>
  <c r="AL6214" i="8"/>
  <c r="AL6228" i="8"/>
  <c r="AL6240" i="8"/>
  <c r="AL6246" i="8"/>
  <c r="AL6260" i="8"/>
  <c r="AL6272" i="8"/>
  <c r="AL6278" i="8"/>
  <c r="AL6292" i="8"/>
  <c r="AL6304" i="8"/>
  <c r="AL6310" i="8"/>
  <c r="AL6324" i="8"/>
  <c r="AL6336" i="8"/>
  <c r="AL6342" i="8"/>
  <c r="AL6356" i="8"/>
  <c r="AL6368" i="8"/>
  <c r="AL6374" i="8"/>
  <c r="AL6388" i="8"/>
  <c r="AL6400" i="8"/>
  <c r="AL6406" i="8"/>
  <c r="AL6420" i="8"/>
  <c r="AL6432" i="8"/>
  <c r="AL6438" i="8"/>
  <c r="AL6452" i="8"/>
  <c r="AL6464" i="8"/>
  <c r="AL6470" i="8"/>
  <c r="AL6484" i="8"/>
  <c r="AL6496" i="8"/>
  <c r="AL6502" i="8"/>
  <c r="AL6516" i="8"/>
  <c r="AL6528" i="8"/>
  <c r="AL6534" i="8"/>
  <c r="AL6548" i="8"/>
  <c r="AL6560" i="8"/>
  <c r="AL6566" i="8"/>
  <c r="AL6582" i="8"/>
  <c r="AL6598" i="8"/>
  <c r="AL6614" i="8"/>
  <c r="AL6630" i="8"/>
  <c r="AL6631" i="8"/>
  <c r="AL6186" i="8"/>
  <c r="AL6194" i="8"/>
  <c r="AL6202" i="8"/>
  <c r="AL6210" i="8"/>
  <c r="AL6218" i="8"/>
  <c r="AL6226" i="8"/>
  <c r="AL6234" i="8"/>
  <c r="AL6242" i="8"/>
  <c r="AL6250" i="8"/>
  <c r="AL6258" i="8"/>
  <c r="AL6266" i="8"/>
  <c r="AL6274" i="8"/>
  <c r="AL6282" i="8"/>
  <c r="AL6290" i="8"/>
  <c r="AL6298" i="8"/>
  <c r="AL6306" i="8"/>
  <c r="AL6314" i="8"/>
  <c r="AL6322" i="8"/>
  <c r="AL6330" i="8"/>
  <c r="AL6338" i="8"/>
  <c r="AL6346" i="8"/>
  <c r="AL6354" i="8"/>
  <c r="AL6362" i="8"/>
  <c r="AL6370" i="8"/>
  <c r="AL6378" i="8"/>
  <c r="AL6386" i="8"/>
  <c r="AL6394" i="8"/>
  <c r="AL6402" i="8"/>
  <c r="AL6410" i="8"/>
  <c r="AL6418" i="8"/>
  <c r="AL6426" i="8"/>
  <c r="AL6434" i="8"/>
  <c r="AL6442" i="8"/>
  <c r="AL6450" i="8"/>
  <c r="AL6458" i="8"/>
  <c r="AL6466" i="8"/>
  <c r="AL6474" i="8"/>
  <c r="AL6482" i="8"/>
  <c r="AL6490" i="8"/>
  <c r="AL6498" i="8"/>
  <c r="AL6506" i="8"/>
  <c r="AL6514" i="8"/>
  <c r="AL6522" i="8"/>
  <c r="AL6530" i="8"/>
  <c r="AL6538" i="8"/>
  <c r="AL6546" i="8"/>
  <c r="AL6554" i="8"/>
  <c r="AL6562" i="8"/>
  <c r="AL6570" i="8"/>
  <c r="AL6578" i="8"/>
  <c r="AL6586" i="8"/>
  <c r="AL6594" i="8"/>
  <c r="AL6602" i="8"/>
  <c r="AL6610" i="8"/>
  <c r="AL6618" i="8"/>
  <c r="AL6626" i="8"/>
  <c r="AL6645" i="8"/>
  <c r="AL6661" i="8"/>
  <c r="AL6677" i="8"/>
  <c r="AL6693" i="8"/>
  <c r="AL6709" i="8"/>
  <c r="AL6576" i="8"/>
  <c r="AL6584" i="8"/>
  <c r="AL6592" i="8"/>
  <c r="AL6600" i="8"/>
  <c r="AL6608" i="8"/>
  <c r="AL6616" i="8"/>
  <c r="AL6624" i="8"/>
  <c r="AL6635" i="8"/>
  <c r="AL6643" i="8"/>
  <c r="AL6651" i="8"/>
  <c r="AL6659" i="8"/>
  <c r="AL6667" i="8"/>
  <c r="AL6675" i="8"/>
  <c r="AL6683" i="8"/>
  <c r="AL6691" i="8"/>
  <c r="AL6699" i="8"/>
  <c r="AL6707" i="8"/>
  <c r="AL6633" i="8"/>
  <c r="AL6641" i="8"/>
  <c r="AL6649" i="8"/>
  <c r="AL6657" i="8"/>
  <c r="AL6665" i="8"/>
  <c r="AL6673" i="8"/>
  <c r="AL6681" i="8"/>
  <c r="AL6689" i="8"/>
  <c r="AL6697" i="8"/>
  <c r="AL6705" i="8"/>
  <c r="AL6713" i="8"/>
  <c r="C80" i="10" l="1"/>
  <c r="C73" i="10"/>
  <c r="C66" i="10"/>
  <c r="C59" i="10"/>
  <c r="C52" i="10"/>
  <c r="C45" i="10"/>
  <c r="C38" i="10"/>
  <c r="C31" i="10"/>
  <c r="C24" i="10"/>
  <c r="C17" i="10"/>
  <c r="C10" i="10"/>
  <c r="E5" i="13" l="1"/>
  <c r="N14" i="13"/>
  <c r="L12" i="13"/>
  <c r="N9" i="13"/>
  <c r="L10" i="13"/>
  <c r="L14" i="13"/>
  <c r="E6" i="13"/>
  <c r="O6" i="13" s="1"/>
  <c r="M8" i="13"/>
  <c r="M10" i="13"/>
  <c r="K12" i="13"/>
  <c r="M14" i="13"/>
  <c r="K16" i="13"/>
  <c r="M18" i="13"/>
  <c r="K20" i="13"/>
  <c r="M22" i="13"/>
  <c r="K24" i="13"/>
  <c r="L11" i="13"/>
  <c r="N13" i="13"/>
  <c r="L15" i="13"/>
  <c r="N17" i="13"/>
  <c r="L18" i="13"/>
  <c r="L19" i="13"/>
  <c r="N21" i="13"/>
  <c r="L22" i="13"/>
  <c r="L23" i="13"/>
  <c r="M5" i="13"/>
  <c r="O8" i="13"/>
  <c r="K9" i="13"/>
  <c r="O9" i="13"/>
  <c r="M11" i="13"/>
  <c r="K13" i="13"/>
  <c r="O13" i="13"/>
  <c r="M15" i="13"/>
  <c r="K17" i="13"/>
  <c r="O17" i="13"/>
  <c r="M19" i="13"/>
  <c r="K21" i="13"/>
  <c r="O21" i="13"/>
  <c r="M23" i="13"/>
  <c r="L7" i="13"/>
  <c r="L8" i="13"/>
  <c r="O12" i="13"/>
  <c r="O16" i="13"/>
  <c r="O20" i="13"/>
  <c r="O24" i="13"/>
  <c r="O7" i="13"/>
  <c r="N10" i="13"/>
  <c r="L16" i="13"/>
  <c r="N18" i="13"/>
  <c r="L20" i="13"/>
  <c r="N22" i="13"/>
  <c r="L24" i="13"/>
  <c r="N5" i="13"/>
  <c r="L9" i="13"/>
  <c r="O10" i="13"/>
  <c r="K14" i="13"/>
  <c r="N15" i="13"/>
  <c r="M16" i="13"/>
  <c r="K18" i="13"/>
  <c r="M20" i="13"/>
  <c r="L21" i="13"/>
  <c r="K22" i="13"/>
  <c r="N23" i="13"/>
  <c r="M24" i="13"/>
  <c r="O5" i="13"/>
  <c r="M7" i="13"/>
  <c r="N8" i="13"/>
  <c r="M9" i="13"/>
  <c r="K11" i="13"/>
  <c r="N12" i="13"/>
  <c r="O15" i="13"/>
  <c r="N16" i="13"/>
  <c r="M17" i="13"/>
  <c r="O19" i="13"/>
  <c r="K23" i="13"/>
  <c r="N24" i="13"/>
  <c r="L5" i="13"/>
  <c r="N7" i="13"/>
  <c r="K10" i="13"/>
  <c r="N11" i="13"/>
  <c r="M12" i="13"/>
  <c r="L13" i="13"/>
  <c r="O14" i="13"/>
  <c r="L17" i="13"/>
  <c r="O18" i="13"/>
  <c r="N19" i="13"/>
  <c r="O22" i="13"/>
  <c r="O11" i="13"/>
  <c r="M13" i="13"/>
  <c r="K15" i="13"/>
  <c r="K19" i="13"/>
  <c r="N20" i="13"/>
  <c r="M21" i="13"/>
  <c r="O23" i="13"/>
  <c r="P8" i="13" l="1"/>
  <c r="P15" i="13"/>
  <c r="P12" i="13"/>
  <c r="M6" i="13"/>
  <c r="P7" i="13"/>
  <c r="P17" i="13"/>
  <c r="P5" i="13"/>
  <c r="L6" i="13"/>
  <c r="P6" i="13" s="1"/>
  <c r="N6" i="13"/>
  <c r="P21" i="13"/>
  <c r="P22" i="13"/>
  <c r="P16" i="13"/>
  <c r="P9" i="13"/>
  <c r="P13" i="13"/>
  <c r="P24" i="13"/>
  <c r="P20" i="13"/>
  <c r="P14" i="13"/>
  <c r="P23" i="13"/>
  <c r="P11" i="13"/>
  <c r="P19" i="13"/>
  <c r="P10" i="13"/>
  <c r="P18" i="13"/>
  <c r="A659" i="9" l="1"/>
  <c r="A657" i="9"/>
  <c r="A653" i="9"/>
  <c r="A651" i="9"/>
  <c r="A647" i="9"/>
  <c r="A645" i="9"/>
  <c r="A641" i="9"/>
  <c r="A639" i="9"/>
  <c r="A635" i="9"/>
  <c r="A633" i="9"/>
  <c r="A629" i="9"/>
  <c r="A627" i="9"/>
  <c r="A623" i="9"/>
  <c r="A621" i="9"/>
  <c r="A617" i="9"/>
  <c r="A599" i="9"/>
  <c r="A597" i="9"/>
  <c r="A593" i="9"/>
  <c r="A591" i="9"/>
  <c r="A587" i="9"/>
  <c r="A585" i="9"/>
  <c r="A581" i="9"/>
  <c r="A579" i="9"/>
  <c r="A575" i="9"/>
  <c r="A573" i="9"/>
  <c r="A569" i="9"/>
  <c r="A567" i="9"/>
  <c r="A563" i="9"/>
  <c r="A561" i="9"/>
  <c r="A557" i="9"/>
  <c r="A539" i="9"/>
  <c r="A537" i="9"/>
  <c r="A533" i="9"/>
  <c r="A531" i="9"/>
  <c r="A527" i="9"/>
  <c r="A525" i="9"/>
  <c r="A521" i="9"/>
  <c r="A519" i="9"/>
  <c r="A515" i="9"/>
  <c r="A513" i="9"/>
  <c r="A509" i="9"/>
  <c r="A507" i="9"/>
  <c r="A503" i="9"/>
  <c r="A501" i="9"/>
  <c r="A497" i="9"/>
  <c r="A479" i="9"/>
  <c r="A477" i="9"/>
  <c r="A473" i="9"/>
  <c r="A471" i="9"/>
  <c r="A467" i="9"/>
  <c r="A465" i="9"/>
  <c r="A461" i="9"/>
  <c r="A459" i="9"/>
  <c r="A455" i="9"/>
  <c r="A453" i="9"/>
  <c r="A449" i="9"/>
  <c r="A447" i="9"/>
  <c r="A443" i="9"/>
  <c r="A441" i="9"/>
  <c r="A437" i="9"/>
  <c r="A419" i="9"/>
  <c r="A417" i="9"/>
  <c r="A413" i="9"/>
  <c r="A411" i="9"/>
  <c r="A407" i="9"/>
  <c r="A405" i="9"/>
  <c r="A401" i="9"/>
  <c r="A399" i="9"/>
  <c r="A395" i="9"/>
  <c r="A393" i="9"/>
  <c r="A389" i="9"/>
  <c r="A387" i="9"/>
  <c r="A383" i="9"/>
  <c r="A381" i="9"/>
  <c r="A377" i="9"/>
  <c r="A359" i="9"/>
  <c r="A357" i="9"/>
  <c r="A353" i="9"/>
  <c r="A351" i="9"/>
  <c r="A347" i="9"/>
  <c r="A345" i="9"/>
  <c r="A341" i="9"/>
  <c r="A339" i="9"/>
  <c r="A335" i="9"/>
  <c r="A333" i="9"/>
  <c r="A329" i="9"/>
  <c r="A327" i="9"/>
  <c r="A323" i="9"/>
  <c r="A321" i="9"/>
  <c r="A317" i="9"/>
  <c r="A299" i="9"/>
  <c r="A297" i="9"/>
  <c r="A293" i="9"/>
  <c r="A291" i="9"/>
  <c r="A287" i="9"/>
  <c r="A285" i="9"/>
  <c r="A281" i="9"/>
  <c r="A279" i="9"/>
  <c r="A275" i="9"/>
  <c r="A273" i="9"/>
  <c r="A269" i="9"/>
  <c r="A267" i="9"/>
  <c r="A263" i="9"/>
  <c r="A261" i="9"/>
  <c r="A257" i="9"/>
  <c r="A239" i="9"/>
  <c r="A237" i="9"/>
  <c r="A233" i="9"/>
  <c r="A231" i="9"/>
  <c r="A227" i="9"/>
  <c r="A225" i="9"/>
  <c r="A221" i="9"/>
  <c r="A219" i="9"/>
  <c r="A215" i="9"/>
  <c r="A213" i="9"/>
  <c r="A209" i="9"/>
  <c r="A207" i="9"/>
  <c r="A203" i="9"/>
  <c r="A201" i="9"/>
  <c r="A197" i="9"/>
  <c r="A179" i="9"/>
  <c r="A177" i="9"/>
  <c r="A173" i="9"/>
  <c r="A171" i="9"/>
  <c r="A167" i="9"/>
  <c r="A165" i="9"/>
  <c r="A161" i="9"/>
  <c r="A159" i="9"/>
  <c r="A155" i="9"/>
  <c r="A153" i="9"/>
  <c r="A149" i="9"/>
  <c r="A147" i="9"/>
  <c r="A143" i="9"/>
  <c r="A141" i="9"/>
  <c r="A137" i="9"/>
  <c r="A119" i="9"/>
  <c r="A117" i="9"/>
  <c r="A113" i="9"/>
  <c r="A111" i="9"/>
  <c r="A107" i="9"/>
  <c r="A105" i="9"/>
  <c r="A101" i="9"/>
  <c r="A99" i="9"/>
  <c r="A95" i="9"/>
  <c r="A93" i="9"/>
  <c r="A89" i="9"/>
  <c r="A87" i="9"/>
  <c r="A83" i="9"/>
  <c r="A81" i="9"/>
  <c r="A77" i="9"/>
  <c r="A59" i="9"/>
  <c r="A57" i="9"/>
  <c r="A53" i="9"/>
  <c r="A51" i="9"/>
  <c r="A47" i="9"/>
  <c r="A45" i="9"/>
  <c r="A41" i="9"/>
  <c r="A39" i="9"/>
  <c r="A35" i="9"/>
  <c r="A33" i="9"/>
  <c r="A29" i="9"/>
  <c r="A27" i="9"/>
  <c r="A23" i="9"/>
  <c r="A21" i="9"/>
  <c r="A17" i="9"/>
  <c r="A1" i="8"/>
  <c r="A1" i="14"/>
  <c r="A1" i="12"/>
  <c r="A1" i="6"/>
  <c r="A1" i="13"/>
  <c r="A1" i="9"/>
  <c r="E4" i="14" l="1"/>
  <c r="F4" i="14" s="1"/>
  <c r="G4" i="14" s="1"/>
  <c r="H4" i="14" s="1"/>
  <c r="I4" i="14" s="1"/>
  <c r="J4" i="14" s="1"/>
  <c r="K4" i="14" s="1"/>
  <c r="L4" i="14" s="1"/>
</calcChain>
</file>

<file path=xl/comments1.xml><?xml version="1.0" encoding="utf-8"?>
<comments xmlns="http://schemas.openxmlformats.org/spreadsheetml/2006/main">
  <authors>
    <author>Matthew Forbes</author>
  </authors>
  <commentList>
    <comment ref="B1" authorId="0">
      <text>
        <r>
          <rPr>
            <b/>
            <sz val="8"/>
            <color indexed="81"/>
            <rFont val="Tahoma"/>
            <family val="2"/>
          </rPr>
          <t>Yellow cells are derived from data received</t>
        </r>
      </text>
    </comment>
  </commentList>
</comments>
</file>

<file path=xl/sharedStrings.xml><?xml version="1.0" encoding="utf-8"?>
<sst xmlns="http://schemas.openxmlformats.org/spreadsheetml/2006/main" count="28968" uniqueCount="210">
  <si>
    <t>Number of ISP recipients, by detailed tenure type and ISP</t>
  </si>
  <si>
    <t>Year</t>
  </si>
  <si>
    <t>Tenure type</t>
  </si>
  <si>
    <t>Indicator</t>
  </si>
  <si>
    <t>Unit</t>
  </si>
  <si>
    <t>Disability Support Pension</t>
  </si>
  <si>
    <t>Newstart Allowance</t>
  </si>
  <si>
    <t>Parenting Payment (Single)</t>
  </si>
  <si>
    <t>Parenting Payment (Partnered)</t>
  </si>
  <si>
    <t>Youth Allowance (Student)</t>
  </si>
  <si>
    <t>Youth Allowance (Job Seeker)</t>
  </si>
  <si>
    <t>Carers Payment</t>
  </si>
  <si>
    <t>Other</t>
  </si>
  <si>
    <t>Total</t>
  </si>
  <si>
    <t>Private rent, with CRA</t>
  </si>
  <si>
    <t>Number of recipients</t>
  </si>
  <si>
    <t>Number</t>
  </si>
  <si>
    <t>Boarding/lodging, with CRA</t>
  </si>
  <si>
    <t>Other rental, with CRA</t>
  </si>
  <si>
    <t>Private rent, no CRA</t>
  </si>
  <si>
    <t>Boarding/lodging, no CRA</t>
  </si>
  <si>
    <t>Other rental, no CRA</t>
  </si>
  <si>
    <t>Home owner</t>
  </si>
  <si>
    <t>No rent paid</t>
  </si>
  <si>
    <t xml:space="preserve">Total </t>
  </si>
  <si>
    <t>Various characteristics of ISP recipients, number by detailed tenure type and ISP</t>
  </si>
  <si>
    <t>CRA</t>
  </si>
  <si>
    <t>Reporting earned income</t>
  </si>
  <si>
    <t>Aged 15-19</t>
  </si>
  <si>
    <t>Aged 20-24</t>
  </si>
  <si>
    <t>Aged 25-29</t>
  </si>
  <si>
    <t>Aged 30-34</t>
  </si>
  <si>
    <t>Aged 35-30</t>
  </si>
  <si>
    <t>Aged 40-44</t>
  </si>
  <si>
    <t>Aged 45-49</t>
  </si>
  <si>
    <t>Aged 50-54</t>
  </si>
  <si>
    <t>Aged 55-59</t>
  </si>
  <si>
    <t>Aged 60-65</t>
  </si>
  <si>
    <t>Female</t>
  </si>
  <si>
    <t>Male</t>
  </si>
  <si>
    <t>Temporary incapacity</t>
  </si>
  <si>
    <t>Partnered with no children</t>
  </si>
  <si>
    <t>Partnered with 1 dependent child</t>
  </si>
  <si>
    <t>Partnered with 2 dependent children</t>
  </si>
  <si>
    <t>Partnered with 3 dependent children</t>
  </si>
  <si>
    <t>Partnered with 4 or more dependent children</t>
  </si>
  <si>
    <t>Single with no children</t>
  </si>
  <si>
    <t>Single with 1 dependent child</t>
  </si>
  <si>
    <t>Single with 2 dependent children</t>
  </si>
  <si>
    <t>Single with 3 dependent children</t>
  </si>
  <si>
    <t>Single with 4 or more dependent children</t>
  </si>
  <si>
    <t>Partner reporting earnings</t>
  </si>
  <si>
    <t>Partner incapacitated</t>
  </si>
  <si>
    <t>Partner on Age Pension</t>
  </si>
  <si>
    <t>Partner on DSP</t>
  </si>
  <si>
    <t>Partner on Newstart Allowance</t>
  </si>
  <si>
    <t>Partner on Parenting Payment (Partnered)</t>
  </si>
  <si>
    <t>Partner on Youth Allowance (Student)</t>
  </si>
  <si>
    <t>Partner on Youth Allowance (Job Seeker)</t>
  </si>
  <si>
    <t>Partner on Carers Payment</t>
  </si>
  <si>
    <t>Partner on other payment</t>
  </si>
  <si>
    <t>Partner on Other payment</t>
  </si>
  <si>
    <t>Partner on other payment, na</t>
  </si>
  <si>
    <t>Partnered</t>
  </si>
  <si>
    <t>Single</t>
  </si>
  <si>
    <t>Not Aboriginal or Torres Strait Islander</t>
  </si>
  <si>
    <t>Aboriginal or Torres Strait Islander</t>
  </si>
  <si>
    <t>English as preferred language</t>
  </si>
  <si>
    <t>Non-English as preferred language</t>
  </si>
  <si>
    <t>Preferred language not recorded</t>
  </si>
  <si>
    <t>NSW</t>
  </si>
  <si>
    <t>Vic</t>
  </si>
  <si>
    <t>Qld</t>
  </si>
  <si>
    <t>SA</t>
  </si>
  <si>
    <t>WA</t>
  </si>
  <si>
    <t>Tas</t>
  </si>
  <si>
    <t>ACT</t>
  </si>
  <si>
    <t>NT</t>
  </si>
  <si>
    <t>Unknown state</t>
  </si>
  <si>
    <t>Major city</t>
  </si>
  <si>
    <t>Inner regional</t>
  </si>
  <si>
    <t>Outer regional</t>
  </si>
  <si>
    <t>Remote</t>
  </si>
  <si>
    <t>Very remote</t>
  </si>
  <si>
    <t>Region unknown</t>
  </si>
  <si>
    <t>Not employed</t>
  </si>
  <si>
    <t>Employed</t>
  </si>
  <si>
    <t>Fortnightly earnings of single ISP recipients, summary statistics by broad tenure type and ISP</t>
  </si>
  <si>
    <t>Statistic</t>
  </si>
  <si>
    <t>Mean</t>
  </si>
  <si>
    <t>($)</t>
  </si>
  <si>
    <t>p10</t>
  </si>
  <si>
    <t>q1</t>
  </si>
  <si>
    <t>q2</t>
  </si>
  <si>
    <t>q3</t>
  </si>
  <si>
    <t>p90</t>
  </si>
  <si>
    <t>People</t>
  </si>
  <si>
    <t>Other tenure</t>
  </si>
  <si>
    <t>Fortnightly earnings of ISP recipients with partners, summary statistics by broad tenure type and ISP</t>
  </si>
  <si>
    <t>Source</t>
  </si>
  <si>
    <t>Recipient</t>
  </si>
  <si>
    <t>Partner</t>
  </si>
  <si>
    <t>Household</t>
  </si>
  <si>
    <t>Time on income support payment, by broad tenure and ISP</t>
  </si>
  <si>
    <t>days</t>
  </si>
  <si>
    <t>Time on income support payment, by detailed tenure and ISP</t>
  </si>
  <si>
    <t>$</t>
  </si>
  <si>
    <t>Recipients of Commonwealth Rent Assistance, summary statistics by detailed tenure type and ISP</t>
  </si>
  <si>
    <t>Private renters</t>
  </si>
  <si>
    <t>('000)</t>
  </si>
  <si>
    <t>Boarding/lodging</t>
  </si>
  <si>
    <t>Jobseeker classification stream, by broad tenure type (Newstart and Youth Allowance (Other) recipients only)</t>
  </si>
  <si>
    <t>Number in Jobseeker classification stream ('000s)</t>
  </si>
  <si>
    <t>Per cent in Jobseeker classification stream</t>
  </si>
  <si>
    <t>Stream 1 (limited)</t>
  </si>
  <si>
    <t>Stream 1</t>
  </si>
  <si>
    <t>Stream 2</t>
  </si>
  <si>
    <t>Stream 3</t>
  </si>
  <si>
    <t>Stream 4</t>
  </si>
  <si>
    <t>Not classified</t>
  </si>
  <si>
    <t>-</t>
  </si>
  <si>
    <t>Notes:</t>
  </si>
  <si>
    <t>Jobseeker classification data is only available from 2009, and is limited to those recipients of activity-tested income support payments.</t>
  </si>
  <si>
    <t>Stream 1 (limited) includes jobseekers eligible for 90 days of support from Employment Service Providers.</t>
  </si>
  <si>
    <t>Stream 1 includes jobseekers assessed as being 'job-ready'.</t>
  </si>
  <si>
    <t>Index of disadvantage, by broad tenure type and ISP, 2011</t>
  </si>
  <si>
    <t>Disadvantage decile</t>
  </si>
  <si>
    <t>Number ('000s)</t>
  </si>
  <si>
    <t>Income Support Payment</t>
  </si>
  <si>
    <t>Public housing</t>
  </si>
  <si>
    <t>Part-time or casual employment</t>
  </si>
  <si>
    <t>&lt;0.1</t>
  </si>
  <si>
    <t>Less than values as a proportion of missing values</t>
  </si>
  <si>
    <t>Row sum</t>
  </si>
  <si>
    <t>Check ratio</t>
  </si>
  <si>
    <t>Table 1</t>
  </si>
  <si>
    <t>&lt;20</t>
  </si>
  <si>
    <t>&lt;50</t>
  </si>
  <si>
    <t>&lt;1260</t>
  </si>
  <si>
    <t>&lt;580</t>
  </si>
  <si>
    <t>&lt;350</t>
  </si>
  <si>
    <t>&lt;260</t>
  </si>
  <si>
    <t>&lt;310</t>
  </si>
  <si>
    <t>&lt;730</t>
  </si>
  <si>
    <t>&lt;1070</t>
  </si>
  <si>
    <t>&lt;440</t>
  </si>
  <si>
    <t>&lt;1100</t>
  </si>
  <si>
    <t>&lt;640</t>
  </si>
  <si>
    <t>&lt;40</t>
  </si>
  <si>
    <t>&lt;380</t>
  </si>
  <si>
    <t>&lt;290</t>
  </si>
  <si>
    <t>&lt;360</t>
  </si>
  <si>
    <t>&lt;740</t>
  </si>
  <si>
    <t>&lt;340</t>
  </si>
  <si>
    <t>&lt;930</t>
  </si>
  <si>
    <t>&lt;520</t>
  </si>
  <si>
    <t>&lt;1030</t>
  </si>
  <si>
    <t>&lt;620</t>
  </si>
  <si>
    <t>&lt;950</t>
  </si>
  <si>
    <t>&lt;820</t>
  </si>
  <si>
    <t>&lt;1460</t>
  </si>
  <si>
    <t>&lt;660</t>
  </si>
  <si>
    <t>&lt;1250</t>
  </si>
  <si>
    <t>&lt;880</t>
  </si>
  <si>
    <t>&lt;60</t>
  </si>
  <si>
    <t>&lt;1080</t>
  </si>
  <si>
    <t>&lt;330</t>
  </si>
  <si>
    <t>&lt;400</t>
  </si>
  <si>
    <t>&lt;1000</t>
  </si>
  <si>
    <t>&lt;430</t>
  </si>
  <si>
    <t>&lt;480</t>
  </si>
  <si>
    <t>&lt;1010</t>
  </si>
  <si>
    <t>&lt;850</t>
  </si>
  <si>
    <t>&lt;1270</t>
  </si>
  <si>
    <t>&lt;900</t>
  </si>
  <si>
    <t>&lt;980</t>
  </si>
  <si>
    <t>&lt;530</t>
  </si>
  <si>
    <t>&lt;790</t>
  </si>
  <si>
    <t>&lt;1160</t>
  </si>
  <si>
    <t>&lt;830</t>
  </si>
  <si>
    <t>&lt;1020</t>
  </si>
  <si>
    <t>&lt;870</t>
  </si>
  <si>
    <t>&lt;890</t>
  </si>
  <si>
    <t>&lt;1140</t>
  </si>
  <si>
    <t>&lt;2120</t>
  </si>
  <si>
    <t>&lt;1300</t>
  </si>
  <si>
    <t>&lt;920</t>
  </si>
  <si>
    <t>&lt;1320</t>
  </si>
  <si>
    <t>&lt;990</t>
  </si>
  <si>
    <t>&lt;590</t>
  </si>
  <si>
    <t>&lt;1380</t>
  </si>
  <si>
    <t>&lt;1530</t>
  </si>
  <si>
    <t>&lt;1480</t>
  </si>
  <si>
    <t>Table 2</t>
  </si>
  <si>
    <t>Weekly rent paid by working age CRA recipients, by ISP</t>
  </si>
  <si>
    <t>Contents</t>
  </si>
  <si>
    <r>
      <t xml:space="preserve">Background paper 3 — Annex A
</t>
    </r>
    <r>
      <rPr>
        <b/>
        <sz val="18"/>
        <color theme="1"/>
        <rFont val="Arial"/>
        <family val="2"/>
      </rPr>
      <t>A profile of working age housing assistance recipients</t>
    </r>
  </si>
  <si>
    <t>Table 3</t>
  </si>
  <si>
    <t>Table 4</t>
  </si>
  <si>
    <t>Table 5</t>
  </si>
  <si>
    <t>Table 6</t>
  </si>
  <si>
    <t>Table 7</t>
  </si>
  <si>
    <t>Table 8</t>
  </si>
  <si>
    <t>Table 9</t>
  </si>
  <si>
    <t>Table 10</t>
  </si>
  <si>
    <t>Youth Allowance 
(Job Seeker)</t>
  </si>
  <si>
    <t>Stream 2 includes jobseekers assessed as having 'moderate barriers' to employment.</t>
  </si>
  <si>
    <t>Stream 3 includes jobseekers assessed as having 'significant barriers' to employment.</t>
  </si>
  <si>
    <t>Stream 4 includes jobseekers assessed as having 'severe barriers' to employment.</t>
  </si>
  <si>
    <t>This annex includes housing assistance statistics for income support payment recipients.
Figures are drawn from administrative records within the Department of Human Services, and represent all people receiving an income support payment at June 30 of each year between 2003 and 2013. Data are for people aged between 15 and 64, with recipients of the Age Pension excluded. People who receive FTB(A) only are not included.
Cells with small numbers of ISP recipients may have been either anonymised or perturbed by the Department of Human Services. In some cases, such as Table 7, other cells have also been anonymised in order to prevent calculation of the exact number of ISP recipients in each cell.
In table 2, the number of dependent children whose parents are ISP recipients can not be totalled by summing the number of children. Where ISP recipients have any level of shared care of a child recorded, they are counted as having a dependent child. Care details are recorded when an ISP recipient receives either PPS or PPP and FTB. Where parents of a child are a couple and both receive an ISP, the dependent child could be counted in one of two ways. If one parent receives both FTB and PPP, this parent will counted as having a dependent child, but the other parent will not be counted in this way. If one parent is recorded as receiving PPP and the other as receiving FTB, they will both be counted as having a dependent child. Where the parents of a child are separated and are both ISP recipients, the child will be counted as a dependent child for both parents, they both have some level of shared care.</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</si>
</sst>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 ###\ ##0"/>
    <numFmt numFmtId="165" formatCode="_(* #,##0.00_);_(* \(#,##0.00\);_(* &quot;-&quot;??_);_(@_)"/>
    <numFmt numFmtId="166" formatCode="0.0"/>
    <numFmt numFmtId="167" formatCode="#\ ##0"/>
    <numFmt numFmtId="168" formatCode="0,"/>
    <numFmt numFmtId="169" formatCode="#\ ##0.0,"/>
    <numFmt numFmtId="170" formatCode="0.0,"/>
    <numFmt numFmtId="171" formatCode="[&lt;1000]&quot;&lt;1&quot;;\ #\ ###,;#\ ###,"/>
    <numFmt numFmtId="172" formatCode="0.000"/>
    <numFmt numFmtId="173" formatCode="###\ ###\ ##0"/>
  </numFmts>
  <fonts count="40">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color theme="1"/>
      <name val="Arial"/>
      <family val="2"/>
    </font>
    <font>
      <sz val="10"/>
      <color theme="1"/>
      <name val="Arial"/>
      <family val="2"/>
    </font>
    <font>
      <sz val="10"/>
      <name val="Arial"/>
      <family val="2"/>
    </font>
    <font>
      <b/>
      <sz val="10"/>
      <name val="Arial"/>
      <family val="2"/>
    </font>
    <font>
      <b/>
      <sz val="14"/>
      <name val="Arial"/>
      <family val="2"/>
    </font>
    <font>
      <sz val="9"/>
      <color indexed="8"/>
      <name val="Arial"/>
      <family val="2"/>
    </font>
    <font>
      <b/>
      <sz val="12"/>
      <name val="Arial"/>
      <family val="2"/>
    </font>
    <font>
      <u/>
      <sz val="11"/>
      <color theme="10"/>
      <name val="Calibri"/>
      <family val="2"/>
      <scheme val="minor"/>
    </font>
    <font>
      <sz val="9"/>
      <color theme="1"/>
      <name val="Arial"/>
      <family val="2"/>
    </font>
    <font>
      <b/>
      <sz val="8"/>
      <color indexed="81"/>
      <name val="Tahoma"/>
      <family val="2"/>
    </font>
    <font>
      <sz val="10"/>
      <color theme="0"/>
      <name val="Arial"/>
      <family val="2"/>
    </font>
    <font>
      <sz val="10"/>
      <color rgb="FFFF0000"/>
      <name val="Arial"/>
      <family val="2"/>
    </font>
    <font>
      <b/>
      <sz val="24"/>
      <color theme="1"/>
      <name val="Arial"/>
      <family val="2"/>
    </font>
    <font>
      <sz val="11"/>
      <color theme="1"/>
      <name val="Arial"/>
      <family val="2"/>
    </font>
    <font>
      <sz val="11"/>
      <color theme="1"/>
      <name val="Cambria"/>
      <family val="2"/>
      <scheme val="major"/>
    </font>
    <font>
      <sz val="11"/>
      <name val="Arial"/>
      <family val="2"/>
    </font>
    <font>
      <i/>
      <sz val="10"/>
      <name val="Arial"/>
      <family val="2"/>
    </font>
    <font>
      <b/>
      <sz val="12"/>
      <color theme="1"/>
      <name val="Arial"/>
      <family val="2"/>
    </font>
    <font>
      <u/>
      <sz val="10"/>
      <color theme="10"/>
      <name val="Arial"/>
      <family val="2"/>
    </font>
    <font>
      <sz val="12"/>
      <color theme="1"/>
      <name val="Arial"/>
      <family val="2"/>
    </font>
    <font>
      <sz val="10"/>
      <name val="Geneva"/>
    </font>
    <font>
      <b/>
      <sz val="18"/>
      <color theme="1"/>
      <name val="Arial"/>
      <family val="2"/>
    </font>
    <font>
      <b/>
      <u/>
      <sz val="10"/>
      <color theme="4"/>
      <name val="Arial"/>
      <family val="2"/>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indexed="43"/>
        <bgColor indexed="64"/>
      </patternFill>
    </fill>
    <fill>
      <patternFill patternType="solid">
        <fgColor indexed="44"/>
        <bgColor indexed="64"/>
      </patternFill>
    </fill>
    <fill>
      <patternFill patternType="solid">
        <fgColor indexed="20"/>
        <bgColor indexed="64"/>
      </patternFill>
    </fill>
  </fills>
  <borders count="1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4"/>
      </top>
      <bottom style="thin">
        <color indexed="64"/>
      </bottom>
      <diagonal/>
    </border>
    <border>
      <left/>
      <right/>
      <top style="thin">
        <color indexed="64"/>
      </top>
      <bottom/>
      <diagonal/>
    </border>
    <border>
      <left/>
      <right/>
      <top/>
      <bottom style="thin">
        <color indexed="64"/>
      </bottom>
      <diagonal/>
    </border>
    <border>
      <left style="thin">
        <color indexed="64"/>
      </left>
      <right style="thin">
        <color indexed="64"/>
      </right>
      <top/>
      <bottom/>
      <diagonal/>
    </border>
  </borders>
  <cellStyleXfs count="76">
    <xf numFmtId="0" fontId="0" fillId="0" borderId="0"/>
    <xf numFmtId="0" fontId="1" fillId="0" borderId="0"/>
    <xf numFmtId="0" fontId="19" fillId="34" borderId="0">
      <protection locked="0"/>
    </xf>
    <xf numFmtId="0" fontId="19" fillId="35" borderId="13">
      <alignment horizontal="center" vertical="center"/>
      <protection locked="0"/>
    </xf>
    <xf numFmtId="165" fontId="19" fillId="0" borderId="0" applyFont="0" applyFill="0" applyBorder="0" applyAlignment="0" applyProtection="0"/>
    <xf numFmtId="0" fontId="19" fillId="36" borderId="0">
      <protection locked="0"/>
    </xf>
    <xf numFmtId="0" fontId="20" fillId="35" borderId="0">
      <alignment vertical="center"/>
      <protection locked="0"/>
    </xf>
    <xf numFmtId="0" fontId="20" fillId="0" borderId="0">
      <protection locked="0"/>
    </xf>
    <xf numFmtId="0" fontId="21" fillId="0" borderId="0">
      <protection locked="0"/>
    </xf>
    <xf numFmtId="0" fontId="19" fillId="34" borderId="0">
      <protection locked="0"/>
    </xf>
    <xf numFmtId="0" fontId="19" fillId="0" borderId="0"/>
    <xf numFmtId="0" fontId="19" fillId="0" borderId="0"/>
    <xf numFmtId="0" fontId="22" fillId="0" borderId="0"/>
    <xf numFmtId="0" fontId="19" fillId="35" borderId="10">
      <alignment vertical="center"/>
      <protection locked="0"/>
    </xf>
    <xf numFmtId="0" fontId="23" fillId="0" borderId="0">
      <protection locked="0"/>
    </xf>
    <xf numFmtId="0" fontId="24" fillId="0" borderId="0" applyNumberFormat="0" applyFill="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6" fillId="12" borderId="0" applyNumberFormat="0" applyBorder="0" applyAlignment="0" applyProtection="0"/>
    <xf numFmtId="0" fontId="16" fillId="16" borderId="0" applyNumberFormat="0" applyBorder="0" applyAlignment="0" applyProtection="0"/>
    <xf numFmtId="0" fontId="16" fillId="20" borderId="0" applyNumberFormat="0" applyBorder="0" applyAlignment="0" applyProtection="0"/>
    <xf numFmtId="0" fontId="16" fillId="24" borderId="0" applyNumberFormat="0" applyBorder="0" applyAlignment="0" applyProtection="0"/>
    <xf numFmtId="0" fontId="16" fillId="28" borderId="0" applyNumberFormat="0" applyBorder="0" applyAlignment="0" applyProtection="0"/>
    <xf numFmtId="0" fontId="16" fillId="32" borderId="0" applyNumberFormat="0" applyBorder="0" applyAlignment="0" applyProtection="0"/>
    <xf numFmtId="0" fontId="16" fillId="9" borderId="0" applyNumberFormat="0" applyBorder="0" applyAlignment="0" applyProtection="0"/>
    <xf numFmtId="0" fontId="16" fillId="13" borderId="0" applyNumberFormat="0" applyBorder="0" applyAlignment="0" applyProtection="0"/>
    <xf numFmtId="0" fontId="16" fillId="17" borderId="0" applyNumberFormat="0" applyBorder="0" applyAlignment="0" applyProtection="0"/>
    <xf numFmtId="0" fontId="16" fillId="21" borderId="0" applyNumberFormat="0" applyBorder="0" applyAlignment="0" applyProtection="0"/>
    <xf numFmtId="0" fontId="16" fillId="25" borderId="0" applyNumberFormat="0" applyBorder="0" applyAlignment="0" applyProtection="0"/>
    <xf numFmtId="0" fontId="16" fillId="29" borderId="0" applyNumberFormat="0" applyBorder="0" applyAlignment="0" applyProtection="0"/>
    <xf numFmtId="0" fontId="6" fillId="3" borderId="0" applyNumberFormat="0" applyBorder="0" applyAlignment="0" applyProtection="0"/>
    <xf numFmtId="0" fontId="10" fillId="6" borderId="4" applyNumberFormat="0" applyAlignment="0" applyProtection="0"/>
    <xf numFmtId="0" fontId="12" fillId="7" borderId="7" applyNumberFormat="0" applyAlignment="0" applyProtection="0"/>
    <xf numFmtId="0" fontId="14" fillId="0" borderId="0" applyNumberFormat="0" applyFill="0" applyBorder="0" applyAlignment="0" applyProtection="0"/>
    <xf numFmtId="0" fontId="5" fillId="2" borderId="0" applyNumberFormat="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3" applyNumberFormat="0" applyFill="0" applyAlignment="0" applyProtection="0"/>
    <xf numFmtId="0" fontId="4" fillId="0" borderId="0" applyNumberFormat="0" applyFill="0" applyBorder="0" applyAlignment="0" applyProtection="0"/>
    <xf numFmtId="0" fontId="8" fillId="5" borderId="4" applyNumberFormat="0" applyAlignment="0" applyProtection="0"/>
    <xf numFmtId="0" fontId="11" fillId="0" borderId="6" applyNumberFormat="0" applyFill="0" applyAlignment="0" applyProtection="0"/>
    <xf numFmtId="0" fontId="7" fillId="4" borderId="0" applyNumberFormat="0" applyBorder="0" applyAlignment="0" applyProtection="0"/>
    <xf numFmtId="0" fontId="1" fillId="0" borderId="0"/>
    <xf numFmtId="0" fontId="1" fillId="0" borderId="0"/>
    <xf numFmtId="0" fontId="1" fillId="8" borderId="8" applyNumberFormat="0" applyFont="0" applyAlignment="0" applyProtection="0"/>
    <xf numFmtId="0" fontId="1" fillId="8" borderId="8" applyNumberFormat="0" applyFont="0" applyAlignment="0" applyProtection="0"/>
    <xf numFmtId="0" fontId="9" fillId="6" borderId="5" applyNumberFormat="0" applyAlignment="0" applyProtection="0"/>
    <xf numFmtId="0" fontId="15" fillId="0" borderId="9" applyNumberFormat="0" applyFill="0" applyAlignment="0" applyProtection="0"/>
    <xf numFmtId="0" fontId="13" fillId="0" borderId="0" applyNumberFormat="0" applyFill="0" applyBorder="0" applyAlignment="0" applyProtection="0"/>
    <xf numFmtId="0" fontId="1" fillId="0" borderId="0"/>
    <xf numFmtId="0" fontId="25" fillId="0" borderId="0"/>
    <xf numFmtId="0" fontId="18" fillId="0" borderId="0"/>
    <xf numFmtId="0" fontId="35" fillId="0" borderId="0" applyNumberFormat="0" applyFill="0" applyBorder="0" applyAlignment="0" applyProtection="0"/>
    <xf numFmtId="0" fontId="37" fillId="0" borderId="0"/>
  </cellStyleXfs>
  <cellXfs count="123">
    <xf numFmtId="0" fontId="0" fillId="0" borderId="0" xfId="0"/>
    <xf numFmtId="0" fontId="17" fillId="33" borderId="0" xfId="1" applyFont="1" applyFill="1"/>
    <xf numFmtId="0" fontId="18" fillId="33" borderId="0" xfId="1" applyFont="1" applyFill="1"/>
    <xf numFmtId="0" fontId="18" fillId="33" borderId="10" xfId="1" applyFont="1" applyFill="1" applyBorder="1" applyAlignment="1">
      <alignment horizontal="left"/>
    </xf>
    <xf numFmtId="0" fontId="18" fillId="33" borderId="11" xfId="1" applyFont="1" applyFill="1" applyBorder="1"/>
    <xf numFmtId="0" fontId="18" fillId="33" borderId="0" xfId="1" applyFont="1" applyFill="1" applyBorder="1"/>
    <xf numFmtId="0" fontId="18" fillId="33" borderId="12" xfId="1" applyFont="1" applyFill="1" applyBorder="1"/>
    <xf numFmtId="0" fontId="18" fillId="33" borderId="0" xfId="0" applyFont="1" applyFill="1"/>
    <xf numFmtId="0" fontId="18" fillId="33" borderId="0" xfId="1" applyFont="1" applyFill="1" applyAlignment="1">
      <alignment horizontal="right"/>
    </xf>
    <xf numFmtId="0" fontId="18" fillId="33" borderId="10" xfId="1" applyFont="1" applyFill="1" applyBorder="1" applyAlignment="1">
      <alignment horizontal="right" wrapText="1"/>
    </xf>
    <xf numFmtId="164" fontId="18" fillId="33" borderId="0" xfId="1" applyNumberFormat="1" applyFont="1" applyFill="1" applyBorder="1" applyAlignment="1">
      <alignment horizontal="right"/>
    </xf>
    <xf numFmtId="164" fontId="18" fillId="33" borderId="0" xfId="1" applyNumberFormat="1" applyFont="1" applyFill="1"/>
    <xf numFmtId="1" fontId="18" fillId="33" borderId="0" xfId="1" applyNumberFormat="1" applyFont="1" applyFill="1" applyBorder="1" applyAlignment="1">
      <alignment horizontal="right"/>
    </xf>
    <xf numFmtId="0" fontId="18" fillId="33" borderId="0" xfId="1" quotePrefix="1" applyFont="1" applyFill="1" applyBorder="1"/>
    <xf numFmtId="0" fontId="18" fillId="33" borderId="12" xfId="1" quotePrefix="1" applyFont="1" applyFill="1" applyBorder="1"/>
    <xf numFmtId="164" fontId="18" fillId="33" borderId="12" xfId="1" applyNumberFormat="1" applyFont="1" applyFill="1" applyBorder="1" applyAlignment="1">
      <alignment horizontal="right"/>
    </xf>
    <xf numFmtId="166" fontId="18" fillId="33" borderId="0" xfId="1" applyNumberFormat="1" applyFont="1" applyFill="1" applyBorder="1" applyAlignment="1">
      <alignment horizontal="right"/>
    </xf>
    <xf numFmtId="167" fontId="18" fillId="33" borderId="0" xfId="1" applyNumberFormat="1" applyFont="1" applyFill="1" applyBorder="1" applyAlignment="1">
      <alignment horizontal="right"/>
    </xf>
    <xf numFmtId="167" fontId="18" fillId="33" borderId="12" xfId="1" applyNumberFormat="1" applyFont="1" applyFill="1" applyBorder="1" applyAlignment="1">
      <alignment horizontal="right"/>
    </xf>
    <xf numFmtId="0" fontId="18" fillId="33" borderId="11" xfId="1" applyFont="1" applyFill="1" applyBorder="1" applyAlignment="1">
      <alignment horizontal="left"/>
    </xf>
    <xf numFmtId="166" fontId="18" fillId="33" borderId="11" xfId="1" applyNumberFormat="1" applyFont="1" applyFill="1" applyBorder="1" applyAlignment="1">
      <alignment horizontal="right"/>
    </xf>
    <xf numFmtId="167" fontId="18" fillId="33" borderId="11" xfId="1" applyNumberFormat="1" applyFont="1" applyFill="1" applyBorder="1"/>
    <xf numFmtId="167" fontId="18" fillId="33" borderId="0" xfId="1" applyNumberFormat="1" applyFont="1" applyFill="1" applyBorder="1"/>
    <xf numFmtId="167" fontId="18" fillId="33" borderId="12" xfId="1" applyNumberFormat="1" applyFont="1" applyFill="1" applyBorder="1"/>
    <xf numFmtId="0" fontId="18" fillId="33" borderId="11" xfId="72" applyFont="1" applyFill="1" applyBorder="1" applyAlignment="1">
      <alignment vertical="top"/>
    </xf>
    <xf numFmtId="0" fontId="18" fillId="33" borderId="12" xfId="72" applyFont="1" applyFill="1" applyBorder="1" applyAlignment="1">
      <alignment vertical="top"/>
    </xf>
    <xf numFmtId="0" fontId="18" fillId="33" borderId="12" xfId="72" applyFont="1" applyFill="1" applyBorder="1" applyAlignment="1">
      <alignment horizontal="right" vertical="top"/>
    </xf>
    <xf numFmtId="167" fontId="18" fillId="33" borderId="0" xfId="1" quotePrefix="1" applyNumberFormat="1" applyFont="1" applyFill="1" applyBorder="1"/>
    <xf numFmtId="167" fontId="18" fillId="33" borderId="12" xfId="1" quotePrefix="1" applyNumberFormat="1" applyFont="1" applyFill="1" applyBorder="1"/>
    <xf numFmtId="0" fontId="18" fillId="33" borderId="11" xfId="1" applyFont="1" applyFill="1" applyBorder="1" applyAlignment="1">
      <alignment horizontal="right" wrapText="1"/>
    </xf>
    <xf numFmtId="0" fontId="18" fillId="33" borderId="0" xfId="72" applyFont="1" applyFill="1"/>
    <xf numFmtId="0" fontId="18" fillId="33" borderId="11" xfId="72" applyFont="1" applyFill="1" applyBorder="1"/>
    <xf numFmtId="0" fontId="18" fillId="33" borderId="0" xfId="72" applyFont="1" applyFill="1" applyBorder="1"/>
    <xf numFmtId="0" fontId="18" fillId="33" borderId="0" xfId="0" applyFont="1" applyFill="1" applyBorder="1" applyAlignment="1">
      <alignment horizontal="left"/>
    </xf>
    <xf numFmtId="0" fontId="18" fillId="33" borderId="0" xfId="0" applyFont="1" applyFill="1" applyBorder="1"/>
    <xf numFmtId="169" fontId="18" fillId="33" borderId="0" xfId="0" applyNumberFormat="1" applyFont="1" applyFill="1" applyBorder="1" applyAlignment="1">
      <alignment horizontal="right"/>
    </xf>
    <xf numFmtId="166" fontId="18" fillId="33" borderId="0" xfId="0" applyNumberFormat="1" applyFont="1" applyFill="1" applyBorder="1"/>
    <xf numFmtId="0" fontId="18" fillId="33" borderId="12" xfId="0" applyFont="1" applyFill="1" applyBorder="1" applyAlignment="1">
      <alignment horizontal="left"/>
    </xf>
    <xf numFmtId="0" fontId="18" fillId="33" borderId="12" xfId="0" applyFont="1" applyFill="1" applyBorder="1"/>
    <xf numFmtId="169" fontId="18" fillId="33" borderId="12" xfId="0" applyNumberFormat="1" applyFont="1" applyFill="1" applyBorder="1" applyAlignment="1">
      <alignment horizontal="right"/>
    </xf>
    <xf numFmtId="166" fontId="18" fillId="33" borderId="12" xfId="0" applyNumberFormat="1" applyFont="1" applyFill="1" applyBorder="1"/>
    <xf numFmtId="166" fontId="27" fillId="33" borderId="0" xfId="0" applyNumberFormat="1" applyFont="1" applyFill="1" applyBorder="1"/>
    <xf numFmtId="0" fontId="27" fillId="33" borderId="0" xfId="72" applyFont="1" applyFill="1" applyBorder="1"/>
    <xf numFmtId="0" fontId="27" fillId="33" borderId="0" xfId="72" applyFont="1" applyFill="1" applyBorder="1" applyAlignment="1">
      <alignment horizontal="right" vertical="top" wrapText="1"/>
    </xf>
    <xf numFmtId="0" fontId="18" fillId="0" borderId="0" xfId="72" applyFont="1" applyBorder="1" applyAlignment="1">
      <alignment horizontal="center" vertical="top" wrapText="1"/>
    </xf>
    <xf numFmtId="0" fontId="17" fillId="33" borderId="0" xfId="72" applyFont="1" applyFill="1"/>
    <xf numFmtId="166" fontId="18" fillId="33" borderId="0" xfId="0" applyNumberFormat="1" applyFont="1" applyFill="1" applyBorder="1" applyAlignment="1">
      <alignment horizontal="right"/>
    </xf>
    <xf numFmtId="1" fontId="18" fillId="33" borderId="11" xfId="1" applyNumberFormat="1" applyFont="1" applyFill="1" applyBorder="1" applyAlignment="1">
      <alignment horizontal="right"/>
    </xf>
    <xf numFmtId="0" fontId="18" fillId="33" borderId="11" xfId="64" applyFont="1" applyFill="1" applyBorder="1"/>
    <xf numFmtId="166" fontId="18" fillId="33" borderId="11" xfId="64" applyNumberFormat="1" applyFont="1" applyFill="1" applyBorder="1" applyAlignment="1">
      <alignment horizontal="right"/>
    </xf>
    <xf numFmtId="0" fontId="18" fillId="33" borderId="0" xfId="64" applyFont="1" applyFill="1" applyBorder="1"/>
    <xf numFmtId="166" fontId="18" fillId="33" borderId="0" xfId="64" applyNumberFormat="1" applyFont="1" applyFill="1" applyBorder="1" applyAlignment="1">
      <alignment horizontal="right"/>
    </xf>
    <xf numFmtId="0" fontId="18" fillId="33" borderId="0" xfId="64" quotePrefix="1" applyFont="1" applyFill="1" applyBorder="1"/>
    <xf numFmtId="167" fontId="18" fillId="33" borderId="0" xfId="64" applyNumberFormat="1" applyFont="1" applyFill="1" applyBorder="1" applyAlignment="1">
      <alignment horizontal="right"/>
    </xf>
    <xf numFmtId="0" fontId="18" fillId="33" borderId="12" xfId="64" applyFont="1" applyFill="1" applyBorder="1"/>
    <xf numFmtId="0" fontId="18" fillId="33" borderId="12" xfId="64" quotePrefix="1" applyFont="1" applyFill="1" applyBorder="1"/>
    <xf numFmtId="167" fontId="18" fillId="33" borderId="12" xfId="64" applyNumberFormat="1" applyFont="1" applyFill="1" applyBorder="1" applyAlignment="1">
      <alignment horizontal="right"/>
    </xf>
    <xf numFmtId="171" fontId="19" fillId="33" borderId="0" xfId="1" applyNumberFormat="1" applyFont="1" applyFill="1" applyBorder="1"/>
    <xf numFmtId="171" fontId="19" fillId="33" borderId="12" xfId="1" applyNumberFormat="1" applyFont="1" applyFill="1" applyBorder="1"/>
    <xf numFmtId="1" fontId="19" fillId="33" borderId="11" xfId="1" applyNumberFormat="1" applyFont="1" applyFill="1" applyBorder="1"/>
    <xf numFmtId="1" fontId="19" fillId="33" borderId="0" xfId="1" applyNumberFormat="1" applyFont="1" applyFill="1" applyBorder="1"/>
    <xf numFmtId="168" fontId="18" fillId="33" borderId="0" xfId="1" applyNumberFormat="1" applyFont="1" applyFill="1" applyBorder="1" applyAlignment="1">
      <alignment horizontal="right"/>
    </xf>
    <xf numFmtId="168" fontId="18" fillId="33" borderId="12" xfId="1" applyNumberFormat="1" applyFont="1" applyFill="1" applyBorder="1" applyAlignment="1">
      <alignment horizontal="right"/>
    </xf>
    <xf numFmtId="166" fontId="18" fillId="33" borderId="0" xfId="0" applyNumberFormat="1" applyFont="1" applyFill="1" applyAlignment="1">
      <alignment horizontal="right"/>
    </xf>
    <xf numFmtId="169" fontId="18" fillId="33" borderId="0" xfId="0" applyNumberFormat="1" applyFont="1" applyFill="1" applyAlignment="1">
      <alignment horizontal="right"/>
    </xf>
    <xf numFmtId="169" fontId="18" fillId="33" borderId="0" xfId="0" applyNumberFormat="1" applyFont="1" applyFill="1"/>
    <xf numFmtId="0" fontId="18" fillId="33" borderId="10" xfId="0" applyFont="1" applyFill="1" applyBorder="1"/>
    <xf numFmtId="170" fontId="18" fillId="33" borderId="10" xfId="0" applyNumberFormat="1" applyFont="1" applyFill="1" applyBorder="1" applyAlignment="1">
      <alignment horizontal="right"/>
    </xf>
    <xf numFmtId="169" fontId="18" fillId="33" borderId="10" xfId="0" applyNumberFormat="1" applyFont="1" applyFill="1" applyBorder="1" applyAlignment="1">
      <alignment horizontal="right"/>
    </xf>
    <xf numFmtId="1" fontId="18" fillId="33" borderId="0" xfId="1" applyNumberFormat="1" applyFont="1" applyFill="1"/>
    <xf numFmtId="172" fontId="18" fillId="33" borderId="0" xfId="1" applyNumberFormat="1" applyFont="1" applyFill="1"/>
    <xf numFmtId="173" fontId="18" fillId="33" borderId="0" xfId="1" applyNumberFormat="1" applyFont="1" applyFill="1"/>
    <xf numFmtId="173" fontId="18" fillId="33" borderId="10" xfId="1" applyNumberFormat="1" applyFont="1" applyFill="1" applyBorder="1" applyAlignment="1">
      <alignment horizontal="right" wrapText="1"/>
    </xf>
    <xf numFmtId="173" fontId="18" fillId="33" borderId="0" xfId="1" applyNumberFormat="1" applyFont="1" applyFill="1" applyBorder="1" applyAlignment="1">
      <alignment horizontal="right"/>
    </xf>
    <xf numFmtId="0" fontId="17" fillId="33" borderId="0" xfId="64" applyFont="1" applyFill="1"/>
    <xf numFmtId="0" fontId="18" fillId="33" borderId="0" xfId="64" applyFont="1" applyFill="1"/>
    <xf numFmtId="0" fontId="18" fillId="33" borderId="0" xfId="64" applyFont="1" applyFill="1" applyAlignment="1">
      <alignment horizontal="right"/>
    </xf>
    <xf numFmtId="0" fontId="18" fillId="33" borderId="11" xfId="64" applyFont="1" applyFill="1" applyBorder="1" applyAlignment="1">
      <alignment horizontal="left"/>
    </xf>
    <xf numFmtId="0" fontId="18" fillId="33" borderId="11" xfId="64" applyFont="1" applyFill="1" applyBorder="1" applyAlignment="1">
      <alignment horizontal="right" wrapText="1" indent="2"/>
    </xf>
    <xf numFmtId="0" fontId="19" fillId="33" borderId="0" xfId="15" applyFont="1" applyFill="1" applyBorder="1" applyAlignment="1">
      <alignment vertical="center"/>
    </xf>
    <xf numFmtId="0" fontId="17" fillId="33" borderId="0" xfId="1" applyFont="1" applyFill="1" applyBorder="1"/>
    <xf numFmtId="173" fontId="18" fillId="33" borderId="0" xfId="1" applyNumberFormat="1" applyFont="1" applyFill="1" applyBorder="1"/>
    <xf numFmtId="173" fontId="18" fillId="33" borderId="12" xfId="1" applyNumberFormat="1" applyFont="1" applyFill="1" applyBorder="1" applyAlignment="1">
      <alignment horizontal="right"/>
    </xf>
    <xf numFmtId="0" fontId="29" fillId="33" borderId="0" xfId="73" applyFont="1" applyFill="1" applyBorder="1"/>
    <xf numFmtId="0" fontId="18" fillId="33" borderId="0" xfId="73" applyFill="1"/>
    <xf numFmtId="0" fontId="30" fillId="33" borderId="0" xfId="73" applyFont="1" applyFill="1"/>
    <xf numFmtId="0" fontId="31" fillId="33" borderId="0" xfId="73" applyFont="1" applyFill="1"/>
    <xf numFmtId="0" fontId="32" fillId="33" borderId="0" xfId="73" applyFont="1" applyFill="1"/>
    <xf numFmtId="0" fontId="19" fillId="33" borderId="0" xfId="73" applyFont="1" applyFill="1"/>
    <xf numFmtId="0" fontId="33" fillId="33" borderId="0" xfId="73" applyFont="1" applyFill="1"/>
    <xf numFmtId="0" fontId="17" fillId="33" borderId="0" xfId="73" applyFont="1" applyFill="1"/>
    <xf numFmtId="0" fontId="28" fillId="33" borderId="0" xfId="73" applyFont="1" applyFill="1"/>
    <xf numFmtId="0" fontId="36" fillId="33" borderId="0" xfId="72" applyFont="1" applyFill="1"/>
    <xf numFmtId="0" fontId="36" fillId="33" borderId="0" xfId="1" applyFont="1" applyFill="1" applyBorder="1"/>
    <xf numFmtId="0" fontId="36" fillId="33" borderId="0" xfId="0" applyFont="1" applyFill="1"/>
    <xf numFmtId="0" fontId="34" fillId="33" borderId="0" xfId="1" applyFont="1" applyFill="1" applyAlignment="1">
      <alignment horizontal="left" indent="4"/>
    </xf>
    <xf numFmtId="0" fontId="34" fillId="33" borderId="0" xfId="1" applyFont="1" applyFill="1" applyBorder="1" applyAlignment="1">
      <alignment horizontal="left" indent="4"/>
    </xf>
    <xf numFmtId="0" fontId="34" fillId="33" borderId="0" xfId="64" applyFont="1" applyFill="1" applyAlignment="1">
      <alignment horizontal="left" indent="4"/>
    </xf>
    <xf numFmtId="0" fontId="18" fillId="33" borderId="0" xfId="1" applyFont="1" applyFill="1" applyBorder="1" applyAlignment="1">
      <alignment horizontal="left"/>
    </xf>
    <xf numFmtId="0" fontId="18" fillId="33" borderId="12" xfId="1" applyFont="1" applyFill="1" applyBorder="1" applyAlignment="1">
      <alignment horizontal="left"/>
    </xf>
    <xf numFmtId="164" fontId="18" fillId="33" borderId="11" xfId="1" applyNumberFormat="1" applyFont="1" applyFill="1" applyBorder="1" applyAlignment="1">
      <alignment horizontal="right"/>
    </xf>
    <xf numFmtId="0" fontId="36" fillId="33" borderId="0" xfId="0" applyFont="1" applyFill="1" applyBorder="1" applyAlignment="1">
      <alignment horizontal="left"/>
    </xf>
    <xf numFmtId="0" fontId="18" fillId="33" borderId="0" xfId="1" applyFont="1" applyFill="1" applyAlignment="1">
      <alignment horizontal="left"/>
    </xf>
    <xf numFmtId="0" fontId="36" fillId="33" borderId="0" xfId="0" applyFont="1" applyFill="1" applyAlignment="1">
      <alignment horizontal="left"/>
    </xf>
    <xf numFmtId="0" fontId="18" fillId="33" borderId="0" xfId="0" applyFont="1" applyFill="1" applyAlignment="1">
      <alignment horizontal="left"/>
    </xf>
    <xf numFmtId="0" fontId="18" fillId="33" borderId="0" xfId="64" applyFont="1" applyFill="1" applyBorder="1" applyAlignment="1">
      <alignment horizontal="left"/>
    </xf>
    <xf numFmtId="0" fontId="18" fillId="33" borderId="12" xfId="64" applyFont="1" applyFill="1" applyBorder="1" applyAlignment="1">
      <alignment horizontal="left"/>
    </xf>
    <xf numFmtId="0" fontId="18" fillId="33" borderId="0" xfId="64" applyFont="1" applyFill="1" applyAlignment="1">
      <alignment horizontal="left"/>
    </xf>
    <xf numFmtId="0" fontId="39" fillId="33" borderId="0" xfId="74" applyFont="1" applyFill="1"/>
    <xf numFmtId="0" fontId="18" fillId="33" borderId="12" xfId="72" applyFont="1" applyFill="1" applyBorder="1" applyAlignment="1">
      <alignment horizontal="right" vertical="top" wrapText="1"/>
    </xf>
    <xf numFmtId="0" fontId="18" fillId="33" borderId="10" xfId="72" applyFont="1" applyFill="1" applyBorder="1" applyAlignment="1">
      <alignment horizontal="right" vertical="top" wrapText="1"/>
    </xf>
    <xf numFmtId="0" fontId="29" fillId="33" borderId="0" xfId="73" applyFont="1" applyFill="1" applyBorder="1" applyAlignment="1">
      <alignment wrapText="1"/>
    </xf>
    <xf numFmtId="0" fontId="0" fillId="33" borderId="0" xfId="0" applyFill="1" applyAlignment="1"/>
    <xf numFmtId="0" fontId="18" fillId="33" borderId="0" xfId="73" applyFill="1" applyAlignment="1">
      <alignment vertical="center" wrapText="1"/>
    </xf>
    <xf numFmtId="0" fontId="0" fillId="33" borderId="0" xfId="0" applyFill="1" applyAlignment="1">
      <alignment vertical="center" wrapText="1"/>
    </xf>
    <xf numFmtId="0" fontId="0" fillId="33" borderId="0" xfId="0" applyFill="1" applyAlignment="1">
      <alignment vertical="center"/>
    </xf>
    <xf numFmtId="0" fontId="18" fillId="33" borderId="10" xfId="72" applyFont="1" applyFill="1" applyBorder="1" applyAlignment="1">
      <alignment horizontal="center" vertical="top"/>
    </xf>
    <xf numFmtId="0" fontId="18" fillId="33" borderId="10" xfId="72" applyFont="1" applyFill="1" applyBorder="1" applyAlignment="1">
      <alignment vertical="top"/>
    </xf>
    <xf numFmtId="0" fontId="18" fillId="33" borderId="10" xfId="72" applyFont="1" applyFill="1" applyBorder="1" applyAlignment="1">
      <alignment horizontal="center" vertical="top" wrapText="1"/>
    </xf>
    <xf numFmtId="0" fontId="0" fillId="0" borderId="10" xfId="0" applyBorder="1" applyAlignment="1">
      <alignment horizontal="center" vertical="top" wrapText="1"/>
    </xf>
    <xf numFmtId="0" fontId="18" fillId="33" borderId="11" xfId="72" applyFont="1" applyFill="1" applyBorder="1" applyAlignment="1">
      <alignment horizontal="center" vertical="top"/>
    </xf>
    <xf numFmtId="0" fontId="18" fillId="33" borderId="11" xfId="72" applyFont="1" applyFill="1" applyBorder="1" applyAlignment="1">
      <alignment horizontal="right" vertical="top" wrapText="1"/>
    </xf>
    <xf numFmtId="0" fontId="18" fillId="33" borderId="12" xfId="72" applyFont="1" applyFill="1" applyBorder="1" applyAlignment="1">
      <alignment horizontal="right" vertical="top" wrapText="1"/>
    </xf>
  </cellXfs>
  <cellStyles count="76">
    <cellStyle name="20% - Accent1 2" xfId="16"/>
    <cellStyle name="20% - Accent1 3" xfId="17"/>
    <cellStyle name="20% - Accent2 2" xfId="18"/>
    <cellStyle name="20% - Accent2 3" xfId="19"/>
    <cellStyle name="20% - Accent3 2" xfId="20"/>
    <cellStyle name="20% - Accent3 3" xfId="21"/>
    <cellStyle name="20% - Accent4 2" xfId="22"/>
    <cellStyle name="20% - Accent4 3" xfId="23"/>
    <cellStyle name="20% - Accent5 2" xfId="24"/>
    <cellStyle name="20% - Accent5 3" xfId="25"/>
    <cellStyle name="20% - Accent6 2" xfId="26"/>
    <cellStyle name="20% - Accent6 3" xfId="27"/>
    <cellStyle name="40% - Accent1 2" xfId="28"/>
    <cellStyle name="40% - Accent1 3" xfId="29"/>
    <cellStyle name="40% - Accent2 2" xfId="30"/>
    <cellStyle name="40% - Accent2 3" xfId="31"/>
    <cellStyle name="40% - Accent3 2" xfId="32"/>
    <cellStyle name="40% - Accent3 3" xfId="33"/>
    <cellStyle name="40% - Accent4 2" xfId="34"/>
    <cellStyle name="40% - Accent4 3" xfId="35"/>
    <cellStyle name="40% - Accent5 2" xfId="36"/>
    <cellStyle name="40% - Accent5 3" xfId="37"/>
    <cellStyle name="40% - Accent6 2" xfId="38"/>
    <cellStyle name="40% - Accent6 3" xfId="39"/>
    <cellStyle name="60% - Accent1 2" xfId="40"/>
    <cellStyle name="60% - Accent2 2" xfId="41"/>
    <cellStyle name="60% - Accent3 2" xfId="42"/>
    <cellStyle name="60% - Accent4 2" xfId="43"/>
    <cellStyle name="60% - Accent5 2" xfId="44"/>
    <cellStyle name="60% - Accent6 2" xfId="45"/>
    <cellStyle name="Accent1 2" xfId="46"/>
    <cellStyle name="Accent2 2" xfId="47"/>
    <cellStyle name="Accent3 2" xfId="48"/>
    <cellStyle name="Accent4 2" xfId="49"/>
    <cellStyle name="Accent5 2" xfId="50"/>
    <cellStyle name="Accent6 2" xfId="51"/>
    <cellStyle name="Bad 2" xfId="52"/>
    <cellStyle name="Calculation 2" xfId="53"/>
    <cellStyle name="cells" xfId="2"/>
    <cellStyle name="Check Cell 2" xfId="54"/>
    <cellStyle name="column field" xfId="3"/>
    <cellStyle name="Comma 2" xfId="4"/>
    <cellStyle name="Explanatory Text 2" xfId="55"/>
    <cellStyle name="field" xfId="5"/>
    <cellStyle name="field names" xfId="6"/>
    <cellStyle name="footer" xfId="7"/>
    <cellStyle name="Good 2" xfId="56"/>
    <cellStyle name="heading" xfId="8"/>
    <cellStyle name="Heading 1 2" xfId="57"/>
    <cellStyle name="Heading 2 2" xfId="58"/>
    <cellStyle name="Heading 3 2" xfId="59"/>
    <cellStyle name="Heading 4 2" xfId="60"/>
    <cellStyle name="Hyperlink" xfId="15" builtinId="8"/>
    <cellStyle name="Hyperlink 2" xfId="9"/>
    <cellStyle name="Hyperlink 3" xfId="74"/>
    <cellStyle name="Input 2" xfId="61"/>
    <cellStyle name="Linked Cell 2" xfId="62"/>
    <cellStyle name="Microsoft Excel found an error in the formula you entered. Do you want to accept the correction proposed below?_x000a__x000a_|_x000a__x000a_• To accept the correction, click Yes._x000a_• To close this message and correct the formula yourself, click No." xfId="75"/>
    <cellStyle name="Microsoft Excel found an error in the formula you entered. Do you want to accept the correction proposed below?_x000a__x000a_|_x000a__x000a_• To accept the correction, click Yes._x000a_• To close this message and correct the formula yourself, click No. 3" xfId="10"/>
    <cellStyle name="Neutral 2" xfId="63"/>
    <cellStyle name="Normal" xfId="0" builtinId="0"/>
    <cellStyle name="Normal 10" xfId="11"/>
    <cellStyle name="Normal 2" xfId="1"/>
    <cellStyle name="Normal 2 2" xfId="64"/>
    <cellStyle name="Normal 3" xfId="12"/>
    <cellStyle name="Normal 3 2" xfId="65"/>
    <cellStyle name="Normal 4" xfId="71"/>
    <cellStyle name="Normal 5" xfId="72"/>
    <cellStyle name="Normal 6" xfId="73"/>
    <cellStyle name="Note 2" xfId="66"/>
    <cellStyle name="Note 3" xfId="67"/>
    <cellStyle name="Output 2" xfId="68"/>
    <cellStyle name="rowfield" xfId="13"/>
    <cellStyle name="Test" xfId="14"/>
    <cellStyle name="Total 2" xfId="69"/>
    <cellStyle name="Warning Text 2" xfId="7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PC colour scheme">
      <a:dk1>
        <a:sysClr val="windowText" lastClr="000000"/>
      </a:dk1>
      <a:lt1>
        <a:sysClr val="window" lastClr="FFFFFF"/>
      </a:lt1>
      <a:dk2>
        <a:srgbClr val="000000"/>
      </a:dk2>
      <a:lt2>
        <a:srgbClr val="BFBFBF"/>
      </a:lt2>
      <a:accent1>
        <a:srgbClr val="78A22F"/>
      </a:accent1>
      <a:accent2>
        <a:srgbClr val="265A9A"/>
      </a:accent2>
      <a:accent3>
        <a:srgbClr val="B2D673"/>
      </a:accent3>
      <a:accent4>
        <a:srgbClr val="F2F2F2"/>
      </a:accent4>
      <a:accent5>
        <a:srgbClr val="387DD2"/>
      </a:accent5>
      <a:accent6>
        <a:srgbClr val="C00000"/>
      </a:accent6>
      <a:hlink>
        <a:srgbClr val="78A22F"/>
      </a:hlink>
      <a:folHlink>
        <a:srgbClr val="387DD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0" tint="-0.14999847407452621"/>
  </sheetPr>
  <dimension ref="A1:K38"/>
  <sheetViews>
    <sheetView tabSelected="1" zoomScaleNormal="100" workbookViewId="0">
      <selection activeCell="A3" sqref="A3:K3"/>
    </sheetView>
  </sheetViews>
  <sheetFormatPr defaultRowHeight="12.75"/>
  <cols>
    <col min="1" max="16384" width="9.140625" style="84"/>
  </cols>
  <sheetData>
    <row r="1" spans="1:11" ht="61.5" customHeight="1">
      <c r="A1" s="111" t="s">
        <v>196</v>
      </c>
      <c r="B1" s="112"/>
      <c r="C1" s="112"/>
      <c r="D1" s="112"/>
      <c r="E1" s="112"/>
      <c r="F1" s="112"/>
      <c r="G1" s="112"/>
      <c r="H1" s="112"/>
      <c r="I1" s="112"/>
      <c r="J1" s="112"/>
      <c r="K1" s="112"/>
    </row>
    <row r="3" spans="1:11" ht="273.75" customHeight="1">
      <c r="A3" s="113" t="s">
        <v>209</v>
      </c>
      <c r="B3" s="114"/>
      <c r="C3" s="114"/>
      <c r="D3" s="114"/>
      <c r="E3" s="114"/>
      <c r="F3" s="114"/>
      <c r="G3" s="114"/>
      <c r="H3" s="114"/>
      <c r="I3" s="114"/>
      <c r="J3" s="114"/>
      <c r="K3" s="115"/>
    </row>
    <row r="4" spans="1:11" ht="14.25">
      <c r="A4" s="85"/>
    </row>
    <row r="5" spans="1:11" ht="14.25">
      <c r="A5" s="85"/>
    </row>
    <row r="6" spans="1:11" ht="14.25">
      <c r="A6" s="85"/>
    </row>
    <row r="8" spans="1:11" ht="14.25">
      <c r="A8" s="86"/>
    </row>
    <row r="9" spans="1:11" ht="14.25">
      <c r="A9" s="86"/>
    </row>
    <row r="11" spans="1:11" ht="14.25">
      <c r="A11" s="86"/>
    </row>
    <row r="12" spans="1:11" ht="14.25">
      <c r="A12" s="86"/>
    </row>
    <row r="14" spans="1:11" ht="14.25">
      <c r="A14" s="87"/>
      <c r="B14" s="88"/>
      <c r="C14" s="88"/>
      <c r="D14" s="88"/>
      <c r="E14" s="88"/>
      <c r="F14" s="88"/>
      <c r="G14" s="88"/>
      <c r="H14" s="88"/>
      <c r="I14" s="88"/>
    </row>
    <row r="15" spans="1:11">
      <c r="A15" s="88"/>
      <c r="B15" s="88"/>
      <c r="C15" s="88"/>
      <c r="D15" s="88"/>
      <c r="E15" s="88"/>
      <c r="F15" s="88"/>
      <c r="G15" s="88"/>
      <c r="H15" s="88"/>
      <c r="I15" s="88"/>
    </row>
    <row r="16" spans="1:11">
      <c r="A16" s="88"/>
      <c r="B16" s="88"/>
      <c r="C16" s="88"/>
      <c r="D16" s="88"/>
      <c r="E16" s="88"/>
      <c r="F16" s="88"/>
      <c r="G16" s="88"/>
      <c r="H16" s="88"/>
      <c r="I16" s="88"/>
    </row>
    <row r="17" spans="1:9">
      <c r="A17" s="89"/>
      <c r="B17" s="88"/>
      <c r="C17" s="88"/>
      <c r="D17" s="88"/>
      <c r="E17" s="88"/>
      <c r="F17" s="88"/>
      <c r="G17" s="88"/>
      <c r="H17" s="88"/>
      <c r="I17" s="88"/>
    </row>
    <row r="18" spans="1:9">
      <c r="A18" s="88"/>
      <c r="B18" s="88"/>
      <c r="C18" s="88"/>
      <c r="D18" s="88"/>
      <c r="E18" s="88"/>
      <c r="F18" s="88"/>
      <c r="G18" s="88"/>
      <c r="H18" s="88"/>
      <c r="I18" s="88"/>
    </row>
    <row r="19" spans="1:9">
      <c r="A19" s="88"/>
      <c r="B19" s="88"/>
      <c r="C19" s="88"/>
      <c r="D19" s="88"/>
      <c r="E19" s="88"/>
      <c r="F19" s="88"/>
      <c r="G19" s="88"/>
      <c r="H19" s="88"/>
      <c r="I19" s="88"/>
    </row>
    <row r="20" spans="1:9">
      <c r="A20" s="88"/>
      <c r="B20" s="88"/>
      <c r="C20" s="88"/>
      <c r="D20" s="88"/>
      <c r="E20" s="88"/>
      <c r="F20" s="88"/>
      <c r="G20" s="88"/>
      <c r="H20" s="88"/>
      <c r="I20" s="88"/>
    </row>
    <row r="21" spans="1:9">
      <c r="A21" s="88"/>
      <c r="B21" s="88"/>
      <c r="C21" s="88"/>
      <c r="D21" s="88"/>
      <c r="E21" s="88"/>
      <c r="F21" s="88"/>
      <c r="G21" s="88"/>
      <c r="H21" s="88"/>
      <c r="I21" s="88"/>
    </row>
    <row r="22" spans="1:9">
      <c r="A22" s="88"/>
      <c r="B22" s="88"/>
      <c r="C22" s="88"/>
      <c r="D22" s="88"/>
      <c r="E22" s="88"/>
      <c r="F22" s="88"/>
      <c r="G22" s="88"/>
      <c r="H22" s="88"/>
      <c r="I22" s="88"/>
    </row>
    <row r="23" spans="1:9">
      <c r="A23" s="88"/>
      <c r="B23" s="88"/>
      <c r="C23" s="88"/>
      <c r="D23" s="88"/>
      <c r="E23" s="88"/>
      <c r="F23" s="88"/>
      <c r="G23" s="88"/>
      <c r="H23" s="88"/>
      <c r="I23" s="88"/>
    </row>
    <row r="24" spans="1:9">
      <c r="A24" s="88"/>
      <c r="B24" s="88"/>
      <c r="C24" s="88"/>
      <c r="D24" s="88"/>
      <c r="E24" s="88"/>
      <c r="F24" s="88"/>
      <c r="G24" s="88"/>
      <c r="H24" s="88"/>
      <c r="I24" s="88"/>
    </row>
    <row r="25" spans="1:9">
      <c r="A25" s="88"/>
      <c r="B25" s="88"/>
      <c r="C25" s="88"/>
      <c r="D25" s="88"/>
      <c r="E25" s="88"/>
      <c r="F25" s="88"/>
      <c r="G25" s="88"/>
      <c r="H25" s="88"/>
      <c r="I25" s="88"/>
    </row>
    <row r="26" spans="1:9">
      <c r="A26" s="88"/>
      <c r="B26" s="88"/>
      <c r="C26" s="88"/>
      <c r="D26" s="88"/>
      <c r="E26" s="88"/>
      <c r="F26" s="88"/>
      <c r="G26" s="88"/>
      <c r="H26" s="88"/>
      <c r="I26" s="88"/>
    </row>
    <row r="27" spans="1:9">
      <c r="A27" s="88"/>
      <c r="B27" s="88"/>
      <c r="C27" s="88"/>
      <c r="D27" s="88"/>
      <c r="E27" s="88"/>
      <c r="F27" s="88"/>
      <c r="G27" s="88"/>
      <c r="H27" s="88"/>
      <c r="I27" s="88"/>
    </row>
    <row r="28" spans="1:9">
      <c r="A28" s="88"/>
      <c r="B28" s="88"/>
      <c r="C28" s="88"/>
      <c r="D28" s="88"/>
      <c r="E28" s="88"/>
      <c r="F28" s="88"/>
      <c r="G28" s="88"/>
      <c r="H28" s="88"/>
      <c r="I28" s="88"/>
    </row>
    <row r="29" spans="1:9">
      <c r="A29" s="88"/>
      <c r="B29" s="88"/>
      <c r="C29" s="88"/>
      <c r="D29" s="88"/>
      <c r="E29" s="88"/>
      <c r="F29" s="88"/>
      <c r="G29" s="88"/>
      <c r="H29" s="88"/>
      <c r="I29" s="88"/>
    </row>
    <row r="30" spans="1:9">
      <c r="A30" s="88"/>
      <c r="B30" s="88"/>
      <c r="C30" s="88"/>
      <c r="D30" s="88"/>
      <c r="E30" s="88"/>
      <c r="F30" s="88"/>
      <c r="G30" s="88"/>
      <c r="H30" s="88"/>
      <c r="I30" s="88"/>
    </row>
    <row r="31" spans="1:9">
      <c r="A31" s="88"/>
      <c r="B31" s="88"/>
      <c r="C31" s="88"/>
      <c r="D31" s="88"/>
      <c r="E31" s="88"/>
      <c r="F31" s="88"/>
      <c r="G31" s="88"/>
      <c r="H31" s="88"/>
      <c r="I31" s="88"/>
    </row>
    <row r="32" spans="1:9">
      <c r="A32" s="88"/>
      <c r="B32" s="88"/>
      <c r="C32" s="88"/>
      <c r="D32" s="88"/>
      <c r="E32" s="88"/>
      <c r="F32" s="88"/>
      <c r="G32" s="88"/>
      <c r="H32" s="88"/>
      <c r="I32" s="88"/>
    </row>
    <row r="33" spans="1:9">
      <c r="A33" s="88"/>
      <c r="B33" s="88"/>
      <c r="C33" s="88"/>
      <c r="D33" s="88"/>
      <c r="E33" s="88"/>
      <c r="F33" s="88"/>
      <c r="G33" s="88"/>
      <c r="H33" s="88"/>
      <c r="I33" s="88"/>
    </row>
    <row r="34" spans="1:9">
      <c r="A34" s="88"/>
      <c r="B34" s="88"/>
      <c r="C34" s="88"/>
      <c r="D34" s="88"/>
      <c r="E34" s="88"/>
      <c r="F34" s="88"/>
      <c r="G34" s="88"/>
      <c r="H34" s="88"/>
      <c r="I34" s="88"/>
    </row>
    <row r="35" spans="1:9">
      <c r="A35" s="88"/>
      <c r="B35" s="88"/>
      <c r="C35" s="88"/>
      <c r="D35" s="88"/>
      <c r="E35" s="88"/>
      <c r="F35" s="88"/>
      <c r="G35" s="88"/>
      <c r="H35" s="88"/>
      <c r="I35" s="88"/>
    </row>
    <row r="36" spans="1:9">
      <c r="A36" s="88"/>
      <c r="B36" s="88"/>
      <c r="C36" s="88"/>
      <c r="D36" s="88"/>
      <c r="E36" s="88"/>
      <c r="F36" s="88"/>
      <c r="G36" s="88"/>
      <c r="H36" s="88"/>
      <c r="I36" s="88"/>
    </row>
    <row r="37" spans="1:9">
      <c r="A37" s="88"/>
      <c r="B37" s="88"/>
      <c r="C37" s="88"/>
      <c r="D37" s="88"/>
      <c r="E37" s="88"/>
      <c r="F37" s="88"/>
      <c r="G37" s="88"/>
      <c r="H37" s="88"/>
      <c r="I37" s="88"/>
    </row>
    <row r="38" spans="1:9">
      <c r="A38" s="88"/>
      <c r="B38" s="88"/>
      <c r="C38" s="88"/>
      <c r="D38" s="88"/>
      <c r="E38" s="88"/>
      <c r="F38" s="88"/>
      <c r="G38" s="88"/>
      <c r="H38" s="88"/>
      <c r="I38" s="88"/>
    </row>
  </sheetData>
  <mergeCells count="2">
    <mergeCell ref="A1:K1"/>
    <mergeCell ref="A3:K3"/>
  </mergeCells>
  <pageMargins left="0.70866141732283472" right="0.70866141732283472" top="0.74803149606299213" bottom="0.74803149606299213" header="0.31496062992125984" footer="0.31496062992125984"/>
  <pageSetup paperSize="9" orientation="landscape" r:id="rId1"/>
  <headerFooter scaleWithDoc="0">
    <oddFooter>&amp;L&amp;"Arial,Regular"&amp;8Housing Assistance and Employment in Australia: Background Paper 3, Annex A - &amp;A &amp;R&amp;"Arial,Regular"&amp;8&amp;P/&amp;N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0" tint="-0.14999847407452621"/>
  </sheetPr>
  <dimension ref="A1:E13"/>
  <sheetViews>
    <sheetView zoomScaleNormal="100" workbookViewId="0"/>
  </sheetViews>
  <sheetFormatPr defaultRowHeight="12.75"/>
  <cols>
    <col min="1" max="1" width="10.5703125" style="90" customWidth="1"/>
    <col min="2" max="16384" width="9.140625" style="84"/>
  </cols>
  <sheetData>
    <row r="1" spans="1:5" ht="30">
      <c r="A1" s="83" t="s">
        <v>195</v>
      </c>
    </row>
    <row r="2" spans="1:5">
      <c r="E2" s="91"/>
    </row>
    <row r="3" spans="1:5">
      <c r="A3" s="108" t="s">
        <v>135</v>
      </c>
      <c r="B3" s="79" t="str">
        <f>'Table 1'!$B$1</f>
        <v>Number of ISP recipients, by detailed tenure type and ISP</v>
      </c>
      <c r="E3" s="91"/>
    </row>
    <row r="4" spans="1:5">
      <c r="A4" s="108" t="s">
        <v>193</v>
      </c>
      <c r="B4" s="79" t="str">
        <f>'Table 2'!$B$1</f>
        <v>Various characteristics of ISP recipients, number by detailed tenure type and ISP</v>
      </c>
      <c r="E4" s="91"/>
    </row>
    <row r="5" spans="1:5">
      <c r="A5" s="108" t="s">
        <v>197</v>
      </c>
      <c r="B5" s="79" t="str">
        <f>'Table 3'!$B$1</f>
        <v>Time on income support payment, by broad tenure and ISP</v>
      </c>
      <c r="E5" s="91"/>
    </row>
    <row r="6" spans="1:5">
      <c r="A6" s="108" t="s">
        <v>198</v>
      </c>
      <c r="B6" s="79" t="str">
        <f>'Table 4'!$B$1</f>
        <v>Time on income support payment, by detailed tenure and ISP</v>
      </c>
      <c r="E6" s="91"/>
    </row>
    <row r="7" spans="1:5">
      <c r="A7" s="108" t="s">
        <v>199</v>
      </c>
      <c r="B7" s="79" t="str">
        <f>'Table 5'!$B$1</f>
        <v>Jobseeker classification stream, by broad tenure type (Newstart and Youth Allowance (Other) recipients only)</v>
      </c>
      <c r="E7" s="91"/>
    </row>
    <row r="8" spans="1:5">
      <c r="A8" s="108" t="s">
        <v>200</v>
      </c>
      <c r="B8" s="79" t="str">
        <f>'Table 6'!$B$1</f>
        <v>Fortnightly earnings of single ISP recipients, summary statistics by broad tenure type and ISP</v>
      </c>
      <c r="E8" s="91"/>
    </row>
    <row r="9" spans="1:5">
      <c r="A9" s="108" t="s">
        <v>201</v>
      </c>
      <c r="B9" s="79" t="str">
        <f>'Table 7'!$B$1</f>
        <v>Fortnightly earnings of ISP recipients with partners, summary statistics by broad tenure type and ISP</v>
      </c>
      <c r="E9" s="91"/>
    </row>
    <row r="10" spans="1:5">
      <c r="A10" s="108" t="s">
        <v>202</v>
      </c>
      <c r="B10" s="79" t="str">
        <f>'Table 8'!$B$1</f>
        <v>Weekly rent paid by working age CRA recipients, by ISP</v>
      </c>
      <c r="E10" s="91"/>
    </row>
    <row r="11" spans="1:5">
      <c r="A11" s="108" t="s">
        <v>203</v>
      </c>
      <c r="B11" s="79" t="str">
        <f>'Table 9'!$B$1</f>
        <v>Recipients of Commonwealth Rent Assistance, summary statistics by detailed tenure type and ISP</v>
      </c>
      <c r="E11" s="91"/>
    </row>
    <row r="12" spans="1:5">
      <c r="A12" s="108" t="s">
        <v>204</v>
      </c>
      <c r="B12" s="79" t="str">
        <f>'Table 10'!$B$1</f>
        <v>Index of disadvantage, by broad tenure type and ISP, 2011</v>
      </c>
      <c r="E12" s="91"/>
    </row>
    <row r="13" spans="1:5">
      <c r="E13" s="91"/>
    </row>
  </sheetData>
  <hyperlinks>
    <hyperlink ref="A3" location="'Table 1'!A1" display="Table 1"/>
    <hyperlink ref="A4" location="'Table 2'!A1" display="Table 2"/>
    <hyperlink ref="A5" location="'Table 3'!A1" display="Table 3"/>
    <hyperlink ref="A6" location="'Table 4'!A1" display="Table 4"/>
    <hyperlink ref="A7" location="'Table 5'!A1" display="Table 5"/>
    <hyperlink ref="A8" location="'Table 6'!A1" display="Table 6"/>
    <hyperlink ref="A9" location="'Table 7'!A1" display="Table 7"/>
    <hyperlink ref="A10" location="'Table 8'!A1" display="Table 8"/>
    <hyperlink ref="A11" location="'Table 9'!A1" display="Table 9"/>
    <hyperlink ref="A12" location="'Table 10'!A1" display="Table 10"/>
  </hyperlinks>
  <pageMargins left="0.70866141732283472" right="0.70866141732283472" top="0.74803149606299213" bottom="0.74803149606299213" header="0.31496062992125984" footer="0.31496062992125984"/>
  <pageSetup paperSize="9" orientation="landscape" r:id="rId1"/>
  <headerFooter>
    <oddFooter>&amp;L&amp;"Arial,Regular"&amp;8Housing Assistance and Employment in Australia: Background Paper 3, Annex A - &amp;A&amp;R&amp;"Arial,Regular"&amp;8&amp;P/&amp;N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tint="-0.14999847407452621"/>
    <pageSetUpPr fitToPage="1"/>
  </sheetPr>
  <dimension ref="A1:M125"/>
  <sheetViews>
    <sheetView zoomScaleNormal="100" workbookViewId="0">
      <pane xSplit="4" ySplit="3" topLeftCell="E4" activePane="bottomRight" state="frozen"/>
      <selection activeCell="I6" sqref="I6"/>
      <selection pane="topRight" activeCell="I6" sqref="I6"/>
      <selection pane="bottomLeft" activeCell="I6" sqref="I6"/>
      <selection pane="bottomRight" activeCell="A3" sqref="A3:B3"/>
    </sheetView>
  </sheetViews>
  <sheetFormatPr defaultRowHeight="12.75"/>
  <cols>
    <col min="1" max="1" width="7.5703125" style="2" bestFit="1" customWidth="1"/>
    <col min="2" max="2" width="24" style="2" bestFit="1" customWidth="1"/>
    <col min="3" max="3" width="18.28515625" style="2" bestFit="1" customWidth="1"/>
    <col min="4" max="4" width="8" style="2" customWidth="1"/>
    <col min="5" max="13" width="11.42578125" style="2" customWidth="1"/>
    <col min="14" max="16384" width="9.140625" style="2"/>
  </cols>
  <sheetData>
    <row r="1" spans="1:13" ht="15.75">
      <c r="A1" s="94" t="s">
        <v>135</v>
      </c>
      <c r="B1" s="95" t="s">
        <v>0</v>
      </c>
    </row>
    <row r="2" spans="1:13">
      <c r="A2" s="7"/>
      <c r="B2" s="1"/>
    </row>
    <row r="3" spans="1:13" ht="38.25">
      <c r="A3" s="3" t="s">
        <v>1</v>
      </c>
      <c r="B3" s="3" t="s">
        <v>2</v>
      </c>
      <c r="C3" s="3" t="s">
        <v>3</v>
      </c>
      <c r="D3" s="3" t="s">
        <v>4</v>
      </c>
      <c r="E3" s="9" t="s">
        <v>5</v>
      </c>
      <c r="F3" s="9" t="s">
        <v>6</v>
      </c>
      <c r="G3" s="9" t="s">
        <v>7</v>
      </c>
      <c r="H3" s="9" t="s">
        <v>8</v>
      </c>
      <c r="I3" s="9" t="s">
        <v>9</v>
      </c>
      <c r="J3" s="9" t="s">
        <v>10</v>
      </c>
      <c r="K3" s="9" t="s">
        <v>11</v>
      </c>
      <c r="L3" s="9" t="s">
        <v>12</v>
      </c>
      <c r="M3" s="9" t="s">
        <v>13</v>
      </c>
    </row>
    <row r="4" spans="1:13">
      <c r="A4" s="19">
        <v>2003</v>
      </c>
      <c r="B4" s="4" t="s">
        <v>14</v>
      </c>
      <c r="C4" s="4" t="s">
        <v>15</v>
      </c>
      <c r="D4" s="4" t="s">
        <v>16</v>
      </c>
      <c r="E4" s="100">
        <v>114596</v>
      </c>
      <c r="F4" s="100">
        <v>164193</v>
      </c>
      <c r="G4" s="100">
        <v>172790</v>
      </c>
      <c r="H4" s="100">
        <v>53331</v>
      </c>
      <c r="I4" s="100">
        <v>56284</v>
      </c>
      <c r="J4" s="100">
        <v>14434</v>
      </c>
      <c r="K4" s="100">
        <v>11530</v>
      </c>
      <c r="L4" s="100">
        <v>33079</v>
      </c>
      <c r="M4" s="100">
        <v>620237</v>
      </c>
    </row>
    <row r="5" spans="1:13">
      <c r="A5" s="98">
        <v>2003</v>
      </c>
      <c r="B5" s="5" t="s">
        <v>17</v>
      </c>
      <c r="C5" s="5" t="s">
        <v>15</v>
      </c>
      <c r="D5" s="5" t="s">
        <v>16</v>
      </c>
      <c r="E5" s="10">
        <v>44488</v>
      </c>
      <c r="F5" s="10">
        <v>32931</v>
      </c>
      <c r="G5" s="10">
        <v>15710</v>
      </c>
      <c r="H5" s="10">
        <v>1110</v>
      </c>
      <c r="I5" s="10">
        <v>14181</v>
      </c>
      <c r="J5" s="10">
        <v>4126</v>
      </c>
      <c r="K5" s="10">
        <v>1935</v>
      </c>
      <c r="L5" s="10">
        <v>3025</v>
      </c>
      <c r="M5" s="10">
        <v>117506</v>
      </c>
    </row>
    <row r="6" spans="1:13">
      <c r="A6" s="98">
        <v>2003</v>
      </c>
      <c r="B6" s="5" t="s">
        <v>18</v>
      </c>
      <c r="C6" s="5" t="s">
        <v>15</v>
      </c>
      <c r="D6" s="5" t="s">
        <v>16</v>
      </c>
      <c r="E6" s="10">
        <v>11284</v>
      </c>
      <c r="F6" s="10">
        <v>8279</v>
      </c>
      <c r="G6" s="10">
        <v>3215</v>
      </c>
      <c r="H6" s="10">
        <v>1103</v>
      </c>
      <c r="I6" s="10">
        <v>1020</v>
      </c>
      <c r="J6" s="10">
        <v>736</v>
      </c>
      <c r="K6" s="10">
        <v>783</v>
      </c>
      <c r="L6" s="10">
        <v>2835</v>
      </c>
      <c r="M6" s="10">
        <v>29255</v>
      </c>
    </row>
    <row r="7" spans="1:13">
      <c r="A7" s="98">
        <v>2003</v>
      </c>
      <c r="B7" s="5" t="s">
        <v>19</v>
      </c>
      <c r="C7" s="5" t="s">
        <v>15</v>
      </c>
      <c r="D7" s="5" t="s">
        <v>16</v>
      </c>
      <c r="E7" s="10">
        <v>29145</v>
      </c>
      <c r="F7" s="10">
        <v>60668</v>
      </c>
      <c r="G7" s="10">
        <v>31459</v>
      </c>
      <c r="H7" s="10">
        <v>14419</v>
      </c>
      <c r="I7" s="10">
        <v>15540</v>
      </c>
      <c r="J7" s="10">
        <v>11105</v>
      </c>
      <c r="K7" s="10">
        <v>2979</v>
      </c>
      <c r="L7" s="10">
        <v>19224</v>
      </c>
      <c r="M7" s="10">
        <v>184539</v>
      </c>
    </row>
    <row r="8" spans="1:13">
      <c r="A8" s="98">
        <v>2003</v>
      </c>
      <c r="B8" s="5" t="s">
        <v>20</v>
      </c>
      <c r="C8" s="5" t="s">
        <v>15</v>
      </c>
      <c r="D8" s="5" t="s">
        <v>16</v>
      </c>
      <c r="E8" s="10">
        <v>36913</v>
      </c>
      <c r="F8" s="10">
        <v>47802</v>
      </c>
      <c r="G8" s="10">
        <v>16876</v>
      </c>
      <c r="H8" s="10">
        <v>1971</v>
      </c>
      <c r="I8" s="10">
        <v>14680</v>
      </c>
      <c r="J8" s="10">
        <v>14359</v>
      </c>
      <c r="K8" s="10">
        <v>2576</v>
      </c>
      <c r="L8" s="10">
        <v>8184</v>
      </c>
      <c r="M8" s="10">
        <v>143361</v>
      </c>
    </row>
    <row r="9" spans="1:13">
      <c r="A9" s="98">
        <v>2003</v>
      </c>
      <c r="B9" s="5" t="s">
        <v>21</v>
      </c>
      <c r="C9" s="5" t="s">
        <v>15</v>
      </c>
      <c r="D9" s="5" t="s">
        <v>16</v>
      </c>
      <c r="E9" s="10">
        <v>2269</v>
      </c>
      <c r="F9" s="10">
        <v>2588</v>
      </c>
      <c r="G9" s="10">
        <v>528</v>
      </c>
      <c r="H9" s="10">
        <v>282</v>
      </c>
      <c r="I9" s="10">
        <v>154</v>
      </c>
      <c r="J9" s="10">
        <v>363</v>
      </c>
      <c r="K9" s="10">
        <v>191</v>
      </c>
      <c r="L9" s="10">
        <v>791</v>
      </c>
      <c r="M9" s="10">
        <v>7166</v>
      </c>
    </row>
    <row r="10" spans="1:13">
      <c r="A10" s="98">
        <v>2003</v>
      </c>
      <c r="B10" s="5" t="s">
        <v>129</v>
      </c>
      <c r="C10" s="5" t="s">
        <v>15</v>
      </c>
      <c r="D10" s="5" t="s">
        <v>16</v>
      </c>
      <c r="E10" s="10">
        <v>100930</v>
      </c>
      <c r="F10" s="10">
        <v>41277</v>
      </c>
      <c r="G10" s="10">
        <v>68874</v>
      </c>
      <c r="H10" s="10">
        <v>16933</v>
      </c>
      <c r="I10" s="10">
        <v>1076</v>
      </c>
      <c r="J10" s="10">
        <v>1876</v>
      </c>
      <c r="K10" s="10">
        <v>9389</v>
      </c>
      <c r="L10" s="10">
        <v>18581</v>
      </c>
      <c r="M10" s="10">
        <v>258936</v>
      </c>
    </row>
    <row r="11" spans="1:13">
      <c r="A11" s="98">
        <v>2003</v>
      </c>
      <c r="B11" s="5" t="s">
        <v>22</v>
      </c>
      <c r="C11" s="5" t="s">
        <v>15</v>
      </c>
      <c r="D11" s="5" t="s">
        <v>16</v>
      </c>
      <c r="E11" s="10">
        <v>236135</v>
      </c>
      <c r="F11" s="10">
        <v>128390</v>
      </c>
      <c r="G11" s="10">
        <v>90886</v>
      </c>
      <c r="H11" s="10">
        <v>84954</v>
      </c>
      <c r="I11" s="10">
        <v>1681</v>
      </c>
      <c r="J11" s="10">
        <v>387</v>
      </c>
      <c r="K11" s="10">
        <v>36483</v>
      </c>
      <c r="L11" s="10">
        <v>156942</v>
      </c>
      <c r="M11" s="10">
        <v>735858</v>
      </c>
    </row>
    <row r="12" spans="1:13">
      <c r="A12" s="98">
        <v>2003</v>
      </c>
      <c r="B12" s="5" t="s">
        <v>23</v>
      </c>
      <c r="C12" s="5" t="s">
        <v>15</v>
      </c>
      <c r="D12" s="5" t="s">
        <v>16</v>
      </c>
      <c r="E12" s="10">
        <v>88426</v>
      </c>
      <c r="F12" s="10">
        <v>108776</v>
      </c>
      <c r="G12" s="10">
        <v>36178</v>
      </c>
      <c r="H12" s="10">
        <v>14746</v>
      </c>
      <c r="I12" s="10">
        <v>198089</v>
      </c>
      <c r="J12" s="10">
        <v>48343</v>
      </c>
      <c r="K12" s="10">
        <v>9289</v>
      </c>
      <c r="L12" s="10">
        <v>32184</v>
      </c>
      <c r="M12" s="10">
        <v>536031</v>
      </c>
    </row>
    <row r="13" spans="1:13">
      <c r="A13" s="98">
        <v>2003</v>
      </c>
      <c r="B13" s="5" t="s">
        <v>24</v>
      </c>
      <c r="C13" s="5" t="s">
        <v>15</v>
      </c>
      <c r="D13" s="5" t="s">
        <v>16</v>
      </c>
      <c r="E13" s="10">
        <v>664186</v>
      </c>
      <c r="F13" s="10">
        <v>594904</v>
      </c>
      <c r="G13" s="10">
        <v>436516</v>
      </c>
      <c r="H13" s="10">
        <v>188849</v>
      </c>
      <c r="I13" s="10">
        <v>302705</v>
      </c>
      <c r="J13" s="10">
        <v>95729</v>
      </c>
      <c r="K13" s="10">
        <v>75155</v>
      </c>
      <c r="L13" s="10">
        <v>274845</v>
      </c>
      <c r="M13" s="10">
        <v>2632889</v>
      </c>
    </row>
    <row r="14" spans="1:13">
      <c r="A14" s="98">
        <v>2004</v>
      </c>
      <c r="B14" s="5" t="s">
        <v>14</v>
      </c>
      <c r="C14" s="5" t="s">
        <v>15</v>
      </c>
      <c r="D14" s="5" t="s">
        <v>16</v>
      </c>
      <c r="E14" s="10">
        <v>120422</v>
      </c>
      <c r="F14" s="10">
        <v>153815</v>
      </c>
      <c r="G14" s="10">
        <v>179659</v>
      </c>
      <c r="H14" s="10">
        <v>52086</v>
      </c>
      <c r="I14" s="10">
        <v>54750</v>
      </c>
      <c r="J14" s="10">
        <v>13707</v>
      </c>
      <c r="K14" s="10">
        <v>13015</v>
      </c>
      <c r="L14" s="10">
        <v>30207</v>
      </c>
      <c r="M14" s="10">
        <v>617661</v>
      </c>
    </row>
    <row r="15" spans="1:13">
      <c r="A15" s="98">
        <v>2004</v>
      </c>
      <c r="B15" s="5" t="s">
        <v>17</v>
      </c>
      <c r="C15" s="5" t="s">
        <v>15</v>
      </c>
      <c r="D15" s="5" t="s">
        <v>16</v>
      </c>
      <c r="E15" s="10">
        <v>45907</v>
      </c>
      <c r="F15" s="10">
        <v>32238</v>
      </c>
      <c r="G15" s="10">
        <v>15413</v>
      </c>
      <c r="H15" s="10">
        <v>1024</v>
      </c>
      <c r="I15" s="10">
        <v>14699</v>
      </c>
      <c r="J15" s="10">
        <v>4260</v>
      </c>
      <c r="K15" s="10">
        <v>2162</v>
      </c>
      <c r="L15" s="10">
        <v>2820</v>
      </c>
      <c r="M15" s="10">
        <v>118523</v>
      </c>
    </row>
    <row r="16" spans="1:13">
      <c r="A16" s="98">
        <v>2004</v>
      </c>
      <c r="B16" s="5" t="s">
        <v>18</v>
      </c>
      <c r="C16" s="5" t="s">
        <v>15</v>
      </c>
      <c r="D16" s="5" t="s">
        <v>16</v>
      </c>
      <c r="E16" s="10">
        <v>11750</v>
      </c>
      <c r="F16" s="10">
        <v>8009</v>
      </c>
      <c r="G16" s="10">
        <v>3012</v>
      </c>
      <c r="H16" s="10">
        <v>981</v>
      </c>
      <c r="I16" s="10">
        <v>951</v>
      </c>
      <c r="J16" s="10">
        <v>758</v>
      </c>
      <c r="K16" s="10">
        <v>894</v>
      </c>
      <c r="L16" s="10">
        <v>2781</v>
      </c>
      <c r="M16" s="10">
        <v>29136</v>
      </c>
    </row>
    <row r="17" spans="1:13">
      <c r="A17" s="98">
        <v>2004</v>
      </c>
      <c r="B17" s="5" t="s">
        <v>19</v>
      </c>
      <c r="C17" s="5" t="s">
        <v>15</v>
      </c>
      <c r="D17" s="5" t="s">
        <v>16</v>
      </c>
      <c r="E17" s="10">
        <v>28451</v>
      </c>
      <c r="F17" s="10">
        <v>53029</v>
      </c>
      <c r="G17" s="10">
        <v>32314</v>
      </c>
      <c r="H17" s="10">
        <v>13675</v>
      </c>
      <c r="I17" s="10">
        <v>13954</v>
      </c>
      <c r="J17" s="10">
        <v>9907</v>
      </c>
      <c r="K17" s="10">
        <v>3088</v>
      </c>
      <c r="L17" s="10">
        <v>17290</v>
      </c>
      <c r="M17" s="10">
        <v>171708</v>
      </c>
    </row>
    <row r="18" spans="1:13">
      <c r="A18" s="98">
        <v>2004</v>
      </c>
      <c r="B18" s="5" t="s">
        <v>20</v>
      </c>
      <c r="C18" s="5" t="s">
        <v>15</v>
      </c>
      <c r="D18" s="5" t="s">
        <v>16</v>
      </c>
      <c r="E18" s="10">
        <v>36935</v>
      </c>
      <c r="F18" s="10">
        <v>43064</v>
      </c>
      <c r="G18" s="10">
        <v>17288</v>
      </c>
      <c r="H18" s="10">
        <v>1852</v>
      </c>
      <c r="I18" s="10">
        <v>14392</v>
      </c>
      <c r="J18" s="10">
        <v>13894</v>
      </c>
      <c r="K18" s="10">
        <v>2698</v>
      </c>
      <c r="L18" s="10">
        <v>7945</v>
      </c>
      <c r="M18" s="10">
        <v>138068</v>
      </c>
    </row>
    <row r="19" spans="1:13">
      <c r="A19" s="98">
        <v>2004</v>
      </c>
      <c r="B19" s="5" t="s">
        <v>21</v>
      </c>
      <c r="C19" s="5" t="s">
        <v>15</v>
      </c>
      <c r="D19" s="5" t="s">
        <v>16</v>
      </c>
      <c r="E19" s="10">
        <v>2137</v>
      </c>
      <c r="F19" s="10">
        <v>2334</v>
      </c>
      <c r="G19" s="10">
        <v>511</v>
      </c>
      <c r="H19" s="10">
        <v>202</v>
      </c>
      <c r="I19" s="10">
        <v>122</v>
      </c>
      <c r="J19" s="10">
        <v>264</v>
      </c>
      <c r="K19" s="10">
        <v>197</v>
      </c>
      <c r="L19" s="10">
        <v>616</v>
      </c>
      <c r="M19" s="10">
        <v>6383</v>
      </c>
    </row>
    <row r="20" spans="1:13">
      <c r="A20" s="98">
        <v>2004</v>
      </c>
      <c r="B20" s="5" t="s">
        <v>129</v>
      </c>
      <c r="C20" s="5" t="s">
        <v>15</v>
      </c>
      <c r="D20" s="5" t="s">
        <v>16</v>
      </c>
      <c r="E20" s="10">
        <v>105255</v>
      </c>
      <c r="F20" s="10">
        <v>39897</v>
      </c>
      <c r="G20" s="10">
        <v>67093</v>
      </c>
      <c r="H20" s="10">
        <v>15756</v>
      </c>
      <c r="I20" s="10">
        <v>996</v>
      </c>
      <c r="J20" s="10">
        <v>1726</v>
      </c>
      <c r="K20" s="10">
        <v>10320</v>
      </c>
      <c r="L20" s="10">
        <v>16921</v>
      </c>
      <c r="M20" s="10">
        <v>257964</v>
      </c>
    </row>
    <row r="21" spans="1:13">
      <c r="A21" s="98">
        <v>2004</v>
      </c>
      <c r="B21" s="5" t="s">
        <v>22</v>
      </c>
      <c r="C21" s="5" t="s">
        <v>15</v>
      </c>
      <c r="D21" s="5" t="s">
        <v>16</v>
      </c>
      <c r="E21" s="10">
        <v>240390</v>
      </c>
      <c r="F21" s="10">
        <v>120224</v>
      </c>
      <c r="G21" s="10">
        <v>92769</v>
      </c>
      <c r="H21" s="10">
        <v>81290</v>
      </c>
      <c r="I21" s="10">
        <v>1535</v>
      </c>
      <c r="J21" s="10">
        <v>289</v>
      </c>
      <c r="K21" s="10">
        <v>40391</v>
      </c>
      <c r="L21" s="10">
        <v>144811</v>
      </c>
      <c r="M21" s="10">
        <v>721699</v>
      </c>
    </row>
    <row r="22" spans="1:13">
      <c r="A22" s="98">
        <v>2004</v>
      </c>
      <c r="B22" s="5" t="s">
        <v>23</v>
      </c>
      <c r="C22" s="5" t="s">
        <v>15</v>
      </c>
      <c r="D22" s="5" t="s">
        <v>16</v>
      </c>
      <c r="E22" s="10">
        <v>93983</v>
      </c>
      <c r="F22" s="10">
        <v>105619</v>
      </c>
      <c r="G22" s="10">
        <v>38549</v>
      </c>
      <c r="H22" s="10">
        <v>13627</v>
      </c>
      <c r="I22" s="10">
        <v>191796</v>
      </c>
      <c r="J22" s="10">
        <v>48299</v>
      </c>
      <c r="K22" s="10">
        <v>10086</v>
      </c>
      <c r="L22" s="10">
        <v>30534</v>
      </c>
      <c r="M22" s="10">
        <v>532493</v>
      </c>
    </row>
    <row r="23" spans="1:13">
      <c r="A23" s="98">
        <v>2004</v>
      </c>
      <c r="B23" s="5" t="s">
        <v>24</v>
      </c>
      <c r="C23" s="5" t="s">
        <v>15</v>
      </c>
      <c r="D23" s="5" t="s">
        <v>16</v>
      </c>
      <c r="E23" s="10">
        <v>685230</v>
      </c>
      <c r="F23" s="10">
        <v>558229</v>
      </c>
      <c r="G23" s="10">
        <v>446608</v>
      </c>
      <c r="H23" s="10">
        <v>180493</v>
      </c>
      <c r="I23" s="10">
        <v>293195</v>
      </c>
      <c r="J23" s="10">
        <v>93104</v>
      </c>
      <c r="K23" s="10">
        <v>82851</v>
      </c>
      <c r="L23" s="10">
        <v>253925</v>
      </c>
      <c r="M23" s="10">
        <v>2593635</v>
      </c>
    </row>
    <row r="24" spans="1:13">
      <c r="A24" s="98">
        <v>2005</v>
      </c>
      <c r="B24" s="5" t="s">
        <v>14</v>
      </c>
      <c r="C24" s="5" t="s">
        <v>15</v>
      </c>
      <c r="D24" s="5" t="s">
        <v>16</v>
      </c>
      <c r="E24" s="10">
        <v>125189</v>
      </c>
      <c r="F24" s="10">
        <v>141930</v>
      </c>
      <c r="G24" s="10">
        <v>184737</v>
      </c>
      <c r="H24" s="10">
        <v>52325</v>
      </c>
      <c r="I24" s="10">
        <v>51547</v>
      </c>
      <c r="J24" s="10">
        <v>12134</v>
      </c>
      <c r="K24" s="10">
        <v>15202</v>
      </c>
      <c r="L24" s="10">
        <v>26704</v>
      </c>
      <c r="M24" s="10">
        <v>609768</v>
      </c>
    </row>
    <row r="25" spans="1:13">
      <c r="A25" s="98">
        <v>2005</v>
      </c>
      <c r="B25" s="5" t="s">
        <v>17</v>
      </c>
      <c r="C25" s="5" t="s">
        <v>15</v>
      </c>
      <c r="D25" s="5" t="s">
        <v>16</v>
      </c>
      <c r="E25" s="10">
        <v>47184</v>
      </c>
      <c r="F25" s="10">
        <v>30909</v>
      </c>
      <c r="G25" s="10">
        <v>14914</v>
      </c>
      <c r="H25" s="10">
        <v>1062</v>
      </c>
      <c r="I25" s="10">
        <v>14775</v>
      </c>
      <c r="J25" s="10">
        <v>4290</v>
      </c>
      <c r="K25" s="10">
        <v>2350</v>
      </c>
      <c r="L25" s="10">
        <v>2672</v>
      </c>
      <c r="M25" s="10">
        <v>118156</v>
      </c>
    </row>
    <row r="26" spans="1:13">
      <c r="A26" s="98">
        <v>2005</v>
      </c>
      <c r="B26" s="5" t="s">
        <v>18</v>
      </c>
      <c r="C26" s="5" t="s">
        <v>15</v>
      </c>
      <c r="D26" s="5" t="s">
        <v>16</v>
      </c>
      <c r="E26" s="10">
        <v>11396</v>
      </c>
      <c r="F26" s="10">
        <v>7245</v>
      </c>
      <c r="G26" s="10">
        <v>3033</v>
      </c>
      <c r="H26" s="10">
        <v>915</v>
      </c>
      <c r="I26" s="10">
        <v>859</v>
      </c>
      <c r="J26" s="10">
        <v>641</v>
      </c>
      <c r="K26" s="10">
        <v>1018</v>
      </c>
      <c r="L26" s="10">
        <v>2367</v>
      </c>
      <c r="M26" s="10">
        <v>27474</v>
      </c>
    </row>
    <row r="27" spans="1:13">
      <c r="A27" s="98">
        <v>2005</v>
      </c>
      <c r="B27" s="5" t="s">
        <v>19</v>
      </c>
      <c r="C27" s="5" t="s">
        <v>15</v>
      </c>
      <c r="D27" s="5" t="s">
        <v>16</v>
      </c>
      <c r="E27" s="10">
        <v>27915</v>
      </c>
      <c r="F27" s="10">
        <v>48370</v>
      </c>
      <c r="G27" s="10">
        <v>32654</v>
      </c>
      <c r="H27" s="10">
        <v>12859</v>
      </c>
      <c r="I27" s="10">
        <v>12085</v>
      </c>
      <c r="J27" s="10">
        <v>8827</v>
      </c>
      <c r="K27" s="10">
        <v>3403</v>
      </c>
      <c r="L27" s="10">
        <v>14980</v>
      </c>
      <c r="M27" s="10">
        <v>161093</v>
      </c>
    </row>
    <row r="28" spans="1:13">
      <c r="A28" s="98">
        <v>2005</v>
      </c>
      <c r="B28" s="5" t="s">
        <v>20</v>
      </c>
      <c r="C28" s="5" t="s">
        <v>15</v>
      </c>
      <c r="D28" s="5" t="s">
        <v>16</v>
      </c>
      <c r="E28" s="10">
        <v>36882</v>
      </c>
      <c r="F28" s="10">
        <v>41136</v>
      </c>
      <c r="G28" s="10">
        <v>17118</v>
      </c>
      <c r="H28" s="10">
        <v>1760</v>
      </c>
      <c r="I28" s="10">
        <v>12933</v>
      </c>
      <c r="J28" s="10">
        <v>13775</v>
      </c>
      <c r="K28" s="10">
        <v>3033</v>
      </c>
      <c r="L28" s="10">
        <v>7471</v>
      </c>
      <c r="M28" s="10">
        <v>134108</v>
      </c>
    </row>
    <row r="29" spans="1:13">
      <c r="A29" s="98">
        <v>2005</v>
      </c>
      <c r="B29" s="5" t="s">
        <v>21</v>
      </c>
      <c r="C29" s="5" t="s">
        <v>15</v>
      </c>
      <c r="D29" s="5" t="s">
        <v>16</v>
      </c>
      <c r="E29" s="10">
        <v>2047</v>
      </c>
      <c r="F29" s="10">
        <v>1993</v>
      </c>
      <c r="G29" s="10">
        <v>513</v>
      </c>
      <c r="H29" s="10">
        <v>198</v>
      </c>
      <c r="I29" s="10">
        <v>82</v>
      </c>
      <c r="J29" s="10">
        <v>211</v>
      </c>
      <c r="K29" s="10">
        <v>215</v>
      </c>
      <c r="L29" s="10">
        <v>478</v>
      </c>
      <c r="M29" s="10">
        <v>5737</v>
      </c>
    </row>
    <row r="30" spans="1:13">
      <c r="A30" s="98">
        <v>2005</v>
      </c>
      <c r="B30" s="5" t="s">
        <v>129</v>
      </c>
      <c r="C30" s="5" t="s">
        <v>15</v>
      </c>
      <c r="D30" s="5" t="s">
        <v>16</v>
      </c>
      <c r="E30" s="10">
        <v>107510</v>
      </c>
      <c r="F30" s="10">
        <v>37943</v>
      </c>
      <c r="G30" s="10">
        <v>63554</v>
      </c>
      <c r="H30" s="10">
        <v>14379</v>
      </c>
      <c r="I30" s="10">
        <v>927</v>
      </c>
      <c r="J30" s="10">
        <v>1595</v>
      </c>
      <c r="K30" s="10">
        <v>11696</v>
      </c>
      <c r="L30" s="10">
        <v>14974</v>
      </c>
      <c r="M30" s="10">
        <v>252578</v>
      </c>
    </row>
    <row r="31" spans="1:13">
      <c r="A31" s="98">
        <v>2005</v>
      </c>
      <c r="B31" s="5" t="s">
        <v>22</v>
      </c>
      <c r="C31" s="5" t="s">
        <v>15</v>
      </c>
      <c r="D31" s="5" t="s">
        <v>16</v>
      </c>
      <c r="E31" s="10">
        <v>237971</v>
      </c>
      <c r="F31" s="10">
        <v>109867</v>
      </c>
      <c r="G31" s="10">
        <v>92545</v>
      </c>
      <c r="H31" s="10">
        <v>75604</v>
      </c>
      <c r="I31" s="10">
        <v>1414</v>
      </c>
      <c r="J31" s="10">
        <v>213</v>
      </c>
      <c r="K31" s="10">
        <v>45221</v>
      </c>
      <c r="L31" s="10">
        <v>119121</v>
      </c>
      <c r="M31" s="10">
        <v>681956</v>
      </c>
    </row>
    <row r="32" spans="1:13">
      <c r="A32" s="98">
        <v>2005</v>
      </c>
      <c r="B32" s="5" t="s">
        <v>23</v>
      </c>
      <c r="C32" s="5" t="s">
        <v>15</v>
      </c>
      <c r="D32" s="5" t="s">
        <v>16</v>
      </c>
      <c r="E32" s="10">
        <v>97189</v>
      </c>
      <c r="F32" s="10">
        <v>99451</v>
      </c>
      <c r="G32" s="10">
        <v>39637</v>
      </c>
      <c r="H32" s="10">
        <v>12485</v>
      </c>
      <c r="I32" s="10">
        <v>184219</v>
      </c>
      <c r="J32" s="10">
        <v>47812</v>
      </c>
      <c r="K32" s="10">
        <v>11198</v>
      </c>
      <c r="L32" s="10">
        <v>27662</v>
      </c>
      <c r="M32" s="10">
        <v>519653</v>
      </c>
    </row>
    <row r="33" spans="1:13">
      <c r="A33" s="98">
        <v>2005</v>
      </c>
      <c r="B33" s="5" t="s">
        <v>24</v>
      </c>
      <c r="C33" s="5" t="s">
        <v>15</v>
      </c>
      <c r="D33" s="5" t="s">
        <v>16</v>
      </c>
      <c r="E33" s="10">
        <v>693283</v>
      </c>
      <c r="F33" s="10">
        <v>518844</v>
      </c>
      <c r="G33" s="10">
        <v>448705</v>
      </c>
      <c r="H33" s="10">
        <v>171587</v>
      </c>
      <c r="I33" s="10">
        <v>278841</v>
      </c>
      <c r="J33" s="10">
        <v>89498</v>
      </c>
      <c r="K33" s="10">
        <v>93336</v>
      </c>
      <c r="L33" s="10">
        <v>216429</v>
      </c>
      <c r="M33" s="10">
        <v>2510523</v>
      </c>
    </row>
    <row r="34" spans="1:13">
      <c r="A34" s="98">
        <v>2006</v>
      </c>
      <c r="B34" s="5" t="s">
        <v>14</v>
      </c>
      <c r="C34" s="5" t="s">
        <v>15</v>
      </c>
      <c r="D34" s="5" t="s">
        <v>16</v>
      </c>
      <c r="E34" s="10">
        <v>127827</v>
      </c>
      <c r="F34" s="10">
        <v>131088</v>
      </c>
      <c r="G34" s="10">
        <v>178678</v>
      </c>
      <c r="H34" s="10">
        <v>51889</v>
      </c>
      <c r="I34" s="10">
        <v>48456</v>
      </c>
      <c r="J34" s="10">
        <v>10132</v>
      </c>
      <c r="K34" s="10">
        <v>17167</v>
      </c>
      <c r="L34" s="10">
        <v>23491</v>
      </c>
      <c r="M34" s="10">
        <v>588728</v>
      </c>
    </row>
    <row r="35" spans="1:13">
      <c r="A35" s="98">
        <v>2006</v>
      </c>
      <c r="B35" s="5" t="s">
        <v>17</v>
      </c>
      <c r="C35" s="5" t="s">
        <v>15</v>
      </c>
      <c r="D35" s="5" t="s">
        <v>16</v>
      </c>
      <c r="E35" s="10">
        <v>47832</v>
      </c>
      <c r="F35" s="10">
        <v>30751</v>
      </c>
      <c r="G35" s="10">
        <v>14830</v>
      </c>
      <c r="H35" s="10">
        <v>1102</v>
      </c>
      <c r="I35" s="10">
        <v>14371</v>
      </c>
      <c r="J35" s="10">
        <v>3947</v>
      </c>
      <c r="K35" s="10">
        <v>2470</v>
      </c>
      <c r="L35" s="10">
        <v>2623</v>
      </c>
      <c r="M35" s="10">
        <v>117926</v>
      </c>
    </row>
    <row r="36" spans="1:13">
      <c r="A36" s="98">
        <v>2006</v>
      </c>
      <c r="B36" s="5" t="s">
        <v>18</v>
      </c>
      <c r="C36" s="5" t="s">
        <v>15</v>
      </c>
      <c r="D36" s="5" t="s">
        <v>16</v>
      </c>
      <c r="E36" s="10">
        <v>11418</v>
      </c>
      <c r="F36" s="10">
        <v>6606</v>
      </c>
      <c r="G36" s="10">
        <v>2850</v>
      </c>
      <c r="H36" s="10">
        <v>864</v>
      </c>
      <c r="I36" s="10">
        <v>988</v>
      </c>
      <c r="J36" s="10">
        <v>547</v>
      </c>
      <c r="K36" s="10">
        <v>1109</v>
      </c>
      <c r="L36" s="10">
        <v>2205</v>
      </c>
      <c r="M36" s="10">
        <v>26587</v>
      </c>
    </row>
    <row r="37" spans="1:13">
      <c r="A37" s="98">
        <v>2006</v>
      </c>
      <c r="B37" s="5" t="s">
        <v>19</v>
      </c>
      <c r="C37" s="5" t="s">
        <v>15</v>
      </c>
      <c r="D37" s="5" t="s">
        <v>16</v>
      </c>
      <c r="E37" s="10">
        <v>26797</v>
      </c>
      <c r="F37" s="10">
        <v>45303</v>
      </c>
      <c r="G37" s="10">
        <v>30907</v>
      </c>
      <c r="H37" s="10">
        <v>11995</v>
      </c>
      <c r="I37" s="10">
        <v>11161</v>
      </c>
      <c r="J37" s="10">
        <v>7297</v>
      </c>
      <c r="K37" s="10">
        <v>3581</v>
      </c>
      <c r="L37" s="10">
        <v>13589</v>
      </c>
      <c r="M37" s="10">
        <v>150630</v>
      </c>
    </row>
    <row r="38" spans="1:13">
      <c r="A38" s="98">
        <v>2006</v>
      </c>
      <c r="B38" s="5" t="s">
        <v>20</v>
      </c>
      <c r="C38" s="5" t="s">
        <v>15</v>
      </c>
      <c r="D38" s="5" t="s">
        <v>16</v>
      </c>
      <c r="E38" s="10">
        <v>36256</v>
      </c>
      <c r="F38" s="10">
        <v>41810</v>
      </c>
      <c r="G38" s="10">
        <v>16285</v>
      </c>
      <c r="H38" s="10">
        <v>1822</v>
      </c>
      <c r="I38" s="10">
        <v>11568</v>
      </c>
      <c r="J38" s="10">
        <v>14312</v>
      </c>
      <c r="K38" s="10">
        <v>3186</v>
      </c>
      <c r="L38" s="10">
        <v>6845</v>
      </c>
      <c r="M38" s="10">
        <v>132084</v>
      </c>
    </row>
    <row r="39" spans="1:13">
      <c r="A39" s="98">
        <v>2006</v>
      </c>
      <c r="B39" s="5" t="s">
        <v>21</v>
      </c>
      <c r="C39" s="5" t="s">
        <v>15</v>
      </c>
      <c r="D39" s="5" t="s">
        <v>16</v>
      </c>
      <c r="E39" s="10">
        <v>1916</v>
      </c>
      <c r="F39" s="10">
        <v>1815</v>
      </c>
      <c r="G39" s="10">
        <v>522</v>
      </c>
      <c r="H39" s="10">
        <v>202</v>
      </c>
      <c r="I39" s="10">
        <v>62</v>
      </c>
      <c r="J39" s="10">
        <v>180</v>
      </c>
      <c r="K39" s="10">
        <v>214</v>
      </c>
      <c r="L39" s="10">
        <v>386</v>
      </c>
      <c r="M39" s="10">
        <v>5297</v>
      </c>
    </row>
    <row r="40" spans="1:13">
      <c r="A40" s="98">
        <v>2006</v>
      </c>
      <c r="B40" s="5" t="s">
        <v>129</v>
      </c>
      <c r="C40" s="5" t="s">
        <v>15</v>
      </c>
      <c r="D40" s="5" t="s">
        <v>16</v>
      </c>
      <c r="E40" s="10">
        <v>110279</v>
      </c>
      <c r="F40" s="10">
        <v>38087</v>
      </c>
      <c r="G40" s="10">
        <v>60644</v>
      </c>
      <c r="H40" s="10">
        <v>13634</v>
      </c>
      <c r="I40" s="10">
        <v>879</v>
      </c>
      <c r="J40" s="10">
        <v>1648</v>
      </c>
      <c r="K40" s="10">
        <v>12937</v>
      </c>
      <c r="L40" s="10">
        <v>14129</v>
      </c>
      <c r="M40" s="10">
        <v>252237</v>
      </c>
    </row>
    <row r="41" spans="1:13">
      <c r="A41" s="98">
        <v>2006</v>
      </c>
      <c r="B41" s="5" t="s">
        <v>22</v>
      </c>
      <c r="C41" s="5" t="s">
        <v>15</v>
      </c>
      <c r="D41" s="5" t="s">
        <v>16</v>
      </c>
      <c r="E41" s="10">
        <v>234741</v>
      </c>
      <c r="F41" s="10">
        <v>100700</v>
      </c>
      <c r="G41" s="10">
        <v>87876</v>
      </c>
      <c r="H41" s="10">
        <v>68159</v>
      </c>
      <c r="I41" s="10">
        <v>1345</v>
      </c>
      <c r="J41" s="10">
        <v>207</v>
      </c>
      <c r="K41" s="10">
        <v>49583</v>
      </c>
      <c r="L41" s="10">
        <v>109258</v>
      </c>
      <c r="M41" s="10">
        <v>651869</v>
      </c>
    </row>
    <row r="42" spans="1:13">
      <c r="A42" s="98">
        <v>2006</v>
      </c>
      <c r="B42" s="5" t="s">
        <v>23</v>
      </c>
      <c r="C42" s="5" t="s">
        <v>15</v>
      </c>
      <c r="D42" s="5" t="s">
        <v>16</v>
      </c>
      <c r="E42" s="10">
        <v>99474</v>
      </c>
      <c r="F42" s="10">
        <v>92884</v>
      </c>
      <c r="G42" s="10">
        <v>38791</v>
      </c>
      <c r="H42" s="10">
        <v>11599</v>
      </c>
      <c r="I42" s="10">
        <v>180476</v>
      </c>
      <c r="J42" s="10">
        <v>42924</v>
      </c>
      <c r="K42" s="10">
        <v>12089</v>
      </c>
      <c r="L42" s="10">
        <v>26766</v>
      </c>
      <c r="M42" s="10">
        <v>505003</v>
      </c>
    </row>
    <row r="43" spans="1:13">
      <c r="A43" s="98">
        <v>2006</v>
      </c>
      <c r="B43" s="5" t="s">
        <v>24</v>
      </c>
      <c r="C43" s="5" t="s">
        <v>15</v>
      </c>
      <c r="D43" s="5" t="s">
        <v>16</v>
      </c>
      <c r="E43" s="10">
        <v>696540</v>
      </c>
      <c r="F43" s="10">
        <v>489044</v>
      </c>
      <c r="G43" s="10">
        <v>431383</v>
      </c>
      <c r="H43" s="10">
        <v>161266</v>
      </c>
      <c r="I43" s="10">
        <v>269306</v>
      </c>
      <c r="J43" s="10">
        <v>81194</v>
      </c>
      <c r="K43" s="10">
        <v>102336</v>
      </c>
      <c r="L43" s="10">
        <v>199292</v>
      </c>
      <c r="M43" s="10">
        <v>2430361</v>
      </c>
    </row>
    <row r="44" spans="1:13">
      <c r="A44" s="98">
        <v>2007</v>
      </c>
      <c r="B44" s="5" t="s">
        <v>14</v>
      </c>
      <c r="C44" s="5" t="s">
        <v>15</v>
      </c>
      <c r="D44" s="5" t="s">
        <v>16</v>
      </c>
      <c r="E44" s="10">
        <v>129851</v>
      </c>
      <c r="F44" s="10">
        <v>127864</v>
      </c>
      <c r="G44" s="10">
        <v>164771</v>
      </c>
      <c r="H44" s="10">
        <v>49466</v>
      </c>
      <c r="I44" s="10">
        <v>46902</v>
      </c>
      <c r="J44" s="10">
        <v>8781</v>
      </c>
      <c r="K44" s="10">
        <v>19601</v>
      </c>
      <c r="L44" s="10">
        <v>21440</v>
      </c>
      <c r="M44" s="10">
        <v>568676</v>
      </c>
    </row>
    <row r="45" spans="1:13">
      <c r="A45" s="98">
        <v>2007</v>
      </c>
      <c r="B45" s="5" t="s">
        <v>17</v>
      </c>
      <c r="C45" s="5" t="s">
        <v>15</v>
      </c>
      <c r="D45" s="5" t="s">
        <v>16</v>
      </c>
      <c r="E45" s="10">
        <v>47328</v>
      </c>
      <c r="F45" s="10">
        <v>28295</v>
      </c>
      <c r="G45" s="10">
        <v>13247</v>
      </c>
      <c r="H45" s="10">
        <v>1108</v>
      </c>
      <c r="I45" s="10">
        <v>14066</v>
      </c>
      <c r="J45" s="10">
        <v>3508</v>
      </c>
      <c r="K45" s="10">
        <v>2635</v>
      </c>
      <c r="L45" s="10">
        <v>2466</v>
      </c>
      <c r="M45" s="10">
        <v>112653</v>
      </c>
    </row>
    <row r="46" spans="1:13">
      <c r="A46" s="98">
        <v>2007</v>
      </c>
      <c r="B46" s="5" t="s">
        <v>18</v>
      </c>
      <c r="C46" s="5" t="s">
        <v>15</v>
      </c>
      <c r="D46" s="5" t="s">
        <v>16</v>
      </c>
      <c r="E46" s="10">
        <v>12618</v>
      </c>
      <c r="F46" s="10">
        <v>6857</v>
      </c>
      <c r="G46" s="10">
        <v>3185</v>
      </c>
      <c r="H46" s="10">
        <v>837</v>
      </c>
      <c r="I46" s="10">
        <v>1161</v>
      </c>
      <c r="J46" s="10">
        <v>526</v>
      </c>
      <c r="K46" s="10">
        <v>1375</v>
      </c>
      <c r="L46" s="10">
        <v>2038</v>
      </c>
      <c r="M46" s="10">
        <v>28597</v>
      </c>
    </row>
    <row r="47" spans="1:13">
      <c r="A47" s="98">
        <v>2007</v>
      </c>
      <c r="B47" s="5" t="s">
        <v>19</v>
      </c>
      <c r="C47" s="5" t="s">
        <v>15</v>
      </c>
      <c r="D47" s="5" t="s">
        <v>16</v>
      </c>
      <c r="E47" s="10">
        <v>27135</v>
      </c>
      <c r="F47" s="10">
        <v>40486</v>
      </c>
      <c r="G47" s="10">
        <v>28821</v>
      </c>
      <c r="H47" s="10">
        <v>11420</v>
      </c>
      <c r="I47" s="10">
        <v>10766</v>
      </c>
      <c r="J47" s="10">
        <v>6118</v>
      </c>
      <c r="K47" s="10">
        <v>3911</v>
      </c>
      <c r="L47" s="10">
        <v>12959</v>
      </c>
      <c r="M47" s="10">
        <v>141616</v>
      </c>
    </row>
    <row r="48" spans="1:13">
      <c r="A48" s="98">
        <v>2007</v>
      </c>
      <c r="B48" s="5" t="s">
        <v>20</v>
      </c>
      <c r="C48" s="5" t="s">
        <v>15</v>
      </c>
      <c r="D48" s="5" t="s">
        <v>16</v>
      </c>
      <c r="E48" s="10">
        <v>36200</v>
      </c>
      <c r="F48" s="10">
        <v>35238</v>
      </c>
      <c r="G48" s="10">
        <v>15115</v>
      </c>
      <c r="H48" s="10">
        <v>1711</v>
      </c>
      <c r="I48" s="10">
        <v>9323</v>
      </c>
      <c r="J48" s="10">
        <v>11631</v>
      </c>
      <c r="K48" s="10">
        <v>3389</v>
      </c>
      <c r="L48" s="10">
        <v>6476</v>
      </c>
      <c r="M48" s="10">
        <v>119083</v>
      </c>
    </row>
    <row r="49" spans="1:13">
      <c r="A49" s="98">
        <v>2007</v>
      </c>
      <c r="B49" s="5" t="s">
        <v>21</v>
      </c>
      <c r="C49" s="5" t="s">
        <v>15</v>
      </c>
      <c r="D49" s="5" t="s">
        <v>16</v>
      </c>
      <c r="E49" s="10">
        <v>2098</v>
      </c>
      <c r="F49" s="10">
        <v>1701</v>
      </c>
      <c r="G49" s="10">
        <v>680</v>
      </c>
      <c r="H49" s="10">
        <v>247</v>
      </c>
      <c r="I49" s="10">
        <v>120</v>
      </c>
      <c r="J49" s="10">
        <v>183</v>
      </c>
      <c r="K49" s="10">
        <v>231</v>
      </c>
      <c r="L49" s="10">
        <v>396</v>
      </c>
      <c r="M49" s="10">
        <v>5656</v>
      </c>
    </row>
    <row r="50" spans="1:13">
      <c r="A50" s="98">
        <v>2007</v>
      </c>
      <c r="B50" s="5" t="s">
        <v>129</v>
      </c>
      <c r="C50" s="5" t="s">
        <v>15</v>
      </c>
      <c r="D50" s="5" t="s">
        <v>16</v>
      </c>
      <c r="E50" s="10">
        <v>113131</v>
      </c>
      <c r="F50" s="10">
        <v>38923</v>
      </c>
      <c r="G50" s="10">
        <v>56192</v>
      </c>
      <c r="H50" s="10">
        <v>12315</v>
      </c>
      <c r="I50" s="10">
        <v>835</v>
      </c>
      <c r="J50" s="10">
        <v>1512</v>
      </c>
      <c r="K50" s="10">
        <v>14719</v>
      </c>
      <c r="L50" s="10">
        <v>12775</v>
      </c>
      <c r="M50" s="10">
        <v>250402</v>
      </c>
    </row>
    <row r="51" spans="1:13">
      <c r="A51" s="98">
        <v>2007</v>
      </c>
      <c r="B51" s="5" t="s">
        <v>22</v>
      </c>
      <c r="C51" s="5" t="s">
        <v>15</v>
      </c>
      <c r="D51" s="5" t="s">
        <v>16</v>
      </c>
      <c r="E51" s="10">
        <v>229074</v>
      </c>
      <c r="F51" s="10">
        <v>93596</v>
      </c>
      <c r="G51" s="10">
        <v>76414</v>
      </c>
      <c r="H51" s="10">
        <v>58963</v>
      </c>
      <c r="I51" s="10">
        <v>1374</v>
      </c>
      <c r="J51" s="10">
        <v>188</v>
      </c>
      <c r="K51" s="10">
        <v>53407</v>
      </c>
      <c r="L51" s="10">
        <v>101852</v>
      </c>
      <c r="M51" s="10">
        <v>614868</v>
      </c>
    </row>
    <row r="52" spans="1:13">
      <c r="A52" s="98">
        <v>2007</v>
      </c>
      <c r="B52" s="5" t="s">
        <v>23</v>
      </c>
      <c r="C52" s="5" t="s">
        <v>15</v>
      </c>
      <c r="D52" s="5" t="s">
        <v>16</v>
      </c>
      <c r="E52" s="10">
        <v>101729</v>
      </c>
      <c r="F52" s="10">
        <v>90538</v>
      </c>
      <c r="G52" s="10">
        <v>37494</v>
      </c>
      <c r="H52" s="10">
        <v>11128</v>
      </c>
      <c r="I52" s="10">
        <v>178520</v>
      </c>
      <c r="J52" s="10">
        <v>42059</v>
      </c>
      <c r="K52" s="10">
        <v>13153</v>
      </c>
      <c r="L52" s="10">
        <v>28334</v>
      </c>
      <c r="M52" s="10">
        <v>502955</v>
      </c>
    </row>
    <row r="53" spans="1:13">
      <c r="A53" s="98">
        <v>2007</v>
      </c>
      <c r="B53" s="5" t="s">
        <v>24</v>
      </c>
      <c r="C53" s="5" t="s">
        <v>15</v>
      </c>
      <c r="D53" s="5" t="s">
        <v>16</v>
      </c>
      <c r="E53" s="10">
        <v>699164</v>
      </c>
      <c r="F53" s="10">
        <v>463498</v>
      </c>
      <c r="G53" s="10">
        <v>395919</v>
      </c>
      <c r="H53" s="10">
        <v>147195</v>
      </c>
      <c r="I53" s="10">
        <v>263067</v>
      </c>
      <c r="J53" s="10">
        <v>74506</v>
      </c>
      <c r="K53" s="10">
        <v>112421</v>
      </c>
      <c r="L53" s="10">
        <v>188736</v>
      </c>
      <c r="M53" s="10">
        <v>2344506</v>
      </c>
    </row>
    <row r="54" spans="1:13">
      <c r="A54" s="98">
        <v>2008</v>
      </c>
      <c r="B54" s="5" t="s">
        <v>14</v>
      </c>
      <c r="C54" s="5" t="s">
        <v>15</v>
      </c>
      <c r="D54" s="5" t="s">
        <v>16</v>
      </c>
      <c r="E54" s="10">
        <v>132556</v>
      </c>
      <c r="F54" s="10">
        <v>119552</v>
      </c>
      <c r="G54" s="10">
        <v>150231</v>
      </c>
      <c r="H54" s="10">
        <v>45090</v>
      </c>
      <c r="I54" s="10">
        <v>44967</v>
      </c>
      <c r="J54" s="10">
        <v>7884</v>
      </c>
      <c r="K54" s="10">
        <v>22144</v>
      </c>
      <c r="L54" s="10">
        <v>28097</v>
      </c>
      <c r="M54" s="10">
        <v>550521</v>
      </c>
    </row>
    <row r="55" spans="1:13">
      <c r="A55" s="98">
        <v>2008</v>
      </c>
      <c r="B55" s="5" t="s">
        <v>17</v>
      </c>
      <c r="C55" s="5" t="s">
        <v>15</v>
      </c>
      <c r="D55" s="5" t="s">
        <v>16</v>
      </c>
      <c r="E55" s="10">
        <v>48531</v>
      </c>
      <c r="F55" s="10">
        <v>27035</v>
      </c>
      <c r="G55" s="10">
        <v>12925</v>
      </c>
      <c r="H55" s="10">
        <v>1037</v>
      </c>
      <c r="I55" s="10">
        <v>14583</v>
      </c>
      <c r="J55" s="10">
        <v>3343</v>
      </c>
      <c r="K55" s="10">
        <v>2852</v>
      </c>
      <c r="L55" s="10">
        <v>3836</v>
      </c>
      <c r="M55" s="10">
        <v>114142</v>
      </c>
    </row>
    <row r="56" spans="1:13">
      <c r="A56" s="98">
        <v>2008</v>
      </c>
      <c r="B56" s="5" t="s">
        <v>18</v>
      </c>
      <c r="C56" s="5" t="s">
        <v>15</v>
      </c>
      <c r="D56" s="5" t="s">
        <v>16</v>
      </c>
      <c r="E56" s="10">
        <v>15723</v>
      </c>
      <c r="F56" s="10">
        <v>7321</v>
      </c>
      <c r="G56" s="10">
        <v>3990</v>
      </c>
      <c r="H56" s="10">
        <v>928</v>
      </c>
      <c r="I56" s="10">
        <v>1065</v>
      </c>
      <c r="J56" s="10">
        <v>656</v>
      </c>
      <c r="K56" s="10">
        <v>1800</v>
      </c>
      <c r="L56" s="10">
        <v>2216</v>
      </c>
      <c r="M56" s="10">
        <v>33699</v>
      </c>
    </row>
    <row r="57" spans="1:13">
      <c r="A57" s="98">
        <v>2008</v>
      </c>
      <c r="B57" s="5" t="s">
        <v>19</v>
      </c>
      <c r="C57" s="5" t="s">
        <v>15</v>
      </c>
      <c r="D57" s="5" t="s">
        <v>16</v>
      </c>
      <c r="E57" s="10">
        <v>26668</v>
      </c>
      <c r="F57" s="10">
        <v>37371</v>
      </c>
      <c r="G57" s="10">
        <v>25588</v>
      </c>
      <c r="H57" s="10">
        <v>10322</v>
      </c>
      <c r="I57" s="10">
        <v>10265</v>
      </c>
      <c r="J57" s="10">
        <v>5477</v>
      </c>
      <c r="K57" s="10">
        <v>4267</v>
      </c>
      <c r="L57" s="10">
        <v>7675</v>
      </c>
      <c r="M57" s="10">
        <v>127633</v>
      </c>
    </row>
    <row r="58" spans="1:13">
      <c r="A58" s="98">
        <v>2008</v>
      </c>
      <c r="B58" s="5" t="s">
        <v>20</v>
      </c>
      <c r="C58" s="5" t="s">
        <v>15</v>
      </c>
      <c r="D58" s="5" t="s">
        <v>16</v>
      </c>
      <c r="E58" s="10">
        <v>36017</v>
      </c>
      <c r="F58" s="10">
        <v>32389</v>
      </c>
      <c r="G58" s="10">
        <v>14097</v>
      </c>
      <c r="H58" s="10">
        <v>1600</v>
      </c>
      <c r="I58" s="10">
        <v>7759</v>
      </c>
      <c r="J58" s="10">
        <v>10436</v>
      </c>
      <c r="K58" s="10">
        <v>3552</v>
      </c>
      <c r="L58" s="10">
        <v>5583</v>
      </c>
      <c r="M58" s="10">
        <v>111433</v>
      </c>
    </row>
    <row r="59" spans="1:13">
      <c r="A59" s="98">
        <v>2008</v>
      </c>
      <c r="B59" s="5" t="s">
        <v>21</v>
      </c>
      <c r="C59" s="5" t="s">
        <v>15</v>
      </c>
      <c r="D59" s="5" t="s">
        <v>16</v>
      </c>
      <c r="E59" s="10">
        <v>2489</v>
      </c>
      <c r="F59" s="10">
        <v>2260</v>
      </c>
      <c r="G59" s="10">
        <v>1320</v>
      </c>
      <c r="H59" s="10">
        <v>475</v>
      </c>
      <c r="I59" s="10">
        <v>133</v>
      </c>
      <c r="J59" s="10">
        <v>241</v>
      </c>
      <c r="K59" s="10">
        <v>316</v>
      </c>
      <c r="L59" s="10">
        <v>363</v>
      </c>
      <c r="M59" s="10">
        <v>7597</v>
      </c>
    </row>
    <row r="60" spans="1:13">
      <c r="A60" s="98">
        <v>2008</v>
      </c>
      <c r="B60" s="5" t="s">
        <v>129</v>
      </c>
      <c r="C60" s="5" t="s">
        <v>15</v>
      </c>
      <c r="D60" s="5" t="s">
        <v>16</v>
      </c>
      <c r="E60" s="10">
        <v>117777</v>
      </c>
      <c r="F60" s="10">
        <v>38814</v>
      </c>
      <c r="G60" s="10">
        <v>50285</v>
      </c>
      <c r="H60" s="10">
        <v>10635</v>
      </c>
      <c r="I60" s="10">
        <v>812</v>
      </c>
      <c r="J60" s="10">
        <v>1439</v>
      </c>
      <c r="K60" s="10">
        <v>16881</v>
      </c>
      <c r="L60" s="10">
        <v>12171</v>
      </c>
      <c r="M60" s="10">
        <v>248814</v>
      </c>
    </row>
    <row r="61" spans="1:13">
      <c r="A61" s="98">
        <v>2008</v>
      </c>
      <c r="B61" s="5" t="s">
        <v>22</v>
      </c>
      <c r="C61" s="5" t="s">
        <v>15</v>
      </c>
      <c r="D61" s="5" t="s">
        <v>16</v>
      </c>
      <c r="E61" s="10">
        <v>230654</v>
      </c>
      <c r="F61" s="10">
        <v>84465</v>
      </c>
      <c r="G61" s="10">
        <v>65153</v>
      </c>
      <c r="H61" s="10">
        <v>46664</v>
      </c>
      <c r="I61" s="10">
        <v>1811</v>
      </c>
      <c r="J61" s="10">
        <v>180</v>
      </c>
      <c r="K61" s="10">
        <v>58300</v>
      </c>
      <c r="L61" s="10">
        <v>92521</v>
      </c>
      <c r="M61" s="10">
        <v>579748</v>
      </c>
    </row>
    <row r="62" spans="1:13">
      <c r="A62" s="98">
        <v>2008</v>
      </c>
      <c r="B62" s="5" t="s">
        <v>23</v>
      </c>
      <c r="C62" s="5" t="s">
        <v>15</v>
      </c>
      <c r="D62" s="5" t="s">
        <v>16</v>
      </c>
      <c r="E62" s="10">
        <v>105738</v>
      </c>
      <c r="F62" s="10">
        <v>89208</v>
      </c>
      <c r="G62" s="10">
        <v>36921</v>
      </c>
      <c r="H62" s="10">
        <v>10459</v>
      </c>
      <c r="I62" s="10">
        <v>173297</v>
      </c>
      <c r="J62" s="10">
        <v>41448</v>
      </c>
      <c r="K62" s="10">
        <v>14537</v>
      </c>
      <c r="L62" s="10">
        <v>25072</v>
      </c>
      <c r="M62" s="10">
        <v>496680</v>
      </c>
    </row>
    <row r="63" spans="1:13">
      <c r="A63" s="98">
        <v>2008</v>
      </c>
      <c r="B63" s="5" t="s">
        <v>24</v>
      </c>
      <c r="C63" s="5" t="s">
        <v>15</v>
      </c>
      <c r="D63" s="5" t="s">
        <v>16</v>
      </c>
      <c r="E63" s="10">
        <v>716153</v>
      </c>
      <c r="F63" s="10">
        <v>438415</v>
      </c>
      <c r="G63" s="10">
        <v>360510</v>
      </c>
      <c r="H63" s="10">
        <v>127210</v>
      </c>
      <c r="I63" s="10">
        <v>254692</v>
      </c>
      <c r="J63" s="10">
        <v>71104</v>
      </c>
      <c r="K63" s="10">
        <v>124649</v>
      </c>
      <c r="L63" s="10">
        <v>177534</v>
      </c>
      <c r="M63" s="10">
        <v>2270267</v>
      </c>
    </row>
    <row r="64" spans="1:13">
      <c r="A64" s="98">
        <v>2009</v>
      </c>
      <c r="B64" s="5" t="s">
        <v>14</v>
      </c>
      <c r="C64" s="5" t="s">
        <v>15</v>
      </c>
      <c r="D64" s="5" t="s">
        <v>16</v>
      </c>
      <c r="E64" s="10">
        <v>138396</v>
      </c>
      <c r="F64" s="10">
        <v>165281</v>
      </c>
      <c r="G64" s="10">
        <v>145616</v>
      </c>
      <c r="H64" s="10">
        <v>48511</v>
      </c>
      <c r="I64" s="10">
        <v>48583</v>
      </c>
      <c r="J64" s="10">
        <v>10693</v>
      </c>
      <c r="K64" s="10">
        <v>25282</v>
      </c>
      <c r="L64" s="10">
        <v>29657</v>
      </c>
      <c r="M64" s="10">
        <v>612019</v>
      </c>
    </row>
    <row r="65" spans="1:13">
      <c r="A65" s="98">
        <v>2009</v>
      </c>
      <c r="B65" s="5" t="s">
        <v>17</v>
      </c>
      <c r="C65" s="5" t="s">
        <v>15</v>
      </c>
      <c r="D65" s="5" t="s">
        <v>16</v>
      </c>
      <c r="E65" s="10">
        <v>52136</v>
      </c>
      <c r="F65" s="10">
        <v>37951</v>
      </c>
      <c r="G65" s="10">
        <v>13490</v>
      </c>
      <c r="H65" s="10">
        <v>1282</v>
      </c>
      <c r="I65" s="10">
        <v>16192</v>
      </c>
      <c r="J65" s="10">
        <v>4629</v>
      </c>
      <c r="K65" s="10">
        <v>3218</v>
      </c>
      <c r="L65" s="10">
        <v>4743</v>
      </c>
      <c r="M65" s="10">
        <v>133641</v>
      </c>
    </row>
    <row r="66" spans="1:13">
      <c r="A66" s="98">
        <v>2009</v>
      </c>
      <c r="B66" s="5" t="s">
        <v>18</v>
      </c>
      <c r="C66" s="5" t="s">
        <v>15</v>
      </c>
      <c r="D66" s="5" t="s">
        <v>16</v>
      </c>
      <c r="E66" s="10">
        <v>19519</v>
      </c>
      <c r="F66" s="10">
        <v>9847</v>
      </c>
      <c r="G66" s="10">
        <v>5905</v>
      </c>
      <c r="H66" s="10">
        <v>1381</v>
      </c>
      <c r="I66" s="10">
        <v>1103</v>
      </c>
      <c r="J66" s="10">
        <v>678</v>
      </c>
      <c r="K66" s="10">
        <v>2492</v>
      </c>
      <c r="L66" s="10">
        <v>2283</v>
      </c>
      <c r="M66" s="10">
        <v>43208</v>
      </c>
    </row>
    <row r="67" spans="1:13">
      <c r="A67" s="98">
        <v>2009</v>
      </c>
      <c r="B67" s="5" t="s">
        <v>19</v>
      </c>
      <c r="C67" s="5" t="s">
        <v>15</v>
      </c>
      <c r="D67" s="5" t="s">
        <v>16</v>
      </c>
      <c r="E67" s="10">
        <v>26302</v>
      </c>
      <c r="F67" s="10">
        <v>45998</v>
      </c>
      <c r="G67" s="10">
        <v>23571</v>
      </c>
      <c r="H67" s="10">
        <v>10771</v>
      </c>
      <c r="I67" s="10">
        <v>11254</v>
      </c>
      <c r="J67" s="10">
        <v>6902</v>
      </c>
      <c r="K67" s="10">
        <v>4824</v>
      </c>
      <c r="L67" s="10">
        <v>7026</v>
      </c>
      <c r="M67" s="10">
        <v>136648</v>
      </c>
    </row>
    <row r="68" spans="1:13">
      <c r="A68" s="98">
        <v>2009</v>
      </c>
      <c r="B68" s="5" t="s">
        <v>20</v>
      </c>
      <c r="C68" s="5" t="s">
        <v>15</v>
      </c>
      <c r="D68" s="5" t="s">
        <v>16</v>
      </c>
      <c r="E68" s="10">
        <v>35600</v>
      </c>
      <c r="F68" s="10">
        <v>40316</v>
      </c>
      <c r="G68" s="10">
        <v>13298</v>
      </c>
      <c r="H68" s="10">
        <v>1672</v>
      </c>
      <c r="I68" s="10">
        <v>8324</v>
      </c>
      <c r="J68" s="10">
        <v>13330</v>
      </c>
      <c r="K68" s="10">
        <v>3793</v>
      </c>
      <c r="L68" s="10">
        <v>5433</v>
      </c>
      <c r="M68" s="10">
        <v>121766</v>
      </c>
    </row>
    <row r="69" spans="1:13">
      <c r="A69" s="98">
        <v>2009</v>
      </c>
      <c r="B69" s="5" t="s">
        <v>21</v>
      </c>
      <c r="C69" s="5" t="s">
        <v>15</v>
      </c>
      <c r="D69" s="5" t="s">
        <v>16</v>
      </c>
      <c r="E69" s="10">
        <v>2732</v>
      </c>
      <c r="F69" s="10">
        <v>2914</v>
      </c>
      <c r="G69" s="10">
        <v>1262</v>
      </c>
      <c r="H69" s="10">
        <v>630</v>
      </c>
      <c r="I69" s="10">
        <v>151</v>
      </c>
      <c r="J69" s="10">
        <v>343</v>
      </c>
      <c r="K69" s="10">
        <v>358</v>
      </c>
      <c r="L69" s="10">
        <v>331</v>
      </c>
      <c r="M69" s="10">
        <v>8721</v>
      </c>
    </row>
    <row r="70" spans="1:13">
      <c r="A70" s="98">
        <v>2009</v>
      </c>
      <c r="B70" s="5" t="s">
        <v>129</v>
      </c>
      <c r="C70" s="5" t="s">
        <v>15</v>
      </c>
      <c r="D70" s="5" t="s">
        <v>16</v>
      </c>
      <c r="E70" s="10">
        <v>121406</v>
      </c>
      <c r="F70" s="10">
        <v>41413</v>
      </c>
      <c r="G70" s="10">
        <v>45570</v>
      </c>
      <c r="H70" s="10">
        <v>10224</v>
      </c>
      <c r="I70" s="10">
        <v>897</v>
      </c>
      <c r="J70" s="10">
        <v>1586</v>
      </c>
      <c r="K70" s="10">
        <v>18443</v>
      </c>
      <c r="L70" s="10">
        <v>11007</v>
      </c>
      <c r="M70" s="10">
        <v>250546</v>
      </c>
    </row>
    <row r="71" spans="1:13">
      <c r="A71" s="98">
        <v>2009</v>
      </c>
      <c r="B71" s="5" t="s">
        <v>22</v>
      </c>
      <c r="C71" s="5" t="s">
        <v>15</v>
      </c>
      <c r="D71" s="5" t="s">
        <v>16</v>
      </c>
      <c r="E71" s="10">
        <v>231461</v>
      </c>
      <c r="F71" s="10">
        <v>107165</v>
      </c>
      <c r="G71" s="10">
        <v>59161</v>
      </c>
      <c r="H71" s="10">
        <v>45377</v>
      </c>
      <c r="I71" s="10">
        <v>2594</v>
      </c>
      <c r="J71" s="10">
        <v>348</v>
      </c>
      <c r="K71" s="10">
        <v>63412</v>
      </c>
      <c r="L71" s="10">
        <v>77055</v>
      </c>
      <c r="M71" s="10">
        <v>586573</v>
      </c>
    </row>
    <row r="72" spans="1:13">
      <c r="A72" s="98">
        <v>2009</v>
      </c>
      <c r="B72" s="5" t="s">
        <v>23</v>
      </c>
      <c r="C72" s="5" t="s">
        <v>15</v>
      </c>
      <c r="D72" s="5" t="s">
        <v>16</v>
      </c>
      <c r="E72" s="10">
        <v>112619</v>
      </c>
      <c r="F72" s="10">
        <v>116332</v>
      </c>
      <c r="G72" s="10">
        <v>36501</v>
      </c>
      <c r="H72" s="10">
        <v>10650</v>
      </c>
      <c r="I72" s="10">
        <v>187449</v>
      </c>
      <c r="J72" s="10">
        <v>51934</v>
      </c>
      <c r="K72" s="10">
        <v>16915</v>
      </c>
      <c r="L72" s="10">
        <v>24730</v>
      </c>
      <c r="M72" s="10">
        <v>557130</v>
      </c>
    </row>
    <row r="73" spans="1:13">
      <c r="A73" s="98">
        <v>2009</v>
      </c>
      <c r="B73" s="5" t="s">
        <v>24</v>
      </c>
      <c r="C73" s="5" t="s">
        <v>15</v>
      </c>
      <c r="D73" s="5" t="s">
        <v>16</v>
      </c>
      <c r="E73" s="10">
        <v>740171</v>
      </c>
      <c r="F73" s="10">
        <v>567217</v>
      </c>
      <c r="G73" s="10">
        <v>344374</v>
      </c>
      <c r="H73" s="10">
        <v>130498</v>
      </c>
      <c r="I73" s="10">
        <v>276547</v>
      </c>
      <c r="J73" s="10">
        <v>90443</v>
      </c>
      <c r="K73" s="10">
        <v>138737</v>
      </c>
      <c r="L73" s="10">
        <v>162265</v>
      </c>
      <c r="M73" s="10">
        <v>2450252</v>
      </c>
    </row>
    <row r="74" spans="1:13">
      <c r="A74" s="98">
        <v>2010</v>
      </c>
      <c r="B74" s="5" t="s">
        <v>14</v>
      </c>
      <c r="C74" s="5" t="s">
        <v>15</v>
      </c>
      <c r="D74" s="5" t="s">
        <v>16</v>
      </c>
      <c r="E74" s="10">
        <v>149463</v>
      </c>
      <c r="F74" s="10">
        <v>178176</v>
      </c>
      <c r="G74" s="10">
        <v>146351</v>
      </c>
      <c r="H74" s="10">
        <v>48701</v>
      </c>
      <c r="I74" s="10">
        <v>53149</v>
      </c>
      <c r="J74" s="10">
        <v>11697</v>
      </c>
      <c r="K74" s="10">
        <v>30489</v>
      </c>
      <c r="L74" s="10">
        <v>30580</v>
      </c>
      <c r="M74" s="10">
        <v>648606</v>
      </c>
    </row>
    <row r="75" spans="1:13">
      <c r="A75" s="98">
        <v>2010</v>
      </c>
      <c r="B75" s="5" t="s">
        <v>17</v>
      </c>
      <c r="C75" s="5" t="s">
        <v>15</v>
      </c>
      <c r="D75" s="5" t="s">
        <v>16</v>
      </c>
      <c r="E75" s="10">
        <v>53690</v>
      </c>
      <c r="F75" s="10">
        <v>40358</v>
      </c>
      <c r="G75" s="10">
        <v>14142</v>
      </c>
      <c r="H75" s="10">
        <v>1297</v>
      </c>
      <c r="I75" s="10">
        <v>17699</v>
      </c>
      <c r="J75" s="10">
        <v>4996</v>
      </c>
      <c r="K75" s="10">
        <v>3839</v>
      </c>
      <c r="L75" s="10">
        <v>5440</v>
      </c>
      <c r="M75" s="10">
        <v>141461</v>
      </c>
    </row>
    <row r="76" spans="1:13">
      <c r="A76" s="98">
        <v>2010</v>
      </c>
      <c r="B76" s="5" t="s">
        <v>18</v>
      </c>
      <c r="C76" s="5" t="s">
        <v>15</v>
      </c>
      <c r="D76" s="5" t="s">
        <v>16</v>
      </c>
      <c r="E76" s="10">
        <v>23108</v>
      </c>
      <c r="F76" s="10">
        <v>10910</v>
      </c>
      <c r="G76" s="10">
        <v>6877</v>
      </c>
      <c r="H76" s="10">
        <v>1510</v>
      </c>
      <c r="I76" s="10">
        <v>1344</v>
      </c>
      <c r="J76" s="10">
        <v>742</v>
      </c>
      <c r="K76" s="10">
        <v>3140</v>
      </c>
      <c r="L76" s="10">
        <v>2309</v>
      </c>
      <c r="M76" s="10">
        <v>49940</v>
      </c>
    </row>
    <row r="77" spans="1:13">
      <c r="A77" s="98">
        <v>2010</v>
      </c>
      <c r="B77" s="5" t="s">
        <v>19</v>
      </c>
      <c r="C77" s="5" t="s">
        <v>15</v>
      </c>
      <c r="D77" s="5" t="s">
        <v>16</v>
      </c>
      <c r="E77" s="10">
        <v>27238</v>
      </c>
      <c r="F77" s="10">
        <v>48110</v>
      </c>
      <c r="G77" s="10">
        <v>20931</v>
      </c>
      <c r="H77" s="10">
        <v>10016</v>
      </c>
      <c r="I77" s="10">
        <v>11437</v>
      </c>
      <c r="J77" s="10">
        <v>7249</v>
      </c>
      <c r="K77" s="10">
        <v>5325</v>
      </c>
      <c r="L77" s="10">
        <v>6825</v>
      </c>
      <c r="M77" s="10">
        <v>137131</v>
      </c>
    </row>
    <row r="78" spans="1:13">
      <c r="A78" s="98">
        <v>2010</v>
      </c>
      <c r="B78" s="5" t="s">
        <v>20</v>
      </c>
      <c r="C78" s="5" t="s">
        <v>15</v>
      </c>
      <c r="D78" s="5" t="s">
        <v>16</v>
      </c>
      <c r="E78" s="10">
        <v>35299</v>
      </c>
      <c r="F78" s="10">
        <v>40852</v>
      </c>
      <c r="G78" s="10">
        <v>12518</v>
      </c>
      <c r="H78" s="10">
        <v>1377</v>
      </c>
      <c r="I78" s="10">
        <v>8696</v>
      </c>
      <c r="J78" s="10">
        <v>13572</v>
      </c>
      <c r="K78" s="10">
        <v>4094</v>
      </c>
      <c r="L78" s="10">
        <v>5878</v>
      </c>
      <c r="M78" s="10">
        <v>122286</v>
      </c>
    </row>
    <row r="79" spans="1:13">
      <c r="A79" s="98">
        <v>2010</v>
      </c>
      <c r="B79" s="5" t="s">
        <v>21</v>
      </c>
      <c r="C79" s="5" t="s">
        <v>15</v>
      </c>
      <c r="D79" s="5" t="s">
        <v>16</v>
      </c>
      <c r="E79" s="10">
        <v>3615</v>
      </c>
      <c r="F79" s="10">
        <v>3883</v>
      </c>
      <c r="G79" s="10">
        <v>1321</v>
      </c>
      <c r="H79" s="10">
        <v>1100</v>
      </c>
      <c r="I79" s="10">
        <v>196</v>
      </c>
      <c r="J79" s="10">
        <v>369</v>
      </c>
      <c r="K79" s="10">
        <v>499</v>
      </c>
      <c r="L79" s="10">
        <v>337</v>
      </c>
      <c r="M79" s="10">
        <v>11320</v>
      </c>
    </row>
    <row r="80" spans="1:13">
      <c r="A80" s="98">
        <v>2010</v>
      </c>
      <c r="B80" s="5" t="s">
        <v>129</v>
      </c>
      <c r="C80" s="5" t="s">
        <v>15</v>
      </c>
      <c r="D80" s="5" t="s">
        <v>16</v>
      </c>
      <c r="E80" s="10">
        <v>125420</v>
      </c>
      <c r="F80" s="10">
        <v>42498</v>
      </c>
      <c r="G80" s="10">
        <v>42107</v>
      </c>
      <c r="H80" s="10">
        <v>9628</v>
      </c>
      <c r="I80" s="10">
        <v>951</v>
      </c>
      <c r="J80" s="10">
        <v>1650</v>
      </c>
      <c r="K80" s="10">
        <v>20326</v>
      </c>
      <c r="L80" s="10">
        <v>10278</v>
      </c>
      <c r="M80" s="10">
        <v>252858</v>
      </c>
    </row>
    <row r="81" spans="1:13">
      <c r="A81" s="98">
        <v>2010</v>
      </c>
      <c r="B81" s="5" t="s">
        <v>22</v>
      </c>
      <c r="C81" s="5" t="s">
        <v>15</v>
      </c>
      <c r="D81" s="5" t="s">
        <v>16</v>
      </c>
      <c r="E81" s="10">
        <v>234847</v>
      </c>
      <c r="F81" s="10">
        <v>110121</v>
      </c>
      <c r="G81" s="10">
        <v>54879</v>
      </c>
      <c r="H81" s="10">
        <v>42230</v>
      </c>
      <c r="I81" s="10">
        <v>3262</v>
      </c>
      <c r="J81" s="10">
        <v>390</v>
      </c>
      <c r="K81" s="10">
        <v>69721</v>
      </c>
      <c r="L81" s="10">
        <v>67769</v>
      </c>
      <c r="M81" s="10">
        <v>583219</v>
      </c>
    </row>
    <row r="82" spans="1:13">
      <c r="A82" s="98">
        <v>2010</v>
      </c>
      <c r="B82" s="5" t="s">
        <v>23</v>
      </c>
      <c r="C82" s="5" t="s">
        <v>15</v>
      </c>
      <c r="D82" s="5" t="s">
        <v>16</v>
      </c>
      <c r="E82" s="10">
        <v>121078</v>
      </c>
      <c r="F82" s="10">
        <v>126784</v>
      </c>
      <c r="G82" s="10">
        <v>36195</v>
      </c>
      <c r="H82" s="10">
        <v>9931</v>
      </c>
      <c r="I82" s="10">
        <v>199070</v>
      </c>
      <c r="J82" s="10">
        <v>55326</v>
      </c>
      <c r="K82" s="10">
        <v>19792</v>
      </c>
      <c r="L82" s="10">
        <v>24268</v>
      </c>
      <c r="M82" s="10">
        <v>592444</v>
      </c>
    </row>
    <row r="83" spans="1:13">
      <c r="A83" s="98">
        <v>2010</v>
      </c>
      <c r="B83" s="5" t="s">
        <v>24</v>
      </c>
      <c r="C83" s="5" t="s">
        <v>15</v>
      </c>
      <c r="D83" s="5" t="s">
        <v>16</v>
      </c>
      <c r="E83" s="10">
        <v>773758</v>
      </c>
      <c r="F83" s="10">
        <v>601692</v>
      </c>
      <c r="G83" s="10">
        <v>335321</v>
      </c>
      <c r="H83" s="10">
        <v>125790</v>
      </c>
      <c r="I83" s="10">
        <v>295804</v>
      </c>
      <c r="J83" s="10">
        <v>95991</v>
      </c>
      <c r="K83" s="10">
        <v>157225</v>
      </c>
      <c r="L83" s="10">
        <v>153684</v>
      </c>
      <c r="M83" s="10">
        <v>2539265</v>
      </c>
    </row>
    <row r="84" spans="1:13">
      <c r="A84" s="98">
        <v>2011</v>
      </c>
      <c r="B84" s="5" t="s">
        <v>14</v>
      </c>
      <c r="C84" s="5" t="s">
        <v>15</v>
      </c>
      <c r="D84" s="5" t="s">
        <v>16</v>
      </c>
      <c r="E84" s="10">
        <v>161821</v>
      </c>
      <c r="F84" s="10">
        <v>174573</v>
      </c>
      <c r="G84" s="10">
        <v>147401</v>
      </c>
      <c r="H84" s="10">
        <v>47335</v>
      </c>
      <c r="I84" s="10">
        <v>53648</v>
      </c>
      <c r="J84" s="10">
        <v>11066</v>
      </c>
      <c r="K84" s="10">
        <v>35533</v>
      </c>
      <c r="L84" s="10">
        <v>29737</v>
      </c>
      <c r="M84" s="10">
        <v>661114</v>
      </c>
    </row>
    <row r="85" spans="1:13">
      <c r="A85" s="98">
        <v>2011</v>
      </c>
      <c r="B85" s="5" t="s">
        <v>17</v>
      </c>
      <c r="C85" s="5" t="s">
        <v>15</v>
      </c>
      <c r="D85" s="5" t="s">
        <v>16</v>
      </c>
      <c r="E85" s="10">
        <v>56695</v>
      </c>
      <c r="F85" s="10">
        <v>39546</v>
      </c>
      <c r="G85" s="10">
        <v>14805</v>
      </c>
      <c r="H85" s="10">
        <v>1240</v>
      </c>
      <c r="I85" s="10">
        <v>18404</v>
      </c>
      <c r="J85" s="10">
        <v>4819</v>
      </c>
      <c r="K85" s="10">
        <v>4358</v>
      </c>
      <c r="L85" s="10">
        <v>5550</v>
      </c>
      <c r="M85" s="10">
        <v>145417</v>
      </c>
    </row>
    <row r="86" spans="1:13">
      <c r="A86" s="98">
        <v>2011</v>
      </c>
      <c r="B86" s="5" t="s">
        <v>18</v>
      </c>
      <c r="C86" s="5" t="s">
        <v>15</v>
      </c>
      <c r="D86" s="5" t="s">
        <v>16</v>
      </c>
      <c r="E86" s="10">
        <v>26753</v>
      </c>
      <c r="F86" s="10">
        <v>11082</v>
      </c>
      <c r="G86" s="10">
        <v>7462</v>
      </c>
      <c r="H86" s="10">
        <v>1518</v>
      </c>
      <c r="I86" s="10">
        <v>1427</v>
      </c>
      <c r="J86" s="10">
        <v>726</v>
      </c>
      <c r="K86" s="10">
        <v>3841</v>
      </c>
      <c r="L86" s="10">
        <v>2170</v>
      </c>
      <c r="M86" s="10">
        <v>54979</v>
      </c>
    </row>
    <row r="87" spans="1:13">
      <c r="A87" s="98">
        <v>2011</v>
      </c>
      <c r="B87" s="5" t="s">
        <v>19</v>
      </c>
      <c r="C87" s="5" t="s">
        <v>15</v>
      </c>
      <c r="D87" s="5" t="s">
        <v>16</v>
      </c>
      <c r="E87" s="10">
        <v>26682</v>
      </c>
      <c r="F87" s="10">
        <v>49166</v>
      </c>
      <c r="G87" s="10">
        <v>19767</v>
      </c>
      <c r="H87" s="10">
        <v>9803</v>
      </c>
      <c r="I87" s="10">
        <v>12769</v>
      </c>
      <c r="J87" s="10">
        <v>7607</v>
      </c>
      <c r="K87" s="10">
        <v>5817</v>
      </c>
      <c r="L87" s="10">
        <v>6850</v>
      </c>
      <c r="M87" s="10">
        <v>138461</v>
      </c>
    </row>
    <row r="88" spans="1:13">
      <c r="A88" s="98">
        <v>2011</v>
      </c>
      <c r="B88" s="5" t="s">
        <v>20</v>
      </c>
      <c r="C88" s="5" t="s">
        <v>15</v>
      </c>
      <c r="D88" s="5" t="s">
        <v>16</v>
      </c>
      <c r="E88" s="10">
        <v>33865</v>
      </c>
      <c r="F88" s="10">
        <v>38510</v>
      </c>
      <c r="G88" s="10">
        <v>11239</v>
      </c>
      <c r="H88" s="10">
        <v>1290</v>
      </c>
      <c r="I88" s="10">
        <v>8917</v>
      </c>
      <c r="J88" s="10">
        <v>12189</v>
      </c>
      <c r="K88" s="10">
        <v>4162</v>
      </c>
      <c r="L88" s="10">
        <v>5737</v>
      </c>
      <c r="M88" s="10">
        <v>115909</v>
      </c>
    </row>
    <row r="89" spans="1:13">
      <c r="A89" s="98">
        <v>2011</v>
      </c>
      <c r="B89" s="5" t="s">
        <v>21</v>
      </c>
      <c r="C89" s="5" t="s">
        <v>15</v>
      </c>
      <c r="D89" s="5" t="s">
        <v>16</v>
      </c>
      <c r="E89" s="10">
        <v>3736</v>
      </c>
      <c r="F89" s="10">
        <v>4056</v>
      </c>
      <c r="G89" s="10">
        <v>1378</v>
      </c>
      <c r="H89" s="10">
        <v>1014</v>
      </c>
      <c r="I89" s="10">
        <v>255</v>
      </c>
      <c r="J89" s="10">
        <v>414</v>
      </c>
      <c r="K89" s="10">
        <v>554</v>
      </c>
      <c r="L89" s="10">
        <v>335</v>
      </c>
      <c r="M89" s="10">
        <v>11742</v>
      </c>
    </row>
    <row r="90" spans="1:13">
      <c r="A90" s="98">
        <v>2011</v>
      </c>
      <c r="B90" s="5" t="s">
        <v>129</v>
      </c>
      <c r="C90" s="5" t="s">
        <v>15</v>
      </c>
      <c r="D90" s="5" t="s">
        <v>16</v>
      </c>
      <c r="E90" s="10">
        <v>128065</v>
      </c>
      <c r="F90" s="10">
        <v>40850</v>
      </c>
      <c r="G90" s="10">
        <v>39353</v>
      </c>
      <c r="H90" s="10">
        <v>8787</v>
      </c>
      <c r="I90" s="10">
        <v>956</v>
      </c>
      <c r="J90" s="10">
        <v>1537</v>
      </c>
      <c r="K90" s="10">
        <v>21884</v>
      </c>
      <c r="L90" s="10">
        <v>8939</v>
      </c>
      <c r="M90" s="10">
        <v>250371</v>
      </c>
    </row>
    <row r="91" spans="1:13">
      <c r="A91" s="98">
        <v>2011</v>
      </c>
      <c r="B91" s="5" t="s">
        <v>22</v>
      </c>
      <c r="C91" s="5" t="s">
        <v>15</v>
      </c>
      <c r="D91" s="5" t="s">
        <v>16</v>
      </c>
      <c r="E91" s="10">
        <v>231329</v>
      </c>
      <c r="F91" s="10">
        <v>104770</v>
      </c>
      <c r="G91" s="10">
        <v>49992</v>
      </c>
      <c r="H91" s="10">
        <v>37387</v>
      </c>
      <c r="I91" s="10">
        <v>4209</v>
      </c>
      <c r="J91" s="10">
        <v>416</v>
      </c>
      <c r="K91" s="10">
        <v>73801</v>
      </c>
      <c r="L91" s="10">
        <v>49088</v>
      </c>
      <c r="M91" s="10">
        <v>550992</v>
      </c>
    </row>
    <row r="92" spans="1:13">
      <c r="A92" s="98">
        <v>2011</v>
      </c>
      <c r="B92" s="5" t="s">
        <v>23</v>
      </c>
      <c r="C92" s="5" t="s">
        <v>15</v>
      </c>
      <c r="D92" s="5" t="s">
        <v>16</v>
      </c>
      <c r="E92" s="10">
        <v>127678</v>
      </c>
      <c r="F92" s="10">
        <v>126111</v>
      </c>
      <c r="G92" s="10">
        <v>35989</v>
      </c>
      <c r="H92" s="10">
        <v>9746</v>
      </c>
      <c r="I92" s="10">
        <v>223396</v>
      </c>
      <c r="J92" s="10">
        <v>58377</v>
      </c>
      <c r="K92" s="10">
        <v>22073</v>
      </c>
      <c r="L92" s="10">
        <v>23169</v>
      </c>
      <c r="M92" s="10">
        <v>626539</v>
      </c>
    </row>
    <row r="93" spans="1:13">
      <c r="A93" s="98">
        <v>2011</v>
      </c>
      <c r="B93" s="5" t="s">
        <v>24</v>
      </c>
      <c r="C93" s="5" t="s">
        <v>15</v>
      </c>
      <c r="D93" s="5" t="s">
        <v>16</v>
      </c>
      <c r="E93" s="10">
        <v>796624</v>
      </c>
      <c r="F93" s="10">
        <v>588664</v>
      </c>
      <c r="G93" s="10">
        <v>327386</v>
      </c>
      <c r="H93" s="10">
        <v>118120</v>
      </c>
      <c r="I93" s="10">
        <v>323981</v>
      </c>
      <c r="J93" s="10">
        <v>97151</v>
      </c>
      <c r="K93" s="10">
        <v>172023</v>
      </c>
      <c r="L93" s="10">
        <v>131575</v>
      </c>
      <c r="M93" s="10">
        <v>2555524</v>
      </c>
    </row>
    <row r="94" spans="1:13">
      <c r="A94" s="98">
        <v>2012</v>
      </c>
      <c r="B94" s="5" t="s">
        <v>14</v>
      </c>
      <c r="C94" s="5" t="s">
        <v>15</v>
      </c>
      <c r="D94" s="5" t="s">
        <v>16</v>
      </c>
      <c r="E94" s="10">
        <v>166262</v>
      </c>
      <c r="F94" s="10">
        <v>183743</v>
      </c>
      <c r="G94" s="10">
        <v>146483</v>
      </c>
      <c r="H94" s="10">
        <v>47570</v>
      </c>
      <c r="I94" s="10">
        <v>53919</v>
      </c>
      <c r="J94" s="10">
        <v>10755</v>
      </c>
      <c r="K94" s="10">
        <v>40261</v>
      </c>
      <c r="L94" s="10">
        <v>30144</v>
      </c>
      <c r="M94" s="10">
        <v>679137</v>
      </c>
    </row>
    <row r="95" spans="1:13">
      <c r="A95" s="98">
        <v>2012</v>
      </c>
      <c r="B95" s="5" t="s">
        <v>17</v>
      </c>
      <c r="C95" s="5" t="s">
        <v>15</v>
      </c>
      <c r="D95" s="5" t="s">
        <v>16</v>
      </c>
      <c r="E95" s="10">
        <v>58466</v>
      </c>
      <c r="F95" s="10">
        <v>42824</v>
      </c>
      <c r="G95" s="10">
        <v>14751</v>
      </c>
      <c r="H95" s="10">
        <v>1390</v>
      </c>
      <c r="I95" s="10">
        <v>19546</v>
      </c>
      <c r="J95" s="10">
        <v>4810</v>
      </c>
      <c r="K95" s="10">
        <v>5031</v>
      </c>
      <c r="L95" s="10">
        <v>6060</v>
      </c>
      <c r="M95" s="10">
        <v>152878</v>
      </c>
    </row>
    <row r="96" spans="1:13">
      <c r="A96" s="98">
        <v>2012</v>
      </c>
      <c r="B96" s="5" t="s">
        <v>18</v>
      </c>
      <c r="C96" s="5" t="s">
        <v>15</v>
      </c>
      <c r="D96" s="5" t="s">
        <v>16</v>
      </c>
      <c r="E96" s="10">
        <v>29309</v>
      </c>
      <c r="F96" s="10">
        <v>12056</v>
      </c>
      <c r="G96" s="10">
        <v>7936</v>
      </c>
      <c r="H96" s="10">
        <v>1552</v>
      </c>
      <c r="I96" s="10">
        <v>1296</v>
      </c>
      <c r="J96" s="10">
        <v>817</v>
      </c>
      <c r="K96" s="10">
        <v>4395</v>
      </c>
      <c r="L96" s="10">
        <v>2204</v>
      </c>
      <c r="M96" s="10">
        <v>59565</v>
      </c>
    </row>
    <row r="97" spans="1:13">
      <c r="A97" s="98">
        <v>2012</v>
      </c>
      <c r="B97" s="5" t="s">
        <v>19</v>
      </c>
      <c r="C97" s="5" t="s">
        <v>15</v>
      </c>
      <c r="D97" s="5" t="s">
        <v>16</v>
      </c>
      <c r="E97" s="10">
        <v>26230</v>
      </c>
      <c r="F97" s="10">
        <v>50454</v>
      </c>
      <c r="G97" s="10">
        <v>21390</v>
      </c>
      <c r="H97" s="10">
        <v>10207</v>
      </c>
      <c r="I97" s="10">
        <v>14324</v>
      </c>
      <c r="J97" s="10">
        <v>7695</v>
      </c>
      <c r="K97" s="10">
        <v>6439</v>
      </c>
      <c r="L97" s="10">
        <v>7292</v>
      </c>
      <c r="M97" s="10">
        <v>144031</v>
      </c>
    </row>
    <row r="98" spans="1:13">
      <c r="A98" s="98">
        <v>2012</v>
      </c>
      <c r="B98" s="5" t="s">
        <v>20</v>
      </c>
      <c r="C98" s="5" t="s">
        <v>15</v>
      </c>
      <c r="D98" s="5" t="s">
        <v>16</v>
      </c>
      <c r="E98" s="10">
        <v>32467</v>
      </c>
      <c r="F98" s="10">
        <v>38228</v>
      </c>
      <c r="G98" s="10">
        <v>10643</v>
      </c>
      <c r="H98" s="10">
        <v>1199</v>
      </c>
      <c r="I98" s="10">
        <v>9395</v>
      </c>
      <c r="J98" s="10">
        <v>11261</v>
      </c>
      <c r="K98" s="10">
        <v>4342</v>
      </c>
      <c r="L98" s="10">
        <v>5949</v>
      </c>
      <c r="M98" s="10">
        <v>113484</v>
      </c>
    </row>
    <row r="99" spans="1:13">
      <c r="A99" s="98">
        <v>2012</v>
      </c>
      <c r="B99" s="5" t="s">
        <v>21</v>
      </c>
      <c r="C99" s="5" t="s">
        <v>15</v>
      </c>
      <c r="D99" s="5" t="s">
        <v>16</v>
      </c>
      <c r="E99" s="10">
        <v>3553</v>
      </c>
      <c r="F99" s="10">
        <v>4123</v>
      </c>
      <c r="G99" s="10">
        <v>1594</v>
      </c>
      <c r="H99" s="10">
        <v>843</v>
      </c>
      <c r="I99" s="10">
        <v>301</v>
      </c>
      <c r="J99" s="10">
        <v>464</v>
      </c>
      <c r="K99" s="10">
        <v>631</v>
      </c>
      <c r="L99" s="10">
        <v>377</v>
      </c>
      <c r="M99" s="10">
        <v>11886</v>
      </c>
    </row>
    <row r="100" spans="1:13">
      <c r="A100" s="98">
        <v>2012</v>
      </c>
      <c r="B100" s="5" t="s">
        <v>129</v>
      </c>
      <c r="C100" s="5" t="s">
        <v>15</v>
      </c>
      <c r="D100" s="5" t="s">
        <v>16</v>
      </c>
      <c r="E100" s="10">
        <v>130129</v>
      </c>
      <c r="F100" s="10">
        <v>42591</v>
      </c>
      <c r="G100" s="10">
        <v>37513</v>
      </c>
      <c r="H100" s="10">
        <v>8531</v>
      </c>
      <c r="I100" s="10">
        <v>953</v>
      </c>
      <c r="J100" s="10">
        <v>1574</v>
      </c>
      <c r="K100" s="10">
        <v>23343</v>
      </c>
      <c r="L100" s="10">
        <v>8355</v>
      </c>
      <c r="M100" s="10">
        <v>252989</v>
      </c>
    </row>
    <row r="101" spans="1:13">
      <c r="A101" s="98">
        <v>2012</v>
      </c>
      <c r="B101" s="5" t="s">
        <v>22</v>
      </c>
      <c r="C101" s="5" t="s">
        <v>15</v>
      </c>
      <c r="D101" s="5" t="s">
        <v>16</v>
      </c>
      <c r="E101" s="10">
        <v>224208</v>
      </c>
      <c r="F101" s="10">
        <v>109740</v>
      </c>
      <c r="G101" s="10">
        <v>46008</v>
      </c>
      <c r="H101" s="10">
        <v>34383</v>
      </c>
      <c r="I101" s="10">
        <v>3370</v>
      </c>
      <c r="J101" s="10">
        <v>355</v>
      </c>
      <c r="K101" s="10">
        <v>77777</v>
      </c>
      <c r="L101" s="10">
        <v>44931</v>
      </c>
      <c r="M101" s="10">
        <v>540772</v>
      </c>
    </row>
    <row r="102" spans="1:13">
      <c r="A102" s="98">
        <v>2012</v>
      </c>
      <c r="B102" s="5" t="s">
        <v>23</v>
      </c>
      <c r="C102" s="5" t="s">
        <v>15</v>
      </c>
      <c r="D102" s="5" t="s">
        <v>16</v>
      </c>
      <c r="E102" s="10">
        <v>129904</v>
      </c>
      <c r="F102" s="10">
        <v>132564</v>
      </c>
      <c r="G102" s="10">
        <v>35210</v>
      </c>
      <c r="H102" s="10">
        <v>9654</v>
      </c>
      <c r="I102" s="10">
        <v>169465</v>
      </c>
      <c r="J102" s="10">
        <v>58337</v>
      </c>
      <c r="K102" s="10">
        <v>24592</v>
      </c>
      <c r="L102" s="10">
        <v>22008</v>
      </c>
      <c r="M102" s="10">
        <v>581734</v>
      </c>
    </row>
    <row r="103" spans="1:13">
      <c r="A103" s="98">
        <v>2012</v>
      </c>
      <c r="B103" s="5" t="s">
        <v>24</v>
      </c>
      <c r="C103" s="5" t="s">
        <v>15</v>
      </c>
      <c r="D103" s="5" t="s">
        <v>16</v>
      </c>
      <c r="E103" s="10">
        <v>800528</v>
      </c>
      <c r="F103" s="10">
        <v>616323</v>
      </c>
      <c r="G103" s="10">
        <v>321528</v>
      </c>
      <c r="H103" s="10">
        <v>115329</v>
      </c>
      <c r="I103" s="10">
        <v>272569</v>
      </c>
      <c r="J103" s="10">
        <v>96068</v>
      </c>
      <c r="K103" s="10">
        <v>186811</v>
      </c>
      <c r="L103" s="10">
        <v>127320</v>
      </c>
      <c r="M103" s="10">
        <v>2536476</v>
      </c>
    </row>
    <row r="104" spans="1:13">
      <c r="A104" s="98">
        <v>2013</v>
      </c>
      <c r="B104" s="5" t="s">
        <v>14</v>
      </c>
      <c r="C104" s="5" t="s">
        <v>15</v>
      </c>
      <c r="D104" s="5" t="s">
        <v>16</v>
      </c>
      <c r="E104" s="10">
        <v>171280</v>
      </c>
      <c r="F104" s="10">
        <v>230739</v>
      </c>
      <c r="G104" s="10">
        <v>119860</v>
      </c>
      <c r="H104" s="10">
        <v>46218</v>
      </c>
      <c r="I104" s="10">
        <v>59386</v>
      </c>
      <c r="J104" s="10">
        <v>15996</v>
      </c>
      <c r="K104" s="10">
        <v>45490</v>
      </c>
      <c r="L104" s="10">
        <v>32804</v>
      </c>
      <c r="M104" s="10">
        <v>721773</v>
      </c>
    </row>
    <row r="105" spans="1:13">
      <c r="A105" s="98">
        <v>2013</v>
      </c>
      <c r="B105" s="5" t="s">
        <v>17</v>
      </c>
      <c r="C105" s="5" t="s">
        <v>15</v>
      </c>
      <c r="D105" s="5" t="s">
        <v>16</v>
      </c>
      <c r="E105" s="10">
        <v>58923</v>
      </c>
      <c r="F105" s="10">
        <v>47412</v>
      </c>
      <c r="G105" s="10">
        <v>12865</v>
      </c>
      <c r="H105" s="10">
        <v>1351</v>
      </c>
      <c r="I105" s="10">
        <v>18535</v>
      </c>
      <c r="J105" s="10">
        <v>6210</v>
      </c>
      <c r="K105" s="10">
        <v>5537</v>
      </c>
      <c r="L105" s="10">
        <v>6092</v>
      </c>
      <c r="M105" s="10">
        <v>156925</v>
      </c>
    </row>
    <row r="106" spans="1:13">
      <c r="A106" s="98">
        <v>2013</v>
      </c>
      <c r="B106" s="5" t="s">
        <v>18</v>
      </c>
      <c r="C106" s="5" t="s">
        <v>15</v>
      </c>
      <c r="D106" s="5" t="s">
        <v>16</v>
      </c>
      <c r="E106" s="10">
        <v>30861</v>
      </c>
      <c r="F106" s="10">
        <v>15360</v>
      </c>
      <c r="G106" s="10">
        <v>6525</v>
      </c>
      <c r="H106" s="10">
        <v>1458</v>
      </c>
      <c r="I106" s="10">
        <v>1201</v>
      </c>
      <c r="J106" s="10">
        <v>1021</v>
      </c>
      <c r="K106" s="10">
        <v>4850</v>
      </c>
      <c r="L106" s="10">
        <v>2142</v>
      </c>
      <c r="M106" s="10">
        <v>63418</v>
      </c>
    </row>
    <row r="107" spans="1:13">
      <c r="A107" s="98">
        <v>2013</v>
      </c>
      <c r="B107" s="5" t="s">
        <v>19</v>
      </c>
      <c r="C107" s="5" t="s">
        <v>15</v>
      </c>
      <c r="D107" s="5" t="s">
        <v>16</v>
      </c>
      <c r="E107" s="10">
        <v>24640</v>
      </c>
      <c r="F107" s="10">
        <v>55273</v>
      </c>
      <c r="G107" s="10">
        <v>20309</v>
      </c>
      <c r="H107" s="10">
        <v>10262</v>
      </c>
      <c r="I107" s="10">
        <v>14795</v>
      </c>
      <c r="J107" s="10">
        <v>11211</v>
      </c>
      <c r="K107" s="10">
        <v>6833</v>
      </c>
      <c r="L107" s="10">
        <v>7213</v>
      </c>
      <c r="M107" s="10">
        <v>150536</v>
      </c>
    </row>
    <row r="108" spans="1:13">
      <c r="A108" s="98">
        <v>2013</v>
      </c>
      <c r="B108" s="5" t="s">
        <v>20</v>
      </c>
      <c r="C108" s="5" t="s">
        <v>15</v>
      </c>
      <c r="D108" s="5" t="s">
        <v>16</v>
      </c>
      <c r="E108" s="10">
        <v>30477</v>
      </c>
      <c r="F108" s="10">
        <v>37455</v>
      </c>
      <c r="G108" s="10">
        <v>9121</v>
      </c>
      <c r="H108" s="10">
        <v>1278</v>
      </c>
      <c r="I108" s="10">
        <v>8181</v>
      </c>
      <c r="J108" s="10">
        <v>13352</v>
      </c>
      <c r="K108" s="10">
        <v>4353</v>
      </c>
      <c r="L108" s="10">
        <v>5830</v>
      </c>
      <c r="M108" s="10">
        <v>110047</v>
      </c>
    </row>
    <row r="109" spans="1:13">
      <c r="A109" s="98">
        <v>2013</v>
      </c>
      <c r="B109" s="5" t="s">
        <v>21</v>
      </c>
      <c r="C109" s="5" t="s">
        <v>15</v>
      </c>
      <c r="D109" s="5" t="s">
        <v>16</v>
      </c>
      <c r="E109" s="10">
        <v>3218</v>
      </c>
      <c r="F109" s="10">
        <v>4259</v>
      </c>
      <c r="G109" s="10">
        <v>1388</v>
      </c>
      <c r="H109" s="10">
        <v>620</v>
      </c>
      <c r="I109" s="10">
        <v>298</v>
      </c>
      <c r="J109" s="10">
        <v>684</v>
      </c>
      <c r="K109" s="10">
        <v>664</v>
      </c>
      <c r="L109" s="10">
        <v>312</v>
      </c>
      <c r="M109" s="10">
        <v>11443</v>
      </c>
    </row>
    <row r="110" spans="1:13">
      <c r="A110" s="98">
        <v>2013</v>
      </c>
      <c r="B110" s="5" t="s">
        <v>129</v>
      </c>
      <c r="C110" s="5" t="s">
        <v>15</v>
      </c>
      <c r="D110" s="5" t="s">
        <v>16</v>
      </c>
      <c r="E110" s="10">
        <v>129878</v>
      </c>
      <c r="F110" s="10">
        <v>55425</v>
      </c>
      <c r="G110" s="10">
        <v>27248</v>
      </c>
      <c r="H110" s="10">
        <v>7418</v>
      </c>
      <c r="I110" s="10">
        <v>1044</v>
      </c>
      <c r="J110" s="10">
        <v>2310</v>
      </c>
      <c r="K110" s="10">
        <v>24925</v>
      </c>
      <c r="L110" s="10">
        <v>7419</v>
      </c>
      <c r="M110" s="10">
        <v>255667</v>
      </c>
    </row>
    <row r="111" spans="1:13">
      <c r="A111" s="98">
        <v>2013</v>
      </c>
      <c r="B111" s="5" t="s">
        <v>22</v>
      </c>
      <c r="C111" s="5" t="s">
        <v>15</v>
      </c>
      <c r="D111" s="5" t="s">
        <v>16</v>
      </c>
      <c r="E111" s="10">
        <v>211537</v>
      </c>
      <c r="F111" s="10">
        <v>138576</v>
      </c>
      <c r="G111" s="10">
        <v>29021</v>
      </c>
      <c r="H111" s="10">
        <v>26903</v>
      </c>
      <c r="I111" s="10">
        <v>2464</v>
      </c>
      <c r="J111" s="10">
        <v>517</v>
      </c>
      <c r="K111" s="10">
        <v>79869</v>
      </c>
      <c r="L111" s="10">
        <v>38734</v>
      </c>
      <c r="M111" s="10">
        <v>527621</v>
      </c>
    </row>
    <row r="112" spans="1:13">
      <c r="A112" s="98">
        <v>2013</v>
      </c>
      <c r="B112" s="5" t="s">
        <v>23</v>
      </c>
      <c r="C112" s="5" t="s">
        <v>15</v>
      </c>
      <c r="D112" s="5" t="s">
        <v>16</v>
      </c>
      <c r="E112" s="10">
        <v>130416</v>
      </c>
      <c r="F112" s="10">
        <v>139277</v>
      </c>
      <c r="G112" s="10">
        <v>30609</v>
      </c>
      <c r="H112" s="10">
        <v>9176</v>
      </c>
      <c r="I112" s="10">
        <v>142698</v>
      </c>
      <c r="J112" s="10">
        <v>73235</v>
      </c>
      <c r="K112" s="10">
        <v>26258</v>
      </c>
      <c r="L112" s="10">
        <v>19653</v>
      </c>
      <c r="M112" s="10">
        <v>571322</v>
      </c>
    </row>
    <row r="113" spans="1:13">
      <c r="A113" s="99">
        <v>2013</v>
      </c>
      <c r="B113" s="6" t="s">
        <v>24</v>
      </c>
      <c r="C113" s="6" t="s">
        <v>15</v>
      </c>
      <c r="D113" s="6" t="s">
        <v>16</v>
      </c>
      <c r="E113" s="15">
        <v>791230</v>
      </c>
      <c r="F113" s="15">
        <v>723776</v>
      </c>
      <c r="G113" s="15">
        <v>256946</v>
      </c>
      <c r="H113" s="15">
        <v>104684</v>
      </c>
      <c r="I113" s="15">
        <v>248602</v>
      </c>
      <c r="J113" s="15">
        <v>124536</v>
      </c>
      <c r="K113" s="15">
        <v>198779</v>
      </c>
      <c r="L113" s="15">
        <v>120199</v>
      </c>
      <c r="M113" s="15">
        <v>2568752</v>
      </c>
    </row>
    <row r="114" spans="1:13">
      <c r="E114" s="11"/>
      <c r="F114" s="11"/>
      <c r="G114" s="11"/>
      <c r="H114" s="11"/>
      <c r="I114" s="11"/>
      <c r="J114" s="11"/>
      <c r="K114" s="11"/>
      <c r="L114" s="11"/>
      <c r="M114" s="11"/>
    </row>
    <row r="125" spans="1:13">
      <c r="K125" s="11"/>
    </row>
  </sheetData>
  <autoFilter ref="A3:B113"/>
  <pageMargins left="0.70866141732283472" right="0.70866141732283472" top="0.74803149606299213" bottom="0.74803149606299213" header="0.31496062992125984" footer="0.31496062992125984"/>
  <pageSetup paperSize="9" scale="81" fitToHeight="0" orientation="landscape" r:id="rId1"/>
  <headerFooter>
    <oddFooter>&amp;L&amp;"Arial,Regular"&amp;8Housing Assistance and Employment in Australia: Background Paper 3, Annex A - &amp;A&amp;R&amp;"Arial,Regular"&amp;8&amp;P/&amp;N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tint="-0.14999847407452621"/>
    <pageSetUpPr fitToPage="1"/>
  </sheetPr>
  <dimension ref="A1:M6603"/>
  <sheetViews>
    <sheetView zoomScaleNormal="100" workbookViewId="0">
      <pane xSplit="4" ySplit="3" topLeftCell="E4" activePane="bottomRight" state="frozen"/>
      <selection pane="topRight" activeCell="E1" sqref="E1"/>
      <selection pane="bottomLeft" activeCell="A4" sqref="A4"/>
      <selection pane="bottomRight"/>
    </sheetView>
  </sheetViews>
  <sheetFormatPr defaultRowHeight="12.75"/>
  <cols>
    <col min="1" max="1" width="8.7109375" style="102" bestFit="1" customWidth="1"/>
    <col min="2" max="2" width="24.85546875" style="2" customWidth="1"/>
    <col min="3" max="3" width="38.42578125" style="2" bestFit="1" customWidth="1"/>
    <col min="4" max="4" width="7.42578125" style="2" bestFit="1" customWidth="1"/>
    <col min="5" max="13" width="10.5703125" style="71" customWidth="1"/>
    <col min="14" max="16384" width="9.140625" style="2"/>
  </cols>
  <sheetData>
    <row r="1" spans="1:13" ht="15.75">
      <c r="A1" s="101" t="s">
        <v>193</v>
      </c>
      <c r="B1" s="96" t="s">
        <v>25</v>
      </c>
      <c r="C1" s="5"/>
      <c r="D1" s="5"/>
      <c r="E1" s="81"/>
      <c r="F1" s="81"/>
      <c r="G1" s="81"/>
      <c r="H1" s="81"/>
      <c r="I1" s="81"/>
      <c r="J1" s="81"/>
      <c r="K1" s="81"/>
      <c r="L1" s="81"/>
      <c r="M1" s="81"/>
    </row>
    <row r="2" spans="1:13">
      <c r="A2" s="33"/>
      <c r="B2" s="80"/>
      <c r="C2" s="5"/>
      <c r="D2" s="5"/>
      <c r="E2" s="81"/>
      <c r="F2" s="81"/>
      <c r="G2" s="81"/>
      <c r="H2" s="81"/>
      <c r="I2" s="81"/>
      <c r="J2" s="81"/>
      <c r="K2" s="81"/>
      <c r="L2" s="81"/>
      <c r="M2" s="81"/>
    </row>
    <row r="3" spans="1:13" ht="51">
      <c r="A3" s="3" t="s">
        <v>1</v>
      </c>
      <c r="B3" s="3" t="s">
        <v>2</v>
      </c>
      <c r="C3" s="3" t="s">
        <v>3</v>
      </c>
      <c r="D3" s="3" t="s">
        <v>4</v>
      </c>
      <c r="E3" s="72" t="s">
        <v>5</v>
      </c>
      <c r="F3" s="72" t="s">
        <v>6</v>
      </c>
      <c r="G3" s="72" t="s">
        <v>7</v>
      </c>
      <c r="H3" s="72" t="s">
        <v>8</v>
      </c>
      <c r="I3" s="72" t="s">
        <v>9</v>
      </c>
      <c r="J3" s="72" t="s">
        <v>205</v>
      </c>
      <c r="K3" s="72" t="s">
        <v>11</v>
      </c>
      <c r="L3" s="72" t="s">
        <v>12</v>
      </c>
      <c r="M3" s="72" t="s">
        <v>13</v>
      </c>
    </row>
    <row r="4" spans="1:13">
      <c r="A4" s="98">
        <v>2003</v>
      </c>
      <c r="B4" s="5" t="s">
        <v>14</v>
      </c>
      <c r="C4" s="5" t="s">
        <v>15</v>
      </c>
      <c r="D4" s="5" t="s">
        <v>16</v>
      </c>
      <c r="E4" s="73">
        <v>114596</v>
      </c>
      <c r="F4" s="73">
        <v>164193</v>
      </c>
      <c r="G4" s="73">
        <v>172790</v>
      </c>
      <c r="H4" s="73">
        <v>53331</v>
      </c>
      <c r="I4" s="73">
        <v>56284</v>
      </c>
      <c r="J4" s="73">
        <v>14434</v>
      </c>
      <c r="K4" s="73">
        <v>11530</v>
      </c>
      <c r="L4" s="73">
        <v>33079</v>
      </c>
      <c r="M4" s="73">
        <v>620237</v>
      </c>
    </row>
    <row r="5" spans="1:13">
      <c r="A5" s="98">
        <v>2003</v>
      </c>
      <c r="B5" s="5" t="s">
        <v>17</v>
      </c>
      <c r="C5" s="5" t="s">
        <v>15</v>
      </c>
      <c r="D5" s="5" t="s">
        <v>16</v>
      </c>
      <c r="E5" s="73">
        <v>44488</v>
      </c>
      <c r="F5" s="73">
        <v>32931</v>
      </c>
      <c r="G5" s="73">
        <v>15710</v>
      </c>
      <c r="H5" s="73">
        <v>1110</v>
      </c>
      <c r="I5" s="73">
        <v>14181</v>
      </c>
      <c r="J5" s="73">
        <v>4126</v>
      </c>
      <c r="K5" s="73">
        <v>1935</v>
      </c>
      <c r="L5" s="73">
        <v>3025</v>
      </c>
      <c r="M5" s="73">
        <v>117506</v>
      </c>
    </row>
    <row r="6" spans="1:13">
      <c r="A6" s="98">
        <v>2003</v>
      </c>
      <c r="B6" s="5" t="s">
        <v>18</v>
      </c>
      <c r="C6" s="5" t="s">
        <v>15</v>
      </c>
      <c r="D6" s="5" t="s">
        <v>16</v>
      </c>
      <c r="E6" s="73">
        <v>11284</v>
      </c>
      <c r="F6" s="73">
        <v>8279</v>
      </c>
      <c r="G6" s="73">
        <v>3215</v>
      </c>
      <c r="H6" s="73">
        <v>1103</v>
      </c>
      <c r="I6" s="73">
        <v>1020</v>
      </c>
      <c r="J6" s="73">
        <v>736</v>
      </c>
      <c r="K6" s="73">
        <v>783</v>
      </c>
      <c r="L6" s="73">
        <v>2835</v>
      </c>
      <c r="M6" s="73">
        <v>29255</v>
      </c>
    </row>
    <row r="7" spans="1:13">
      <c r="A7" s="98">
        <v>2003</v>
      </c>
      <c r="B7" s="5" t="s">
        <v>19</v>
      </c>
      <c r="C7" s="5" t="s">
        <v>15</v>
      </c>
      <c r="D7" s="5" t="s">
        <v>16</v>
      </c>
      <c r="E7" s="73">
        <v>29145</v>
      </c>
      <c r="F7" s="73">
        <v>60668</v>
      </c>
      <c r="G7" s="73">
        <v>31459</v>
      </c>
      <c r="H7" s="73">
        <v>14419</v>
      </c>
      <c r="I7" s="73">
        <v>15540</v>
      </c>
      <c r="J7" s="73">
        <v>11105</v>
      </c>
      <c r="K7" s="73">
        <v>2979</v>
      </c>
      <c r="L7" s="73">
        <v>19224</v>
      </c>
      <c r="M7" s="73">
        <v>184539</v>
      </c>
    </row>
    <row r="8" spans="1:13">
      <c r="A8" s="98">
        <v>2003</v>
      </c>
      <c r="B8" s="5" t="s">
        <v>20</v>
      </c>
      <c r="C8" s="5" t="s">
        <v>15</v>
      </c>
      <c r="D8" s="5" t="s">
        <v>16</v>
      </c>
      <c r="E8" s="73">
        <v>36913</v>
      </c>
      <c r="F8" s="73">
        <v>47802</v>
      </c>
      <c r="G8" s="73">
        <v>16876</v>
      </c>
      <c r="H8" s="73">
        <v>1971</v>
      </c>
      <c r="I8" s="73">
        <v>14680</v>
      </c>
      <c r="J8" s="73">
        <v>14359</v>
      </c>
      <c r="K8" s="73">
        <v>2576</v>
      </c>
      <c r="L8" s="73">
        <v>8184</v>
      </c>
      <c r="M8" s="73">
        <v>143361</v>
      </c>
    </row>
    <row r="9" spans="1:13">
      <c r="A9" s="98">
        <v>2003</v>
      </c>
      <c r="B9" s="5" t="s">
        <v>21</v>
      </c>
      <c r="C9" s="5" t="s">
        <v>15</v>
      </c>
      <c r="D9" s="5" t="s">
        <v>16</v>
      </c>
      <c r="E9" s="73">
        <v>2269</v>
      </c>
      <c r="F9" s="73">
        <v>2588</v>
      </c>
      <c r="G9" s="73">
        <v>528</v>
      </c>
      <c r="H9" s="73">
        <v>282</v>
      </c>
      <c r="I9" s="73">
        <v>154</v>
      </c>
      <c r="J9" s="73">
        <v>363</v>
      </c>
      <c r="K9" s="73">
        <v>191</v>
      </c>
      <c r="L9" s="73">
        <v>791</v>
      </c>
      <c r="M9" s="73">
        <v>7166</v>
      </c>
    </row>
    <row r="10" spans="1:13">
      <c r="A10" s="98">
        <v>2003</v>
      </c>
      <c r="B10" s="5" t="s">
        <v>129</v>
      </c>
      <c r="C10" s="5" t="s">
        <v>15</v>
      </c>
      <c r="D10" s="5" t="s">
        <v>16</v>
      </c>
      <c r="E10" s="73">
        <v>100930</v>
      </c>
      <c r="F10" s="73">
        <v>41277</v>
      </c>
      <c r="G10" s="73">
        <v>68874</v>
      </c>
      <c r="H10" s="73">
        <v>16933</v>
      </c>
      <c r="I10" s="73">
        <v>1076</v>
      </c>
      <c r="J10" s="73">
        <v>1876</v>
      </c>
      <c r="K10" s="73">
        <v>9389</v>
      </c>
      <c r="L10" s="73">
        <v>18581</v>
      </c>
      <c r="M10" s="73">
        <v>258936</v>
      </c>
    </row>
    <row r="11" spans="1:13">
      <c r="A11" s="98">
        <v>2003</v>
      </c>
      <c r="B11" s="5" t="s">
        <v>22</v>
      </c>
      <c r="C11" s="5" t="s">
        <v>15</v>
      </c>
      <c r="D11" s="5" t="s">
        <v>16</v>
      </c>
      <c r="E11" s="73">
        <v>236135</v>
      </c>
      <c r="F11" s="73">
        <v>128390</v>
      </c>
      <c r="G11" s="73">
        <v>90886</v>
      </c>
      <c r="H11" s="73">
        <v>84954</v>
      </c>
      <c r="I11" s="73">
        <v>1681</v>
      </c>
      <c r="J11" s="73">
        <v>387</v>
      </c>
      <c r="K11" s="73">
        <v>36483</v>
      </c>
      <c r="L11" s="73">
        <v>156942</v>
      </c>
      <c r="M11" s="73">
        <v>735858</v>
      </c>
    </row>
    <row r="12" spans="1:13">
      <c r="A12" s="98">
        <v>2003</v>
      </c>
      <c r="B12" s="5" t="s">
        <v>23</v>
      </c>
      <c r="C12" s="5" t="s">
        <v>15</v>
      </c>
      <c r="D12" s="5" t="s">
        <v>16</v>
      </c>
      <c r="E12" s="73">
        <v>88426</v>
      </c>
      <c r="F12" s="73">
        <v>108776</v>
      </c>
      <c r="G12" s="73">
        <v>36178</v>
      </c>
      <c r="H12" s="73">
        <v>14746</v>
      </c>
      <c r="I12" s="73">
        <v>198089</v>
      </c>
      <c r="J12" s="73">
        <v>48343</v>
      </c>
      <c r="K12" s="73">
        <v>9289</v>
      </c>
      <c r="L12" s="73">
        <v>32184</v>
      </c>
      <c r="M12" s="73">
        <v>536031</v>
      </c>
    </row>
    <row r="13" spans="1:13">
      <c r="A13" s="98">
        <v>2003</v>
      </c>
      <c r="B13" s="5" t="s">
        <v>13</v>
      </c>
      <c r="C13" s="5" t="s">
        <v>15</v>
      </c>
      <c r="D13" s="5" t="s">
        <v>16</v>
      </c>
      <c r="E13" s="73">
        <v>664186</v>
      </c>
      <c r="F13" s="73">
        <v>594904</v>
      </c>
      <c r="G13" s="73">
        <v>436516</v>
      </c>
      <c r="H13" s="73">
        <v>188849</v>
      </c>
      <c r="I13" s="73">
        <v>302705</v>
      </c>
      <c r="J13" s="73">
        <v>95729</v>
      </c>
      <c r="K13" s="73">
        <v>75155</v>
      </c>
      <c r="L13" s="73">
        <v>274845</v>
      </c>
      <c r="M13" s="73">
        <v>2632889</v>
      </c>
    </row>
    <row r="14" spans="1:13">
      <c r="A14" s="98">
        <v>2003</v>
      </c>
      <c r="B14" s="5" t="s">
        <v>14</v>
      </c>
      <c r="C14" s="5" t="s">
        <v>27</v>
      </c>
      <c r="D14" s="5" t="s">
        <v>16</v>
      </c>
      <c r="E14" s="73">
        <v>10935</v>
      </c>
      <c r="F14" s="73">
        <v>30726</v>
      </c>
      <c r="G14" s="73">
        <v>52752</v>
      </c>
      <c r="H14" s="73">
        <v>4959</v>
      </c>
      <c r="I14" s="73">
        <v>25791</v>
      </c>
      <c r="J14" s="73">
        <v>2699</v>
      </c>
      <c r="K14" s="73">
        <v>1408</v>
      </c>
      <c r="L14" s="73">
        <v>4136</v>
      </c>
      <c r="M14" s="73">
        <v>133406</v>
      </c>
    </row>
    <row r="15" spans="1:13">
      <c r="A15" s="98">
        <v>2003</v>
      </c>
      <c r="B15" s="5" t="s">
        <v>17</v>
      </c>
      <c r="C15" s="5" t="s">
        <v>27</v>
      </c>
      <c r="D15" s="5" t="s">
        <v>16</v>
      </c>
      <c r="E15" s="73">
        <v>5075</v>
      </c>
      <c r="F15" s="73">
        <v>3605</v>
      </c>
      <c r="G15" s="73">
        <v>3225</v>
      </c>
      <c r="H15" s="73">
        <v>68</v>
      </c>
      <c r="I15" s="73">
        <v>4184</v>
      </c>
      <c r="J15" s="73">
        <v>526</v>
      </c>
      <c r="K15" s="73">
        <v>173</v>
      </c>
      <c r="L15" s="73">
        <v>144</v>
      </c>
      <c r="M15" s="73">
        <v>17000</v>
      </c>
    </row>
    <row r="16" spans="1:13">
      <c r="A16" s="98">
        <v>2003</v>
      </c>
      <c r="B16" s="5" t="s">
        <v>18</v>
      </c>
      <c r="C16" s="5" t="s">
        <v>27</v>
      </c>
      <c r="D16" s="5" t="s">
        <v>16</v>
      </c>
      <c r="E16" s="73">
        <v>690</v>
      </c>
      <c r="F16" s="73">
        <v>1130</v>
      </c>
      <c r="G16" s="73">
        <v>585</v>
      </c>
      <c r="H16" s="73">
        <v>74.117647058823522</v>
      </c>
      <c r="I16" s="73">
        <v>379</v>
      </c>
      <c r="J16" s="73">
        <v>91</v>
      </c>
      <c r="K16" s="73">
        <v>65.882352941176464</v>
      </c>
      <c r="L16" s="73">
        <v>248</v>
      </c>
      <c r="M16" s="73">
        <v>3263</v>
      </c>
    </row>
    <row r="17" spans="1:13">
      <c r="A17" s="98">
        <v>2003</v>
      </c>
      <c r="B17" s="5" t="s">
        <v>19</v>
      </c>
      <c r="C17" s="5" t="s">
        <v>27</v>
      </c>
      <c r="D17" s="5" t="s">
        <v>16</v>
      </c>
      <c r="E17" s="73">
        <v>3774</v>
      </c>
      <c r="F17" s="73">
        <v>14413</v>
      </c>
      <c r="G17" s="73">
        <v>7693</v>
      </c>
      <c r="H17" s="73">
        <v>1246</v>
      </c>
      <c r="I17" s="73">
        <v>5940</v>
      </c>
      <c r="J17" s="73">
        <v>1917</v>
      </c>
      <c r="K17" s="73">
        <v>320</v>
      </c>
      <c r="L17" s="73">
        <v>4867</v>
      </c>
      <c r="M17" s="73">
        <v>40170</v>
      </c>
    </row>
    <row r="18" spans="1:13">
      <c r="A18" s="98">
        <v>2003</v>
      </c>
      <c r="B18" s="5" t="s">
        <v>20</v>
      </c>
      <c r="C18" s="5" t="s">
        <v>27</v>
      </c>
      <c r="D18" s="5" t="s">
        <v>16</v>
      </c>
      <c r="E18" s="73">
        <v>5813</v>
      </c>
      <c r="F18" s="73">
        <v>7716</v>
      </c>
      <c r="G18" s="73">
        <v>3101</v>
      </c>
      <c r="H18" s="73">
        <v>97</v>
      </c>
      <c r="I18" s="73">
        <v>4607</v>
      </c>
      <c r="J18" s="73">
        <v>1869</v>
      </c>
      <c r="K18" s="73">
        <v>225</v>
      </c>
      <c r="L18" s="73">
        <v>1112</v>
      </c>
      <c r="M18" s="73">
        <v>24540</v>
      </c>
    </row>
    <row r="19" spans="1:13">
      <c r="A19" s="98">
        <v>2003</v>
      </c>
      <c r="B19" s="5" t="s">
        <v>21</v>
      </c>
      <c r="C19" s="5" t="s">
        <v>27</v>
      </c>
      <c r="D19" s="5" t="s">
        <v>16</v>
      </c>
      <c r="E19" s="73">
        <v>197</v>
      </c>
      <c r="F19" s="73">
        <v>608</v>
      </c>
      <c r="G19" s="73">
        <v>70</v>
      </c>
      <c r="H19" s="73">
        <v>27.333333333333336</v>
      </c>
      <c r="I19" s="73">
        <v>31</v>
      </c>
      <c r="J19" s="73">
        <v>33</v>
      </c>
      <c r="K19" s="73">
        <v>13.666666666666668</v>
      </c>
      <c r="L19" s="73">
        <v>116</v>
      </c>
      <c r="M19" s="73">
        <v>1096</v>
      </c>
    </row>
    <row r="20" spans="1:13">
      <c r="A20" s="98">
        <v>2003</v>
      </c>
      <c r="B20" s="5" t="s">
        <v>129</v>
      </c>
      <c r="C20" s="5" t="s">
        <v>27</v>
      </c>
      <c r="D20" s="5" t="s">
        <v>16</v>
      </c>
      <c r="E20" s="73">
        <v>7228</v>
      </c>
      <c r="F20" s="73">
        <v>6258</v>
      </c>
      <c r="G20" s="73">
        <v>11170</v>
      </c>
      <c r="H20" s="73">
        <v>1270</v>
      </c>
      <c r="I20" s="73">
        <v>155</v>
      </c>
      <c r="J20" s="73">
        <v>145</v>
      </c>
      <c r="K20" s="73">
        <v>818</v>
      </c>
      <c r="L20" s="73">
        <v>1878</v>
      </c>
      <c r="M20" s="73">
        <v>28922</v>
      </c>
    </row>
    <row r="21" spans="1:13">
      <c r="A21" s="98">
        <v>2003</v>
      </c>
      <c r="B21" s="5" t="s">
        <v>22</v>
      </c>
      <c r="C21" s="5" t="s">
        <v>27</v>
      </c>
      <c r="D21" s="5" t="s">
        <v>16</v>
      </c>
      <c r="E21" s="73">
        <v>17602</v>
      </c>
      <c r="F21" s="73">
        <v>27451</v>
      </c>
      <c r="G21" s="73">
        <v>42139</v>
      </c>
      <c r="H21" s="73">
        <v>10295</v>
      </c>
      <c r="I21" s="73">
        <v>696</v>
      </c>
      <c r="J21" s="73">
        <v>86</v>
      </c>
      <c r="K21" s="73">
        <v>5114</v>
      </c>
      <c r="L21" s="73">
        <v>20439</v>
      </c>
      <c r="M21" s="73">
        <v>123822</v>
      </c>
    </row>
    <row r="22" spans="1:13">
      <c r="A22" s="98">
        <v>2003</v>
      </c>
      <c r="B22" s="5" t="s">
        <v>23</v>
      </c>
      <c r="C22" s="5" t="s">
        <v>27</v>
      </c>
      <c r="D22" s="5" t="s">
        <v>16</v>
      </c>
      <c r="E22" s="73">
        <v>8917</v>
      </c>
      <c r="F22" s="73">
        <v>17602</v>
      </c>
      <c r="G22" s="73">
        <v>7940</v>
      </c>
      <c r="H22" s="73">
        <v>1370</v>
      </c>
      <c r="I22" s="73">
        <v>63491</v>
      </c>
      <c r="J22" s="73">
        <v>7925</v>
      </c>
      <c r="K22" s="73">
        <v>988</v>
      </c>
      <c r="L22" s="73">
        <v>5525</v>
      </c>
      <c r="M22" s="73">
        <v>113758</v>
      </c>
    </row>
    <row r="23" spans="1:13">
      <c r="A23" s="98">
        <v>2003</v>
      </c>
      <c r="B23" s="5" t="s">
        <v>13</v>
      </c>
      <c r="C23" s="5" t="s">
        <v>27</v>
      </c>
      <c r="D23" s="5" t="s">
        <v>16</v>
      </c>
      <c r="E23" s="73">
        <v>60231</v>
      </c>
      <c r="F23" s="73">
        <v>109509</v>
      </c>
      <c r="G23" s="73">
        <v>128675</v>
      </c>
      <c r="H23" s="73">
        <v>19406.450980392157</v>
      </c>
      <c r="I23" s="73">
        <v>105274</v>
      </c>
      <c r="J23" s="73">
        <v>15291</v>
      </c>
      <c r="K23" s="73">
        <v>9125.5490196078426</v>
      </c>
      <c r="L23" s="73">
        <v>38465</v>
      </c>
      <c r="M23" s="73">
        <v>485977</v>
      </c>
    </row>
    <row r="24" spans="1:13">
      <c r="A24" s="98">
        <v>2003</v>
      </c>
      <c r="B24" s="5" t="s">
        <v>14</v>
      </c>
      <c r="C24" s="5" t="s">
        <v>130</v>
      </c>
      <c r="D24" s="5" t="s">
        <v>16</v>
      </c>
      <c r="E24" s="73">
        <v>7293</v>
      </c>
      <c r="F24" s="73">
        <v>30065</v>
      </c>
      <c r="G24" s="73">
        <v>48608</v>
      </c>
      <c r="H24" s="73">
        <v>4240</v>
      </c>
      <c r="I24" s="73">
        <v>24524</v>
      </c>
      <c r="J24" s="73">
        <v>2598</v>
      </c>
      <c r="K24" s="73">
        <v>1000</v>
      </c>
      <c r="L24" s="73">
        <v>3331</v>
      </c>
      <c r="M24" s="73">
        <v>121659</v>
      </c>
    </row>
    <row r="25" spans="1:13">
      <c r="A25" s="98">
        <v>2003</v>
      </c>
      <c r="B25" s="5" t="s">
        <v>17</v>
      </c>
      <c r="C25" s="5" t="s">
        <v>130</v>
      </c>
      <c r="D25" s="5" t="s">
        <v>16</v>
      </c>
      <c r="E25" s="73">
        <v>2021</v>
      </c>
      <c r="F25" s="73">
        <v>3527</v>
      </c>
      <c r="G25" s="73">
        <v>2953</v>
      </c>
      <c r="H25" s="73">
        <v>56</v>
      </c>
      <c r="I25" s="73">
        <v>3869</v>
      </c>
      <c r="J25" s="73">
        <v>506</v>
      </c>
      <c r="K25" s="73">
        <v>115</v>
      </c>
      <c r="L25" s="73">
        <v>114</v>
      </c>
      <c r="M25" s="73">
        <v>13161</v>
      </c>
    </row>
    <row r="26" spans="1:13">
      <c r="A26" s="98">
        <v>2003</v>
      </c>
      <c r="B26" s="5" t="s">
        <v>18</v>
      </c>
      <c r="C26" s="5" t="s">
        <v>130</v>
      </c>
      <c r="D26" s="5" t="s">
        <v>16</v>
      </c>
      <c r="E26" s="73">
        <v>421</v>
      </c>
      <c r="F26" s="73">
        <v>1075</v>
      </c>
      <c r="G26" s="73">
        <v>539</v>
      </c>
      <c r="H26" s="73">
        <v>62.285714285714285</v>
      </c>
      <c r="I26" s="73">
        <v>355</v>
      </c>
      <c r="J26" s="73">
        <v>85</v>
      </c>
      <c r="K26" s="73">
        <v>46.714285714285715</v>
      </c>
      <c r="L26" s="73">
        <v>189</v>
      </c>
      <c r="M26" s="73">
        <v>2773</v>
      </c>
    </row>
    <row r="27" spans="1:13">
      <c r="A27" s="98">
        <v>2003</v>
      </c>
      <c r="B27" s="5" t="s">
        <v>19</v>
      </c>
      <c r="C27" s="5" t="s">
        <v>130</v>
      </c>
      <c r="D27" s="5" t="s">
        <v>16</v>
      </c>
      <c r="E27" s="73">
        <v>1996</v>
      </c>
      <c r="F27" s="73">
        <v>14099</v>
      </c>
      <c r="G27" s="73">
        <v>6849</v>
      </c>
      <c r="H27" s="73">
        <v>946</v>
      </c>
      <c r="I27" s="73">
        <v>5545</v>
      </c>
      <c r="J27" s="73">
        <v>1844</v>
      </c>
      <c r="K27" s="73">
        <v>202</v>
      </c>
      <c r="L27" s="73">
        <v>4263</v>
      </c>
      <c r="M27" s="73">
        <v>35744</v>
      </c>
    </row>
    <row r="28" spans="1:13">
      <c r="A28" s="98">
        <v>2003</v>
      </c>
      <c r="B28" s="5" t="s">
        <v>20</v>
      </c>
      <c r="C28" s="5" t="s">
        <v>130</v>
      </c>
      <c r="D28" s="5" t="s">
        <v>16</v>
      </c>
      <c r="E28" s="73">
        <v>2557</v>
      </c>
      <c r="F28" s="73">
        <v>7560</v>
      </c>
      <c r="G28" s="73">
        <v>2774</v>
      </c>
      <c r="H28" s="73">
        <v>75</v>
      </c>
      <c r="I28" s="73">
        <v>4319</v>
      </c>
      <c r="J28" s="73">
        <v>1804</v>
      </c>
      <c r="K28" s="73">
        <v>148</v>
      </c>
      <c r="L28" s="73">
        <v>985</v>
      </c>
      <c r="M28" s="73">
        <v>20222</v>
      </c>
    </row>
    <row r="29" spans="1:13">
      <c r="A29" s="98">
        <v>2003</v>
      </c>
      <c r="B29" s="5" t="s">
        <v>21</v>
      </c>
      <c r="C29" s="5" t="s">
        <v>130</v>
      </c>
      <c r="D29" s="5" t="s">
        <v>16</v>
      </c>
      <c r="E29" s="73">
        <v>115</v>
      </c>
      <c r="F29" s="73">
        <v>598</v>
      </c>
      <c r="G29" s="73">
        <v>65</v>
      </c>
      <c r="H29" s="73">
        <v>20.666666666666668</v>
      </c>
      <c r="I29" s="73">
        <v>29</v>
      </c>
      <c r="J29" s="73">
        <v>32</v>
      </c>
      <c r="K29" s="73">
        <v>10.333333333333334</v>
      </c>
      <c r="L29" s="73">
        <v>97</v>
      </c>
      <c r="M29" s="73">
        <v>967</v>
      </c>
    </row>
    <row r="30" spans="1:13">
      <c r="A30" s="98">
        <v>2003</v>
      </c>
      <c r="B30" s="5" t="s">
        <v>129</v>
      </c>
      <c r="C30" s="5" t="s">
        <v>130</v>
      </c>
      <c r="D30" s="5" t="s">
        <v>16</v>
      </c>
      <c r="E30" s="73">
        <v>4201</v>
      </c>
      <c r="F30" s="73">
        <v>6078</v>
      </c>
      <c r="G30" s="73">
        <v>10448</v>
      </c>
      <c r="H30" s="73">
        <v>1089</v>
      </c>
      <c r="I30" s="73">
        <v>143</v>
      </c>
      <c r="J30" s="73">
        <v>140</v>
      </c>
      <c r="K30" s="73">
        <v>567</v>
      </c>
      <c r="L30" s="73">
        <v>1364</v>
      </c>
      <c r="M30" s="73">
        <v>24030</v>
      </c>
    </row>
    <row r="31" spans="1:13">
      <c r="A31" s="98">
        <v>2003</v>
      </c>
      <c r="B31" s="5" t="s">
        <v>22</v>
      </c>
      <c r="C31" s="5" t="s">
        <v>130</v>
      </c>
      <c r="D31" s="5" t="s">
        <v>16</v>
      </c>
      <c r="E31" s="73">
        <v>11261</v>
      </c>
      <c r="F31" s="73">
        <v>26555</v>
      </c>
      <c r="G31" s="73">
        <v>38245</v>
      </c>
      <c r="H31" s="73">
        <v>8362</v>
      </c>
      <c r="I31" s="73">
        <v>655</v>
      </c>
      <c r="J31" s="73">
        <v>82</v>
      </c>
      <c r="K31" s="73">
        <v>3498</v>
      </c>
      <c r="L31" s="73">
        <v>15230</v>
      </c>
      <c r="M31" s="73">
        <v>103888</v>
      </c>
    </row>
    <row r="32" spans="1:13">
      <c r="A32" s="98">
        <v>2003</v>
      </c>
      <c r="B32" s="5" t="s">
        <v>23</v>
      </c>
      <c r="C32" s="5" t="s">
        <v>130</v>
      </c>
      <c r="D32" s="5" t="s">
        <v>16</v>
      </c>
      <c r="E32" s="73">
        <v>5079</v>
      </c>
      <c r="F32" s="73">
        <v>17105</v>
      </c>
      <c r="G32" s="73">
        <v>7191</v>
      </c>
      <c r="H32" s="73">
        <v>1002</v>
      </c>
      <c r="I32" s="73">
        <v>59352</v>
      </c>
      <c r="J32" s="73">
        <v>7621</v>
      </c>
      <c r="K32" s="73">
        <v>639</v>
      </c>
      <c r="L32" s="73">
        <v>4611</v>
      </c>
      <c r="M32" s="73">
        <v>102600</v>
      </c>
    </row>
    <row r="33" spans="1:13">
      <c r="A33" s="98">
        <v>2003</v>
      </c>
      <c r="B33" s="5" t="s">
        <v>13</v>
      </c>
      <c r="C33" s="5" t="s">
        <v>130</v>
      </c>
      <c r="D33" s="5" t="s">
        <v>16</v>
      </c>
      <c r="E33" s="73">
        <v>34944</v>
      </c>
      <c r="F33" s="73">
        <v>106662</v>
      </c>
      <c r="G33" s="73">
        <v>117672</v>
      </c>
      <c r="H33" s="73">
        <v>15852.952380952382</v>
      </c>
      <c r="I33" s="73">
        <v>98791</v>
      </c>
      <c r="J33" s="73">
        <v>14712</v>
      </c>
      <c r="K33" s="73">
        <v>6226.0476190476193</v>
      </c>
      <c r="L33" s="73">
        <v>30184</v>
      </c>
      <c r="M33" s="73">
        <v>425044</v>
      </c>
    </row>
    <row r="34" spans="1:13">
      <c r="A34" s="98">
        <v>2003</v>
      </c>
      <c r="B34" s="5" t="s">
        <v>14</v>
      </c>
      <c r="C34" s="5" t="s">
        <v>28</v>
      </c>
      <c r="D34" s="5" t="s">
        <v>16</v>
      </c>
      <c r="E34" s="73">
        <v>640</v>
      </c>
      <c r="F34" s="73">
        <v>0</v>
      </c>
      <c r="G34" s="73">
        <v>2861</v>
      </c>
      <c r="H34" s="73">
        <v>1372</v>
      </c>
      <c r="I34" s="73">
        <v>13655</v>
      </c>
      <c r="J34" s="73">
        <v>9089</v>
      </c>
      <c r="K34" s="73">
        <v>70</v>
      </c>
      <c r="L34" s="73">
        <v>413</v>
      </c>
      <c r="M34" s="73">
        <v>28100</v>
      </c>
    </row>
    <row r="35" spans="1:13">
      <c r="A35" s="98">
        <v>2003</v>
      </c>
      <c r="B35" s="5" t="s">
        <v>14</v>
      </c>
      <c r="C35" s="5" t="s">
        <v>29</v>
      </c>
      <c r="D35" s="5" t="s">
        <v>16</v>
      </c>
      <c r="E35" s="73">
        <v>4046</v>
      </c>
      <c r="F35" s="73">
        <v>26321</v>
      </c>
      <c r="G35" s="73">
        <v>20755</v>
      </c>
      <c r="H35" s="73">
        <v>7310</v>
      </c>
      <c r="I35" s="73">
        <v>38838</v>
      </c>
      <c r="J35" s="73">
        <v>5345</v>
      </c>
      <c r="K35" s="73">
        <v>347</v>
      </c>
      <c r="L35" s="73">
        <v>1342</v>
      </c>
      <c r="M35" s="73">
        <v>104304</v>
      </c>
    </row>
    <row r="36" spans="1:13">
      <c r="A36" s="98">
        <v>2003</v>
      </c>
      <c r="B36" s="5" t="s">
        <v>14</v>
      </c>
      <c r="C36" s="5" t="s">
        <v>30</v>
      </c>
      <c r="D36" s="5" t="s">
        <v>16</v>
      </c>
      <c r="E36" s="73">
        <v>6885</v>
      </c>
      <c r="F36" s="73">
        <v>29431</v>
      </c>
      <c r="G36" s="73">
        <v>31936</v>
      </c>
      <c r="H36" s="73">
        <v>10688</v>
      </c>
      <c r="I36" s="73">
        <v>3791</v>
      </c>
      <c r="J36" s="73">
        <v>0</v>
      </c>
      <c r="K36" s="73">
        <v>623</v>
      </c>
      <c r="L36" s="73">
        <v>2439</v>
      </c>
      <c r="M36" s="73">
        <v>85793</v>
      </c>
    </row>
    <row r="37" spans="1:13">
      <c r="A37" s="98">
        <v>2003</v>
      </c>
      <c r="B37" s="5" t="s">
        <v>14</v>
      </c>
      <c r="C37" s="5" t="s">
        <v>31</v>
      </c>
      <c r="D37" s="5" t="s">
        <v>16</v>
      </c>
      <c r="E37" s="73">
        <v>9533</v>
      </c>
      <c r="F37" s="73">
        <v>24922</v>
      </c>
      <c r="G37" s="73">
        <v>39365</v>
      </c>
      <c r="H37" s="73">
        <v>12587</v>
      </c>
      <c r="I37" s="73">
        <v>0</v>
      </c>
      <c r="J37" s="73">
        <v>0</v>
      </c>
      <c r="K37" s="73">
        <v>1006</v>
      </c>
      <c r="L37" s="73">
        <v>2651</v>
      </c>
      <c r="M37" s="73">
        <v>90064</v>
      </c>
    </row>
    <row r="38" spans="1:13">
      <c r="A38" s="98">
        <v>2003</v>
      </c>
      <c r="B38" s="5" t="s">
        <v>14</v>
      </c>
      <c r="C38" s="5" t="s">
        <v>32</v>
      </c>
      <c r="D38" s="5" t="s">
        <v>16</v>
      </c>
      <c r="E38" s="73">
        <v>11256</v>
      </c>
      <c r="F38" s="73">
        <v>19878</v>
      </c>
      <c r="G38" s="73">
        <v>35244</v>
      </c>
      <c r="H38" s="73">
        <v>10236</v>
      </c>
      <c r="I38" s="73">
        <v>0</v>
      </c>
      <c r="J38" s="73">
        <v>0</v>
      </c>
      <c r="K38" s="73">
        <v>1372</v>
      </c>
      <c r="L38" s="73">
        <v>2089</v>
      </c>
      <c r="M38" s="73">
        <v>80075</v>
      </c>
    </row>
    <row r="39" spans="1:13">
      <c r="A39" s="98">
        <v>2003</v>
      </c>
      <c r="B39" s="5" t="s">
        <v>14</v>
      </c>
      <c r="C39" s="5" t="s">
        <v>33</v>
      </c>
      <c r="D39" s="5" t="s">
        <v>16</v>
      </c>
      <c r="E39" s="73">
        <v>14276</v>
      </c>
      <c r="F39" s="73">
        <v>19096</v>
      </c>
      <c r="G39" s="73">
        <v>26599</v>
      </c>
      <c r="H39" s="73">
        <v>6773</v>
      </c>
      <c r="I39" s="73">
        <v>0</v>
      </c>
      <c r="J39" s="73">
        <v>0</v>
      </c>
      <c r="K39" s="73">
        <v>1726</v>
      </c>
      <c r="L39" s="73">
        <v>1778</v>
      </c>
      <c r="M39" s="73">
        <v>70248</v>
      </c>
    </row>
    <row r="40" spans="1:13">
      <c r="A40" s="98">
        <v>2003</v>
      </c>
      <c r="B40" s="5" t="s">
        <v>14</v>
      </c>
      <c r="C40" s="5" t="s">
        <v>34</v>
      </c>
      <c r="D40" s="5" t="s">
        <v>16</v>
      </c>
      <c r="E40" s="73">
        <v>16347</v>
      </c>
      <c r="F40" s="73">
        <v>16763</v>
      </c>
      <c r="G40" s="73">
        <v>11531</v>
      </c>
      <c r="H40" s="73">
        <v>3084</v>
      </c>
      <c r="I40" s="73">
        <v>0</v>
      </c>
      <c r="J40" s="73">
        <v>0</v>
      </c>
      <c r="K40" s="73">
        <v>1865</v>
      </c>
      <c r="L40" s="73">
        <v>2264</v>
      </c>
      <c r="M40" s="73">
        <v>51854</v>
      </c>
    </row>
    <row r="41" spans="1:13">
      <c r="A41" s="98">
        <v>2003</v>
      </c>
      <c r="B41" s="5" t="s">
        <v>14</v>
      </c>
      <c r="C41" s="5" t="s">
        <v>35</v>
      </c>
      <c r="D41" s="5" t="s">
        <v>16</v>
      </c>
      <c r="E41" s="73">
        <v>17712</v>
      </c>
      <c r="F41" s="73">
        <v>12151</v>
      </c>
      <c r="G41" s="73">
        <v>3436</v>
      </c>
      <c r="H41" s="73">
        <v>968</v>
      </c>
      <c r="I41" s="73">
        <v>0</v>
      </c>
      <c r="J41" s="73">
        <v>0</v>
      </c>
      <c r="K41" s="73">
        <v>1815</v>
      </c>
      <c r="L41" s="73">
        <v>6268</v>
      </c>
      <c r="M41" s="73">
        <v>42350</v>
      </c>
    </row>
    <row r="42" spans="1:13">
      <c r="A42" s="98">
        <v>2003</v>
      </c>
      <c r="B42" s="5" t="s">
        <v>14</v>
      </c>
      <c r="C42" s="5" t="s">
        <v>36</v>
      </c>
      <c r="D42" s="5" t="s">
        <v>16</v>
      </c>
      <c r="E42" s="73">
        <v>19610</v>
      </c>
      <c r="F42" s="73">
        <v>8398</v>
      </c>
      <c r="G42" s="73">
        <v>879</v>
      </c>
      <c r="H42" s="73">
        <v>270</v>
      </c>
      <c r="I42" s="73">
        <v>0</v>
      </c>
      <c r="J42" s="73">
        <v>0</v>
      </c>
      <c r="K42" s="73">
        <v>1814</v>
      </c>
      <c r="L42" s="73">
        <v>9069</v>
      </c>
      <c r="M42" s="73">
        <v>40040</v>
      </c>
    </row>
    <row r="43" spans="1:13">
      <c r="A43" s="98">
        <v>2003</v>
      </c>
      <c r="B43" s="5" t="s">
        <v>14</v>
      </c>
      <c r="C43" s="5" t="s">
        <v>37</v>
      </c>
      <c r="D43" s="5" t="s">
        <v>16</v>
      </c>
      <c r="E43" s="73">
        <v>14291</v>
      </c>
      <c r="F43" s="73">
        <v>7233</v>
      </c>
      <c r="G43" s="73">
        <v>184</v>
      </c>
      <c r="H43" s="73">
        <v>43</v>
      </c>
      <c r="I43" s="73">
        <v>0</v>
      </c>
      <c r="J43" s="73">
        <v>0</v>
      </c>
      <c r="K43" s="73">
        <v>892</v>
      </c>
      <c r="L43" s="73">
        <v>4766</v>
      </c>
      <c r="M43" s="73">
        <v>27409</v>
      </c>
    </row>
    <row r="44" spans="1:13">
      <c r="A44" s="98">
        <v>2003</v>
      </c>
      <c r="B44" s="5" t="s">
        <v>17</v>
      </c>
      <c r="C44" s="5" t="s">
        <v>28</v>
      </c>
      <c r="D44" s="5" t="s">
        <v>16</v>
      </c>
      <c r="E44" s="73">
        <v>497</v>
      </c>
      <c r="F44" s="73">
        <v>0</v>
      </c>
      <c r="G44" s="73">
        <v>869</v>
      </c>
      <c r="H44" s="73">
        <v>64</v>
      </c>
      <c r="I44" s="73">
        <v>7030</v>
      </c>
      <c r="J44" s="73">
        <v>2858</v>
      </c>
      <c r="K44" s="73">
        <v>31</v>
      </c>
      <c r="L44" s="73">
        <v>159</v>
      </c>
      <c r="M44" s="73">
        <v>11508</v>
      </c>
    </row>
    <row r="45" spans="1:13">
      <c r="A45" s="98">
        <v>2003</v>
      </c>
      <c r="B45" s="5" t="s">
        <v>17</v>
      </c>
      <c r="C45" s="5" t="s">
        <v>29</v>
      </c>
      <c r="D45" s="5" t="s">
        <v>16</v>
      </c>
      <c r="E45" s="73">
        <v>2590</v>
      </c>
      <c r="F45" s="73">
        <v>4940</v>
      </c>
      <c r="G45" s="73">
        <v>3494</v>
      </c>
      <c r="H45" s="73">
        <v>262</v>
      </c>
      <c r="I45" s="73">
        <v>6791</v>
      </c>
      <c r="J45" s="73">
        <v>1268</v>
      </c>
      <c r="K45" s="73">
        <v>80</v>
      </c>
      <c r="L45" s="73">
        <v>213</v>
      </c>
      <c r="M45" s="73">
        <v>19638</v>
      </c>
    </row>
    <row r="46" spans="1:13">
      <c r="A46" s="98">
        <v>2003</v>
      </c>
      <c r="B46" s="5" t="s">
        <v>17</v>
      </c>
      <c r="C46" s="5" t="s">
        <v>30</v>
      </c>
      <c r="D46" s="5" t="s">
        <v>16</v>
      </c>
      <c r="E46" s="73">
        <v>4217</v>
      </c>
      <c r="F46" s="73">
        <v>7564</v>
      </c>
      <c r="G46" s="73">
        <v>3979</v>
      </c>
      <c r="H46" s="73">
        <v>265</v>
      </c>
      <c r="I46" s="73">
        <v>360</v>
      </c>
      <c r="J46" s="73">
        <v>0</v>
      </c>
      <c r="K46" s="73">
        <v>116</v>
      </c>
      <c r="L46" s="73">
        <v>269</v>
      </c>
      <c r="M46" s="73">
        <v>16770</v>
      </c>
    </row>
    <row r="47" spans="1:13">
      <c r="A47" s="98">
        <v>2003</v>
      </c>
      <c r="B47" s="5" t="s">
        <v>17</v>
      </c>
      <c r="C47" s="5" t="s">
        <v>31</v>
      </c>
      <c r="D47" s="5" t="s">
        <v>16</v>
      </c>
      <c r="E47" s="73">
        <v>5603</v>
      </c>
      <c r="F47" s="73">
        <v>6408</v>
      </c>
      <c r="G47" s="73">
        <v>3512</v>
      </c>
      <c r="H47" s="73">
        <v>206</v>
      </c>
      <c r="I47" s="73">
        <v>0</v>
      </c>
      <c r="J47" s="73">
        <v>0</v>
      </c>
      <c r="K47" s="73">
        <v>185</v>
      </c>
      <c r="L47" s="73">
        <v>222</v>
      </c>
      <c r="M47" s="73">
        <v>16136</v>
      </c>
    </row>
    <row r="48" spans="1:13">
      <c r="A48" s="98">
        <v>2003</v>
      </c>
      <c r="B48" s="5" t="s">
        <v>17</v>
      </c>
      <c r="C48" s="5" t="s">
        <v>32</v>
      </c>
      <c r="D48" s="5" t="s">
        <v>16</v>
      </c>
      <c r="E48" s="73">
        <v>5984</v>
      </c>
      <c r="F48" s="73">
        <v>4205</v>
      </c>
      <c r="G48" s="73">
        <v>2092</v>
      </c>
      <c r="H48" s="73">
        <v>137</v>
      </c>
      <c r="I48" s="73">
        <v>0</v>
      </c>
      <c r="J48" s="73">
        <v>0</v>
      </c>
      <c r="K48" s="73">
        <v>221</v>
      </c>
      <c r="L48" s="73">
        <v>130</v>
      </c>
      <c r="M48" s="73">
        <v>12769</v>
      </c>
    </row>
    <row r="49" spans="1:13">
      <c r="A49" s="98">
        <v>2003</v>
      </c>
      <c r="B49" s="5" t="s">
        <v>17</v>
      </c>
      <c r="C49" s="5" t="s">
        <v>33</v>
      </c>
      <c r="D49" s="5" t="s">
        <v>16</v>
      </c>
      <c r="E49" s="73">
        <v>6331</v>
      </c>
      <c r="F49" s="73">
        <v>3522</v>
      </c>
      <c r="G49" s="73">
        <v>1137</v>
      </c>
      <c r="H49" s="73">
        <v>88</v>
      </c>
      <c r="I49" s="73">
        <v>0</v>
      </c>
      <c r="J49" s="73">
        <v>0</v>
      </c>
      <c r="K49" s="73">
        <v>322</v>
      </c>
      <c r="L49" s="73">
        <v>127</v>
      </c>
      <c r="M49" s="73">
        <v>11527</v>
      </c>
    </row>
    <row r="50" spans="1:13">
      <c r="A50" s="98">
        <v>2003</v>
      </c>
      <c r="B50" s="5" t="s">
        <v>17</v>
      </c>
      <c r="C50" s="5" t="s">
        <v>34</v>
      </c>
      <c r="D50" s="5" t="s">
        <v>16</v>
      </c>
      <c r="E50" s="73">
        <v>5929</v>
      </c>
      <c r="F50" s="73">
        <v>2606</v>
      </c>
      <c r="G50" s="73">
        <v>425</v>
      </c>
      <c r="H50" s="73">
        <v>43</v>
      </c>
      <c r="I50" s="73">
        <v>0</v>
      </c>
      <c r="J50" s="73">
        <v>0</v>
      </c>
      <c r="K50" s="73">
        <v>331</v>
      </c>
      <c r="L50" s="73">
        <v>136</v>
      </c>
      <c r="M50" s="73">
        <v>9470</v>
      </c>
    </row>
    <row r="51" spans="1:13">
      <c r="A51" s="98">
        <v>2003</v>
      </c>
      <c r="B51" s="5" t="s">
        <v>17</v>
      </c>
      <c r="C51" s="5" t="s">
        <v>35</v>
      </c>
      <c r="D51" s="5" t="s">
        <v>16</v>
      </c>
      <c r="E51" s="73">
        <v>5410</v>
      </c>
      <c r="F51" s="73">
        <v>1731</v>
      </c>
      <c r="G51" s="73">
        <v>151</v>
      </c>
      <c r="H51" s="73">
        <v>30</v>
      </c>
      <c r="I51" s="73">
        <v>0</v>
      </c>
      <c r="J51" s="73">
        <v>0</v>
      </c>
      <c r="K51" s="73">
        <v>287</v>
      </c>
      <c r="L51" s="73">
        <v>455</v>
      </c>
      <c r="M51" s="73">
        <v>8064</v>
      </c>
    </row>
    <row r="52" spans="1:13">
      <c r="A52" s="98">
        <v>2003</v>
      </c>
      <c r="B52" s="5" t="s">
        <v>17</v>
      </c>
      <c r="C52" s="5" t="s">
        <v>36</v>
      </c>
      <c r="D52" s="5" t="s">
        <v>16</v>
      </c>
      <c r="E52" s="73">
        <v>4791</v>
      </c>
      <c r="F52" s="73">
        <v>1069</v>
      </c>
      <c r="G52" s="73">
        <v>44.25</v>
      </c>
      <c r="H52" s="73">
        <v>14.75</v>
      </c>
      <c r="I52" s="73">
        <v>0</v>
      </c>
      <c r="J52" s="73">
        <v>0</v>
      </c>
      <c r="K52" s="73">
        <v>243</v>
      </c>
      <c r="L52" s="73">
        <v>734</v>
      </c>
      <c r="M52" s="73">
        <v>6896</v>
      </c>
    </row>
    <row r="53" spans="1:13">
      <c r="A53" s="98">
        <v>2003</v>
      </c>
      <c r="B53" s="5" t="s">
        <v>17</v>
      </c>
      <c r="C53" s="5" t="s">
        <v>37</v>
      </c>
      <c r="D53" s="5" t="s">
        <v>16</v>
      </c>
      <c r="E53" s="73">
        <v>3136</v>
      </c>
      <c r="F53" s="73">
        <v>886</v>
      </c>
      <c r="G53" s="73">
        <v>3.5</v>
      </c>
      <c r="H53" s="73">
        <v>3.5</v>
      </c>
      <c r="I53" s="73">
        <v>0</v>
      </c>
      <c r="J53" s="73">
        <v>0</v>
      </c>
      <c r="K53" s="73">
        <v>119</v>
      </c>
      <c r="L53" s="73">
        <v>580</v>
      </c>
      <c r="M53" s="73">
        <v>4728</v>
      </c>
    </row>
    <row r="54" spans="1:13">
      <c r="A54" s="98">
        <v>2003</v>
      </c>
      <c r="B54" s="5" t="s">
        <v>18</v>
      </c>
      <c r="C54" s="5" t="s">
        <v>28</v>
      </c>
      <c r="D54" s="5" t="s">
        <v>16</v>
      </c>
      <c r="E54" s="73">
        <v>46</v>
      </c>
      <c r="F54" s="73">
        <v>0</v>
      </c>
      <c r="G54" s="73">
        <v>98</v>
      </c>
      <c r="H54" s="73">
        <v>27</v>
      </c>
      <c r="I54" s="73">
        <v>411</v>
      </c>
      <c r="J54" s="73">
        <v>532</v>
      </c>
      <c r="K54" s="73">
        <v>8.5</v>
      </c>
      <c r="L54" s="73">
        <v>8.5</v>
      </c>
      <c r="M54" s="73">
        <v>1131</v>
      </c>
    </row>
    <row r="55" spans="1:13">
      <c r="A55" s="98">
        <v>2003</v>
      </c>
      <c r="B55" s="5" t="s">
        <v>18</v>
      </c>
      <c r="C55" s="5" t="s">
        <v>29</v>
      </c>
      <c r="D55" s="5" t="s">
        <v>16</v>
      </c>
      <c r="E55" s="73">
        <v>245</v>
      </c>
      <c r="F55" s="73">
        <v>894</v>
      </c>
      <c r="G55" s="73">
        <v>438</v>
      </c>
      <c r="H55" s="73">
        <v>132</v>
      </c>
      <c r="I55" s="73">
        <v>574</v>
      </c>
      <c r="J55" s="73">
        <v>204</v>
      </c>
      <c r="K55" s="73">
        <v>13</v>
      </c>
      <c r="L55" s="73">
        <v>26</v>
      </c>
      <c r="M55" s="73">
        <v>2526</v>
      </c>
    </row>
    <row r="56" spans="1:13">
      <c r="A56" s="98">
        <v>2003</v>
      </c>
      <c r="B56" s="5" t="s">
        <v>18</v>
      </c>
      <c r="C56" s="5" t="s">
        <v>30</v>
      </c>
      <c r="D56" s="5" t="s">
        <v>16</v>
      </c>
      <c r="E56" s="73">
        <v>327</v>
      </c>
      <c r="F56" s="73">
        <v>947</v>
      </c>
      <c r="G56" s="73">
        <v>557</v>
      </c>
      <c r="H56" s="73">
        <v>211</v>
      </c>
      <c r="I56" s="73">
        <v>35</v>
      </c>
      <c r="J56" s="73">
        <v>0</v>
      </c>
      <c r="K56" s="73">
        <v>22</v>
      </c>
      <c r="L56" s="73">
        <v>34</v>
      </c>
      <c r="M56" s="73">
        <v>2133</v>
      </c>
    </row>
    <row r="57" spans="1:13">
      <c r="A57" s="98">
        <v>2003</v>
      </c>
      <c r="B57" s="5" t="s">
        <v>18</v>
      </c>
      <c r="C57" s="5" t="s">
        <v>31</v>
      </c>
      <c r="D57" s="5" t="s">
        <v>16</v>
      </c>
      <c r="E57" s="73">
        <v>523</v>
      </c>
      <c r="F57" s="73">
        <v>1006</v>
      </c>
      <c r="G57" s="73">
        <v>694</v>
      </c>
      <c r="H57" s="73">
        <v>263</v>
      </c>
      <c r="I57" s="73">
        <v>0</v>
      </c>
      <c r="J57" s="73">
        <v>0</v>
      </c>
      <c r="K57" s="73">
        <v>32</v>
      </c>
      <c r="L57" s="73">
        <v>44</v>
      </c>
      <c r="M57" s="73">
        <v>2562</v>
      </c>
    </row>
    <row r="58" spans="1:13">
      <c r="A58" s="98">
        <v>2003</v>
      </c>
      <c r="B58" s="5" t="s">
        <v>18</v>
      </c>
      <c r="C58" s="5" t="s">
        <v>32</v>
      </c>
      <c r="D58" s="5" t="s">
        <v>16</v>
      </c>
      <c r="E58" s="73">
        <v>660</v>
      </c>
      <c r="F58" s="73">
        <v>930</v>
      </c>
      <c r="G58" s="73">
        <v>647</v>
      </c>
      <c r="H58" s="73">
        <v>223</v>
      </c>
      <c r="I58" s="73">
        <v>0</v>
      </c>
      <c r="J58" s="73">
        <v>0</v>
      </c>
      <c r="K58" s="73">
        <v>48</v>
      </c>
      <c r="L58" s="73">
        <v>43</v>
      </c>
      <c r="M58" s="73">
        <v>2551</v>
      </c>
    </row>
    <row r="59" spans="1:13">
      <c r="A59" s="98">
        <v>2003</v>
      </c>
      <c r="B59" s="5" t="s">
        <v>18</v>
      </c>
      <c r="C59" s="5" t="s">
        <v>33</v>
      </c>
      <c r="D59" s="5" t="s">
        <v>16</v>
      </c>
      <c r="E59" s="73">
        <v>967</v>
      </c>
      <c r="F59" s="73">
        <v>935</v>
      </c>
      <c r="G59" s="73">
        <v>448</v>
      </c>
      <c r="H59" s="73">
        <v>150</v>
      </c>
      <c r="I59" s="73">
        <v>0</v>
      </c>
      <c r="J59" s="73">
        <v>0</v>
      </c>
      <c r="K59" s="73">
        <v>76</v>
      </c>
      <c r="L59" s="73">
        <v>52</v>
      </c>
      <c r="M59" s="73">
        <v>2628</v>
      </c>
    </row>
    <row r="60" spans="1:13">
      <c r="A60" s="98">
        <v>2003</v>
      </c>
      <c r="B60" s="5" t="s">
        <v>18</v>
      </c>
      <c r="C60" s="5" t="s">
        <v>34</v>
      </c>
      <c r="D60" s="5" t="s">
        <v>16</v>
      </c>
      <c r="E60" s="73">
        <v>1238</v>
      </c>
      <c r="F60" s="73">
        <v>843</v>
      </c>
      <c r="G60" s="73">
        <v>219</v>
      </c>
      <c r="H60" s="73">
        <v>60</v>
      </c>
      <c r="I60" s="73">
        <v>0</v>
      </c>
      <c r="J60" s="73">
        <v>0</v>
      </c>
      <c r="K60" s="73">
        <v>93</v>
      </c>
      <c r="L60" s="73">
        <v>117</v>
      </c>
      <c r="M60" s="73">
        <v>2570</v>
      </c>
    </row>
    <row r="61" spans="1:13">
      <c r="A61" s="98">
        <v>2003</v>
      </c>
      <c r="B61" s="5" t="s">
        <v>18</v>
      </c>
      <c r="C61" s="5" t="s">
        <v>35</v>
      </c>
      <c r="D61" s="5" t="s">
        <v>16</v>
      </c>
      <c r="E61" s="73">
        <v>1691</v>
      </c>
      <c r="F61" s="73">
        <v>806</v>
      </c>
      <c r="G61" s="73">
        <v>71</v>
      </c>
      <c r="H61" s="73">
        <v>21</v>
      </c>
      <c r="I61" s="73">
        <v>0</v>
      </c>
      <c r="J61" s="73">
        <v>0</v>
      </c>
      <c r="K61" s="73">
        <v>156</v>
      </c>
      <c r="L61" s="73">
        <v>533</v>
      </c>
      <c r="M61" s="73">
        <v>3278</v>
      </c>
    </row>
    <row r="62" spans="1:13">
      <c r="A62" s="98">
        <v>2003</v>
      </c>
      <c r="B62" s="5" t="s">
        <v>18</v>
      </c>
      <c r="C62" s="5" t="s">
        <v>36</v>
      </c>
      <c r="D62" s="5" t="s">
        <v>16</v>
      </c>
      <c r="E62" s="73">
        <v>2731</v>
      </c>
      <c r="F62" s="73">
        <v>821</v>
      </c>
      <c r="G62" s="73">
        <v>26.666666666666664</v>
      </c>
      <c r="H62" s="73">
        <v>13.333333333333332</v>
      </c>
      <c r="I62" s="73">
        <v>0</v>
      </c>
      <c r="J62" s="73">
        <v>0</v>
      </c>
      <c r="K62" s="73">
        <v>204</v>
      </c>
      <c r="L62" s="73">
        <v>1183</v>
      </c>
      <c r="M62" s="73">
        <v>4979</v>
      </c>
    </row>
    <row r="63" spans="1:13">
      <c r="A63" s="98">
        <v>2003</v>
      </c>
      <c r="B63" s="5" t="s">
        <v>18</v>
      </c>
      <c r="C63" s="5" t="s">
        <v>37</v>
      </c>
      <c r="D63" s="5" t="s">
        <v>16</v>
      </c>
      <c r="E63" s="73">
        <v>2856</v>
      </c>
      <c r="F63" s="73">
        <v>1097</v>
      </c>
      <c r="G63" s="73">
        <v>9.5</v>
      </c>
      <c r="H63" s="73">
        <v>9.5</v>
      </c>
      <c r="I63" s="73">
        <v>0</v>
      </c>
      <c r="J63" s="73">
        <v>0</v>
      </c>
      <c r="K63" s="73">
        <v>136</v>
      </c>
      <c r="L63" s="73">
        <v>789</v>
      </c>
      <c r="M63" s="73">
        <v>4897</v>
      </c>
    </row>
    <row r="64" spans="1:13">
      <c r="A64" s="98">
        <v>2003</v>
      </c>
      <c r="B64" s="5" t="s">
        <v>19</v>
      </c>
      <c r="C64" s="5" t="s">
        <v>28</v>
      </c>
      <c r="D64" s="5" t="s">
        <v>16</v>
      </c>
      <c r="E64" s="73">
        <v>548</v>
      </c>
      <c r="F64" s="73">
        <v>0</v>
      </c>
      <c r="G64" s="73">
        <v>996</v>
      </c>
      <c r="H64" s="73">
        <v>365</v>
      </c>
      <c r="I64" s="73">
        <v>5340</v>
      </c>
      <c r="J64" s="73">
        <v>7676</v>
      </c>
      <c r="K64" s="73">
        <v>56</v>
      </c>
      <c r="L64" s="73">
        <v>453</v>
      </c>
      <c r="M64" s="73">
        <v>15434</v>
      </c>
    </row>
    <row r="65" spans="1:13">
      <c r="A65" s="98">
        <v>2003</v>
      </c>
      <c r="B65" s="5" t="s">
        <v>19</v>
      </c>
      <c r="C65" s="5" t="s">
        <v>29</v>
      </c>
      <c r="D65" s="5" t="s">
        <v>16</v>
      </c>
      <c r="E65" s="73">
        <v>1818</v>
      </c>
      <c r="F65" s="73">
        <v>13950</v>
      </c>
      <c r="G65" s="73">
        <v>4408</v>
      </c>
      <c r="H65" s="73">
        <v>1678</v>
      </c>
      <c r="I65" s="73">
        <v>9143</v>
      </c>
      <c r="J65" s="73">
        <v>3429</v>
      </c>
      <c r="K65" s="73">
        <v>171</v>
      </c>
      <c r="L65" s="73">
        <v>720</v>
      </c>
      <c r="M65" s="73">
        <v>35317</v>
      </c>
    </row>
    <row r="66" spans="1:13">
      <c r="A66" s="98">
        <v>2003</v>
      </c>
      <c r="B66" s="5" t="s">
        <v>19</v>
      </c>
      <c r="C66" s="5" t="s">
        <v>30</v>
      </c>
      <c r="D66" s="5" t="s">
        <v>16</v>
      </c>
      <c r="E66" s="73">
        <v>2125</v>
      </c>
      <c r="F66" s="73">
        <v>11678</v>
      </c>
      <c r="G66" s="73">
        <v>5718</v>
      </c>
      <c r="H66" s="73">
        <v>2596</v>
      </c>
      <c r="I66" s="73">
        <v>1057</v>
      </c>
      <c r="J66" s="73">
        <v>0</v>
      </c>
      <c r="K66" s="73">
        <v>198</v>
      </c>
      <c r="L66" s="73">
        <v>5934</v>
      </c>
      <c r="M66" s="73">
        <v>29306</v>
      </c>
    </row>
    <row r="67" spans="1:13">
      <c r="A67" s="98">
        <v>2003</v>
      </c>
      <c r="B67" s="5" t="s">
        <v>19</v>
      </c>
      <c r="C67" s="5" t="s">
        <v>31</v>
      </c>
      <c r="D67" s="5" t="s">
        <v>16</v>
      </c>
      <c r="E67" s="73">
        <v>2719</v>
      </c>
      <c r="F67" s="73">
        <v>9128</v>
      </c>
      <c r="G67" s="73">
        <v>6830</v>
      </c>
      <c r="H67" s="73">
        <v>3358</v>
      </c>
      <c r="I67" s="73">
        <v>0</v>
      </c>
      <c r="J67" s="73">
        <v>0</v>
      </c>
      <c r="K67" s="73">
        <v>287</v>
      </c>
      <c r="L67" s="73">
        <v>3506</v>
      </c>
      <c r="M67" s="73">
        <v>25828</v>
      </c>
    </row>
    <row r="68" spans="1:13">
      <c r="A68" s="98">
        <v>2003</v>
      </c>
      <c r="B68" s="5" t="s">
        <v>19</v>
      </c>
      <c r="C68" s="5" t="s">
        <v>32</v>
      </c>
      <c r="D68" s="5" t="s">
        <v>16</v>
      </c>
      <c r="E68" s="73">
        <v>3130</v>
      </c>
      <c r="F68" s="73">
        <v>6938</v>
      </c>
      <c r="G68" s="73">
        <v>6053</v>
      </c>
      <c r="H68" s="73">
        <v>2923</v>
      </c>
      <c r="I68" s="73">
        <v>0</v>
      </c>
      <c r="J68" s="73">
        <v>0</v>
      </c>
      <c r="K68" s="73">
        <v>304</v>
      </c>
      <c r="L68" s="73">
        <v>1758</v>
      </c>
      <c r="M68" s="73">
        <v>21106</v>
      </c>
    </row>
    <row r="69" spans="1:13">
      <c r="A69" s="98">
        <v>2003</v>
      </c>
      <c r="B69" s="5" t="s">
        <v>19</v>
      </c>
      <c r="C69" s="5" t="s">
        <v>33</v>
      </c>
      <c r="D69" s="5" t="s">
        <v>16</v>
      </c>
      <c r="E69" s="73">
        <v>3910</v>
      </c>
      <c r="F69" s="73">
        <v>6196</v>
      </c>
      <c r="G69" s="73">
        <v>4437</v>
      </c>
      <c r="H69" s="73">
        <v>2020</v>
      </c>
      <c r="I69" s="73">
        <v>0</v>
      </c>
      <c r="J69" s="73">
        <v>0</v>
      </c>
      <c r="K69" s="73">
        <v>435</v>
      </c>
      <c r="L69" s="73">
        <v>1295</v>
      </c>
      <c r="M69" s="73">
        <v>18293</v>
      </c>
    </row>
    <row r="70" spans="1:13">
      <c r="A70" s="98">
        <v>2003</v>
      </c>
      <c r="B70" s="5" t="s">
        <v>19</v>
      </c>
      <c r="C70" s="5" t="s">
        <v>34</v>
      </c>
      <c r="D70" s="5" t="s">
        <v>16</v>
      </c>
      <c r="E70" s="73">
        <v>3850</v>
      </c>
      <c r="F70" s="73">
        <v>5164</v>
      </c>
      <c r="G70" s="73">
        <v>2031</v>
      </c>
      <c r="H70" s="73">
        <v>968</v>
      </c>
      <c r="I70" s="73">
        <v>0</v>
      </c>
      <c r="J70" s="73">
        <v>0</v>
      </c>
      <c r="K70" s="73">
        <v>502</v>
      </c>
      <c r="L70" s="73">
        <v>1184</v>
      </c>
      <c r="M70" s="73">
        <v>13699</v>
      </c>
    </row>
    <row r="71" spans="1:13">
      <c r="A71" s="98">
        <v>2003</v>
      </c>
      <c r="B71" s="5" t="s">
        <v>19</v>
      </c>
      <c r="C71" s="5" t="s">
        <v>35</v>
      </c>
      <c r="D71" s="5" t="s">
        <v>16</v>
      </c>
      <c r="E71" s="73">
        <v>3962</v>
      </c>
      <c r="F71" s="73">
        <v>3682</v>
      </c>
      <c r="G71" s="73">
        <v>692</v>
      </c>
      <c r="H71" s="73">
        <v>357</v>
      </c>
      <c r="I71" s="73">
        <v>0</v>
      </c>
      <c r="J71" s="73">
        <v>0</v>
      </c>
      <c r="K71" s="73">
        <v>451</v>
      </c>
      <c r="L71" s="73">
        <v>1600</v>
      </c>
      <c r="M71" s="73">
        <v>10744</v>
      </c>
    </row>
    <row r="72" spans="1:13">
      <c r="A72" s="98">
        <v>2003</v>
      </c>
      <c r="B72" s="5" t="s">
        <v>19</v>
      </c>
      <c r="C72" s="5" t="s">
        <v>36</v>
      </c>
      <c r="D72" s="5" t="s">
        <v>16</v>
      </c>
      <c r="E72" s="73">
        <v>4092</v>
      </c>
      <c r="F72" s="73">
        <v>2314</v>
      </c>
      <c r="G72" s="73">
        <v>232</v>
      </c>
      <c r="H72" s="73">
        <v>117</v>
      </c>
      <c r="I72" s="73">
        <v>0</v>
      </c>
      <c r="J72" s="73">
        <v>0</v>
      </c>
      <c r="K72" s="73">
        <v>367</v>
      </c>
      <c r="L72" s="73">
        <v>1846</v>
      </c>
      <c r="M72" s="73">
        <v>8968</v>
      </c>
    </row>
    <row r="73" spans="1:13">
      <c r="A73" s="98">
        <v>2003</v>
      </c>
      <c r="B73" s="5" t="s">
        <v>19</v>
      </c>
      <c r="C73" s="5" t="s">
        <v>37</v>
      </c>
      <c r="D73" s="5" t="s">
        <v>16</v>
      </c>
      <c r="E73" s="73">
        <v>2991</v>
      </c>
      <c r="F73" s="73">
        <v>1618</v>
      </c>
      <c r="G73" s="73">
        <v>62</v>
      </c>
      <c r="H73" s="73">
        <v>37</v>
      </c>
      <c r="I73" s="73">
        <v>0</v>
      </c>
      <c r="J73" s="73">
        <v>0</v>
      </c>
      <c r="K73" s="73">
        <v>208</v>
      </c>
      <c r="L73" s="73">
        <v>928</v>
      </c>
      <c r="M73" s="73">
        <v>5844</v>
      </c>
    </row>
    <row r="74" spans="1:13">
      <c r="A74" s="98">
        <v>2003</v>
      </c>
      <c r="B74" s="5" t="s">
        <v>20</v>
      </c>
      <c r="C74" s="5" t="s">
        <v>28</v>
      </c>
      <c r="D74" s="5" t="s">
        <v>16</v>
      </c>
      <c r="E74" s="73">
        <v>1469</v>
      </c>
      <c r="F74" s="73">
        <v>0</v>
      </c>
      <c r="G74" s="73">
        <v>1687</v>
      </c>
      <c r="H74" s="73">
        <v>249</v>
      </c>
      <c r="I74" s="73">
        <v>8156</v>
      </c>
      <c r="J74" s="73">
        <v>10813</v>
      </c>
      <c r="K74" s="73">
        <v>127</v>
      </c>
      <c r="L74" s="73">
        <v>1959</v>
      </c>
      <c r="M74" s="73">
        <v>24460</v>
      </c>
    </row>
    <row r="75" spans="1:13">
      <c r="A75" s="98">
        <v>2003</v>
      </c>
      <c r="B75" s="5" t="s">
        <v>20</v>
      </c>
      <c r="C75" s="5" t="s">
        <v>29</v>
      </c>
      <c r="D75" s="5" t="s">
        <v>16</v>
      </c>
      <c r="E75" s="73">
        <v>3742</v>
      </c>
      <c r="F75" s="73">
        <v>14417</v>
      </c>
      <c r="G75" s="73">
        <v>4535</v>
      </c>
      <c r="H75" s="73">
        <v>458</v>
      </c>
      <c r="I75" s="73">
        <v>6058</v>
      </c>
      <c r="J75" s="73">
        <v>3546</v>
      </c>
      <c r="K75" s="73">
        <v>252</v>
      </c>
      <c r="L75" s="73">
        <v>707</v>
      </c>
      <c r="M75" s="73">
        <v>33715</v>
      </c>
    </row>
    <row r="76" spans="1:13">
      <c r="A76" s="98">
        <v>2003</v>
      </c>
      <c r="B76" s="5" t="s">
        <v>20</v>
      </c>
      <c r="C76" s="5" t="s">
        <v>30</v>
      </c>
      <c r="D76" s="5" t="s">
        <v>16</v>
      </c>
      <c r="E76" s="73">
        <v>4057</v>
      </c>
      <c r="F76" s="73">
        <v>11442</v>
      </c>
      <c r="G76" s="73">
        <v>3901</v>
      </c>
      <c r="H76" s="73">
        <v>448</v>
      </c>
      <c r="I76" s="73">
        <v>466</v>
      </c>
      <c r="J76" s="73">
        <v>0</v>
      </c>
      <c r="K76" s="73">
        <v>225</v>
      </c>
      <c r="L76" s="73">
        <v>2010</v>
      </c>
      <c r="M76" s="73">
        <v>22549</v>
      </c>
    </row>
    <row r="77" spans="1:13">
      <c r="A77" s="98">
        <v>2003</v>
      </c>
      <c r="B77" s="5" t="s">
        <v>20</v>
      </c>
      <c r="C77" s="5" t="s">
        <v>31</v>
      </c>
      <c r="D77" s="5" t="s">
        <v>16</v>
      </c>
      <c r="E77" s="73">
        <v>4968</v>
      </c>
      <c r="F77" s="73">
        <v>7878</v>
      </c>
      <c r="G77" s="73">
        <v>3165</v>
      </c>
      <c r="H77" s="73">
        <v>366</v>
      </c>
      <c r="I77" s="73">
        <v>0</v>
      </c>
      <c r="J77" s="73">
        <v>0</v>
      </c>
      <c r="K77" s="73">
        <v>250</v>
      </c>
      <c r="L77" s="73">
        <v>1141</v>
      </c>
      <c r="M77" s="73">
        <v>17768</v>
      </c>
    </row>
    <row r="78" spans="1:13">
      <c r="A78" s="98">
        <v>2003</v>
      </c>
      <c r="B78" s="5" t="s">
        <v>20</v>
      </c>
      <c r="C78" s="5" t="s">
        <v>32</v>
      </c>
      <c r="D78" s="5" t="s">
        <v>16</v>
      </c>
      <c r="E78" s="73">
        <v>5031</v>
      </c>
      <c r="F78" s="73">
        <v>4912</v>
      </c>
      <c r="G78" s="73">
        <v>1905</v>
      </c>
      <c r="H78" s="73">
        <v>223</v>
      </c>
      <c r="I78" s="73">
        <v>0</v>
      </c>
      <c r="J78" s="73">
        <v>0</v>
      </c>
      <c r="K78" s="73">
        <v>296</v>
      </c>
      <c r="L78" s="73">
        <v>552</v>
      </c>
      <c r="M78" s="73">
        <v>12919</v>
      </c>
    </row>
    <row r="79" spans="1:13">
      <c r="A79" s="98">
        <v>2003</v>
      </c>
      <c r="B79" s="5" t="s">
        <v>20</v>
      </c>
      <c r="C79" s="5" t="s">
        <v>33</v>
      </c>
      <c r="D79" s="5" t="s">
        <v>16</v>
      </c>
      <c r="E79" s="73">
        <v>4894</v>
      </c>
      <c r="F79" s="73">
        <v>3718</v>
      </c>
      <c r="G79" s="73">
        <v>1119</v>
      </c>
      <c r="H79" s="73">
        <v>133</v>
      </c>
      <c r="I79" s="73">
        <v>0</v>
      </c>
      <c r="J79" s="73">
        <v>0</v>
      </c>
      <c r="K79" s="73">
        <v>315</v>
      </c>
      <c r="L79" s="73">
        <v>327</v>
      </c>
      <c r="M79" s="73">
        <v>10506</v>
      </c>
    </row>
    <row r="80" spans="1:13">
      <c r="A80" s="98">
        <v>2003</v>
      </c>
      <c r="B80" s="5" t="s">
        <v>20</v>
      </c>
      <c r="C80" s="5" t="s">
        <v>34</v>
      </c>
      <c r="D80" s="5" t="s">
        <v>16</v>
      </c>
      <c r="E80" s="73">
        <v>4333</v>
      </c>
      <c r="F80" s="73">
        <v>2445</v>
      </c>
      <c r="G80" s="73">
        <v>383</v>
      </c>
      <c r="H80" s="73">
        <v>58</v>
      </c>
      <c r="I80" s="73">
        <v>0</v>
      </c>
      <c r="J80" s="73">
        <v>0</v>
      </c>
      <c r="K80" s="73">
        <v>347</v>
      </c>
      <c r="L80" s="73">
        <v>222</v>
      </c>
      <c r="M80" s="73">
        <v>7788</v>
      </c>
    </row>
    <row r="81" spans="1:13">
      <c r="A81" s="98">
        <v>2003</v>
      </c>
      <c r="B81" s="5" t="s">
        <v>20</v>
      </c>
      <c r="C81" s="5" t="s">
        <v>35</v>
      </c>
      <c r="D81" s="5" t="s">
        <v>16</v>
      </c>
      <c r="E81" s="73">
        <v>3574</v>
      </c>
      <c r="F81" s="73">
        <v>1435</v>
      </c>
      <c r="G81" s="73">
        <v>124</v>
      </c>
      <c r="H81" s="73">
        <v>24</v>
      </c>
      <c r="I81" s="73">
        <v>0</v>
      </c>
      <c r="J81" s="73">
        <v>0</v>
      </c>
      <c r="K81" s="73">
        <v>334</v>
      </c>
      <c r="L81" s="73">
        <v>369</v>
      </c>
      <c r="M81" s="73">
        <v>5860</v>
      </c>
    </row>
    <row r="82" spans="1:13">
      <c r="A82" s="98">
        <v>2003</v>
      </c>
      <c r="B82" s="5" t="s">
        <v>20</v>
      </c>
      <c r="C82" s="5" t="s">
        <v>36</v>
      </c>
      <c r="D82" s="5" t="s">
        <v>16</v>
      </c>
      <c r="E82" s="73">
        <v>3001</v>
      </c>
      <c r="F82" s="73">
        <v>936</v>
      </c>
      <c r="G82" s="73">
        <v>41.25</v>
      </c>
      <c r="H82" s="73">
        <v>13.75</v>
      </c>
      <c r="I82" s="73">
        <v>0</v>
      </c>
      <c r="J82" s="73">
        <v>0</v>
      </c>
      <c r="K82" s="73">
        <v>316</v>
      </c>
      <c r="L82" s="73">
        <v>527</v>
      </c>
      <c r="M82" s="73">
        <v>4835</v>
      </c>
    </row>
    <row r="83" spans="1:13">
      <c r="A83" s="98">
        <v>2003</v>
      </c>
      <c r="B83" s="5" t="s">
        <v>20</v>
      </c>
      <c r="C83" s="5" t="s">
        <v>37</v>
      </c>
      <c r="D83" s="5" t="s">
        <v>16</v>
      </c>
      <c r="E83" s="73">
        <v>1844</v>
      </c>
      <c r="F83" s="73">
        <v>619</v>
      </c>
      <c r="G83" s="73">
        <v>7</v>
      </c>
      <c r="H83" s="73">
        <v>7</v>
      </c>
      <c r="I83" s="73">
        <v>0</v>
      </c>
      <c r="J83" s="73">
        <v>0</v>
      </c>
      <c r="K83" s="73">
        <v>114</v>
      </c>
      <c r="L83" s="73">
        <v>370</v>
      </c>
      <c r="M83" s="73">
        <v>2961</v>
      </c>
    </row>
    <row r="84" spans="1:13">
      <c r="A84" s="98">
        <v>2003</v>
      </c>
      <c r="B84" s="5" t="s">
        <v>21</v>
      </c>
      <c r="C84" s="5" t="s">
        <v>28</v>
      </c>
      <c r="D84" s="5" t="s">
        <v>16</v>
      </c>
      <c r="E84" s="73">
        <v>24</v>
      </c>
      <c r="F84" s="73">
        <v>0</v>
      </c>
      <c r="G84" s="73">
        <v>20</v>
      </c>
      <c r="H84" s="73">
        <v>7</v>
      </c>
      <c r="I84" s="73">
        <v>99</v>
      </c>
      <c r="J84" s="73">
        <v>264</v>
      </c>
      <c r="K84" s="73">
        <v>0</v>
      </c>
      <c r="L84" s="73">
        <v>7</v>
      </c>
      <c r="M84" s="73">
        <v>421</v>
      </c>
    </row>
    <row r="85" spans="1:13">
      <c r="A85" s="98">
        <v>2003</v>
      </c>
      <c r="B85" s="5" t="s">
        <v>21</v>
      </c>
      <c r="C85" s="5" t="s">
        <v>29</v>
      </c>
      <c r="D85" s="5" t="s">
        <v>16</v>
      </c>
      <c r="E85" s="73">
        <v>80</v>
      </c>
      <c r="F85" s="73">
        <v>337</v>
      </c>
      <c r="G85" s="73">
        <v>85</v>
      </c>
      <c r="H85" s="73">
        <v>41</v>
      </c>
      <c r="I85" s="73">
        <v>41.363636363636367</v>
      </c>
      <c r="J85" s="73">
        <v>99</v>
      </c>
      <c r="K85" s="73">
        <v>11.818181818181818</v>
      </c>
      <c r="L85" s="73">
        <v>11.818181818181818</v>
      </c>
      <c r="M85" s="73">
        <v>707</v>
      </c>
    </row>
    <row r="86" spans="1:13">
      <c r="A86" s="98">
        <v>2003</v>
      </c>
      <c r="B86" s="5" t="s">
        <v>21</v>
      </c>
      <c r="C86" s="5" t="s">
        <v>30</v>
      </c>
      <c r="D86" s="5" t="s">
        <v>16</v>
      </c>
      <c r="E86" s="73">
        <v>72</v>
      </c>
      <c r="F86" s="73">
        <v>334</v>
      </c>
      <c r="G86" s="73">
        <v>93</v>
      </c>
      <c r="H86" s="73">
        <v>51</v>
      </c>
      <c r="I86" s="73">
        <v>5</v>
      </c>
      <c r="J86" s="73">
        <v>0</v>
      </c>
      <c r="K86" s="73">
        <v>5</v>
      </c>
      <c r="L86" s="73">
        <v>32</v>
      </c>
      <c r="M86" s="73">
        <v>592</v>
      </c>
    </row>
    <row r="87" spans="1:13">
      <c r="A87" s="98">
        <v>2003</v>
      </c>
      <c r="B87" s="5" t="s">
        <v>21</v>
      </c>
      <c r="C87" s="5" t="s">
        <v>31</v>
      </c>
      <c r="D87" s="5" t="s">
        <v>16</v>
      </c>
      <c r="E87" s="73">
        <v>95</v>
      </c>
      <c r="F87" s="73">
        <v>307</v>
      </c>
      <c r="G87" s="73">
        <v>101</v>
      </c>
      <c r="H87" s="73">
        <v>64</v>
      </c>
      <c r="I87" s="73">
        <v>0</v>
      </c>
      <c r="J87" s="73">
        <v>0</v>
      </c>
      <c r="K87" s="73">
        <v>10.666666666666666</v>
      </c>
      <c r="L87" s="73">
        <v>21.333333333333332</v>
      </c>
      <c r="M87" s="73">
        <v>599</v>
      </c>
    </row>
    <row r="88" spans="1:13">
      <c r="A88" s="98">
        <v>2003</v>
      </c>
      <c r="B88" s="5" t="s">
        <v>21</v>
      </c>
      <c r="C88" s="5" t="s">
        <v>32</v>
      </c>
      <c r="D88" s="5" t="s">
        <v>16</v>
      </c>
      <c r="E88" s="73">
        <v>144</v>
      </c>
      <c r="F88" s="73">
        <v>279</v>
      </c>
      <c r="G88" s="73">
        <v>86</v>
      </c>
      <c r="H88" s="73">
        <v>51</v>
      </c>
      <c r="I88" s="73">
        <v>0</v>
      </c>
      <c r="J88" s="73">
        <v>0</v>
      </c>
      <c r="K88" s="73">
        <v>9.3333333333333339</v>
      </c>
      <c r="L88" s="73">
        <v>18.666666666666668</v>
      </c>
      <c r="M88" s="73">
        <v>588</v>
      </c>
    </row>
    <row r="89" spans="1:13">
      <c r="A89" s="98">
        <v>2003</v>
      </c>
      <c r="B89" s="5" t="s">
        <v>21</v>
      </c>
      <c r="C89" s="5" t="s">
        <v>33</v>
      </c>
      <c r="D89" s="5" t="s">
        <v>16</v>
      </c>
      <c r="E89" s="73">
        <v>147</v>
      </c>
      <c r="F89" s="73">
        <v>307</v>
      </c>
      <c r="G89" s="73">
        <v>77</v>
      </c>
      <c r="H89" s="73">
        <v>36</v>
      </c>
      <c r="I89" s="73">
        <v>0</v>
      </c>
      <c r="J89" s="73">
        <v>0</v>
      </c>
      <c r="K89" s="73">
        <v>12.333333333333334</v>
      </c>
      <c r="L89" s="73">
        <v>24.666666666666668</v>
      </c>
      <c r="M89" s="73">
        <v>604</v>
      </c>
    </row>
    <row r="90" spans="1:13">
      <c r="A90" s="98">
        <v>2003</v>
      </c>
      <c r="B90" s="5" t="s">
        <v>21</v>
      </c>
      <c r="C90" s="5" t="s">
        <v>34</v>
      </c>
      <c r="D90" s="5" t="s">
        <v>16</v>
      </c>
      <c r="E90" s="73">
        <v>280</v>
      </c>
      <c r="F90" s="73">
        <v>307</v>
      </c>
      <c r="G90" s="73">
        <v>36</v>
      </c>
      <c r="H90" s="73">
        <v>21</v>
      </c>
      <c r="I90" s="73">
        <v>0</v>
      </c>
      <c r="J90" s="73">
        <v>0</v>
      </c>
      <c r="K90" s="73">
        <v>31</v>
      </c>
      <c r="L90" s="73">
        <v>53</v>
      </c>
      <c r="M90" s="73">
        <v>728</v>
      </c>
    </row>
    <row r="91" spans="1:13">
      <c r="A91" s="98">
        <v>2003</v>
      </c>
      <c r="B91" s="5" t="s">
        <v>21</v>
      </c>
      <c r="C91" s="5" t="s">
        <v>35</v>
      </c>
      <c r="D91" s="5" t="s">
        <v>16</v>
      </c>
      <c r="E91" s="73">
        <v>357</v>
      </c>
      <c r="F91" s="73">
        <v>236</v>
      </c>
      <c r="G91" s="73">
        <v>22</v>
      </c>
      <c r="H91" s="73">
        <v>3</v>
      </c>
      <c r="I91" s="73">
        <v>0</v>
      </c>
      <c r="J91" s="73">
        <v>0</v>
      </c>
      <c r="K91" s="73">
        <v>31</v>
      </c>
      <c r="L91" s="73">
        <v>149</v>
      </c>
      <c r="M91" s="73">
        <v>798</v>
      </c>
    </row>
    <row r="92" spans="1:13">
      <c r="A92" s="98">
        <v>2003</v>
      </c>
      <c r="B92" s="5" t="s">
        <v>21</v>
      </c>
      <c r="C92" s="5" t="s">
        <v>36</v>
      </c>
      <c r="D92" s="5" t="s">
        <v>16</v>
      </c>
      <c r="E92" s="73">
        <v>527</v>
      </c>
      <c r="F92" s="73">
        <v>228</v>
      </c>
      <c r="G92" s="73">
        <v>6.5</v>
      </c>
      <c r="H92" s="73">
        <v>6.5</v>
      </c>
      <c r="I92" s="73">
        <v>0</v>
      </c>
      <c r="J92" s="73">
        <v>0</v>
      </c>
      <c r="K92" s="73">
        <v>57</v>
      </c>
      <c r="L92" s="73">
        <v>306</v>
      </c>
      <c r="M92" s="73">
        <v>1131</v>
      </c>
    </row>
    <row r="93" spans="1:13">
      <c r="A93" s="98">
        <v>2003</v>
      </c>
      <c r="B93" s="5" t="s">
        <v>21</v>
      </c>
      <c r="C93" s="5" t="s">
        <v>37</v>
      </c>
      <c r="D93" s="5" t="s">
        <v>16</v>
      </c>
      <c r="E93" s="73">
        <v>543</v>
      </c>
      <c r="F93" s="73">
        <v>253</v>
      </c>
      <c r="G93" s="73">
        <v>2</v>
      </c>
      <c r="H93" s="73">
        <v>2</v>
      </c>
      <c r="I93" s="73">
        <v>0</v>
      </c>
      <c r="J93" s="73">
        <v>0</v>
      </c>
      <c r="K93" s="73">
        <v>27</v>
      </c>
      <c r="L93" s="73">
        <v>171</v>
      </c>
      <c r="M93" s="73">
        <v>998</v>
      </c>
    </row>
    <row r="94" spans="1:13">
      <c r="A94" s="98">
        <v>2003</v>
      </c>
      <c r="B94" s="5" t="s">
        <v>129</v>
      </c>
      <c r="C94" s="5" t="s">
        <v>28</v>
      </c>
      <c r="D94" s="5" t="s">
        <v>16</v>
      </c>
      <c r="E94" s="73">
        <v>375</v>
      </c>
      <c r="F94" s="73">
        <v>0</v>
      </c>
      <c r="G94" s="73">
        <v>1044</v>
      </c>
      <c r="H94" s="73">
        <v>291</v>
      </c>
      <c r="I94" s="73">
        <v>584</v>
      </c>
      <c r="J94" s="73">
        <v>1280</v>
      </c>
      <c r="K94" s="73">
        <v>57</v>
      </c>
      <c r="L94" s="73">
        <v>125</v>
      </c>
      <c r="M94" s="73">
        <v>3756</v>
      </c>
    </row>
    <row r="95" spans="1:13">
      <c r="A95" s="98">
        <v>2003</v>
      </c>
      <c r="B95" s="5" t="s">
        <v>129</v>
      </c>
      <c r="C95" s="5" t="s">
        <v>29</v>
      </c>
      <c r="D95" s="5" t="s">
        <v>16</v>
      </c>
      <c r="E95" s="73">
        <v>1941</v>
      </c>
      <c r="F95" s="73">
        <v>2975</v>
      </c>
      <c r="G95" s="73">
        <v>6376</v>
      </c>
      <c r="H95" s="73">
        <v>1407</v>
      </c>
      <c r="I95" s="73">
        <v>423</v>
      </c>
      <c r="J95" s="73">
        <v>596</v>
      </c>
      <c r="K95" s="73">
        <v>193</v>
      </c>
      <c r="L95" s="73">
        <v>208</v>
      </c>
      <c r="M95" s="73">
        <v>14119</v>
      </c>
    </row>
    <row r="96" spans="1:13">
      <c r="A96" s="98">
        <v>2003</v>
      </c>
      <c r="B96" s="5" t="s">
        <v>129</v>
      </c>
      <c r="C96" s="5" t="s">
        <v>30</v>
      </c>
      <c r="D96" s="5" t="s">
        <v>16</v>
      </c>
      <c r="E96" s="73">
        <v>3441</v>
      </c>
      <c r="F96" s="73">
        <v>4137</v>
      </c>
      <c r="G96" s="73">
        <v>10251</v>
      </c>
      <c r="H96" s="73">
        <v>2519</v>
      </c>
      <c r="I96" s="73">
        <v>69</v>
      </c>
      <c r="J96" s="73">
        <v>0</v>
      </c>
      <c r="K96" s="73">
        <v>368</v>
      </c>
      <c r="L96" s="73">
        <v>488</v>
      </c>
      <c r="M96" s="73">
        <v>21273</v>
      </c>
    </row>
    <row r="97" spans="1:13">
      <c r="A97" s="98">
        <v>2003</v>
      </c>
      <c r="B97" s="5" t="s">
        <v>129</v>
      </c>
      <c r="C97" s="5" t="s">
        <v>31</v>
      </c>
      <c r="D97" s="5" t="s">
        <v>16</v>
      </c>
      <c r="E97" s="73">
        <v>6214</v>
      </c>
      <c r="F97" s="73">
        <v>5154</v>
      </c>
      <c r="G97" s="73">
        <v>14641</v>
      </c>
      <c r="H97" s="73">
        <v>3757</v>
      </c>
      <c r="I97" s="73">
        <v>0</v>
      </c>
      <c r="J97" s="73">
        <v>0</v>
      </c>
      <c r="K97" s="73">
        <v>645</v>
      </c>
      <c r="L97" s="73">
        <v>741</v>
      </c>
      <c r="M97" s="73">
        <v>31152</v>
      </c>
    </row>
    <row r="98" spans="1:13">
      <c r="A98" s="98">
        <v>2003</v>
      </c>
      <c r="B98" s="5" t="s">
        <v>129</v>
      </c>
      <c r="C98" s="5" t="s">
        <v>32</v>
      </c>
      <c r="D98" s="5" t="s">
        <v>16</v>
      </c>
      <c r="E98" s="73">
        <v>9109</v>
      </c>
      <c r="F98" s="73">
        <v>5660</v>
      </c>
      <c r="G98" s="73">
        <v>14867</v>
      </c>
      <c r="H98" s="73">
        <v>3632</v>
      </c>
      <c r="I98" s="73">
        <v>0</v>
      </c>
      <c r="J98" s="73">
        <v>0</v>
      </c>
      <c r="K98" s="73">
        <v>1082</v>
      </c>
      <c r="L98" s="73">
        <v>919</v>
      </c>
      <c r="M98" s="73">
        <v>35269</v>
      </c>
    </row>
    <row r="99" spans="1:13">
      <c r="A99" s="98">
        <v>2003</v>
      </c>
      <c r="B99" s="5" t="s">
        <v>129</v>
      </c>
      <c r="C99" s="5" t="s">
        <v>33</v>
      </c>
      <c r="D99" s="5" t="s">
        <v>16</v>
      </c>
      <c r="E99" s="73">
        <v>13066</v>
      </c>
      <c r="F99" s="73">
        <v>6631</v>
      </c>
      <c r="G99" s="73">
        <v>12017</v>
      </c>
      <c r="H99" s="73">
        <v>2949</v>
      </c>
      <c r="I99" s="73">
        <v>0</v>
      </c>
      <c r="J99" s="73">
        <v>0</v>
      </c>
      <c r="K99" s="73">
        <v>1602</v>
      </c>
      <c r="L99" s="73">
        <v>1356</v>
      </c>
      <c r="M99" s="73">
        <v>37621</v>
      </c>
    </row>
    <row r="100" spans="1:13">
      <c r="A100" s="98">
        <v>2003</v>
      </c>
      <c r="B100" s="5" t="s">
        <v>129</v>
      </c>
      <c r="C100" s="5" t="s">
        <v>34</v>
      </c>
      <c r="D100" s="5" t="s">
        <v>16</v>
      </c>
      <c r="E100" s="73">
        <v>15370</v>
      </c>
      <c r="F100" s="73">
        <v>6382</v>
      </c>
      <c r="G100" s="73">
        <v>6312</v>
      </c>
      <c r="H100" s="73">
        <v>1615</v>
      </c>
      <c r="I100" s="73">
        <v>0</v>
      </c>
      <c r="J100" s="73">
        <v>0</v>
      </c>
      <c r="K100" s="73">
        <v>1633</v>
      </c>
      <c r="L100" s="73">
        <v>2010</v>
      </c>
      <c r="M100" s="73">
        <v>33322</v>
      </c>
    </row>
    <row r="101" spans="1:13">
      <c r="A101" s="98">
        <v>2003</v>
      </c>
      <c r="B101" s="5" t="s">
        <v>129</v>
      </c>
      <c r="C101" s="5" t="s">
        <v>35</v>
      </c>
      <c r="D101" s="5" t="s">
        <v>16</v>
      </c>
      <c r="E101" s="73">
        <v>17795</v>
      </c>
      <c r="F101" s="73">
        <v>4597</v>
      </c>
      <c r="G101" s="73">
        <v>2377</v>
      </c>
      <c r="H101" s="73">
        <v>563</v>
      </c>
      <c r="I101" s="73">
        <v>0</v>
      </c>
      <c r="J101" s="73">
        <v>0</v>
      </c>
      <c r="K101" s="73">
        <v>1719</v>
      </c>
      <c r="L101" s="73">
        <v>4225</v>
      </c>
      <c r="M101" s="73">
        <v>31276</v>
      </c>
    </row>
    <row r="102" spans="1:13">
      <c r="A102" s="98">
        <v>2003</v>
      </c>
      <c r="B102" s="5" t="s">
        <v>129</v>
      </c>
      <c r="C102" s="5" t="s">
        <v>36</v>
      </c>
      <c r="D102" s="5" t="s">
        <v>16</v>
      </c>
      <c r="E102" s="73">
        <v>19961</v>
      </c>
      <c r="F102" s="73">
        <v>3173</v>
      </c>
      <c r="G102" s="73">
        <v>787</v>
      </c>
      <c r="H102" s="73">
        <v>156</v>
      </c>
      <c r="I102" s="73">
        <v>0</v>
      </c>
      <c r="J102" s="73">
        <v>0</v>
      </c>
      <c r="K102" s="73">
        <v>1341</v>
      </c>
      <c r="L102" s="73">
        <v>5554</v>
      </c>
      <c r="M102" s="73">
        <v>30972</v>
      </c>
    </row>
    <row r="103" spans="1:13">
      <c r="A103" s="98">
        <v>2003</v>
      </c>
      <c r="B103" s="5" t="s">
        <v>129</v>
      </c>
      <c r="C103" s="5" t="s">
        <v>37</v>
      </c>
      <c r="D103" s="5" t="s">
        <v>16</v>
      </c>
      <c r="E103" s="73">
        <v>13658</v>
      </c>
      <c r="F103" s="73">
        <v>2568</v>
      </c>
      <c r="G103" s="73">
        <v>202</v>
      </c>
      <c r="H103" s="73">
        <v>44</v>
      </c>
      <c r="I103" s="73">
        <v>0</v>
      </c>
      <c r="J103" s="73">
        <v>0</v>
      </c>
      <c r="K103" s="73">
        <v>749</v>
      </c>
      <c r="L103" s="73">
        <v>2955</v>
      </c>
      <c r="M103" s="73">
        <v>20176</v>
      </c>
    </row>
    <row r="104" spans="1:13">
      <c r="A104" s="98">
        <v>2003</v>
      </c>
      <c r="B104" s="5" t="s">
        <v>22</v>
      </c>
      <c r="C104" s="5" t="s">
        <v>28</v>
      </c>
      <c r="D104" s="5" t="s">
        <v>16</v>
      </c>
      <c r="E104" s="73">
        <v>152</v>
      </c>
      <c r="F104" s="73">
        <v>0</v>
      </c>
      <c r="G104" s="73">
        <v>44</v>
      </c>
      <c r="H104" s="73">
        <v>92</v>
      </c>
      <c r="I104" s="73">
        <v>622</v>
      </c>
      <c r="J104" s="73">
        <v>213</v>
      </c>
      <c r="K104" s="73">
        <v>15</v>
      </c>
      <c r="L104" s="73">
        <v>15</v>
      </c>
      <c r="M104" s="73">
        <v>1153</v>
      </c>
    </row>
    <row r="105" spans="1:13">
      <c r="A105" s="98">
        <v>2003</v>
      </c>
      <c r="B105" s="5" t="s">
        <v>22</v>
      </c>
      <c r="C105" s="5" t="s">
        <v>29</v>
      </c>
      <c r="D105" s="5" t="s">
        <v>16</v>
      </c>
      <c r="E105" s="73">
        <v>461</v>
      </c>
      <c r="F105" s="73">
        <v>1315</v>
      </c>
      <c r="G105" s="73">
        <v>1564</v>
      </c>
      <c r="H105" s="73">
        <v>2198</v>
      </c>
      <c r="I105" s="73">
        <v>902</v>
      </c>
      <c r="J105" s="73">
        <v>174</v>
      </c>
      <c r="K105" s="73">
        <v>82.125</v>
      </c>
      <c r="L105" s="73">
        <v>209.875</v>
      </c>
      <c r="M105" s="73">
        <v>6906</v>
      </c>
    </row>
    <row r="106" spans="1:13">
      <c r="A106" s="98">
        <v>2003</v>
      </c>
      <c r="B106" s="5" t="s">
        <v>22</v>
      </c>
      <c r="C106" s="5" t="s">
        <v>30</v>
      </c>
      <c r="D106" s="5" t="s">
        <v>16</v>
      </c>
      <c r="E106" s="73">
        <v>1399</v>
      </c>
      <c r="F106" s="73">
        <v>3376</v>
      </c>
      <c r="G106" s="73">
        <v>5589</v>
      </c>
      <c r="H106" s="73">
        <v>7972</v>
      </c>
      <c r="I106" s="73">
        <v>157</v>
      </c>
      <c r="J106" s="73">
        <v>0</v>
      </c>
      <c r="K106" s="73">
        <v>396</v>
      </c>
      <c r="L106" s="73">
        <v>1261</v>
      </c>
      <c r="M106" s="73">
        <v>20150</v>
      </c>
    </row>
    <row r="107" spans="1:13">
      <c r="A107" s="98">
        <v>2003</v>
      </c>
      <c r="B107" s="5" t="s">
        <v>22</v>
      </c>
      <c r="C107" s="5" t="s">
        <v>31</v>
      </c>
      <c r="D107" s="5" t="s">
        <v>16</v>
      </c>
      <c r="E107" s="73">
        <v>3844</v>
      </c>
      <c r="F107" s="73">
        <v>6624</v>
      </c>
      <c r="G107" s="73">
        <v>14092</v>
      </c>
      <c r="H107" s="73">
        <v>17359</v>
      </c>
      <c r="I107" s="73">
        <v>0</v>
      </c>
      <c r="J107" s="73">
        <v>0</v>
      </c>
      <c r="K107" s="73">
        <v>1087</v>
      </c>
      <c r="L107" s="73">
        <v>2460</v>
      </c>
      <c r="M107" s="73">
        <v>45466</v>
      </c>
    </row>
    <row r="108" spans="1:13">
      <c r="A108" s="98">
        <v>2003</v>
      </c>
      <c r="B108" s="5" t="s">
        <v>22</v>
      </c>
      <c r="C108" s="5" t="s">
        <v>32</v>
      </c>
      <c r="D108" s="5" t="s">
        <v>16</v>
      </c>
      <c r="E108" s="73">
        <v>7468</v>
      </c>
      <c r="F108" s="73">
        <v>9590</v>
      </c>
      <c r="G108" s="73">
        <v>22576</v>
      </c>
      <c r="H108" s="73">
        <v>21509</v>
      </c>
      <c r="I108" s="73">
        <v>0</v>
      </c>
      <c r="J108" s="73">
        <v>0</v>
      </c>
      <c r="K108" s="73">
        <v>1893</v>
      </c>
      <c r="L108" s="73">
        <v>3500</v>
      </c>
      <c r="M108" s="73">
        <v>66536</v>
      </c>
    </row>
    <row r="109" spans="1:13">
      <c r="A109" s="98">
        <v>2003</v>
      </c>
      <c r="B109" s="5" t="s">
        <v>22</v>
      </c>
      <c r="C109" s="5" t="s">
        <v>33</v>
      </c>
      <c r="D109" s="5" t="s">
        <v>16</v>
      </c>
      <c r="E109" s="73">
        <v>14167</v>
      </c>
      <c r="F109" s="73">
        <v>14604</v>
      </c>
      <c r="G109" s="73">
        <v>25830</v>
      </c>
      <c r="H109" s="73">
        <v>19935</v>
      </c>
      <c r="I109" s="73">
        <v>0</v>
      </c>
      <c r="J109" s="73">
        <v>0</v>
      </c>
      <c r="K109" s="73">
        <v>3537</v>
      </c>
      <c r="L109" s="73">
        <v>5260</v>
      </c>
      <c r="M109" s="73">
        <v>83333</v>
      </c>
    </row>
    <row r="110" spans="1:13">
      <c r="A110" s="98">
        <v>2003</v>
      </c>
      <c r="B110" s="5" t="s">
        <v>22</v>
      </c>
      <c r="C110" s="5" t="s">
        <v>34</v>
      </c>
      <c r="D110" s="5" t="s">
        <v>16</v>
      </c>
      <c r="E110" s="73">
        <v>22733</v>
      </c>
      <c r="F110" s="73">
        <v>17870</v>
      </c>
      <c r="G110" s="73">
        <v>14676</v>
      </c>
      <c r="H110" s="73">
        <v>10657</v>
      </c>
      <c r="I110" s="73">
        <v>0</v>
      </c>
      <c r="J110" s="73">
        <v>0</v>
      </c>
      <c r="K110" s="73">
        <v>5237</v>
      </c>
      <c r="L110" s="73">
        <v>10405</v>
      </c>
      <c r="M110" s="73">
        <v>81578</v>
      </c>
    </row>
    <row r="111" spans="1:13">
      <c r="A111" s="98">
        <v>2003</v>
      </c>
      <c r="B111" s="5" t="s">
        <v>22</v>
      </c>
      <c r="C111" s="5" t="s">
        <v>35</v>
      </c>
      <c r="D111" s="5" t="s">
        <v>16</v>
      </c>
      <c r="E111" s="73">
        <v>38050</v>
      </c>
      <c r="F111" s="73">
        <v>18587</v>
      </c>
      <c r="G111" s="73">
        <v>5084</v>
      </c>
      <c r="H111" s="73">
        <v>3862</v>
      </c>
      <c r="I111" s="73">
        <v>0</v>
      </c>
      <c r="J111" s="73">
        <v>0</v>
      </c>
      <c r="K111" s="73">
        <v>7176</v>
      </c>
      <c r="L111" s="73">
        <v>29909</v>
      </c>
      <c r="M111" s="73">
        <v>102668</v>
      </c>
    </row>
    <row r="112" spans="1:13">
      <c r="A112" s="98">
        <v>2003</v>
      </c>
      <c r="B112" s="5" t="s">
        <v>22</v>
      </c>
      <c r="C112" s="5" t="s">
        <v>36</v>
      </c>
      <c r="D112" s="5" t="s">
        <v>16</v>
      </c>
      <c r="E112" s="73">
        <v>70813</v>
      </c>
      <c r="F112" s="73">
        <v>22307</v>
      </c>
      <c r="G112" s="73">
        <v>1196</v>
      </c>
      <c r="H112" s="73">
        <v>1134</v>
      </c>
      <c r="I112" s="73">
        <v>0</v>
      </c>
      <c r="J112" s="73">
        <v>0</v>
      </c>
      <c r="K112" s="73">
        <v>10124</v>
      </c>
      <c r="L112" s="73">
        <v>63766</v>
      </c>
      <c r="M112" s="73">
        <v>169340</v>
      </c>
    </row>
    <row r="113" spans="1:13">
      <c r="A113" s="98">
        <v>2003</v>
      </c>
      <c r="B113" s="5" t="s">
        <v>22</v>
      </c>
      <c r="C113" s="5" t="s">
        <v>37</v>
      </c>
      <c r="D113" s="5" t="s">
        <v>16</v>
      </c>
      <c r="E113" s="73">
        <v>77048</v>
      </c>
      <c r="F113" s="73">
        <v>34117</v>
      </c>
      <c r="G113" s="73">
        <v>235</v>
      </c>
      <c r="H113" s="73">
        <v>236</v>
      </c>
      <c r="I113" s="73">
        <v>0</v>
      </c>
      <c r="J113" s="73">
        <v>0</v>
      </c>
      <c r="K113" s="73">
        <v>6946</v>
      </c>
      <c r="L113" s="73">
        <v>40146</v>
      </c>
      <c r="M113" s="73">
        <v>158728</v>
      </c>
    </row>
    <row r="114" spans="1:13">
      <c r="A114" s="98">
        <v>2003</v>
      </c>
      <c r="B114" s="5" t="s">
        <v>23</v>
      </c>
      <c r="C114" s="5" t="s">
        <v>28</v>
      </c>
      <c r="D114" s="5" t="s">
        <v>16</v>
      </c>
      <c r="E114" s="73">
        <v>12230</v>
      </c>
      <c r="F114" s="73">
        <v>0</v>
      </c>
      <c r="G114" s="73">
        <v>2306</v>
      </c>
      <c r="H114" s="73">
        <v>531</v>
      </c>
      <c r="I114" s="73">
        <v>148044</v>
      </c>
      <c r="J114" s="73">
        <v>38787</v>
      </c>
      <c r="K114" s="73">
        <v>588</v>
      </c>
      <c r="L114" s="73">
        <v>5504</v>
      </c>
      <c r="M114" s="73">
        <v>207990</v>
      </c>
    </row>
    <row r="115" spans="1:13">
      <c r="A115" s="98">
        <v>2003</v>
      </c>
      <c r="B115" s="5" t="s">
        <v>23</v>
      </c>
      <c r="C115" s="5" t="s">
        <v>29</v>
      </c>
      <c r="D115" s="5" t="s">
        <v>16</v>
      </c>
      <c r="E115" s="73">
        <v>11222</v>
      </c>
      <c r="F115" s="73">
        <v>34682</v>
      </c>
      <c r="G115" s="73">
        <v>6205</v>
      </c>
      <c r="H115" s="73">
        <v>1716</v>
      </c>
      <c r="I115" s="73">
        <v>48323</v>
      </c>
      <c r="J115" s="73">
        <v>9556</v>
      </c>
      <c r="K115" s="73">
        <v>717</v>
      </c>
      <c r="L115" s="73">
        <v>1037</v>
      </c>
      <c r="M115" s="73">
        <v>113458</v>
      </c>
    </row>
    <row r="116" spans="1:13">
      <c r="A116" s="98">
        <v>2003</v>
      </c>
      <c r="B116" s="5" t="s">
        <v>23</v>
      </c>
      <c r="C116" s="5" t="s">
        <v>30</v>
      </c>
      <c r="D116" s="5" t="s">
        <v>16</v>
      </c>
      <c r="E116" s="73">
        <v>6801</v>
      </c>
      <c r="F116" s="73">
        <v>20244</v>
      </c>
      <c r="G116" s="73">
        <v>6441</v>
      </c>
      <c r="H116" s="73">
        <v>2529</v>
      </c>
      <c r="I116" s="73">
        <v>1722</v>
      </c>
      <c r="J116" s="73">
        <v>0</v>
      </c>
      <c r="K116" s="73">
        <v>492</v>
      </c>
      <c r="L116" s="73">
        <v>6733</v>
      </c>
      <c r="M116" s="73">
        <v>44962</v>
      </c>
    </row>
    <row r="117" spans="1:13">
      <c r="A117" s="98">
        <v>2003</v>
      </c>
      <c r="B117" s="5" t="s">
        <v>23</v>
      </c>
      <c r="C117" s="5" t="s">
        <v>31</v>
      </c>
      <c r="D117" s="5" t="s">
        <v>16</v>
      </c>
      <c r="E117" s="73">
        <v>5924</v>
      </c>
      <c r="F117" s="73">
        <v>13662</v>
      </c>
      <c r="G117" s="73">
        <v>7099</v>
      </c>
      <c r="H117" s="73">
        <v>3385</v>
      </c>
      <c r="I117" s="73">
        <v>0</v>
      </c>
      <c r="J117" s="73">
        <v>0</v>
      </c>
      <c r="K117" s="73">
        <v>580</v>
      </c>
      <c r="L117" s="73">
        <v>3347</v>
      </c>
      <c r="M117" s="73">
        <v>33997</v>
      </c>
    </row>
    <row r="118" spans="1:13">
      <c r="A118" s="98">
        <v>2003</v>
      </c>
      <c r="B118" s="5" t="s">
        <v>23</v>
      </c>
      <c r="C118" s="5" t="s">
        <v>32</v>
      </c>
      <c r="D118" s="5" t="s">
        <v>16</v>
      </c>
      <c r="E118" s="73">
        <v>5766</v>
      </c>
      <c r="F118" s="73">
        <v>10154</v>
      </c>
      <c r="G118" s="73">
        <v>6238</v>
      </c>
      <c r="H118" s="73">
        <v>3013</v>
      </c>
      <c r="I118" s="73">
        <v>0</v>
      </c>
      <c r="J118" s="73">
        <v>0</v>
      </c>
      <c r="K118" s="73">
        <v>684</v>
      </c>
      <c r="L118" s="73">
        <v>1705</v>
      </c>
      <c r="M118" s="73">
        <v>27560</v>
      </c>
    </row>
    <row r="119" spans="1:13">
      <c r="A119" s="98">
        <v>2003</v>
      </c>
      <c r="B119" s="5" t="s">
        <v>23</v>
      </c>
      <c r="C119" s="5" t="s">
        <v>33</v>
      </c>
      <c r="D119" s="5" t="s">
        <v>16</v>
      </c>
      <c r="E119" s="73">
        <v>6890</v>
      </c>
      <c r="F119" s="73">
        <v>9101</v>
      </c>
      <c r="G119" s="73">
        <v>4632</v>
      </c>
      <c r="H119" s="73">
        <v>2127</v>
      </c>
      <c r="I119" s="73">
        <v>0</v>
      </c>
      <c r="J119" s="73">
        <v>0</v>
      </c>
      <c r="K119" s="73">
        <v>1034</v>
      </c>
      <c r="L119" s="73">
        <v>1359</v>
      </c>
      <c r="M119" s="73">
        <v>25143</v>
      </c>
    </row>
    <row r="120" spans="1:13">
      <c r="A120" s="98">
        <v>2003</v>
      </c>
      <c r="B120" s="5" t="s">
        <v>23</v>
      </c>
      <c r="C120" s="5" t="s">
        <v>34</v>
      </c>
      <c r="D120" s="5" t="s">
        <v>16</v>
      </c>
      <c r="E120" s="73">
        <v>7809</v>
      </c>
      <c r="F120" s="73">
        <v>7502</v>
      </c>
      <c r="G120" s="73">
        <v>2204</v>
      </c>
      <c r="H120" s="73">
        <v>936</v>
      </c>
      <c r="I120" s="73">
        <v>0</v>
      </c>
      <c r="J120" s="73">
        <v>0</v>
      </c>
      <c r="K120" s="73">
        <v>1352</v>
      </c>
      <c r="L120" s="73">
        <v>1538</v>
      </c>
      <c r="M120" s="73">
        <v>21341</v>
      </c>
    </row>
    <row r="121" spans="1:13">
      <c r="A121" s="98">
        <v>2003</v>
      </c>
      <c r="B121" s="5" t="s">
        <v>23</v>
      </c>
      <c r="C121" s="5" t="s">
        <v>35</v>
      </c>
      <c r="D121" s="5" t="s">
        <v>16</v>
      </c>
      <c r="E121" s="73">
        <v>9393</v>
      </c>
      <c r="F121" s="73">
        <v>5472</v>
      </c>
      <c r="G121" s="73">
        <v>730</v>
      </c>
      <c r="H121" s="73">
        <v>379</v>
      </c>
      <c r="I121" s="73">
        <v>0</v>
      </c>
      <c r="J121" s="73">
        <v>0</v>
      </c>
      <c r="K121" s="73">
        <v>1490</v>
      </c>
      <c r="L121" s="73">
        <v>3014</v>
      </c>
      <c r="M121" s="73">
        <v>20478</v>
      </c>
    </row>
    <row r="122" spans="1:13">
      <c r="A122" s="98">
        <v>2003</v>
      </c>
      <c r="B122" s="5" t="s">
        <v>23</v>
      </c>
      <c r="C122" s="5" t="s">
        <v>36</v>
      </c>
      <c r="D122" s="5" t="s">
        <v>16</v>
      </c>
      <c r="E122" s="73">
        <v>11825</v>
      </c>
      <c r="F122" s="73">
        <v>4284</v>
      </c>
      <c r="G122" s="73">
        <v>252</v>
      </c>
      <c r="H122" s="73">
        <v>112</v>
      </c>
      <c r="I122" s="73">
        <v>0</v>
      </c>
      <c r="J122" s="73">
        <v>0</v>
      </c>
      <c r="K122" s="73">
        <v>1505</v>
      </c>
      <c r="L122" s="73">
        <v>5085</v>
      </c>
      <c r="M122" s="73">
        <v>23063</v>
      </c>
    </row>
    <row r="123" spans="1:13">
      <c r="A123" s="98">
        <v>2003</v>
      </c>
      <c r="B123" s="5" t="s">
        <v>23</v>
      </c>
      <c r="C123" s="5" t="s">
        <v>37</v>
      </c>
      <c r="D123" s="5" t="s">
        <v>16</v>
      </c>
      <c r="E123" s="73">
        <v>10566</v>
      </c>
      <c r="F123" s="73">
        <v>3675</v>
      </c>
      <c r="G123" s="73">
        <v>71</v>
      </c>
      <c r="H123" s="73">
        <v>18</v>
      </c>
      <c r="I123" s="73">
        <v>0</v>
      </c>
      <c r="J123" s="73">
        <v>0</v>
      </c>
      <c r="K123" s="73">
        <v>847</v>
      </c>
      <c r="L123" s="73">
        <v>2862</v>
      </c>
      <c r="M123" s="73">
        <v>18039</v>
      </c>
    </row>
    <row r="124" spans="1:13">
      <c r="A124" s="98">
        <v>2003</v>
      </c>
      <c r="B124" s="5" t="s">
        <v>14</v>
      </c>
      <c r="C124" s="5" t="s">
        <v>38</v>
      </c>
      <c r="D124" s="5" t="s">
        <v>16</v>
      </c>
      <c r="E124" s="73">
        <v>47949</v>
      </c>
      <c r="F124" s="73">
        <v>52757</v>
      </c>
      <c r="G124" s="73">
        <v>160689</v>
      </c>
      <c r="H124" s="73">
        <v>49187</v>
      </c>
      <c r="I124" s="73">
        <v>33967</v>
      </c>
      <c r="J124" s="73">
        <v>8471</v>
      </c>
      <c r="K124" s="73">
        <v>7226</v>
      </c>
      <c r="L124" s="73">
        <v>24806</v>
      </c>
      <c r="M124" s="73">
        <v>385052</v>
      </c>
    </row>
    <row r="125" spans="1:13">
      <c r="A125" s="98">
        <v>2003</v>
      </c>
      <c r="B125" s="5" t="s">
        <v>17</v>
      </c>
      <c r="C125" s="5" t="s">
        <v>38</v>
      </c>
      <c r="D125" s="5" t="s">
        <v>16</v>
      </c>
      <c r="E125" s="73">
        <v>14753</v>
      </c>
      <c r="F125" s="73">
        <v>8138</v>
      </c>
      <c r="G125" s="73">
        <v>14237</v>
      </c>
      <c r="H125" s="73">
        <v>1005</v>
      </c>
      <c r="I125" s="73">
        <v>7931</v>
      </c>
      <c r="J125" s="73">
        <v>2002</v>
      </c>
      <c r="K125" s="73">
        <v>978</v>
      </c>
      <c r="L125" s="73">
        <v>2107</v>
      </c>
      <c r="M125" s="73">
        <v>51151</v>
      </c>
    </row>
    <row r="126" spans="1:13">
      <c r="A126" s="98">
        <v>2003</v>
      </c>
      <c r="B126" s="5" t="s">
        <v>18</v>
      </c>
      <c r="C126" s="5" t="s">
        <v>38</v>
      </c>
      <c r="D126" s="5" t="s">
        <v>16</v>
      </c>
      <c r="E126" s="73">
        <v>3664</v>
      </c>
      <c r="F126" s="73">
        <v>1928</v>
      </c>
      <c r="G126" s="73">
        <v>2836</v>
      </c>
      <c r="H126" s="73">
        <v>995</v>
      </c>
      <c r="I126" s="73">
        <v>612</v>
      </c>
      <c r="J126" s="73">
        <v>383</v>
      </c>
      <c r="K126" s="73">
        <v>459</v>
      </c>
      <c r="L126" s="73">
        <v>2530</v>
      </c>
      <c r="M126" s="73">
        <v>13407</v>
      </c>
    </row>
    <row r="127" spans="1:13">
      <c r="A127" s="98">
        <v>2003</v>
      </c>
      <c r="B127" s="5" t="s">
        <v>19</v>
      </c>
      <c r="C127" s="5" t="s">
        <v>38</v>
      </c>
      <c r="D127" s="5" t="s">
        <v>16</v>
      </c>
      <c r="E127" s="73">
        <v>10575</v>
      </c>
      <c r="F127" s="73">
        <v>18168</v>
      </c>
      <c r="G127" s="73">
        <v>28696</v>
      </c>
      <c r="H127" s="73">
        <v>11519</v>
      </c>
      <c r="I127" s="73">
        <v>8992</v>
      </c>
      <c r="J127" s="73">
        <v>5638</v>
      </c>
      <c r="K127" s="73">
        <v>1724</v>
      </c>
      <c r="L127" s="73">
        <v>10831</v>
      </c>
      <c r="M127" s="73">
        <v>96143</v>
      </c>
    </row>
    <row r="128" spans="1:13">
      <c r="A128" s="98">
        <v>2003</v>
      </c>
      <c r="B128" s="5" t="s">
        <v>20</v>
      </c>
      <c r="C128" s="5" t="s">
        <v>38</v>
      </c>
      <c r="D128" s="5" t="s">
        <v>16</v>
      </c>
      <c r="E128" s="73">
        <v>12631</v>
      </c>
      <c r="F128" s="73">
        <v>11055</v>
      </c>
      <c r="G128" s="73">
        <v>14861</v>
      </c>
      <c r="H128" s="73">
        <v>1789</v>
      </c>
      <c r="I128" s="73">
        <v>8062</v>
      </c>
      <c r="J128" s="73">
        <v>6177</v>
      </c>
      <c r="K128" s="73">
        <v>1184</v>
      </c>
      <c r="L128" s="73">
        <v>3874</v>
      </c>
      <c r="M128" s="73">
        <v>59633</v>
      </c>
    </row>
    <row r="129" spans="1:13">
      <c r="A129" s="98">
        <v>2003</v>
      </c>
      <c r="B129" s="5" t="s">
        <v>21</v>
      </c>
      <c r="C129" s="5" t="s">
        <v>38</v>
      </c>
      <c r="D129" s="5" t="s">
        <v>16</v>
      </c>
      <c r="E129" s="73">
        <v>632</v>
      </c>
      <c r="F129" s="73">
        <v>559</v>
      </c>
      <c r="G129" s="73">
        <v>436</v>
      </c>
      <c r="H129" s="73">
        <v>246</v>
      </c>
      <c r="I129" s="73">
        <v>93</v>
      </c>
      <c r="J129" s="73">
        <v>149</v>
      </c>
      <c r="K129" s="73">
        <v>104</v>
      </c>
      <c r="L129" s="73">
        <v>673</v>
      </c>
      <c r="M129" s="73">
        <v>2892</v>
      </c>
    </row>
    <row r="130" spans="1:13">
      <c r="A130" s="98">
        <v>2003</v>
      </c>
      <c r="B130" s="5" t="s">
        <v>129</v>
      </c>
      <c r="C130" s="5" t="s">
        <v>38</v>
      </c>
      <c r="D130" s="5" t="s">
        <v>16</v>
      </c>
      <c r="E130" s="73">
        <v>46567</v>
      </c>
      <c r="F130" s="73">
        <v>14598</v>
      </c>
      <c r="G130" s="73">
        <v>63949</v>
      </c>
      <c r="H130" s="73">
        <v>15392</v>
      </c>
      <c r="I130" s="73">
        <v>602</v>
      </c>
      <c r="J130" s="73">
        <v>920</v>
      </c>
      <c r="K130" s="73">
        <v>5870</v>
      </c>
      <c r="L130" s="73">
        <v>16363</v>
      </c>
      <c r="M130" s="73">
        <v>164261</v>
      </c>
    </row>
    <row r="131" spans="1:13">
      <c r="A131" s="98">
        <v>2003</v>
      </c>
      <c r="B131" s="5" t="s">
        <v>22</v>
      </c>
      <c r="C131" s="5" t="s">
        <v>38</v>
      </c>
      <c r="D131" s="5" t="s">
        <v>16</v>
      </c>
      <c r="E131" s="73">
        <v>89185</v>
      </c>
      <c r="F131" s="73">
        <v>33449</v>
      </c>
      <c r="G131" s="73">
        <v>84087</v>
      </c>
      <c r="H131" s="73">
        <v>75582</v>
      </c>
      <c r="I131" s="73">
        <v>925</v>
      </c>
      <c r="J131" s="73">
        <v>225</v>
      </c>
      <c r="K131" s="73">
        <v>25052</v>
      </c>
      <c r="L131" s="73">
        <v>136224</v>
      </c>
      <c r="M131" s="73">
        <v>444729</v>
      </c>
    </row>
    <row r="132" spans="1:13">
      <c r="A132" s="98">
        <v>2003</v>
      </c>
      <c r="B132" s="5" t="s">
        <v>23</v>
      </c>
      <c r="C132" s="5" t="s">
        <v>38</v>
      </c>
      <c r="D132" s="5" t="s">
        <v>16</v>
      </c>
      <c r="E132" s="73">
        <v>33048</v>
      </c>
      <c r="F132" s="73">
        <v>32580</v>
      </c>
      <c r="G132" s="73">
        <v>32874</v>
      </c>
      <c r="H132" s="73">
        <v>13365</v>
      </c>
      <c r="I132" s="73">
        <v>104524</v>
      </c>
      <c r="J132" s="73">
        <v>21330</v>
      </c>
      <c r="K132" s="73">
        <v>5317</v>
      </c>
      <c r="L132" s="73">
        <v>20657</v>
      </c>
      <c r="M132" s="73">
        <v>263695</v>
      </c>
    </row>
    <row r="133" spans="1:13">
      <c r="A133" s="98">
        <v>2003</v>
      </c>
      <c r="B133" s="5" t="s">
        <v>13</v>
      </c>
      <c r="C133" s="5" t="s">
        <v>38</v>
      </c>
      <c r="D133" s="5" t="s">
        <v>16</v>
      </c>
      <c r="E133" s="73">
        <v>259004</v>
      </c>
      <c r="F133" s="73">
        <v>173232</v>
      </c>
      <c r="G133" s="73">
        <v>402665</v>
      </c>
      <c r="H133" s="73">
        <v>169080</v>
      </c>
      <c r="I133" s="73">
        <v>165708</v>
      </c>
      <c r="J133" s="73">
        <v>45295</v>
      </c>
      <c r="K133" s="73">
        <v>47914</v>
      </c>
      <c r="L133" s="73">
        <v>218065</v>
      </c>
      <c r="M133" s="73">
        <v>1480963</v>
      </c>
    </row>
    <row r="134" spans="1:13">
      <c r="A134" s="98">
        <v>2003</v>
      </c>
      <c r="B134" s="5" t="s">
        <v>14</v>
      </c>
      <c r="C134" s="5" t="s">
        <v>39</v>
      </c>
      <c r="D134" s="5" t="s">
        <v>16</v>
      </c>
      <c r="E134" s="73">
        <v>66647</v>
      </c>
      <c r="F134" s="73">
        <v>111436</v>
      </c>
      <c r="G134" s="73">
        <v>12101</v>
      </c>
      <c r="H134" s="73">
        <v>4144</v>
      </c>
      <c r="I134" s="73">
        <v>22317</v>
      </c>
      <c r="J134" s="73">
        <v>5963</v>
      </c>
      <c r="K134" s="73">
        <v>4304</v>
      </c>
      <c r="L134" s="73">
        <v>8273</v>
      </c>
      <c r="M134" s="73">
        <v>235185</v>
      </c>
    </row>
    <row r="135" spans="1:13">
      <c r="A135" s="98">
        <v>2003</v>
      </c>
      <c r="B135" s="5" t="s">
        <v>17</v>
      </c>
      <c r="C135" s="5" t="s">
        <v>39</v>
      </c>
      <c r="D135" s="5" t="s">
        <v>16</v>
      </c>
      <c r="E135" s="73">
        <v>29735</v>
      </c>
      <c r="F135" s="73">
        <v>24793</v>
      </c>
      <c r="G135" s="73">
        <v>1473</v>
      </c>
      <c r="H135" s="73">
        <v>105</v>
      </c>
      <c r="I135" s="73">
        <v>6250</v>
      </c>
      <c r="J135" s="73">
        <v>2124</v>
      </c>
      <c r="K135" s="73">
        <v>957</v>
      </c>
      <c r="L135" s="73">
        <v>918</v>
      </c>
      <c r="M135" s="73">
        <v>66355</v>
      </c>
    </row>
    <row r="136" spans="1:13">
      <c r="A136" s="98">
        <v>2003</v>
      </c>
      <c r="B136" s="5" t="s">
        <v>18</v>
      </c>
      <c r="C136" s="5" t="s">
        <v>39</v>
      </c>
      <c r="D136" s="5" t="s">
        <v>16</v>
      </c>
      <c r="E136" s="73">
        <v>7620</v>
      </c>
      <c r="F136" s="73">
        <v>6351</v>
      </c>
      <c r="G136" s="73">
        <v>379</v>
      </c>
      <c r="H136" s="73">
        <v>108</v>
      </c>
      <c r="I136" s="73">
        <v>408</v>
      </c>
      <c r="J136" s="73">
        <v>353</v>
      </c>
      <c r="K136" s="73">
        <v>324</v>
      </c>
      <c r="L136" s="73">
        <v>305</v>
      </c>
      <c r="M136" s="73">
        <v>15848</v>
      </c>
    </row>
    <row r="137" spans="1:13">
      <c r="A137" s="98">
        <v>2003</v>
      </c>
      <c r="B137" s="5" t="s">
        <v>19</v>
      </c>
      <c r="C137" s="5" t="s">
        <v>39</v>
      </c>
      <c r="D137" s="5" t="s">
        <v>16</v>
      </c>
      <c r="E137" s="73">
        <v>18570</v>
      </c>
      <c r="F137" s="73">
        <v>42500</v>
      </c>
      <c r="G137" s="73">
        <v>2763</v>
      </c>
      <c r="H137" s="73">
        <v>2900</v>
      </c>
      <c r="I137" s="73">
        <v>6548</v>
      </c>
      <c r="J137" s="73">
        <v>5467</v>
      </c>
      <c r="K137" s="73">
        <v>1255</v>
      </c>
      <c r="L137" s="73">
        <v>8393</v>
      </c>
      <c r="M137" s="73">
        <v>88396</v>
      </c>
    </row>
    <row r="138" spans="1:13">
      <c r="A138" s="98">
        <v>2003</v>
      </c>
      <c r="B138" s="5" t="s">
        <v>20</v>
      </c>
      <c r="C138" s="5" t="s">
        <v>39</v>
      </c>
      <c r="D138" s="5" t="s">
        <v>16</v>
      </c>
      <c r="E138" s="73">
        <v>24282</v>
      </c>
      <c r="F138" s="73">
        <v>36747</v>
      </c>
      <c r="G138" s="73">
        <v>2015</v>
      </c>
      <c r="H138" s="73">
        <v>182</v>
      </c>
      <c r="I138" s="73">
        <v>6618</v>
      </c>
      <c r="J138" s="73">
        <v>8182</v>
      </c>
      <c r="K138" s="73">
        <v>1392</v>
      </c>
      <c r="L138" s="73">
        <v>4310</v>
      </c>
      <c r="M138" s="73">
        <v>83728</v>
      </c>
    </row>
    <row r="139" spans="1:13">
      <c r="A139" s="98">
        <v>2003</v>
      </c>
      <c r="B139" s="5" t="s">
        <v>21</v>
      </c>
      <c r="C139" s="5" t="s">
        <v>39</v>
      </c>
      <c r="D139" s="5" t="s">
        <v>16</v>
      </c>
      <c r="E139" s="73">
        <v>1637</v>
      </c>
      <c r="F139" s="73">
        <v>2029</v>
      </c>
      <c r="G139" s="73">
        <v>92</v>
      </c>
      <c r="H139" s="73">
        <v>36</v>
      </c>
      <c r="I139" s="73">
        <v>61</v>
      </c>
      <c r="J139" s="73">
        <v>214</v>
      </c>
      <c r="K139" s="73">
        <v>87</v>
      </c>
      <c r="L139" s="73">
        <v>118</v>
      </c>
      <c r="M139" s="73">
        <v>4274</v>
      </c>
    </row>
    <row r="140" spans="1:13">
      <c r="A140" s="98">
        <v>2003</v>
      </c>
      <c r="B140" s="5" t="s">
        <v>129</v>
      </c>
      <c r="C140" s="5" t="s">
        <v>39</v>
      </c>
      <c r="D140" s="5" t="s">
        <v>16</v>
      </c>
      <c r="E140" s="73">
        <v>54363</v>
      </c>
      <c r="F140" s="73">
        <v>26679</v>
      </c>
      <c r="G140" s="73">
        <v>4925</v>
      </c>
      <c r="H140" s="73">
        <v>1541</v>
      </c>
      <c r="I140" s="73">
        <v>474</v>
      </c>
      <c r="J140" s="73">
        <v>956</v>
      </c>
      <c r="K140" s="73">
        <v>3519</v>
      </c>
      <c r="L140" s="73">
        <v>2218</v>
      </c>
      <c r="M140" s="73">
        <v>94675</v>
      </c>
    </row>
    <row r="141" spans="1:13">
      <c r="A141" s="98">
        <v>2003</v>
      </c>
      <c r="B141" s="5" t="s">
        <v>22</v>
      </c>
      <c r="C141" s="5" t="s">
        <v>39</v>
      </c>
      <c r="D141" s="5" t="s">
        <v>16</v>
      </c>
      <c r="E141" s="73">
        <v>146950</v>
      </c>
      <c r="F141" s="73">
        <v>94941</v>
      </c>
      <c r="G141" s="73">
        <v>6799</v>
      </c>
      <c r="H141" s="73">
        <v>9372</v>
      </c>
      <c r="I141" s="73">
        <v>756</v>
      </c>
      <c r="J141" s="73">
        <v>162</v>
      </c>
      <c r="K141" s="73">
        <v>11431</v>
      </c>
      <c r="L141" s="73">
        <v>20718</v>
      </c>
      <c r="M141" s="73">
        <v>291129</v>
      </c>
    </row>
    <row r="142" spans="1:13">
      <c r="A142" s="98">
        <v>2003</v>
      </c>
      <c r="B142" s="5" t="s">
        <v>23</v>
      </c>
      <c r="C142" s="5" t="s">
        <v>39</v>
      </c>
      <c r="D142" s="5" t="s">
        <v>16</v>
      </c>
      <c r="E142" s="73">
        <v>55378</v>
      </c>
      <c r="F142" s="73">
        <v>76196</v>
      </c>
      <c r="G142" s="73">
        <v>3304</v>
      </c>
      <c r="H142" s="73">
        <v>1381</v>
      </c>
      <c r="I142" s="73">
        <v>93565</v>
      </c>
      <c r="J142" s="73">
        <v>27013</v>
      </c>
      <c r="K142" s="73">
        <v>3972</v>
      </c>
      <c r="L142" s="73">
        <v>11527</v>
      </c>
      <c r="M142" s="73">
        <v>272336</v>
      </c>
    </row>
    <row r="143" spans="1:13">
      <c r="A143" s="98">
        <v>2003</v>
      </c>
      <c r="B143" s="5" t="s">
        <v>13</v>
      </c>
      <c r="C143" s="5" t="s">
        <v>39</v>
      </c>
      <c r="D143" s="5" t="s">
        <v>16</v>
      </c>
      <c r="E143" s="73">
        <v>405182</v>
      </c>
      <c r="F143" s="73">
        <v>421672</v>
      </c>
      <c r="G143" s="73">
        <v>33851</v>
      </c>
      <c r="H143" s="73">
        <v>19769</v>
      </c>
      <c r="I143" s="73">
        <v>136997</v>
      </c>
      <c r="J143" s="73">
        <v>50434</v>
      </c>
      <c r="K143" s="73">
        <v>27241</v>
      </c>
      <c r="L143" s="73">
        <v>56780</v>
      </c>
      <c r="M143" s="73">
        <v>1151926</v>
      </c>
    </row>
    <row r="144" spans="1:13">
      <c r="A144" s="98">
        <v>2003</v>
      </c>
      <c r="B144" s="5" t="s">
        <v>14</v>
      </c>
      <c r="C144" s="5" t="s">
        <v>40</v>
      </c>
      <c r="D144" s="5" t="s">
        <v>16</v>
      </c>
      <c r="E144" s="73">
        <v>389</v>
      </c>
      <c r="F144" s="73">
        <v>15418</v>
      </c>
      <c r="G144" s="73">
        <v>144</v>
      </c>
      <c r="H144" s="73">
        <v>78</v>
      </c>
      <c r="I144" s="73">
        <v>69</v>
      </c>
      <c r="J144" s="73">
        <v>740</v>
      </c>
      <c r="K144" s="73">
        <v>30</v>
      </c>
      <c r="L144" s="73">
        <v>2253</v>
      </c>
      <c r="M144" s="73">
        <v>19121</v>
      </c>
    </row>
    <row r="145" spans="1:13">
      <c r="A145" s="98">
        <v>2003</v>
      </c>
      <c r="B145" s="5" t="s">
        <v>17</v>
      </c>
      <c r="C145" s="5" t="s">
        <v>40</v>
      </c>
      <c r="D145" s="5" t="s">
        <v>16</v>
      </c>
      <c r="E145" s="73">
        <v>89</v>
      </c>
      <c r="F145" s="73">
        <v>4115</v>
      </c>
      <c r="G145" s="73">
        <v>34</v>
      </c>
      <c r="H145" s="73">
        <v>7</v>
      </c>
      <c r="I145" s="73">
        <v>20</v>
      </c>
      <c r="J145" s="73">
        <v>257</v>
      </c>
      <c r="K145" s="73">
        <v>7</v>
      </c>
      <c r="L145" s="73">
        <v>457</v>
      </c>
      <c r="M145" s="73">
        <v>4986</v>
      </c>
    </row>
    <row r="146" spans="1:13">
      <c r="A146" s="98">
        <v>2003</v>
      </c>
      <c r="B146" s="5" t="s">
        <v>18</v>
      </c>
      <c r="C146" s="5" t="s">
        <v>40</v>
      </c>
      <c r="D146" s="5" t="s">
        <v>16</v>
      </c>
      <c r="E146" s="73">
        <v>25</v>
      </c>
      <c r="F146" s="73">
        <v>780</v>
      </c>
      <c r="G146" s="73">
        <v>5</v>
      </c>
      <c r="H146" s="73">
        <v>5</v>
      </c>
      <c r="I146" s="73">
        <v>5</v>
      </c>
      <c r="J146" s="73">
        <v>36</v>
      </c>
      <c r="K146" s="73">
        <v>0</v>
      </c>
      <c r="L146" s="73">
        <v>76</v>
      </c>
      <c r="M146" s="73">
        <v>932</v>
      </c>
    </row>
    <row r="147" spans="1:13">
      <c r="A147" s="98">
        <v>2003</v>
      </c>
      <c r="B147" s="5" t="s">
        <v>19</v>
      </c>
      <c r="C147" s="5" t="s">
        <v>40</v>
      </c>
      <c r="D147" s="5" t="s">
        <v>16</v>
      </c>
      <c r="E147" s="73">
        <v>67</v>
      </c>
      <c r="F147" s="73">
        <v>3731</v>
      </c>
      <c r="G147" s="73">
        <v>28</v>
      </c>
      <c r="H147" s="73">
        <v>9.6666666666666661</v>
      </c>
      <c r="I147" s="73">
        <v>9.6666666666666661</v>
      </c>
      <c r="J147" s="73">
        <v>381</v>
      </c>
      <c r="K147" s="73">
        <v>9.6666666666666661</v>
      </c>
      <c r="L147" s="73">
        <v>735</v>
      </c>
      <c r="M147" s="73">
        <v>4971</v>
      </c>
    </row>
    <row r="148" spans="1:13">
      <c r="A148" s="98">
        <v>2003</v>
      </c>
      <c r="B148" s="5" t="s">
        <v>20</v>
      </c>
      <c r="C148" s="5" t="s">
        <v>40</v>
      </c>
      <c r="D148" s="5" t="s">
        <v>16</v>
      </c>
      <c r="E148" s="73">
        <v>86</v>
      </c>
      <c r="F148" s="73">
        <v>3272</v>
      </c>
      <c r="G148" s="73">
        <v>28</v>
      </c>
      <c r="H148" s="73">
        <v>3.5</v>
      </c>
      <c r="I148" s="73">
        <v>25</v>
      </c>
      <c r="J148" s="73">
        <v>546</v>
      </c>
      <c r="K148" s="73">
        <v>3.5</v>
      </c>
      <c r="L148" s="73">
        <v>599</v>
      </c>
      <c r="M148" s="73">
        <v>4563</v>
      </c>
    </row>
    <row r="149" spans="1:13">
      <c r="A149" s="98">
        <v>2003</v>
      </c>
      <c r="B149" s="5" t="s">
        <v>21</v>
      </c>
      <c r="C149" s="5" t="s">
        <v>40</v>
      </c>
      <c r="D149" s="5" t="s">
        <v>16</v>
      </c>
      <c r="E149" s="73">
        <v>5.5</v>
      </c>
      <c r="F149" s="73">
        <v>153</v>
      </c>
      <c r="G149" s="73">
        <v>5.5</v>
      </c>
      <c r="H149" s="73">
        <v>5.5</v>
      </c>
      <c r="I149" s="73">
        <v>0</v>
      </c>
      <c r="J149" s="73">
        <v>5.5</v>
      </c>
      <c r="K149" s="73">
        <v>5.5</v>
      </c>
      <c r="L149" s="73">
        <v>5.5</v>
      </c>
      <c r="M149" s="73">
        <v>186</v>
      </c>
    </row>
    <row r="150" spans="1:13">
      <c r="A150" s="98">
        <v>2003</v>
      </c>
      <c r="B150" s="5" t="s">
        <v>129</v>
      </c>
      <c r="C150" s="5" t="s">
        <v>40</v>
      </c>
      <c r="D150" s="5" t="s">
        <v>16</v>
      </c>
      <c r="E150" s="73">
        <v>130</v>
      </c>
      <c r="F150" s="73">
        <v>4004</v>
      </c>
      <c r="G150" s="73">
        <v>41</v>
      </c>
      <c r="H150" s="73">
        <v>20</v>
      </c>
      <c r="I150" s="73">
        <v>9.5</v>
      </c>
      <c r="J150" s="73">
        <v>82</v>
      </c>
      <c r="K150" s="73">
        <v>9.5</v>
      </c>
      <c r="L150" s="73">
        <v>399</v>
      </c>
      <c r="M150" s="73">
        <v>4695</v>
      </c>
    </row>
    <row r="151" spans="1:13">
      <c r="A151" s="98">
        <v>2003</v>
      </c>
      <c r="B151" s="5" t="s">
        <v>22</v>
      </c>
      <c r="C151" s="5" t="s">
        <v>40</v>
      </c>
      <c r="D151" s="5" t="s">
        <v>16</v>
      </c>
      <c r="E151" s="73">
        <v>494</v>
      </c>
      <c r="F151" s="73">
        <v>11186</v>
      </c>
      <c r="G151" s="73">
        <v>44</v>
      </c>
      <c r="H151" s="73">
        <v>67</v>
      </c>
      <c r="I151" s="73">
        <v>2</v>
      </c>
      <c r="J151" s="73">
        <v>25</v>
      </c>
      <c r="K151" s="73">
        <v>42</v>
      </c>
      <c r="L151" s="73">
        <v>3099</v>
      </c>
      <c r="M151" s="73">
        <v>14959</v>
      </c>
    </row>
    <row r="152" spans="1:13">
      <c r="A152" s="98">
        <v>2003</v>
      </c>
      <c r="B152" s="5" t="s">
        <v>23</v>
      </c>
      <c r="C152" s="5" t="s">
        <v>40</v>
      </c>
      <c r="D152" s="5" t="s">
        <v>16</v>
      </c>
      <c r="E152" s="73">
        <v>175</v>
      </c>
      <c r="F152" s="73">
        <v>7535</v>
      </c>
      <c r="G152" s="73">
        <v>40</v>
      </c>
      <c r="H152" s="73">
        <v>12</v>
      </c>
      <c r="I152" s="73">
        <v>179</v>
      </c>
      <c r="J152" s="73">
        <v>1768</v>
      </c>
      <c r="K152" s="73">
        <v>12</v>
      </c>
      <c r="L152" s="73">
        <v>1089</v>
      </c>
      <c r="M152" s="73">
        <v>10810</v>
      </c>
    </row>
    <row r="153" spans="1:13">
      <c r="A153" s="98">
        <v>2003</v>
      </c>
      <c r="B153" s="5" t="s">
        <v>13</v>
      </c>
      <c r="C153" s="5" t="s">
        <v>40</v>
      </c>
      <c r="D153" s="5" t="s">
        <v>16</v>
      </c>
      <c r="E153" s="73">
        <v>1460.5</v>
      </c>
      <c r="F153" s="73">
        <v>50194</v>
      </c>
      <c r="G153" s="73">
        <v>369.5</v>
      </c>
      <c r="H153" s="73">
        <v>207.66666666666669</v>
      </c>
      <c r="I153" s="73">
        <v>319.16666666666669</v>
      </c>
      <c r="J153" s="73">
        <v>3840.5</v>
      </c>
      <c r="K153" s="73">
        <v>119.16666666666666</v>
      </c>
      <c r="L153" s="73">
        <v>8712.5</v>
      </c>
      <c r="M153" s="73">
        <v>65223</v>
      </c>
    </row>
    <row r="154" spans="1:13">
      <c r="A154" s="98">
        <v>2003</v>
      </c>
      <c r="B154" s="5" t="s">
        <v>14</v>
      </c>
      <c r="C154" s="5" t="s">
        <v>41</v>
      </c>
      <c r="D154" s="5" t="s">
        <v>16</v>
      </c>
      <c r="E154" s="73">
        <v>27992</v>
      </c>
      <c r="F154" s="73">
        <v>37322</v>
      </c>
      <c r="G154" s="73">
        <v>0</v>
      </c>
      <c r="H154" s="73">
        <v>9</v>
      </c>
      <c r="I154" s="73">
        <v>4136</v>
      </c>
      <c r="J154" s="73">
        <v>2511</v>
      </c>
      <c r="K154" s="73">
        <v>5118</v>
      </c>
      <c r="L154" s="73">
        <v>16547</v>
      </c>
      <c r="M154" s="73">
        <v>93635</v>
      </c>
    </row>
    <row r="155" spans="1:13">
      <c r="A155" s="98">
        <v>2003</v>
      </c>
      <c r="B155" s="5" t="s">
        <v>17</v>
      </c>
      <c r="C155" s="5" t="s">
        <v>41</v>
      </c>
      <c r="D155" s="5" t="s">
        <v>16</v>
      </c>
      <c r="E155" s="73">
        <v>1024</v>
      </c>
      <c r="F155" s="73">
        <v>1287</v>
      </c>
      <c r="G155" s="73">
        <v>0</v>
      </c>
      <c r="H155" s="73">
        <v>0</v>
      </c>
      <c r="I155" s="73">
        <v>168</v>
      </c>
      <c r="J155" s="73">
        <v>189</v>
      </c>
      <c r="K155" s="73">
        <v>187</v>
      </c>
      <c r="L155" s="73">
        <v>817</v>
      </c>
      <c r="M155" s="73">
        <v>3672</v>
      </c>
    </row>
    <row r="156" spans="1:13">
      <c r="A156" s="98">
        <v>2003</v>
      </c>
      <c r="B156" s="5" t="s">
        <v>18</v>
      </c>
      <c r="C156" s="5" t="s">
        <v>41</v>
      </c>
      <c r="D156" s="5" t="s">
        <v>16</v>
      </c>
      <c r="E156" s="73">
        <v>3332</v>
      </c>
      <c r="F156" s="73">
        <v>1866</v>
      </c>
      <c r="G156" s="73">
        <v>0</v>
      </c>
      <c r="H156" s="73">
        <v>0</v>
      </c>
      <c r="I156" s="73">
        <v>90</v>
      </c>
      <c r="J156" s="73">
        <v>108</v>
      </c>
      <c r="K156" s="73">
        <v>519</v>
      </c>
      <c r="L156" s="73">
        <v>1987</v>
      </c>
      <c r="M156" s="73">
        <v>7902</v>
      </c>
    </row>
    <row r="157" spans="1:13">
      <c r="A157" s="98">
        <v>2003</v>
      </c>
      <c r="B157" s="5" t="s">
        <v>19</v>
      </c>
      <c r="C157" s="5" t="s">
        <v>41</v>
      </c>
      <c r="D157" s="5" t="s">
        <v>16</v>
      </c>
      <c r="E157" s="73">
        <v>6193</v>
      </c>
      <c r="F157" s="73">
        <v>10181</v>
      </c>
      <c r="G157" s="73">
        <v>0</v>
      </c>
      <c r="H157" s="73">
        <v>7</v>
      </c>
      <c r="I157" s="73">
        <v>968</v>
      </c>
      <c r="J157" s="73">
        <v>1137</v>
      </c>
      <c r="K157" s="73">
        <v>977</v>
      </c>
      <c r="L157" s="73">
        <v>4355</v>
      </c>
      <c r="M157" s="73">
        <v>23818</v>
      </c>
    </row>
    <row r="158" spans="1:13">
      <c r="A158" s="98">
        <v>2003</v>
      </c>
      <c r="B158" s="5" t="s">
        <v>20</v>
      </c>
      <c r="C158" s="5" t="s">
        <v>41</v>
      </c>
      <c r="D158" s="5" t="s">
        <v>16</v>
      </c>
      <c r="E158" s="73">
        <v>1052</v>
      </c>
      <c r="F158" s="73">
        <v>2092</v>
      </c>
      <c r="G158" s="73">
        <v>0</v>
      </c>
      <c r="H158" s="73">
        <v>1</v>
      </c>
      <c r="I158" s="73">
        <v>397</v>
      </c>
      <c r="J158" s="73">
        <v>696</v>
      </c>
      <c r="K158" s="73">
        <v>170</v>
      </c>
      <c r="L158" s="73">
        <v>759</v>
      </c>
      <c r="M158" s="73">
        <v>5167</v>
      </c>
    </row>
    <row r="159" spans="1:13">
      <c r="A159" s="98">
        <v>2003</v>
      </c>
      <c r="B159" s="5" t="s">
        <v>21</v>
      </c>
      <c r="C159" s="5" t="s">
        <v>41</v>
      </c>
      <c r="D159" s="5" t="s">
        <v>16</v>
      </c>
      <c r="E159" s="73">
        <v>839</v>
      </c>
      <c r="F159" s="73">
        <v>608</v>
      </c>
      <c r="G159" s="73">
        <v>0</v>
      </c>
      <c r="H159" s="73">
        <v>0</v>
      </c>
      <c r="I159" s="73">
        <v>14</v>
      </c>
      <c r="J159" s="73">
        <v>54</v>
      </c>
      <c r="K159" s="73">
        <v>111</v>
      </c>
      <c r="L159" s="73">
        <v>567</v>
      </c>
      <c r="M159" s="73">
        <v>2193</v>
      </c>
    </row>
    <row r="160" spans="1:13">
      <c r="A160" s="98">
        <v>2003</v>
      </c>
      <c r="B160" s="5" t="s">
        <v>129</v>
      </c>
      <c r="C160" s="5" t="s">
        <v>41</v>
      </c>
      <c r="D160" s="5" t="s">
        <v>16</v>
      </c>
      <c r="E160" s="73">
        <v>23719</v>
      </c>
      <c r="F160" s="73">
        <v>12122</v>
      </c>
      <c r="G160" s="73">
        <v>0</v>
      </c>
      <c r="H160" s="73">
        <v>5</v>
      </c>
      <c r="I160" s="73">
        <v>111</v>
      </c>
      <c r="J160" s="73">
        <v>334</v>
      </c>
      <c r="K160" s="73">
        <v>3841</v>
      </c>
      <c r="L160" s="73">
        <v>9508</v>
      </c>
      <c r="M160" s="73">
        <v>49640</v>
      </c>
    </row>
    <row r="161" spans="1:13">
      <c r="A161" s="98">
        <v>2003</v>
      </c>
      <c r="B161" s="5" t="s">
        <v>22</v>
      </c>
      <c r="C161" s="5" t="s">
        <v>41</v>
      </c>
      <c r="D161" s="5" t="s">
        <v>16</v>
      </c>
      <c r="E161" s="73">
        <v>152113</v>
      </c>
      <c r="F161" s="73">
        <v>75956</v>
      </c>
      <c r="G161" s="73">
        <v>0</v>
      </c>
      <c r="H161" s="73">
        <v>24</v>
      </c>
      <c r="I161" s="73">
        <v>344</v>
      </c>
      <c r="J161" s="73">
        <v>121</v>
      </c>
      <c r="K161" s="73">
        <v>24026</v>
      </c>
      <c r="L161" s="73">
        <v>123013</v>
      </c>
      <c r="M161" s="73">
        <v>375597</v>
      </c>
    </row>
    <row r="162" spans="1:13">
      <c r="A162" s="98">
        <v>2003</v>
      </c>
      <c r="B162" s="5" t="s">
        <v>23</v>
      </c>
      <c r="C162" s="5" t="s">
        <v>41</v>
      </c>
      <c r="D162" s="5" t="s">
        <v>16</v>
      </c>
      <c r="E162" s="73">
        <v>12216</v>
      </c>
      <c r="F162" s="73">
        <v>12532</v>
      </c>
      <c r="G162" s="73">
        <v>0</v>
      </c>
      <c r="H162" s="73">
        <v>4</v>
      </c>
      <c r="I162" s="73">
        <v>1497</v>
      </c>
      <c r="J162" s="73">
        <v>1536</v>
      </c>
      <c r="K162" s="73">
        <v>1725</v>
      </c>
      <c r="L162" s="73">
        <v>8651</v>
      </c>
      <c r="M162" s="73">
        <v>38161</v>
      </c>
    </row>
    <row r="163" spans="1:13">
      <c r="A163" s="98">
        <v>2003</v>
      </c>
      <c r="B163" s="5" t="s">
        <v>13</v>
      </c>
      <c r="C163" s="5" t="s">
        <v>41</v>
      </c>
      <c r="D163" s="5" t="s">
        <v>16</v>
      </c>
      <c r="E163" s="73">
        <v>228480</v>
      </c>
      <c r="F163" s="73">
        <v>153966</v>
      </c>
      <c r="G163" s="73">
        <v>0</v>
      </c>
      <c r="H163" s="73">
        <v>50</v>
      </c>
      <c r="I163" s="73">
        <v>7725</v>
      </c>
      <c r="J163" s="73">
        <v>6686</v>
      </c>
      <c r="K163" s="73">
        <v>36674</v>
      </c>
      <c r="L163" s="73">
        <v>166204</v>
      </c>
      <c r="M163" s="73">
        <v>599785</v>
      </c>
    </row>
    <row r="164" spans="1:13">
      <c r="A164" s="98">
        <v>2003</v>
      </c>
      <c r="B164" s="5" t="s">
        <v>14</v>
      </c>
      <c r="C164" s="5" t="s">
        <v>42</v>
      </c>
      <c r="D164" s="5" t="s">
        <v>16</v>
      </c>
      <c r="E164" s="73">
        <v>2082</v>
      </c>
      <c r="F164" s="73">
        <v>3184</v>
      </c>
      <c r="G164" s="73">
        <v>0</v>
      </c>
      <c r="H164" s="73">
        <v>18451</v>
      </c>
      <c r="I164" s="73">
        <v>172</v>
      </c>
      <c r="J164" s="73">
        <v>190</v>
      </c>
      <c r="K164" s="73">
        <v>848</v>
      </c>
      <c r="L164" s="73">
        <v>1440</v>
      </c>
      <c r="M164" s="73">
        <v>26367</v>
      </c>
    </row>
    <row r="165" spans="1:13">
      <c r="A165" s="98">
        <v>2003</v>
      </c>
      <c r="B165" s="5" t="s">
        <v>17</v>
      </c>
      <c r="C165" s="5" t="s">
        <v>42</v>
      </c>
      <c r="D165" s="5" t="s">
        <v>16</v>
      </c>
      <c r="E165" s="73">
        <v>52</v>
      </c>
      <c r="F165" s="73">
        <v>104</v>
      </c>
      <c r="G165" s="73">
        <v>0</v>
      </c>
      <c r="H165" s="73">
        <v>564</v>
      </c>
      <c r="I165" s="73">
        <v>11</v>
      </c>
      <c r="J165" s="73">
        <v>11</v>
      </c>
      <c r="K165" s="73">
        <v>29</v>
      </c>
      <c r="L165" s="73">
        <v>31</v>
      </c>
      <c r="M165" s="73">
        <v>802</v>
      </c>
    </row>
    <row r="166" spans="1:13">
      <c r="A166" s="98">
        <v>2003</v>
      </c>
      <c r="B166" s="5" t="s">
        <v>18</v>
      </c>
      <c r="C166" s="5" t="s">
        <v>42</v>
      </c>
      <c r="D166" s="5" t="s">
        <v>16</v>
      </c>
      <c r="E166" s="73">
        <v>73</v>
      </c>
      <c r="F166" s="73">
        <v>75</v>
      </c>
      <c r="G166" s="73">
        <v>0</v>
      </c>
      <c r="H166" s="73">
        <v>383</v>
      </c>
      <c r="I166" s="73">
        <v>3</v>
      </c>
      <c r="J166" s="73">
        <v>3</v>
      </c>
      <c r="K166" s="73">
        <v>29</v>
      </c>
      <c r="L166" s="73">
        <v>35</v>
      </c>
      <c r="M166" s="73">
        <v>601</v>
      </c>
    </row>
    <row r="167" spans="1:13">
      <c r="A167" s="98">
        <v>2003</v>
      </c>
      <c r="B167" s="5" t="s">
        <v>19</v>
      </c>
      <c r="C167" s="5" t="s">
        <v>42</v>
      </c>
      <c r="D167" s="5" t="s">
        <v>16</v>
      </c>
      <c r="E167" s="73">
        <v>562</v>
      </c>
      <c r="F167" s="73">
        <v>833</v>
      </c>
      <c r="G167" s="73">
        <v>0</v>
      </c>
      <c r="H167" s="73">
        <v>4897</v>
      </c>
      <c r="I167" s="73">
        <v>29</v>
      </c>
      <c r="J167" s="73">
        <v>78</v>
      </c>
      <c r="K167" s="73">
        <v>173</v>
      </c>
      <c r="L167" s="73">
        <v>354</v>
      </c>
      <c r="M167" s="73">
        <v>6926</v>
      </c>
    </row>
    <row r="168" spans="1:13">
      <c r="A168" s="98">
        <v>2003</v>
      </c>
      <c r="B168" s="5" t="s">
        <v>20</v>
      </c>
      <c r="C168" s="5" t="s">
        <v>42</v>
      </c>
      <c r="D168" s="5" t="s">
        <v>16</v>
      </c>
      <c r="E168" s="73">
        <v>83</v>
      </c>
      <c r="F168" s="73">
        <v>146</v>
      </c>
      <c r="G168" s="73">
        <v>0</v>
      </c>
      <c r="H168" s="73">
        <v>1002</v>
      </c>
      <c r="I168" s="73">
        <v>14</v>
      </c>
      <c r="J168" s="73">
        <v>44</v>
      </c>
      <c r="K168" s="73">
        <v>33</v>
      </c>
      <c r="L168" s="73">
        <v>50</v>
      </c>
      <c r="M168" s="73">
        <v>1372</v>
      </c>
    </row>
    <row r="169" spans="1:13">
      <c r="A169" s="98">
        <v>2003</v>
      </c>
      <c r="B169" s="5" t="s">
        <v>21</v>
      </c>
      <c r="C169" s="5" t="s">
        <v>42</v>
      </c>
      <c r="D169" s="5" t="s">
        <v>16</v>
      </c>
      <c r="E169" s="73">
        <v>7.8000000000000007</v>
      </c>
      <c r="F169" s="73">
        <v>24</v>
      </c>
      <c r="G169" s="73">
        <v>0</v>
      </c>
      <c r="H169" s="73">
        <v>103</v>
      </c>
      <c r="I169" s="73">
        <v>7.8000000000000007</v>
      </c>
      <c r="J169" s="73">
        <v>7.8000000000000007</v>
      </c>
      <c r="K169" s="73">
        <v>7.8000000000000007</v>
      </c>
      <c r="L169" s="73">
        <v>7.8000000000000007</v>
      </c>
      <c r="M169" s="73">
        <v>166</v>
      </c>
    </row>
    <row r="170" spans="1:13">
      <c r="A170" s="98">
        <v>2003</v>
      </c>
      <c r="B170" s="5" t="s">
        <v>129</v>
      </c>
      <c r="C170" s="5" t="s">
        <v>42</v>
      </c>
      <c r="D170" s="5" t="s">
        <v>16</v>
      </c>
      <c r="E170" s="73">
        <v>1610</v>
      </c>
      <c r="F170" s="73">
        <v>839</v>
      </c>
      <c r="G170" s="73">
        <v>0</v>
      </c>
      <c r="H170" s="73">
        <v>4336</v>
      </c>
      <c r="I170" s="73">
        <v>13</v>
      </c>
      <c r="J170" s="73">
        <v>30</v>
      </c>
      <c r="K170" s="73">
        <v>659</v>
      </c>
      <c r="L170" s="73">
        <v>988</v>
      </c>
      <c r="M170" s="73">
        <v>8475</v>
      </c>
    </row>
    <row r="171" spans="1:13">
      <c r="A171" s="98">
        <v>2003</v>
      </c>
      <c r="B171" s="5" t="s">
        <v>22</v>
      </c>
      <c r="C171" s="5" t="s">
        <v>42</v>
      </c>
      <c r="D171" s="5" t="s">
        <v>16</v>
      </c>
      <c r="E171" s="73">
        <v>5052</v>
      </c>
      <c r="F171" s="73">
        <v>2954</v>
      </c>
      <c r="G171" s="73">
        <v>0</v>
      </c>
      <c r="H171" s="73">
        <v>26252</v>
      </c>
      <c r="I171" s="73">
        <v>29</v>
      </c>
      <c r="J171" s="73">
        <v>15</v>
      </c>
      <c r="K171" s="73">
        <v>2312</v>
      </c>
      <c r="L171" s="73">
        <v>3967</v>
      </c>
      <c r="M171" s="73">
        <v>40581</v>
      </c>
    </row>
    <row r="172" spans="1:13">
      <c r="A172" s="98">
        <v>2003</v>
      </c>
      <c r="B172" s="5" t="s">
        <v>23</v>
      </c>
      <c r="C172" s="5" t="s">
        <v>42</v>
      </c>
      <c r="D172" s="5" t="s">
        <v>16</v>
      </c>
      <c r="E172" s="73">
        <v>603</v>
      </c>
      <c r="F172" s="73">
        <v>863</v>
      </c>
      <c r="G172" s="73">
        <v>0</v>
      </c>
      <c r="H172" s="73">
        <v>5103</v>
      </c>
      <c r="I172" s="73">
        <v>41</v>
      </c>
      <c r="J172" s="73">
        <v>108</v>
      </c>
      <c r="K172" s="73">
        <v>241</v>
      </c>
      <c r="L172" s="73">
        <v>563</v>
      </c>
      <c r="M172" s="73">
        <v>7522</v>
      </c>
    </row>
    <row r="173" spans="1:13">
      <c r="A173" s="98">
        <v>2003</v>
      </c>
      <c r="B173" s="5" t="s">
        <v>13</v>
      </c>
      <c r="C173" s="5" t="s">
        <v>42</v>
      </c>
      <c r="D173" s="5" t="s">
        <v>16</v>
      </c>
      <c r="E173" s="73">
        <v>10124.799999999999</v>
      </c>
      <c r="F173" s="73">
        <v>9022</v>
      </c>
      <c r="G173" s="73">
        <v>0</v>
      </c>
      <c r="H173" s="73">
        <v>61091</v>
      </c>
      <c r="I173" s="73">
        <v>319.8</v>
      </c>
      <c r="J173" s="73">
        <v>486.8</v>
      </c>
      <c r="K173" s="73">
        <v>4331.8</v>
      </c>
      <c r="L173" s="73">
        <v>7435.8</v>
      </c>
      <c r="M173" s="73">
        <v>92812</v>
      </c>
    </row>
    <row r="174" spans="1:13">
      <c r="A174" s="98">
        <v>2003</v>
      </c>
      <c r="B174" s="5" t="s">
        <v>14</v>
      </c>
      <c r="C174" s="5" t="s">
        <v>43</v>
      </c>
      <c r="D174" s="5" t="s">
        <v>16</v>
      </c>
      <c r="E174" s="73">
        <v>1375</v>
      </c>
      <c r="F174" s="73">
        <v>2025</v>
      </c>
      <c r="G174" s="73">
        <v>0</v>
      </c>
      <c r="H174" s="73">
        <v>18548</v>
      </c>
      <c r="I174" s="73">
        <v>62</v>
      </c>
      <c r="J174" s="73">
        <v>15</v>
      </c>
      <c r="K174" s="73">
        <v>661</v>
      </c>
      <c r="L174" s="73">
        <v>1092</v>
      </c>
      <c r="M174" s="73">
        <v>23778</v>
      </c>
    </row>
    <row r="175" spans="1:13">
      <c r="A175" s="98">
        <v>2003</v>
      </c>
      <c r="B175" s="5" t="s">
        <v>17</v>
      </c>
      <c r="C175" s="5" t="s">
        <v>43</v>
      </c>
      <c r="D175" s="5" t="s">
        <v>16</v>
      </c>
      <c r="E175" s="73">
        <v>28</v>
      </c>
      <c r="F175" s="73">
        <v>41</v>
      </c>
      <c r="G175" s="73">
        <v>0</v>
      </c>
      <c r="H175" s="73">
        <v>345</v>
      </c>
      <c r="I175" s="73">
        <v>8</v>
      </c>
      <c r="J175" s="73">
        <v>0</v>
      </c>
      <c r="K175" s="73">
        <v>8</v>
      </c>
      <c r="L175" s="73">
        <v>23</v>
      </c>
      <c r="M175" s="73">
        <v>453</v>
      </c>
    </row>
    <row r="176" spans="1:13">
      <c r="A176" s="98">
        <v>2003</v>
      </c>
      <c r="B176" s="5" t="s">
        <v>18</v>
      </c>
      <c r="C176" s="5" t="s">
        <v>43</v>
      </c>
      <c r="D176" s="5" t="s">
        <v>16</v>
      </c>
      <c r="E176" s="73">
        <v>44</v>
      </c>
      <c r="F176" s="73">
        <v>50</v>
      </c>
      <c r="G176" s="73">
        <v>0</v>
      </c>
      <c r="H176" s="73">
        <v>383</v>
      </c>
      <c r="I176" s="73">
        <v>0</v>
      </c>
      <c r="J176" s="73">
        <v>0</v>
      </c>
      <c r="K176" s="73">
        <v>20</v>
      </c>
      <c r="L176" s="73">
        <v>18</v>
      </c>
      <c r="M176" s="73">
        <v>515</v>
      </c>
    </row>
    <row r="177" spans="1:13">
      <c r="A177" s="98">
        <v>2003</v>
      </c>
      <c r="B177" s="5" t="s">
        <v>19</v>
      </c>
      <c r="C177" s="5" t="s">
        <v>43</v>
      </c>
      <c r="D177" s="5" t="s">
        <v>16</v>
      </c>
      <c r="E177" s="73">
        <v>333</v>
      </c>
      <c r="F177" s="73">
        <v>441</v>
      </c>
      <c r="G177" s="73">
        <v>0</v>
      </c>
      <c r="H177" s="73">
        <v>5099</v>
      </c>
      <c r="I177" s="73">
        <v>6</v>
      </c>
      <c r="J177" s="73">
        <v>6</v>
      </c>
      <c r="K177" s="73">
        <v>138</v>
      </c>
      <c r="L177" s="73">
        <v>261</v>
      </c>
      <c r="M177" s="73">
        <v>6284</v>
      </c>
    </row>
    <row r="178" spans="1:13">
      <c r="A178" s="98">
        <v>2003</v>
      </c>
      <c r="B178" s="5" t="s">
        <v>20</v>
      </c>
      <c r="C178" s="5" t="s">
        <v>43</v>
      </c>
      <c r="D178" s="5" t="s">
        <v>16</v>
      </c>
      <c r="E178" s="73">
        <v>45</v>
      </c>
      <c r="F178" s="73">
        <v>47</v>
      </c>
      <c r="G178" s="73">
        <v>0</v>
      </c>
      <c r="H178" s="73">
        <v>558</v>
      </c>
      <c r="I178" s="73">
        <v>0</v>
      </c>
      <c r="J178" s="73">
        <v>3</v>
      </c>
      <c r="K178" s="73">
        <v>20</v>
      </c>
      <c r="L178" s="73">
        <v>31</v>
      </c>
      <c r="M178" s="73">
        <v>704</v>
      </c>
    </row>
    <row r="179" spans="1:13">
      <c r="A179" s="98">
        <v>2003</v>
      </c>
      <c r="B179" s="5" t="s">
        <v>21</v>
      </c>
      <c r="C179" s="5" t="s">
        <v>43</v>
      </c>
      <c r="D179" s="5" t="s">
        <v>16</v>
      </c>
      <c r="E179" s="73">
        <v>6.75</v>
      </c>
      <c r="F179" s="73">
        <v>6.75</v>
      </c>
      <c r="G179" s="73">
        <v>0</v>
      </c>
      <c r="H179" s="73">
        <v>101</v>
      </c>
      <c r="I179" s="73">
        <v>0</v>
      </c>
      <c r="J179" s="73">
        <v>0</v>
      </c>
      <c r="K179" s="73">
        <v>6.75</v>
      </c>
      <c r="L179" s="73">
        <v>6.75</v>
      </c>
      <c r="M179" s="73">
        <v>128</v>
      </c>
    </row>
    <row r="180" spans="1:13">
      <c r="A180" s="98">
        <v>2003</v>
      </c>
      <c r="B180" s="5" t="s">
        <v>129</v>
      </c>
      <c r="C180" s="5" t="s">
        <v>43</v>
      </c>
      <c r="D180" s="5" t="s">
        <v>16</v>
      </c>
      <c r="E180" s="73">
        <v>999</v>
      </c>
      <c r="F180" s="73">
        <v>593</v>
      </c>
      <c r="G180" s="73">
        <v>0</v>
      </c>
      <c r="H180" s="73">
        <v>5333</v>
      </c>
      <c r="I180" s="73">
        <v>7</v>
      </c>
      <c r="J180" s="73">
        <v>7</v>
      </c>
      <c r="K180" s="73">
        <v>503</v>
      </c>
      <c r="L180" s="73">
        <v>649</v>
      </c>
      <c r="M180" s="73">
        <v>8091</v>
      </c>
    </row>
    <row r="181" spans="1:13">
      <c r="A181" s="98">
        <v>2003</v>
      </c>
      <c r="B181" s="5" t="s">
        <v>22</v>
      </c>
      <c r="C181" s="5" t="s">
        <v>43</v>
      </c>
      <c r="D181" s="5" t="s">
        <v>16</v>
      </c>
      <c r="E181" s="73">
        <v>3247</v>
      </c>
      <c r="F181" s="73">
        <v>2330</v>
      </c>
      <c r="G181" s="73">
        <v>0</v>
      </c>
      <c r="H181" s="73">
        <v>33729</v>
      </c>
      <c r="I181" s="73">
        <v>3.5</v>
      </c>
      <c r="J181" s="73">
        <v>3.5</v>
      </c>
      <c r="K181" s="73">
        <v>1865</v>
      </c>
      <c r="L181" s="73">
        <v>2561</v>
      </c>
      <c r="M181" s="73">
        <v>43739</v>
      </c>
    </row>
    <row r="182" spans="1:13">
      <c r="A182" s="98">
        <v>2003</v>
      </c>
      <c r="B182" s="5" t="s">
        <v>23</v>
      </c>
      <c r="C182" s="5" t="s">
        <v>43</v>
      </c>
      <c r="D182" s="5" t="s">
        <v>16</v>
      </c>
      <c r="E182" s="73">
        <v>370</v>
      </c>
      <c r="F182" s="73">
        <v>515</v>
      </c>
      <c r="G182" s="73">
        <v>0</v>
      </c>
      <c r="H182" s="73">
        <v>5442</v>
      </c>
      <c r="I182" s="73">
        <v>12.5</v>
      </c>
      <c r="J182" s="73">
        <v>12.5</v>
      </c>
      <c r="K182" s="73">
        <v>197</v>
      </c>
      <c r="L182" s="73">
        <v>383</v>
      </c>
      <c r="M182" s="73">
        <v>6932</v>
      </c>
    </row>
    <row r="183" spans="1:13">
      <c r="A183" s="98">
        <v>2003</v>
      </c>
      <c r="B183" s="5" t="s">
        <v>13</v>
      </c>
      <c r="C183" s="5" t="s">
        <v>43</v>
      </c>
      <c r="D183" s="5" t="s">
        <v>16</v>
      </c>
      <c r="E183" s="73">
        <v>6447.75</v>
      </c>
      <c r="F183" s="73">
        <v>6048.75</v>
      </c>
      <c r="G183" s="73">
        <v>0</v>
      </c>
      <c r="H183" s="73">
        <v>69538</v>
      </c>
      <c r="I183" s="73">
        <v>99</v>
      </c>
      <c r="J183" s="73">
        <v>47</v>
      </c>
      <c r="K183" s="73">
        <v>3418.75</v>
      </c>
      <c r="L183" s="73">
        <v>5024.75</v>
      </c>
      <c r="M183" s="73">
        <v>90624</v>
      </c>
    </row>
    <row r="184" spans="1:13">
      <c r="A184" s="98">
        <v>2003</v>
      </c>
      <c r="B184" s="5" t="s">
        <v>14</v>
      </c>
      <c r="C184" s="5" t="s">
        <v>44</v>
      </c>
      <c r="D184" s="5" t="s">
        <v>16</v>
      </c>
      <c r="E184" s="73">
        <v>583</v>
      </c>
      <c r="F184" s="73">
        <v>892</v>
      </c>
      <c r="G184" s="73">
        <v>0</v>
      </c>
      <c r="H184" s="73">
        <v>9954</v>
      </c>
      <c r="I184" s="73">
        <v>9.5</v>
      </c>
      <c r="J184" s="73">
        <v>9.5</v>
      </c>
      <c r="K184" s="73">
        <v>411</v>
      </c>
      <c r="L184" s="73">
        <v>591</v>
      </c>
      <c r="M184" s="73">
        <v>12450</v>
      </c>
    </row>
    <row r="185" spans="1:13">
      <c r="A185" s="98">
        <v>2003</v>
      </c>
      <c r="B185" s="5" t="s">
        <v>17</v>
      </c>
      <c r="C185" s="5" t="s">
        <v>44</v>
      </c>
      <c r="D185" s="5" t="s">
        <v>16</v>
      </c>
      <c r="E185" s="73">
        <v>8.5</v>
      </c>
      <c r="F185" s="73">
        <v>8.5</v>
      </c>
      <c r="G185" s="73">
        <v>0</v>
      </c>
      <c r="H185" s="73">
        <v>137</v>
      </c>
      <c r="I185" s="73">
        <v>0</v>
      </c>
      <c r="J185" s="73">
        <v>0</v>
      </c>
      <c r="K185" s="73">
        <v>8.5</v>
      </c>
      <c r="L185" s="73">
        <v>8.5</v>
      </c>
      <c r="M185" s="73">
        <v>171</v>
      </c>
    </row>
    <row r="186" spans="1:13">
      <c r="A186" s="98">
        <v>2003</v>
      </c>
      <c r="B186" s="5" t="s">
        <v>18</v>
      </c>
      <c r="C186" s="5" t="s">
        <v>44</v>
      </c>
      <c r="D186" s="5" t="s">
        <v>16</v>
      </c>
      <c r="E186" s="73">
        <v>14</v>
      </c>
      <c r="F186" s="73">
        <v>28</v>
      </c>
      <c r="G186" s="73">
        <v>0</v>
      </c>
      <c r="H186" s="73">
        <v>202</v>
      </c>
      <c r="I186" s="73">
        <v>0</v>
      </c>
      <c r="J186" s="73">
        <v>0</v>
      </c>
      <c r="K186" s="73">
        <v>14</v>
      </c>
      <c r="L186" s="73">
        <v>14</v>
      </c>
      <c r="M186" s="73">
        <v>272</v>
      </c>
    </row>
    <row r="187" spans="1:13">
      <c r="A187" s="98">
        <v>2003</v>
      </c>
      <c r="B187" s="5" t="s">
        <v>19</v>
      </c>
      <c r="C187" s="5" t="s">
        <v>44</v>
      </c>
      <c r="D187" s="5" t="s">
        <v>16</v>
      </c>
      <c r="E187" s="73">
        <v>128</v>
      </c>
      <c r="F187" s="73">
        <v>211</v>
      </c>
      <c r="G187" s="73">
        <v>0</v>
      </c>
      <c r="H187" s="73">
        <v>2645</v>
      </c>
      <c r="I187" s="73">
        <v>0</v>
      </c>
      <c r="J187" s="73">
        <v>3</v>
      </c>
      <c r="K187" s="73">
        <v>74</v>
      </c>
      <c r="L187" s="73">
        <v>123</v>
      </c>
      <c r="M187" s="73">
        <v>3184</v>
      </c>
    </row>
    <row r="188" spans="1:13">
      <c r="A188" s="98">
        <v>2003</v>
      </c>
      <c r="B188" s="5" t="s">
        <v>20</v>
      </c>
      <c r="C188" s="5" t="s">
        <v>44</v>
      </c>
      <c r="D188" s="5" t="s">
        <v>16</v>
      </c>
      <c r="E188" s="73">
        <v>8.1999999999999993</v>
      </c>
      <c r="F188" s="73">
        <v>8.1999999999999993</v>
      </c>
      <c r="G188" s="73">
        <v>0</v>
      </c>
      <c r="H188" s="73">
        <v>258</v>
      </c>
      <c r="I188" s="73">
        <v>0</v>
      </c>
      <c r="J188" s="73">
        <v>8.1999999999999993</v>
      </c>
      <c r="K188" s="73">
        <v>8.1999999999999993</v>
      </c>
      <c r="L188" s="73">
        <v>8.1999999999999993</v>
      </c>
      <c r="M188" s="73">
        <v>299</v>
      </c>
    </row>
    <row r="189" spans="1:13">
      <c r="A189" s="98">
        <v>2003</v>
      </c>
      <c r="B189" s="5" t="s">
        <v>21</v>
      </c>
      <c r="C189" s="5" t="s">
        <v>44</v>
      </c>
      <c r="D189" s="5" t="s">
        <v>16</v>
      </c>
      <c r="E189" s="73">
        <v>6.25</v>
      </c>
      <c r="F189" s="73">
        <v>6.25</v>
      </c>
      <c r="G189" s="73">
        <v>0</v>
      </c>
      <c r="H189" s="73">
        <v>50</v>
      </c>
      <c r="I189" s="73">
        <v>0</v>
      </c>
      <c r="J189" s="73">
        <v>0</v>
      </c>
      <c r="K189" s="73">
        <v>6.25</v>
      </c>
      <c r="L189" s="73">
        <v>6.25</v>
      </c>
      <c r="M189" s="73">
        <v>75</v>
      </c>
    </row>
    <row r="190" spans="1:13">
      <c r="A190" s="98">
        <v>2003</v>
      </c>
      <c r="B190" s="5" t="s">
        <v>129</v>
      </c>
      <c r="C190" s="5" t="s">
        <v>44</v>
      </c>
      <c r="D190" s="5" t="s">
        <v>16</v>
      </c>
      <c r="E190" s="73">
        <v>454</v>
      </c>
      <c r="F190" s="73">
        <v>328</v>
      </c>
      <c r="G190" s="73">
        <v>0</v>
      </c>
      <c r="H190" s="73">
        <v>3683</v>
      </c>
      <c r="I190" s="73">
        <v>1</v>
      </c>
      <c r="J190" s="73">
        <v>1</v>
      </c>
      <c r="K190" s="73">
        <v>287</v>
      </c>
      <c r="L190" s="73">
        <v>366</v>
      </c>
      <c r="M190" s="73">
        <v>5120</v>
      </c>
    </row>
    <row r="191" spans="1:13">
      <c r="A191" s="98">
        <v>2003</v>
      </c>
      <c r="B191" s="5" t="s">
        <v>22</v>
      </c>
      <c r="C191" s="5" t="s">
        <v>44</v>
      </c>
      <c r="D191" s="5" t="s">
        <v>16</v>
      </c>
      <c r="E191" s="73">
        <v>1140</v>
      </c>
      <c r="F191" s="73">
        <v>836</v>
      </c>
      <c r="G191" s="73">
        <v>0</v>
      </c>
      <c r="H191" s="73">
        <v>16768</v>
      </c>
      <c r="I191" s="73">
        <v>2</v>
      </c>
      <c r="J191" s="73">
        <v>0</v>
      </c>
      <c r="K191" s="73">
        <v>858</v>
      </c>
      <c r="L191" s="73">
        <v>1050</v>
      </c>
      <c r="M191" s="73">
        <v>20654</v>
      </c>
    </row>
    <row r="192" spans="1:13">
      <c r="A192" s="98">
        <v>2003</v>
      </c>
      <c r="B192" s="5" t="s">
        <v>23</v>
      </c>
      <c r="C192" s="5" t="s">
        <v>44</v>
      </c>
      <c r="D192" s="5" t="s">
        <v>16</v>
      </c>
      <c r="E192" s="73">
        <v>113</v>
      </c>
      <c r="F192" s="73">
        <v>227</v>
      </c>
      <c r="G192" s="73">
        <v>0</v>
      </c>
      <c r="H192" s="73">
        <v>2668</v>
      </c>
      <c r="I192" s="73">
        <v>0</v>
      </c>
      <c r="J192" s="73">
        <v>6</v>
      </c>
      <c r="K192" s="73">
        <v>103</v>
      </c>
      <c r="L192" s="73">
        <v>171</v>
      </c>
      <c r="M192" s="73">
        <v>3288</v>
      </c>
    </row>
    <row r="193" spans="1:13">
      <c r="A193" s="98">
        <v>2003</v>
      </c>
      <c r="B193" s="5" t="s">
        <v>13</v>
      </c>
      <c r="C193" s="5" t="s">
        <v>44</v>
      </c>
      <c r="D193" s="5" t="s">
        <v>16</v>
      </c>
      <c r="E193" s="73">
        <v>2454.9499999999998</v>
      </c>
      <c r="F193" s="73">
        <v>2544.9499999999998</v>
      </c>
      <c r="G193" s="73">
        <v>0</v>
      </c>
      <c r="H193" s="73">
        <v>36365</v>
      </c>
      <c r="I193" s="73">
        <v>12.5</v>
      </c>
      <c r="J193" s="73">
        <v>27.7</v>
      </c>
      <c r="K193" s="73">
        <v>1769.95</v>
      </c>
      <c r="L193" s="73">
        <v>2337.9499999999998</v>
      </c>
      <c r="M193" s="73">
        <v>45513</v>
      </c>
    </row>
    <row r="194" spans="1:13">
      <c r="A194" s="98">
        <v>2003</v>
      </c>
      <c r="B194" s="5" t="s">
        <v>14</v>
      </c>
      <c r="C194" s="5" t="s">
        <v>45</v>
      </c>
      <c r="D194" s="5" t="s">
        <v>16</v>
      </c>
      <c r="E194" s="73">
        <v>332</v>
      </c>
      <c r="F194" s="73">
        <v>459</v>
      </c>
      <c r="G194" s="73">
        <v>0</v>
      </c>
      <c r="H194" s="73">
        <v>6333.2928348909654</v>
      </c>
      <c r="I194" s="73">
        <v>19.853582554517132</v>
      </c>
      <c r="J194" s="73">
        <v>19.853582554517132</v>
      </c>
      <c r="K194" s="73">
        <v>272</v>
      </c>
      <c r="L194" s="73">
        <v>379</v>
      </c>
      <c r="M194" s="73">
        <v>7815</v>
      </c>
    </row>
    <row r="195" spans="1:13">
      <c r="A195" s="98">
        <v>2003</v>
      </c>
      <c r="B195" s="5" t="s">
        <v>17</v>
      </c>
      <c r="C195" s="5" t="s">
        <v>45</v>
      </c>
      <c r="D195" s="5" t="s">
        <v>16</v>
      </c>
      <c r="E195" s="73">
        <v>0</v>
      </c>
      <c r="F195" s="73">
        <v>6.1839080459770104</v>
      </c>
      <c r="G195" s="73">
        <v>0</v>
      </c>
      <c r="H195" s="73">
        <v>64</v>
      </c>
      <c r="I195" s="73">
        <v>0</v>
      </c>
      <c r="J195" s="73">
        <v>0</v>
      </c>
      <c r="K195" s="73">
        <v>6.1839080459770104</v>
      </c>
      <c r="L195" s="73">
        <v>6.1839080459770104</v>
      </c>
      <c r="M195" s="73">
        <v>82.551724137931032</v>
      </c>
    </row>
    <row r="196" spans="1:13">
      <c r="A196" s="98">
        <v>2003</v>
      </c>
      <c r="B196" s="5" t="s">
        <v>18</v>
      </c>
      <c r="C196" s="5" t="s">
        <v>45</v>
      </c>
      <c r="D196" s="5" t="s">
        <v>16</v>
      </c>
      <c r="E196" s="73">
        <v>9.25</v>
      </c>
      <c r="F196" s="73">
        <v>9.25</v>
      </c>
      <c r="G196" s="73">
        <v>0</v>
      </c>
      <c r="H196" s="73">
        <v>135</v>
      </c>
      <c r="I196" s="73">
        <v>0</v>
      </c>
      <c r="J196" s="73">
        <v>0</v>
      </c>
      <c r="K196" s="73">
        <v>9.25</v>
      </c>
      <c r="L196" s="73">
        <v>9.25</v>
      </c>
      <c r="M196" s="73">
        <v>172</v>
      </c>
    </row>
    <row r="197" spans="1:13">
      <c r="A197" s="98">
        <v>2003</v>
      </c>
      <c r="B197" s="5" t="s">
        <v>19</v>
      </c>
      <c r="C197" s="5" t="s">
        <v>45</v>
      </c>
      <c r="D197" s="5" t="s">
        <v>16</v>
      </c>
      <c r="E197" s="73">
        <v>61</v>
      </c>
      <c r="F197" s="73">
        <v>108</v>
      </c>
      <c r="G197" s="73">
        <v>0</v>
      </c>
      <c r="H197" s="73">
        <v>1771</v>
      </c>
      <c r="I197" s="73">
        <v>0</v>
      </c>
      <c r="J197" s="73">
        <v>0</v>
      </c>
      <c r="K197" s="73">
        <v>49</v>
      </c>
      <c r="L197" s="73">
        <v>96</v>
      </c>
      <c r="M197" s="73">
        <v>2085</v>
      </c>
    </row>
    <row r="198" spans="1:13">
      <c r="A198" s="98">
        <v>2003</v>
      </c>
      <c r="B198" s="5" t="s">
        <v>20</v>
      </c>
      <c r="C198" s="5" t="s">
        <v>45</v>
      </c>
      <c r="D198" s="5" t="s">
        <v>16</v>
      </c>
      <c r="E198" s="73">
        <v>14.675862068965506</v>
      </c>
      <c r="F198" s="73">
        <v>14.675862068965506</v>
      </c>
      <c r="G198" s="73">
        <v>0</v>
      </c>
      <c r="H198" s="73">
        <v>124.7448275862068</v>
      </c>
      <c r="I198" s="73">
        <v>0</v>
      </c>
      <c r="J198" s="73">
        <v>0</v>
      </c>
      <c r="K198" s="73">
        <v>14.675862068965506</v>
      </c>
      <c r="L198" s="73">
        <v>14.675862068965506</v>
      </c>
      <c r="M198" s="73">
        <v>183.44827586206884</v>
      </c>
    </row>
    <row r="199" spans="1:13">
      <c r="A199" s="98">
        <v>2003</v>
      </c>
      <c r="B199" s="5" t="s">
        <v>21</v>
      </c>
      <c r="C199" s="5" t="s">
        <v>45</v>
      </c>
      <c r="D199" s="5" t="s">
        <v>16</v>
      </c>
      <c r="E199" s="73">
        <v>2.6666666666666665</v>
      </c>
      <c r="F199" s="73">
        <v>2.6666666666666665</v>
      </c>
      <c r="G199" s="73">
        <v>0</v>
      </c>
      <c r="H199" s="73">
        <v>28</v>
      </c>
      <c r="I199" s="73">
        <v>0</v>
      </c>
      <c r="J199" s="73">
        <v>0</v>
      </c>
      <c r="K199" s="73">
        <v>2.6666666666666665</v>
      </c>
      <c r="L199" s="73">
        <v>0</v>
      </c>
      <c r="M199" s="73">
        <v>36</v>
      </c>
    </row>
    <row r="200" spans="1:13">
      <c r="A200" s="98">
        <v>2003</v>
      </c>
      <c r="B200" s="5" t="s">
        <v>129</v>
      </c>
      <c r="C200" s="5" t="s">
        <v>45</v>
      </c>
      <c r="D200" s="5" t="s">
        <v>16</v>
      </c>
      <c r="E200" s="73">
        <v>302</v>
      </c>
      <c r="F200" s="73">
        <v>224</v>
      </c>
      <c r="G200" s="73">
        <v>0</v>
      </c>
      <c r="H200" s="73">
        <v>3557.1828254847642</v>
      </c>
      <c r="I200" s="73">
        <v>19.817174515235457</v>
      </c>
      <c r="J200" s="73">
        <v>0</v>
      </c>
      <c r="K200" s="73">
        <v>224</v>
      </c>
      <c r="L200" s="73">
        <v>264</v>
      </c>
      <c r="M200" s="73">
        <v>4591</v>
      </c>
    </row>
    <row r="201" spans="1:13">
      <c r="A201" s="98">
        <v>2003</v>
      </c>
      <c r="B201" s="5" t="s">
        <v>22</v>
      </c>
      <c r="C201" s="5" t="s">
        <v>45</v>
      </c>
      <c r="D201" s="5" t="s">
        <v>16</v>
      </c>
      <c r="E201" s="73">
        <v>445</v>
      </c>
      <c r="F201" s="73">
        <v>331</v>
      </c>
      <c r="G201" s="73">
        <v>0</v>
      </c>
      <c r="H201" s="73">
        <v>8181</v>
      </c>
      <c r="I201" s="73">
        <v>2</v>
      </c>
      <c r="J201" s="73">
        <v>2</v>
      </c>
      <c r="K201" s="73">
        <v>415</v>
      </c>
      <c r="L201" s="73">
        <v>519</v>
      </c>
      <c r="M201" s="73">
        <v>9895</v>
      </c>
    </row>
    <row r="202" spans="1:13">
      <c r="A202" s="98">
        <v>2003</v>
      </c>
      <c r="B202" s="5" t="s">
        <v>23</v>
      </c>
      <c r="C202" s="5" t="s">
        <v>45</v>
      </c>
      <c r="D202" s="5" t="s">
        <v>16</v>
      </c>
      <c r="E202" s="73">
        <v>58</v>
      </c>
      <c r="F202" s="73">
        <v>132</v>
      </c>
      <c r="G202" s="73">
        <v>0</v>
      </c>
      <c r="H202" s="73">
        <v>1529</v>
      </c>
      <c r="I202" s="73">
        <v>0</v>
      </c>
      <c r="J202" s="73">
        <v>0</v>
      </c>
      <c r="K202" s="73">
        <v>56</v>
      </c>
      <c r="L202" s="73">
        <v>94</v>
      </c>
      <c r="M202" s="73">
        <v>1869</v>
      </c>
    </row>
    <row r="203" spans="1:13">
      <c r="A203" s="98">
        <v>2003</v>
      </c>
      <c r="B203" s="5" t="s">
        <v>13</v>
      </c>
      <c r="C203" s="5" t="s">
        <v>45</v>
      </c>
      <c r="D203" s="5" t="s">
        <v>16</v>
      </c>
      <c r="E203" s="73">
        <v>1224.5925287356322</v>
      </c>
      <c r="F203" s="73">
        <v>1286.7764367816092</v>
      </c>
      <c r="G203" s="73">
        <v>0</v>
      </c>
      <c r="H203" s="73">
        <v>21723.220487961938</v>
      </c>
      <c r="I203" s="73">
        <v>41.67075706975259</v>
      </c>
      <c r="J203" s="73">
        <v>21.853582554517132</v>
      </c>
      <c r="K203" s="73">
        <v>1048.7764367816092</v>
      </c>
      <c r="L203" s="73">
        <v>1382.1097701149424</v>
      </c>
      <c r="M203" s="73">
        <v>26729</v>
      </c>
    </row>
    <row r="204" spans="1:13">
      <c r="A204" s="98">
        <v>2003</v>
      </c>
      <c r="B204" s="5" t="s">
        <v>14</v>
      </c>
      <c r="C204" s="5" t="s">
        <v>46</v>
      </c>
      <c r="D204" s="5" t="s">
        <v>16</v>
      </c>
      <c r="E204" s="73">
        <v>76456</v>
      </c>
      <c r="F204" s="73">
        <v>116057</v>
      </c>
      <c r="G204" s="73">
        <v>106</v>
      </c>
      <c r="H204" s="73">
        <v>0</v>
      </c>
      <c r="I204" s="73">
        <v>51038</v>
      </c>
      <c r="J204" s="73">
        <v>11474</v>
      </c>
      <c r="K204" s="73">
        <v>3658</v>
      </c>
      <c r="L204" s="73">
        <v>12359</v>
      </c>
      <c r="M204" s="73">
        <v>271148</v>
      </c>
    </row>
    <row r="205" spans="1:13">
      <c r="A205" s="98">
        <v>2003</v>
      </c>
      <c r="B205" s="5" t="s">
        <v>17</v>
      </c>
      <c r="C205" s="5" t="s">
        <v>46</v>
      </c>
      <c r="D205" s="5" t="s">
        <v>16</v>
      </c>
      <c r="E205" s="73">
        <v>42588</v>
      </c>
      <c r="F205" s="73">
        <v>30442</v>
      </c>
      <c r="G205" s="73">
        <v>8</v>
      </c>
      <c r="H205" s="73">
        <v>0</v>
      </c>
      <c r="I205" s="73">
        <v>13824</v>
      </c>
      <c r="J205" s="73">
        <v>3842</v>
      </c>
      <c r="K205" s="73">
        <v>1573</v>
      </c>
      <c r="L205" s="73">
        <v>2071</v>
      </c>
      <c r="M205" s="73">
        <v>94348</v>
      </c>
    </row>
    <row r="206" spans="1:13">
      <c r="A206" s="98">
        <v>2003</v>
      </c>
      <c r="B206" s="5" t="s">
        <v>18</v>
      </c>
      <c r="C206" s="5" t="s">
        <v>46</v>
      </c>
      <c r="D206" s="5" t="s">
        <v>16</v>
      </c>
      <c r="E206" s="73">
        <v>7562</v>
      </c>
      <c r="F206" s="73">
        <v>6035</v>
      </c>
      <c r="G206" s="73">
        <v>5</v>
      </c>
      <c r="H206" s="73">
        <v>0</v>
      </c>
      <c r="I206" s="73">
        <v>910</v>
      </c>
      <c r="J206" s="73">
        <v>617</v>
      </c>
      <c r="K206" s="73">
        <v>174</v>
      </c>
      <c r="L206" s="73">
        <v>770</v>
      </c>
      <c r="M206" s="73">
        <v>16073</v>
      </c>
    </row>
    <row r="207" spans="1:13">
      <c r="A207" s="98">
        <v>2003</v>
      </c>
      <c r="B207" s="5" t="s">
        <v>19</v>
      </c>
      <c r="C207" s="5" t="s">
        <v>46</v>
      </c>
      <c r="D207" s="5" t="s">
        <v>16</v>
      </c>
      <c r="E207" s="73">
        <v>20646</v>
      </c>
      <c r="F207" s="73">
        <v>47203</v>
      </c>
      <c r="G207" s="73">
        <v>58.000000000000007</v>
      </c>
      <c r="H207" s="73">
        <v>0</v>
      </c>
      <c r="I207" s="73">
        <v>14322</v>
      </c>
      <c r="J207" s="73">
        <v>9632</v>
      </c>
      <c r="K207" s="73">
        <v>1401</v>
      </c>
      <c r="L207" s="73">
        <v>13544</v>
      </c>
      <c r="M207" s="73">
        <v>106806</v>
      </c>
    </row>
    <row r="208" spans="1:13">
      <c r="A208" s="98">
        <v>2003</v>
      </c>
      <c r="B208" s="5" t="s">
        <v>20</v>
      </c>
      <c r="C208" s="5" t="s">
        <v>46</v>
      </c>
      <c r="D208" s="5" t="s">
        <v>16</v>
      </c>
      <c r="E208" s="73">
        <v>35022</v>
      </c>
      <c r="F208" s="73">
        <v>44209</v>
      </c>
      <c r="G208" s="73">
        <v>12</v>
      </c>
      <c r="H208" s="73">
        <v>0</v>
      </c>
      <c r="I208" s="73">
        <v>14068</v>
      </c>
      <c r="J208" s="73">
        <v>13129</v>
      </c>
      <c r="K208" s="73">
        <v>2233</v>
      </c>
      <c r="L208" s="73">
        <v>7080</v>
      </c>
      <c r="M208" s="73">
        <v>115753</v>
      </c>
    </row>
    <row r="209" spans="1:13">
      <c r="A209" s="98">
        <v>2003</v>
      </c>
      <c r="B209" s="5" t="s">
        <v>21</v>
      </c>
      <c r="C209" s="5" t="s">
        <v>46</v>
      </c>
      <c r="D209" s="5" t="s">
        <v>16</v>
      </c>
      <c r="E209" s="73">
        <v>1366</v>
      </c>
      <c r="F209" s="73">
        <v>1871</v>
      </c>
      <c r="G209" s="73">
        <v>1</v>
      </c>
      <c r="H209" s="73">
        <v>0</v>
      </c>
      <c r="I209" s="73">
        <v>139</v>
      </c>
      <c r="J209" s="73">
        <v>297</v>
      </c>
      <c r="K209" s="73">
        <v>63</v>
      </c>
      <c r="L209" s="73">
        <v>187</v>
      </c>
      <c r="M209" s="73">
        <v>3924</v>
      </c>
    </row>
    <row r="210" spans="1:13">
      <c r="A210" s="98">
        <v>2003</v>
      </c>
      <c r="B210" s="5" t="s">
        <v>129</v>
      </c>
      <c r="C210" s="5" t="s">
        <v>46</v>
      </c>
      <c r="D210" s="5" t="s">
        <v>16</v>
      </c>
      <c r="E210" s="73">
        <v>67631</v>
      </c>
      <c r="F210" s="73">
        <v>25901</v>
      </c>
      <c r="G210" s="73">
        <v>75</v>
      </c>
      <c r="H210" s="73">
        <v>0</v>
      </c>
      <c r="I210" s="73">
        <v>927</v>
      </c>
      <c r="J210" s="73">
        <v>1439</v>
      </c>
      <c r="K210" s="73">
        <v>3304</v>
      </c>
      <c r="L210" s="73">
        <v>6529</v>
      </c>
      <c r="M210" s="73">
        <v>105806</v>
      </c>
    </row>
    <row r="211" spans="1:13">
      <c r="A211" s="98">
        <v>2003</v>
      </c>
      <c r="B211" s="5" t="s">
        <v>22</v>
      </c>
      <c r="C211" s="5" t="s">
        <v>46</v>
      </c>
      <c r="D211" s="5" t="s">
        <v>16</v>
      </c>
      <c r="E211" s="73">
        <v>70640</v>
      </c>
      <c r="F211" s="73">
        <v>44659</v>
      </c>
      <c r="G211" s="73">
        <v>98</v>
      </c>
      <c r="H211" s="73">
        <v>0</v>
      </c>
      <c r="I211" s="73">
        <v>1275</v>
      </c>
      <c r="J211" s="73">
        <v>244</v>
      </c>
      <c r="K211" s="73">
        <v>6447</v>
      </c>
      <c r="L211" s="73">
        <v>25436</v>
      </c>
      <c r="M211" s="73">
        <v>148799</v>
      </c>
    </row>
    <row r="212" spans="1:13">
      <c r="A212" s="98">
        <v>2003</v>
      </c>
      <c r="B212" s="5" t="s">
        <v>23</v>
      </c>
      <c r="C212" s="5" t="s">
        <v>46</v>
      </c>
      <c r="D212" s="5" t="s">
        <v>16</v>
      </c>
      <c r="E212" s="73">
        <v>73328</v>
      </c>
      <c r="F212" s="73">
        <v>91625</v>
      </c>
      <c r="G212" s="73">
        <v>32</v>
      </c>
      <c r="H212" s="73">
        <v>0</v>
      </c>
      <c r="I212" s="73">
        <v>195199</v>
      </c>
      <c r="J212" s="73">
        <v>45652</v>
      </c>
      <c r="K212" s="73">
        <v>6709</v>
      </c>
      <c r="L212" s="73">
        <v>21403</v>
      </c>
      <c r="M212" s="73">
        <v>433948</v>
      </c>
    </row>
    <row r="213" spans="1:13">
      <c r="A213" s="98">
        <v>2003</v>
      </c>
      <c r="B213" s="5" t="s">
        <v>13</v>
      </c>
      <c r="C213" s="5" t="s">
        <v>46</v>
      </c>
      <c r="D213" s="5" t="s">
        <v>16</v>
      </c>
      <c r="E213" s="73">
        <v>395239</v>
      </c>
      <c r="F213" s="73">
        <v>408002</v>
      </c>
      <c r="G213" s="73">
        <v>395</v>
      </c>
      <c r="H213" s="73">
        <v>0</v>
      </c>
      <c r="I213" s="73">
        <v>291702</v>
      </c>
      <c r="J213" s="73">
        <v>86326</v>
      </c>
      <c r="K213" s="73">
        <v>25562</v>
      </c>
      <c r="L213" s="73">
        <v>89379</v>
      </c>
      <c r="M213" s="73">
        <v>1296605</v>
      </c>
    </row>
    <row r="214" spans="1:13">
      <c r="A214" s="98">
        <v>2003</v>
      </c>
      <c r="B214" s="5" t="s">
        <v>14</v>
      </c>
      <c r="C214" s="5" t="s">
        <v>47</v>
      </c>
      <c r="D214" s="5" t="s">
        <v>16</v>
      </c>
      <c r="E214" s="73">
        <v>3622</v>
      </c>
      <c r="F214" s="73">
        <v>2423</v>
      </c>
      <c r="G214" s="73">
        <v>84923</v>
      </c>
      <c r="H214" s="73">
        <v>0</v>
      </c>
      <c r="I214" s="73">
        <v>55</v>
      </c>
      <c r="J214" s="73">
        <v>102</v>
      </c>
      <c r="K214" s="73">
        <v>322</v>
      </c>
      <c r="L214" s="73">
        <v>305</v>
      </c>
      <c r="M214" s="73">
        <v>91752</v>
      </c>
    </row>
    <row r="215" spans="1:13">
      <c r="A215" s="98">
        <v>2003</v>
      </c>
      <c r="B215" s="5" t="s">
        <v>17</v>
      </c>
      <c r="C215" s="5" t="s">
        <v>47</v>
      </c>
      <c r="D215" s="5" t="s">
        <v>16</v>
      </c>
      <c r="E215" s="73">
        <v>561</v>
      </c>
      <c r="F215" s="73">
        <v>607</v>
      </c>
      <c r="G215" s="73">
        <v>10181</v>
      </c>
      <c r="H215" s="73">
        <v>0</v>
      </c>
      <c r="I215" s="73">
        <v>11</v>
      </c>
      <c r="J215" s="73">
        <v>22</v>
      </c>
      <c r="K215" s="73">
        <v>79</v>
      </c>
      <c r="L215" s="73">
        <v>29</v>
      </c>
      <c r="M215" s="73">
        <v>11490</v>
      </c>
    </row>
    <row r="216" spans="1:13">
      <c r="A216" s="98">
        <v>2003</v>
      </c>
      <c r="B216" s="5" t="s">
        <v>18</v>
      </c>
      <c r="C216" s="5" t="s">
        <v>47</v>
      </c>
      <c r="D216" s="5" t="s">
        <v>16</v>
      </c>
      <c r="E216" s="73">
        <v>173</v>
      </c>
      <c r="F216" s="73">
        <v>116</v>
      </c>
      <c r="G216" s="73">
        <v>1632</v>
      </c>
      <c r="H216" s="73">
        <v>0</v>
      </c>
      <c r="I216" s="73">
        <v>4.5</v>
      </c>
      <c r="J216" s="73">
        <v>4.5</v>
      </c>
      <c r="K216" s="73">
        <v>4.5</v>
      </c>
      <c r="L216" s="73">
        <v>4.5</v>
      </c>
      <c r="M216" s="73">
        <v>1939</v>
      </c>
    </row>
    <row r="217" spans="1:13">
      <c r="A217" s="98">
        <v>2003</v>
      </c>
      <c r="B217" s="5" t="s">
        <v>19</v>
      </c>
      <c r="C217" s="5" t="s">
        <v>47</v>
      </c>
      <c r="D217" s="5" t="s">
        <v>16</v>
      </c>
      <c r="E217" s="73">
        <v>764</v>
      </c>
      <c r="F217" s="73">
        <v>945</v>
      </c>
      <c r="G217" s="73">
        <v>15940</v>
      </c>
      <c r="H217" s="73">
        <v>0</v>
      </c>
      <c r="I217" s="73">
        <v>19</v>
      </c>
      <c r="J217" s="73">
        <v>77</v>
      </c>
      <c r="K217" s="73">
        <v>111</v>
      </c>
      <c r="L217" s="73">
        <v>231</v>
      </c>
      <c r="M217" s="73">
        <v>18087</v>
      </c>
    </row>
    <row r="218" spans="1:13">
      <c r="A218" s="98">
        <v>2003</v>
      </c>
      <c r="B218" s="5" t="s">
        <v>20</v>
      </c>
      <c r="C218" s="5" t="s">
        <v>47</v>
      </c>
      <c r="D218" s="5" t="s">
        <v>16</v>
      </c>
      <c r="E218" s="73">
        <v>523</v>
      </c>
      <c r="F218" s="73">
        <v>708</v>
      </c>
      <c r="G218" s="73">
        <v>11493</v>
      </c>
      <c r="H218" s="73">
        <v>0</v>
      </c>
      <c r="I218" s="73">
        <v>25</v>
      </c>
      <c r="J218" s="73">
        <v>133</v>
      </c>
      <c r="K218" s="73">
        <v>68</v>
      </c>
      <c r="L218" s="73">
        <v>74</v>
      </c>
      <c r="M218" s="73">
        <v>13024</v>
      </c>
    </row>
    <row r="219" spans="1:13">
      <c r="A219" s="98">
        <v>2003</v>
      </c>
      <c r="B219" s="5" t="s">
        <v>21</v>
      </c>
      <c r="C219" s="5" t="s">
        <v>47</v>
      </c>
      <c r="D219" s="5" t="s">
        <v>16</v>
      </c>
      <c r="E219" s="73">
        <v>31</v>
      </c>
      <c r="F219" s="73">
        <v>31</v>
      </c>
      <c r="G219" s="73">
        <v>293</v>
      </c>
      <c r="H219" s="73">
        <v>0</v>
      </c>
      <c r="I219" s="73">
        <v>0</v>
      </c>
      <c r="J219" s="73">
        <v>4</v>
      </c>
      <c r="K219" s="73">
        <v>0</v>
      </c>
      <c r="L219" s="73">
        <v>4</v>
      </c>
      <c r="M219" s="73">
        <v>363</v>
      </c>
    </row>
    <row r="220" spans="1:13">
      <c r="A220" s="98">
        <v>2003</v>
      </c>
      <c r="B220" s="5" t="s">
        <v>129</v>
      </c>
      <c r="C220" s="5" t="s">
        <v>47</v>
      </c>
      <c r="D220" s="5" t="s">
        <v>16</v>
      </c>
      <c r="E220" s="73">
        <v>3901</v>
      </c>
      <c r="F220" s="73">
        <v>755</v>
      </c>
      <c r="G220" s="73">
        <v>29049</v>
      </c>
      <c r="H220" s="73">
        <v>0</v>
      </c>
      <c r="I220" s="73">
        <v>8</v>
      </c>
      <c r="J220" s="73">
        <v>30</v>
      </c>
      <c r="K220" s="73">
        <v>330</v>
      </c>
      <c r="L220" s="73">
        <v>166</v>
      </c>
      <c r="M220" s="73">
        <v>34239</v>
      </c>
    </row>
    <row r="221" spans="1:13">
      <c r="A221" s="98">
        <v>2003</v>
      </c>
      <c r="B221" s="5" t="s">
        <v>22</v>
      </c>
      <c r="C221" s="5" t="s">
        <v>47</v>
      </c>
      <c r="D221" s="5" t="s">
        <v>16</v>
      </c>
      <c r="E221" s="73">
        <v>2298</v>
      </c>
      <c r="F221" s="73">
        <v>698</v>
      </c>
      <c r="G221" s="73">
        <v>40125</v>
      </c>
      <c r="H221" s="73">
        <v>0</v>
      </c>
      <c r="I221" s="73">
        <v>2</v>
      </c>
      <c r="J221" s="73">
        <v>2</v>
      </c>
      <c r="K221" s="73">
        <v>333</v>
      </c>
      <c r="L221" s="73">
        <v>203</v>
      </c>
      <c r="M221" s="73">
        <v>43661</v>
      </c>
    </row>
    <row r="222" spans="1:13">
      <c r="A222" s="98">
        <v>2003</v>
      </c>
      <c r="B222" s="5" t="s">
        <v>23</v>
      </c>
      <c r="C222" s="5" t="s">
        <v>47</v>
      </c>
      <c r="D222" s="5" t="s">
        <v>16</v>
      </c>
      <c r="E222" s="73">
        <v>1160</v>
      </c>
      <c r="F222" s="73">
        <v>1408</v>
      </c>
      <c r="G222" s="73">
        <v>21138</v>
      </c>
      <c r="H222" s="73">
        <v>0</v>
      </c>
      <c r="I222" s="73">
        <v>56</v>
      </c>
      <c r="J222" s="73">
        <v>174</v>
      </c>
      <c r="K222" s="73">
        <v>157</v>
      </c>
      <c r="L222" s="73">
        <v>173</v>
      </c>
      <c r="M222" s="73">
        <v>24266</v>
      </c>
    </row>
    <row r="223" spans="1:13">
      <c r="A223" s="98">
        <v>2003</v>
      </c>
      <c r="B223" s="5" t="s">
        <v>13</v>
      </c>
      <c r="C223" s="5" t="s">
        <v>47</v>
      </c>
      <c r="D223" s="5" t="s">
        <v>16</v>
      </c>
      <c r="E223" s="73">
        <v>13033</v>
      </c>
      <c r="F223" s="73">
        <v>7691</v>
      </c>
      <c r="G223" s="73">
        <v>214774</v>
      </c>
      <c r="H223" s="73">
        <v>0</v>
      </c>
      <c r="I223" s="73">
        <v>180.5</v>
      </c>
      <c r="J223" s="73">
        <v>548.5</v>
      </c>
      <c r="K223" s="73">
        <v>1404.5</v>
      </c>
      <c r="L223" s="73">
        <v>1189.5</v>
      </c>
      <c r="M223" s="73">
        <v>238821</v>
      </c>
    </row>
    <row r="224" spans="1:13">
      <c r="A224" s="98">
        <v>2003</v>
      </c>
      <c r="B224" s="5" t="s">
        <v>14</v>
      </c>
      <c r="C224" s="5" t="s">
        <v>48</v>
      </c>
      <c r="D224" s="5" t="s">
        <v>16</v>
      </c>
      <c r="E224" s="73">
        <v>1550</v>
      </c>
      <c r="F224" s="73">
        <v>1013</v>
      </c>
      <c r="G224" s="73">
        <v>56927</v>
      </c>
      <c r="H224" s="73">
        <v>0</v>
      </c>
      <c r="I224" s="73">
        <v>4.5</v>
      </c>
      <c r="J224" s="73">
        <v>4.5</v>
      </c>
      <c r="K224" s="73">
        <v>156</v>
      </c>
      <c r="L224" s="73">
        <v>164</v>
      </c>
      <c r="M224" s="73">
        <v>59819</v>
      </c>
    </row>
    <row r="225" spans="1:13">
      <c r="A225" s="98">
        <v>2003</v>
      </c>
      <c r="B225" s="5" t="s">
        <v>17</v>
      </c>
      <c r="C225" s="5" t="s">
        <v>48</v>
      </c>
      <c r="D225" s="5" t="s">
        <v>16</v>
      </c>
      <c r="E225" s="73">
        <v>167</v>
      </c>
      <c r="F225" s="73">
        <v>236</v>
      </c>
      <c r="G225" s="73">
        <v>4006</v>
      </c>
      <c r="H225" s="73">
        <v>0</v>
      </c>
      <c r="I225" s="73">
        <v>7</v>
      </c>
      <c r="J225" s="73">
        <v>7</v>
      </c>
      <c r="K225" s="73">
        <v>29</v>
      </c>
      <c r="L225" s="73">
        <v>7</v>
      </c>
      <c r="M225" s="73">
        <v>4459</v>
      </c>
    </row>
    <row r="226" spans="1:13">
      <c r="A226" s="98">
        <v>2003</v>
      </c>
      <c r="B226" s="5" t="s">
        <v>18</v>
      </c>
      <c r="C226" s="5" t="s">
        <v>48</v>
      </c>
      <c r="D226" s="5" t="s">
        <v>16</v>
      </c>
      <c r="E226" s="73">
        <v>57</v>
      </c>
      <c r="F226" s="73">
        <v>53</v>
      </c>
      <c r="G226" s="73">
        <v>994</v>
      </c>
      <c r="H226" s="73">
        <v>0</v>
      </c>
      <c r="I226" s="73">
        <v>0</v>
      </c>
      <c r="J226" s="73">
        <v>0</v>
      </c>
      <c r="K226" s="73">
        <v>5.5</v>
      </c>
      <c r="L226" s="73">
        <v>5.5</v>
      </c>
      <c r="M226" s="73">
        <v>1115</v>
      </c>
    </row>
    <row r="227" spans="1:13">
      <c r="A227" s="98">
        <v>2003</v>
      </c>
      <c r="B227" s="5" t="s">
        <v>19</v>
      </c>
      <c r="C227" s="5" t="s">
        <v>48</v>
      </c>
      <c r="D227" s="5" t="s">
        <v>16</v>
      </c>
      <c r="E227" s="73">
        <v>321</v>
      </c>
      <c r="F227" s="73">
        <v>354</v>
      </c>
      <c r="G227" s="73">
        <v>10008</v>
      </c>
      <c r="H227" s="73">
        <v>0</v>
      </c>
      <c r="I227" s="73">
        <v>1</v>
      </c>
      <c r="J227" s="73">
        <v>1</v>
      </c>
      <c r="K227" s="73">
        <v>31</v>
      </c>
      <c r="L227" s="73">
        <v>86</v>
      </c>
      <c r="M227" s="73">
        <v>10802</v>
      </c>
    </row>
    <row r="228" spans="1:13">
      <c r="A228" s="98">
        <v>2003</v>
      </c>
      <c r="B228" s="5" t="s">
        <v>20</v>
      </c>
      <c r="C228" s="5" t="s">
        <v>48</v>
      </c>
      <c r="D228" s="5" t="s">
        <v>16</v>
      </c>
      <c r="E228" s="73">
        <v>132</v>
      </c>
      <c r="F228" s="73">
        <v>268</v>
      </c>
      <c r="G228" s="73">
        <v>3800</v>
      </c>
      <c r="H228" s="73">
        <v>0</v>
      </c>
      <c r="I228" s="73">
        <v>2.5</v>
      </c>
      <c r="J228" s="73">
        <v>2.5</v>
      </c>
      <c r="K228" s="73">
        <v>28</v>
      </c>
      <c r="L228" s="73">
        <v>22</v>
      </c>
      <c r="M228" s="73">
        <v>4255</v>
      </c>
    </row>
    <row r="229" spans="1:13">
      <c r="A229" s="98">
        <v>2003</v>
      </c>
      <c r="B229" s="5" t="s">
        <v>21</v>
      </c>
      <c r="C229" s="5" t="s">
        <v>48</v>
      </c>
      <c r="D229" s="5" t="s">
        <v>16</v>
      </c>
      <c r="E229" s="73">
        <v>8</v>
      </c>
      <c r="F229" s="73">
        <v>8</v>
      </c>
      <c r="G229" s="73">
        <v>149</v>
      </c>
      <c r="H229" s="73">
        <v>0</v>
      </c>
      <c r="I229" s="73">
        <v>0</v>
      </c>
      <c r="J229" s="73">
        <v>0</v>
      </c>
      <c r="K229" s="73">
        <v>8</v>
      </c>
      <c r="L229" s="73">
        <v>0</v>
      </c>
      <c r="M229" s="73">
        <v>173</v>
      </c>
    </row>
    <row r="230" spans="1:13">
      <c r="A230" s="98">
        <v>2003</v>
      </c>
      <c r="B230" s="5" t="s">
        <v>129</v>
      </c>
      <c r="C230" s="5" t="s">
        <v>48</v>
      </c>
      <c r="D230" s="5" t="s">
        <v>16</v>
      </c>
      <c r="E230" s="73">
        <v>1567</v>
      </c>
      <c r="F230" s="73">
        <v>338</v>
      </c>
      <c r="G230" s="73">
        <v>22443</v>
      </c>
      <c r="H230" s="73">
        <v>0</v>
      </c>
      <c r="I230" s="73">
        <v>0</v>
      </c>
      <c r="J230" s="73">
        <v>4</v>
      </c>
      <c r="K230" s="73">
        <v>149</v>
      </c>
      <c r="L230" s="73">
        <v>69</v>
      </c>
      <c r="M230" s="73">
        <v>24570</v>
      </c>
    </row>
    <row r="231" spans="1:13">
      <c r="A231" s="98">
        <v>2003</v>
      </c>
      <c r="B231" s="5" t="s">
        <v>22</v>
      </c>
      <c r="C231" s="5" t="s">
        <v>48</v>
      </c>
      <c r="D231" s="5" t="s">
        <v>16</v>
      </c>
      <c r="E231" s="73">
        <v>870</v>
      </c>
      <c r="F231" s="73">
        <v>371</v>
      </c>
      <c r="G231" s="73">
        <v>34421</v>
      </c>
      <c r="H231" s="73">
        <v>0</v>
      </c>
      <c r="I231" s="73">
        <v>0</v>
      </c>
      <c r="J231" s="73">
        <v>0</v>
      </c>
      <c r="K231" s="73">
        <v>140</v>
      </c>
      <c r="L231" s="73">
        <v>109</v>
      </c>
      <c r="M231" s="73">
        <v>35911</v>
      </c>
    </row>
    <row r="232" spans="1:13">
      <c r="A232" s="98">
        <v>2003</v>
      </c>
      <c r="B232" s="5" t="s">
        <v>23</v>
      </c>
      <c r="C232" s="5" t="s">
        <v>48</v>
      </c>
      <c r="D232" s="5" t="s">
        <v>16</v>
      </c>
      <c r="E232" s="73">
        <v>420</v>
      </c>
      <c r="F232" s="73">
        <v>546</v>
      </c>
      <c r="G232" s="73">
        <v>10237</v>
      </c>
      <c r="H232" s="73">
        <v>0</v>
      </c>
      <c r="I232" s="73">
        <v>9</v>
      </c>
      <c r="J232" s="73">
        <v>9</v>
      </c>
      <c r="K232" s="73">
        <v>67</v>
      </c>
      <c r="L232" s="73">
        <v>74</v>
      </c>
      <c r="M232" s="73">
        <v>11362</v>
      </c>
    </row>
    <row r="233" spans="1:13">
      <c r="A233" s="98">
        <v>2003</v>
      </c>
      <c r="B233" s="5" t="s">
        <v>13</v>
      </c>
      <c r="C233" s="5" t="s">
        <v>48</v>
      </c>
      <c r="D233" s="5" t="s">
        <v>16</v>
      </c>
      <c r="E233" s="73">
        <v>5092</v>
      </c>
      <c r="F233" s="73">
        <v>3187</v>
      </c>
      <c r="G233" s="73">
        <v>142985</v>
      </c>
      <c r="H233" s="73">
        <v>0</v>
      </c>
      <c r="I233" s="73">
        <v>24</v>
      </c>
      <c r="J233" s="73">
        <v>28</v>
      </c>
      <c r="K233" s="73">
        <v>613.5</v>
      </c>
      <c r="L233" s="73">
        <v>536.5</v>
      </c>
      <c r="M233" s="73">
        <v>152466</v>
      </c>
    </row>
    <row r="234" spans="1:13">
      <c r="A234" s="98">
        <v>2003</v>
      </c>
      <c r="B234" s="5" t="s">
        <v>14</v>
      </c>
      <c r="C234" s="5" t="s">
        <v>49</v>
      </c>
      <c r="D234" s="5" t="s">
        <v>16</v>
      </c>
      <c r="E234" s="73">
        <v>458</v>
      </c>
      <c r="F234" s="73">
        <v>309</v>
      </c>
      <c r="G234" s="73">
        <v>22169</v>
      </c>
      <c r="H234" s="73">
        <v>0</v>
      </c>
      <c r="I234" s="73">
        <v>0</v>
      </c>
      <c r="J234" s="73">
        <v>0</v>
      </c>
      <c r="K234" s="73">
        <v>61</v>
      </c>
      <c r="L234" s="73">
        <v>66</v>
      </c>
      <c r="M234" s="73">
        <v>23063</v>
      </c>
    </row>
    <row r="235" spans="1:13">
      <c r="A235" s="98">
        <v>2003</v>
      </c>
      <c r="B235" s="5" t="s">
        <v>17</v>
      </c>
      <c r="C235" s="5" t="s">
        <v>49</v>
      </c>
      <c r="D235" s="5" t="s">
        <v>16</v>
      </c>
      <c r="E235" s="73">
        <v>45</v>
      </c>
      <c r="F235" s="73">
        <v>72</v>
      </c>
      <c r="G235" s="73">
        <v>1152</v>
      </c>
      <c r="H235" s="73">
        <v>0</v>
      </c>
      <c r="I235" s="73">
        <v>0</v>
      </c>
      <c r="J235" s="73">
        <v>4</v>
      </c>
      <c r="K235" s="73">
        <v>4</v>
      </c>
      <c r="L235" s="73">
        <v>4</v>
      </c>
      <c r="M235" s="73">
        <v>1281</v>
      </c>
    </row>
    <row r="236" spans="1:13">
      <c r="A236" s="98">
        <v>2003</v>
      </c>
      <c r="B236" s="5" t="s">
        <v>18</v>
      </c>
      <c r="C236" s="5" t="s">
        <v>49</v>
      </c>
      <c r="D236" s="5" t="s">
        <v>16</v>
      </c>
      <c r="E236" s="73">
        <v>4.5</v>
      </c>
      <c r="F236" s="73">
        <v>22</v>
      </c>
      <c r="G236" s="73">
        <v>393</v>
      </c>
      <c r="H236" s="73">
        <v>0</v>
      </c>
      <c r="I236" s="73">
        <v>0</v>
      </c>
      <c r="J236" s="73">
        <v>0</v>
      </c>
      <c r="K236" s="73">
        <v>4.5</v>
      </c>
      <c r="L236" s="73">
        <v>0</v>
      </c>
      <c r="M236" s="73">
        <v>424</v>
      </c>
    </row>
    <row r="237" spans="1:13">
      <c r="A237" s="98">
        <v>2003</v>
      </c>
      <c r="B237" s="5" t="s">
        <v>19</v>
      </c>
      <c r="C237" s="5" t="s">
        <v>49</v>
      </c>
      <c r="D237" s="5" t="s">
        <v>16</v>
      </c>
      <c r="E237" s="73">
        <v>101</v>
      </c>
      <c r="F237" s="73">
        <v>110</v>
      </c>
      <c r="G237" s="73">
        <v>3742</v>
      </c>
      <c r="H237" s="73">
        <v>0</v>
      </c>
      <c r="I237" s="73">
        <v>10</v>
      </c>
      <c r="J237" s="73">
        <v>10</v>
      </c>
      <c r="K237" s="73">
        <v>10</v>
      </c>
      <c r="L237" s="73">
        <v>20</v>
      </c>
      <c r="M237" s="73">
        <v>4003</v>
      </c>
    </row>
    <row r="238" spans="1:13">
      <c r="A238" s="98">
        <v>2003</v>
      </c>
      <c r="B238" s="5" t="s">
        <v>20</v>
      </c>
      <c r="C238" s="5" t="s">
        <v>49</v>
      </c>
      <c r="D238" s="5" t="s">
        <v>16</v>
      </c>
      <c r="E238" s="73">
        <v>20</v>
      </c>
      <c r="F238" s="73">
        <v>73</v>
      </c>
      <c r="G238" s="73">
        <v>1100</v>
      </c>
      <c r="H238" s="73">
        <v>0</v>
      </c>
      <c r="I238" s="73">
        <v>0</v>
      </c>
      <c r="J238" s="73">
        <v>5</v>
      </c>
      <c r="K238" s="73">
        <v>5</v>
      </c>
      <c r="L238" s="73">
        <v>5</v>
      </c>
      <c r="M238" s="73">
        <v>1208</v>
      </c>
    </row>
    <row r="239" spans="1:13">
      <c r="A239" s="98">
        <v>2003</v>
      </c>
      <c r="B239" s="5" t="s">
        <v>21</v>
      </c>
      <c r="C239" s="5" t="s">
        <v>49</v>
      </c>
      <c r="D239" s="5" t="s">
        <v>16</v>
      </c>
      <c r="E239" s="73">
        <v>2.3333333333333335</v>
      </c>
      <c r="F239" s="73">
        <v>2.3333333333333335</v>
      </c>
      <c r="G239" s="73">
        <v>68</v>
      </c>
      <c r="H239" s="73">
        <v>0</v>
      </c>
      <c r="I239" s="73">
        <v>0</v>
      </c>
      <c r="J239" s="73">
        <v>0</v>
      </c>
      <c r="K239" s="73">
        <v>0</v>
      </c>
      <c r="L239" s="73">
        <v>2.3333333333333335</v>
      </c>
      <c r="M239" s="73">
        <v>75</v>
      </c>
    </row>
    <row r="240" spans="1:13">
      <c r="A240" s="98">
        <v>2003</v>
      </c>
      <c r="B240" s="5" t="s">
        <v>129</v>
      </c>
      <c r="C240" s="5" t="s">
        <v>49</v>
      </c>
      <c r="D240" s="5" t="s">
        <v>16</v>
      </c>
      <c r="E240" s="73">
        <v>560</v>
      </c>
      <c r="F240" s="73">
        <v>112</v>
      </c>
      <c r="G240" s="73">
        <v>10806</v>
      </c>
      <c r="H240" s="73">
        <v>0</v>
      </c>
      <c r="I240" s="73">
        <v>1</v>
      </c>
      <c r="J240" s="73">
        <v>0</v>
      </c>
      <c r="K240" s="73">
        <v>52</v>
      </c>
      <c r="L240" s="73">
        <v>21</v>
      </c>
      <c r="M240" s="73">
        <v>11552</v>
      </c>
    </row>
    <row r="241" spans="1:13">
      <c r="A241" s="98">
        <v>2003</v>
      </c>
      <c r="B241" s="5" t="s">
        <v>22</v>
      </c>
      <c r="C241" s="5" t="s">
        <v>49</v>
      </c>
      <c r="D241" s="5" t="s">
        <v>16</v>
      </c>
      <c r="E241" s="73">
        <v>260</v>
      </c>
      <c r="F241" s="73">
        <v>110</v>
      </c>
      <c r="G241" s="73">
        <v>12231</v>
      </c>
      <c r="H241" s="73">
        <v>0</v>
      </c>
      <c r="I241" s="73">
        <v>0</v>
      </c>
      <c r="J241" s="73">
        <v>0</v>
      </c>
      <c r="K241" s="73">
        <v>54</v>
      </c>
      <c r="L241" s="73">
        <v>28</v>
      </c>
      <c r="M241" s="73">
        <v>12683</v>
      </c>
    </row>
    <row r="242" spans="1:13">
      <c r="A242" s="98">
        <v>2003</v>
      </c>
      <c r="B242" s="5" t="s">
        <v>23</v>
      </c>
      <c r="C242" s="5" t="s">
        <v>49</v>
      </c>
      <c r="D242" s="5" t="s">
        <v>16</v>
      </c>
      <c r="E242" s="73">
        <v>118</v>
      </c>
      <c r="F242" s="73">
        <v>167</v>
      </c>
      <c r="G242" s="73">
        <v>3446</v>
      </c>
      <c r="H242" s="73">
        <v>0</v>
      </c>
      <c r="I242" s="73">
        <v>7</v>
      </c>
      <c r="J242" s="73">
        <v>7</v>
      </c>
      <c r="K242" s="73">
        <v>21</v>
      </c>
      <c r="L242" s="73">
        <v>7</v>
      </c>
      <c r="M242" s="73">
        <v>3773</v>
      </c>
    </row>
    <row r="243" spans="1:13">
      <c r="A243" s="98">
        <v>2003</v>
      </c>
      <c r="B243" s="5" t="s">
        <v>13</v>
      </c>
      <c r="C243" s="5" t="s">
        <v>49</v>
      </c>
      <c r="D243" s="5" t="s">
        <v>16</v>
      </c>
      <c r="E243" s="73">
        <v>1568.8333333333335</v>
      </c>
      <c r="F243" s="73">
        <v>977.33333333333337</v>
      </c>
      <c r="G243" s="73">
        <v>55107</v>
      </c>
      <c r="H243" s="73">
        <v>0</v>
      </c>
      <c r="I243" s="73">
        <v>18</v>
      </c>
      <c r="J243" s="73">
        <v>26</v>
      </c>
      <c r="K243" s="73">
        <v>211.5</v>
      </c>
      <c r="L243" s="73">
        <v>153.33333333333331</v>
      </c>
      <c r="M243" s="73">
        <v>58062</v>
      </c>
    </row>
    <row r="244" spans="1:13">
      <c r="A244" s="98">
        <v>2003</v>
      </c>
      <c r="B244" s="5" t="s">
        <v>14</v>
      </c>
      <c r="C244" s="5" t="s">
        <v>50</v>
      </c>
      <c r="D244" s="5" t="s">
        <v>16</v>
      </c>
      <c r="E244" s="73">
        <v>146</v>
      </c>
      <c r="F244" s="73">
        <v>83.6</v>
      </c>
      <c r="G244" s="73">
        <v>8663</v>
      </c>
      <c r="H244" s="73">
        <v>0</v>
      </c>
      <c r="I244" s="73">
        <v>0</v>
      </c>
      <c r="J244" s="73">
        <v>0</v>
      </c>
      <c r="K244" s="73">
        <v>23</v>
      </c>
      <c r="L244" s="73">
        <v>30.4</v>
      </c>
      <c r="M244" s="73">
        <v>8946</v>
      </c>
    </row>
    <row r="245" spans="1:13">
      <c r="A245" s="98">
        <v>2003</v>
      </c>
      <c r="B245" s="5" t="s">
        <v>17</v>
      </c>
      <c r="C245" s="5" t="s">
        <v>50</v>
      </c>
      <c r="D245" s="5" t="s">
        <v>16</v>
      </c>
      <c r="E245" s="73">
        <v>17.80952380952381</v>
      </c>
      <c r="F245" s="73">
        <v>24</v>
      </c>
      <c r="G245" s="73">
        <v>338.38095238095235</v>
      </c>
      <c r="H245" s="73">
        <v>0</v>
      </c>
      <c r="I245" s="73">
        <v>0</v>
      </c>
      <c r="J245" s="73">
        <v>0</v>
      </c>
      <c r="K245" s="73">
        <v>17.80952380952381</v>
      </c>
      <c r="L245" s="73">
        <v>0</v>
      </c>
      <c r="M245" s="73">
        <v>398</v>
      </c>
    </row>
    <row r="246" spans="1:13">
      <c r="A246" s="98">
        <v>2003</v>
      </c>
      <c r="B246" s="5" t="s">
        <v>18</v>
      </c>
      <c r="C246" s="5" t="s">
        <v>50</v>
      </c>
      <c r="D246" s="5" t="s">
        <v>16</v>
      </c>
      <c r="E246" s="73">
        <v>14.931440162271805</v>
      </c>
      <c r="F246" s="73">
        <v>14.931440162271805</v>
      </c>
      <c r="G246" s="73">
        <v>156.78012170385395</v>
      </c>
      <c r="H246" s="73">
        <v>0</v>
      </c>
      <c r="I246" s="73">
        <v>0</v>
      </c>
      <c r="J246" s="73">
        <v>14.931440162271805</v>
      </c>
      <c r="K246" s="73">
        <v>14.931440162271805</v>
      </c>
      <c r="L246" s="73">
        <v>0</v>
      </c>
      <c r="M246" s="73">
        <v>216.50588235294117</v>
      </c>
    </row>
    <row r="247" spans="1:13">
      <c r="A247" s="98">
        <v>2003</v>
      </c>
      <c r="B247" s="5" t="s">
        <v>19</v>
      </c>
      <c r="C247" s="5" t="s">
        <v>50</v>
      </c>
      <c r="D247" s="5" t="s">
        <v>16</v>
      </c>
      <c r="E247" s="73">
        <v>36</v>
      </c>
      <c r="F247" s="73">
        <v>44.545454545454547</v>
      </c>
      <c r="G247" s="73">
        <v>1708</v>
      </c>
      <c r="H247" s="73">
        <v>0</v>
      </c>
      <c r="I247" s="73">
        <v>0</v>
      </c>
      <c r="J247" s="73">
        <v>0</v>
      </c>
      <c r="K247" s="73">
        <v>12.727272727272727</v>
      </c>
      <c r="L247" s="73">
        <v>12.727272727272727</v>
      </c>
      <c r="M247" s="73">
        <v>1814</v>
      </c>
    </row>
    <row r="248" spans="1:13">
      <c r="A248" s="98">
        <v>2003</v>
      </c>
      <c r="B248" s="5" t="s">
        <v>20</v>
      </c>
      <c r="C248" s="5" t="s">
        <v>50</v>
      </c>
      <c r="D248" s="5" t="s">
        <v>16</v>
      </c>
      <c r="E248" s="73">
        <v>8</v>
      </c>
      <c r="F248" s="73">
        <v>24</v>
      </c>
      <c r="G248" s="73">
        <v>469</v>
      </c>
      <c r="H248" s="73">
        <v>0</v>
      </c>
      <c r="I248" s="73">
        <v>0</v>
      </c>
      <c r="J248" s="73">
        <v>0</v>
      </c>
      <c r="K248" s="73">
        <v>8</v>
      </c>
      <c r="L248" s="73">
        <v>8</v>
      </c>
      <c r="M248" s="73">
        <v>517</v>
      </c>
    </row>
    <row r="249" spans="1:13">
      <c r="A249" s="98">
        <v>2003</v>
      </c>
      <c r="B249" s="5" t="s">
        <v>21</v>
      </c>
      <c r="C249" s="5" t="s">
        <v>50</v>
      </c>
      <c r="D249" s="5" t="s">
        <v>16</v>
      </c>
      <c r="E249" s="73">
        <v>0</v>
      </c>
      <c r="F249" s="73">
        <v>6.5607843137254909</v>
      </c>
      <c r="G249" s="73">
        <v>6.5607843137254909</v>
      </c>
      <c r="H249" s="73">
        <v>0</v>
      </c>
      <c r="I249" s="73">
        <v>0</v>
      </c>
      <c r="J249" s="73">
        <v>0</v>
      </c>
      <c r="K249" s="73">
        <v>6.5607843137254909</v>
      </c>
      <c r="L249" s="73">
        <v>0</v>
      </c>
      <c r="M249" s="73">
        <v>19.682352941176472</v>
      </c>
    </row>
    <row r="250" spans="1:13">
      <c r="A250" s="98">
        <v>2003</v>
      </c>
      <c r="B250" s="5" t="s">
        <v>129</v>
      </c>
      <c r="C250" s="5" t="s">
        <v>50</v>
      </c>
      <c r="D250" s="5" t="s">
        <v>16</v>
      </c>
      <c r="E250" s="73">
        <v>187</v>
      </c>
      <c r="F250" s="73">
        <v>38</v>
      </c>
      <c r="G250" s="73">
        <v>6501</v>
      </c>
      <c r="H250" s="73">
        <v>0</v>
      </c>
      <c r="I250" s="73">
        <v>0</v>
      </c>
      <c r="J250" s="73">
        <v>0</v>
      </c>
      <c r="K250" s="73">
        <v>40</v>
      </c>
      <c r="L250" s="73">
        <v>9</v>
      </c>
      <c r="M250" s="73">
        <v>6775</v>
      </c>
    </row>
    <row r="251" spans="1:13">
      <c r="A251" s="98">
        <v>2003</v>
      </c>
      <c r="B251" s="5" t="s">
        <v>22</v>
      </c>
      <c r="C251" s="5" t="s">
        <v>50</v>
      </c>
      <c r="D251" s="5" t="s">
        <v>16</v>
      </c>
      <c r="E251" s="73">
        <v>64</v>
      </c>
      <c r="F251" s="73">
        <v>28</v>
      </c>
      <c r="G251" s="73">
        <v>4009</v>
      </c>
      <c r="H251" s="73">
        <v>0</v>
      </c>
      <c r="I251" s="73">
        <v>0</v>
      </c>
      <c r="J251" s="73">
        <v>0</v>
      </c>
      <c r="K251" s="73">
        <v>33</v>
      </c>
      <c r="L251" s="73">
        <v>16</v>
      </c>
      <c r="M251" s="73">
        <v>4150</v>
      </c>
    </row>
    <row r="252" spans="1:13">
      <c r="A252" s="98">
        <v>2003</v>
      </c>
      <c r="B252" s="5" t="s">
        <v>23</v>
      </c>
      <c r="C252" s="5" t="s">
        <v>50</v>
      </c>
      <c r="D252" s="5" t="s">
        <v>16</v>
      </c>
      <c r="E252" s="73">
        <v>32.885813148788912</v>
      </c>
      <c r="F252" s="73">
        <v>52.617301038062259</v>
      </c>
      <c r="G252" s="73">
        <v>1325</v>
      </c>
      <c r="H252" s="73">
        <v>0</v>
      </c>
      <c r="I252" s="73">
        <v>0</v>
      </c>
      <c r="J252" s="73">
        <v>0</v>
      </c>
      <c r="K252" s="73">
        <v>13.154325259515565</v>
      </c>
      <c r="L252" s="73">
        <v>13.154325259515565</v>
      </c>
      <c r="M252" s="73">
        <v>1436.8117647058823</v>
      </c>
    </row>
    <row r="253" spans="1:13">
      <c r="A253" s="98">
        <v>2003</v>
      </c>
      <c r="B253" s="5" t="s">
        <v>13</v>
      </c>
      <c r="C253" s="5" t="s">
        <v>50</v>
      </c>
      <c r="D253" s="5" t="s">
        <v>16</v>
      </c>
      <c r="E253" s="73">
        <v>506.62677712058451</v>
      </c>
      <c r="F253" s="73">
        <v>316.25498005951408</v>
      </c>
      <c r="G253" s="73">
        <v>23176.72185839853</v>
      </c>
      <c r="H253" s="73">
        <v>0</v>
      </c>
      <c r="I253" s="73">
        <v>0</v>
      </c>
      <c r="J253" s="73">
        <v>14.931440162271805</v>
      </c>
      <c r="K253" s="73">
        <v>169.18334627230939</v>
      </c>
      <c r="L253" s="73">
        <v>89.281597986788285</v>
      </c>
      <c r="M253" s="73">
        <v>24273</v>
      </c>
    </row>
    <row r="254" spans="1:13">
      <c r="A254" s="98">
        <v>2003</v>
      </c>
      <c r="B254" s="5" t="s">
        <v>14</v>
      </c>
      <c r="C254" s="5" t="s">
        <v>51</v>
      </c>
      <c r="D254" s="5" t="s">
        <v>16</v>
      </c>
      <c r="E254" s="73">
        <v>4167</v>
      </c>
      <c r="F254" s="73">
        <v>4348</v>
      </c>
      <c r="G254" s="73">
        <v>0</v>
      </c>
      <c r="H254" s="73">
        <v>6686</v>
      </c>
      <c r="I254" s="73">
        <v>1036</v>
      </c>
      <c r="J254" s="73">
        <v>295</v>
      </c>
      <c r="K254" s="73">
        <v>337</v>
      </c>
      <c r="L254" s="73">
        <v>1912</v>
      </c>
      <c r="M254" s="73">
        <v>18781</v>
      </c>
    </row>
    <row r="255" spans="1:13">
      <c r="A255" s="98">
        <v>2003</v>
      </c>
      <c r="B255" s="5" t="s">
        <v>17</v>
      </c>
      <c r="C255" s="5" t="s">
        <v>51</v>
      </c>
      <c r="D255" s="5" t="s">
        <v>16</v>
      </c>
      <c r="E255" s="73">
        <v>81</v>
      </c>
      <c r="F255" s="73">
        <v>68</v>
      </c>
      <c r="G255" s="73">
        <v>0</v>
      </c>
      <c r="H255" s="73">
        <v>94</v>
      </c>
      <c r="I255" s="73">
        <v>20</v>
      </c>
      <c r="J255" s="73">
        <v>11.5</v>
      </c>
      <c r="K255" s="73">
        <v>11.5</v>
      </c>
      <c r="L255" s="73">
        <v>43</v>
      </c>
      <c r="M255" s="73">
        <v>329</v>
      </c>
    </row>
    <row r="256" spans="1:13">
      <c r="A256" s="98">
        <v>2003</v>
      </c>
      <c r="B256" s="5" t="s">
        <v>18</v>
      </c>
      <c r="C256" s="5" t="s">
        <v>51</v>
      </c>
      <c r="D256" s="5" t="s">
        <v>16</v>
      </c>
      <c r="E256" s="73">
        <v>286</v>
      </c>
      <c r="F256" s="73">
        <v>150</v>
      </c>
      <c r="G256" s="73">
        <v>0</v>
      </c>
      <c r="H256" s="73">
        <v>119</v>
      </c>
      <c r="I256" s="73">
        <v>24</v>
      </c>
      <c r="J256" s="73">
        <v>13.5</v>
      </c>
      <c r="K256" s="73">
        <v>13.5</v>
      </c>
      <c r="L256" s="73">
        <v>94</v>
      </c>
      <c r="M256" s="73">
        <v>700</v>
      </c>
    </row>
    <row r="257" spans="1:13">
      <c r="A257" s="98">
        <v>2003</v>
      </c>
      <c r="B257" s="5" t="s">
        <v>19</v>
      </c>
      <c r="C257" s="5" t="s">
        <v>51</v>
      </c>
      <c r="D257" s="5" t="s">
        <v>16</v>
      </c>
      <c r="E257" s="73">
        <v>794</v>
      </c>
      <c r="F257" s="73">
        <v>1073</v>
      </c>
      <c r="G257" s="73">
        <v>0</v>
      </c>
      <c r="H257" s="73">
        <v>910</v>
      </c>
      <c r="I257" s="73">
        <v>123</v>
      </c>
      <c r="J257" s="73">
        <v>99</v>
      </c>
      <c r="K257" s="73">
        <v>45</v>
      </c>
      <c r="L257" s="73">
        <v>504</v>
      </c>
      <c r="M257" s="73">
        <v>3548</v>
      </c>
    </row>
    <row r="258" spans="1:13">
      <c r="A258" s="98">
        <v>2003</v>
      </c>
      <c r="B258" s="5" t="s">
        <v>20</v>
      </c>
      <c r="C258" s="5" t="s">
        <v>51</v>
      </c>
      <c r="D258" s="5" t="s">
        <v>16</v>
      </c>
      <c r="E258" s="73">
        <v>106</v>
      </c>
      <c r="F258" s="73">
        <v>120</v>
      </c>
      <c r="G258" s="73">
        <v>0</v>
      </c>
      <c r="H258" s="73">
        <v>126</v>
      </c>
      <c r="I258" s="73">
        <v>42</v>
      </c>
      <c r="J258" s="73">
        <v>46</v>
      </c>
      <c r="K258" s="73">
        <v>11</v>
      </c>
      <c r="L258" s="73">
        <v>50</v>
      </c>
      <c r="M258" s="73">
        <v>501</v>
      </c>
    </row>
    <row r="259" spans="1:13">
      <c r="A259" s="98">
        <v>2003</v>
      </c>
      <c r="B259" s="5" t="s">
        <v>21</v>
      </c>
      <c r="C259" s="5" t="s">
        <v>51</v>
      </c>
      <c r="D259" s="5" t="s">
        <v>16</v>
      </c>
      <c r="E259" s="73">
        <v>87</v>
      </c>
      <c r="F259" s="73">
        <v>128</v>
      </c>
      <c r="G259" s="73">
        <v>0</v>
      </c>
      <c r="H259" s="73">
        <v>23</v>
      </c>
      <c r="I259" s="73">
        <v>0</v>
      </c>
      <c r="J259" s="73">
        <v>3</v>
      </c>
      <c r="K259" s="73">
        <v>3</v>
      </c>
      <c r="L259" s="73">
        <v>67</v>
      </c>
      <c r="M259" s="73">
        <v>311</v>
      </c>
    </row>
    <row r="260" spans="1:13">
      <c r="A260" s="98">
        <v>2003</v>
      </c>
      <c r="B260" s="5" t="s">
        <v>129</v>
      </c>
      <c r="C260" s="5" t="s">
        <v>51</v>
      </c>
      <c r="D260" s="5" t="s">
        <v>16</v>
      </c>
      <c r="E260" s="73">
        <v>2708</v>
      </c>
      <c r="F260" s="73">
        <v>985</v>
      </c>
      <c r="G260" s="73">
        <v>0</v>
      </c>
      <c r="H260" s="73">
        <v>1793</v>
      </c>
      <c r="I260" s="73">
        <v>14</v>
      </c>
      <c r="J260" s="73">
        <v>14</v>
      </c>
      <c r="K260" s="73">
        <v>193</v>
      </c>
      <c r="L260" s="73">
        <v>797</v>
      </c>
      <c r="M260" s="73">
        <v>6504</v>
      </c>
    </row>
    <row r="261" spans="1:13">
      <c r="A261" s="98">
        <v>2003</v>
      </c>
      <c r="B261" s="5" t="s">
        <v>22</v>
      </c>
      <c r="C261" s="5" t="s">
        <v>51</v>
      </c>
      <c r="D261" s="5" t="s">
        <v>16</v>
      </c>
      <c r="E261" s="73">
        <v>17740</v>
      </c>
      <c r="F261" s="73">
        <v>8282</v>
      </c>
      <c r="G261" s="73">
        <v>0</v>
      </c>
      <c r="H261" s="73">
        <v>8260</v>
      </c>
      <c r="I261" s="73">
        <v>56</v>
      </c>
      <c r="J261" s="73">
        <v>12</v>
      </c>
      <c r="K261" s="73">
        <v>1065</v>
      </c>
      <c r="L261" s="73">
        <v>9506</v>
      </c>
      <c r="M261" s="73">
        <v>44921</v>
      </c>
    </row>
    <row r="262" spans="1:13">
      <c r="A262" s="98">
        <v>2003</v>
      </c>
      <c r="B262" s="5" t="s">
        <v>23</v>
      </c>
      <c r="C262" s="5" t="s">
        <v>51</v>
      </c>
      <c r="D262" s="5" t="s">
        <v>16</v>
      </c>
      <c r="E262" s="73">
        <v>1256</v>
      </c>
      <c r="F262" s="73">
        <v>954</v>
      </c>
      <c r="G262" s="73">
        <v>0</v>
      </c>
      <c r="H262" s="73">
        <v>941</v>
      </c>
      <c r="I262" s="73">
        <v>111</v>
      </c>
      <c r="J262" s="73">
        <v>83</v>
      </c>
      <c r="K262" s="73">
        <v>91</v>
      </c>
      <c r="L262" s="73">
        <v>633</v>
      </c>
      <c r="M262" s="73">
        <v>4069</v>
      </c>
    </row>
    <row r="263" spans="1:13">
      <c r="A263" s="98">
        <v>2003</v>
      </c>
      <c r="B263" s="5" t="s">
        <v>13</v>
      </c>
      <c r="C263" s="5" t="s">
        <v>51</v>
      </c>
      <c r="D263" s="5" t="s">
        <v>16</v>
      </c>
      <c r="E263" s="73">
        <v>27225</v>
      </c>
      <c r="F263" s="73">
        <v>16108</v>
      </c>
      <c r="G263" s="73">
        <v>0</v>
      </c>
      <c r="H263" s="73">
        <v>18952</v>
      </c>
      <c r="I263" s="73">
        <v>1426</v>
      </c>
      <c r="J263" s="73">
        <v>577</v>
      </c>
      <c r="K263" s="73">
        <v>1770</v>
      </c>
      <c r="L263" s="73">
        <v>13606</v>
      </c>
      <c r="M263" s="73">
        <v>79664</v>
      </c>
    </row>
    <row r="264" spans="1:13">
      <c r="A264" s="98">
        <v>2003</v>
      </c>
      <c r="B264" s="5" t="s">
        <v>14</v>
      </c>
      <c r="C264" s="5" t="s">
        <v>52</v>
      </c>
      <c r="D264" s="5" t="s">
        <v>16</v>
      </c>
      <c r="E264" s="73">
        <v>371</v>
      </c>
      <c r="F264" s="73">
        <v>821</v>
      </c>
      <c r="G264" s="73">
        <v>0</v>
      </c>
      <c r="H264" s="73">
        <v>2133</v>
      </c>
      <c r="I264" s="73">
        <v>31</v>
      </c>
      <c r="J264" s="73">
        <v>69</v>
      </c>
      <c r="K264" s="73">
        <v>128</v>
      </c>
      <c r="L264" s="73">
        <v>483</v>
      </c>
      <c r="M264" s="73">
        <v>4036</v>
      </c>
    </row>
    <row r="265" spans="1:13">
      <c r="A265" s="98">
        <v>2003</v>
      </c>
      <c r="B265" s="5" t="s">
        <v>17</v>
      </c>
      <c r="C265" s="5" t="s">
        <v>52</v>
      </c>
      <c r="D265" s="5" t="s">
        <v>16</v>
      </c>
      <c r="E265" s="73">
        <v>9.8000000000000007</v>
      </c>
      <c r="F265" s="73">
        <v>47</v>
      </c>
      <c r="G265" s="73">
        <v>0</v>
      </c>
      <c r="H265" s="73">
        <v>51</v>
      </c>
      <c r="I265" s="73">
        <v>9.8000000000000007</v>
      </c>
      <c r="J265" s="73">
        <v>9.8000000000000007</v>
      </c>
      <c r="K265" s="73">
        <v>9.8000000000000007</v>
      </c>
      <c r="L265" s="73">
        <v>9.8000000000000007</v>
      </c>
      <c r="M265" s="73">
        <v>147</v>
      </c>
    </row>
    <row r="266" spans="1:13">
      <c r="A266" s="98">
        <v>2003</v>
      </c>
      <c r="B266" s="5" t="s">
        <v>18</v>
      </c>
      <c r="C266" s="5" t="s">
        <v>52</v>
      </c>
      <c r="D266" s="5" t="s">
        <v>16</v>
      </c>
      <c r="E266" s="73">
        <v>28</v>
      </c>
      <c r="F266" s="73">
        <v>61</v>
      </c>
      <c r="G266" s="73">
        <v>0</v>
      </c>
      <c r="H266" s="73">
        <v>41</v>
      </c>
      <c r="I266" s="73">
        <v>0</v>
      </c>
      <c r="J266" s="73">
        <v>4.5</v>
      </c>
      <c r="K266" s="73">
        <v>4.5</v>
      </c>
      <c r="L266" s="73">
        <v>28</v>
      </c>
      <c r="M266" s="73">
        <v>167</v>
      </c>
    </row>
    <row r="267" spans="1:13">
      <c r="A267" s="98">
        <v>2003</v>
      </c>
      <c r="B267" s="5" t="s">
        <v>19</v>
      </c>
      <c r="C267" s="5" t="s">
        <v>52</v>
      </c>
      <c r="D267" s="5" t="s">
        <v>16</v>
      </c>
      <c r="E267" s="73">
        <v>37</v>
      </c>
      <c r="F267" s="73">
        <v>116</v>
      </c>
      <c r="G267" s="73">
        <v>0</v>
      </c>
      <c r="H267" s="73">
        <v>249</v>
      </c>
      <c r="I267" s="73">
        <v>10.333333333333334</v>
      </c>
      <c r="J267" s="73">
        <v>10.333333333333334</v>
      </c>
      <c r="K267" s="73">
        <v>10.333333333333334</v>
      </c>
      <c r="L267" s="73">
        <v>69</v>
      </c>
      <c r="M267" s="73">
        <v>502</v>
      </c>
    </row>
    <row r="268" spans="1:13">
      <c r="A268" s="98">
        <v>2003</v>
      </c>
      <c r="B268" s="5" t="s">
        <v>20</v>
      </c>
      <c r="C268" s="5" t="s">
        <v>52</v>
      </c>
      <c r="D268" s="5" t="s">
        <v>16</v>
      </c>
      <c r="E268" s="73">
        <v>10.199999999999999</v>
      </c>
      <c r="F268" s="73">
        <v>58</v>
      </c>
      <c r="G268" s="73">
        <v>0</v>
      </c>
      <c r="H268" s="73">
        <v>41</v>
      </c>
      <c r="I268" s="73">
        <v>10.199999999999999</v>
      </c>
      <c r="J268" s="73">
        <v>10.199999999999999</v>
      </c>
      <c r="K268" s="73">
        <v>10.199999999999999</v>
      </c>
      <c r="L268" s="73">
        <v>10.199999999999999</v>
      </c>
      <c r="M268" s="73">
        <v>150</v>
      </c>
    </row>
    <row r="269" spans="1:13">
      <c r="A269" s="98">
        <v>2003</v>
      </c>
      <c r="B269" s="5" t="s">
        <v>21</v>
      </c>
      <c r="C269" s="5" t="s">
        <v>52</v>
      </c>
      <c r="D269" s="5" t="s">
        <v>16</v>
      </c>
      <c r="E269" s="73">
        <v>6.8000000000000007</v>
      </c>
      <c r="F269" s="73">
        <v>6.8000000000000007</v>
      </c>
      <c r="G269" s="73">
        <v>0</v>
      </c>
      <c r="H269" s="73">
        <v>6.8000000000000007</v>
      </c>
      <c r="I269" s="73">
        <v>0</v>
      </c>
      <c r="J269" s="73">
        <v>6.8000000000000007</v>
      </c>
      <c r="K269" s="73">
        <v>0</v>
      </c>
      <c r="L269" s="73">
        <v>6.8000000000000007</v>
      </c>
      <c r="M269" s="73">
        <v>34</v>
      </c>
    </row>
    <row r="270" spans="1:13">
      <c r="A270" s="98">
        <v>2003</v>
      </c>
      <c r="B270" s="5" t="s">
        <v>129</v>
      </c>
      <c r="C270" s="5" t="s">
        <v>52</v>
      </c>
      <c r="D270" s="5" t="s">
        <v>16</v>
      </c>
      <c r="E270" s="73">
        <v>151</v>
      </c>
      <c r="F270" s="73">
        <v>184</v>
      </c>
      <c r="G270" s="73">
        <v>0</v>
      </c>
      <c r="H270" s="73">
        <v>702</v>
      </c>
      <c r="I270" s="73">
        <v>0</v>
      </c>
      <c r="J270" s="73">
        <v>6</v>
      </c>
      <c r="K270" s="73">
        <v>47</v>
      </c>
      <c r="L270" s="73">
        <v>116</v>
      </c>
      <c r="M270" s="73">
        <v>1206</v>
      </c>
    </row>
    <row r="271" spans="1:13">
      <c r="A271" s="98">
        <v>2003</v>
      </c>
      <c r="B271" s="5" t="s">
        <v>22</v>
      </c>
      <c r="C271" s="5" t="s">
        <v>52</v>
      </c>
      <c r="D271" s="5" t="s">
        <v>16</v>
      </c>
      <c r="E271" s="73">
        <v>763</v>
      </c>
      <c r="F271" s="73">
        <v>1211</v>
      </c>
      <c r="G271" s="73">
        <v>0</v>
      </c>
      <c r="H271" s="73">
        <v>2668</v>
      </c>
      <c r="I271" s="73">
        <v>3</v>
      </c>
      <c r="J271" s="73">
        <v>3</v>
      </c>
      <c r="K271" s="73">
        <v>349</v>
      </c>
      <c r="L271" s="73">
        <v>1887</v>
      </c>
      <c r="M271" s="73">
        <v>6884</v>
      </c>
    </row>
    <row r="272" spans="1:13">
      <c r="A272" s="98">
        <v>2003</v>
      </c>
      <c r="B272" s="5" t="s">
        <v>23</v>
      </c>
      <c r="C272" s="5" t="s">
        <v>52</v>
      </c>
      <c r="D272" s="5" t="s">
        <v>16</v>
      </c>
      <c r="E272" s="73">
        <v>75</v>
      </c>
      <c r="F272" s="73">
        <v>202</v>
      </c>
      <c r="G272" s="73">
        <v>0</v>
      </c>
      <c r="H272" s="73">
        <v>276</v>
      </c>
      <c r="I272" s="73">
        <v>6</v>
      </c>
      <c r="J272" s="73">
        <v>21</v>
      </c>
      <c r="K272" s="73">
        <v>31</v>
      </c>
      <c r="L272" s="73">
        <v>123</v>
      </c>
      <c r="M272" s="73">
        <v>734</v>
      </c>
    </row>
    <row r="273" spans="1:13">
      <c r="A273" s="98">
        <v>2003</v>
      </c>
      <c r="B273" s="5" t="s">
        <v>13</v>
      </c>
      <c r="C273" s="5" t="s">
        <v>52</v>
      </c>
      <c r="D273" s="5" t="s">
        <v>16</v>
      </c>
      <c r="E273" s="73">
        <v>1451.8</v>
      </c>
      <c r="F273" s="73">
        <v>2706.8</v>
      </c>
      <c r="G273" s="73">
        <v>0</v>
      </c>
      <c r="H273" s="73">
        <v>6167.8</v>
      </c>
      <c r="I273" s="73">
        <v>70.333333333333329</v>
      </c>
      <c r="J273" s="73">
        <v>140.63333333333333</v>
      </c>
      <c r="K273" s="73">
        <v>589.83333333333337</v>
      </c>
      <c r="L273" s="73">
        <v>2732.8</v>
      </c>
      <c r="M273" s="73">
        <v>13860</v>
      </c>
    </row>
    <row r="274" spans="1:13">
      <c r="A274" s="98">
        <v>2003</v>
      </c>
      <c r="B274" s="5" t="s">
        <v>14</v>
      </c>
      <c r="C274" s="5" t="s">
        <v>53</v>
      </c>
      <c r="D274" s="5" t="s">
        <v>16</v>
      </c>
      <c r="E274" s="73">
        <v>2214</v>
      </c>
      <c r="F274" s="73">
        <v>865</v>
      </c>
      <c r="G274" s="73">
        <v>0</v>
      </c>
      <c r="H274" s="73">
        <v>185</v>
      </c>
      <c r="I274" s="73">
        <v>0</v>
      </c>
      <c r="J274" s="73">
        <v>0</v>
      </c>
      <c r="K274" s="73">
        <v>476</v>
      </c>
      <c r="L274" s="73">
        <v>3307</v>
      </c>
      <c r="M274" s="73">
        <v>7047</v>
      </c>
    </row>
    <row r="275" spans="1:13">
      <c r="A275" s="98">
        <v>2003</v>
      </c>
      <c r="B275" s="5" t="s">
        <v>17</v>
      </c>
      <c r="C275" s="5" t="s">
        <v>53</v>
      </c>
      <c r="D275" s="5" t="s">
        <v>16</v>
      </c>
      <c r="E275" s="73">
        <v>104</v>
      </c>
      <c r="F275" s="73">
        <v>23.5</v>
      </c>
      <c r="G275" s="73">
        <v>0</v>
      </c>
      <c r="H275" s="73">
        <v>11.75</v>
      </c>
      <c r="I275" s="73">
        <v>0</v>
      </c>
      <c r="J275" s="73">
        <v>0</v>
      </c>
      <c r="K275" s="73">
        <v>11.75</v>
      </c>
      <c r="L275" s="73">
        <v>239</v>
      </c>
      <c r="M275" s="73">
        <v>390</v>
      </c>
    </row>
    <row r="276" spans="1:13">
      <c r="A276" s="98">
        <v>2003</v>
      </c>
      <c r="B276" s="5" t="s">
        <v>18</v>
      </c>
      <c r="C276" s="5" t="s">
        <v>53</v>
      </c>
      <c r="D276" s="5" t="s">
        <v>16</v>
      </c>
      <c r="E276" s="73">
        <v>545</v>
      </c>
      <c r="F276" s="73">
        <v>182</v>
      </c>
      <c r="G276" s="73">
        <v>0</v>
      </c>
      <c r="H276" s="73">
        <v>8</v>
      </c>
      <c r="I276" s="73">
        <v>0</v>
      </c>
      <c r="J276" s="73">
        <v>0</v>
      </c>
      <c r="K276" s="73">
        <v>85</v>
      </c>
      <c r="L276" s="73">
        <v>674</v>
      </c>
      <c r="M276" s="73">
        <v>1494</v>
      </c>
    </row>
    <row r="277" spans="1:13">
      <c r="A277" s="98">
        <v>2003</v>
      </c>
      <c r="B277" s="5" t="s">
        <v>19</v>
      </c>
      <c r="C277" s="5" t="s">
        <v>53</v>
      </c>
      <c r="D277" s="5" t="s">
        <v>16</v>
      </c>
      <c r="E277" s="73">
        <v>368</v>
      </c>
      <c r="F277" s="73">
        <v>152</v>
      </c>
      <c r="G277" s="73">
        <v>0</v>
      </c>
      <c r="H277" s="73">
        <v>41</v>
      </c>
      <c r="I277" s="73">
        <v>0</v>
      </c>
      <c r="J277" s="73">
        <v>0</v>
      </c>
      <c r="K277" s="73">
        <v>76</v>
      </c>
      <c r="L277" s="73">
        <v>578</v>
      </c>
      <c r="M277" s="73">
        <v>1215</v>
      </c>
    </row>
    <row r="278" spans="1:13">
      <c r="A278" s="98">
        <v>2003</v>
      </c>
      <c r="B278" s="5" t="s">
        <v>20</v>
      </c>
      <c r="C278" s="5" t="s">
        <v>53</v>
      </c>
      <c r="D278" s="5" t="s">
        <v>16</v>
      </c>
      <c r="E278" s="73">
        <v>85</v>
      </c>
      <c r="F278" s="73">
        <v>27</v>
      </c>
      <c r="G278" s="73">
        <v>0</v>
      </c>
      <c r="H278" s="73">
        <v>8</v>
      </c>
      <c r="I278" s="73">
        <v>0</v>
      </c>
      <c r="J278" s="73">
        <v>0</v>
      </c>
      <c r="K278" s="73">
        <v>8</v>
      </c>
      <c r="L278" s="73">
        <v>150</v>
      </c>
      <c r="M278" s="73">
        <v>278</v>
      </c>
    </row>
    <row r="279" spans="1:13">
      <c r="A279" s="98">
        <v>2003</v>
      </c>
      <c r="B279" s="5" t="s">
        <v>21</v>
      </c>
      <c r="C279" s="5" t="s">
        <v>53</v>
      </c>
      <c r="D279" s="5" t="s">
        <v>16</v>
      </c>
      <c r="E279" s="73">
        <v>131</v>
      </c>
      <c r="F279" s="73">
        <v>30</v>
      </c>
      <c r="G279" s="73">
        <v>0</v>
      </c>
      <c r="H279" s="73">
        <v>0</v>
      </c>
      <c r="I279" s="73">
        <v>0</v>
      </c>
      <c r="J279" s="73">
        <v>0</v>
      </c>
      <c r="K279" s="73">
        <v>18</v>
      </c>
      <c r="L279" s="73">
        <v>140</v>
      </c>
      <c r="M279" s="73">
        <v>319</v>
      </c>
    </row>
    <row r="280" spans="1:13">
      <c r="A280" s="98">
        <v>2003</v>
      </c>
      <c r="B280" s="5" t="s">
        <v>129</v>
      </c>
      <c r="C280" s="5" t="s">
        <v>53</v>
      </c>
      <c r="D280" s="5" t="s">
        <v>16</v>
      </c>
      <c r="E280" s="73">
        <v>1995</v>
      </c>
      <c r="F280" s="73">
        <v>319</v>
      </c>
      <c r="G280" s="73">
        <v>0</v>
      </c>
      <c r="H280" s="73">
        <v>145</v>
      </c>
      <c r="I280" s="73">
        <v>0</v>
      </c>
      <c r="J280" s="73">
        <v>0</v>
      </c>
      <c r="K280" s="73">
        <v>367</v>
      </c>
      <c r="L280" s="73">
        <v>2336</v>
      </c>
      <c r="M280" s="73">
        <v>5162</v>
      </c>
    </row>
    <row r="281" spans="1:13">
      <c r="A281" s="98">
        <v>2003</v>
      </c>
      <c r="B281" s="5" t="s">
        <v>22</v>
      </c>
      <c r="C281" s="5" t="s">
        <v>53</v>
      </c>
      <c r="D281" s="5" t="s">
        <v>16</v>
      </c>
      <c r="E281" s="73">
        <v>21928</v>
      </c>
      <c r="F281" s="73">
        <v>6781</v>
      </c>
      <c r="G281" s="73">
        <v>0</v>
      </c>
      <c r="H281" s="73">
        <v>782</v>
      </c>
      <c r="I281" s="73">
        <v>0</v>
      </c>
      <c r="J281" s="73">
        <v>0</v>
      </c>
      <c r="K281" s="73">
        <v>3708</v>
      </c>
      <c r="L281" s="73">
        <v>38747</v>
      </c>
      <c r="M281" s="73">
        <v>71946</v>
      </c>
    </row>
    <row r="282" spans="1:13">
      <c r="A282" s="98">
        <v>2003</v>
      </c>
      <c r="B282" s="5" t="s">
        <v>23</v>
      </c>
      <c r="C282" s="5" t="s">
        <v>53</v>
      </c>
      <c r="D282" s="5" t="s">
        <v>16</v>
      </c>
      <c r="E282" s="73">
        <v>1318</v>
      </c>
      <c r="F282" s="73">
        <v>342</v>
      </c>
      <c r="G282" s="73">
        <v>0</v>
      </c>
      <c r="H282" s="73">
        <v>54</v>
      </c>
      <c r="I282" s="73">
        <v>0</v>
      </c>
      <c r="J282" s="73">
        <v>0</v>
      </c>
      <c r="K282" s="73">
        <v>180</v>
      </c>
      <c r="L282" s="73">
        <v>2157</v>
      </c>
      <c r="M282" s="73">
        <v>4051</v>
      </c>
    </row>
    <row r="283" spans="1:13">
      <c r="A283" s="98">
        <v>2003</v>
      </c>
      <c r="B283" s="5" t="s">
        <v>13</v>
      </c>
      <c r="C283" s="5" t="s">
        <v>53</v>
      </c>
      <c r="D283" s="5" t="s">
        <v>16</v>
      </c>
      <c r="E283" s="73">
        <v>28688</v>
      </c>
      <c r="F283" s="73">
        <v>8721.5</v>
      </c>
      <c r="G283" s="73">
        <v>0</v>
      </c>
      <c r="H283" s="73">
        <v>1234.75</v>
      </c>
      <c r="I283" s="73">
        <v>0</v>
      </c>
      <c r="J283" s="73">
        <v>0</v>
      </c>
      <c r="K283" s="73">
        <v>4929.75</v>
      </c>
      <c r="L283" s="73">
        <v>48328</v>
      </c>
      <c r="M283" s="73">
        <v>91902</v>
      </c>
    </row>
    <row r="284" spans="1:13">
      <c r="A284" s="98">
        <v>2003</v>
      </c>
      <c r="B284" s="5" t="s">
        <v>14</v>
      </c>
      <c r="C284" s="5" t="s">
        <v>54</v>
      </c>
      <c r="D284" s="5" t="s">
        <v>16</v>
      </c>
      <c r="E284" s="73">
        <v>7135</v>
      </c>
      <c r="F284" s="73">
        <v>2198</v>
      </c>
      <c r="G284" s="73">
        <v>0</v>
      </c>
      <c r="H284" s="73">
        <v>5460</v>
      </c>
      <c r="I284" s="73">
        <v>53</v>
      </c>
      <c r="J284" s="73">
        <v>79</v>
      </c>
      <c r="K284" s="73">
        <v>4698</v>
      </c>
      <c r="L284" s="73">
        <v>6395</v>
      </c>
      <c r="M284" s="73">
        <v>26018</v>
      </c>
    </row>
    <row r="285" spans="1:13">
      <c r="A285" s="98">
        <v>2003</v>
      </c>
      <c r="B285" s="5" t="s">
        <v>17</v>
      </c>
      <c r="C285" s="5" t="s">
        <v>54</v>
      </c>
      <c r="D285" s="5" t="s">
        <v>16</v>
      </c>
      <c r="E285" s="73">
        <v>337</v>
      </c>
      <c r="F285" s="73">
        <v>70</v>
      </c>
      <c r="G285" s="73">
        <v>0</v>
      </c>
      <c r="H285" s="73">
        <v>96</v>
      </c>
      <c r="I285" s="73">
        <v>4.5</v>
      </c>
      <c r="J285" s="73">
        <v>4.5</v>
      </c>
      <c r="K285" s="73">
        <v>138</v>
      </c>
      <c r="L285" s="73">
        <v>194</v>
      </c>
      <c r="M285" s="73">
        <v>844</v>
      </c>
    </row>
    <row r="286" spans="1:13">
      <c r="A286" s="98">
        <v>2003</v>
      </c>
      <c r="B286" s="5" t="s">
        <v>18</v>
      </c>
      <c r="C286" s="5" t="s">
        <v>54</v>
      </c>
      <c r="D286" s="5" t="s">
        <v>16</v>
      </c>
      <c r="E286" s="73">
        <v>982</v>
      </c>
      <c r="F286" s="73">
        <v>229</v>
      </c>
      <c r="G286" s="73">
        <v>0</v>
      </c>
      <c r="H286" s="73">
        <v>160</v>
      </c>
      <c r="I286" s="73">
        <v>3.5</v>
      </c>
      <c r="J286" s="73">
        <v>3.5</v>
      </c>
      <c r="K286" s="73">
        <v>404</v>
      </c>
      <c r="L286" s="73">
        <v>881</v>
      </c>
      <c r="M286" s="73">
        <v>2663</v>
      </c>
    </row>
    <row r="287" spans="1:13">
      <c r="A287" s="98">
        <v>2003</v>
      </c>
      <c r="B287" s="5" t="s">
        <v>19</v>
      </c>
      <c r="C287" s="5" t="s">
        <v>54</v>
      </c>
      <c r="D287" s="5" t="s">
        <v>16</v>
      </c>
      <c r="E287" s="73">
        <v>1322</v>
      </c>
      <c r="F287" s="73">
        <v>447</v>
      </c>
      <c r="G287" s="73">
        <v>0</v>
      </c>
      <c r="H287" s="73">
        <v>936</v>
      </c>
      <c r="I287" s="73">
        <v>3</v>
      </c>
      <c r="J287" s="73">
        <v>20</v>
      </c>
      <c r="K287" s="73">
        <v>707</v>
      </c>
      <c r="L287" s="73">
        <v>1366</v>
      </c>
      <c r="M287" s="73">
        <v>4801</v>
      </c>
    </row>
    <row r="288" spans="1:13">
      <c r="A288" s="98">
        <v>2003</v>
      </c>
      <c r="B288" s="5" t="s">
        <v>20</v>
      </c>
      <c r="C288" s="5" t="s">
        <v>54</v>
      </c>
      <c r="D288" s="5" t="s">
        <v>16</v>
      </c>
      <c r="E288" s="73">
        <v>283</v>
      </c>
      <c r="F288" s="73">
        <v>104</v>
      </c>
      <c r="G288" s="73">
        <v>0</v>
      </c>
      <c r="H288" s="73">
        <v>131</v>
      </c>
      <c r="I288" s="73">
        <v>8</v>
      </c>
      <c r="J288" s="73">
        <v>8</v>
      </c>
      <c r="K288" s="73">
        <v>100</v>
      </c>
      <c r="L288" s="73">
        <v>207</v>
      </c>
      <c r="M288" s="73">
        <v>841</v>
      </c>
    </row>
    <row r="289" spans="1:13">
      <c r="A289" s="98">
        <v>2003</v>
      </c>
      <c r="B289" s="5" t="s">
        <v>21</v>
      </c>
      <c r="C289" s="5" t="s">
        <v>54</v>
      </c>
      <c r="D289" s="5" t="s">
        <v>16</v>
      </c>
      <c r="E289" s="73">
        <v>207</v>
      </c>
      <c r="F289" s="73">
        <v>45</v>
      </c>
      <c r="G289" s="73">
        <v>0</v>
      </c>
      <c r="H289" s="73">
        <v>26</v>
      </c>
      <c r="I289" s="73">
        <v>0</v>
      </c>
      <c r="J289" s="73">
        <v>3</v>
      </c>
      <c r="K289" s="73">
        <v>87</v>
      </c>
      <c r="L289" s="73">
        <v>269</v>
      </c>
      <c r="M289" s="73">
        <v>637</v>
      </c>
    </row>
    <row r="290" spans="1:13">
      <c r="A290" s="98">
        <v>2003</v>
      </c>
      <c r="B290" s="5" t="s">
        <v>129</v>
      </c>
      <c r="C290" s="5" t="s">
        <v>54</v>
      </c>
      <c r="D290" s="5" t="s">
        <v>16</v>
      </c>
      <c r="E290" s="73">
        <v>7700</v>
      </c>
      <c r="F290" s="73">
        <v>1273</v>
      </c>
      <c r="G290" s="73">
        <v>0</v>
      </c>
      <c r="H290" s="73">
        <v>3621</v>
      </c>
      <c r="I290" s="73">
        <v>15</v>
      </c>
      <c r="J290" s="73">
        <v>30</v>
      </c>
      <c r="K290" s="73">
        <v>3965</v>
      </c>
      <c r="L290" s="73">
        <v>6708</v>
      </c>
      <c r="M290" s="73">
        <v>23312</v>
      </c>
    </row>
    <row r="291" spans="1:13">
      <c r="A291" s="98">
        <v>2003</v>
      </c>
      <c r="B291" s="5" t="s">
        <v>22</v>
      </c>
      <c r="C291" s="5" t="s">
        <v>54</v>
      </c>
      <c r="D291" s="5" t="s">
        <v>16</v>
      </c>
      <c r="E291" s="73">
        <v>30209</v>
      </c>
      <c r="F291" s="73">
        <v>5053</v>
      </c>
      <c r="G291" s="73">
        <v>0</v>
      </c>
      <c r="H291" s="73">
        <v>10378</v>
      </c>
      <c r="I291" s="73">
        <v>3</v>
      </c>
      <c r="J291" s="73">
        <v>3</v>
      </c>
      <c r="K291" s="73">
        <v>16615</v>
      </c>
      <c r="L291" s="73">
        <v>50187</v>
      </c>
      <c r="M291" s="73">
        <v>112448</v>
      </c>
    </row>
    <row r="292" spans="1:13">
      <c r="A292" s="98">
        <v>2003</v>
      </c>
      <c r="B292" s="5" t="s">
        <v>23</v>
      </c>
      <c r="C292" s="5" t="s">
        <v>54</v>
      </c>
      <c r="D292" s="5" t="s">
        <v>16</v>
      </c>
      <c r="E292" s="73">
        <v>2660</v>
      </c>
      <c r="F292" s="73">
        <v>657</v>
      </c>
      <c r="G292" s="73">
        <v>0</v>
      </c>
      <c r="H292" s="73">
        <v>985</v>
      </c>
      <c r="I292" s="73">
        <v>10.333333333333334</v>
      </c>
      <c r="J292" s="73">
        <v>20.666666666666668</v>
      </c>
      <c r="K292" s="73">
        <v>1138</v>
      </c>
      <c r="L292" s="73">
        <v>3678</v>
      </c>
      <c r="M292" s="73">
        <v>9149</v>
      </c>
    </row>
    <row r="293" spans="1:13">
      <c r="A293" s="98">
        <v>2003</v>
      </c>
      <c r="B293" s="5" t="s">
        <v>13</v>
      </c>
      <c r="C293" s="5" t="s">
        <v>54</v>
      </c>
      <c r="D293" s="5" t="s">
        <v>16</v>
      </c>
      <c r="E293" s="73">
        <v>50835</v>
      </c>
      <c r="F293" s="73">
        <v>10076</v>
      </c>
      <c r="G293" s="73">
        <v>0</v>
      </c>
      <c r="H293" s="73">
        <v>21793</v>
      </c>
      <c r="I293" s="73">
        <v>100.33333333333333</v>
      </c>
      <c r="J293" s="73">
        <v>171.66666666666666</v>
      </c>
      <c r="K293" s="73">
        <v>27852</v>
      </c>
      <c r="L293" s="73">
        <v>69885</v>
      </c>
      <c r="M293" s="73">
        <v>180713</v>
      </c>
    </row>
    <row r="294" spans="1:13">
      <c r="A294" s="98">
        <v>2003</v>
      </c>
      <c r="B294" s="5" t="s">
        <v>14</v>
      </c>
      <c r="C294" s="5" t="s">
        <v>55</v>
      </c>
      <c r="D294" s="5" t="s">
        <v>16</v>
      </c>
      <c r="E294" s="73">
        <v>2189</v>
      </c>
      <c r="F294" s="73">
        <v>7246</v>
      </c>
      <c r="G294" s="73">
        <v>0</v>
      </c>
      <c r="H294" s="73">
        <v>23564</v>
      </c>
      <c r="I294" s="73">
        <v>358</v>
      </c>
      <c r="J294" s="73">
        <v>593</v>
      </c>
      <c r="K294" s="73">
        <v>446</v>
      </c>
      <c r="L294" s="73">
        <v>4006</v>
      </c>
      <c r="M294" s="73">
        <v>38402</v>
      </c>
    </row>
    <row r="295" spans="1:13">
      <c r="A295" s="98">
        <v>2003</v>
      </c>
      <c r="B295" s="5" t="s">
        <v>17</v>
      </c>
      <c r="C295" s="5" t="s">
        <v>55</v>
      </c>
      <c r="D295" s="5" t="s">
        <v>16</v>
      </c>
      <c r="E295" s="73">
        <v>73</v>
      </c>
      <c r="F295" s="73">
        <v>243</v>
      </c>
      <c r="G295" s="73">
        <v>0</v>
      </c>
      <c r="H295" s="73">
        <v>439</v>
      </c>
      <c r="I295" s="73">
        <v>10</v>
      </c>
      <c r="J295" s="73">
        <v>54</v>
      </c>
      <c r="K295" s="73">
        <v>26</v>
      </c>
      <c r="L295" s="73">
        <v>206</v>
      </c>
      <c r="M295" s="73">
        <v>1051</v>
      </c>
    </row>
    <row r="296" spans="1:13">
      <c r="A296" s="98">
        <v>2003</v>
      </c>
      <c r="B296" s="5" t="s">
        <v>18</v>
      </c>
      <c r="C296" s="5" t="s">
        <v>55</v>
      </c>
      <c r="D296" s="5" t="s">
        <v>16</v>
      </c>
      <c r="E296" s="73">
        <v>227</v>
      </c>
      <c r="F296" s="73">
        <v>460</v>
      </c>
      <c r="G296" s="73">
        <v>0</v>
      </c>
      <c r="H296" s="73">
        <v>504</v>
      </c>
      <c r="I296" s="73">
        <v>6</v>
      </c>
      <c r="J296" s="73">
        <v>37</v>
      </c>
      <c r="K296" s="73">
        <v>27</v>
      </c>
      <c r="L296" s="73">
        <v>384</v>
      </c>
      <c r="M296" s="73">
        <v>1645</v>
      </c>
    </row>
    <row r="297" spans="1:13">
      <c r="A297" s="98">
        <v>2003</v>
      </c>
      <c r="B297" s="5" t="s">
        <v>19</v>
      </c>
      <c r="C297" s="5" t="s">
        <v>55</v>
      </c>
      <c r="D297" s="5" t="s">
        <v>16</v>
      </c>
      <c r="E297" s="73">
        <v>440</v>
      </c>
      <c r="F297" s="73">
        <v>2488</v>
      </c>
      <c r="G297" s="73">
        <v>0</v>
      </c>
      <c r="H297" s="73">
        <v>4265</v>
      </c>
      <c r="I297" s="73">
        <v>69</v>
      </c>
      <c r="J297" s="73">
        <v>202</v>
      </c>
      <c r="K297" s="73">
        <v>91</v>
      </c>
      <c r="L297" s="73">
        <v>874</v>
      </c>
      <c r="M297" s="73">
        <v>8429</v>
      </c>
    </row>
    <row r="298" spans="1:13">
      <c r="A298" s="98">
        <v>2003</v>
      </c>
      <c r="B298" s="5" t="s">
        <v>20</v>
      </c>
      <c r="C298" s="5" t="s">
        <v>55</v>
      </c>
      <c r="D298" s="5" t="s">
        <v>16</v>
      </c>
      <c r="E298" s="73">
        <v>101</v>
      </c>
      <c r="F298" s="73">
        <v>498</v>
      </c>
      <c r="G298" s="73">
        <v>0</v>
      </c>
      <c r="H298" s="73">
        <v>677</v>
      </c>
      <c r="I298" s="73">
        <v>25</v>
      </c>
      <c r="J298" s="73">
        <v>109</v>
      </c>
      <c r="K298" s="73">
        <v>27</v>
      </c>
      <c r="L298" s="73">
        <v>161</v>
      </c>
      <c r="M298" s="73">
        <v>1598</v>
      </c>
    </row>
    <row r="299" spans="1:13">
      <c r="A299" s="98">
        <v>2003</v>
      </c>
      <c r="B299" s="5" t="s">
        <v>21</v>
      </c>
      <c r="C299" s="5" t="s">
        <v>55</v>
      </c>
      <c r="D299" s="5" t="s">
        <v>16</v>
      </c>
      <c r="E299" s="73">
        <v>45</v>
      </c>
      <c r="F299" s="73">
        <v>223</v>
      </c>
      <c r="G299" s="73">
        <v>0</v>
      </c>
      <c r="H299" s="73">
        <v>134</v>
      </c>
      <c r="I299" s="73">
        <v>8</v>
      </c>
      <c r="J299" s="73">
        <v>8</v>
      </c>
      <c r="K299" s="73">
        <v>8</v>
      </c>
      <c r="L299" s="73">
        <v>135</v>
      </c>
      <c r="M299" s="73">
        <v>561</v>
      </c>
    </row>
    <row r="300" spans="1:13">
      <c r="A300" s="98">
        <v>2003</v>
      </c>
      <c r="B300" s="5" t="s">
        <v>129</v>
      </c>
      <c r="C300" s="5" t="s">
        <v>55</v>
      </c>
      <c r="D300" s="5" t="s">
        <v>16</v>
      </c>
      <c r="E300" s="73">
        <v>1267</v>
      </c>
      <c r="F300" s="73">
        <v>1775</v>
      </c>
      <c r="G300" s="73">
        <v>0</v>
      </c>
      <c r="H300" s="73">
        <v>8222</v>
      </c>
      <c r="I300" s="73">
        <v>17</v>
      </c>
      <c r="J300" s="73">
        <v>71</v>
      </c>
      <c r="K300" s="73">
        <v>232</v>
      </c>
      <c r="L300" s="73">
        <v>1366</v>
      </c>
      <c r="M300" s="73">
        <v>12950</v>
      </c>
    </row>
    <row r="301" spans="1:13">
      <c r="A301" s="98">
        <v>2003</v>
      </c>
      <c r="B301" s="5" t="s">
        <v>22</v>
      </c>
      <c r="C301" s="5" t="s">
        <v>55</v>
      </c>
      <c r="D301" s="5" t="s">
        <v>16</v>
      </c>
      <c r="E301" s="73">
        <v>5024</v>
      </c>
      <c r="F301" s="73">
        <v>9802</v>
      </c>
      <c r="G301" s="73">
        <v>0</v>
      </c>
      <c r="H301" s="73">
        <v>23494</v>
      </c>
      <c r="I301" s="73">
        <v>31</v>
      </c>
      <c r="J301" s="73">
        <v>28</v>
      </c>
      <c r="K301" s="73">
        <v>1272</v>
      </c>
      <c r="L301" s="73">
        <v>26778</v>
      </c>
      <c r="M301" s="73">
        <v>66429</v>
      </c>
    </row>
    <row r="302" spans="1:13">
      <c r="A302" s="98">
        <v>2003</v>
      </c>
      <c r="B302" s="5" t="s">
        <v>23</v>
      </c>
      <c r="C302" s="5" t="s">
        <v>55</v>
      </c>
      <c r="D302" s="5" t="s">
        <v>16</v>
      </c>
      <c r="E302" s="73">
        <v>679</v>
      </c>
      <c r="F302" s="73">
        <v>3914</v>
      </c>
      <c r="G302" s="73">
        <v>0</v>
      </c>
      <c r="H302" s="73">
        <v>4675</v>
      </c>
      <c r="I302" s="73">
        <v>62</v>
      </c>
      <c r="J302" s="73">
        <v>303</v>
      </c>
      <c r="K302" s="73">
        <v>179</v>
      </c>
      <c r="L302" s="73">
        <v>1559</v>
      </c>
      <c r="M302" s="73">
        <v>11371</v>
      </c>
    </row>
    <row r="303" spans="1:13">
      <c r="A303" s="98">
        <v>2003</v>
      </c>
      <c r="B303" s="5" t="s">
        <v>13</v>
      </c>
      <c r="C303" s="5" t="s">
        <v>55</v>
      </c>
      <c r="D303" s="5" t="s">
        <v>16</v>
      </c>
      <c r="E303" s="73">
        <v>10045</v>
      </c>
      <c r="F303" s="73">
        <v>26649</v>
      </c>
      <c r="G303" s="73">
        <v>0</v>
      </c>
      <c r="H303" s="73">
        <v>65974</v>
      </c>
      <c r="I303" s="73">
        <v>586</v>
      </c>
      <c r="J303" s="73">
        <v>1405</v>
      </c>
      <c r="K303" s="73">
        <v>2308</v>
      </c>
      <c r="L303" s="73">
        <v>35469</v>
      </c>
      <c r="M303" s="73">
        <v>142436</v>
      </c>
    </row>
    <row r="304" spans="1:13">
      <c r="A304" s="98">
        <v>2003</v>
      </c>
      <c r="B304" s="5" t="s">
        <v>14</v>
      </c>
      <c r="C304" s="5" t="s">
        <v>56</v>
      </c>
      <c r="D304" s="5" t="s">
        <v>16</v>
      </c>
      <c r="E304" s="73">
        <v>5421</v>
      </c>
      <c r="F304" s="73">
        <v>23581</v>
      </c>
      <c r="G304" s="73">
        <v>0</v>
      </c>
      <c r="H304" s="73">
        <v>2</v>
      </c>
      <c r="I304" s="73">
        <v>509</v>
      </c>
      <c r="J304" s="73">
        <v>526</v>
      </c>
      <c r="K304" s="73">
        <v>638</v>
      </c>
      <c r="L304" s="73">
        <v>3189</v>
      </c>
      <c r="M304" s="73">
        <v>33866</v>
      </c>
    </row>
    <row r="305" spans="1:13">
      <c r="A305" s="98">
        <v>2003</v>
      </c>
      <c r="B305" s="5" t="s">
        <v>17</v>
      </c>
      <c r="C305" s="5" t="s">
        <v>56</v>
      </c>
      <c r="D305" s="5" t="s">
        <v>16</v>
      </c>
      <c r="E305" s="73">
        <v>102</v>
      </c>
      <c r="F305" s="73">
        <v>447</v>
      </c>
      <c r="G305" s="73">
        <v>0</v>
      </c>
      <c r="H305" s="73">
        <v>0</v>
      </c>
      <c r="I305" s="73">
        <v>16</v>
      </c>
      <c r="J305" s="73">
        <v>26</v>
      </c>
      <c r="K305" s="73">
        <v>16</v>
      </c>
      <c r="L305" s="73">
        <v>69</v>
      </c>
      <c r="M305" s="73">
        <v>676</v>
      </c>
    </row>
    <row r="306" spans="1:13">
      <c r="A306" s="98">
        <v>2003</v>
      </c>
      <c r="B306" s="5" t="s">
        <v>18</v>
      </c>
      <c r="C306" s="5" t="s">
        <v>56</v>
      </c>
      <c r="D306" s="5" t="s">
        <v>16</v>
      </c>
      <c r="E306" s="73">
        <v>158</v>
      </c>
      <c r="F306" s="73">
        <v>501</v>
      </c>
      <c r="G306" s="73">
        <v>0</v>
      </c>
      <c r="H306" s="73">
        <v>8</v>
      </c>
      <c r="I306" s="73">
        <v>8</v>
      </c>
      <c r="J306" s="73">
        <v>8</v>
      </c>
      <c r="K306" s="73">
        <v>8</v>
      </c>
      <c r="L306" s="73">
        <v>31</v>
      </c>
      <c r="M306" s="73">
        <v>722</v>
      </c>
    </row>
    <row r="307" spans="1:13">
      <c r="A307" s="98">
        <v>2003</v>
      </c>
      <c r="B307" s="5" t="s">
        <v>19</v>
      </c>
      <c r="C307" s="5" t="s">
        <v>56</v>
      </c>
      <c r="D307" s="5" t="s">
        <v>16</v>
      </c>
      <c r="E307" s="73">
        <v>926</v>
      </c>
      <c r="F307" s="73">
        <v>4274</v>
      </c>
      <c r="G307" s="73">
        <v>0</v>
      </c>
      <c r="H307" s="73">
        <v>0</v>
      </c>
      <c r="I307" s="73">
        <v>36</v>
      </c>
      <c r="J307" s="73">
        <v>155</v>
      </c>
      <c r="K307" s="73">
        <v>119</v>
      </c>
      <c r="L307" s="73">
        <v>370</v>
      </c>
      <c r="M307" s="73">
        <v>5880</v>
      </c>
    </row>
    <row r="308" spans="1:13">
      <c r="A308" s="98">
        <v>2003</v>
      </c>
      <c r="B308" s="5" t="s">
        <v>20</v>
      </c>
      <c r="C308" s="5" t="s">
        <v>56</v>
      </c>
      <c r="D308" s="5" t="s">
        <v>16</v>
      </c>
      <c r="E308" s="73">
        <v>135</v>
      </c>
      <c r="F308" s="73">
        <v>689</v>
      </c>
      <c r="G308" s="73">
        <v>0</v>
      </c>
      <c r="H308" s="73">
        <v>0</v>
      </c>
      <c r="I308" s="73">
        <v>25</v>
      </c>
      <c r="J308" s="73">
        <v>100</v>
      </c>
      <c r="K308" s="73">
        <v>23</v>
      </c>
      <c r="L308" s="73">
        <v>58</v>
      </c>
      <c r="M308" s="73">
        <v>1030</v>
      </c>
    </row>
    <row r="309" spans="1:13">
      <c r="A309" s="98">
        <v>2003</v>
      </c>
      <c r="B309" s="5" t="s">
        <v>21</v>
      </c>
      <c r="C309" s="5" t="s">
        <v>56</v>
      </c>
      <c r="D309" s="5" t="s">
        <v>16</v>
      </c>
      <c r="E309" s="73">
        <v>13</v>
      </c>
      <c r="F309" s="73">
        <v>131</v>
      </c>
      <c r="G309" s="73">
        <v>0</v>
      </c>
      <c r="H309" s="73">
        <v>0</v>
      </c>
      <c r="I309" s="73">
        <v>6.5</v>
      </c>
      <c r="J309" s="73">
        <v>6.5</v>
      </c>
      <c r="K309" s="73">
        <v>6.5</v>
      </c>
      <c r="L309" s="73">
        <v>6.5</v>
      </c>
      <c r="M309" s="73">
        <v>170</v>
      </c>
    </row>
    <row r="310" spans="1:13">
      <c r="A310" s="98">
        <v>2003</v>
      </c>
      <c r="B310" s="5" t="s">
        <v>129</v>
      </c>
      <c r="C310" s="5" t="s">
        <v>56</v>
      </c>
      <c r="D310" s="5" t="s">
        <v>16</v>
      </c>
      <c r="E310" s="73">
        <v>3609</v>
      </c>
      <c r="F310" s="73">
        <v>8198</v>
      </c>
      <c r="G310" s="73">
        <v>0</v>
      </c>
      <c r="H310" s="73">
        <v>0</v>
      </c>
      <c r="I310" s="73">
        <v>47</v>
      </c>
      <c r="J310" s="73">
        <v>154</v>
      </c>
      <c r="K310" s="73">
        <v>395</v>
      </c>
      <c r="L310" s="73">
        <v>627</v>
      </c>
      <c r="M310" s="73">
        <v>13030</v>
      </c>
    </row>
    <row r="311" spans="1:13">
      <c r="A311" s="98">
        <v>2003</v>
      </c>
      <c r="B311" s="5" t="s">
        <v>22</v>
      </c>
      <c r="C311" s="5" t="s">
        <v>56</v>
      </c>
      <c r="D311" s="5" t="s">
        <v>16</v>
      </c>
      <c r="E311" s="73">
        <v>10329</v>
      </c>
      <c r="F311" s="73">
        <v>23492</v>
      </c>
      <c r="G311" s="73">
        <v>0</v>
      </c>
      <c r="H311" s="73">
        <v>0</v>
      </c>
      <c r="I311" s="73">
        <v>80</v>
      </c>
      <c r="J311" s="73">
        <v>21</v>
      </c>
      <c r="K311" s="73">
        <v>951</v>
      </c>
      <c r="L311" s="73">
        <v>3749</v>
      </c>
      <c r="M311" s="73">
        <v>38622</v>
      </c>
    </row>
    <row r="312" spans="1:13">
      <c r="A312" s="98">
        <v>2003</v>
      </c>
      <c r="B312" s="5" t="s">
        <v>23</v>
      </c>
      <c r="C312" s="5" t="s">
        <v>56</v>
      </c>
      <c r="D312" s="5" t="s">
        <v>16</v>
      </c>
      <c r="E312" s="73">
        <v>991</v>
      </c>
      <c r="F312" s="73">
        <v>4718</v>
      </c>
      <c r="G312" s="73">
        <v>0</v>
      </c>
      <c r="H312" s="73">
        <v>0</v>
      </c>
      <c r="I312" s="73">
        <v>70</v>
      </c>
      <c r="J312" s="73">
        <v>221</v>
      </c>
      <c r="K312" s="73">
        <v>162</v>
      </c>
      <c r="L312" s="73">
        <v>561</v>
      </c>
      <c r="M312" s="73">
        <v>6723</v>
      </c>
    </row>
    <row r="313" spans="1:13">
      <c r="A313" s="98">
        <v>2003</v>
      </c>
      <c r="B313" s="5" t="s">
        <v>13</v>
      </c>
      <c r="C313" s="5" t="s">
        <v>56</v>
      </c>
      <c r="D313" s="5" t="s">
        <v>16</v>
      </c>
      <c r="E313" s="73">
        <v>21684</v>
      </c>
      <c r="F313" s="73">
        <v>66031</v>
      </c>
      <c r="G313" s="73">
        <v>0</v>
      </c>
      <c r="H313" s="73">
        <v>10</v>
      </c>
      <c r="I313" s="73">
        <v>797.5</v>
      </c>
      <c r="J313" s="73">
        <v>1217.5</v>
      </c>
      <c r="K313" s="73">
        <v>2318.5</v>
      </c>
      <c r="L313" s="73">
        <v>8660.5</v>
      </c>
      <c r="M313" s="73">
        <v>100719</v>
      </c>
    </row>
    <row r="314" spans="1:13">
      <c r="A314" s="98">
        <v>2003</v>
      </c>
      <c r="B314" s="5" t="s">
        <v>14</v>
      </c>
      <c r="C314" s="5" t="s">
        <v>57</v>
      </c>
      <c r="D314" s="5" t="s">
        <v>16</v>
      </c>
      <c r="E314" s="73">
        <v>53</v>
      </c>
      <c r="F314" s="73">
        <v>356</v>
      </c>
      <c r="G314" s="73">
        <v>0</v>
      </c>
      <c r="H314" s="73">
        <v>507</v>
      </c>
      <c r="I314" s="73">
        <v>1567</v>
      </c>
      <c r="J314" s="73">
        <v>170</v>
      </c>
      <c r="K314" s="73">
        <v>4</v>
      </c>
      <c r="L314" s="73">
        <v>158</v>
      </c>
      <c r="M314" s="73">
        <v>2815</v>
      </c>
    </row>
    <row r="315" spans="1:13">
      <c r="A315" s="98">
        <v>2003</v>
      </c>
      <c r="B315" s="5" t="s">
        <v>17</v>
      </c>
      <c r="C315" s="5" t="s">
        <v>57</v>
      </c>
      <c r="D315" s="5" t="s">
        <v>16</v>
      </c>
      <c r="E315" s="73">
        <v>9.8000000000000007</v>
      </c>
      <c r="F315" s="73">
        <v>9.8000000000000007</v>
      </c>
      <c r="G315" s="73">
        <v>0</v>
      </c>
      <c r="H315" s="73">
        <v>9.8000000000000007</v>
      </c>
      <c r="I315" s="73">
        <v>42</v>
      </c>
      <c r="J315" s="73">
        <v>9.8000000000000007</v>
      </c>
      <c r="K315" s="73">
        <v>0</v>
      </c>
      <c r="L315" s="73">
        <v>9.8000000000000007</v>
      </c>
      <c r="M315" s="73">
        <v>91</v>
      </c>
    </row>
    <row r="316" spans="1:13">
      <c r="A316" s="98">
        <v>2003</v>
      </c>
      <c r="B316" s="5" t="s">
        <v>18</v>
      </c>
      <c r="C316" s="5" t="s">
        <v>57</v>
      </c>
      <c r="D316" s="5" t="s">
        <v>16</v>
      </c>
      <c r="E316" s="73">
        <v>2.4</v>
      </c>
      <c r="F316" s="73">
        <v>2.4</v>
      </c>
      <c r="G316" s="73">
        <v>0</v>
      </c>
      <c r="H316" s="73">
        <v>2.4</v>
      </c>
      <c r="I316" s="73">
        <v>27</v>
      </c>
      <c r="J316" s="73">
        <v>2.4</v>
      </c>
      <c r="K316" s="73">
        <v>0</v>
      </c>
      <c r="L316" s="73">
        <v>2.4</v>
      </c>
      <c r="M316" s="73">
        <v>39</v>
      </c>
    </row>
    <row r="317" spans="1:13">
      <c r="A317" s="98">
        <v>2003</v>
      </c>
      <c r="B317" s="5" t="s">
        <v>19</v>
      </c>
      <c r="C317" s="5" t="s">
        <v>57</v>
      </c>
      <c r="D317" s="5" t="s">
        <v>16</v>
      </c>
      <c r="E317" s="73">
        <v>2</v>
      </c>
      <c r="F317" s="73">
        <v>69</v>
      </c>
      <c r="G317" s="73">
        <v>0</v>
      </c>
      <c r="H317" s="73">
        <v>36</v>
      </c>
      <c r="I317" s="73">
        <v>202</v>
      </c>
      <c r="J317" s="73">
        <v>38</v>
      </c>
      <c r="K317" s="73">
        <v>2</v>
      </c>
      <c r="L317" s="73">
        <v>30</v>
      </c>
      <c r="M317" s="73">
        <v>379</v>
      </c>
    </row>
    <row r="318" spans="1:13">
      <c r="A318" s="98">
        <v>2003</v>
      </c>
      <c r="B318" s="5" t="s">
        <v>20</v>
      </c>
      <c r="C318" s="5" t="s">
        <v>57</v>
      </c>
      <c r="D318" s="5" t="s">
        <v>16</v>
      </c>
      <c r="E318" s="73">
        <v>6</v>
      </c>
      <c r="F318" s="73">
        <v>25</v>
      </c>
      <c r="G318" s="73">
        <v>0</v>
      </c>
      <c r="H318" s="73">
        <v>25</v>
      </c>
      <c r="I318" s="73">
        <v>82</v>
      </c>
      <c r="J318" s="73">
        <v>36</v>
      </c>
      <c r="K318" s="73">
        <v>6</v>
      </c>
      <c r="L318" s="73">
        <v>6</v>
      </c>
      <c r="M318" s="73">
        <v>186</v>
      </c>
    </row>
    <row r="319" spans="1:13">
      <c r="A319" s="98">
        <v>2003</v>
      </c>
      <c r="B319" s="5" t="s">
        <v>21</v>
      </c>
      <c r="C319" s="5" t="s">
        <v>57</v>
      </c>
      <c r="D319" s="5" t="s">
        <v>16</v>
      </c>
      <c r="E319" s="73">
        <v>0</v>
      </c>
      <c r="F319" s="73">
        <v>2.6</v>
      </c>
      <c r="G319" s="73">
        <v>0</v>
      </c>
      <c r="H319" s="73">
        <v>2.6</v>
      </c>
      <c r="I319" s="73">
        <v>2.6</v>
      </c>
      <c r="J319" s="73">
        <v>2.6</v>
      </c>
      <c r="K319" s="73">
        <v>0</v>
      </c>
      <c r="L319" s="73">
        <v>2.6</v>
      </c>
      <c r="M319" s="73">
        <v>13</v>
      </c>
    </row>
    <row r="320" spans="1:13">
      <c r="A320" s="98">
        <v>2003</v>
      </c>
      <c r="B320" s="5" t="s">
        <v>129</v>
      </c>
      <c r="C320" s="5" t="s">
        <v>57</v>
      </c>
      <c r="D320" s="5" t="s">
        <v>16</v>
      </c>
      <c r="E320" s="73">
        <v>10.166666666666666</v>
      </c>
      <c r="F320" s="73">
        <v>10.166666666666666</v>
      </c>
      <c r="G320" s="73">
        <v>0</v>
      </c>
      <c r="H320" s="73">
        <v>45</v>
      </c>
      <c r="I320" s="73">
        <v>10.166666666666666</v>
      </c>
      <c r="J320" s="73">
        <v>10.166666666666666</v>
      </c>
      <c r="K320" s="73">
        <v>10.166666666666666</v>
      </c>
      <c r="L320" s="73">
        <v>10.166666666666666</v>
      </c>
      <c r="M320" s="73">
        <v>106</v>
      </c>
    </row>
    <row r="321" spans="1:13">
      <c r="A321" s="98">
        <v>2003</v>
      </c>
      <c r="B321" s="5" t="s">
        <v>22</v>
      </c>
      <c r="C321" s="5" t="s">
        <v>57</v>
      </c>
      <c r="D321" s="5" t="s">
        <v>16</v>
      </c>
      <c r="E321" s="73">
        <v>7.1999999999999993</v>
      </c>
      <c r="F321" s="73">
        <v>31</v>
      </c>
      <c r="G321" s="73">
        <v>0</v>
      </c>
      <c r="H321" s="73">
        <v>79</v>
      </c>
      <c r="I321" s="73">
        <v>46</v>
      </c>
      <c r="J321" s="73">
        <v>7.1999999999999993</v>
      </c>
      <c r="K321" s="73">
        <v>7.1999999999999993</v>
      </c>
      <c r="L321" s="73">
        <v>14.399999999999999</v>
      </c>
      <c r="M321" s="73">
        <v>192</v>
      </c>
    </row>
    <row r="322" spans="1:13">
      <c r="A322" s="98">
        <v>2003</v>
      </c>
      <c r="B322" s="5" t="s">
        <v>23</v>
      </c>
      <c r="C322" s="5" t="s">
        <v>57</v>
      </c>
      <c r="D322" s="5" t="s">
        <v>16</v>
      </c>
      <c r="E322" s="73">
        <v>6</v>
      </c>
      <c r="F322" s="73">
        <v>61</v>
      </c>
      <c r="G322" s="73">
        <v>0</v>
      </c>
      <c r="H322" s="73">
        <v>71</v>
      </c>
      <c r="I322" s="73">
        <v>227</v>
      </c>
      <c r="J322" s="73">
        <v>45</v>
      </c>
      <c r="K322" s="73">
        <v>6</v>
      </c>
      <c r="L322" s="73">
        <v>34</v>
      </c>
      <c r="M322" s="73">
        <v>450</v>
      </c>
    </row>
    <row r="323" spans="1:13">
      <c r="A323" s="98">
        <v>2003</v>
      </c>
      <c r="B323" s="5" t="s">
        <v>13</v>
      </c>
      <c r="C323" s="5" t="s">
        <v>57</v>
      </c>
      <c r="D323" s="5" t="s">
        <v>16</v>
      </c>
      <c r="E323" s="73">
        <v>96.566666666666677</v>
      </c>
      <c r="F323" s="73">
        <v>566.9666666666667</v>
      </c>
      <c r="G323" s="73">
        <v>0</v>
      </c>
      <c r="H323" s="73">
        <v>777.8</v>
      </c>
      <c r="I323" s="73">
        <v>2205.7666666666664</v>
      </c>
      <c r="J323" s="73">
        <v>321.16666666666674</v>
      </c>
      <c r="K323" s="73">
        <v>35.36666666666666</v>
      </c>
      <c r="L323" s="73">
        <v>267.36666666666667</v>
      </c>
      <c r="M323" s="73">
        <v>4271</v>
      </c>
    </row>
    <row r="324" spans="1:13">
      <c r="A324" s="98">
        <v>2003</v>
      </c>
      <c r="B324" s="5" t="s">
        <v>14</v>
      </c>
      <c r="C324" s="5" t="s">
        <v>58</v>
      </c>
      <c r="D324" s="5" t="s">
        <v>16</v>
      </c>
      <c r="E324" s="73">
        <v>80</v>
      </c>
      <c r="F324" s="73">
        <v>606</v>
      </c>
      <c r="G324" s="73">
        <v>0</v>
      </c>
      <c r="H324" s="73">
        <v>530</v>
      </c>
      <c r="I324" s="73">
        <v>180</v>
      </c>
      <c r="J324" s="73">
        <v>691</v>
      </c>
      <c r="K324" s="73">
        <v>5</v>
      </c>
      <c r="L324" s="73">
        <v>61</v>
      </c>
      <c r="M324" s="73">
        <v>2153</v>
      </c>
    </row>
    <row r="325" spans="1:13">
      <c r="A325" s="98">
        <v>2003</v>
      </c>
      <c r="B325" s="5" t="s">
        <v>17</v>
      </c>
      <c r="C325" s="5" t="s">
        <v>58</v>
      </c>
      <c r="D325" s="5" t="s">
        <v>16</v>
      </c>
      <c r="E325" s="73">
        <v>7</v>
      </c>
      <c r="F325" s="73">
        <v>53</v>
      </c>
      <c r="G325" s="73">
        <v>0</v>
      </c>
      <c r="H325" s="73">
        <v>25</v>
      </c>
      <c r="I325" s="73">
        <v>7</v>
      </c>
      <c r="J325" s="73">
        <v>40</v>
      </c>
      <c r="K325" s="73">
        <v>7</v>
      </c>
      <c r="L325" s="73">
        <v>7</v>
      </c>
      <c r="M325" s="73">
        <v>146</v>
      </c>
    </row>
    <row r="326" spans="1:13">
      <c r="A326" s="98">
        <v>2003</v>
      </c>
      <c r="B326" s="5" t="s">
        <v>18</v>
      </c>
      <c r="C326" s="5" t="s">
        <v>58</v>
      </c>
      <c r="D326" s="5" t="s">
        <v>16</v>
      </c>
      <c r="E326" s="73">
        <v>6.75</v>
      </c>
      <c r="F326" s="73">
        <v>37</v>
      </c>
      <c r="G326" s="73">
        <v>0</v>
      </c>
      <c r="H326" s="73">
        <v>6.75</v>
      </c>
      <c r="I326" s="73">
        <v>6.75</v>
      </c>
      <c r="J326" s="73">
        <v>24</v>
      </c>
      <c r="K326" s="73">
        <v>0</v>
      </c>
      <c r="L326" s="73">
        <v>6.75</v>
      </c>
      <c r="M326" s="73">
        <v>88</v>
      </c>
    </row>
    <row r="327" spans="1:13">
      <c r="A327" s="98">
        <v>2003</v>
      </c>
      <c r="B327" s="5" t="s">
        <v>19</v>
      </c>
      <c r="C327" s="5" t="s">
        <v>58</v>
      </c>
      <c r="D327" s="5" t="s">
        <v>16</v>
      </c>
      <c r="E327" s="73">
        <v>11</v>
      </c>
      <c r="F327" s="73">
        <v>204</v>
      </c>
      <c r="G327" s="73">
        <v>0</v>
      </c>
      <c r="H327" s="73">
        <v>156</v>
      </c>
      <c r="I327" s="73">
        <v>39</v>
      </c>
      <c r="J327" s="73">
        <v>279</v>
      </c>
      <c r="K327" s="73">
        <v>11</v>
      </c>
      <c r="L327" s="73">
        <v>11</v>
      </c>
      <c r="M327" s="73">
        <v>711</v>
      </c>
    </row>
    <row r="328" spans="1:13">
      <c r="A328" s="98">
        <v>2003</v>
      </c>
      <c r="B328" s="5" t="s">
        <v>20</v>
      </c>
      <c r="C328" s="5" t="s">
        <v>58</v>
      </c>
      <c r="D328" s="5" t="s">
        <v>16</v>
      </c>
      <c r="E328" s="73">
        <v>8.3333333333333339</v>
      </c>
      <c r="F328" s="73">
        <v>107</v>
      </c>
      <c r="G328" s="73">
        <v>0</v>
      </c>
      <c r="H328" s="73">
        <v>100</v>
      </c>
      <c r="I328" s="73">
        <v>36</v>
      </c>
      <c r="J328" s="73">
        <v>218</v>
      </c>
      <c r="K328" s="73">
        <v>8.3333333333333339</v>
      </c>
      <c r="L328" s="73">
        <v>8.3333333333333339</v>
      </c>
      <c r="M328" s="73">
        <v>486</v>
      </c>
    </row>
    <row r="329" spans="1:13">
      <c r="A329" s="98">
        <v>2003</v>
      </c>
      <c r="B329" s="5" t="s">
        <v>21</v>
      </c>
      <c r="C329" s="5" t="s">
        <v>58</v>
      </c>
      <c r="D329" s="5" t="s">
        <v>16</v>
      </c>
      <c r="E329" s="73">
        <v>8</v>
      </c>
      <c r="F329" s="73">
        <v>8</v>
      </c>
      <c r="G329" s="73">
        <v>0</v>
      </c>
      <c r="H329" s="73">
        <v>8</v>
      </c>
      <c r="I329" s="73">
        <v>8</v>
      </c>
      <c r="J329" s="73">
        <v>8</v>
      </c>
      <c r="K329" s="73">
        <v>0</v>
      </c>
      <c r="L329" s="73">
        <v>8</v>
      </c>
      <c r="M329" s="73">
        <v>48</v>
      </c>
    </row>
    <row r="330" spans="1:13">
      <c r="A330" s="98">
        <v>2003</v>
      </c>
      <c r="B330" s="5" t="s">
        <v>129</v>
      </c>
      <c r="C330" s="5" t="s">
        <v>58</v>
      </c>
      <c r="D330" s="5" t="s">
        <v>16</v>
      </c>
      <c r="E330" s="73">
        <v>29.75</v>
      </c>
      <c r="F330" s="73">
        <v>53.55</v>
      </c>
      <c r="G330" s="73">
        <v>0</v>
      </c>
      <c r="H330" s="73">
        <v>152</v>
      </c>
      <c r="I330" s="73">
        <v>11.899999999999999</v>
      </c>
      <c r="J330" s="73">
        <v>64</v>
      </c>
      <c r="K330" s="73">
        <v>11.899999999999999</v>
      </c>
      <c r="L330" s="73">
        <v>11.899999999999999</v>
      </c>
      <c r="M330" s="73">
        <v>335</v>
      </c>
    </row>
    <row r="331" spans="1:13">
      <c r="A331" s="98">
        <v>2003</v>
      </c>
      <c r="B331" s="5" t="s">
        <v>22</v>
      </c>
      <c r="C331" s="5" t="s">
        <v>58</v>
      </c>
      <c r="D331" s="5" t="s">
        <v>16</v>
      </c>
      <c r="E331" s="73">
        <v>4.6000000000000005</v>
      </c>
      <c r="F331" s="73">
        <v>29</v>
      </c>
      <c r="G331" s="73">
        <v>0</v>
      </c>
      <c r="H331" s="73">
        <v>22</v>
      </c>
      <c r="I331" s="73">
        <v>4.6000000000000005</v>
      </c>
      <c r="J331" s="73">
        <v>4.6000000000000005</v>
      </c>
      <c r="K331" s="73">
        <v>4.6000000000000005</v>
      </c>
      <c r="L331" s="73">
        <v>4.6000000000000005</v>
      </c>
      <c r="M331" s="73">
        <v>74</v>
      </c>
    </row>
    <row r="332" spans="1:13">
      <c r="A332" s="98">
        <v>2003</v>
      </c>
      <c r="B332" s="5" t="s">
        <v>23</v>
      </c>
      <c r="C332" s="5" t="s">
        <v>58</v>
      </c>
      <c r="D332" s="5" t="s">
        <v>16</v>
      </c>
      <c r="E332" s="73">
        <v>17.333333333333336</v>
      </c>
      <c r="F332" s="73">
        <v>303</v>
      </c>
      <c r="G332" s="73">
        <v>0</v>
      </c>
      <c r="H332" s="73">
        <v>220</v>
      </c>
      <c r="I332" s="73">
        <v>47</v>
      </c>
      <c r="J332" s="73">
        <v>400</v>
      </c>
      <c r="K332" s="73">
        <v>8.6666666666666679</v>
      </c>
      <c r="L332" s="73">
        <v>29</v>
      </c>
      <c r="M332" s="73">
        <v>1025</v>
      </c>
    </row>
    <row r="333" spans="1:13">
      <c r="A333" s="98">
        <v>2003</v>
      </c>
      <c r="B333" s="5" t="s">
        <v>13</v>
      </c>
      <c r="C333" s="5" t="s">
        <v>58</v>
      </c>
      <c r="D333" s="5" t="s">
        <v>16</v>
      </c>
      <c r="E333" s="73">
        <v>172.76666666666665</v>
      </c>
      <c r="F333" s="73">
        <v>1400.55</v>
      </c>
      <c r="G333" s="73">
        <v>0</v>
      </c>
      <c r="H333" s="73">
        <v>1219.75</v>
      </c>
      <c r="I333" s="73">
        <v>340.25</v>
      </c>
      <c r="J333" s="73">
        <v>1728.6</v>
      </c>
      <c r="K333" s="73">
        <v>56.5</v>
      </c>
      <c r="L333" s="73">
        <v>147.58333333333331</v>
      </c>
      <c r="M333" s="73">
        <v>5066</v>
      </c>
    </row>
    <row r="334" spans="1:13">
      <c r="A334" s="98">
        <v>2003</v>
      </c>
      <c r="B334" s="5" t="s">
        <v>14</v>
      </c>
      <c r="C334" s="5" t="s">
        <v>59</v>
      </c>
      <c r="D334" s="5" t="s">
        <v>16</v>
      </c>
      <c r="E334" s="73">
        <v>4698</v>
      </c>
      <c r="F334" s="73">
        <v>446</v>
      </c>
      <c r="G334" s="73">
        <v>0</v>
      </c>
      <c r="H334" s="73">
        <v>638</v>
      </c>
      <c r="I334" s="73">
        <v>4.5</v>
      </c>
      <c r="J334" s="73">
        <v>4.5</v>
      </c>
      <c r="K334" s="73">
        <v>60</v>
      </c>
      <c r="L334" s="73">
        <v>120</v>
      </c>
      <c r="M334" s="73">
        <v>5971</v>
      </c>
    </row>
    <row r="335" spans="1:13">
      <c r="A335" s="98">
        <v>2003</v>
      </c>
      <c r="B335" s="5" t="s">
        <v>17</v>
      </c>
      <c r="C335" s="5" t="s">
        <v>59</v>
      </c>
      <c r="D335" s="5" t="s">
        <v>16</v>
      </c>
      <c r="E335" s="73">
        <v>143</v>
      </c>
      <c r="F335" s="73">
        <v>26</v>
      </c>
      <c r="G335" s="73">
        <v>0</v>
      </c>
      <c r="H335" s="73">
        <v>7</v>
      </c>
      <c r="I335" s="73">
        <v>0</v>
      </c>
      <c r="J335" s="73">
        <v>7</v>
      </c>
      <c r="K335" s="73">
        <v>7</v>
      </c>
      <c r="L335" s="73">
        <v>7</v>
      </c>
      <c r="M335" s="73">
        <v>197</v>
      </c>
    </row>
    <row r="336" spans="1:13">
      <c r="A336" s="98">
        <v>2003</v>
      </c>
      <c r="B336" s="5" t="s">
        <v>18</v>
      </c>
      <c r="C336" s="5" t="s">
        <v>59</v>
      </c>
      <c r="D336" s="5" t="s">
        <v>16</v>
      </c>
      <c r="E336" s="73">
        <v>406</v>
      </c>
      <c r="F336" s="73">
        <v>22</v>
      </c>
      <c r="G336" s="73">
        <v>0</v>
      </c>
      <c r="H336" s="73">
        <v>11</v>
      </c>
      <c r="I336" s="73">
        <v>0</v>
      </c>
      <c r="J336" s="73">
        <v>0</v>
      </c>
      <c r="K336" s="73">
        <v>11</v>
      </c>
      <c r="L336" s="73">
        <v>11</v>
      </c>
      <c r="M336" s="73">
        <v>461</v>
      </c>
    </row>
    <row r="337" spans="1:13">
      <c r="A337" s="98">
        <v>2003</v>
      </c>
      <c r="B337" s="5" t="s">
        <v>19</v>
      </c>
      <c r="C337" s="5" t="s">
        <v>59</v>
      </c>
      <c r="D337" s="5" t="s">
        <v>16</v>
      </c>
      <c r="E337" s="73">
        <v>702</v>
      </c>
      <c r="F337" s="73">
        <v>91</v>
      </c>
      <c r="G337" s="73">
        <v>0</v>
      </c>
      <c r="H337" s="73">
        <v>120</v>
      </c>
      <c r="I337" s="73">
        <v>9.5</v>
      </c>
      <c r="J337" s="73">
        <v>9.5</v>
      </c>
      <c r="K337" s="73">
        <v>9.5</v>
      </c>
      <c r="L337" s="73">
        <v>9.5</v>
      </c>
      <c r="M337" s="73">
        <v>951</v>
      </c>
    </row>
    <row r="338" spans="1:13">
      <c r="A338" s="98">
        <v>2003</v>
      </c>
      <c r="B338" s="5" t="s">
        <v>20</v>
      </c>
      <c r="C338" s="5" t="s">
        <v>59</v>
      </c>
      <c r="D338" s="5" t="s">
        <v>16</v>
      </c>
      <c r="E338" s="73">
        <v>103</v>
      </c>
      <c r="F338" s="73">
        <v>27</v>
      </c>
      <c r="G338" s="73">
        <v>0</v>
      </c>
      <c r="H338" s="73">
        <v>11</v>
      </c>
      <c r="I338" s="73">
        <v>5.5</v>
      </c>
      <c r="J338" s="73">
        <v>5.5</v>
      </c>
      <c r="K338" s="73">
        <v>5.5</v>
      </c>
      <c r="L338" s="73">
        <v>5.5</v>
      </c>
      <c r="M338" s="73">
        <v>163</v>
      </c>
    </row>
    <row r="339" spans="1:13">
      <c r="A339" s="98">
        <v>2003</v>
      </c>
      <c r="B339" s="5" t="s">
        <v>21</v>
      </c>
      <c r="C339" s="5" t="s">
        <v>59</v>
      </c>
      <c r="D339" s="5" t="s">
        <v>16</v>
      </c>
      <c r="E339" s="73">
        <v>87</v>
      </c>
      <c r="F339" s="73">
        <v>3</v>
      </c>
      <c r="G339" s="73">
        <v>0</v>
      </c>
      <c r="H339" s="73">
        <v>3</v>
      </c>
      <c r="I339" s="73">
        <v>0</v>
      </c>
      <c r="J339" s="73">
        <v>0</v>
      </c>
      <c r="K339" s="73">
        <v>0</v>
      </c>
      <c r="L339" s="73">
        <v>3</v>
      </c>
      <c r="M339" s="73">
        <v>96</v>
      </c>
    </row>
    <row r="340" spans="1:13">
      <c r="A340" s="98">
        <v>2003</v>
      </c>
      <c r="B340" s="5" t="s">
        <v>129</v>
      </c>
      <c r="C340" s="5" t="s">
        <v>59</v>
      </c>
      <c r="D340" s="5" t="s">
        <v>16</v>
      </c>
      <c r="E340" s="73">
        <v>3967</v>
      </c>
      <c r="F340" s="73">
        <v>232</v>
      </c>
      <c r="G340" s="73">
        <v>0</v>
      </c>
      <c r="H340" s="73">
        <v>393</v>
      </c>
      <c r="I340" s="73">
        <v>2</v>
      </c>
      <c r="J340" s="73">
        <v>2</v>
      </c>
      <c r="K340" s="73">
        <v>86</v>
      </c>
      <c r="L340" s="73">
        <v>55</v>
      </c>
      <c r="M340" s="73">
        <v>4737</v>
      </c>
    </row>
    <row r="341" spans="1:13">
      <c r="A341" s="98">
        <v>2003</v>
      </c>
      <c r="B341" s="5" t="s">
        <v>22</v>
      </c>
      <c r="C341" s="5" t="s">
        <v>59</v>
      </c>
      <c r="D341" s="5" t="s">
        <v>16</v>
      </c>
      <c r="E341" s="73">
        <v>16644</v>
      </c>
      <c r="F341" s="73">
        <v>1271</v>
      </c>
      <c r="G341" s="73">
        <v>0</v>
      </c>
      <c r="H341" s="73">
        <v>948</v>
      </c>
      <c r="I341" s="73">
        <v>1</v>
      </c>
      <c r="J341" s="73">
        <v>1</v>
      </c>
      <c r="K341" s="73">
        <v>481</v>
      </c>
      <c r="L341" s="73">
        <v>456</v>
      </c>
      <c r="M341" s="73">
        <v>19802</v>
      </c>
    </row>
    <row r="342" spans="1:13">
      <c r="A342" s="98">
        <v>2003</v>
      </c>
      <c r="B342" s="5" t="s">
        <v>23</v>
      </c>
      <c r="C342" s="5" t="s">
        <v>59</v>
      </c>
      <c r="D342" s="5" t="s">
        <v>16</v>
      </c>
      <c r="E342" s="73">
        <v>1165</v>
      </c>
      <c r="F342" s="73">
        <v>183</v>
      </c>
      <c r="G342" s="73">
        <v>0</v>
      </c>
      <c r="H342" s="73">
        <v>166</v>
      </c>
      <c r="I342" s="73">
        <v>3</v>
      </c>
      <c r="J342" s="73">
        <v>3</v>
      </c>
      <c r="K342" s="73">
        <v>45</v>
      </c>
      <c r="L342" s="73">
        <v>41</v>
      </c>
      <c r="M342" s="73">
        <v>1606</v>
      </c>
    </row>
    <row r="343" spans="1:13">
      <c r="A343" s="98">
        <v>2003</v>
      </c>
      <c r="B343" s="5" t="s">
        <v>13</v>
      </c>
      <c r="C343" s="5" t="s">
        <v>59</v>
      </c>
      <c r="D343" s="5" t="s">
        <v>16</v>
      </c>
      <c r="E343" s="73">
        <v>27915</v>
      </c>
      <c r="F343" s="73">
        <v>2301</v>
      </c>
      <c r="G343" s="73">
        <v>0</v>
      </c>
      <c r="H343" s="73">
        <v>2297</v>
      </c>
      <c r="I343" s="73">
        <v>25.5</v>
      </c>
      <c r="J343" s="73">
        <v>32.5</v>
      </c>
      <c r="K343" s="73">
        <v>705</v>
      </c>
      <c r="L343" s="73">
        <v>708</v>
      </c>
      <c r="M343" s="73">
        <v>33984</v>
      </c>
    </row>
    <row r="344" spans="1:13">
      <c r="A344" s="98">
        <v>2003</v>
      </c>
      <c r="B344" s="5" t="s">
        <v>14</v>
      </c>
      <c r="C344" s="5" t="s">
        <v>60</v>
      </c>
      <c r="D344" s="5" t="s">
        <v>16</v>
      </c>
      <c r="E344" s="73">
        <v>6385</v>
      </c>
      <c r="F344" s="73">
        <v>4071</v>
      </c>
      <c r="G344" s="73">
        <v>0</v>
      </c>
      <c r="H344" s="73">
        <v>3184</v>
      </c>
      <c r="I344" s="73">
        <v>159</v>
      </c>
      <c r="J344" s="73">
        <v>59</v>
      </c>
      <c r="K344" s="73">
        <v>138</v>
      </c>
      <c r="L344" s="73">
        <v>1876</v>
      </c>
      <c r="M344" s="73">
        <v>15872</v>
      </c>
    </row>
    <row r="345" spans="1:13">
      <c r="A345" s="98">
        <v>2003</v>
      </c>
      <c r="B345" s="5" t="s">
        <v>17</v>
      </c>
      <c r="C345" s="5" t="s">
        <v>61</v>
      </c>
      <c r="D345" s="5" t="s">
        <v>16</v>
      </c>
      <c r="E345" s="73">
        <v>221</v>
      </c>
      <c r="F345" s="73">
        <v>222</v>
      </c>
      <c r="G345" s="73">
        <v>0</v>
      </c>
      <c r="H345" s="73">
        <v>68</v>
      </c>
      <c r="I345" s="73">
        <v>6.333333333333333</v>
      </c>
      <c r="J345" s="73">
        <v>6.333333333333333</v>
      </c>
      <c r="K345" s="73">
        <v>6.333333333333333</v>
      </c>
      <c r="L345" s="73">
        <v>116</v>
      </c>
      <c r="M345" s="73">
        <v>646</v>
      </c>
    </row>
    <row r="346" spans="1:13">
      <c r="A346" s="98">
        <v>2003</v>
      </c>
      <c r="B346" s="5" t="s">
        <v>18</v>
      </c>
      <c r="C346" s="5" t="s">
        <v>61</v>
      </c>
      <c r="D346" s="5" t="s">
        <v>16</v>
      </c>
      <c r="E346" s="73">
        <v>875</v>
      </c>
      <c r="F346" s="73">
        <v>384</v>
      </c>
      <c r="G346" s="73">
        <v>0</v>
      </c>
      <c r="H346" s="73">
        <v>32</v>
      </c>
      <c r="I346" s="73">
        <v>3</v>
      </c>
      <c r="J346" s="73">
        <v>3</v>
      </c>
      <c r="K346" s="73">
        <v>3</v>
      </c>
      <c r="L346" s="73">
        <v>32</v>
      </c>
      <c r="M346" s="73">
        <v>1332</v>
      </c>
    </row>
    <row r="347" spans="1:13">
      <c r="A347" s="98">
        <v>2003</v>
      </c>
      <c r="B347" s="5" t="s">
        <v>19</v>
      </c>
      <c r="C347" s="5" t="s">
        <v>61</v>
      </c>
      <c r="D347" s="5" t="s">
        <v>16</v>
      </c>
      <c r="E347" s="73">
        <v>1373</v>
      </c>
      <c r="F347" s="73">
        <v>876</v>
      </c>
      <c r="G347" s="73">
        <v>0</v>
      </c>
      <c r="H347" s="73">
        <v>370</v>
      </c>
      <c r="I347" s="73">
        <v>30</v>
      </c>
      <c r="J347" s="73">
        <v>15</v>
      </c>
      <c r="K347" s="73">
        <v>15</v>
      </c>
      <c r="L347" s="73">
        <v>496</v>
      </c>
      <c r="M347" s="73">
        <v>3175</v>
      </c>
    </row>
    <row r="348" spans="1:13">
      <c r="A348" s="98">
        <v>2003</v>
      </c>
      <c r="B348" s="5" t="s">
        <v>20</v>
      </c>
      <c r="C348" s="5" t="s">
        <v>61</v>
      </c>
      <c r="D348" s="5" t="s">
        <v>16</v>
      </c>
      <c r="E348" s="73">
        <v>207</v>
      </c>
      <c r="F348" s="73">
        <v>167</v>
      </c>
      <c r="G348" s="73">
        <v>0</v>
      </c>
      <c r="H348" s="73">
        <v>56</v>
      </c>
      <c r="I348" s="73">
        <v>11.333333333333332</v>
      </c>
      <c r="J348" s="73">
        <v>11.333333333333332</v>
      </c>
      <c r="K348" s="73">
        <v>11.333333333333332</v>
      </c>
      <c r="L348" s="73">
        <v>92</v>
      </c>
      <c r="M348" s="73">
        <v>556</v>
      </c>
    </row>
    <row r="349" spans="1:13">
      <c r="A349" s="98">
        <v>2003</v>
      </c>
      <c r="B349" s="5" t="s">
        <v>21</v>
      </c>
      <c r="C349" s="5" t="s">
        <v>61</v>
      </c>
      <c r="D349" s="5" t="s">
        <v>16</v>
      </c>
      <c r="E349" s="73">
        <v>272</v>
      </c>
      <c r="F349" s="73">
        <v>134</v>
      </c>
      <c r="G349" s="73">
        <v>0</v>
      </c>
      <c r="H349" s="73">
        <v>4.2</v>
      </c>
      <c r="I349" s="73">
        <v>4.2</v>
      </c>
      <c r="J349" s="73">
        <v>4.2</v>
      </c>
      <c r="K349" s="73">
        <v>4.2</v>
      </c>
      <c r="L349" s="73">
        <v>4.2</v>
      </c>
      <c r="M349" s="73">
        <v>427</v>
      </c>
    </row>
    <row r="350" spans="1:13">
      <c r="A350" s="98">
        <v>2003</v>
      </c>
      <c r="B350" s="5" t="s">
        <v>129</v>
      </c>
      <c r="C350" s="5" t="s">
        <v>61</v>
      </c>
      <c r="D350" s="5" t="s">
        <v>16</v>
      </c>
      <c r="E350" s="73">
        <v>6686</v>
      </c>
      <c r="F350" s="73">
        <v>1369</v>
      </c>
      <c r="G350" s="73">
        <v>0</v>
      </c>
      <c r="H350" s="73">
        <v>631</v>
      </c>
      <c r="I350" s="73">
        <v>7</v>
      </c>
      <c r="J350" s="73">
        <v>7</v>
      </c>
      <c r="K350" s="73">
        <v>66</v>
      </c>
      <c r="L350" s="73">
        <v>304</v>
      </c>
      <c r="M350" s="73">
        <v>9070</v>
      </c>
    </row>
    <row r="351" spans="1:13">
      <c r="A351" s="98">
        <v>2003</v>
      </c>
      <c r="B351" s="5" t="s">
        <v>22</v>
      </c>
      <c r="C351" s="5" t="s">
        <v>61</v>
      </c>
      <c r="D351" s="5" t="s">
        <v>16</v>
      </c>
      <c r="E351" s="73">
        <v>49930</v>
      </c>
      <c r="F351" s="73">
        <v>26807</v>
      </c>
      <c r="G351" s="73">
        <v>0</v>
      </c>
      <c r="H351" s="73">
        <v>3761</v>
      </c>
      <c r="I351" s="73">
        <v>26</v>
      </c>
      <c r="J351" s="73">
        <v>2</v>
      </c>
      <c r="K351" s="73">
        <v>459</v>
      </c>
      <c r="L351" s="73">
        <v>1566</v>
      </c>
      <c r="M351" s="73">
        <v>82551</v>
      </c>
    </row>
    <row r="352" spans="1:13">
      <c r="A352" s="98">
        <v>2003</v>
      </c>
      <c r="B352" s="5" t="s">
        <v>23</v>
      </c>
      <c r="C352" s="5" t="s">
        <v>61</v>
      </c>
      <c r="D352" s="5" t="s">
        <v>16</v>
      </c>
      <c r="E352" s="73">
        <v>3784</v>
      </c>
      <c r="F352" s="73">
        <v>1592</v>
      </c>
      <c r="G352" s="73">
        <v>0</v>
      </c>
      <c r="H352" s="73">
        <v>554</v>
      </c>
      <c r="I352" s="73">
        <v>34</v>
      </c>
      <c r="J352" s="73">
        <v>29</v>
      </c>
      <c r="K352" s="73">
        <v>43</v>
      </c>
      <c r="L352" s="73">
        <v>363</v>
      </c>
      <c r="M352" s="73">
        <v>6399</v>
      </c>
    </row>
    <row r="353" spans="1:13">
      <c r="A353" s="98">
        <v>2003</v>
      </c>
      <c r="B353" s="5" t="s">
        <v>13</v>
      </c>
      <c r="C353" s="5" t="s">
        <v>61</v>
      </c>
      <c r="D353" s="5" t="s">
        <v>16</v>
      </c>
      <c r="E353" s="73">
        <v>69733</v>
      </c>
      <c r="F353" s="73">
        <v>35622</v>
      </c>
      <c r="G353" s="73">
        <v>0</v>
      </c>
      <c r="H353" s="73">
        <v>8660.2000000000007</v>
      </c>
      <c r="I353" s="73">
        <v>280.86666666666667</v>
      </c>
      <c r="J353" s="73">
        <v>136.86666666666667</v>
      </c>
      <c r="K353" s="73">
        <v>745.86666666666667</v>
      </c>
      <c r="L353" s="73">
        <v>4849.2</v>
      </c>
      <c r="M353" s="73">
        <v>120028</v>
      </c>
    </row>
    <row r="354" spans="1:13">
      <c r="A354" s="98">
        <v>2003</v>
      </c>
      <c r="B354" s="5" t="s">
        <v>14</v>
      </c>
      <c r="C354" s="5" t="s">
        <v>62</v>
      </c>
      <c r="D354" s="5" t="s">
        <v>16</v>
      </c>
      <c r="E354" s="73">
        <v>86421</v>
      </c>
      <c r="F354" s="73">
        <v>124824</v>
      </c>
      <c r="G354" s="73">
        <v>172790</v>
      </c>
      <c r="H354" s="73">
        <v>19261</v>
      </c>
      <c r="I354" s="73">
        <v>53454</v>
      </c>
      <c r="J354" s="73">
        <v>12311</v>
      </c>
      <c r="K354" s="73">
        <v>5065</v>
      </c>
      <c r="L354" s="73">
        <v>13967</v>
      </c>
      <c r="M354" s="73">
        <v>488093</v>
      </c>
    </row>
    <row r="355" spans="1:13">
      <c r="A355" s="98">
        <v>2003</v>
      </c>
      <c r="B355" s="5" t="s">
        <v>17</v>
      </c>
      <c r="C355" s="5" t="s">
        <v>62</v>
      </c>
      <c r="D355" s="5" t="s">
        <v>16</v>
      </c>
      <c r="E355" s="73">
        <v>43499</v>
      </c>
      <c r="F355" s="73">
        <v>31834</v>
      </c>
      <c r="G355" s="73">
        <v>15710</v>
      </c>
      <c r="H355" s="73">
        <v>443</v>
      </c>
      <c r="I355" s="73">
        <v>14093</v>
      </c>
      <c r="J355" s="73">
        <v>3978</v>
      </c>
      <c r="K355" s="73">
        <v>1725</v>
      </c>
      <c r="L355" s="73">
        <v>2183</v>
      </c>
      <c r="M355" s="73">
        <v>113465</v>
      </c>
    </row>
    <row r="356" spans="1:13">
      <c r="A356" s="98">
        <v>2003</v>
      </c>
      <c r="B356" s="5" t="s">
        <v>18</v>
      </c>
      <c r="C356" s="5" t="s">
        <v>62</v>
      </c>
      <c r="D356" s="5" t="s">
        <v>16</v>
      </c>
      <c r="E356" s="73">
        <v>8084</v>
      </c>
      <c r="F356" s="73">
        <v>6452</v>
      </c>
      <c r="G356" s="73">
        <v>3215</v>
      </c>
      <c r="H356" s="73">
        <v>365</v>
      </c>
      <c r="I356" s="73">
        <v>977</v>
      </c>
      <c r="J356" s="73">
        <v>649</v>
      </c>
      <c r="K356" s="73">
        <v>240</v>
      </c>
      <c r="L356" s="73">
        <v>823</v>
      </c>
      <c r="M356" s="73">
        <v>20805</v>
      </c>
    </row>
    <row r="357" spans="1:13">
      <c r="A357" s="98">
        <v>2003</v>
      </c>
      <c r="B357" s="5" t="s">
        <v>19</v>
      </c>
      <c r="C357" s="5" t="s">
        <v>62</v>
      </c>
      <c r="D357" s="5" t="s">
        <v>16</v>
      </c>
      <c r="E357" s="73">
        <v>23992</v>
      </c>
      <c r="F357" s="73">
        <v>52067</v>
      </c>
      <c r="G357" s="73">
        <v>31459</v>
      </c>
      <c r="H357" s="73">
        <v>8495</v>
      </c>
      <c r="I357" s="73">
        <v>15160</v>
      </c>
      <c r="J357" s="73">
        <v>10397</v>
      </c>
      <c r="K357" s="73">
        <v>1947</v>
      </c>
      <c r="L357" s="73">
        <v>15481</v>
      </c>
      <c r="M357" s="73">
        <v>158998</v>
      </c>
    </row>
    <row r="358" spans="1:13">
      <c r="A358" s="98">
        <v>2003</v>
      </c>
      <c r="B358" s="5" t="s">
        <v>20</v>
      </c>
      <c r="C358" s="5" t="s">
        <v>62</v>
      </c>
      <c r="D358" s="5" t="s">
        <v>16</v>
      </c>
      <c r="E358" s="73">
        <v>35984</v>
      </c>
      <c r="F358" s="73">
        <v>46158</v>
      </c>
      <c r="G358" s="73">
        <v>16876</v>
      </c>
      <c r="H358" s="73">
        <v>958</v>
      </c>
      <c r="I358" s="73">
        <v>14493</v>
      </c>
      <c r="J358" s="73">
        <v>13871</v>
      </c>
      <c r="K358" s="73">
        <v>2401</v>
      </c>
      <c r="L358" s="73">
        <v>7482</v>
      </c>
      <c r="M358" s="73">
        <v>138223</v>
      </c>
    </row>
    <row r="359" spans="1:13">
      <c r="A359" s="98">
        <v>2003</v>
      </c>
      <c r="B359" s="5" t="s">
        <v>21</v>
      </c>
      <c r="C359" s="5" t="s">
        <v>62</v>
      </c>
      <c r="D359" s="5" t="s">
        <v>16</v>
      </c>
      <c r="E359" s="73">
        <v>1499</v>
      </c>
      <c r="F359" s="73">
        <v>2000</v>
      </c>
      <c r="G359" s="73">
        <v>528</v>
      </c>
      <c r="H359" s="73">
        <v>107</v>
      </c>
      <c r="I359" s="73">
        <v>144</v>
      </c>
      <c r="J359" s="73">
        <v>318</v>
      </c>
      <c r="K359" s="73">
        <v>78</v>
      </c>
      <c r="L359" s="73">
        <v>227</v>
      </c>
      <c r="M359" s="73">
        <v>4901</v>
      </c>
    </row>
    <row r="360" spans="1:13">
      <c r="A360" s="98">
        <v>2003</v>
      </c>
      <c r="B360" s="5" t="s">
        <v>129</v>
      </c>
      <c r="C360" s="5" t="s">
        <v>62</v>
      </c>
      <c r="D360" s="5" t="s">
        <v>16</v>
      </c>
      <c r="E360" s="73">
        <v>75662</v>
      </c>
      <c r="F360" s="73">
        <v>28023</v>
      </c>
      <c r="G360" s="73">
        <v>68874</v>
      </c>
      <c r="H360" s="73">
        <v>3724</v>
      </c>
      <c r="I360" s="73">
        <v>966</v>
      </c>
      <c r="J360" s="73">
        <v>1540</v>
      </c>
      <c r="K360" s="73">
        <v>4274</v>
      </c>
      <c r="L360" s="73">
        <v>7171</v>
      </c>
      <c r="M360" s="73">
        <v>190234</v>
      </c>
    </row>
    <row r="361" spans="1:13">
      <c r="A361" s="98">
        <v>2003</v>
      </c>
      <c r="B361" s="5" t="s">
        <v>22</v>
      </c>
      <c r="C361" s="5" t="s">
        <v>62</v>
      </c>
      <c r="D361" s="5" t="s">
        <v>16</v>
      </c>
      <c r="E361" s="73">
        <v>102065</v>
      </c>
      <c r="F361" s="73">
        <v>55124</v>
      </c>
      <c r="G361" s="73">
        <v>90886</v>
      </c>
      <c r="H361" s="73">
        <v>45490</v>
      </c>
      <c r="I361" s="73">
        <v>1487</v>
      </c>
      <c r="J361" s="73">
        <v>316</v>
      </c>
      <c r="K361" s="73">
        <v>12995</v>
      </c>
      <c r="L361" s="73">
        <v>35431</v>
      </c>
      <c r="M361" s="73">
        <v>343794</v>
      </c>
    </row>
    <row r="362" spans="1:13">
      <c r="A362" s="98">
        <v>2003</v>
      </c>
      <c r="B362" s="5" t="s">
        <v>23</v>
      </c>
      <c r="C362" s="5" t="s">
        <v>62</v>
      </c>
      <c r="D362" s="5" t="s">
        <v>16</v>
      </c>
      <c r="E362" s="73">
        <v>77797</v>
      </c>
      <c r="F362" s="73">
        <v>97006</v>
      </c>
      <c r="G362" s="73">
        <v>36178</v>
      </c>
      <c r="H362" s="73">
        <v>8021</v>
      </c>
      <c r="I362" s="73">
        <v>197637</v>
      </c>
      <c r="J362" s="73">
        <v>47320</v>
      </c>
      <c r="K362" s="73">
        <v>7536</v>
      </c>
      <c r="L362" s="73">
        <v>23762</v>
      </c>
      <c r="M362" s="73">
        <v>495257</v>
      </c>
    </row>
    <row r="363" spans="1:13">
      <c r="A363" s="98">
        <v>2003</v>
      </c>
      <c r="B363" s="5" t="s">
        <v>13</v>
      </c>
      <c r="C363" s="5" t="s">
        <v>62</v>
      </c>
      <c r="D363" s="5" t="s">
        <v>16</v>
      </c>
      <c r="E363" s="73">
        <v>455003</v>
      </c>
      <c r="F363" s="73">
        <v>443488</v>
      </c>
      <c r="G363" s="73">
        <v>436516</v>
      </c>
      <c r="H363" s="73">
        <v>86864</v>
      </c>
      <c r="I363" s="73">
        <v>298411</v>
      </c>
      <c r="J363" s="73">
        <v>90700</v>
      </c>
      <c r="K363" s="73">
        <v>36261</v>
      </c>
      <c r="L363" s="73">
        <v>106527</v>
      </c>
      <c r="M363" s="73">
        <v>1953770</v>
      </c>
    </row>
    <row r="364" spans="1:13">
      <c r="A364" s="98">
        <v>2003</v>
      </c>
      <c r="B364" s="5" t="s">
        <v>14</v>
      </c>
      <c r="C364" s="5" t="s">
        <v>63</v>
      </c>
      <c r="D364" s="5" t="s">
        <v>16</v>
      </c>
      <c r="E364" s="73">
        <v>32364</v>
      </c>
      <c r="F364" s="73">
        <v>43882</v>
      </c>
      <c r="G364" s="73">
        <v>0</v>
      </c>
      <c r="H364" s="73">
        <v>53331</v>
      </c>
      <c r="I364" s="73">
        <v>4390</v>
      </c>
      <c r="J364" s="73">
        <v>2719</v>
      </c>
      <c r="K364" s="73">
        <v>7310</v>
      </c>
      <c r="L364" s="73">
        <v>20049</v>
      </c>
      <c r="M364" s="73">
        <v>164045</v>
      </c>
    </row>
    <row r="365" spans="1:13">
      <c r="A365" s="98">
        <v>2003</v>
      </c>
      <c r="B365" s="5" t="s">
        <v>17</v>
      </c>
      <c r="C365" s="5" t="s">
        <v>63</v>
      </c>
      <c r="D365" s="5" t="s">
        <v>16</v>
      </c>
      <c r="E365" s="73">
        <v>1118</v>
      </c>
      <c r="F365" s="73">
        <v>1448</v>
      </c>
      <c r="G365" s="73">
        <v>0</v>
      </c>
      <c r="H365" s="73">
        <v>1110</v>
      </c>
      <c r="I365" s="73">
        <v>180</v>
      </c>
      <c r="J365" s="73">
        <v>200</v>
      </c>
      <c r="K365" s="73">
        <v>243</v>
      </c>
      <c r="L365" s="73">
        <v>878</v>
      </c>
      <c r="M365" s="73">
        <v>5177</v>
      </c>
    </row>
    <row r="366" spans="1:13">
      <c r="A366" s="98">
        <v>2003</v>
      </c>
      <c r="B366" s="5" t="s">
        <v>18</v>
      </c>
      <c r="C366" s="5" t="s">
        <v>63</v>
      </c>
      <c r="D366" s="5" t="s">
        <v>16</v>
      </c>
      <c r="E366" s="73">
        <v>3477</v>
      </c>
      <c r="F366" s="73">
        <v>1998.5050982261851</v>
      </c>
      <c r="G366" s="73">
        <v>0</v>
      </c>
      <c r="H366" s="73">
        <v>1103</v>
      </c>
      <c r="I366" s="73">
        <v>107.23685892920993</v>
      </c>
      <c r="J366" s="73">
        <v>126.73446964361173</v>
      </c>
      <c r="K366" s="73">
        <v>587</v>
      </c>
      <c r="L366" s="73">
        <v>2057</v>
      </c>
      <c r="M366" s="73">
        <v>9456.4764267990067</v>
      </c>
    </row>
    <row r="367" spans="1:13">
      <c r="A367" s="98">
        <v>2003</v>
      </c>
      <c r="B367" s="5" t="s">
        <v>19</v>
      </c>
      <c r="C367" s="5" t="s">
        <v>63</v>
      </c>
      <c r="D367" s="5" t="s">
        <v>16</v>
      </c>
      <c r="E367" s="73">
        <v>7277</v>
      </c>
      <c r="F367" s="73">
        <v>11774</v>
      </c>
      <c r="G367" s="73">
        <v>0</v>
      </c>
      <c r="H367" s="73">
        <v>14419</v>
      </c>
      <c r="I367" s="73">
        <v>1003</v>
      </c>
      <c r="J367" s="73">
        <v>1224</v>
      </c>
      <c r="K367" s="73">
        <v>1411</v>
      </c>
      <c r="L367" s="73">
        <v>5189</v>
      </c>
      <c r="M367" s="73">
        <v>42297</v>
      </c>
    </row>
    <row r="368" spans="1:13">
      <c r="A368" s="98">
        <v>2003</v>
      </c>
      <c r="B368" s="5" t="s">
        <v>20</v>
      </c>
      <c r="C368" s="5" t="s">
        <v>63</v>
      </c>
      <c r="D368" s="5" t="s">
        <v>16</v>
      </c>
      <c r="E368" s="73">
        <v>1201</v>
      </c>
      <c r="F368" s="73">
        <v>2301</v>
      </c>
      <c r="G368" s="73">
        <v>0</v>
      </c>
      <c r="H368" s="73">
        <v>1971</v>
      </c>
      <c r="I368" s="73">
        <v>411</v>
      </c>
      <c r="J368" s="73">
        <v>745</v>
      </c>
      <c r="K368" s="73">
        <v>234</v>
      </c>
      <c r="L368" s="73">
        <v>866</v>
      </c>
      <c r="M368" s="73">
        <v>7729</v>
      </c>
    </row>
    <row r="369" spans="1:13">
      <c r="A369" s="98">
        <v>2003</v>
      </c>
      <c r="B369" s="5" t="s">
        <v>21</v>
      </c>
      <c r="C369" s="5" t="s">
        <v>63</v>
      </c>
      <c r="D369" s="5" t="s">
        <v>16</v>
      </c>
      <c r="E369" s="73">
        <v>860</v>
      </c>
      <c r="F369" s="73">
        <v>653.96886983983745</v>
      </c>
      <c r="G369" s="73">
        <v>0</v>
      </c>
      <c r="H369" s="73">
        <v>282</v>
      </c>
      <c r="I369" s="73">
        <v>19.2343785247011</v>
      </c>
      <c r="J369" s="73">
        <v>67.32032483645385</v>
      </c>
      <c r="K369" s="73">
        <v>126</v>
      </c>
      <c r="L369" s="73">
        <v>595</v>
      </c>
      <c r="M369" s="73">
        <v>2603.5235732009924</v>
      </c>
    </row>
    <row r="370" spans="1:13">
      <c r="A370" s="98">
        <v>2003</v>
      </c>
      <c r="B370" s="5" t="s">
        <v>129</v>
      </c>
      <c r="C370" s="5" t="s">
        <v>63</v>
      </c>
      <c r="D370" s="5" t="s">
        <v>16</v>
      </c>
      <c r="E370" s="73">
        <v>27084</v>
      </c>
      <c r="F370" s="73">
        <v>14106</v>
      </c>
      <c r="G370" s="73">
        <v>0</v>
      </c>
      <c r="H370" s="73">
        <v>16933</v>
      </c>
      <c r="I370" s="73">
        <v>137</v>
      </c>
      <c r="J370" s="73">
        <v>368</v>
      </c>
      <c r="K370" s="73">
        <v>5514</v>
      </c>
      <c r="L370" s="73">
        <v>11775</v>
      </c>
      <c r="M370" s="73">
        <v>75917</v>
      </c>
    </row>
    <row r="371" spans="1:13">
      <c r="A371" s="98">
        <v>2003</v>
      </c>
      <c r="B371" s="5" t="s">
        <v>22</v>
      </c>
      <c r="C371" s="5" t="s">
        <v>63</v>
      </c>
      <c r="D371" s="5" t="s">
        <v>16</v>
      </c>
      <c r="E371" s="73">
        <v>161997</v>
      </c>
      <c r="F371" s="73">
        <v>82407</v>
      </c>
      <c r="G371" s="73">
        <v>0</v>
      </c>
      <c r="H371" s="73">
        <v>84954</v>
      </c>
      <c r="I371" s="73">
        <v>384</v>
      </c>
      <c r="J371" s="73">
        <v>138</v>
      </c>
      <c r="K371" s="73">
        <v>29476</v>
      </c>
      <c r="L371" s="73">
        <v>131110</v>
      </c>
      <c r="M371" s="73">
        <v>490466</v>
      </c>
    </row>
    <row r="372" spans="1:13">
      <c r="A372" s="98">
        <v>2003</v>
      </c>
      <c r="B372" s="5" t="s">
        <v>23</v>
      </c>
      <c r="C372" s="5" t="s">
        <v>63</v>
      </c>
      <c r="D372" s="5" t="s">
        <v>16</v>
      </c>
      <c r="E372" s="73">
        <v>13347.656488549617</v>
      </c>
      <c r="F372" s="73">
        <v>14269</v>
      </c>
      <c r="G372" s="73">
        <v>0</v>
      </c>
      <c r="H372" s="73">
        <v>14746</v>
      </c>
      <c r="I372" s="73">
        <v>1544</v>
      </c>
      <c r="J372" s="73">
        <v>1669</v>
      </c>
      <c r="K372" s="73">
        <v>2334.3435114503818</v>
      </c>
      <c r="L372" s="73">
        <v>9862</v>
      </c>
      <c r="M372" s="73">
        <v>57772</v>
      </c>
    </row>
    <row r="373" spans="1:13">
      <c r="A373" s="98">
        <v>2003</v>
      </c>
      <c r="B373" s="5" t="s">
        <v>13</v>
      </c>
      <c r="C373" s="5" t="s">
        <v>63</v>
      </c>
      <c r="D373" s="5" t="s">
        <v>16</v>
      </c>
      <c r="E373" s="73">
        <v>248725.6564885496</v>
      </c>
      <c r="F373" s="73">
        <v>172839.47396806601</v>
      </c>
      <c r="G373" s="73">
        <v>0</v>
      </c>
      <c r="H373" s="73">
        <v>188849</v>
      </c>
      <c r="I373" s="73">
        <v>8175.4712374539113</v>
      </c>
      <c r="J373" s="73">
        <v>7257.0547944800655</v>
      </c>
      <c r="K373" s="73">
        <v>47235.343511450381</v>
      </c>
      <c r="L373" s="73">
        <v>182381</v>
      </c>
      <c r="M373" s="73">
        <v>855463</v>
      </c>
    </row>
    <row r="374" spans="1:13">
      <c r="A374" s="98">
        <v>2003</v>
      </c>
      <c r="B374" s="5" t="s">
        <v>14</v>
      </c>
      <c r="C374" s="5" t="s">
        <v>64</v>
      </c>
      <c r="D374" s="5" t="s">
        <v>16</v>
      </c>
      <c r="E374" s="73">
        <v>82232</v>
      </c>
      <c r="F374" s="73">
        <v>119895</v>
      </c>
      <c r="G374" s="73">
        <v>172788</v>
      </c>
      <c r="H374" s="73">
        <v>0</v>
      </c>
      <c r="I374" s="73">
        <v>51097</v>
      </c>
      <c r="J374" s="73">
        <v>11581</v>
      </c>
      <c r="K374" s="73">
        <v>4220</v>
      </c>
      <c r="L374" s="73">
        <v>12915</v>
      </c>
      <c r="M374" s="73">
        <v>454728</v>
      </c>
    </row>
    <row r="375" spans="1:13">
      <c r="A375" s="98">
        <v>2003</v>
      </c>
      <c r="B375" s="5" t="s">
        <v>17</v>
      </c>
      <c r="C375" s="5" t="s">
        <v>64</v>
      </c>
      <c r="D375" s="5" t="s">
        <v>16</v>
      </c>
      <c r="E375" s="73">
        <v>43370</v>
      </c>
      <c r="F375" s="73">
        <v>31381</v>
      </c>
      <c r="G375" s="73">
        <v>15710</v>
      </c>
      <c r="H375" s="73">
        <v>0</v>
      </c>
      <c r="I375" s="73">
        <v>13837</v>
      </c>
      <c r="J375" s="73">
        <v>3867</v>
      </c>
      <c r="K375" s="73">
        <v>1692</v>
      </c>
      <c r="L375" s="73">
        <v>2119</v>
      </c>
      <c r="M375" s="73">
        <v>111976</v>
      </c>
    </row>
    <row r="376" spans="1:13">
      <c r="A376" s="98">
        <v>2003</v>
      </c>
      <c r="B376" s="5" t="s">
        <v>18</v>
      </c>
      <c r="C376" s="5" t="s">
        <v>64</v>
      </c>
      <c r="D376" s="5" t="s">
        <v>16</v>
      </c>
      <c r="E376" s="73">
        <v>7807</v>
      </c>
      <c r="F376" s="73">
        <v>6231</v>
      </c>
      <c r="G376" s="73">
        <v>3215</v>
      </c>
      <c r="H376" s="73">
        <v>0</v>
      </c>
      <c r="I376" s="73">
        <v>914</v>
      </c>
      <c r="J376" s="73">
        <v>620</v>
      </c>
      <c r="K376" s="73">
        <v>196</v>
      </c>
      <c r="L376" s="73">
        <v>776</v>
      </c>
      <c r="M376" s="73">
        <v>19759</v>
      </c>
    </row>
    <row r="377" spans="1:13">
      <c r="A377" s="98">
        <v>2003</v>
      </c>
      <c r="B377" s="5" t="s">
        <v>19</v>
      </c>
      <c r="C377" s="5" t="s">
        <v>64</v>
      </c>
      <c r="D377" s="5" t="s">
        <v>16</v>
      </c>
      <c r="E377" s="73">
        <v>21868</v>
      </c>
      <c r="F377" s="73">
        <v>48662</v>
      </c>
      <c r="G377" s="73">
        <v>31456</v>
      </c>
      <c r="H377" s="73">
        <v>0</v>
      </c>
      <c r="I377" s="73">
        <v>14343</v>
      </c>
      <c r="J377" s="73">
        <v>9711</v>
      </c>
      <c r="K377" s="73">
        <v>1568</v>
      </c>
      <c r="L377" s="73">
        <v>13904</v>
      </c>
      <c r="M377" s="73">
        <v>141512</v>
      </c>
    </row>
    <row r="378" spans="1:13">
      <c r="A378" s="98">
        <v>2003</v>
      </c>
      <c r="B378" s="5" t="s">
        <v>20</v>
      </c>
      <c r="C378" s="5" t="s">
        <v>64</v>
      </c>
      <c r="D378" s="5" t="s">
        <v>16</v>
      </c>
      <c r="E378" s="73">
        <v>35712</v>
      </c>
      <c r="F378" s="73">
        <v>45282</v>
      </c>
      <c r="G378" s="73">
        <v>16874</v>
      </c>
      <c r="H378" s="73">
        <v>0</v>
      </c>
      <c r="I378" s="73">
        <v>14094</v>
      </c>
      <c r="J378" s="73">
        <v>13267</v>
      </c>
      <c r="K378" s="73">
        <v>2342</v>
      </c>
      <c r="L378" s="73">
        <v>7186</v>
      </c>
      <c r="M378" s="73">
        <v>134757</v>
      </c>
    </row>
    <row r="379" spans="1:13">
      <c r="A379" s="98">
        <v>2003</v>
      </c>
      <c r="B379" s="5" t="s">
        <v>21</v>
      </c>
      <c r="C379" s="5" t="s">
        <v>64</v>
      </c>
      <c r="D379" s="5" t="s">
        <v>16</v>
      </c>
      <c r="E379" s="73">
        <v>1409</v>
      </c>
      <c r="F379" s="73">
        <v>1920</v>
      </c>
      <c r="G379" s="73">
        <v>528</v>
      </c>
      <c r="H379" s="73">
        <v>0</v>
      </c>
      <c r="I379" s="73">
        <v>137.91666666666666</v>
      </c>
      <c r="J379" s="73">
        <v>301</v>
      </c>
      <c r="K379" s="73">
        <v>65</v>
      </c>
      <c r="L379" s="73">
        <v>193.08333333333331</v>
      </c>
      <c r="M379" s="73">
        <v>4554</v>
      </c>
    </row>
    <row r="380" spans="1:13">
      <c r="A380" s="98">
        <v>2003</v>
      </c>
      <c r="B380" s="5" t="s">
        <v>129</v>
      </c>
      <c r="C380" s="5" t="s">
        <v>64</v>
      </c>
      <c r="D380" s="5" t="s">
        <v>16</v>
      </c>
      <c r="E380" s="73">
        <v>73846</v>
      </c>
      <c r="F380" s="73">
        <v>27144</v>
      </c>
      <c r="G380" s="73">
        <v>68874</v>
      </c>
      <c r="H380" s="73">
        <v>0</v>
      </c>
      <c r="I380" s="73">
        <v>936</v>
      </c>
      <c r="J380" s="73">
        <v>1473</v>
      </c>
      <c r="K380" s="73">
        <v>3875</v>
      </c>
      <c r="L380" s="73">
        <v>6794</v>
      </c>
      <c r="M380" s="73">
        <v>182942</v>
      </c>
    </row>
    <row r="381" spans="1:13">
      <c r="A381" s="98">
        <v>2003</v>
      </c>
      <c r="B381" s="5" t="s">
        <v>22</v>
      </c>
      <c r="C381" s="5" t="s">
        <v>64</v>
      </c>
      <c r="D381" s="5" t="s">
        <v>16</v>
      </c>
      <c r="E381" s="73">
        <v>74136.971523780667</v>
      </c>
      <c r="F381" s="73">
        <v>45866</v>
      </c>
      <c r="G381" s="73">
        <v>90884.028476219319</v>
      </c>
      <c r="H381" s="73">
        <v>0</v>
      </c>
      <c r="I381" s="73">
        <v>1277</v>
      </c>
      <c r="J381" s="73">
        <v>246</v>
      </c>
      <c r="K381" s="73">
        <v>7007</v>
      </c>
      <c r="L381" s="73">
        <v>25787</v>
      </c>
      <c r="M381" s="73">
        <v>245204</v>
      </c>
    </row>
    <row r="382" spans="1:13">
      <c r="A382" s="98">
        <v>2003</v>
      </c>
      <c r="B382" s="5" t="s">
        <v>23</v>
      </c>
      <c r="C382" s="5" t="s">
        <v>64</v>
      </c>
      <c r="D382" s="5" t="s">
        <v>16</v>
      </c>
      <c r="E382" s="73">
        <v>75064</v>
      </c>
      <c r="F382" s="73">
        <v>93808</v>
      </c>
      <c r="G382" s="73">
        <v>36178</v>
      </c>
      <c r="H382" s="73">
        <v>0</v>
      </c>
      <c r="I382" s="73">
        <v>195262</v>
      </c>
      <c r="J382" s="73">
        <v>45840</v>
      </c>
      <c r="K382" s="73">
        <v>6965</v>
      </c>
      <c r="L382" s="73">
        <v>21678</v>
      </c>
      <c r="M382" s="73">
        <v>474795</v>
      </c>
    </row>
    <row r="383" spans="1:13">
      <c r="A383" s="98">
        <v>2003</v>
      </c>
      <c r="B383" s="5" t="s">
        <v>13</v>
      </c>
      <c r="C383" s="5" t="s">
        <v>64</v>
      </c>
      <c r="D383" s="5" t="s">
        <v>16</v>
      </c>
      <c r="E383" s="73">
        <v>415444.97152378067</v>
      </c>
      <c r="F383" s="73">
        <v>420189</v>
      </c>
      <c r="G383" s="73">
        <v>436507.02847621933</v>
      </c>
      <c r="H383" s="73">
        <v>0</v>
      </c>
      <c r="I383" s="73">
        <v>291897.91666666669</v>
      </c>
      <c r="J383" s="73">
        <v>86906</v>
      </c>
      <c r="K383" s="73">
        <v>27930</v>
      </c>
      <c r="L383" s="73">
        <v>91352.083333333343</v>
      </c>
      <c r="M383" s="73">
        <v>1770227</v>
      </c>
    </row>
    <row r="384" spans="1:13">
      <c r="A384" s="98">
        <v>2003</v>
      </c>
      <c r="B384" s="5" t="s">
        <v>14</v>
      </c>
      <c r="C384" s="5" t="s">
        <v>65</v>
      </c>
      <c r="D384" s="5" t="s">
        <v>16</v>
      </c>
      <c r="E384" s="73">
        <v>112188</v>
      </c>
      <c r="F384" s="73">
        <v>159084</v>
      </c>
      <c r="G384" s="73">
        <v>166177</v>
      </c>
      <c r="H384" s="73">
        <v>51690</v>
      </c>
      <c r="I384" s="73">
        <v>56093</v>
      </c>
      <c r="J384" s="73">
        <v>13634</v>
      </c>
      <c r="K384" s="73">
        <v>11201</v>
      </c>
      <c r="L384" s="73">
        <v>31174</v>
      </c>
      <c r="M384" s="73">
        <v>601241</v>
      </c>
    </row>
    <row r="385" spans="1:13">
      <c r="A385" s="98">
        <v>2003</v>
      </c>
      <c r="B385" s="5" t="s">
        <v>17</v>
      </c>
      <c r="C385" s="5" t="s">
        <v>65</v>
      </c>
      <c r="D385" s="5" t="s">
        <v>16</v>
      </c>
      <c r="E385" s="73">
        <v>43400</v>
      </c>
      <c r="F385" s="73">
        <v>31008</v>
      </c>
      <c r="G385" s="73">
        <v>14712</v>
      </c>
      <c r="H385" s="73">
        <v>1031</v>
      </c>
      <c r="I385" s="73">
        <v>14103</v>
      </c>
      <c r="J385" s="73">
        <v>3780</v>
      </c>
      <c r="K385" s="73">
        <v>1878</v>
      </c>
      <c r="L385" s="73">
        <v>2638</v>
      </c>
      <c r="M385" s="73">
        <v>112550</v>
      </c>
    </row>
    <row r="386" spans="1:13">
      <c r="A386" s="98">
        <v>2003</v>
      </c>
      <c r="B386" s="5" t="s">
        <v>18</v>
      </c>
      <c r="C386" s="5" t="s">
        <v>65</v>
      </c>
      <c r="D386" s="5" t="s">
        <v>16</v>
      </c>
      <c r="E386" s="73">
        <v>11062</v>
      </c>
      <c r="F386" s="73">
        <v>7900</v>
      </c>
      <c r="G386" s="73">
        <v>2950</v>
      </c>
      <c r="H386" s="73">
        <v>1028</v>
      </c>
      <c r="I386" s="73">
        <v>1006.4</v>
      </c>
      <c r="J386" s="73">
        <v>666</v>
      </c>
      <c r="K386" s="73">
        <v>769.6</v>
      </c>
      <c r="L386" s="73">
        <v>2758</v>
      </c>
      <c r="M386" s="73">
        <v>28140</v>
      </c>
    </row>
    <row r="387" spans="1:13">
      <c r="A387" s="98">
        <v>2003</v>
      </c>
      <c r="B387" s="5" t="s">
        <v>19</v>
      </c>
      <c r="C387" s="5" t="s">
        <v>65</v>
      </c>
      <c r="D387" s="5" t="s">
        <v>16</v>
      </c>
      <c r="E387" s="73">
        <v>27150</v>
      </c>
      <c r="F387" s="73">
        <v>53554</v>
      </c>
      <c r="G387" s="73">
        <v>27651</v>
      </c>
      <c r="H387" s="73">
        <v>12397</v>
      </c>
      <c r="I387" s="73">
        <v>15416</v>
      </c>
      <c r="J387" s="73">
        <v>9849</v>
      </c>
      <c r="K387" s="73">
        <v>2687</v>
      </c>
      <c r="L387" s="73">
        <v>17016</v>
      </c>
      <c r="M387" s="73">
        <v>165720</v>
      </c>
    </row>
    <row r="388" spans="1:13">
      <c r="A388" s="98">
        <v>2003</v>
      </c>
      <c r="B388" s="5" t="s">
        <v>20</v>
      </c>
      <c r="C388" s="5" t="s">
        <v>65</v>
      </c>
      <c r="D388" s="5" t="s">
        <v>16</v>
      </c>
      <c r="E388" s="73">
        <v>34737</v>
      </c>
      <c r="F388" s="73">
        <v>41095</v>
      </c>
      <c r="G388" s="73">
        <v>13481</v>
      </c>
      <c r="H388" s="73">
        <v>1561</v>
      </c>
      <c r="I388" s="73">
        <v>14415</v>
      </c>
      <c r="J388" s="73">
        <v>11925</v>
      </c>
      <c r="K388" s="73">
        <v>2382</v>
      </c>
      <c r="L388" s="73">
        <v>5316</v>
      </c>
      <c r="M388" s="73">
        <v>124912</v>
      </c>
    </row>
    <row r="389" spans="1:13">
      <c r="A389" s="98">
        <v>2003</v>
      </c>
      <c r="B389" s="5" t="s">
        <v>21</v>
      </c>
      <c r="C389" s="5" t="s">
        <v>65</v>
      </c>
      <c r="D389" s="5" t="s">
        <v>16</v>
      </c>
      <c r="E389" s="73">
        <v>2163</v>
      </c>
      <c r="F389" s="73">
        <v>2284</v>
      </c>
      <c r="G389" s="73">
        <v>422</v>
      </c>
      <c r="H389" s="73">
        <v>206</v>
      </c>
      <c r="I389" s="73">
        <v>154.88888888888889</v>
      </c>
      <c r="J389" s="73">
        <v>305</v>
      </c>
      <c r="K389" s="73">
        <v>173.11111111111111</v>
      </c>
      <c r="L389" s="73">
        <v>752</v>
      </c>
      <c r="M389" s="73">
        <v>6460</v>
      </c>
    </row>
    <row r="390" spans="1:13">
      <c r="A390" s="98">
        <v>2003</v>
      </c>
      <c r="B390" s="5" t="s">
        <v>129</v>
      </c>
      <c r="C390" s="5" t="s">
        <v>65</v>
      </c>
      <c r="D390" s="5" t="s">
        <v>16</v>
      </c>
      <c r="E390" s="73">
        <v>95863</v>
      </c>
      <c r="F390" s="73">
        <v>35522</v>
      </c>
      <c r="G390" s="73">
        <v>58936</v>
      </c>
      <c r="H390" s="73">
        <v>14678</v>
      </c>
      <c r="I390" s="73">
        <v>1048</v>
      </c>
      <c r="J390" s="73">
        <v>1438</v>
      </c>
      <c r="K390" s="73">
        <v>8705</v>
      </c>
      <c r="L390" s="73">
        <v>16591</v>
      </c>
      <c r="M390" s="73">
        <v>232781</v>
      </c>
    </row>
    <row r="391" spans="1:13">
      <c r="A391" s="98">
        <v>2003</v>
      </c>
      <c r="B391" s="5" t="s">
        <v>22</v>
      </c>
      <c r="C391" s="5" t="s">
        <v>65</v>
      </c>
      <c r="D391" s="5" t="s">
        <v>16</v>
      </c>
      <c r="E391" s="73">
        <v>235031</v>
      </c>
      <c r="F391" s="73">
        <v>127378</v>
      </c>
      <c r="G391" s="73">
        <v>89960</v>
      </c>
      <c r="H391" s="73">
        <v>84398</v>
      </c>
      <c r="I391" s="73">
        <v>1665.625</v>
      </c>
      <c r="J391" s="73">
        <v>384.375</v>
      </c>
      <c r="K391" s="73">
        <v>36298</v>
      </c>
      <c r="L391" s="73">
        <v>155987</v>
      </c>
      <c r="M391" s="73">
        <v>731102</v>
      </c>
    </row>
    <row r="392" spans="1:13">
      <c r="A392" s="98">
        <v>2003</v>
      </c>
      <c r="B392" s="5" t="s">
        <v>23</v>
      </c>
      <c r="C392" s="5" t="s">
        <v>65</v>
      </c>
      <c r="D392" s="5" t="s">
        <v>16</v>
      </c>
      <c r="E392" s="73">
        <v>84592</v>
      </c>
      <c r="F392" s="73">
        <v>94346</v>
      </c>
      <c r="G392" s="73">
        <v>31740</v>
      </c>
      <c r="H392" s="73">
        <v>12372</v>
      </c>
      <c r="I392" s="73">
        <v>197204</v>
      </c>
      <c r="J392" s="73">
        <v>42360</v>
      </c>
      <c r="K392" s="73">
        <v>8913</v>
      </c>
      <c r="L392" s="73">
        <v>24864</v>
      </c>
      <c r="M392" s="73">
        <v>496391</v>
      </c>
    </row>
    <row r="393" spans="1:13">
      <c r="A393" s="98">
        <v>2003</v>
      </c>
      <c r="B393" s="5" t="s">
        <v>13</v>
      </c>
      <c r="C393" s="5" t="s">
        <v>65</v>
      </c>
      <c r="D393" s="5" t="s">
        <v>16</v>
      </c>
      <c r="E393" s="73">
        <v>646186</v>
      </c>
      <c r="F393" s="73">
        <v>552171</v>
      </c>
      <c r="G393" s="73">
        <v>406029</v>
      </c>
      <c r="H393" s="73">
        <v>179361</v>
      </c>
      <c r="I393" s="73">
        <v>301105.9138888889</v>
      </c>
      <c r="J393" s="73">
        <v>84341.375</v>
      </c>
      <c r="K393" s="73">
        <v>73006.711111111101</v>
      </c>
      <c r="L393" s="73">
        <v>257096</v>
      </c>
      <c r="M393" s="73">
        <v>2499297</v>
      </c>
    </row>
    <row r="394" spans="1:13">
      <c r="A394" s="98">
        <v>2003</v>
      </c>
      <c r="B394" s="5" t="s">
        <v>14</v>
      </c>
      <c r="C394" s="5" t="s">
        <v>66</v>
      </c>
      <c r="D394" s="5" t="s">
        <v>16</v>
      </c>
      <c r="E394" s="73">
        <v>2408</v>
      </c>
      <c r="F394" s="73">
        <v>5109</v>
      </c>
      <c r="G394" s="73">
        <v>6613</v>
      </c>
      <c r="H394" s="73">
        <v>1641</v>
      </c>
      <c r="I394" s="73">
        <v>191</v>
      </c>
      <c r="J394" s="73">
        <v>800</v>
      </c>
      <c r="K394" s="73">
        <v>329</v>
      </c>
      <c r="L394" s="73">
        <v>1905</v>
      </c>
      <c r="M394" s="73">
        <v>18996</v>
      </c>
    </row>
    <row r="395" spans="1:13">
      <c r="A395" s="98">
        <v>2003</v>
      </c>
      <c r="B395" s="5" t="s">
        <v>17</v>
      </c>
      <c r="C395" s="5" t="s">
        <v>66</v>
      </c>
      <c r="D395" s="5" t="s">
        <v>16</v>
      </c>
      <c r="E395" s="73">
        <v>1088</v>
      </c>
      <c r="F395" s="73">
        <v>1923</v>
      </c>
      <c r="G395" s="73">
        <v>998</v>
      </c>
      <c r="H395" s="73">
        <v>79</v>
      </c>
      <c r="I395" s="73">
        <v>78</v>
      </c>
      <c r="J395" s="73">
        <v>346</v>
      </c>
      <c r="K395" s="73">
        <v>57</v>
      </c>
      <c r="L395" s="73">
        <v>387</v>
      </c>
      <c r="M395" s="73">
        <v>4956</v>
      </c>
    </row>
    <row r="396" spans="1:13">
      <c r="A396" s="98">
        <v>2003</v>
      </c>
      <c r="B396" s="5" t="s">
        <v>18</v>
      </c>
      <c r="C396" s="5" t="s">
        <v>66</v>
      </c>
      <c r="D396" s="5" t="s">
        <v>16</v>
      </c>
      <c r="E396" s="73">
        <v>222</v>
      </c>
      <c r="F396" s="73">
        <v>379</v>
      </c>
      <c r="G396" s="73">
        <v>265</v>
      </c>
      <c r="H396" s="73">
        <v>75</v>
      </c>
      <c r="I396" s="73">
        <v>13.5</v>
      </c>
      <c r="J396" s="73">
        <v>70</v>
      </c>
      <c r="K396" s="73">
        <v>13.5</v>
      </c>
      <c r="L396" s="73">
        <v>77</v>
      </c>
      <c r="M396" s="73">
        <v>1115</v>
      </c>
    </row>
    <row r="397" spans="1:13">
      <c r="A397" s="98">
        <v>2003</v>
      </c>
      <c r="B397" s="5" t="s">
        <v>19</v>
      </c>
      <c r="C397" s="5" t="s">
        <v>66</v>
      </c>
      <c r="D397" s="5" t="s">
        <v>16</v>
      </c>
      <c r="E397" s="73">
        <v>1995</v>
      </c>
      <c r="F397" s="73">
        <v>7114</v>
      </c>
      <c r="G397" s="73">
        <v>3808</v>
      </c>
      <c r="H397" s="73">
        <v>2022</v>
      </c>
      <c r="I397" s="73">
        <v>124</v>
      </c>
      <c r="J397" s="73">
        <v>1256</v>
      </c>
      <c r="K397" s="73">
        <v>292</v>
      </c>
      <c r="L397" s="73">
        <v>2208</v>
      </c>
      <c r="M397" s="73">
        <v>18819</v>
      </c>
    </row>
    <row r="398" spans="1:13">
      <c r="A398" s="98">
        <v>2003</v>
      </c>
      <c r="B398" s="5" t="s">
        <v>20</v>
      </c>
      <c r="C398" s="5" t="s">
        <v>66</v>
      </c>
      <c r="D398" s="5" t="s">
        <v>16</v>
      </c>
      <c r="E398" s="73">
        <v>2176</v>
      </c>
      <c r="F398" s="73">
        <v>6707</v>
      </c>
      <c r="G398" s="73">
        <v>3395</v>
      </c>
      <c r="H398" s="73">
        <v>410</v>
      </c>
      <c r="I398" s="73">
        <v>265</v>
      </c>
      <c r="J398" s="73">
        <v>2434</v>
      </c>
      <c r="K398" s="73">
        <v>194</v>
      </c>
      <c r="L398" s="73">
        <v>2868</v>
      </c>
      <c r="M398" s="73">
        <v>18449</v>
      </c>
    </row>
    <row r="399" spans="1:13">
      <c r="A399" s="98">
        <v>2003</v>
      </c>
      <c r="B399" s="5" t="s">
        <v>21</v>
      </c>
      <c r="C399" s="5" t="s">
        <v>66</v>
      </c>
      <c r="D399" s="5" t="s">
        <v>16</v>
      </c>
      <c r="E399" s="73">
        <v>106</v>
      </c>
      <c r="F399" s="73">
        <v>304</v>
      </c>
      <c r="G399" s="73">
        <v>106</v>
      </c>
      <c r="H399" s="73">
        <v>76</v>
      </c>
      <c r="I399" s="73">
        <v>8.5</v>
      </c>
      <c r="J399" s="73">
        <v>58</v>
      </c>
      <c r="K399" s="73">
        <v>8.5</v>
      </c>
      <c r="L399" s="73">
        <v>39</v>
      </c>
      <c r="M399" s="73">
        <v>706</v>
      </c>
    </row>
    <row r="400" spans="1:13">
      <c r="A400" s="98">
        <v>2003</v>
      </c>
      <c r="B400" s="5" t="s">
        <v>129</v>
      </c>
      <c r="C400" s="5" t="s">
        <v>66</v>
      </c>
      <c r="D400" s="5" t="s">
        <v>16</v>
      </c>
      <c r="E400" s="73">
        <v>5067</v>
      </c>
      <c r="F400" s="73">
        <v>5755</v>
      </c>
      <c r="G400" s="73">
        <v>9938</v>
      </c>
      <c r="H400" s="73">
        <v>2255</v>
      </c>
      <c r="I400" s="73">
        <v>28</v>
      </c>
      <c r="J400" s="73">
        <v>438</v>
      </c>
      <c r="K400" s="73">
        <v>684</v>
      </c>
      <c r="L400" s="73">
        <v>1990</v>
      </c>
      <c r="M400" s="73">
        <v>26155</v>
      </c>
    </row>
    <row r="401" spans="1:13">
      <c r="A401" s="98">
        <v>2003</v>
      </c>
      <c r="B401" s="5" t="s">
        <v>22</v>
      </c>
      <c r="C401" s="5" t="s">
        <v>66</v>
      </c>
      <c r="D401" s="5" t="s">
        <v>16</v>
      </c>
      <c r="E401" s="73">
        <v>1104</v>
      </c>
      <c r="F401" s="73">
        <v>1012</v>
      </c>
      <c r="G401" s="73">
        <v>926</v>
      </c>
      <c r="H401" s="73">
        <v>556</v>
      </c>
      <c r="I401" s="73">
        <v>9</v>
      </c>
      <c r="J401" s="73">
        <v>9</v>
      </c>
      <c r="K401" s="73">
        <v>185</v>
      </c>
      <c r="L401" s="73">
        <v>955</v>
      </c>
      <c r="M401" s="73">
        <v>4756</v>
      </c>
    </row>
    <row r="402" spans="1:13">
      <c r="A402" s="98">
        <v>2003</v>
      </c>
      <c r="B402" s="5" t="s">
        <v>23</v>
      </c>
      <c r="C402" s="5" t="s">
        <v>66</v>
      </c>
      <c r="D402" s="5" t="s">
        <v>16</v>
      </c>
      <c r="E402" s="73">
        <v>3834</v>
      </c>
      <c r="F402" s="73">
        <v>14430</v>
      </c>
      <c r="G402" s="73">
        <v>4438</v>
      </c>
      <c r="H402" s="73">
        <v>2374</v>
      </c>
      <c r="I402" s="73">
        <v>885</v>
      </c>
      <c r="J402" s="73">
        <v>5983</v>
      </c>
      <c r="K402" s="73">
        <v>376</v>
      </c>
      <c r="L402" s="73">
        <v>7320</v>
      </c>
      <c r="M402" s="73">
        <v>39640</v>
      </c>
    </row>
    <row r="403" spans="1:13">
      <c r="A403" s="98">
        <v>2003</v>
      </c>
      <c r="B403" s="5" t="s">
        <v>13</v>
      </c>
      <c r="C403" s="5" t="s">
        <v>66</v>
      </c>
      <c r="D403" s="5" t="s">
        <v>16</v>
      </c>
      <c r="E403" s="73">
        <v>18000</v>
      </c>
      <c r="F403" s="73">
        <v>42733</v>
      </c>
      <c r="G403" s="73">
        <v>30487</v>
      </c>
      <c r="H403" s="73">
        <v>9488</v>
      </c>
      <c r="I403" s="73">
        <v>1602</v>
      </c>
      <c r="J403" s="73">
        <v>11394</v>
      </c>
      <c r="K403" s="73">
        <v>2139</v>
      </c>
      <c r="L403" s="73">
        <v>17749</v>
      </c>
      <c r="M403" s="73">
        <v>133592</v>
      </c>
    </row>
    <row r="404" spans="1:13">
      <c r="A404" s="98">
        <v>2003</v>
      </c>
      <c r="B404" s="5" t="s">
        <v>14</v>
      </c>
      <c r="C404" s="5" t="s">
        <v>67</v>
      </c>
      <c r="D404" s="5" t="s">
        <v>16</v>
      </c>
      <c r="E404" s="73">
        <v>64217</v>
      </c>
      <c r="F404" s="73">
        <v>132594</v>
      </c>
      <c r="G404" s="73">
        <v>139413</v>
      </c>
      <c r="H404" s="73">
        <v>41101</v>
      </c>
      <c r="I404" s="73">
        <v>53696</v>
      </c>
      <c r="J404" s="73">
        <v>13968</v>
      </c>
      <c r="K404" s="73">
        <v>8787</v>
      </c>
      <c r="L404" s="73">
        <v>18185</v>
      </c>
      <c r="M404" s="73">
        <v>471961</v>
      </c>
    </row>
    <row r="405" spans="1:13">
      <c r="A405" s="98">
        <v>2003</v>
      </c>
      <c r="B405" s="5" t="s">
        <v>17</v>
      </c>
      <c r="C405" s="5" t="s">
        <v>67</v>
      </c>
      <c r="D405" s="5" t="s">
        <v>16</v>
      </c>
      <c r="E405" s="73">
        <v>21880</v>
      </c>
      <c r="F405" s="73">
        <v>27770</v>
      </c>
      <c r="G405" s="73">
        <v>12824</v>
      </c>
      <c r="H405" s="73">
        <v>825</v>
      </c>
      <c r="I405" s="73">
        <v>13583</v>
      </c>
      <c r="J405" s="73">
        <v>4039</v>
      </c>
      <c r="K405" s="73">
        <v>1517</v>
      </c>
      <c r="L405" s="73">
        <v>1594</v>
      </c>
      <c r="M405" s="73">
        <v>84032</v>
      </c>
    </row>
    <row r="406" spans="1:13">
      <c r="A406" s="98">
        <v>2003</v>
      </c>
      <c r="B406" s="5" t="s">
        <v>18</v>
      </c>
      <c r="C406" s="5" t="s">
        <v>67</v>
      </c>
      <c r="D406" s="5" t="s">
        <v>16</v>
      </c>
      <c r="E406" s="73">
        <v>6486</v>
      </c>
      <c r="F406" s="73">
        <v>6939</v>
      </c>
      <c r="G406" s="73">
        <v>2684</v>
      </c>
      <c r="H406" s="73">
        <v>891</v>
      </c>
      <c r="I406" s="73">
        <v>976</v>
      </c>
      <c r="J406" s="73">
        <v>718</v>
      </c>
      <c r="K406" s="73">
        <v>643</v>
      </c>
      <c r="L406" s="73">
        <v>1788</v>
      </c>
      <c r="M406" s="73">
        <v>21125</v>
      </c>
    </row>
    <row r="407" spans="1:13">
      <c r="A407" s="98">
        <v>2003</v>
      </c>
      <c r="B407" s="5" t="s">
        <v>19</v>
      </c>
      <c r="C407" s="5" t="s">
        <v>67</v>
      </c>
      <c r="D407" s="5" t="s">
        <v>16</v>
      </c>
      <c r="E407" s="73">
        <v>13960</v>
      </c>
      <c r="F407" s="73">
        <v>50421</v>
      </c>
      <c r="G407" s="73">
        <v>24567</v>
      </c>
      <c r="H407" s="73">
        <v>10921</v>
      </c>
      <c r="I407" s="73">
        <v>14542</v>
      </c>
      <c r="J407" s="73">
        <v>10720</v>
      </c>
      <c r="K407" s="73">
        <v>2263</v>
      </c>
      <c r="L407" s="73">
        <v>15565</v>
      </c>
      <c r="M407" s="73">
        <v>142959</v>
      </c>
    </row>
    <row r="408" spans="1:13">
      <c r="A408" s="98">
        <v>2003</v>
      </c>
      <c r="B408" s="5" t="s">
        <v>20</v>
      </c>
      <c r="C408" s="5" t="s">
        <v>67</v>
      </c>
      <c r="D408" s="5" t="s">
        <v>16</v>
      </c>
      <c r="E408" s="73">
        <v>14618</v>
      </c>
      <c r="F408" s="73">
        <v>39999</v>
      </c>
      <c r="G408" s="73">
        <v>13987</v>
      </c>
      <c r="H408" s="73">
        <v>1593</v>
      </c>
      <c r="I408" s="73">
        <v>14155</v>
      </c>
      <c r="J408" s="73">
        <v>14010</v>
      </c>
      <c r="K408" s="73">
        <v>2001</v>
      </c>
      <c r="L408" s="73">
        <v>6997</v>
      </c>
      <c r="M408" s="73">
        <v>107360</v>
      </c>
    </row>
    <row r="409" spans="1:13">
      <c r="A409" s="98">
        <v>2003</v>
      </c>
      <c r="B409" s="5" t="s">
        <v>21</v>
      </c>
      <c r="C409" s="5" t="s">
        <v>67</v>
      </c>
      <c r="D409" s="5" t="s">
        <v>16</v>
      </c>
      <c r="E409" s="73">
        <v>1048</v>
      </c>
      <c r="F409" s="73">
        <v>2187</v>
      </c>
      <c r="G409" s="73">
        <v>427</v>
      </c>
      <c r="H409" s="73">
        <v>243</v>
      </c>
      <c r="I409" s="73">
        <v>159.29629629629628</v>
      </c>
      <c r="J409" s="73">
        <v>346.7037037037037</v>
      </c>
      <c r="K409" s="73">
        <v>155</v>
      </c>
      <c r="L409" s="73">
        <v>453</v>
      </c>
      <c r="M409" s="73">
        <v>5019</v>
      </c>
    </row>
    <row r="410" spans="1:13">
      <c r="A410" s="98">
        <v>2003</v>
      </c>
      <c r="B410" s="5" t="s">
        <v>129</v>
      </c>
      <c r="C410" s="5" t="s">
        <v>67</v>
      </c>
      <c r="D410" s="5" t="s">
        <v>16</v>
      </c>
      <c r="E410" s="73">
        <v>37928</v>
      </c>
      <c r="F410" s="73">
        <v>28728</v>
      </c>
      <c r="G410" s="73">
        <v>47468</v>
      </c>
      <c r="H410" s="73">
        <v>11399</v>
      </c>
      <c r="I410" s="73">
        <v>977</v>
      </c>
      <c r="J410" s="73">
        <v>1767</v>
      </c>
      <c r="K410" s="73">
        <v>6213</v>
      </c>
      <c r="L410" s="73">
        <v>8071</v>
      </c>
      <c r="M410" s="73">
        <v>142551</v>
      </c>
    </row>
    <row r="411" spans="1:13">
      <c r="A411" s="98">
        <v>2003</v>
      </c>
      <c r="B411" s="5" t="s">
        <v>22</v>
      </c>
      <c r="C411" s="5" t="s">
        <v>67</v>
      </c>
      <c r="D411" s="5" t="s">
        <v>16</v>
      </c>
      <c r="E411" s="73">
        <v>95031</v>
      </c>
      <c r="F411" s="73">
        <v>97236</v>
      </c>
      <c r="G411" s="73">
        <v>65335</v>
      </c>
      <c r="H411" s="73">
        <v>55314</v>
      </c>
      <c r="I411" s="73">
        <v>1578</v>
      </c>
      <c r="J411" s="73">
        <v>368</v>
      </c>
      <c r="K411" s="73">
        <v>25665</v>
      </c>
      <c r="L411" s="73">
        <v>80305</v>
      </c>
      <c r="M411" s="73">
        <v>420832</v>
      </c>
    </row>
    <row r="412" spans="1:13">
      <c r="A412" s="98">
        <v>2003</v>
      </c>
      <c r="B412" s="5" t="s">
        <v>23</v>
      </c>
      <c r="C412" s="5" t="s">
        <v>67</v>
      </c>
      <c r="D412" s="5" t="s">
        <v>16</v>
      </c>
      <c r="E412" s="73">
        <v>41771</v>
      </c>
      <c r="F412" s="73">
        <v>91434</v>
      </c>
      <c r="G412" s="73">
        <v>28857</v>
      </c>
      <c r="H412" s="73">
        <v>10873</v>
      </c>
      <c r="I412" s="73">
        <v>186120</v>
      </c>
      <c r="J412" s="73">
        <v>46208</v>
      </c>
      <c r="K412" s="73">
        <v>7238</v>
      </c>
      <c r="L412" s="73">
        <v>24252</v>
      </c>
      <c r="M412" s="73">
        <v>436753</v>
      </c>
    </row>
    <row r="413" spans="1:13">
      <c r="A413" s="98">
        <v>2003</v>
      </c>
      <c r="B413" s="5" t="s">
        <v>13</v>
      </c>
      <c r="C413" s="5" t="s">
        <v>67</v>
      </c>
      <c r="D413" s="5" t="s">
        <v>16</v>
      </c>
      <c r="E413" s="73">
        <v>296939</v>
      </c>
      <c r="F413" s="73">
        <v>477308</v>
      </c>
      <c r="G413" s="73">
        <v>335562</v>
      </c>
      <c r="H413" s="73">
        <v>133160</v>
      </c>
      <c r="I413" s="73">
        <v>285786.29629629629</v>
      </c>
      <c r="J413" s="73">
        <v>92144.703703703708</v>
      </c>
      <c r="K413" s="73">
        <v>54482</v>
      </c>
      <c r="L413" s="73">
        <v>157210</v>
      </c>
      <c r="M413" s="73">
        <v>1832592</v>
      </c>
    </row>
    <row r="414" spans="1:13">
      <c r="A414" s="98">
        <v>2003</v>
      </c>
      <c r="B414" s="5" t="s">
        <v>14</v>
      </c>
      <c r="C414" s="5" t="s">
        <v>68</v>
      </c>
      <c r="D414" s="5" t="s">
        <v>16</v>
      </c>
      <c r="E414" s="73">
        <v>5786</v>
      </c>
      <c r="F414" s="73">
        <v>10364</v>
      </c>
      <c r="G414" s="73">
        <v>6058</v>
      </c>
      <c r="H414" s="73">
        <v>6678</v>
      </c>
      <c r="I414" s="73">
        <v>279</v>
      </c>
      <c r="J414" s="73">
        <v>149</v>
      </c>
      <c r="K414" s="73">
        <v>1295</v>
      </c>
      <c r="L414" s="73">
        <v>6498</v>
      </c>
      <c r="M414" s="73">
        <v>37107</v>
      </c>
    </row>
    <row r="415" spans="1:13">
      <c r="A415" s="98">
        <v>2003</v>
      </c>
      <c r="B415" s="5" t="s">
        <v>17</v>
      </c>
      <c r="C415" s="5" t="s">
        <v>68</v>
      </c>
      <c r="D415" s="5" t="s">
        <v>16</v>
      </c>
      <c r="E415" s="73">
        <v>1188</v>
      </c>
      <c r="F415" s="73">
        <v>1803</v>
      </c>
      <c r="G415" s="73">
        <v>1061</v>
      </c>
      <c r="H415" s="73">
        <v>213</v>
      </c>
      <c r="I415" s="73">
        <v>83</v>
      </c>
      <c r="J415" s="73">
        <v>29</v>
      </c>
      <c r="K415" s="73">
        <v>155</v>
      </c>
      <c r="L415" s="73">
        <v>946</v>
      </c>
      <c r="M415" s="73">
        <v>5478</v>
      </c>
    </row>
    <row r="416" spans="1:13">
      <c r="A416" s="98">
        <v>2003</v>
      </c>
      <c r="B416" s="5" t="s">
        <v>18</v>
      </c>
      <c r="C416" s="5" t="s">
        <v>68</v>
      </c>
      <c r="D416" s="5" t="s">
        <v>16</v>
      </c>
      <c r="E416" s="73">
        <v>178</v>
      </c>
      <c r="F416" s="73">
        <v>187</v>
      </c>
      <c r="G416" s="73">
        <v>119</v>
      </c>
      <c r="H416" s="73">
        <v>108</v>
      </c>
      <c r="I416" s="73">
        <v>6</v>
      </c>
      <c r="J416" s="73">
        <v>6</v>
      </c>
      <c r="K416" s="73">
        <v>28</v>
      </c>
      <c r="L416" s="73">
        <v>110</v>
      </c>
      <c r="M416" s="73">
        <v>742</v>
      </c>
    </row>
    <row r="417" spans="1:13">
      <c r="A417" s="98">
        <v>2003</v>
      </c>
      <c r="B417" s="5" t="s">
        <v>19</v>
      </c>
      <c r="C417" s="5" t="s">
        <v>68</v>
      </c>
      <c r="D417" s="5" t="s">
        <v>16</v>
      </c>
      <c r="E417" s="73">
        <v>1357</v>
      </c>
      <c r="F417" s="73">
        <v>2687</v>
      </c>
      <c r="G417" s="73">
        <v>1243</v>
      </c>
      <c r="H417" s="73">
        <v>1635</v>
      </c>
      <c r="I417" s="73">
        <v>197</v>
      </c>
      <c r="J417" s="73">
        <v>135</v>
      </c>
      <c r="K417" s="73">
        <v>274</v>
      </c>
      <c r="L417" s="73">
        <v>1443</v>
      </c>
      <c r="M417" s="73">
        <v>8971</v>
      </c>
    </row>
    <row r="418" spans="1:13">
      <c r="A418" s="98">
        <v>2003</v>
      </c>
      <c r="B418" s="5" t="s">
        <v>20</v>
      </c>
      <c r="C418" s="5" t="s">
        <v>68</v>
      </c>
      <c r="D418" s="5" t="s">
        <v>16</v>
      </c>
      <c r="E418" s="73">
        <v>739</v>
      </c>
      <c r="F418" s="73">
        <v>1418</v>
      </c>
      <c r="G418" s="73">
        <v>591</v>
      </c>
      <c r="H418" s="73">
        <v>248</v>
      </c>
      <c r="I418" s="73">
        <v>135</v>
      </c>
      <c r="J418" s="73">
        <v>105</v>
      </c>
      <c r="K418" s="73">
        <v>81</v>
      </c>
      <c r="L418" s="73">
        <v>664</v>
      </c>
      <c r="M418" s="73">
        <v>3981</v>
      </c>
    </row>
    <row r="419" spans="1:13">
      <c r="A419" s="98">
        <v>2003</v>
      </c>
      <c r="B419" s="5" t="s">
        <v>21</v>
      </c>
      <c r="C419" s="5" t="s">
        <v>68</v>
      </c>
      <c r="D419" s="5" t="s">
        <v>16</v>
      </c>
      <c r="E419" s="73">
        <v>21</v>
      </c>
      <c r="F419" s="73">
        <v>35</v>
      </c>
      <c r="G419" s="73">
        <v>9.25</v>
      </c>
      <c r="H419" s="73">
        <v>9.25</v>
      </c>
      <c r="I419" s="73">
        <v>0</v>
      </c>
      <c r="J419" s="73">
        <v>0</v>
      </c>
      <c r="K419" s="73">
        <v>9.25</v>
      </c>
      <c r="L419" s="73">
        <v>9.25</v>
      </c>
      <c r="M419" s="73">
        <v>93</v>
      </c>
    </row>
    <row r="420" spans="1:13">
      <c r="A420" s="98">
        <v>2003</v>
      </c>
      <c r="B420" s="5" t="s">
        <v>129</v>
      </c>
      <c r="C420" s="5" t="s">
        <v>68</v>
      </c>
      <c r="D420" s="5" t="s">
        <v>16</v>
      </c>
      <c r="E420" s="73">
        <v>6051</v>
      </c>
      <c r="F420" s="73">
        <v>3827</v>
      </c>
      <c r="G420" s="73">
        <v>3724</v>
      </c>
      <c r="H420" s="73">
        <v>2241</v>
      </c>
      <c r="I420" s="73">
        <v>60</v>
      </c>
      <c r="J420" s="73">
        <v>35</v>
      </c>
      <c r="K420" s="73">
        <v>1163</v>
      </c>
      <c r="L420" s="73">
        <v>2100</v>
      </c>
      <c r="M420" s="73">
        <v>19201</v>
      </c>
    </row>
    <row r="421" spans="1:13">
      <c r="A421" s="98">
        <v>2003</v>
      </c>
      <c r="B421" s="5" t="s">
        <v>22</v>
      </c>
      <c r="C421" s="5" t="s">
        <v>68</v>
      </c>
      <c r="D421" s="5" t="s">
        <v>16</v>
      </c>
      <c r="E421" s="73">
        <v>18441</v>
      </c>
      <c r="F421" s="73">
        <v>10164</v>
      </c>
      <c r="G421" s="73">
        <v>3698</v>
      </c>
      <c r="H421" s="73">
        <v>11224</v>
      </c>
      <c r="I421" s="73">
        <v>21</v>
      </c>
      <c r="J421" s="73">
        <v>7</v>
      </c>
      <c r="K421" s="73">
        <v>3131</v>
      </c>
      <c r="L421" s="73">
        <v>8593</v>
      </c>
      <c r="M421" s="73">
        <v>55279</v>
      </c>
    </row>
    <row r="422" spans="1:13">
      <c r="A422" s="98">
        <v>2003</v>
      </c>
      <c r="B422" s="5" t="s">
        <v>23</v>
      </c>
      <c r="C422" s="5" t="s">
        <v>68</v>
      </c>
      <c r="D422" s="5" t="s">
        <v>16</v>
      </c>
      <c r="E422" s="73">
        <v>3394</v>
      </c>
      <c r="F422" s="73">
        <v>4803</v>
      </c>
      <c r="G422" s="73">
        <v>1466</v>
      </c>
      <c r="H422" s="73">
        <v>1510</v>
      </c>
      <c r="I422" s="73">
        <v>2706</v>
      </c>
      <c r="J422" s="73">
        <v>850</v>
      </c>
      <c r="K422" s="73">
        <v>410</v>
      </c>
      <c r="L422" s="73">
        <v>1718</v>
      </c>
      <c r="M422" s="73">
        <v>16857</v>
      </c>
    </row>
    <row r="423" spans="1:13">
      <c r="A423" s="98">
        <v>2003</v>
      </c>
      <c r="B423" s="5" t="s">
        <v>13</v>
      </c>
      <c r="C423" s="5" t="s">
        <v>68</v>
      </c>
      <c r="D423" s="5" t="s">
        <v>16</v>
      </c>
      <c r="E423" s="73">
        <v>37155</v>
      </c>
      <c r="F423" s="73">
        <v>35288</v>
      </c>
      <c r="G423" s="73">
        <v>17969.25</v>
      </c>
      <c r="H423" s="73">
        <v>23866.25</v>
      </c>
      <c r="I423" s="73">
        <v>3487</v>
      </c>
      <c r="J423" s="73">
        <v>1316</v>
      </c>
      <c r="K423" s="73">
        <v>6546.25</v>
      </c>
      <c r="L423" s="73">
        <v>22081.25</v>
      </c>
      <c r="M423" s="73">
        <v>147709</v>
      </c>
    </row>
    <row r="424" spans="1:13">
      <c r="A424" s="98">
        <v>2003</v>
      </c>
      <c r="B424" s="5" t="s">
        <v>14</v>
      </c>
      <c r="C424" s="5" t="s">
        <v>69</v>
      </c>
      <c r="D424" s="5" t="s">
        <v>16</v>
      </c>
      <c r="E424" s="73">
        <v>44593</v>
      </c>
      <c r="F424" s="73">
        <v>21235</v>
      </c>
      <c r="G424" s="73">
        <v>27319</v>
      </c>
      <c r="H424" s="73">
        <v>5552</v>
      </c>
      <c r="I424" s="73">
        <v>2309</v>
      </c>
      <c r="J424" s="73">
        <v>317</v>
      </c>
      <c r="K424" s="73">
        <v>1448</v>
      </c>
      <c r="L424" s="73">
        <v>8396</v>
      </c>
      <c r="M424" s="73">
        <v>111169</v>
      </c>
    </row>
    <row r="425" spans="1:13">
      <c r="A425" s="98">
        <v>2003</v>
      </c>
      <c r="B425" s="5" t="s">
        <v>17</v>
      </c>
      <c r="C425" s="5" t="s">
        <v>69</v>
      </c>
      <c r="D425" s="5" t="s">
        <v>16</v>
      </c>
      <c r="E425" s="73">
        <v>21420</v>
      </c>
      <c r="F425" s="73">
        <v>3358</v>
      </c>
      <c r="G425" s="73">
        <v>1825</v>
      </c>
      <c r="H425" s="73">
        <v>72</v>
      </c>
      <c r="I425" s="73">
        <v>515</v>
      </c>
      <c r="J425" s="73">
        <v>58</v>
      </c>
      <c r="K425" s="73">
        <v>263</v>
      </c>
      <c r="L425" s="73">
        <v>485</v>
      </c>
      <c r="M425" s="73">
        <v>27996</v>
      </c>
    </row>
    <row r="426" spans="1:13">
      <c r="A426" s="98">
        <v>2003</v>
      </c>
      <c r="B426" s="5" t="s">
        <v>18</v>
      </c>
      <c r="C426" s="5" t="s">
        <v>69</v>
      </c>
      <c r="D426" s="5" t="s">
        <v>16</v>
      </c>
      <c r="E426" s="73">
        <v>4620</v>
      </c>
      <c r="F426" s="73">
        <v>1153</v>
      </c>
      <c r="G426" s="73">
        <v>412</v>
      </c>
      <c r="H426" s="73">
        <v>104</v>
      </c>
      <c r="I426" s="73">
        <v>35.714285714285715</v>
      </c>
      <c r="J426" s="73">
        <v>14.285714285714286</v>
      </c>
      <c r="K426" s="73">
        <v>112</v>
      </c>
      <c r="L426" s="73">
        <v>937</v>
      </c>
      <c r="M426" s="73">
        <v>7388</v>
      </c>
    </row>
    <row r="427" spans="1:13">
      <c r="A427" s="98">
        <v>2003</v>
      </c>
      <c r="B427" s="5" t="s">
        <v>19</v>
      </c>
      <c r="C427" s="5" t="s">
        <v>69</v>
      </c>
      <c r="D427" s="5" t="s">
        <v>16</v>
      </c>
      <c r="E427" s="73">
        <v>13828</v>
      </c>
      <c r="F427" s="73">
        <v>7560</v>
      </c>
      <c r="G427" s="73">
        <v>5649</v>
      </c>
      <c r="H427" s="73">
        <v>1863</v>
      </c>
      <c r="I427" s="73">
        <v>801</v>
      </c>
      <c r="J427" s="73">
        <v>250</v>
      </c>
      <c r="K427" s="73">
        <v>442</v>
      </c>
      <c r="L427" s="73">
        <v>2216</v>
      </c>
      <c r="M427" s="73">
        <v>32609</v>
      </c>
    </row>
    <row r="428" spans="1:13">
      <c r="A428" s="98">
        <v>2003</v>
      </c>
      <c r="B428" s="5" t="s">
        <v>20</v>
      </c>
      <c r="C428" s="5" t="s">
        <v>69</v>
      </c>
      <c r="D428" s="5" t="s">
        <v>16</v>
      </c>
      <c r="E428" s="73">
        <v>21556</v>
      </c>
      <c r="F428" s="73">
        <v>6385</v>
      </c>
      <c r="G428" s="73">
        <v>2298</v>
      </c>
      <c r="H428" s="73">
        <v>130</v>
      </c>
      <c r="I428" s="73">
        <v>390</v>
      </c>
      <c r="J428" s="73">
        <v>244</v>
      </c>
      <c r="K428" s="73">
        <v>494</v>
      </c>
      <c r="L428" s="73">
        <v>523</v>
      </c>
      <c r="M428" s="73">
        <v>32020</v>
      </c>
    </row>
    <row r="429" spans="1:13">
      <c r="A429" s="98">
        <v>2003</v>
      </c>
      <c r="B429" s="5" t="s">
        <v>21</v>
      </c>
      <c r="C429" s="5" t="s">
        <v>69</v>
      </c>
      <c r="D429" s="5" t="s">
        <v>16</v>
      </c>
      <c r="E429" s="73">
        <v>1200</v>
      </c>
      <c r="F429" s="73">
        <v>366</v>
      </c>
      <c r="G429" s="73">
        <v>84.137931034482762</v>
      </c>
      <c r="H429" s="73">
        <v>42.068965517241381</v>
      </c>
      <c r="I429" s="73">
        <v>16.827586206896552</v>
      </c>
      <c r="J429" s="73">
        <v>16.827586206896552</v>
      </c>
      <c r="K429" s="73">
        <v>42.068965517241381</v>
      </c>
      <c r="L429" s="73">
        <v>286.06896551724139</v>
      </c>
      <c r="M429" s="73">
        <v>2054</v>
      </c>
    </row>
    <row r="430" spans="1:13">
      <c r="A430" s="98">
        <v>2003</v>
      </c>
      <c r="B430" s="5" t="s">
        <v>129</v>
      </c>
      <c r="C430" s="5" t="s">
        <v>69</v>
      </c>
      <c r="D430" s="5" t="s">
        <v>16</v>
      </c>
      <c r="E430" s="73">
        <v>56951</v>
      </c>
      <c r="F430" s="73">
        <v>8722</v>
      </c>
      <c r="G430" s="73">
        <v>17682</v>
      </c>
      <c r="H430" s="73">
        <v>3293</v>
      </c>
      <c r="I430" s="73">
        <v>39</v>
      </c>
      <c r="J430" s="73">
        <v>74</v>
      </c>
      <c r="K430" s="73">
        <v>2013</v>
      </c>
      <c r="L430" s="73">
        <v>8410</v>
      </c>
      <c r="M430" s="73">
        <v>97184</v>
      </c>
    </row>
    <row r="431" spans="1:13">
      <c r="A431" s="98">
        <v>2003</v>
      </c>
      <c r="B431" s="5" t="s">
        <v>22</v>
      </c>
      <c r="C431" s="5" t="s">
        <v>69</v>
      </c>
      <c r="D431" s="5" t="s">
        <v>16</v>
      </c>
      <c r="E431" s="73">
        <v>122663</v>
      </c>
      <c r="F431" s="73">
        <v>20990</v>
      </c>
      <c r="G431" s="73">
        <v>21853</v>
      </c>
      <c r="H431" s="73">
        <v>18416</v>
      </c>
      <c r="I431" s="73">
        <v>82</v>
      </c>
      <c r="J431" s="73">
        <v>12</v>
      </c>
      <c r="K431" s="73">
        <v>7687</v>
      </c>
      <c r="L431" s="73">
        <v>68044</v>
      </c>
      <c r="M431" s="73">
        <v>259747</v>
      </c>
    </row>
    <row r="432" spans="1:13">
      <c r="A432" s="98">
        <v>2003</v>
      </c>
      <c r="B432" s="5" t="s">
        <v>23</v>
      </c>
      <c r="C432" s="5" t="s">
        <v>69</v>
      </c>
      <c r="D432" s="5" t="s">
        <v>16</v>
      </c>
      <c r="E432" s="73">
        <v>43261</v>
      </c>
      <c r="F432" s="73">
        <v>12539</v>
      </c>
      <c r="G432" s="73">
        <v>5855</v>
      </c>
      <c r="H432" s="73">
        <v>2363</v>
      </c>
      <c r="I432" s="73">
        <v>9263</v>
      </c>
      <c r="J432" s="73">
        <v>1285</v>
      </c>
      <c r="K432" s="73">
        <v>1641</v>
      </c>
      <c r="L432" s="73">
        <v>6214</v>
      </c>
      <c r="M432" s="73">
        <v>82421</v>
      </c>
    </row>
    <row r="433" spans="1:13">
      <c r="A433" s="98">
        <v>2003</v>
      </c>
      <c r="B433" s="5" t="s">
        <v>13</v>
      </c>
      <c r="C433" s="5" t="s">
        <v>69</v>
      </c>
      <c r="D433" s="5" t="s">
        <v>16</v>
      </c>
      <c r="E433" s="73">
        <v>330092</v>
      </c>
      <c r="F433" s="73">
        <v>82308</v>
      </c>
      <c r="G433" s="73">
        <v>82977.137931034493</v>
      </c>
      <c r="H433" s="73">
        <v>31835.068965517239</v>
      </c>
      <c r="I433" s="73">
        <v>13451.541871921183</v>
      </c>
      <c r="J433" s="73">
        <v>2271.1133004926105</v>
      </c>
      <c r="K433" s="73">
        <v>14142.068965517241</v>
      </c>
      <c r="L433" s="73">
        <v>95511.068965517246</v>
      </c>
      <c r="M433" s="73">
        <v>652588</v>
      </c>
    </row>
    <row r="434" spans="1:13">
      <c r="A434" s="98">
        <v>2003</v>
      </c>
      <c r="B434" s="5" t="s">
        <v>14</v>
      </c>
      <c r="C434" s="5" t="s">
        <v>70</v>
      </c>
      <c r="D434" s="5" t="s">
        <v>16</v>
      </c>
      <c r="E434" s="73">
        <v>37191</v>
      </c>
      <c r="F434" s="73">
        <v>53385</v>
      </c>
      <c r="G434" s="73">
        <v>57190</v>
      </c>
      <c r="H434" s="73">
        <v>19117</v>
      </c>
      <c r="I434" s="73">
        <v>15325</v>
      </c>
      <c r="J434" s="73">
        <v>3918</v>
      </c>
      <c r="K434" s="73">
        <v>4251</v>
      </c>
      <c r="L434" s="73">
        <v>11680</v>
      </c>
      <c r="M434" s="73">
        <v>202057</v>
      </c>
    </row>
    <row r="435" spans="1:13">
      <c r="A435" s="98">
        <v>2003</v>
      </c>
      <c r="B435" s="5" t="s">
        <v>17</v>
      </c>
      <c r="C435" s="5" t="s">
        <v>70</v>
      </c>
      <c r="D435" s="5" t="s">
        <v>16</v>
      </c>
      <c r="E435" s="73">
        <v>14757</v>
      </c>
      <c r="F435" s="73">
        <v>11586</v>
      </c>
      <c r="G435" s="73">
        <v>5968</v>
      </c>
      <c r="H435" s="73">
        <v>438</v>
      </c>
      <c r="I435" s="73">
        <v>5102</v>
      </c>
      <c r="J435" s="73">
        <v>1248</v>
      </c>
      <c r="K435" s="73">
        <v>768</v>
      </c>
      <c r="L435" s="73">
        <v>1341</v>
      </c>
      <c r="M435" s="73">
        <v>41208</v>
      </c>
    </row>
    <row r="436" spans="1:13">
      <c r="A436" s="98">
        <v>2003</v>
      </c>
      <c r="B436" s="5" t="s">
        <v>18</v>
      </c>
      <c r="C436" s="5" t="s">
        <v>70</v>
      </c>
      <c r="D436" s="5" t="s">
        <v>16</v>
      </c>
      <c r="E436" s="73">
        <v>4404</v>
      </c>
      <c r="F436" s="73">
        <v>2538</v>
      </c>
      <c r="G436" s="73">
        <v>1026</v>
      </c>
      <c r="H436" s="73">
        <v>347</v>
      </c>
      <c r="I436" s="73">
        <v>279</v>
      </c>
      <c r="J436" s="73">
        <v>188</v>
      </c>
      <c r="K436" s="73">
        <v>325</v>
      </c>
      <c r="L436" s="73">
        <v>1078</v>
      </c>
      <c r="M436" s="73">
        <v>10185</v>
      </c>
    </row>
    <row r="437" spans="1:13">
      <c r="A437" s="98">
        <v>2003</v>
      </c>
      <c r="B437" s="5" t="s">
        <v>19</v>
      </c>
      <c r="C437" s="5" t="s">
        <v>70</v>
      </c>
      <c r="D437" s="5" t="s">
        <v>16</v>
      </c>
      <c r="E437" s="73">
        <v>9326</v>
      </c>
      <c r="F437" s="73">
        <v>17641</v>
      </c>
      <c r="G437" s="73">
        <v>10643</v>
      </c>
      <c r="H437" s="73">
        <v>4577</v>
      </c>
      <c r="I437" s="73">
        <v>4425</v>
      </c>
      <c r="J437" s="73">
        <v>3005</v>
      </c>
      <c r="K437" s="73">
        <v>1130</v>
      </c>
      <c r="L437" s="73">
        <v>5583</v>
      </c>
      <c r="M437" s="73">
        <v>56330</v>
      </c>
    </row>
    <row r="438" spans="1:13">
      <c r="A438" s="98">
        <v>2003</v>
      </c>
      <c r="B438" s="5" t="s">
        <v>20</v>
      </c>
      <c r="C438" s="5" t="s">
        <v>70</v>
      </c>
      <c r="D438" s="5" t="s">
        <v>16</v>
      </c>
      <c r="E438" s="73">
        <v>11973</v>
      </c>
      <c r="F438" s="73">
        <v>15119</v>
      </c>
      <c r="G438" s="73">
        <v>5618</v>
      </c>
      <c r="H438" s="73">
        <v>614</v>
      </c>
      <c r="I438" s="73">
        <v>4519</v>
      </c>
      <c r="J438" s="73">
        <v>4221</v>
      </c>
      <c r="K438" s="73">
        <v>947</v>
      </c>
      <c r="L438" s="73">
        <v>2254</v>
      </c>
      <c r="M438" s="73">
        <v>45265</v>
      </c>
    </row>
    <row r="439" spans="1:13">
      <c r="A439" s="98">
        <v>2003</v>
      </c>
      <c r="B439" s="5" t="s">
        <v>21</v>
      </c>
      <c r="C439" s="5" t="s">
        <v>70</v>
      </c>
      <c r="D439" s="5" t="s">
        <v>16</v>
      </c>
      <c r="E439" s="73">
        <v>659</v>
      </c>
      <c r="F439" s="73">
        <v>574</v>
      </c>
      <c r="G439" s="73">
        <v>154</v>
      </c>
      <c r="H439" s="73">
        <v>57</v>
      </c>
      <c r="I439" s="73">
        <v>46</v>
      </c>
      <c r="J439" s="73">
        <v>102</v>
      </c>
      <c r="K439" s="73">
        <v>51</v>
      </c>
      <c r="L439" s="73">
        <v>216</v>
      </c>
      <c r="M439" s="73">
        <v>1859</v>
      </c>
    </row>
    <row r="440" spans="1:13">
      <c r="A440" s="98">
        <v>2003</v>
      </c>
      <c r="B440" s="5" t="s">
        <v>129</v>
      </c>
      <c r="C440" s="5" t="s">
        <v>70</v>
      </c>
      <c r="D440" s="5" t="s">
        <v>16</v>
      </c>
      <c r="E440" s="73">
        <v>38071</v>
      </c>
      <c r="F440" s="73">
        <v>14428</v>
      </c>
      <c r="G440" s="73">
        <v>23437</v>
      </c>
      <c r="H440" s="73">
        <v>5603</v>
      </c>
      <c r="I440" s="73">
        <v>287</v>
      </c>
      <c r="J440" s="73">
        <v>439</v>
      </c>
      <c r="K440" s="73">
        <v>3974</v>
      </c>
      <c r="L440" s="73">
        <v>6788</v>
      </c>
      <c r="M440" s="73">
        <v>93027</v>
      </c>
    </row>
    <row r="441" spans="1:13">
      <c r="A441" s="98">
        <v>2003</v>
      </c>
      <c r="B441" s="5" t="s">
        <v>22</v>
      </c>
      <c r="C441" s="5" t="s">
        <v>70</v>
      </c>
      <c r="D441" s="5" t="s">
        <v>16</v>
      </c>
      <c r="E441" s="73">
        <v>73244</v>
      </c>
      <c r="F441" s="73">
        <v>37070</v>
      </c>
      <c r="G441" s="73">
        <v>24907</v>
      </c>
      <c r="H441" s="73">
        <v>26463</v>
      </c>
      <c r="I441" s="73">
        <v>490</v>
      </c>
      <c r="J441" s="73">
        <v>115</v>
      </c>
      <c r="K441" s="73">
        <v>11745</v>
      </c>
      <c r="L441" s="73">
        <v>47430</v>
      </c>
      <c r="M441" s="73">
        <v>221464</v>
      </c>
    </row>
    <row r="442" spans="1:13">
      <c r="A442" s="98">
        <v>2003</v>
      </c>
      <c r="B442" s="5" t="s">
        <v>23</v>
      </c>
      <c r="C442" s="5" t="s">
        <v>70</v>
      </c>
      <c r="D442" s="5" t="s">
        <v>16</v>
      </c>
      <c r="E442" s="73">
        <v>26741</v>
      </c>
      <c r="F442" s="73">
        <v>30613</v>
      </c>
      <c r="G442" s="73">
        <v>11339</v>
      </c>
      <c r="H442" s="73">
        <v>4448</v>
      </c>
      <c r="I442" s="73">
        <v>62885</v>
      </c>
      <c r="J442" s="73">
        <v>14966</v>
      </c>
      <c r="K442" s="73">
        <v>3409</v>
      </c>
      <c r="L442" s="73">
        <v>9930</v>
      </c>
      <c r="M442" s="73">
        <v>164331</v>
      </c>
    </row>
    <row r="443" spans="1:13">
      <c r="A443" s="98">
        <v>2003</v>
      </c>
      <c r="B443" s="5" t="s">
        <v>13</v>
      </c>
      <c r="C443" s="5" t="s">
        <v>70</v>
      </c>
      <c r="D443" s="5" t="s">
        <v>16</v>
      </c>
      <c r="E443" s="73">
        <v>216366</v>
      </c>
      <c r="F443" s="73">
        <v>182954</v>
      </c>
      <c r="G443" s="73">
        <v>140282</v>
      </c>
      <c r="H443" s="73">
        <v>61664</v>
      </c>
      <c r="I443" s="73">
        <v>93358</v>
      </c>
      <c r="J443" s="73">
        <v>28202</v>
      </c>
      <c r="K443" s="73">
        <v>26600</v>
      </c>
      <c r="L443" s="73">
        <v>86300</v>
      </c>
      <c r="M443" s="73">
        <v>835726</v>
      </c>
    </row>
    <row r="444" spans="1:13">
      <c r="A444" s="98">
        <v>2003</v>
      </c>
      <c r="B444" s="5" t="s">
        <v>14</v>
      </c>
      <c r="C444" s="5" t="s">
        <v>71</v>
      </c>
      <c r="D444" s="5" t="s">
        <v>16</v>
      </c>
      <c r="E444" s="73">
        <v>24946</v>
      </c>
      <c r="F444" s="73">
        <v>35842</v>
      </c>
      <c r="G444" s="73">
        <v>33339</v>
      </c>
      <c r="H444" s="73">
        <v>9758</v>
      </c>
      <c r="I444" s="73">
        <v>14303</v>
      </c>
      <c r="J444" s="73">
        <v>2470</v>
      </c>
      <c r="K444" s="73">
        <v>2367</v>
      </c>
      <c r="L444" s="73">
        <v>6636</v>
      </c>
      <c r="M444" s="73">
        <v>129661</v>
      </c>
    </row>
    <row r="445" spans="1:13">
      <c r="A445" s="98">
        <v>2003</v>
      </c>
      <c r="B445" s="5" t="s">
        <v>17</v>
      </c>
      <c r="C445" s="5" t="s">
        <v>71</v>
      </c>
      <c r="D445" s="5" t="s">
        <v>16</v>
      </c>
      <c r="E445" s="73">
        <v>10956</v>
      </c>
      <c r="F445" s="73">
        <v>7626</v>
      </c>
      <c r="G445" s="73">
        <v>3486</v>
      </c>
      <c r="H445" s="73">
        <v>263</v>
      </c>
      <c r="I445" s="73">
        <v>3313</v>
      </c>
      <c r="J445" s="73">
        <v>759</v>
      </c>
      <c r="K445" s="73">
        <v>490</v>
      </c>
      <c r="L445" s="73">
        <v>740</v>
      </c>
      <c r="M445" s="73">
        <v>27633</v>
      </c>
    </row>
    <row r="446" spans="1:13">
      <c r="A446" s="98">
        <v>2003</v>
      </c>
      <c r="B446" s="5" t="s">
        <v>18</v>
      </c>
      <c r="C446" s="5" t="s">
        <v>71</v>
      </c>
      <c r="D446" s="5" t="s">
        <v>16</v>
      </c>
      <c r="E446" s="73">
        <v>1623</v>
      </c>
      <c r="F446" s="73">
        <v>1501</v>
      </c>
      <c r="G446" s="73">
        <v>585</v>
      </c>
      <c r="H446" s="73">
        <v>193</v>
      </c>
      <c r="I446" s="73">
        <v>260</v>
      </c>
      <c r="J446" s="73">
        <v>129</v>
      </c>
      <c r="K446" s="73">
        <v>94</v>
      </c>
      <c r="L446" s="73">
        <v>318</v>
      </c>
      <c r="M446" s="73">
        <v>4703</v>
      </c>
    </row>
    <row r="447" spans="1:13">
      <c r="A447" s="98">
        <v>2003</v>
      </c>
      <c r="B447" s="5" t="s">
        <v>19</v>
      </c>
      <c r="C447" s="5" t="s">
        <v>71</v>
      </c>
      <c r="D447" s="5" t="s">
        <v>16</v>
      </c>
      <c r="E447" s="73">
        <v>7175</v>
      </c>
      <c r="F447" s="73">
        <v>13176</v>
      </c>
      <c r="G447" s="73">
        <v>6766</v>
      </c>
      <c r="H447" s="73">
        <v>3004</v>
      </c>
      <c r="I447" s="73">
        <v>4047</v>
      </c>
      <c r="J447" s="73">
        <v>1843</v>
      </c>
      <c r="K447" s="73">
        <v>649</v>
      </c>
      <c r="L447" s="73">
        <v>4364</v>
      </c>
      <c r="M447" s="73">
        <v>41024</v>
      </c>
    </row>
    <row r="448" spans="1:13">
      <c r="A448" s="98">
        <v>2003</v>
      </c>
      <c r="B448" s="5" t="s">
        <v>20</v>
      </c>
      <c r="C448" s="5" t="s">
        <v>71</v>
      </c>
      <c r="D448" s="5" t="s">
        <v>16</v>
      </c>
      <c r="E448" s="73">
        <v>9652</v>
      </c>
      <c r="F448" s="73">
        <v>10531</v>
      </c>
      <c r="G448" s="73">
        <v>3472</v>
      </c>
      <c r="H448" s="73">
        <v>398</v>
      </c>
      <c r="I448" s="73">
        <v>3495</v>
      </c>
      <c r="J448" s="73">
        <v>2334</v>
      </c>
      <c r="K448" s="73">
        <v>642</v>
      </c>
      <c r="L448" s="73">
        <v>1512</v>
      </c>
      <c r="M448" s="73">
        <v>32036</v>
      </c>
    </row>
    <row r="449" spans="1:13">
      <c r="A449" s="98">
        <v>2003</v>
      </c>
      <c r="B449" s="5" t="s">
        <v>21</v>
      </c>
      <c r="C449" s="5" t="s">
        <v>71</v>
      </c>
      <c r="D449" s="5" t="s">
        <v>16</v>
      </c>
      <c r="E449" s="73">
        <v>437</v>
      </c>
      <c r="F449" s="73">
        <v>509</v>
      </c>
      <c r="G449" s="73">
        <v>94</v>
      </c>
      <c r="H449" s="73">
        <v>36</v>
      </c>
      <c r="I449" s="73">
        <v>45</v>
      </c>
      <c r="J449" s="73">
        <v>61</v>
      </c>
      <c r="K449" s="73">
        <v>41</v>
      </c>
      <c r="L449" s="73">
        <v>124</v>
      </c>
      <c r="M449" s="73">
        <v>1347</v>
      </c>
    </row>
    <row r="450" spans="1:13">
      <c r="A450" s="98">
        <v>2003</v>
      </c>
      <c r="B450" s="5" t="s">
        <v>129</v>
      </c>
      <c r="C450" s="5" t="s">
        <v>71</v>
      </c>
      <c r="D450" s="5" t="s">
        <v>16</v>
      </c>
      <c r="E450" s="73">
        <v>17819</v>
      </c>
      <c r="F450" s="73">
        <v>7563</v>
      </c>
      <c r="G450" s="73">
        <v>14314</v>
      </c>
      <c r="H450" s="73">
        <v>3121</v>
      </c>
      <c r="I450" s="73">
        <v>273</v>
      </c>
      <c r="J450" s="73">
        <v>339</v>
      </c>
      <c r="K450" s="73">
        <v>1678</v>
      </c>
      <c r="L450" s="73">
        <v>3026</v>
      </c>
      <c r="M450" s="73">
        <v>48133</v>
      </c>
    </row>
    <row r="451" spans="1:13">
      <c r="A451" s="98">
        <v>2003</v>
      </c>
      <c r="B451" s="5" t="s">
        <v>22</v>
      </c>
      <c r="C451" s="5" t="s">
        <v>71</v>
      </c>
      <c r="D451" s="5" t="s">
        <v>16</v>
      </c>
      <c r="E451" s="73">
        <v>62511</v>
      </c>
      <c r="F451" s="73">
        <v>34502</v>
      </c>
      <c r="G451" s="73">
        <v>25679</v>
      </c>
      <c r="H451" s="73">
        <v>23847</v>
      </c>
      <c r="I451" s="73">
        <v>400</v>
      </c>
      <c r="J451" s="73">
        <v>75</v>
      </c>
      <c r="K451" s="73">
        <v>10301</v>
      </c>
      <c r="L451" s="73">
        <v>40602</v>
      </c>
      <c r="M451" s="73">
        <v>197917</v>
      </c>
    </row>
    <row r="452" spans="1:13">
      <c r="A452" s="98">
        <v>2003</v>
      </c>
      <c r="B452" s="5" t="s">
        <v>23</v>
      </c>
      <c r="C452" s="5" t="s">
        <v>71</v>
      </c>
      <c r="D452" s="5" t="s">
        <v>16</v>
      </c>
      <c r="E452" s="73">
        <v>21228</v>
      </c>
      <c r="F452" s="73">
        <v>26450</v>
      </c>
      <c r="G452" s="73">
        <v>8024</v>
      </c>
      <c r="H452" s="73">
        <v>3220</v>
      </c>
      <c r="I452" s="73">
        <v>57890</v>
      </c>
      <c r="J452" s="73">
        <v>9839</v>
      </c>
      <c r="K452" s="73">
        <v>2297</v>
      </c>
      <c r="L452" s="73">
        <v>6494</v>
      </c>
      <c r="M452" s="73">
        <v>135442</v>
      </c>
    </row>
    <row r="453" spans="1:13">
      <c r="A453" s="98">
        <v>2003</v>
      </c>
      <c r="B453" s="5" t="s">
        <v>13</v>
      </c>
      <c r="C453" s="5" t="s">
        <v>71</v>
      </c>
      <c r="D453" s="5" t="s">
        <v>16</v>
      </c>
      <c r="E453" s="73">
        <v>156347</v>
      </c>
      <c r="F453" s="73">
        <v>137700</v>
      </c>
      <c r="G453" s="73">
        <v>95759</v>
      </c>
      <c r="H453" s="73">
        <v>43840</v>
      </c>
      <c r="I453" s="73">
        <v>84026</v>
      </c>
      <c r="J453" s="73">
        <v>17849</v>
      </c>
      <c r="K453" s="73">
        <v>18559</v>
      </c>
      <c r="L453" s="73">
        <v>63816</v>
      </c>
      <c r="M453" s="73">
        <v>617896</v>
      </c>
    </row>
    <row r="454" spans="1:13">
      <c r="A454" s="98">
        <v>2003</v>
      </c>
      <c r="B454" s="5" t="s">
        <v>14</v>
      </c>
      <c r="C454" s="5" t="s">
        <v>72</v>
      </c>
      <c r="D454" s="5" t="s">
        <v>16</v>
      </c>
      <c r="E454" s="73">
        <v>29981</v>
      </c>
      <c r="F454" s="73">
        <v>40198</v>
      </c>
      <c r="G454" s="73">
        <v>45240</v>
      </c>
      <c r="H454" s="73">
        <v>14372</v>
      </c>
      <c r="I454" s="73">
        <v>13091</v>
      </c>
      <c r="J454" s="73">
        <v>4145</v>
      </c>
      <c r="K454" s="73">
        <v>3180</v>
      </c>
      <c r="L454" s="73">
        <v>8423</v>
      </c>
      <c r="M454" s="73">
        <v>158630</v>
      </c>
    </row>
    <row r="455" spans="1:13">
      <c r="A455" s="98">
        <v>2003</v>
      </c>
      <c r="B455" s="5" t="s">
        <v>17</v>
      </c>
      <c r="C455" s="5" t="s">
        <v>72</v>
      </c>
      <c r="D455" s="5" t="s">
        <v>16</v>
      </c>
      <c r="E455" s="73">
        <v>9499</v>
      </c>
      <c r="F455" s="73">
        <v>7606</v>
      </c>
      <c r="G455" s="73">
        <v>3644</v>
      </c>
      <c r="H455" s="73">
        <v>238</v>
      </c>
      <c r="I455" s="73">
        <v>2919</v>
      </c>
      <c r="J455" s="73">
        <v>1115</v>
      </c>
      <c r="K455" s="73">
        <v>354</v>
      </c>
      <c r="L455" s="73">
        <v>500</v>
      </c>
      <c r="M455" s="73">
        <v>25875</v>
      </c>
    </row>
    <row r="456" spans="1:13">
      <c r="A456" s="98">
        <v>2003</v>
      </c>
      <c r="B456" s="5" t="s">
        <v>18</v>
      </c>
      <c r="C456" s="5" t="s">
        <v>72</v>
      </c>
      <c r="D456" s="5" t="s">
        <v>16</v>
      </c>
      <c r="E456" s="73">
        <v>3169</v>
      </c>
      <c r="F456" s="73">
        <v>2597</v>
      </c>
      <c r="G456" s="73">
        <v>906</v>
      </c>
      <c r="H456" s="73">
        <v>317</v>
      </c>
      <c r="I456" s="73">
        <v>255</v>
      </c>
      <c r="J456" s="73">
        <v>249</v>
      </c>
      <c r="K456" s="73">
        <v>233</v>
      </c>
      <c r="L456" s="73">
        <v>938</v>
      </c>
      <c r="M456" s="73">
        <v>8664</v>
      </c>
    </row>
    <row r="457" spans="1:13">
      <c r="A457" s="98">
        <v>2003</v>
      </c>
      <c r="B457" s="5" t="s">
        <v>19</v>
      </c>
      <c r="C457" s="5" t="s">
        <v>72</v>
      </c>
      <c r="D457" s="5" t="s">
        <v>16</v>
      </c>
      <c r="E457" s="73">
        <v>5677</v>
      </c>
      <c r="F457" s="73">
        <v>13423</v>
      </c>
      <c r="G457" s="73">
        <v>6716</v>
      </c>
      <c r="H457" s="73">
        <v>3152</v>
      </c>
      <c r="I457" s="73">
        <v>3260</v>
      </c>
      <c r="J457" s="73">
        <v>3044</v>
      </c>
      <c r="K457" s="73">
        <v>623</v>
      </c>
      <c r="L457" s="73">
        <v>4293</v>
      </c>
      <c r="M457" s="73">
        <v>40188</v>
      </c>
    </row>
    <row r="458" spans="1:13">
      <c r="A458" s="98">
        <v>2003</v>
      </c>
      <c r="B458" s="5" t="s">
        <v>20</v>
      </c>
      <c r="C458" s="5" t="s">
        <v>72</v>
      </c>
      <c r="D458" s="5" t="s">
        <v>16</v>
      </c>
      <c r="E458" s="73">
        <v>7069</v>
      </c>
      <c r="F458" s="73">
        <v>10397</v>
      </c>
      <c r="G458" s="73">
        <v>3867</v>
      </c>
      <c r="H458" s="73">
        <v>471</v>
      </c>
      <c r="I458" s="73">
        <v>2969</v>
      </c>
      <c r="J458" s="73">
        <v>3881</v>
      </c>
      <c r="K458" s="73">
        <v>438</v>
      </c>
      <c r="L458" s="73">
        <v>1752</v>
      </c>
      <c r="M458" s="73">
        <v>30844</v>
      </c>
    </row>
    <row r="459" spans="1:13">
      <c r="A459" s="98">
        <v>2003</v>
      </c>
      <c r="B459" s="5" t="s">
        <v>21</v>
      </c>
      <c r="C459" s="5" t="s">
        <v>72</v>
      </c>
      <c r="D459" s="5" t="s">
        <v>16</v>
      </c>
      <c r="E459" s="73">
        <v>587</v>
      </c>
      <c r="F459" s="73">
        <v>774</v>
      </c>
      <c r="G459" s="73">
        <v>116</v>
      </c>
      <c r="H459" s="73">
        <v>75</v>
      </c>
      <c r="I459" s="73">
        <v>30</v>
      </c>
      <c r="J459" s="73">
        <v>117</v>
      </c>
      <c r="K459" s="73">
        <v>50</v>
      </c>
      <c r="L459" s="73">
        <v>232</v>
      </c>
      <c r="M459" s="73">
        <v>1981</v>
      </c>
    </row>
    <row r="460" spans="1:13">
      <c r="A460" s="98">
        <v>2003</v>
      </c>
      <c r="B460" s="5" t="s">
        <v>129</v>
      </c>
      <c r="C460" s="5" t="s">
        <v>72</v>
      </c>
      <c r="D460" s="5" t="s">
        <v>16</v>
      </c>
      <c r="E460" s="73">
        <v>13956</v>
      </c>
      <c r="F460" s="73">
        <v>5460</v>
      </c>
      <c r="G460" s="73">
        <v>11491</v>
      </c>
      <c r="H460" s="73">
        <v>2990</v>
      </c>
      <c r="I460" s="73">
        <v>79</v>
      </c>
      <c r="J460" s="73">
        <v>162</v>
      </c>
      <c r="K460" s="73">
        <v>1358</v>
      </c>
      <c r="L460" s="73">
        <v>2839</v>
      </c>
      <c r="M460" s="73">
        <v>38335</v>
      </c>
    </row>
    <row r="461" spans="1:13">
      <c r="A461" s="98">
        <v>2003</v>
      </c>
      <c r="B461" s="5" t="s">
        <v>22</v>
      </c>
      <c r="C461" s="5" t="s">
        <v>72</v>
      </c>
      <c r="D461" s="5" t="s">
        <v>16</v>
      </c>
      <c r="E461" s="73">
        <v>40427</v>
      </c>
      <c r="F461" s="73">
        <v>24854</v>
      </c>
      <c r="G461" s="73">
        <v>16030</v>
      </c>
      <c r="H461" s="73">
        <v>14413</v>
      </c>
      <c r="I461" s="73">
        <v>304</v>
      </c>
      <c r="J461" s="73">
        <v>88</v>
      </c>
      <c r="K461" s="73">
        <v>7141</v>
      </c>
      <c r="L461" s="73">
        <v>30758</v>
      </c>
      <c r="M461" s="73">
        <v>134015</v>
      </c>
    </row>
    <row r="462" spans="1:13">
      <c r="A462" s="98">
        <v>2003</v>
      </c>
      <c r="B462" s="5" t="s">
        <v>23</v>
      </c>
      <c r="C462" s="5" t="s">
        <v>72</v>
      </c>
      <c r="D462" s="5" t="s">
        <v>16</v>
      </c>
      <c r="E462" s="73">
        <v>17110</v>
      </c>
      <c r="F462" s="73">
        <v>20118</v>
      </c>
      <c r="G462" s="73">
        <v>7742</v>
      </c>
      <c r="H462" s="73">
        <v>2585</v>
      </c>
      <c r="I462" s="73">
        <v>32951</v>
      </c>
      <c r="J462" s="73">
        <v>10265</v>
      </c>
      <c r="K462" s="73">
        <v>1836</v>
      </c>
      <c r="L462" s="73">
        <v>6891</v>
      </c>
      <c r="M462" s="73">
        <v>99498</v>
      </c>
    </row>
    <row r="463" spans="1:13">
      <c r="A463" s="98">
        <v>2003</v>
      </c>
      <c r="B463" s="5" t="s">
        <v>13</v>
      </c>
      <c r="C463" s="5" t="s">
        <v>72</v>
      </c>
      <c r="D463" s="5" t="s">
        <v>16</v>
      </c>
      <c r="E463" s="73">
        <v>127475</v>
      </c>
      <c r="F463" s="73">
        <v>125427</v>
      </c>
      <c r="G463" s="73">
        <v>95752</v>
      </c>
      <c r="H463" s="73">
        <v>38613</v>
      </c>
      <c r="I463" s="73">
        <v>55858</v>
      </c>
      <c r="J463" s="73">
        <v>23066</v>
      </c>
      <c r="K463" s="73">
        <v>15213</v>
      </c>
      <c r="L463" s="73">
        <v>56626</v>
      </c>
      <c r="M463" s="73">
        <v>538030</v>
      </c>
    </row>
    <row r="464" spans="1:13">
      <c r="A464" s="98">
        <v>2003</v>
      </c>
      <c r="B464" s="5" t="s">
        <v>14</v>
      </c>
      <c r="C464" s="5" t="s">
        <v>73</v>
      </c>
      <c r="D464" s="5" t="s">
        <v>16</v>
      </c>
      <c r="E464" s="73">
        <v>8070</v>
      </c>
      <c r="F464" s="73">
        <v>11690</v>
      </c>
      <c r="G464" s="73">
        <v>13151</v>
      </c>
      <c r="H464" s="73">
        <v>3410</v>
      </c>
      <c r="I464" s="73">
        <v>3918</v>
      </c>
      <c r="J464" s="73">
        <v>1212</v>
      </c>
      <c r="K464" s="73">
        <v>617</v>
      </c>
      <c r="L464" s="73">
        <v>2221</v>
      </c>
      <c r="M464" s="73">
        <v>44289</v>
      </c>
    </row>
    <row r="465" spans="1:13">
      <c r="A465" s="98">
        <v>2003</v>
      </c>
      <c r="B465" s="5" t="s">
        <v>17</v>
      </c>
      <c r="C465" s="5" t="s">
        <v>73</v>
      </c>
      <c r="D465" s="5" t="s">
        <v>16</v>
      </c>
      <c r="E465" s="73">
        <v>3752</v>
      </c>
      <c r="F465" s="73">
        <v>1872</v>
      </c>
      <c r="G465" s="73">
        <v>772</v>
      </c>
      <c r="H465" s="73">
        <v>38</v>
      </c>
      <c r="I465" s="73">
        <v>623</v>
      </c>
      <c r="J465" s="73">
        <v>292</v>
      </c>
      <c r="K465" s="73">
        <v>111</v>
      </c>
      <c r="L465" s="73">
        <v>126</v>
      </c>
      <c r="M465" s="73">
        <v>7586</v>
      </c>
    </row>
    <row r="466" spans="1:13">
      <c r="A466" s="98">
        <v>2003</v>
      </c>
      <c r="B466" s="5" t="s">
        <v>18</v>
      </c>
      <c r="C466" s="5" t="s">
        <v>73</v>
      </c>
      <c r="D466" s="5" t="s">
        <v>16</v>
      </c>
      <c r="E466" s="73">
        <v>683</v>
      </c>
      <c r="F466" s="73">
        <v>496</v>
      </c>
      <c r="G466" s="73">
        <v>206</v>
      </c>
      <c r="H466" s="73">
        <v>61</v>
      </c>
      <c r="I466" s="73">
        <v>49</v>
      </c>
      <c r="J466" s="73">
        <v>50</v>
      </c>
      <c r="K466" s="73">
        <v>42</v>
      </c>
      <c r="L466" s="73">
        <v>138</v>
      </c>
      <c r="M466" s="73">
        <v>1725</v>
      </c>
    </row>
    <row r="467" spans="1:13">
      <c r="A467" s="98">
        <v>2003</v>
      </c>
      <c r="B467" s="5" t="s">
        <v>19</v>
      </c>
      <c r="C467" s="5" t="s">
        <v>73</v>
      </c>
      <c r="D467" s="5" t="s">
        <v>16</v>
      </c>
      <c r="E467" s="73">
        <v>2214</v>
      </c>
      <c r="F467" s="73">
        <v>4432</v>
      </c>
      <c r="G467" s="73">
        <v>1905</v>
      </c>
      <c r="H467" s="73">
        <v>811</v>
      </c>
      <c r="I467" s="73">
        <v>1130</v>
      </c>
      <c r="J467" s="73">
        <v>893</v>
      </c>
      <c r="K467" s="73">
        <v>167</v>
      </c>
      <c r="L467" s="73">
        <v>1486</v>
      </c>
      <c r="M467" s="73">
        <v>13038</v>
      </c>
    </row>
    <row r="468" spans="1:13">
      <c r="A468" s="98">
        <v>2003</v>
      </c>
      <c r="B468" s="5" t="s">
        <v>20</v>
      </c>
      <c r="C468" s="5" t="s">
        <v>73</v>
      </c>
      <c r="D468" s="5" t="s">
        <v>16</v>
      </c>
      <c r="E468" s="73">
        <v>3117</v>
      </c>
      <c r="F468" s="73">
        <v>4005</v>
      </c>
      <c r="G468" s="73">
        <v>1268</v>
      </c>
      <c r="H468" s="73">
        <v>124</v>
      </c>
      <c r="I468" s="73">
        <v>1205</v>
      </c>
      <c r="J468" s="73">
        <v>1241</v>
      </c>
      <c r="K468" s="73">
        <v>230</v>
      </c>
      <c r="L468" s="73">
        <v>657</v>
      </c>
      <c r="M468" s="73">
        <v>11847</v>
      </c>
    </row>
    <row r="469" spans="1:13">
      <c r="A469" s="98">
        <v>2003</v>
      </c>
      <c r="B469" s="5" t="s">
        <v>21</v>
      </c>
      <c r="C469" s="5" t="s">
        <v>73</v>
      </c>
      <c r="D469" s="5" t="s">
        <v>16</v>
      </c>
      <c r="E469" s="73">
        <v>225</v>
      </c>
      <c r="F469" s="73">
        <v>192</v>
      </c>
      <c r="G469" s="73">
        <v>26</v>
      </c>
      <c r="H469" s="73">
        <v>15</v>
      </c>
      <c r="I469" s="73">
        <v>15</v>
      </c>
      <c r="J469" s="73">
        <v>15</v>
      </c>
      <c r="K469" s="73">
        <v>15</v>
      </c>
      <c r="L469" s="73">
        <v>78</v>
      </c>
      <c r="M469" s="73">
        <v>581</v>
      </c>
    </row>
    <row r="470" spans="1:13">
      <c r="A470" s="98">
        <v>2003</v>
      </c>
      <c r="B470" s="5" t="s">
        <v>129</v>
      </c>
      <c r="C470" s="5" t="s">
        <v>73</v>
      </c>
      <c r="D470" s="5" t="s">
        <v>16</v>
      </c>
      <c r="E470" s="73">
        <v>14420</v>
      </c>
      <c r="F470" s="73">
        <v>5121</v>
      </c>
      <c r="G470" s="73">
        <v>6449</v>
      </c>
      <c r="H470" s="73">
        <v>1596</v>
      </c>
      <c r="I470" s="73">
        <v>173</v>
      </c>
      <c r="J470" s="73">
        <v>290</v>
      </c>
      <c r="K470" s="73">
        <v>1006</v>
      </c>
      <c r="L470" s="73">
        <v>2381</v>
      </c>
      <c r="M470" s="73">
        <v>31436</v>
      </c>
    </row>
    <row r="471" spans="1:13">
      <c r="A471" s="98">
        <v>2003</v>
      </c>
      <c r="B471" s="5" t="s">
        <v>22</v>
      </c>
      <c r="C471" s="5" t="s">
        <v>73</v>
      </c>
      <c r="D471" s="5" t="s">
        <v>16</v>
      </c>
      <c r="E471" s="73">
        <v>23896</v>
      </c>
      <c r="F471" s="73">
        <v>12397</v>
      </c>
      <c r="G471" s="73">
        <v>8728</v>
      </c>
      <c r="H471" s="73">
        <v>7677</v>
      </c>
      <c r="I471" s="73">
        <v>189</v>
      </c>
      <c r="J471" s="73">
        <v>38</v>
      </c>
      <c r="K471" s="73">
        <v>2838</v>
      </c>
      <c r="L471" s="73">
        <v>15325</v>
      </c>
      <c r="M471" s="73">
        <v>71088</v>
      </c>
    </row>
    <row r="472" spans="1:13">
      <c r="A472" s="98">
        <v>2003</v>
      </c>
      <c r="B472" s="5" t="s">
        <v>23</v>
      </c>
      <c r="C472" s="5" t="s">
        <v>73</v>
      </c>
      <c r="D472" s="5" t="s">
        <v>16</v>
      </c>
      <c r="E472" s="73">
        <v>7171</v>
      </c>
      <c r="F472" s="73">
        <v>8589</v>
      </c>
      <c r="G472" s="73">
        <v>2477</v>
      </c>
      <c r="H472" s="73">
        <v>935</v>
      </c>
      <c r="I472" s="73">
        <v>16968</v>
      </c>
      <c r="J472" s="73">
        <v>3957</v>
      </c>
      <c r="K472" s="73">
        <v>659</v>
      </c>
      <c r="L472" s="73">
        <v>2512</v>
      </c>
      <c r="M472" s="73">
        <v>43268</v>
      </c>
    </row>
    <row r="473" spans="1:13">
      <c r="A473" s="98">
        <v>2003</v>
      </c>
      <c r="B473" s="5" t="s">
        <v>13</v>
      </c>
      <c r="C473" s="5" t="s">
        <v>73</v>
      </c>
      <c r="D473" s="5" t="s">
        <v>16</v>
      </c>
      <c r="E473" s="73">
        <v>63548</v>
      </c>
      <c r="F473" s="73">
        <v>48794</v>
      </c>
      <c r="G473" s="73">
        <v>34982</v>
      </c>
      <c r="H473" s="73">
        <v>14667</v>
      </c>
      <c r="I473" s="73">
        <v>24270</v>
      </c>
      <c r="J473" s="73">
        <v>7988</v>
      </c>
      <c r="K473" s="73">
        <v>5685</v>
      </c>
      <c r="L473" s="73">
        <v>24924</v>
      </c>
      <c r="M473" s="73">
        <v>224858</v>
      </c>
    </row>
    <row r="474" spans="1:13">
      <c r="A474" s="98">
        <v>2003</v>
      </c>
      <c r="B474" s="5" t="s">
        <v>14</v>
      </c>
      <c r="C474" s="5" t="s">
        <v>74</v>
      </c>
      <c r="D474" s="5" t="s">
        <v>16</v>
      </c>
      <c r="E474" s="73">
        <v>9657</v>
      </c>
      <c r="F474" s="73">
        <v>15876</v>
      </c>
      <c r="G474" s="73">
        <v>17282</v>
      </c>
      <c r="H474" s="73">
        <v>4611</v>
      </c>
      <c r="I474" s="73">
        <v>5372</v>
      </c>
      <c r="J474" s="73">
        <v>1778</v>
      </c>
      <c r="K474" s="73">
        <v>718</v>
      </c>
      <c r="L474" s="73">
        <v>2885</v>
      </c>
      <c r="M474" s="73">
        <v>58179</v>
      </c>
    </row>
    <row r="475" spans="1:13">
      <c r="A475" s="98">
        <v>2003</v>
      </c>
      <c r="B475" s="5" t="s">
        <v>17</v>
      </c>
      <c r="C475" s="5" t="s">
        <v>74</v>
      </c>
      <c r="D475" s="5" t="s">
        <v>16</v>
      </c>
      <c r="E475" s="73">
        <v>3801</v>
      </c>
      <c r="F475" s="73">
        <v>2954</v>
      </c>
      <c r="G475" s="73">
        <v>1340</v>
      </c>
      <c r="H475" s="73">
        <v>89</v>
      </c>
      <c r="I475" s="73">
        <v>999</v>
      </c>
      <c r="J475" s="73">
        <v>530</v>
      </c>
      <c r="K475" s="73">
        <v>143</v>
      </c>
      <c r="L475" s="73">
        <v>216</v>
      </c>
      <c r="M475" s="73">
        <v>10072</v>
      </c>
    </row>
    <row r="476" spans="1:13">
      <c r="A476" s="98">
        <v>2003</v>
      </c>
      <c r="B476" s="5" t="s">
        <v>18</v>
      </c>
      <c r="C476" s="5" t="s">
        <v>74</v>
      </c>
      <c r="D476" s="5" t="s">
        <v>16</v>
      </c>
      <c r="E476" s="73">
        <v>976</v>
      </c>
      <c r="F476" s="73">
        <v>736</v>
      </c>
      <c r="G476" s="73">
        <v>316</v>
      </c>
      <c r="H476" s="73">
        <v>123</v>
      </c>
      <c r="I476" s="73">
        <v>94</v>
      </c>
      <c r="J476" s="73">
        <v>73</v>
      </c>
      <c r="K476" s="73">
        <v>67</v>
      </c>
      <c r="L476" s="73">
        <v>291</v>
      </c>
      <c r="M476" s="73">
        <v>2676</v>
      </c>
    </row>
    <row r="477" spans="1:13">
      <c r="A477" s="98">
        <v>2003</v>
      </c>
      <c r="B477" s="5" t="s">
        <v>19</v>
      </c>
      <c r="C477" s="5" t="s">
        <v>74</v>
      </c>
      <c r="D477" s="5" t="s">
        <v>16</v>
      </c>
      <c r="E477" s="73">
        <v>2310</v>
      </c>
      <c r="F477" s="73">
        <v>6078</v>
      </c>
      <c r="G477" s="73">
        <v>3291</v>
      </c>
      <c r="H477" s="73">
        <v>1383</v>
      </c>
      <c r="I477" s="73">
        <v>1474</v>
      </c>
      <c r="J477" s="73">
        <v>1268</v>
      </c>
      <c r="K477" s="73">
        <v>200</v>
      </c>
      <c r="L477" s="73">
        <v>2108</v>
      </c>
      <c r="M477" s="73">
        <v>18112</v>
      </c>
    </row>
    <row r="478" spans="1:13">
      <c r="A478" s="98">
        <v>2003</v>
      </c>
      <c r="B478" s="5" t="s">
        <v>20</v>
      </c>
      <c r="C478" s="5" t="s">
        <v>74</v>
      </c>
      <c r="D478" s="5" t="s">
        <v>16</v>
      </c>
      <c r="E478" s="73">
        <v>2889</v>
      </c>
      <c r="F478" s="73">
        <v>5010</v>
      </c>
      <c r="G478" s="73">
        <v>1867</v>
      </c>
      <c r="H478" s="73">
        <v>230</v>
      </c>
      <c r="I478" s="73">
        <v>1557</v>
      </c>
      <c r="J478" s="73">
        <v>1814</v>
      </c>
      <c r="K478" s="73">
        <v>181</v>
      </c>
      <c r="L478" s="73">
        <v>1255</v>
      </c>
      <c r="M478" s="73">
        <v>14803</v>
      </c>
    </row>
    <row r="479" spans="1:13">
      <c r="A479" s="98">
        <v>2003</v>
      </c>
      <c r="B479" s="5" t="s">
        <v>21</v>
      </c>
      <c r="C479" s="5" t="s">
        <v>74</v>
      </c>
      <c r="D479" s="5" t="s">
        <v>16</v>
      </c>
      <c r="E479" s="73">
        <v>191</v>
      </c>
      <c r="F479" s="73">
        <v>285</v>
      </c>
      <c r="G479" s="73">
        <v>55</v>
      </c>
      <c r="H479" s="73">
        <v>48</v>
      </c>
      <c r="I479" s="73">
        <v>16</v>
      </c>
      <c r="J479" s="73">
        <v>34</v>
      </c>
      <c r="K479" s="73">
        <v>16</v>
      </c>
      <c r="L479" s="73">
        <v>88</v>
      </c>
      <c r="M479" s="73">
        <v>733</v>
      </c>
    </row>
    <row r="480" spans="1:13">
      <c r="A480" s="98">
        <v>2003</v>
      </c>
      <c r="B480" s="5" t="s">
        <v>129</v>
      </c>
      <c r="C480" s="5" t="s">
        <v>74</v>
      </c>
      <c r="D480" s="5" t="s">
        <v>16</v>
      </c>
      <c r="E480" s="73">
        <v>8587</v>
      </c>
      <c r="F480" s="73">
        <v>4235</v>
      </c>
      <c r="G480" s="73">
        <v>6711</v>
      </c>
      <c r="H480" s="73">
        <v>1752</v>
      </c>
      <c r="I480" s="73">
        <v>74</v>
      </c>
      <c r="J480" s="73">
        <v>247</v>
      </c>
      <c r="K480" s="73">
        <v>735</v>
      </c>
      <c r="L480" s="73">
        <v>2024</v>
      </c>
      <c r="M480" s="73">
        <v>24365</v>
      </c>
    </row>
    <row r="481" spans="1:13">
      <c r="A481" s="98">
        <v>2003</v>
      </c>
      <c r="B481" s="5" t="s">
        <v>22</v>
      </c>
      <c r="C481" s="5" t="s">
        <v>74</v>
      </c>
      <c r="D481" s="5" t="s">
        <v>16</v>
      </c>
      <c r="E481" s="73">
        <v>20612</v>
      </c>
      <c r="F481" s="73">
        <v>12034</v>
      </c>
      <c r="G481" s="73">
        <v>10679</v>
      </c>
      <c r="H481" s="73">
        <v>8532</v>
      </c>
      <c r="I481" s="73">
        <v>196</v>
      </c>
      <c r="J481" s="73">
        <v>38</v>
      </c>
      <c r="K481" s="73">
        <v>2604</v>
      </c>
      <c r="L481" s="73">
        <v>14074</v>
      </c>
      <c r="M481" s="73">
        <v>68769</v>
      </c>
    </row>
    <row r="482" spans="1:13">
      <c r="A482" s="98">
        <v>2003</v>
      </c>
      <c r="B482" s="5" t="s">
        <v>23</v>
      </c>
      <c r="C482" s="5" t="s">
        <v>74</v>
      </c>
      <c r="D482" s="5" t="s">
        <v>16</v>
      </c>
      <c r="E482" s="73">
        <v>6623</v>
      </c>
      <c r="F482" s="73">
        <v>9527</v>
      </c>
      <c r="G482" s="73">
        <v>3163</v>
      </c>
      <c r="H482" s="73">
        <v>1206</v>
      </c>
      <c r="I482" s="73">
        <v>17009</v>
      </c>
      <c r="J482" s="73">
        <v>4757</v>
      </c>
      <c r="K482" s="73">
        <v>612</v>
      </c>
      <c r="L482" s="73">
        <v>3255</v>
      </c>
      <c r="M482" s="73">
        <v>46152</v>
      </c>
    </row>
    <row r="483" spans="1:13">
      <c r="A483" s="98">
        <v>2003</v>
      </c>
      <c r="B483" s="5" t="s">
        <v>13</v>
      </c>
      <c r="C483" s="5" t="s">
        <v>74</v>
      </c>
      <c r="D483" s="5" t="s">
        <v>16</v>
      </c>
      <c r="E483" s="73">
        <v>55646</v>
      </c>
      <c r="F483" s="73">
        <v>56735</v>
      </c>
      <c r="G483" s="73">
        <v>44704</v>
      </c>
      <c r="H483" s="73">
        <v>17974</v>
      </c>
      <c r="I483" s="73">
        <v>26791</v>
      </c>
      <c r="J483" s="73">
        <v>10539</v>
      </c>
      <c r="K483" s="73">
        <v>5276</v>
      </c>
      <c r="L483" s="73">
        <v>26196</v>
      </c>
      <c r="M483" s="73">
        <v>243861</v>
      </c>
    </row>
    <row r="484" spans="1:13">
      <c r="A484" s="98">
        <v>2003</v>
      </c>
      <c r="B484" s="5" t="s">
        <v>14</v>
      </c>
      <c r="C484" s="5" t="s">
        <v>75</v>
      </c>
      <c r="D484" s="5" t="s">
        <v>16</v>
      </c>
      <c r="E484" s="73">
        <v>3355</v>
      </c>
      <c r="F484" s="73">
        <v>4682</v>
      </c>
      <c r="G484" s="73">
        <v>4481</v>
      </c>
      <c r="H484" s="73">
        <v>1517</v>
      </c>
      <c r="I484" s="73">
        <v>2160</v>
      </c>
      <c r="J484" s="73">
        <v>609</v>
      </c>
      <c r="K484" s="73">
        <v>315</v>
      </c>
      <c r="L484" s="73">
        <v>901</v>
      </c>
      <c r="M484" s="73">
        <v>18020</v>
      </c>
    </row>
    <row r="485" spans="1:13">
      <c r="A485" s="98">
        <v>2003</v>
      </c>
      <c r="B485" s="5" t="s">
        <v>17</v>
      </c>
      <c r="C485" s="5" t="s">
        <v>75</v>
      </c>
      <c r="D485" s="5" t="s">
        <v>16</v>
      </c>
      <c r="E485" s="73">
        <v>998</v>
      </c>
      <c r="F485" s="73">
        <v>542</v>
      </c>
      <c r="G485" s="73">
        <v>222</v>
      </c>
      <c r="H485" s="73">
        <v>13</v>
      </c>
      <c r="I485" s="73">
        <v>478</v>
      </c>
      <c r="J485" s="73">
        <v>95</v>
      </c>
      <c r="K485" s="73">
        <v>50</v>
      </c>
      <c r="L485" s="73">
        <v>33</v>
      </c>
      <c r="M485" s="73">
        <v>2431</v>
      </c>
    </row>
    <row r="486" spans="1:13">
      <c r="A486" s="98">
        <v>2003</v>
      </c>
      <c r="B486" s="5" t="s">
        <v>18</v>
      </c>
      <c r="C486" s="5" t="s">
        <v>75</v>
      </c>
      <c r="D486" s="5" t="s">
        <v>16</v>
      </c>
      <c r="E486" s="73">
        <v>175</v>
      </c>
      <c r="F486" s="73">
        <v>156</v>
      </c>
      <c r="G486" s="73">
        <v>79</v>
      </c>
      <c r="H486" s="73">
        <v>29</v>
      </c>
      <c r="I486" s="73">
        <v>33</v>
      </c>
      <c r="J486" s="73">
        <v>21</v>
      </c>
      <c r="K486" s="73">
        <v>9</v>
      </c>
      <c r="L486" s="73">
        <v>24</v>
      </c>
      <c r="M486" s="73">
        <v>526</v>
      </c>
    </row>
    <row r="487" spans="1:13">
      <c r="A487" s="98">
        <v>2003</v>
      </c>
      <c r="B487" s="5" t="s">
        <v>19</v>
      </c>
      <c r="C487" s="5" t="s">
        <v>75</v>
      </c>
      <c r="D487" s="5" t="s">
        <v>16</v>
      </c>
      <c r="E487" s="73">
        <v>896</v>
      </c>
      <c r="F487" s="73">
        <v>1976</v>
      </c>
      <c r="G487" s="73">
        <v>730</v>
      </c>
      <c r="H487" s="73">
        <v>424</v>
      </c>
      <c r="I487" s="73">
        <v>645</v>
      </c>
      <c r="J487" s="73">
        <v>524</v>
      </c>
      <c r="K487" s="73">
        <v>95</v>
      </c>
      <c r="L487" s="73">
        <v>605</v>
      </c>
      <c r="M487" s="73">
        <v>5895</v>
      </c>
    </row>
    <row r="488" spans="1:13">
      <c r="A488" s="98">
        <v>2003</v>
      </c>
      <c r="B488" s="5" t="s">
        <v>20</v>
      </c>
      <c r="C488" s="5" t="s">
        <v>75</v>
      </c>
      <c r="D488" s="5" t="s">
        <v>16</v>
      </c>
      <c r="E488" s="73">
        <v>1253</v>
      </c>
      <c r="F488" s="73">
        <v>1520</v>
      </c>
      <c r="G488" s="73">
        <v>356</v>
      </c>
      <c r="H488" s="73">
        <v>45</v>
      </c>
      <c r="I488" s="73">
        <v>455</v>
      </c>
      <c r="J488" s="73">
        <v>528</v>
      </c>
      <c r="K488" s="73">
        <v>105</v>
      </c>
      <c r="L488" s="73">
        <v>199</v>
      </c>
      <c r="M488" s="73">
        <v>4461</v>
      </c>
    </row>
    <row r="489" spans="1:13">
      <c r="A489" s="98">
        <v>2003</v>
      </c>
      <c r="B489" s="5" t="s">
        <v>21</v>
      </c>
      <c r="C489" s="5" t="s">
        <v>75</v>
      </c>
      <c r="D489" s="5" t="s">
        <v>16</v>
      </c>
      <c r="E489" s="73">
        <v>47</v>
      </c>
      <c r="F489" s="73">
        <v>56</v>
      </c>
      <c r="G489" s="73">
        <v>7</v>
      </c>
      <c r="H489" s="73">
        <v>7</v>
      </c>
      <c r="I489" s="73">
        <v>7</v>
      </c>
      <c r="J489" s="73">
        <v>7</v>
      </c>
      <c r="K489" s="73">
        <v>7</v>
      </c>
      <c r="L489" s="73">
        <v>23</v>
      </c>
      <c r="M489" s="73">
        <v>161</v>
      </c>
    </row>
    <row r="490" spans="1:13">
      <c r="A490" s="98">
        <v>2003</v>
      </c>
      <c r="B490" s="5" t="s">
        <v>129</v>
      </c>
      <c r="C490" s="5" t="s">
        <v>75</v>
      </c>
      <c r="D490" s="5" t="s">
        <v>16</v>
      </c>
      <c r="E490" s="73">
        <v>4002</v>
      </c>
      <c r="F490" s="73">
        <v>1879</v>
      </c>
      <c r="G490" s="73">
        <v>2535</v>
      </c>
      <c r="H490" s="73">
        <v>782</v>
      </c>
      <c r="I490" s="73">
        <v>81</v>
      </c>
      <c r="J490" s="73">
        <v>176</v>
      </c>
      <c r="K490" s="73">
        <v>359</v>
      </c>
      <c r="L490" s="73">
        <v>695</v>
      </c>
      <c r="M490" s="73">
        <v>10509</v>
      </c>
    </row>
    <row r="491" spans="1:13">
      <c r="A491" s="98">
        <v>2003</v>
      </c>
      <c r="B491" s="5" t="s">
        <v>22</v>
      </c>
      <c r="C491" s="5" t="s">
        <v>75</v>
      </c>
      <c r="D491" s="5" t="s">
        <v>16</v>
      </c>
      <c r="E491" s="73">
        <v>9782</v>
      </c>
      <c r="F491" s="73">
        <v>6246</v>
      </c>
      <c r="G491" s="73">
        <v>3324</v>
      </c>
      <c r="H491" s="73">
        <v>3194</v>
      </c>
      <c r="I491" s="73">
        <v>57</v>
      </c>
      <c r="J491" s="73">
        <v>28</v>
      </c>
      <c r="K491" s="73">
        <v>1451</v>
      </c>
      <c r="L491" s="73">
        <v>6462</v>
      </c>
      <c r="M491" s="73">
        <v>30544</v>
      </c>
    </row>
    <row r="492" spans="1:13">
      <c r="A492" s="98">
        <v>2003</v>
      </c>
      <c r="B492" s="5" t="s">
        <v>23</v>
      </c>
      <c r="C492" s="5" t="s">
        <v>75</v>
      </c>
      <c r="D492" s="5" t="s">
        <v>16</v>
      </c>
      <c r="E492" s="73">
        <v>2853</v>
      </c>
      <c r="F492" s="73">
        <v>3970</v>
      </c>
      <c r="G492" s="73">
        <v>1249</v>
      </c>
      <c r="H492" s="73">
        <v>492</v>
      </c>
      <c r="I492" s="73">
        <v>5206</v>
      </c>
      <c r="J492" s="73">
        <v>1836</v>
      </c>
      <c r="K492" s="73">
        <v>283</v>
      </c>
      <c r="L492" s="73">
        <v>1073</v>
      </c>
      <c r="M492" s="73">
        <v>16962</v>
      </c>
    </row>
    <row r="493" spans="1:13">
      <c r="A493" s="98">
        <v>2003</v>
      </c>
      <c r="B493" s="5" t="s">
        <v>13</v>
      </c>
      <c r="C493" s="5" t="s">
        <v>75</v>
      </c>
      <c r="D493" s="5" t="s">
        <v>16</v>
      </c>
      <c r="E493" s="73">
        <v>23361</v>
      </c>
      <c r="F493" s="73">
        <v>21027</v>
      </c>
      <c r="G493" s="73">
        <v>12983</v>
      </c>
      <c r="H493" s="73">
        <v>6503</v>
      </c>
      <c r="I493" s="73">
        <v>9122</v>
      </c>
      <c r="J493" s="73">
        <v>3824</v>
      </c>
      <c r="K493" s="73">
        <v>2674</v>
      </c>
      <c r="L493" s="73">
        <v>10015</v>
      </c>
      <c r="M493" s="73">
        <v>89509</v>
      </c>
    </row>
    <row r="494" spans="1:13">
      <c r="A494" s="98">
        <v>2003</v>
      </c>
      <c r="B494" s="5" t="s">
        <v>14</v>
      </c>
      <c r="C494" s="5" t="s">
        <v>76</v>
      </c>
      <c r="D494" s="5" t="s">
        <v>16</v>
      </c>
      <c r="E494" s="73">
        <v>635</v>
      </c>
      <c r="F494" s="73">
        <v>1087</v>
      </c>
      <c r="G494" s="73">
        <v>1006</v>
      </c>
      <c r="H494" s="73">
        <v>252</v>
      </c>
      <c r="I494" s="73">
        <v>1432</v>
      </c>
      <c r="J494" s="73">
        <v>118</v>
      </c>
      <c r="K494" s="73">
        <v>36</v>
      </c>
      <c r="L494" s="73">
        <v>153</v>
      </c>
      <c r="M494" s="73">
        <v>4719</v>
      </c>
    </row>
    <row r="495" spans="1:13">
      <c r="A495" s="98">
        <v>2003</v>
      </c>
      <c r="B495" s="5" t="s">
        <v>17</v>
      </c>
      <c r="C495" s="5" t="s">
        <v>76</v>
      </c>
      <c r="D495" s="5" t="s">
        <v>16</v>
      </c>
      <c r="E495" s="73">
        <v>304</v>
      </c>
      <c r="F495" s="73">
        <v>302</v>
      </c>
      <c r="G495" s="73">
        <v>122</v>
      </c>
      <c r="H495" s="73">
        <v>10.615384615384615</v>
      </c>
      <c r="I495" s="73">
        <v>437</v>
      </c>
      <c r="J495" s="73">
        <v>26.53846153846154</v>
      </c>
      <c r="K495" s="73">
        <v>10.615384615384615</v>
      </c>
      <c r="L495" s="73">
        <v>21.23076923076923</v>
      </c>
      <c r="M495" s="73">
        <v>1234</v>
      </c>
    </row>
    <row r="496" spans="1:13">
      <c r="A496" s="98">
        <v>2003</v>
      </c>
      <c r="B496" s="5" t="s">
        <v>18</v>
      </c>
      <c r="C496" s="5" t="s">
        <v>76</v>
      </c>
      <c r="D496" s="5" t="s">
        <v>16</v>
      </c>
      <c r="E496" s="73">
        <v>51</v>
      </c>
      <c r="F496" s="73">
        <v>45</v>
      </c>
      <c r="G496" s="73">
        <v>20</v>
      </c>
      <c r="H496" s="73">
        <v>5.5</v>
      </c>
      <c r="I496" s="73">
        <v>22</v>
      </c>
      <c r="J496" s="73">
        <v>5.5</v>
      </c>
      <c r="K496" s="73">
        <v>5.5</v>
      </c>
      <c r="L496" s="73">
        <v>5.5</v>
      </c>
      <c r="M496" s="73">
        <v>160</v>
      </c>
    </row>
    <row r="497" spans="1:13">
      <c r="A497" s="98">
        <v>2003</v>
      </c>
      <c r="B497" s="5" t="s">
        <v>19</v>
      </c>
      <c r="C497" s="5" t="s">
        <v>76</v>
      </c>
      <c r="D497" s="5" t="s">
        <v>16</v>
      </c>
      <c r="E497" s="73">
        <v>344</v>
      </c>
      <c r="F497" s="73">
        <v>643</v>
      </c>
      <c r="G497" s="73">
        <v>364</v>
      </c>
      <c r="H497" s="73">
        <v>115</v>
      </c>
      <c r="I497" s="73">
        <v>354</v>
      </c>
      <c r="J497" s="73">
        <v>96</v>
      </c>
      <c r="K497" s="73">
        <v>19</v>
      </c>
      <c r="L497" s="73">
        <v>322</v>
      </c>
      <c r="M497" s="73">
        <v>2257</v>
      </c>
    </row>
    <row r="498" spans="1:13">
      <c r="A498" s="98">
        <v>2003</v>
      </c>
      <c r="B498" s="5" t="s">
        <v>20</v>
      </c>
      <c r="C498" s="5" t="s">
        <v>76</v>
      </c>
      <c r="D498" s="5" t="s">
        <v>16</v>
      </c>
      <c r="E498" s="73">
        <v>355</v>
      </c>
      <c r="F498" s="73">
        <v>451</v>
      </c>
      <c r="G498" s="73">
        <v>156</v>
      </c>
      <c r="H498" s="73">
        <v>11</v>
      </c>
      <c r="I498" s="73">
        <v>274</v>
      </c>
      <c r="J498" s="73">
        <v>106</v>
      </c>
      <c r="K498" s="73">
        <v>11</v>
      </c>
      <c r="L498" s="73">
        <v>101</v>
      </c>
      <c r="M498" s="73">
        <v>1465</v>
      </c>
    </row>
    <row r="499" spans="1:13">
      <c r="A499" s="98">
        <v>2003</v>
      </c>
      <c r="B499" s="5" t="s">
        <v>21</v>
      </c>
      <c r="C499" s="5" t="s">
        <v>76</v>
      </c>
      <c r="D499" s="5" t="s">
        <v>16</v>
      </c>
      <c r="E499" s="73">
        <v>9.3333333333333339</v>
      </c>
      <c r="F499" s="73">
        <v>9.3333333333333339</v>
      </c>
      <c r="G499" s="73">
        <v>9.3333333333333339</v>
      </c>
      <c r="H499" s="73">
        <v>0</v>
      </c>
      <c r="I499" s="73">
        <v>9.3333333333333339</v>
      </c>
      <c r="J499" s="73">
        <v>9.3333333333333339</v>
      </c>
      <c r="K499" s="73">
        <v>0</v>
      </c>
      <c r="L499" s="73">
        <v>9.3333333333333339</v>
      </c>
      <c r="M499" s="73">
        <v>56</v>
      </c>
    </row>
    <row r="500" spans="1:13">
      <c r="A500" s="98">
        <v>2003</v>
      </c>
      <c r="B500" s="5" t="s">
        <v>129</v>
      </c>
      <c r="C500" s="5" t="s">
        <v>76</v>
      </c>
      <c r="D500" s="5" t="s">
        <v>16</v>
      </c>
      <c r="E500" s="73">
        <v>2350</v>
      </c>
      <c r="F500" s="73">
        <v>1218</v>
      </c>
      <c r="G500" s="73">
        <v>2225</v>
      </c>
      <c r="H500" s="73">
        <v>497</v>
      </c>
      <c r="I500" s="73">
        <v>95</v>
      </c>
      <c r="J500" s="73">
        <v>127</v>
      </c>
      <c r="K500" s="73">
        <v>159</v>
      </c>
      <c r="L500" s="73">
        <v>456</v>
      </c>
      <c r="M500" s="73">
        <v>7127</v>
      </c>
    </row>
    <row r="501" spans="1:13">
      <c r="A501" s="98">
        <v>2003</v>
      </c>
      <c r="B501" s="5" t="s">
        <v>22</v>
      </c>
      <c r="C501" s="5" t="s">
        <v>76</v>
      </c>
      <c r="D501" s="5" t="s">
        <v>16</v>
      </c>
      <c r="E501" s="73">
        <v>1679</v>
      </c>
      <c r="F501" s="73">
        <v>585</v>
      </c>
      <c r="G501" s="73">
        <v>948</v>
      </c>
      <c r="H501" s="73">
        <v>384</v>
      </c>
      <c r="I501" s="73">
        <v>29</v>
      </c>
      <c r="J501" s="73">
        <v>0</v>
      </c>
      <c r="K501" s="73">
        <v>231</v>
      </c>
      <c r="L501" s="73">
        <v>730</v>
      </c>
      <c r="M501" s="73">
        <v>4586</v>
      </c>
    </row>
    <row r="502" spans="1:13">
      <c r="A502" s="98">
        <v>2003</v>
      </c>
      <c r="B502" s="5" t="s">
        <v>23</v>
      </c>
      <c r="C502" s="5" t="s">
        <v>76</v>
      </c>
      <c r="D502" s="5" t="s">
        <v>16</v>
      </c>
      <c r="E502" s="73">
        <v>977</v>
      </c>
      <c r="F502" s="73">
        <v>992</v>
      </c>
      <c r="G502" s="73">
        <v>315</v>
      </c>
      <c r="H502" s="73">
        <v>102</v>
      </c>
      <c r="I502" s="73">
        <v>2816</v>
      </c>
      <c r="J502" s="73">
        <v>384</v>
      </c>
      <c r="K502" s="73">
        <v>61</v>
      </c>
      <c r="L502" s="73">
        <v>399</v>
      </c>
      <c r="M502" s="73">
        <v>6046</v>
      </c>
    </row>
    <row r="503" spans="1:13">
      <c r="A503" s="98">
        <v>2003</v>
      </c>
      <c r="B503" s="5" t="s">
        <v>13</v>
      </c>
      <c r="C503" s="5" t="s">
        <v>76</v>
      </c>
      <c r="D503" s="5" t="s">
        <v>16</v>
      </c>
      <c r="E503" s="73">
        <v>6704.333333333333</v>
      </c>
      <c r="F503" s="73">
        <v>5332.3333333333339</v>
      </c>
      <c r="G503" s="73">
        <v>5165.333333333333</v>
      </c>
      <c r="H503" s="73">
        <v>1377.1153846153848</v>
      </c>
      <c r="I503" s="73">
        <v>5468.3333333333339</v>
      </c>
      <c r="J503" s="73">
        <v>872.37179487179492</v>
      </c>
      <c r="K503" s="73">
        <v>533.11538461538464</v>
      </c>
      <c r="L503" s="73">
        <v>2197.0641025641025</v>
      </c>
      <c r="M503" s="73">
        <v>27650</v>
      </c>
    </row>
    <row r="504" spans="1:13">
      <c r="A504" s="98">
        <v>2003</v>
      </c>
      <c r="B504" s="5" t="s">
        <v>14</v>
      </c>
      <c r="C504" s="5" t="s">
        <v>77</v>
      </c>
      <c r="D504" s="5" t="s">
        <v>16</v>
      </c>
      <c r="E504" s="73">
        <v>608</v>
      </c>
      <c r="F504" s="73">
        <v>1159</v>
      </c>
      <c r="G504" s="73">
        <v>958</v>
      </c>
      <c r="H504" s="73">
        <v>227</v>
      </c>
      <c r="I504" s="73">
        <v>286</v>
      </c>
      <c r="J504" s="73">
        <v>144</v>
      </c>
      <c r="K504" s="73">
        <v>38</v>
      </c>
      <c r="L504" s="73">
        <v>131</v>
      </c>
      <c r="M504" s="73">
        <v>3551</v>
      </c>
    </row>
    <row r="505" spans="1:13">
      <c r="A505" s="98">
        <v>2003</v>
      </c>
      <c r="B505" s="5" t="s">
        <v>17</v>
      </c>
      <c r="C505" s="5" t="s">
        <v>77</v>
      </c>
      <c r="D505" s="5" t="s">
        <v>16</v>
      </c>
      <c r="E505" s="73">
        <v>301</v>
      </c>
      <c r="F505" s="73">
        <v>363</v>
      </c>
      <c r="G505" s="73">
        <v>122</v>
      </c>
      <c r="H505" s="73">
        <v>13</v>
      </c>
      <c r="I505" s="73">
        <v>120</v>
      </c>
      <c r="J505" s="73">
        <v>44</v>
      </c>
      <c r="K505" s="73">
        <v>13</v>
      </c>
      <c r="L505" s="73">
        <v>33</v>
      </c>
      <c r="M505" s="73">
        <v>1009</v>
      </c>
    </row>
    <row r="506" spans="1:13">
      <c r="A506" s="98">
        <v>2003</v>
      </c>
      <c r="B506" s="5" t="s">
        <v>18</v>
      </c>
      <c r="C506" s="5" t="s">
        <v>77</v>
      </c>
      <c r="D506" s="5" t="s">
        <v>16</v>
      </c>
      <c r="E506" s="73">
        <v>140</v>
      </c>
      <c r="F506" s="73">
        <v>164</v>
      </c>
      <c r="G506" s="73">
        <v>54</v>
      </c>
      <c r="H506" s="73">
        <v>20</v>
      </c>
      <c r="I506" s="73">
        <v>12.666666666666666</v>
      </c>
      <c r="J506" s="73">
        <v>12.666666666666666</v>
      </c>
      <c r="K506" s="73">
        <v>12.666666666666666</v>
      </c>
      <c r="L506" s="73">
        <v>30</v>
      </c>
      <c r="M506" s="73">
        <v>446</v>
      </c>
    </row>
    <row r="507" spans="1:13">
      <c r="A507" s="98">
        <v>2003</v>
      </c>
      <c r="B507" s="5" t="s">
        <v>19</v>
      </c>
      <c r="C507" s="5" t="s">
        <v>77</v>
      </c>
      <c r="D507" s="5" t="s">
        <v>16</v>
      </c>
      <c r="E507" s="73">
        <v>541</v>
      </c>
      <c r="F507" s="73">
        <v>2850</v>
      </c>
      <c r="G507" s="73">
        <v>856</v>
      </c>
      <c r="H507" s="73">
        <v>867</v>
      </c>
      <c r="I507" s="73">
        <v>84</v>
      </c>
      <c r="J507" s="73">
        <v>344</v>
      </c>
      <c r="K507" s="73">
        <v>77</v>
      </c>
      <c r="L507" s="73">
        <v>341</v>
      </c>
      <c r="M507" s="73">
        <v>5960</v>
      </c>
    </row>
    <row r="508" spans="1:13">
      <c r="A508" s="98">
        <v>2003</v>
      </c>
      <c r="B508" s="5" t="s">
        <v>20</v>
      </c>
      <c r="C508" s="5" t="s">
        <v>77</v>
      </c>
      <c r="D508" s="5" t="s">
        <v>16</v>
      </c>
      <c r="E508" s="73">
        <v>241</v>
      </c>
      <c r="F508" s="73">
        <v>552</v>
      </c>
      <c r="G508" s="73">
        <v>202</v>
      </c>
      <c r="H508" s="73">
        <v>69</v>
      </c>
      <c r="I508" s="73">
        <v>82</v>
      </c>
      <c r="J508" s="73">
        <v>148</v>
      </c>
      <c r="K508" s="73">
        <v>14</v>
      </c>
      <c r="L508" s="73">
        <v>388</v>
      </c>
      <c r="M508" s="73">
        <v>1696</v>
      </c>
    </row>
    <row r="509" spans="1:13">
      <c r="A509" s="98">
        <v>2003</v>
      </c>
      <c r="B509" s="5" t="s">
        <v>21</v>
      </c>
      <c r="C509" s="5" t="s">
        <v>77</v>
      </c>
      <c r="D509" s="5" t="s">
        <v>16</v>
      </c>
      <c r="E509" s="73">
        <v>65</v>
      </c>
      <c r="F509" s="73">
        <v>145</v>
      </c>
      <c r="G509" s="73">
        <v>47</v>
      </c>
      <c r="H509" s="73">
        <v>36</v>
      </c>
      <c r="I509" s="73">
        <v>4.5</v>
      </c>
      <c r="J509" s="73">
        <v>21</v>
      </c>
      <c r="K509" s="73">
        <v>4.5</v>
      </c>
      <c r="L509" s="73">
        <v>23</v>
      </c>
      <c r="M509" s="73">
        <v>346</v>
      </c>
    </row>
    <row r="510" spans="1:13">
      <c r="A510" s="98">
        <v>2003</v>
      </c>
      <c r="B510" s="5" t="s">
        <v>129</v>
      </c>
      <c r="C510" s="5" t="s">
        <v>77</v>
      </c>
      <c r="D510" s="5" t="s">
        <v>16</v>
      </c>
      <c r="E510" s="73">
        <v>1359</v>
      </c>
      <c r="F510" s="73">
        <v>1254</v>
      </c>
      <c r="G510" s="73">
        <v>1544</v>
      </c>
      <c r="H510" s="73">
        <v>557</v>
      </c>
      <c r="I510" s="73">
        <v>16.18181818181818</v>
      </c>
      <c r="J510" s="73">
        <v>72.818181818181813</v>
      </c>
      <c r="K510" s="73">
        <v>99</v>
      </c>
      <c r="L510" s="73">
        <v>328</v>
      </c>
      <c r="M510" s="73">
        <v>5230</v>
      </c>
    </row>
    <row r="511" spans="1:13">
      <c r="A511" s="98">
        <v>2003</v>
      </c>
      <c r="B511" s="5" t="s">
        <v>22</v>
      </c>
      <c r="C511" s="5" t="s">
        <v>77</v>
      </c>
      <c r="D511" s="5" t="s">
        <v>16</v>
      </c>
      <c r="E511" s="73">
        <v>575</v>
      </c>
      <c r="F511" s="73">
        <v>412</v>
      </c>
      <c r="G511" s="73">
        <v>371</v>
      </c>
      <c r="H511" s="73">
        <v>237</v>
      </c>
      <c r="I511" s="73">
        <v>2.5</v>
      </c>
      <c r="J511" s="73">
        <v>2.5</v>
      </c>
      <c r="K511" s="73">
        <v>74</v>
      </c>
      <c r="L511" s="73">
        <v>296</v>
      </c>
      <c r="M511" s="73">
        <v>1970</v>
      </c>
    </row>
    <row r="512" spans="1:13">
      <c r="A512" s="98">
        <v>2003</v>
      </c>
      <c r="B512" s="5" t="s">
        <v>23</v>
      </c>
      <c r="C512" s="5" t="s">
        <v>77</v>
      </c>
      <c r="D512" s="5" t="s">
        <v>16</v>
      </c>
      <c r="E512" s="73">
        <v>1457</v>
      </c>
      <c r="F512" s="73">
        <v>7686</v>
      </c>
      <c r="G512" s="73">
        <v>1644</v>
      </c>
      <c r="H512" s="73">
        <v>1674</v>
      </c>
      <c r="I512" s="73">
        <v>599</v>
      </c>
      <c r="J512" s="73">
        <v>1933</v>
      </c>
      <c r="K512" s="73">
        <v>91</v>
      </c>
      <c r="L512" s="73">
        <v>822</v>
      </c>
      <c r="M512" s="73">
        <v>15906</v>
      </c>
    </row>
    <row r="513" spans="1:13">
      <c r="A513" s="98">
        <v>2003</v>
      </c>
      <c r="B513" s="5" t="s">
        <v>13</v>
      </c>
      <c r="C513" s="5" t="s">
        <v>77</v>
      </c>
      <c r="D513" s="5" t="s">
        <v>16</v>
      </c>
      <c r="E513" s="73">
        <v>5287</v>
      </c>
      <c r="F513" s="73">
        <v>14585</v>
      </c>
      <c r="G513" s="73">
        <v>5798</v>
      </c>
      <c r="H513" s="73">
        <v>3700</v>
      </c>
      <c r="I513" s="73">
        <v>1206.848484848485</v>
      </c>
      <c r="J513" s="73">
        <v>2721.9848484848485</v>
      </c>
      <c r="K513" s="73">
        <v>423.16666666666663</v>
      </c>
      <c r="L513" s="73">
        <v>2392</v>
      </c>
      <c r="M513" s="73">
        <v>36114</v>
      </c>
    </row>
    <row r="514" spans="1:13">
      <c r="A514" s="98">
        <v>2003</v>
      </c>
      <c r="B514" s="5" t="s">
        <v>14</v>
      </c>
      <c r="C514" s="5" t="s">
        <v>78</v>
      </c>
      <c r="D514" s="5" t="s">
        <v>16</v>
      </c>
      <c r="E514" s="73">
        <v>153</v>
      </c>
      <c r="F514" s="73">
        <v>274</v>
      </c>
      <c r="G514" s="73">
        <v>143</v>
      </c>
      <c r="H514" s="73">
        <v>67</v>
      </c>
      <c r="I514" s="73">
        <v>397</v>
      </c>
      <c r="J514" s="73">
        <v>40</v>
      </c>
      <c r="K514" s="73">
        <v>8</v>
      </c>
      <c r="L514" s="73">
        <v>49</v>
      </c>
      <c r="M514" s="73">
        <v>1131</v>
      </c>
    </row>
    <row r="515" spans="1:13">
      <c r="A515" s="98">
        <v>2003</v>
      </c>
      <c r="B515" s="5" t="s">
        <v>17</v>
      </c>
      <c r="C515" s="5" t="s">
        <v>78</v>
      </c>
      <c r="D515" s="5" t="s">
        <v>16</v>
      </c>
      <c r="E515" s="73">
        <v>120</v>
      </c>
      <c r="F515" s="73">
        <v>80</v>
      </c>
      <c r="G515" s="73">
        <v>34</v>
      </c>
      <c r="H515" s="73">
        <v>8.5</v>
      </c>
      <c r="I515" s="73">
        <v>190</v>
      </c>
      <c r="J515" s="73">
        <v>8.5</v>
      </c>
      <c r="K515" s="73">
        <v>8.5</v>
      </c>
      <c r="L515" s="73">
        <v>8.5</v>
      </c>
      <c r="M515" s="73">
        <v>458</v>
      </c>
    </row>
    <row r="516" spans="1:13">
      <c r="A516" s="98">
        <v>2003</v>
      </c>
      <c r="B516" s="5" t="s">
        <v>18</v>
      </c>
      <c r="C516" s="5" t="s">
        <v>78</v>
      </c>
      <c r="D516" s="5" t="s">
        <v>16</v>
      </c>
      <c r="E516" s="73">
        <v>63</v>
      </c>
      <c r="F516" s="73">
        <v>46</v>
      </c>
      <c r="G516" s="73">
        <v>23</v>
      </c>
      <c r="H516" s="73">
        <v>9.5</v>
      </c>
      <c r="I516" s="73">
        <v>9.5</v>
      </c>
      <c r="J516" s="73">
        <v>9.5</v>
      </c>
      <c r="K516" s="73">
        <v>0</v>
      </c>
      <c r="L516" s="73">
        <v>9.5</v>
      </c>
      <c r="M516" s="73">
        <v>170</v>
      </c>
    </row>
    <row r="517" spans="1:13">
      <c r="A517" s="98">
        <v>2003</v>
      </c>
      <c r="B517" s="5" t="s">
        <v>19</v>
      </c>
      <c r="C517" s="5" t="s">
        <v>78</v>
      </c>
      <c r="D517" s="5" t="s">
        <v>16</v>
      </c>
      <c r="E517" s="73">
        <v>662</v>
      </c>
      <c r="F517" s="73">
        <v>449</v>
      </c>
      <c r="G517" s="73">
        <v>188</v>
      </c>
      <c r="H517" s="73">
        <v>86</v>
      </c>
      <c r="I517" s="73">
        <v>121</v>
      </c>
      <c r="J517" s="73">
        <v>88</v>
      </c>
      <c r="K517" s="73">
        <v>19</v>
      </c>
      <c r="L517" s="73">
        <v>122</v>
      </c>
      <c r="M517" s="73">
        <v>1735</v>
      </c>
    </row>
    <row r="518" spans="1:13">
      <c r="A518" s="98">
        <v>2003</v>
      </c>
      <c r="B518" s="5" t="s">
        <v>20</v>
      </c>
      <c r="C518" s="5" t="s">
        <v>78</v>
      </c>
      <c r="D518" s="5" t="s">
        <v>16</v>
      </c>
      <c r="E518" s="73">
        <v>364</v>
      </c>
      <c r="F518" s="73">
        <v>217</v>
      </c>
      <c r="G518" s="73">
        <v>70</v>
      </c>
      <c r="H518" s="73">
        <v>8.5</v>
      </c>
      <c r="I518" s="73">
        <v>124</v>
      </c>
      <c r="J518" s="73">
        <v>86</v>
      </c>
      <c r="K518" s="73">
        <v>8.5</v>
      </c>
      <c r="L518" s="73">
        <v>66</v>
      </c>
      <c r="M518" s="73">
        <v>944</v>
      </c>
    </row>
    <row r="519" spans="1:13">
      <c r="A519" s="98">
        <v>2003</v>
      </c>
      <c r="B519" s="5" t="s">
        <v>21</v>
      </c>
      <c r="C519" s="5" t="s">
        <v>78</v>
      </c>
      <c r="D519" s="5" t="s">
        <v>16</v>
      </c>
      <c r="E519" s="73">
        <v>26.608695652173914</v>
      </c>
      <c r="F519" s="73">
        <v>22.173913043478262</v>
      </c>
      <c r="G519" s="73">
        <v>8.8695652173913047</v>
      </c>
      <c r="H519" s="73">
        <v>8.8695652173913047</v>
      </c>
      <c r="I519" s="73">
        <v>8.8695652173913047</v>
      </c>
      <c r="J519" s="73">
        <v>8.8695652173913047</v>
      </c>
      <c r="K519" s="73">
        <v>8.8695652173913047</v>
      </c>
      <c r="L519" s="73">
        <v>8.8695652173913047</v>
      </c>
      <c r="M519" s="73">
        <v>102</v>
      </c>
    </row>
    <row r="520" spans="1:13">
      <c r="A520" s="98">
        <v>2003</v>
      </c>
      <c r="B520" s="5" t="s">
        <v>129</v>
      </c>
      <c r="C520" s="5" t="s">
        <v>78</v>
      </c>
      <c r="D520" s="5" t="s">
        <v>16</v>
      </c>
      <c r="E520" s="73">
        <v>366</v>
      </c>
      <c r="F520" s="73">
        <v>119</v>
      </c>
      <c r="G520" s="73">
        <v>168</v>
      </c>
      <c r="H520" s="73">
        <v>35</v>
      </c>
      <c r="I520" s="73">
        <v>10.5</v>
      </c>
      <c r="J520" s="73">
        <v>10.5</v>
      </c>
      <c r="K520" s="73">
        <v>21</v>
      </c>
      <c r="L520" s="73">
        <v>44</v>
      </c>
      <c r="M520" s="73">
        <v>774</v>
      </c>
    </row>
    <row r="521" spans="1:13">
      <c r="A521" s="98">
        <v>2003</v>
      </c>
      <c r="B521" s="5" t="s">
        <v>22</v>
      </c>
      <c r="C521" s="5" t="s">
        <v>78</v>
      </c>
      <c r="D521" s="5" t="s">
        <v>16</v>
      </c>
      <c r="E521" s="73">
        <v>3409</v>
      </c>
      <c r="F521" s="73">
        <v>290</v>
      </c>
      <c r="G521" s="73">
        <v>220</v>
      </c>
      <c r="H521" s="73">
        <v>207</v>
      </c>
      <c r="I521" s="73">
        <v>8</v>
      </c>
      <c r="J521" s="73">
        <v>8</v>
      </c>
      <c r="K521" s="73">
        <v>98</v>
      </c>
      <c r="L521" s="73">
        <v>1265</v>
      </c>
      <c r="M521" s="73">
        <v>5505</v>
      </c>
    </row>
    <row r="522" spans="1:13">
      <c r="A522" s="98">
        <v>2003</v>
      </c>
      <c r="B522" s="5" t="s">
        <v>23</v>
      </c>
      <c r="C522" s="5" t="s">
        <v>78</v>
      </c>
      <c r="D522" s="5" t="s">
        <v>16</v>
      </c>
      <c r="E522" s="73">
        <v>4266</v>
      </c>
      <c r="F522" s="73">
        <v>831</v>
      </c>
      <c r="G522" s="73">
        <v>225</v>
      </c>
      <c r="H522" s="73">
        <v>84</v>
      </c>
      <c r="I522" s="73">
        <v>1765</v>
      </c>
      <c r="J522" s="73">
        <v>406</v>
      </c>
      <c r="K522" s="73">
        <v>41</v>
      </c>
      <c r="L522" s="73">
        <v>808</v>
      </c>
      <c r="M522" s="73">
        <v>8426</v>
      </c>
    </row>
    <row r="523" spans="1:13">
      <c r="A523" s="98">
        <v>2003</v>
      </c>
      <c r="B523" s="5" t="s">
        <v>13</v>
      </c>
      <c r="C523" s="5" t="s">
        <v>78</v>
      </c>
      <c r="D523" s="5" t="s">
        <v>16</v>
      </c>
      <c r="E523" s="73">
        <v>9429.608695652174</v>
      </c>
      <c r="F523" s="73">
        <v>2328.173913043478</v>
      </c>
      <c r="G523" s="73">
        <v>1079.8695652173913</v>
      </c>
      <c r="H523" s="73">
        <v>514.36956521739125</v>
      </c>
      <c r="I523" s="73">
        <v>2633.869565217391</v>
      </c>
      <c r="J523" s="73">
        <v>665.36956521739125</v>
      </c>
      <c r="K523" s="73">
        <v>212.86956521739131</v>
      </c>
      <c r="L523" s="73">
        <v>2380.869565217391</v>
      </c>
      <c r="M523" s="73">
        <v>19245</v>
      </c>
    </row>
    <row r="524" spans="1:13">
      <c r="A524" s="98">
        <v>2003</v>
      </c>
      <c r="B524" s="5" t="s">
        <v>14</v>
      </c>
      <c r="C524" s="5" t="s">
        <v>79</v>
      </c>
      <c r="D524" s="5" t="s">
        <v>16</v>
      </c>
      <c r="E524" s="73">
        <v>71389</v>
      </c>
      <c r="F524" s="73">
        <v>112180</v>
      </c>
      <c r="G524" s="73">
        <v>111222</v>
      </c>
      <c r="H524" s="73">
        <v>34412</v>
      </c>
      <c r="I524" s="73">
        <v>38190</v>
      </c>
      <c r="J524" s="73">
        <v>8761</v>
      </c>
      <c r="K524" s="73">
        <v>7246</v>
      </c>
      <c r="L524" s="73">
        <v>22398</v>
      </c>
      <c r="M524" s="73">
        <v>405798</v>
      </c>
    </row>
    <row r="525" spans="1:13">
      <c r="A525" s="98">
        <v>2003</v>
      </c>
      <c r="B525" s="5" t="s">
        <v>17</v>
      </c>
      <c r="C525" s="5" t="s">
        <v>79</v>
      </c>
      <c r="D525" s="5" t="s">
        <v>16</v>
      </c>
      <c r="E525" s="73">
        <v>32315</v>
      </c>
      <c r="F525" s="73">
        <v>24168</v>
      </c>
      <c r="G525" s="73">
        <v>11793</v>
      </c>
      <c r="H525" s="73">
        <v>856</v>
      </c>
      <c r="I525" s="73">
        <v>6579</v>
      </c>
      <c r="J525" s="73">
        <v>2743</v>
      </c>
      <c r="K525" s="73">
        <v>1399</v>
      </c>
      <c r="L525" s="73">
        <v>2410</v>
      </c>
      <c r="M525" s="73">
        <v>82263</v>
      </c>
    </row>
    <row r="526" spans="1:13">
      <c r="A526" s="98">
        <v>2003</v>
      </c>
      <c r="B526" s="5" t="s">
        <v>18</v>
      </c>
      <c r="C526" s="5" t="s">
        <v>79</v>
      </c>
      <c r="D526" s="5" t="s">
        <v>16</v>
      </c>
      <c r="E526" s="73">
        <v>5948</v>
      </c>
      <c r="F526" s="73">
        <v>4015</v>
      </c>
      <c r="G526" s="73">
        <v>1732</v>
      </c>
      <c r="H526" s="73">
        <v>556</v>
      </c>
      <c r="I526" s="73">
        <v>491</v>
      </c>
      <c r="J526" s="73">
        <v>334</v>
      </c>
      <c r="K526" s="73">
        <v>447</v>
      </c>
      <c r="L526" s="73">
        <v>1524</v>
      </c>
      <c r="M526" s="73">
        <v>15047</v>
      </c>
    </row>
    <row r="527" spans="1:13">
      <c r="A527" s="98">
        <v>2003</v>
      </c>
      <c r="B527" s="5" t="s">
        <v>19</v>
      </c>
      <c r="C527" s="5" t="s">
        <v>79</v>
      </c>
      <c r="D527" s="5" t="s">
        <v>16</v>
      </c>
      <c r="E527" s="73">
        <v>15736</v>
      </c>
      <c r="F527" s="73">
        <v>34547</v>
      </c>
      <c r="G527" s="73">
        <v>18080</v>
      </c>
      <c r="H527" s="73">
        <v>7496</v>
      </c>
      <c r="I527" s="73">
        <v>10624</v>
      </c>
      <c r="J527" s="73">
        <v>5724</v>
      </c>
      <c r="K527" s="73">
        <v>1585</v>
      </c>
      <c r="L527" s="73">
        <v>12736</v>
      </c>
      <c r="M527" s="73">
        <v>106528</v>
      </c>
    </row>
    <row r="528" spans="1:13">
      <c r="A528" s="98">
        <v>2003</v>
      </c>
      <c r="B528" s="5" t="s">
        <v>20</v>
      </c>
      <c r="C528" s="5" t="s">
        <v>79</v>
      </c>
      <c r="D528" s="5" t="s">
        <v>16</v>
      </c>
      <c r="E528" s="73">
        <v>23241</v>
      </c>
      <c r="F528" s="73">
        <v>29160</v>
      </c>
      <c r="G528" s="73">
        <v>10427</v>
      </c>
      <c r="H528" s="73">
        <v>1175</v>
      </c>
      <c r="I528" s="73">
        <v>9579</v>
      </c>
      <c r="J528" s="73">
        <v>8022</v>
      </c>
      <c r="K528" s="73">
        <v>1667</v>
      </c>
      <c r="L528" s="73">
        <v>4650</v>
      </c>
      <c r="M528" s="73">
        <v>87921</v>
      </c>
    </row>
    <row r="529" spans="1:13">
      <c r="A529" s="98">
        <v>2003</v>
      </c>
      <c r="B529" s="5" t="s">
        <v>21</v>
      </c>
      <c r="C529" s="5" t="s">
        <v>79</v>
      </c>
      <c r="D529" s="5" t="s">
        <v>16</v>
      </c>
      <c r="E529" s="73">
        <v>807</v>
      </c>
      <c r="F529" s="73">
        <v>809</v>
      </c>
      <c r="G529" s="73">
        <v>224</v>
      </c>
      <c r="H529" s="73">
        <v>73</v>
      </c>
      <c r="I529" s="73">
        <v>73</v>
      </c>
      <c r="J529" s="73">
        <v>148</v>
      </c>
      <c r="K529" s="73">
        <v>70</v>
      </c>
      <c r="L529" s="73">
        <v>265</v>
      </c>
      <c r="M529" s="73">
        <v>2469</v>
      </c>
    </row>
    <row r="530" spans="1:13">
      <c r="A530" s="98">
        <v>2003</v>
      </c>
      <c r="B530" s="5" t="s">
        <v>129</v>
      </c>
      <c r="C530" s="5" t="s">
        <v>79</v>
      </c>
      <c r="D530" s="5" t="s">
        <v>16</v>
      </c>
      <c r="E530" s="73">
        <v>72017</v>
      </c>
      <c r="F530" s="73">
        <v>26733</v>
      </c>
      <c r="G530" s="73">
        <v>44577</v>
      </c>
      <c r="H530" s="73">
        <v>10541</v>
      </c>
      <c r="I530" s="73">
        <v>790</v>
      </c>
      <c r="J530" s="73">
        <v>985</v>
      </c>
      <c r="K530" s="73">
        <v>6708</v>
      </c>
      <c r="L530" s="73">
        <v>12947</v>
      </c>
      <c r="M530" s="73">
        <v>175298</v>
      </c>
    </row>
    <row r="531" spans="1:13">
      <c r="A531" s="98">
        <v>2003</v>
      </c>
      <c r="B531" s="5" t="s">
        <v>22</v>
      </c>
      <c r="C531" s="5" t="s">
        <v>79</v>
      </c>
      <c r="D531" s="5" t="s">
        <v>16</v>
      </c>
      <c r="E531" s="73">
        <v>140622</v>
      </c>
      <c r="F531" s="73">
        <v>73929</v>
      </c>
      <c r="G531" s="73">
        <v>58178</v>
      </c>
      <c r="H531" s="73">
        <v>54206</v>
      </c>
      <c r="I531" s="73">
        <v>1221</v>
      </c>
      <c r="J531" s="73">
        <v>167</v>
      </c>
      <c r="K531" s="73">
        <v>22230</v>
      </c>
      <c r="L531" s="73">
        <v>90021</v>
      </c>
      <c r="M531" s="73">
        <v>440574</v>
      </c>
    </row>
    <row r="532" spans="1:13">
      <c r="A532" s="98">
        <v>2003</v>
      </c>
      <c r="B532" s="5" t="s">
        <v>23</v>
      </c>
      <c r="C532" s="5" t="s">
        <v>79</v>
      </c>
      <c r="D532" s="5" t="s">
        <v>16</v>
      </c>
      <c r="E532" s="73">
        <v>50022</v>
      </c>
      <c r="F532" s="73">
        <v>61233</v>
      </c>
      <c r="G532" s="73">
        <v>19864</v>
      </c>
      <c r="H532" s="73">
        <v>7163</v>
      </c>
      <c r="I532" s="73">
        <v>146846</v>
      </c>
      <c r="J532" s="73">
        <v>28512</v>
      </c>
      <c r="K532" s="73">
        <v>5551</v>
      </c>
      <c r="L532" s="73">
        <v>18475</v>
      </c>
      <c r="M532" s="73">
        <v>337666</v>
      </c>
    </row>
    <row r="533" spans="1:13">
      <c r="A533" s="98">
        <v>2003</v>
      </c>
      <c r="B533" s="5" t="s">
        <v>13</v>
      </c>
      <c r="C533" s="5" t="s">
        <v>79</v>
      </c>
      <c r="D533" s="5" t="s">
        <v>16</v>
      </c>
      <c r="E533" s="73">
        <v>412097</v>
      </c>
      <c r="F533" s="73">
        <v>366774</v>
      </c>
      <c r="G533" s="73">
        <v>276097</v>
      </c>
      <c r="H533" s="73">
        <v>116478</v>
      </c>
      <c r="I533" s="73">
        <v>214393</v>
      </c>
      <c r="J533" s="73">
        <v>55396</v>
      </c>
      <c r="K533" s="73">
        <v>46903</v>
      </c>
      <c r="L533" s="73">
        <v>165426</v>
      </c>
      <c r="M533" s="73">
        <v>1653564</v>
      </c>
    </row>
    <row r="534" spans="1:13">
      <c r="A534" s="98">
        <v>2003</v>
      </c>
      <c r="B534" s="5" t="s">
        <v>14</v>
      </c>
      <c r="C534" s="5" t="s">
        <v>80</v>
      </c>
      <c r="D534" s="5" t="s">
        <v>16</v>
      </c>
      <c r="E534" s="73">
        <v>30617</v>
      </c>
      <c r="F534" s="73">
        <v>34686</v>
      </c>
      <c r="G534" s="73">
        <v>42647</v>
      </c>
      <c r="H534" s="73">
        <v>12939</v>
      </c>
      <c r="I534" s="73">
        <v>12470</v>
      </c>
      <c r="J534" s="73">
        <v>3805</v>
      </c>
      <c r="K534" s="73">
        <v>3135</v>
      </c>
      <c r="L534" s="73">
        <v>7392</v>
      </c>
      <c r="M534" s="73">
        <v>147691</v>
      </c>
    </row>
    <row r="535" spans="1:13">
      <c r="A535" s="98">
        <v>2003</v>
      </c>
      <c r="B535" s="5" t="s">
        <v>17</v>
      </c>
      <c r="C535" s="5" t="s">
        <v>80</v>
      </c>
      <c r="D535" s="5" t="s">
        <v>16</v>
      </c>
      <c r="E535" s="73">
        <v>8838</v>
      </c>
      <c r="F535" s="73">
        <v>5603</v>
      </c>
      <c r="G535" s="73">
        <v>2630</v>
      </c>
      <c r="H535" s="73">
        <v>157</v>
      </c>
      <c r="I535" s="73">
        <v>4431</v>
      </c>
      <c r="J535" s="73">
        <v>907</v>
      </c>
      <c r="K535" s="73">
        <v>389</v>
      </c>
      <c r="L535" s="73">
        <v>364</v>
      </c>
      <c r="M535" s="73">
        <v>23319</v>
      </c>
    </row>
    <row r="536" spans="1:13">
      <c r="A536" s="98">
        <v>2003</v>
      </c>
      <c r="B536" s="5" t="s">
        <v>18</v>
      </c>
      <c r="C536" s="5" t="s">
        <v>80</v>
      </c>
      <c r="D536" s="5" t="s">
        <v>16</v>
      </c>
      <c r="E536" s="73">
        <v>3490</v>
      </c>
      <c r="F536" s="73">
        <v>2538</v>
      </c>
      <c r="G536" s="73">
        <v>943</v>
      </c>
      <c r="H536" s="73">
        <v>321</v>
      </c>
      <c r="I536" s="73">
        <v>325</v>
      </c>
      <c r="J536" s="73">
        <v>260</v>
      </c>
      <c r="K536" s="73">
        <v>245</v>
      </c>
      <c r="L536" s="73">
        <v>882</v>
      </c>
      <c r="M536" s="73">
        <v>9004</v>
      </c>
    </row>
    <row r="537" spans="1:13">
      <c r="A537" s="98">
        <v>2003</v>
      </c>
      <c r="B537" s="5" t="s">
        <v>19</v>
      </c>
      <c r="C537" s="5" t="s">
        <v>80</v>
      </c>
      <c r="D537" s="5" t="s">
        <v>16</v>
      </c>
      <c r="E537" s="73">
        <v>7168</v>
      </c>
      <c r="F537" s="73">
        <v>12980</v>
      </c>
      <c r="G537" s="73">
        <v>6953</v>
      </c>
      <c r="H537" s="73">
        <v>2978</v>
      </c>
      <c r="I537" s="73">
        <v>3400</v>
      </c>
      <c r="J537" s="73">
        <v>3153</v>
      </c>
      <c r="K537" s="73">
        <v>793</v>
      </c>
      <c r="L537" s="73">
        <v>3589</v>
      </c>
      <c r="M537" s="73">
        <v>41014</v>
      </c>
    </row>
    <row r="538" spans="1:13">
      <c r="A538" s="98">
        <v>2003</v>
      </c>
      <c r="B538" s="5" t="s">
        <v>20</v>
      </c>
      <c r="C538" s="5" t="s">
        <v>80</v>
      </c>
      <c r="D538" s="5" t="s">
        <v>16</v>
      </c>
      <c r="E538" s="73">
        <v>8588</v>
      </c>
      <c r="F538" s="73">
        <v>10312</v>
      </c>
      <c r="G538" s="73">
        <v>3297</v>
      </c>
      <c r="H538" s="73">
        <v>296</v>
      </c>
      <c r="I538" s="73">
        <v>3278</v>
      </c>
      <c r="J538" s="73">
        <v>3747</v>
      </c>
      <c r="K538" s="73">
        <v>584</v>
      </c>
      <c r="L538" s="73">
        <v>1323</v>
      </c>
      <c r="M538" s="73">
        <v>31425</v>
      </c>
    </row>
    <row r="539" spans="1:13">
      <c r="A539" s="98">
        <v>2003</v>
      </c>
      <c r="B539" s="5" t="s">
        <v>21</v>
      </c>
      <c r="C539" s="5" t="s">
        <v>80</v>
      </c>
      <c r="D539" s="5" t="s">
        <v>16</v>
      </c>
      <c r="E539" s="73">
        <v>854</v>
      </c>
      <c r="F539" s="73">
        <v>832</v>
      </c>
      <c r="G539" s="73">
        <v>139</v>
      </c>
      <c r="H539" s="73">
        <v>73</v>
      </c>
      <c r="I539" s="73">
        <v>52</v>
      </c>
      <c r="J539" s="73">
        <v>109</v>
      </c>
      <c r="K539" s="73">
        <v>74</v>
      </c>
      <c r="L539" s="73">
        <v>316</v>
      </c>
      <c r="M539" s="73">
        <v>2449</v>
      </c>
    </row>
    <row r="540" spans="1:13">
      <c r="A540" s="98">
        <v>2003</v>
      </c>
      <c r="B540" s="5" t="s">
        <v>129</v>
      </c>
      <c r="C540" s="5" t="s">
        <v>80</v>
      </c>
      <c r="D540" s="5" t="s">
        <v>16</v>
      </c>
      <c r="E540" s="73">
        <v>17837</v>
      </c>
      <c r="F540" s="73">
        <v>7183</v>
      </c>
      <c r="G540" s="73">
        <v>13513</v>
      </c>
      <c r="H540" s="73">
        <v>3168</v>
      </c>
      <c r="I540" s="73">
        <v>181</v>
      </c>
      <c r="J540" s="73">
        <v>452</v>
      </c>
      <c r="K540" s="73">
        <v>1742</v>
      </c>
      <c r="L540" s="73">
        <v>3126</v>
      </c>
      <c r="M540" s="73">
        <v>47202</v>
      </c>
    </row>
    <row r="541" spans="1:13">
      <c r="A541" s="98">
        <v>2003</v>
      </c>
      <c r="B541" s="5" t="s">
        <v>22</v>
      </c>
      <c r="C541" s="5" t="s">
        <v>80</v>
      </c>
      <c r="D541" s="5" t="s">
        <v>16</v>
      </c>
      <c r="E541" s="73">
        <v>62067</v>
      </c>
      <c r="F541" s="73">
        <v>35270</v>
      </c>
      <c r="G541" s="73">
        <v>22366</v>
      </c>
      <c r="H541" s="73">
        <v>19928</v>
      </c>
      <c r="I541" s="73">
        <v>330</v>
      </c>
      <c r="J541" s="73">
        <v>134</v>
      </c>
      <c r="K541" s="73">
        <v>9916</v>
      </c>
      <c r="L541" s="73">
        <v>43489</v>
      </c>
      <c r="M541" s="73">
        <v>193500</v>
      </c>
    </row>
    <row r="542" spans="1:13">
      <c r="A542" s="98">
        <v>2003</v>
      </c>
      <c r="B542" s="5" t="s">
        <v>23</v>
      </c>
      <c r="C542" s="5" t="s">
        <v>80</v>
      </c>
      <c r="D542" s="5" t="s">
        <v>16</v>
      </c>
      <c r="E542" s="73">
        <v>20401</v>
      </c>
      <c r="F542" s="73">
        <v>22632</v>
      </c>
      <c r="G542" s="73">
        <v>8600</v>
      </c>
      <c r="H542" s="73">
        <v>3061</v>
      </c>
      <c r="I542" s="73">
        <v>35755</v>
      </c>
      <c r="J542" s="73">
        <v>11527</v>
      </c>
      <c r="K542" s="73">
        <v>2355</v>
      </c>
      <c r="L542" s="73">
        <v>6696</v>
      </c>
      <c r="M542" s="73">
        <v>111027</v>
      </c>
    </row>
    <row r="543" spans="1:13">
      <c r="A543" s="98">
        <v>2003</v>
      </c>
      <c r="B543" s="5" t="s">
        <v>13</v>
      </c>
      <c r="C543" s="5" t="s">
        <v>80</v>
      </c>
      <c r="D543" s="5" t="s">
        <v>16</v>
      </c>
      <c r="E543" s="73">
        <v>159860</v>
      </c>
      <c r="F543" s="73">
        <v>132036</v>
      </c>
      <c r="G543" s="73">
        <v>101088</v>
      </c>
      <c r="H543" s="73">
        <v>42921</v>
      </c>
      <c r="I543" s="73">
        <v>60222</v>
      </c>
      <c r="J543" s="73">
        <v>24094</v>
      </c>
      <c r="K543" s="73">
        <v>19233</v>
      </c>
      <c r="L543" s="73">
        <v>67177</v>
      </c>
      <c r="M543" s="73">
        <v>606631</v>
      </c>
    </row>
    <row r="544" spans="1:13">
      <c r="A544" s="98">
        <v>2003</v>
      </c>
      <c r="B544" s="5" t="s">
        <v>14</v>
      </c>
      <c r="C544" s="5" t="s">
        <v>81</v>
      </c>
      <c r="D544" s="5" t="s">
        <v>16</v>
      </c>
      <c r="E544" s="73">
        <v>11286</v>
      </c>
      <c r="F544" s="73">
        <v>15315</v>
      </c>
      <c r="G544" s="73">
        <v>16916</v>
      </c>
      <c r="H544" s="73">
        <v>5338</v>
      </c>
      <c r="I544" s="73">
        <v>4663</v>
      </c>
      <c r="J544" s="73">
        <v>1661</v>
      </c>
      <c r="K544" s="73">
        <v>1034</v>
      </c>
      <c r="L544" s="73">
        <v>2950</v>
      </c>
      <c r="M544" s="73">
        <v>59163</v>
      </c>
    </row>
    <row r="545" spans="1:13">
      <c r="A545" s="98">
        <v>2003</v>
      </c>
      <c r="B545" s="5" t="s">
        <v>17</v>
      </c>
      <c r="C545" s="5" t="s">
        <v>81</v>
      </c>
      <c r="D545" s="5" t="s">
        <v>16</v>
      </c>
      <c r="E545" s="73">
        <v>2809</v>
      </c>
      <c r="F545" s="73">
        <v>2610</v>
      </c>
      <c r="G545" s="73">
        <v>1024</v>
      </c>
      <c r="H545" s="73">
        <v>63</v>
      </c>
      <c r="I545" s="73">
        <v>2520</v>
      </c>
      <c r="J545" s="73">
        <v>411</v>
      </c>
      <c r="K545" s="73">
        <v>127</v>
      </c>
      <c r="L545" s="73">
        <v>193</v>
      </c>
      <c r="M545" s="73">
        <v>9757</v>
      </c>
    </row>
    <row r="546" spans="1:13">
      <c r="A546" s="98">
        <v>2003</v>
      </c>
      <c r="B546" s="5" t="s">
        <v>18</v>
      </c>
      <c r="C546" s="5" t="s">
        <v>81</v>
      </c>
      <c r="D546" s="5" t="s">
        <v>16</v>
      </c>
      <c r="E546" s="73">
        <v>1417</v>
      </c>
      <c r="F546" s="73">
        <v>1391</v>
      </c>
      <c r="G546" s="73">
        <v>428</v>
      </c>
      <c r="H546" s="73">
        <v>181</v>
      </c>
      <c r="I546" s="73">
        <v>156</v>
      </c>
      <c r="J546" s="73">
        <v>117</v>
      </c>
      <c r="K546" s="73">
        <v>69</v>
      </c>
      <c r="L546" s="73">
        <v>320</v>
      </c>
      <c r="M546" s="73">
        <v>4079</v>
      </c>
    </row>
    <row r="547" spans="1:13">
      <c r="A547" s="98">
        <v>2003</v>
      </c>
      <c r="B547" s="5" t="s">
        <v>19</v>
      </c>
      <c r="C547" s="5" t="s">
        <v>81</v>
      </c>
      <c r="D547" s="5" t="s">
        <v>16</v>
      </c>
      <c r="E547" s="73">
        <v>4257</v>
      </c>
      <c r="F547" s="73">
        <v>8228</v>
      </c>
      <c r="G547" s="73">
        <v>4307</v>
      </c>
      <c r="H547" s="73">
        <v>2169</v>
      </c>
      <c r="I547" s="73">
        <v>1244</v>
      </c>
      <c r="J547" s="73">
        <v>1653</v>
      </c>
      <c r="K547" s="73">
        <v>408</v>
      </c>
      <c r="L547" s="73">
        <v>2129</v>
      </c>
      <c r="M547" s="73">
        <v>24395</v>
      </c>
    </row>
    <row r="548" spans="1:13">
      <c r="A548" s="98">
        <v>2003</v>
      </c>
      <c r="B548" s="5" t="s">
        <v>20</v>
      </c>
      <c r="C548" s="5" t="s">
        <v>81</v>
      </c>
      <c r="D548" s="5" t="s">
        <v>16</v>
      </c>
      <c r="E548" s="73">
        <v>3813</v>
      </c>
      <c r="F548" s="73">
        <v>6124</v>
      </c>
      <c r="G548" s="73">
        <v>2085</v>
      </c>
      <c r="H548" s="73">
        <v>252</v>
      </c>
      <c r="I548" s="73">
        <v>1480</v>
      </c>
      <c r="J548" s="73">
        <v>2010</v>
      </c>
      <c r="K548" s="73">
        <v>273</v>
      </c>
      <c r="L548" s="73">
        <v>1088</v>
      </c>
      <c r="M548" s="73">
        <v>17125</v>
      </c>
    </row>
    <row r="549" spans="1:13">
      <c r="A549" s="98">
        <v>2003</v>
      </c>
      <c r="B549" s="5" t="s">
        <v>21</v>
      </c>
      <c r="C549" s="5" t="s">
        <v>81</v>
      </c>
      <c r="D549" s="5" t="s">
        <v>16</v>
      </c>
      <c r="E549" s="73">
        <v>396</v>
      </c>
      <c r="F549" s="73">
        <v>646</v>
      </c>
      <c r="G549" s="73">
        <v>80</v>
      </c>
      <c r="H549" s="73">
        <v>57</v>
      </c>
      <c r="I549" s="73">
        <v>23</v>
      </c>
      <c r="J549" s="73">
        <v>69</v>
      </c>
      <c r="K549" s="73">
        <v>32</v>
      </c>
      <c r="L549" s="73">
        <v>160</v>
      </c>
      <c r="M549" s="73">
        <v>1463</v>
      </c>
    </row>
    <row r="550" spans="1:13">
      <c r="A550" s="98">
        <v>2003</v>
      </c>
      <c r="B550" s="5" t="s">
        <v>129</v>
      </c>
      <c r="C550" s="5" t="s">
        <v>81</v>
      </c>
      <c r="D550" s="5" t="s">
        <v>16</v>
      </c>
      <c r="E550" s="73">
        <v>8548</v>
      </c>
      <c r="F550" s="73">
        <v>4906</v>
      </c>
      <c r="G550" s="73">
        <v>7910</v>
      </c>
      <c r="H550" s="73">
        <v>2181</v>
      </c>
      <c r="I550" s="73">
        <v>92</v>
      </c>
      <c r="J550" s="73">
        <v>277</v>
      </c>
      <c r="K550" s="73">
        <v>744</v>
      </c>
      <c r="L550" s="73">
        <v>1920</v>
      </c>
      <c r="M550" s="73">
        <v>26578</v>
      </c>
    </row>
    <row r="551" spans="1:13">
      <c r="A551" s="98">
        <v>2003</v>
      </c>
      <c r="B551" s="5" t="s">
        <v>22</v>
      </c>
      <c r="C551" s="5" t="s">
        <v>81</v>
      </c>
      <c r="D551" s="5" t="s">
        <v>16</v>
      </c>
      <c r="E551" s="73">
        <v>27178</v>
      </c>
      <c r="F551" s="73">
        <v>16913</v>
      </c>
      <c r="G551" s="73">
        <v>9160</v>
      </c>
      <c r="H551" s="73">
        <v>9677</v>
      </c>
      <c r="I551" s="73">
        <v>106</v>
      </c>
      <c r="J551" s="73">
        <v>72</v>
      </c>
      <c r="K551" s="73">
        <v>3898</v>
      </c>
      <c r="L551" s="73">
        <v>19587</v>
      </c>
      <c r="M551" s="73">
        <v>86591</v>
      </c>
    </row>
    <row r="552" spans="1:13">
      <c r="A552" s="98">
        <v>2003</v>
      </c>
      <c r="B552" s="5" t="s">
        <v>23</v>
      </c>
      <c r="C552" s="5" t="s">
        <v>81</v>
      </c>
      <c r="D552" s="5" t="s">
        <v>16</v>
      </c>
      <c r="E552" s="73">
        <v>10461</v>
      </c>
      <c r="F552" s="73">
        <v>13489</v>
      </c>
      <c r="G552" s="73">
        <v>4753</v>
      </c>
      <c r="H552" s="73">
        <v>2091</v>
      </c>
      <c r="I552" s="73">
        <v>12668</v>
      </c>
      <c r="J552" s="73">
        <v>5228</v>
      </c>
      <c r="K552" s="73">
        <v>1088</v>
      </c>
      <c r="L552" s="73">
        <v>4416</v>
      </c>
      <c r="M552" s="73">
        <v>54194</v>
      </c>
    </row>
    <row r="553" spans="1:13">
      <c r="A553" s="98">
        <v>2003</v>
      </c>
      <c r="B553" s="5" t="s">
        <v>13</v>
      </c>
      <c r="C553" s="5" t="s">
        <v>81</v>
      </c>
      <c r="D553" s="5" t="s">
        <v>16</v>
      </c>
      <c r="E553" s="73">
        <v>70165</v>
      </c>
      <c r="F553" s="73">
        <v>69622</v>
      </c>
      <c r="G553" s="73">
        <v>46663</v>
      </c>
      <c r="H553" s="73">
        <v>22009</v>
      </c>
      <c r="I553" s="73">
        <v>22952</v>
      </c>
      <c r="J553" s="73">
        <v>11498</v>
      </c>
      <c r="K553" s="73">
        <v>7673</v>
      </c>
      <c r="L553" s="73">
        <v>32763</v>
      </c>
      <c r="M553" s="73">
        <v>283345</v>
      </c>
    </row>
    <row r="554" spans="1:13">
      <c r="A554" s="98">
        <v>2003</v>
      </c>
      <c r="B554" s="5" t="s">
        <v>14</v>
      </c>
      <c r="C554" s="5" t="s">
        <v>82</v>
      </c>
      <c r="D554" s="5" t="s">
        <v>16</v>
      </c>
      <c r="E554" s="73">
        <v>888</v>
      </c>
      <c r="F554" s="73">
        <v>1305</v>
      </c>
      <c r="G554" s="73">
        <v>1488</v>
      </c>
      <c r="H554" s="73">
        <v>430</v>
      </c>
      <c r="I554" s="73">
        <v>385</v>
      </c>
      <c r="J554" s="73">
        <v>146</v>
      </c>
      <c r="K554" s="73">
        <v>82</v>
      </c>
      <c r="L554" s="73">
        <v>206</v>
      </c>
      <c r="M554" s="73">
        <v>4930</v>
      </c>
    </row>
    <row r="555" spans="1:13">
      <c r="A555" s="98">
        <v>2003</v>
      </c>
      <c r="B555" s="5" t="s">
        <v>17</v>
      </c>
      <c r="C555" s="5" t="s">
        <v>82</v>
      </c>
      <c r="D555" s="5" t="s">
        <v>16</v>
      </c>
      <c r="E555" s="73">
        <v>283</v>
      </c>
      <c r="F555" s="73">
        <v>336</v>
      </c>
      <c r="G555" s="73">
        <v>162</v>
      </c>
      <c r="H555" s="73">
        <v>21</v>
      </c>
      <c r="I555" s="73">
        <v>300</v>
      </c>
      <c r="J555" s="73">
        <v>41</v>
      </c>
      <c r="K555" s="73">
        <v>15</v>
      </c>
      <c r="L555" s="73">
        <v>21</v>
      </c>
      <c r="M555" s="73">
        <v>1179</v>
      </c>
    </row>
    <row r="556" spans="1:13">
      <c r="A556" s="98">
        <v>2003</v>
      </c>
      <c r="B556" s="5" t="s">
        <v>18</v>
      </c>
      <c r="C556" s="5" t="s">
        <v>82</v>
      </c>
      <c r="D556" s="5" t="s">
        <v>16</v>
      </c>
      <c r="E556" s="73">
        <v>265</v>
      </c>
      <c r="F556" s="73">
        <v>228</v>
      </c>
      <c r="G556" s="73">
        <v>71</v>
      </c>
      <c r="H556" s="73">
        <v>30</v>
      </c>
      <c r="I556" s="73">
        <v>27</v>
      </c>
      <c r="J556" s="73">
        <v>12</v>
      </c>
      <c r="K556" s="73">
        <v>12</v>
      </c>
      <c r="L556" s="73">
        <v>67</v>
      </c>
      <c r="M556" s="73">
        <v>712</v>
      </c>
    </row>
    <row r="557" spans="1:13">
      <c r="A557" s="98">
        <v>2003</v>
      </c>
      <c r="B557" s="5" t="s">
        <v>19</v>
      </c>
      <c r="C557" s="5" t="s">
        <v>82</v>
      </c>
      <c r="D557" s="5" t="s">
        <v>16</v>
      </c>
      <c r="E557" s="73">
        <v>683</v>
      </c>
      <c r="F557" s="73">
        <v>1435</v>
      </c>
      <c r="G557" s="73">
        <v>842</v>
      </c>
      <c r="H557" s="73">
        <v>468</v>
      </c>
      <c r="I557" s="73">
        <v>104</v>
      </c>
      <c r="J557" s="73">
        <v>191</v>
      </c>
      <c r="K557" s="73">
        <v>59</v>
      </c>
      <c r="L557" s="73">
        <v>307</v>
      </c>
      <c r="M557" s="73">
        <v>4089</v>
      </c>
    </row>
    <row r="558" spans="1:13">
      <c r="A558" s="98">
        <v>2003</v>
      </c>
      <c r="B558" s="5" t="s">
        <v>20</v>
      </c>
      <c r="C558" s="5" t="s">
        <v>82</v>
      </c>
      <c r="D558" s="5" t="s">
        <v>16</v>
      </c>
      <c r="E558" s="73">
        <v>590</v>
      </c>
      <c r="F558" s="73">
        <v>1183</v>
      </c>
      <c r="G558" s="73">
        <v>578</v>
      </c>
      <c r="H558" s="73">
        <v>76</v>
      </c>
      <c r="I558" s="73">
        <v>163</v>
      </c>
      <c r="J558" s="73">
        <v>309</v>
      </c>
      <c r="K558" s="73">
        <v>29</v>
      </c>
      <c r="L558" s="73">
        <v>347</v>
      </c>
      <c r="M558" s="73">
        <v>3275</v>
      </c>
    </row>
    <row r="559" spans="1:13">
      <c r="A559" s="98">
        <v>2003</v>
      </c>
      <c r="B559" s="5" t="s">
        <v>21</v>
      </c>
      <c r="C559" s="5" t="s">
        <v>82</v>
      </c>
      <c r="D559" s="5" t="s">
        <v>16</v>
      </c>
      <c r="E559" s="73">
        <v>103</v>
      </c>
      <c r="F559" s="73">
        <v>124</v>
      </c>
      <c r="G559" s="73">
        <v>22.285714285714285</v>
      </c>
      <c r="H559" s="73">
        <v>22.285714285714285</v>
      </c>
      <c r="I559" s="73">
        <v>11.142857142857142</v>
      </c>
      <c r="J559" s="73">
        <v>11.142857142857142</v>
      </c>
      <c r="K559" s="73">
        <v>11.142857142857142</v>
      </c>
      <c r="L559" s="73">
        <v>32</v>
      </c>
      <c r="M559" s="73">
        <v>337</v>
      </c>
    </row>
    <row r="560" spans="1:13">
      <c r="A560" s="98">
        <v>2003</v>
      </c>
      <c r="B560" s="5" t="s">
        <v>129</v>
      </c>
      <c r="C560" s="5" t="s">
        <v>82</v>
      </c>
      <c r="D560" s="5" t="s">
        <v>16</v>
      </c>
      <c r="E560" s="73">
        <v>1564</v>
      </c>
      <c r="F560" s="73">
        <v>1343</v>
      </c>
      <c r="G560" s="73">
        <v>1964</v>
      </c>
      <c r="H560" s="73">
        <v>571</v>
      </c>
      <c r="I560" s="73">
        <v>9</v>
      </c>
      <c r="J560" s="73">
        <v>91</v>
      </c>
      <c r="K560" s="73">
        <v>128</v>
      </c>
      <c r="L560" s="73">
        <v>346</v>
      </c>
      <c r="M560" s="73">
        <v>6016</v>
      </c>
    </row>
    <row r="561" spans="1:13">
      <c r="A561" s="98">
        <v>2003</v>
      </c>
      <c r="B561" s="5" t="s">
        <v>22</v>
      </c>
      <c r="C561" s="5" t="s">
        <v>82</v>
      </c>
      <c r="D561" s="5" t="s">
        <v>16</v>
      </c>
      <c r="E561" s="73">
        <v>2281</v>
      </c>
      <c r="F561" s="73">
        <v>1537</v>
      </c>
      <c r="G561" s="73">
        <v>808</v>
      </c>
      <c r="H561" s="73">
        <v>803</v>
      </c>
      <c r="I561" s="73">
        <v>8.5</v>
      </c>
      <c r="J561" s="73">
        <v>8.5</v>
      </c>
      <c r="K561" s="73">
        <v>286</v>
      </c>
      <c r="L561" s="73">
        <v>2137</v>
      </c>
      <c r="M561" s="73">
        <v>7869</v>
      </c>
    </row>
    <row r="562" spans="1:13">
      <c r="A562" s="98">
        <v>2003</v>
      </c>
      <c r="B562" s="5" t="s">
        <v>23</v>
      </c>
      <c r="C562" s="5" t="s">
        <v>82</v>
      </c>
      <c r="D562" s="5" t="s">
        <v>16</v>
      </c>
      <c r="E562" s="73">
        <v>1699</v>
      </c>
      <c r="F562" s="73">
        <v>2934</v>
      </c>
      <c r="G562" s="73">
        <v>914</v>
      </c>
      <c r="H562" s="73">
        <v>485</v>
      </c>
      <c r="I562" s="73">
        <v>832</v>
      </c>
      <c r="J562" s="73">
        <v>774</v>
      </c>
      <c r="K562" s="73">
        <v>129</v>
      </c>
      <c r="L562" s="73">
        <v>889</v>
      </c>
      <c r="M562" s="73">
        <v>8656</v>
      </c>
    </row>
    <row r="563" spans="1:13">
      <c r="A563" s="98">
        <v>2003</v>
      </c>
      <c r="B563" s="5" t="s">
        <v>13</v>
      </c>
      <c r="C563" s="5" t="s">
        <v>82</v>
      </c>
      <c r="D563" s="5" t="s">
        <v>16</v>
      </c>
      <c r="E563" s="73">
        <v>8356</v>
      </c>
      <c r="F563" s="73">
        <v>10425</v>
      </c>
      <c r="G563" s="73">
        <v>6849.2857142857138</v>
      </c>
      <c r="H563" s="73">
        <v>2906.2857142857142</v>
      </c>
      <c r="I563" s="73">
        <v>1839.6428571428571</v>
      </c>
      <c r="J563" s="73">
        <v>1583.6428571428571</v>
      </c>
      <c r="K563" s="73">
        <v>751.14285714285711</v>
      </c>
      <c r="L563" s="73">
        <v>4352</v>
      </c>
      <c r="M563" s="73">
        <v>37063</v>
      </c>
    </row>
    <row r="564" spans="1:13">
      <c r="A564" s="98">
        <v>2003</v>
      </c>
      <c r="B564" s="5" t="s">
        <v>14</v>
      </c>
      <c r="C564" s="5" t="s">
        <v>83</v>
      </c>
      <c r="D564" s="5" t="s">
        <v>16</v>
      </c>
      <c r="E564" s="73">
        <v>218</v>
      </c>
      <c r="F564" s="73">
        <v>348</v>
      </c>
      <c r="G564" s="73">
        <v>314</v>
      </c>
      <c r="H564" s="73">
        <v>141</v>
      </c>
      <c r="I564" s="73">
        <v>97</v>
      </c>
      <c r="J564" s="73">
        <v>12.666666666666666</v>
      </c>
      <c r="K564" s="73">
        <v>25.333333333333332</v>
      </c>
      <c r="L564" s="73">
        <v>71</v>
      </c>
      <c r="M564" s="73">
        <v>1227</v>
      </c>
    </row>
    <row r="565" spans="1:13">
      <c r="A565" s="98">
        <v>2003</v>
      </c>
      <c r="B565" s="5" t="s">
        <v>17</v>
      </c>
      <c r="C565" s="5" t="s">
        <v>83</v>
      </c>
      <c r="D565" s="5" t="s">
        <v>16</v>
      </c>
      <c r="E565" s="73">
        <v>45</v>
      </c>
      <c r="F565" s="73">
        <v>85</v>
      </c>
      <c r="G565" s="73">
        <v>59</v>
      </c>
      <c r="H565" s="73">
        <v>7.4</v>
      </c>
      <c r="I565" s="73">
        <v>105</v>
      </c>
      <c r="J565" s="73">
        <v>7.4</v>
      </c>
      <c r="K565" s="73">
        <v>7.4</v>
      </c>
      <c r="L565" s="73">
        <v>14.8</v>
      </c>
      <c r="M565" s="73">
        <v>331</v>
      </c>
    </row>
    <row r="566" spans="1:13">
      <c r="A566" s="98">
        <v>2003</v>
      </c>
      <c r="B566" s="5" t="s">
        <v>18</v>
      </c>
      <c r="C566" s="5" t="s">
        <v>83</v>
      </c>
      <c r="D566" s="5" t="s">
        <v>16</v>
      </c>
      <c r="E566" s="73">
        <v>85</v>
      </c>
      <c r="F566" s="73">
        <v>56</v>
      </c>
      <c r="G566" s="73">
        <v>9.4285714285714288</v>
      </c>
      <c r="H566" s="73">
        <v>9.4285714285714288</v>
      </c>
      <c r="I566" s="73">
        <v>9.4285714285714288</v>
      </c>
      <c r="J566" s="73">
        <v>9.4285714285714288</v>
      </c>
      <c r="K566" s="73">
        <v>9.4285714285714288</v>
      </c>
      <c r="L566" s="73">
        <v>18.857142857142858</v>
      </c>
      <c r="M566" s="73">
        <v>207</v>
      </c>
    </row>
    <row r="567" spans="1:13">
      <c r="A567" s="98">
        <v>2003</v>
      </c>
      <c r="B567" s="5" t="s">
        <v>19</v>
      </c>
      <c r="C567" s="5" t="s">
        <v>83</v>
      </c>
      <c r="D567" s="5" t="s">
        <v>16</v>
      </c>
      <c r="E567" s="73">
        <v>612</v>
      </c>
      <c r="F567" s="73">
        <v>2941</v>
      </c>
      <c r="G567" s="73">
        <v>1073</v>
      </c>
      <c r="H567" s="73">
        <v>1191</v>
      </c>
      <c r="I567" s="73">
        <v>29</v>
      </c>
      <c r="J567" s="73">
        <v>284</v>
      </c>
      <c r="K567" s="73">
        <v>114</v>
      </c>
      <c r="L567" s="73">
        <v>322</v>
      </c>
      <c r="M567" s="73">
        <v>6566</v>
      </c>
    </row>
    <row r="568" spans="1:13">
      <c r="A568" s="98">
        <v>2003</v>
      </c>
      <c r="B568" s="5" t="s">
        <v>20</v>
      </c>
      <c r="C568" s="5" t="s">
        <v>83</v>
      </c>
      <c r="D568" s="5" t="s">
        <v>16</v>
      </c>
      <c r="E568" s="73">
        <v>287</v>
      </c>
      <c r="F568" s="73">
        <v>766</v>
      </c>
      <c r="G568" s="73">
        <v>394</v>
      </c>
      <c r="H568" s="73">
        <v>162</v>
      </c>
      <c r="I568" s="73">
        <v>47</v>
      </c>
      <c r="J568" s="73">
        <v>177</v>
      </c>
      <c r="K568" s="73">
        <v>17</v>
      </c>
      <c r="L568" s="73">
        <v>686</v>
      </c>
      <c r="M568" s="73">
        <v>2536</v>
      </c>
    </row>
    <row r="569" spans="1:13">
      <c r="A569" s="98">
        <v>2003</v>
      </c>
      <c r="B569" s="5" t="s">
        <v>21</v>
      </c>
      <c r="C569" s="5" t="s">
        <v>83</v>
      </c>
      <c r="D569" s="5" t="s">
        <v>16</v>
      </c>
      <c r="E569" s="73">
        <v>59</v>
      </c>
      <c r="F569" s="73">
        <v>135</v>
      </c>
      <c r="G569" s="73">
        <v>45</v>
      </c>
      <c r="H569" s="73">
        <v>47</v>
      </c>
      <c r="I569" s="73">
        <v>0</v>
      </c>
      <c r="J569" s="73">
        <v>12.333333333333334</v>
      </c>
      <c r="K569" s="73">
        <v>12.333333333333334</v>
      </c>
      <c r="L569" s="73">
        <v>12.333333333333334</v>
      </c>
      <c r="M569" s="73">
        <v>323</v>
      </c>
    </row>
    <row r="570" spans="1:13">
      <c r="A570" s="98">
        <v>2003</v>
      </c>
      <c r="B570" s="5" t="s">
        <v>129</v>
      </c>
      <c r="C570" s="5" t="s">
        <v>83</v>
      </c>
      <c r="D570" s="5" t="s">
        <v>16</v>
      </c>
      <c r="E570" s="73">
        <v>562</v>
      </c>
      <c r="F570" s="73">
        <v>946</v>
      </c>
      <c r="G570" s="73">
        <v>747</v>
      </c>
      <c r="H570" s="73">
        <v>425</v>
      </c>
      <c r="I570" s="73">
        <v>0</v>
      </c>
      <c r="J570" s="73">
        <v>54.92307692307692</v>
      </c>
      <c r="K570" s="73">
        <v>47.076923076923073</v>
      </c>
      <c r="L570" s="73">
        <v>196</v>
      </c>
      <c r="M570" s="73">
        <v>2978</v>
      </c>
    </row>
    <row r="571" spans="1:13">
      <c r="A571" s="98">
        <v>2003</v>
      </c>
      <c r="B571" s="5" t="s">
        <v>22</v>
      </c>
      <c r="C571" s="5" t="s">
        <v>83</v>
      </c>
      <c r="D571" s="5" t="s">
        <v>16</v>
      </c>
      <c r="E571" s="73">
        <v>578</v>
      </c>
      <c r="F571" s="73">
        <v>466</v>
      </c>
      <c r="G571" s="73">
        <v>191</v>
      </c>
      <c r="H571" s="73">
        <v>177</v>
      </c>
      <c r="I571" s="73">
        <v>0</v>
      </c>
      <c r="J571" s="73">
        <v>5</v>
      </c>
      <c r="K571" s="73">
        <v>63</v>
      </c>
      <c r="L571" s="73">
        <v>444</v>
      </c>
      <c r="M571" s="73">
        <v>1924</v>
      </c>
    </row>
    <row r="572" spans="1:13">
      <c r="A572" s="98">
        <v>2003</v>
      </c>
      <c r="B572" s="5" t="s">
        <v>23</v>
      </c>
      <c r="C572" s="5" t="s">
        <v>83</v>
      </c>
      <c r="D572" s="5" t="s">
        <v>16</v>
      </c>
      <c r="E572" s="73">
        <v>1461</v>
      </c>
      <c r="F572" s="73">
        <v>7345</v>
      </c>
      <c r="G572" s="73">
        <v>1774</v>
      </c>
      <c r="H572" s="73">
        <v>1810</v>
      </c>
      <c r="I572" s="73">
        <v>156</v>
      </c>
      <c r="J572" s="73">
        <v>1839</v>
      </c>
      <c r="K572" s="73">
        <v>120</v>
      </c>
      <c r="L572" s="73">
        <v>866</v>
      </c>
      <c r="M572" s="73">
        <v>15371</v>
      </c>
    </row>
    <row r="573" spans="1:13">
      <c r="A573" s="98">
        <v>2003</v>
      </c>
      <c r="B573" s="5" t="s">
        <v>13</v>
      </c>
      <c r="C573" s="5" t="s">
        <v>83</v>
      </c>
      <c r="D573" s="5" t="s">
        <v>16</v>
      </c>
      <c r="E573" s="73">
        <v>3907</v>
      </c>
      <c r="F573" s="73">
        <v>13088</v>
      </c>
      <c r="G573" s="73">
        <v>4606.4285714285716</v>
      </c>
      <c r="H573" s="73">
        <v>3969.8285714285712</v>
      </c>
      <c r="I573" s="73">
        <v>443.42857142857144</v>
      </c>
      <c r="J573" s="73">
        <v>2401.7516483516483</v>
      </c>
      <c r="K573" s="73">
        <v>415.57216117216115</v>
      </c>
      <c r="L573" s="73">
        <v>2630.9904761904763</v>
      </c>
      <c r="M573" s="73">
        <v>31463</v>
      </c>
    </row>
    <row r="574" spans="1:13">
      <c r="A574" s="98">
        <v>2003</v>
      </c>
      <c r="B574" s="5" t="s">
        <v>14</v>
      </c>
      <c r="C574" s="5" t="s">
        <v>84</v>
      </c>
      <c r="D574" s="5" t="s">
        <v>16</v>
      </c>
      <c r="E574" s="73">
        <v>198</v>
      </c>
      <c r="F574" s="73">
        <v>359</v>
      </c>
      <c r="G574" s="73">
        <v>203</v>
      </c>
      <c r="H574" s="73">
        <v>71</v>
      </c>
      <c r="I574" s="73">
        <v>479</v>
      </c>
      <c r="J574" s="73">
        <v>42</v>
      </c>
      <c r="K574" s="73">
        <v>14</v>
      </c>
      <c r="L574" s="73">
        <v>62</v>
      </c>
      <c r="M574" s="73">
        <v>1428</v>
      </c>
    </row>
    <row r="575" spans="1:13">
      <c r="A575" s="98">
        <v>2003</v>
      </c>
      <c r="B575" s="5" t="s">
        <v>17</v>
      </c>
      <c r="C575" s="5" t="s">
        <v>84</v>
      </c>
      <c r="D575" s="5" t="s">
        <v>16</v>
      </c>
      <c r="E575" s="73">
        <v>198</v>
      </c>
      <c r="F575" s="73">
        <v>129</v>
      </c>
      <c r="G575" s="73">
        <v>42</v>
      </c>
      <c r="H575" s="73">
        <v>10.5</v>
      </c>
      <c r="I575" s="73">
        <v>246</v>
      </c>
      <c r="J575" s="73">
        <v>10.5</v>
      </c>
      <c r="K575" s="73">
        <v>10.5</v>
      </c>
      <c r="L575" s="73">
        <v>10.5</v>
      </c>
      <c r="M575" s="73">
        <v>657</v>
      </c>
    </row>
    <row r="576" spans="1:13">
      <c r="A576" s="98">
        <v>2003</v>
      </c>
      <c r="B576" s="5" t="s">
        <v>18</v>
      </c>
      <c r="C576" s="5" t="s">
        <v>84</v>
      </c>
      <c r="D576" s="5" t="s">
        <v>16</v>
      </c>
      <c r="E576" s="73">
        <v>79</v>
      </c>
      <c r="F576" s="73">
        <v>51</v>
      </c>
      <c r="G576" s="73">
        <v>25.333333333333332</v>
      </c>
      <c r="H576" s="73">
        <v>12.666666666666666</v>
      </c>
      <c r="I576" s="73">
        <v>12.666666666666666</v>
      </c>
      <c r="J576" s="73">
        <v>12.666666666666666</v>
      </c>
      <c r="K576" s="73">
        <v>0</v>
      </c>
      <c r="L576" s="73">
        <v>12.666666666666666</v>
      </c>
      <c r="M576" s="73">
        <v>206</v>
      </c>
    </row>
    <row r="577" spans="1:13">
      <c r="A577" s="98">
        <v>2003</v>
      </c>
      <c r="B577" s="5" t="s">
        <v>19</v>
      </c>
      <c r="C577" s="5" t="s">
        <v>84</v>
      </c>
      <c r="D577" s="5" t="s">
        <v>16</v>
      </c>
      <c r="E577" s="73">
        <v>689</v>
      </c>
      <c r="F577" s="73">
        <v>537</v>
      </c>
      <c r="G577" s="73">
        <v>204</v>
      </c>
      <c r="H577" s="73">
        <v>117</v>
      </c>
      <c r="I577" s="73">
        <v>139</v>
      </c>
      <c r="J577" s="73">
        <v>100</v>
      </c>
      <c r="K577" s="73">
        <v>20</v>
      </c>
      <c r="L577" s="73">
        <v>141</v>
      </c>
      <c r="M577" s="73">
        <v>1947</v>
      </c>
    </row>
    <row r="578" spans="1:13">
      <c r="A578" s="98">
        <v>2003</v>
      </c>
      <c r="B578" s="5" t="s">
        <v>20</v>
      </c>
      <c r="C578" s="5" t="s">
        <v>84</v>
      </c>
      <c r="D578" s="5" t="s">
        <v>16</v>
      </c>
      <c r="E578" s="73">
        <v>394</v>
      </c>
      <c r="F578" s="73">
        <v>257</v>
      </c>
      <c r="G578" s="73">
        <v>95</v>
      </c>
      <c r="H578" s="73">
        <v>8</v>
      </c>
      <c r="I578" s="73">
        <v>133</v>
      </c>
      <c r="J578" s="73">
        <v>94</v>
      </c>
      <c r="K578" s="73">
        <v>8</v>
      </c>
      <c r="L578" s="73">
        <v>90</v>
      </c>
      <c r="M578" s="73">
        <v>1079</v>
      </c>
    </row>
    <row r="579" spans="1:13">
      <c r="A579" s="98">
        <v>2003</v>
      </c>
      <c r="B579" s="5" t="s">
        <v>21</v>
      </c>
      <c r="C579" s="5" t="s">
        <v>84</v>
      </c>
      <c r="D579" s="5" t="s">
        <v>16</v>
      </c>
      <c r="E579" s="73">
        <v>50</v>
      </c>
      <c r="F579" s="73">
        <v>42</v>
      </c>
      <c r="G579" s="73">
        <v>5.5</v>
      </c>
      <c r="H579" s="73">
        <v>5.5</v>
      </c>
      <c r="I579" s="73">
        <v>5.5</v>
      </c>
      <c r="J579" s="73">
        <v>5.5</v>
      </c>
      <c r="K579" s="73">
        <v>5.5</v>
      </c>
      <c r="L579" s="73">
        <v>5.5</v>
      </c>
      <c r="M579" s="73">
        <v>125</v>
      </c>
    </row>
    <row r="580" spans="1:13">
      <c r="A580" s="98">
        <v>2003</v>
      </c>
      <c r="B580" s="5" t="s">
        <v>129</v>
      </c>
      <c r="C580" s="5" t="s">
        <v>84</v>
      </c>
      <c r="D580" s="5" t="s">
        <v>16</v>
      </c>
      <c r="E580" s="73">
        <v>402</v>
      </c>
      <c r="F580" s="73">
        <v>166</v>
      </c>
      <c r="G580" s="73">
        <v>163</v>
      </c>
      <c r="H580" s="73">
        <v>47</v>
      </c>
      <c r="I580" s="73">
        <v>13.333333333333332</v>
      </c>
      <c r="J580" s="73">
        <v>13.333333333333332</v>
      </c>
      <c r="K580" s="73">
        <v>13.333333333333332</v>
      </c>
      <c r="L580" s="73">
        <v>46</v>
      </c>
      <c r="M580" s="73">
        <v>864</v>
      </c>
    </row>
    <row r="581" spans="1:13">
      <c r="A581" s="98">
        <v>2003</v>
      </c>
      <c r="B581" s="5" t="s">
        <v>22</v>
      </c>
      <c r="C581" s="5" t="s">
        <v>84</v>
      </c>
      <c r="D581" s="5" t="s">
        <v>16</v>
      </c>
      <c r="E581" s="73">
        <v>3409</v>
      </c>
      <c r="F581" s="73">
        <v>275</v>
      </c>
      <c r="G581" s="73">
        <v>183</v>
      </c>
      <c r="H581" s="73">
        <v>163</v>
      </c>
      <c r="I581" s="73">
        <v>8</v>
      </c>
      <c r="J581" s="73">
        <v>8</v>
      </c>
      <c r="K581" s="73">
        <v>90</v>
      </c>
      <c r="L581" s="73">
        <v>1264</v>
      </c>
      <c r="M581" s="73">
        <v>5400</v>
      </c>
    </row>
    <row r="582" spans="1:13">
      <c r="A582" s="98">
        <v>2003</v>
      </c>
      <c r="B582" s="5" t="s">
        <v>23</v>
      </c>
      <c r="C582" s="5" t="s">
        <v>84</v>
      </c>
      <c r="D582" s="5" t="s">
        <v>16</v>
      </c>
      <c r="E582" s="73">
        <v>4382</v>
      </c>
      <c r="F582" s="73">
        <v>1143</v>
      </c>
      <c r="G582" s="73">
        <v>273</v>
      </c>
      <c r="H582" s="73">
        <v>136</v>
      </c>
      <c r="I582" s="73">
        <v>1832</v>
      </c>
      <c r="J582" s="73">
        <v>463</v>
      </c>
      <c r="K582" s="73">
        <v>46</v>
      </c>
      <c r="L582" s="73">
        <v>842</v>
      </c>
      <c r="M582" s="73">
        <v>9117</v>
      </c>
    </row>
    <row r="583" spans="1:13">
      <c r="A583" s="98">
        <v>2003</v>
      </c>
      <c r="B583" s="5" t="s">
        <v>13</v>
      </c>
      <c r="C583" s="5" t="s">
        <v>84</v>
      </c>
      <c r="D583" s="5" t="s">
        <v>16</v>
      </c>
      <c r="E583" s="73">
        <v>9801</v>
      </c>
      <c r="F583" s="73">
        <v>2959</v>
      </c>
      <c r="G583" s="73">
        <v>1193.8333333333333</v>
      </c>
      <c r="H583" s="73">
        <v>570.66666666666674</v>
      </c>
      <c r="I583" s="73">
        <v>2868.5</v>
      </c>
      <c r="J583" s="73">
        <v>749</v>
      </c>
      <c r="K583" s="73">
        <v>207.33333333333331</v>
      </c>
      <c r="L583" s="73">
        <v>2473.666666666667</v>
      </c>
      <c r="M583" s="73">
        <v>20823</v>
      </c>
    </row>
    <row r="584" spans="1:13">
      <c r="A584" s="98">
        <v>2003</v>
      </c>
      <c r="B584" s="5" t="s">
        <v>14</v>
      </c>
      <c r="C584" s="5" t="s">
        <v>85</v>
      </c>
      <c r="D584" s="5" t="s">
        <v>16</v>
      </c>
      <c r="E584" s="73">
        <v>102632</v>
      </c>
      <c r="F584" s="73">
        <v>131427</v>
      </c>
      <c r="G584" s="73">
        <v>117138</v>
      </c>
      <c r="H584" s="73">
        <v>47102</v>
      </c>
      <c r="I584" s="73">
        <v>30300</v>
      </c>
      <c r="J584" s="73">
        <v>11721</v>
      </c>
      <c r="K584" s="73">
        <v>9963</v>
      </c>
      <c r="L584" s="73">
        <v>28505</v>
      </c>
      <c r="M584" s="73">
        <v>478788</v>
      </c>
    </row>
    <row r="585" spans="1:13">
      <c r="A585" s="98">
        <v>2003</v>
      </c>
      <c r="B585" s="5" t="s">
        <v>17</v>
      </c>
      <c r="C585" s="5" t="s">
        <v>85</v>
      </c>
      <c r="D585" s="5" t="s">
        <v>16</v>
      </c>
      <c r="E585" s="73">
        <v>39318</v>
      </c>
      <c r="F585" s="73">
        <v>29175</v>
      </c>
      <c r="G585" s="73">
        <v>12379</v>
      </c>
      <c r="H585" s="73">
        <v>1032</v>
      </c>
      <c r="I585" s="73">
        <v>9963</v>
      </c>
      <c r="J585" s="73">
        <v>3598</v>
      </c>
      <c r="K585" s="73">
        <v>1750</v>
      </c>
      <c r="L585" s="73">
        <v>2874</v>
      </c>
      <c r="M585" s="73">
        <v>100089</v>
      </c>
    </row>
    <row r="586" spans="1:13">
      <c r="A586" s="98">
        <v>2003</v>
      </c>
      <c r="B586" s="5" t="s">
        <v>18</v>
      </c>
      <c r="C586" s="5" t="s">
        <v>85</v>
      </c>
      <c r="D586" s="5" t="s">
        <v>16</v>
      </c>
      <c r="E586" s="73">
        <v>10536</v>
      </c>
      <c r="F586" s="73">
        <v>7089</v>
      </c>
      <c r="G586" s="73">
        <v>2588</v>
      </c>
      <c r="H586" s="73">
        <v>1008</v>
      </c>
      <c r="I586" s="73">
        <v>638</v>
      </c>
      <c r="J586" s="73">
        <v>644</v>
      </c>
      <c r="K586" s="73">
        <v>707</v>
      </c>
      <c r="L586" s="73">
        <v>2568</v>
      </c>
      <c r="M586" s="73">
        <v>25778</v>
      </c>
    </row>
    <row r="587" spans="1:13">
      <c r="A587" s="98">
        <v>2003</v>
      </c>
      <c r="B587" s="5" t="s">
        <v>19</v>
      </c>
      <c r="C587" s="5" t="s">
        <v>85</v>
      </c>
      <c r="D587" s="5" t="s">
        <v>16</v>
      </c>
      <c r="E587" s="73">
        <v>25122</v>
      </c>
      <c r="F587" s="73">
        <v>45796</v>
      </c>
      <c r="G587" s="73">
        <v>23277</v>
      </c>
      <c r="H587" s="73">
        <v>12527</v>
      </c>
      <c r="I587" s="73">
        <v>9563</v>
      </c>
      <c r="J587" s="73">
        <v>9179</v>
      </c>
      <c r="K587" s="73">
        <v>2616</v>
      </c>
      <c r="L587" s="73">
        <v>14084</v>
      </c>
      <c r="M587" s="73">
        <v>142164</v>
      </c>
    </row>
    <row r="588" spans="1:13">
      <c r="A588" s="98">
        <v>2003</v>
      </c>
      <c r="B588" s="5" t="s">
        <v>20</v>
      </c>
      <c r="C588" s="5" t="s">
        <v>85</v>
      </c>
      <c r="D588" s="5" t="s">
        <v>16</v>
      </c>
      <c r="E588" s="73">
        <v>30978</v>
      </c>
      <c r="F588" s="73">
        <v>39872</v>
      </c>
      <c r="G588" s="73">
        <v>13686</v>
      </c>
      <c r="H588" s="73">
        <v>1834</v>
      </c>
      <c r="I588" s="73">
        <v>10042</v>
      </c>
      <c r="J588" s="73">
        <v>12483</v>
      </c>
      <c r="K588" s="73">
        <v>2329</v>
      </c>
      <c r="L588" s="73">
        <v>7022</v>
      </c>
      <c r="M588" s="73">
        <v>118246</v>
      </c>
    </row>
    <row r="589" spans="1:13">
      <c r="A589" s="98">
        <v>2003</v>
      </c>
      <c r="B589" s="5" t="s">
        <v>21</v>
      </c>
      <c r="C589" s="5" t="s">
        <v>85</v>
      </c>
      <c r="D589" s="5" t="s">
        <v>16</v>
      </c>
      <c r="E589" s="73">
        <v>2057</v>
      </c>
      <c r="F589" s="73">
        <v>1968</v>
      </c>
      <c r="G589" s="73">
        <v>454</v>
      </c>
      <c r="H589" s="73">
        <v>245</v>
      </c>
      <c r="I589" s="73">
        <v>125.15151515151516</v>
      </c>
      <c r="J589" s="73">
        <v>330</v>
      </c>
      <c r="K589" s="73">
        <v>169.84848484848484</v>
      </c>
      <c r="L589" s="73">
        <v>664</v>
      </c>
      <c r="M589" s="73">
        <v>6013</v>
      </c>
    </row>
    <row r="590" spans="1:13">
      <c r="A590" s="98">
        <v>2003</v>
      </c>
      <c r="B590" s="5" t="s">
        <v>129</v>
      </c>
      <c r="C590" s="5" t="s">
        <v>85</v>
      </c>
      <c r="D590" s="5" t="s">
        <v>16</v>
      </c>
      <c r="E590" s="73">
        <v>93351</v>
      </c>
      <c r="F590" s="73">
        <v>34729</v>
      </c>
      <c r="G590" s="73">
        <v>57327</v>
      </c>
      <c r="H590" s="73">
        <v>15509</v>
      </c>
      <c r="I590" s="73">
        <v>918</v>
      </c>
      <c r="J590" s="73">
        <v>1731</v>
      </c>
      <c r="K590" s="73">
        <v>8509</v>
      </c>
      <c r="L590" s="73">
        <v>16612</v>
      </c>
      <c r="M590" s="73">
        <v>228686</v>
      </c>
    </row>
    <row r="591" spans="1:13">
      <c r="A591" s="98">
        <v>2003</v>
      </c>
      <c r="B591" s="5" t="s">
        <v>22</v>
      </c>
      <c r="C591" s="5" t="s">
        <v>85</v>
      </c>
      <c r="D591" s="5" t="s">
        <v>16</v>
      </c>
      <c r="E591" s="73">
        <v>213923</v>
      </c>
      <c r="F591" s="73">
        <v>97741</v>
      </c>
      <c r="G591" s="73">
        <v>45169</v>
      </c>
      <c r="H591" s="73">
        <v>68271</v>
      </c>
      <c r="I591" s="73">
        <v>971</v>
      </c>
      <c r="J591" s="73">
        <v>301</v>
      </c>
      <c r="K591" s="73">
        <v>30252</v>
      </c>
      <c r="L591" s="73">
        <v>132420</v>
      </c>
      <c r="M591" s="73">
        <v>589048</v>
      </c>
    </row>
    <row r="592" spans="1:13">
      <c r="A592" s="98">
        <v>2003</v>
      </c>
      <c r="B592" s="5" t="s">
        <v>23</v>
      </c>
      <c r="C592" s="5" t="s">
        <v>85</v>
      </c>
      <c r="D592" s="5" t="s">
        <v>16</v>
      </c>
      <c r="E592" s="73">
        <v>79022</v>
      </c>
      <c r="F592" s="73">
        <v>90368</v>
      </c>
      <c r="G592" s="73">
        <v>27750</v>
      </c>
      <c r="H592" s="73">
        <v>12600</v>
      </c>
      <c r="I592" s="73">
        <v>134357</v>
      </c>
      <c r="J592" s="73">
        <v>40386</v>
      </c>
      <c r="K592" s="73">
        <v>8148</v>
      </c>
      <c r="L592" s="73">
        <v>26193</v>
      </c>
      <c r="M592" s="73">
        <v>418824</v>
      </c>
    </row>
    <row r="593" spans="1:13">
      <c r="A593" s="98">
        <v>2003</v>
      </c>
      <c r="B593" s="5" t="s">
        <v>13</v>
      </c>
      <c r="C593" s="5" t="s">
        <v>85</v>
      </c>
      <c r="D593" s="5" t="s">
        <v>16</v>
      </c>
      <c r="E593" s="73">
        <v>596939</v>
      </c>
      <c r="F593" s="73">
        <v>478165</v>
      </c>
      <c r="G593" s="73">
        <v>299768</v>
      </c>
      <c r="H593" s="73">
        <v>160128</v>
      </c>
      <c r="I593" s="73">
        <v>196877.15151515152</v>
      </c>
      <c r="J593" s="73">
        <v>80373</v>
      </c>
      <c r="K593" s="73">
        <v>64443.84848484848</v>
      </c>
      <c r="L593" s="73">
        <v>230942</v>
      </c>
      <c r="M593" s="73">
        <v>2107636</v>
      </c>
    </row>
    <row r="594" spans="1:13">
      <c r="A594" s="98">
        <v>2003</v>
      </c>
      <c r="B594" s="5" t="s">
        <v>14</v>
      </c>
      <c r="C594" s="5" t="s">
        <v>86</v>
      </c>
      <c r="D594" s="5" t="s">
        <v>16</v>
      </c>
      <c r="E594" s="73">
        <v>11964</v>
      </c>
      <c r="F594" s="73">
        <v>32766</v>
      </c>
      <c r="G594" s="73">
        <v>55652</v>
      </c>
      <c r="H594" s="73">
        <v>6229</v>
      </c>
      <c r="I594" s="73">
        <v>25984</v>
      </c>
      <c r="J594" s="73">
        <v>2713</v>
      </c>
      <c r="K594" s="73">
        <v>1567</v>
      </c>
      <c r="L594" s="73">
        <v>4574</v>
      </c>
      <c r="M594" s="73">
        <v>141449</v>
      </c>
    </row>
    <row r="595" spans="1:13">
      <c r="A595" s="98">
        <v>2003</v>
      </c>
      <c r="B595" s="5" t="s">
        <v>17</v>
      </c>
      <c r="C595" s="5" t="s">
        <v>86</v>
      </c>
      <c r="D595" s="5" t="s">
        <v>16</v>
      </c>
      <c r="E595" s="73">
        <v>5170</v>
      </c>
      <c r="F595" s="73">
        <v>3756</v>
      </c>
      <c r="G595" s="73">
        <v>3331</v>
      </c>
      <c r="H595" s="73">
        <v>78</v>
      </c>
      <c r="I595" s="73">
        <v>4218</v>
      </c>
      <c r="J595" s="73">
        <v>528</v>
      </c>
      <c r="K595" s="73">
        <v>185</v>
      </c>
      <c r="L595" s="73">
        <v>151</v>
      </c>
      <c r="M595" s="73">
        <v>17417</v>
      </c>
    </row>
    <row r="596" spans="1:13">
      <c r="A596" s="98">
        <v>2003</v>
      </c>
      <c r="B596" s="5" t="s">
        <v>18</v>
      </c>
      <c r="C596" s="5" t="s">
        <v>86</v>
      </c>
      <c r="D596" s="5" t="s">
        <v>16</v>
      </c>
      <c r="E596" s="73">
        <v>748</v>
      </c>
      <c r="F596" s="73">
        <v>1190</v>
      </c>
      <c r="G596" s="73">
        <v>627</v>
      </c>
      <c r="H596" s="73">
        <v>95</v>
      </c>
      <c r="I596" s="73">
        <v>382</v>
      </c>
      <c r="J596" s="73">
        <v>92</v>
      </c>
      <c r="K596" s="73">
        <v>76</v>
      </c>
      <c r="L596" s="73">
        <v>267</v>
      </c>
      <c r="M596" s="73">
        <v>3477</v>
      </c>
    </row>
    <row r="597" spans="1:13">
      <c r="A597" s="98">
        <v>2003</v>
      </c>
      <c r="B597" s="5" t="s">
        <v>19</v>
      </c>
      <c r="C597" s="5" t="s">
        <v>86</v>
      </c>
      <c r="D597" s="5" t="s">
        <v>16</v>
      </c>
      <c r="E597" s="73">
        <v>4023</v>
      </c>
      <c r="F597" s="73">
        <v>14872</v>
      </c>
      <c r="G597" s="73">
        <v>8182</v>
      </c>
      <c r="H597" s="73">
        <v>1892</v>
      </c>
      <c r="I597" s="73">
        <v>5977</v>
      </c>
      <c r="J597" s="73">
        <v>1926</v>
      </c>
      <c r="K597" s="73">
        <v>363</v>
      </c>
      <c r="L597" s="73">
        <v>5140</v>
      </c>
      <c r="M597" s="73">
        <v>42375</v>
      </c>
    </row>
    <row r="598" spans="1:13">
      <c r="A598" s="98">
        <v>2003</v>
      </c>
      <c r="B598" s="5" t="s">
        <v>20</v>
      </c>
      <c r="C598" s="5" t="s">
        <v>86</v>
      </c>
      <c r="D598" s="5" t="s">
        <v>16</v>
      </c>
      <c r="E598" s="73">
        <v>5935</v>
      </c>
      <c r="F598" s="73">
        <v>7930</v>
      </c>
      <c r="G598" s="73">
        <v>3190</v>
      </c>
      <c r="H598" s="73">
        <v>137</v>
      </c>
      <c r="I598" s="73">
        <v>4638</v>
      </c>
      <c r="J598" s="73">
        <v>1876</v>
      </c>
      <c r="K598" s="73">
        <v>247</v>
      </c>
      <c r="L598" s="73">
        <v>1162</v>
      </c>
      <c r="M598" s="73">
        <v>25115</v>
      </c>
    </row>
    <row r="599" spans="1:13">
      <c r="A599" s="98">
        <v>2003</v>
      </c>
      <c r="B599" s="5" t="s">
        <v>21</v>
      </c>
      <c r="C599" s="5" t="s">
        <v>86</v>
      </c>
      <c r="D599" s="5" t="s">
        <v>16</v>
      </c>
      <c r="E599" s="73">
        <v>212</v>
      </c>
      <c r="F599" s="73">
        <v>620</v>
      </c>
      <c r="G599" s="73">
        <v>74</v>
      </c>
      <c r="H599" s="73">
        <v>37</v>
      </c>
      <c r="I599" s="73">
        <v>35.714285714285715</v>
      </c>
      <c r="J599" s="73">
        <v>33</v>
      </c>
      <c r="K599" s="73">
        <v>14.285714285714286</v>
      </c>
      <c r="L599" s="73">
        <v>127</v>
      </c>
      <c r="M599" s="73">
        <v>1153</v>
      </c>
    </row>
    <row r="600" spans="1:13">
      <c r="A600" s="98">
        <v>2003</v>
      </c>
      <c r="B600" s="5" t="s">
        <v>129</v>
      </c>
      <c r="C600" s="5" t="s">
        <v>86</v>
      </c>
      <c r="D600" s="5" t="s">
        <v>16</v>
      </c>
      <c r="E600" s="73">
        <v>7579</v>
      </c>
      <c r="F600" s="73">
        <v>6548</v>
      </c>
      <c r="G600" s="73">
        <v>11547</v>
      </c>
      <c r="H600" s="73">
        <v>1424</v>
      </c>
      <c r="I600" s="73">
        <v>158</v>
      </c>
      <c r="J600" s="73">
        <v>145</v>
      </c>
      <c r="K600" s="73">
        <v>880</v>
      </c>
      <c r="L600" s="73">
        <v>1969</v>
      </c>
      <c r="M600" s="73">
        <v>30250</v>
      </c>
    </row>
    <row r="601" spans="1:13">
      <c r="A601" s="98">
        <v>2003</v>
      </c>
      <c r="B601" s="5" t="s">
        <v>22</v>
      </c>
      <c r="C601" s="5" t="s">
        <v>86</v>
      </c>
      <c r="D601" s="5" t="s">
        <v>16</v>
      </c>
      <c r="E601" s="73">
        <v>22212</v>
      </c>
      <c r="F601" s="73">
        <v>30649</v>
      </c>
      <c r="G601" s="73">
        <v>45717</v>
      </c>
      <c r="H601" s="73">
        <v>16683</v>
      </c>
      <c r="I601" s="73">
        <v>710</v>
      </c>
      <c r="J601" s="73">
        <v>86</v>
      </c>
      <c r="K601" s="73">
        <v>6231</v>
      </c>
      <c r="L601" s="73">
        <v>24522</v>
      </c>
      <c r="M601" s="73">
        <v>146810</v>
      </c>
    </row>
    <row r="602" spans="1:13">
      <c r="A602" s="98">
        <v>2003</v>
      </c>
      <c r="B602" s="5" t="s">
        <v>23</v>
      </c>
      <c r="C602" s="5" t="s">
        <v>86</v>
      </c>
      <c r="D602" s="5" t="s">
        <v>16</v>
      </c>
      <c r="E602" s="73">
        <v>9404</v>
      </c>
      <c r="F602" s="73">
        <v>18408</v>
      </c>
      <c r="G602" s="73">
        <v>8428</v>
      </c>
      <c r="H602" s="73">
        <v>2146</v>
      </c>
      <c r="I602" s="73">
        <v>63732</v>
      </c>
      <c r="J602" s="73">
        <v>7957</v>
      </c>
      <c r="K602" s="73">
        <v>1141</v>
      </c>
      <c r="L602" s="73">
        <v>5991</v>
      </c>
      <c r="M602" s="73">
        <v>117207</v>
      </c>
    </row>
    <row r="603" spans="1:13">
      <c r="A603" s="98">
        <v>2003</v>
      </c>
      <c r="B603" s="5" t="s">
        <v>13</v>
      </c>
      <c r="C603" s="5" t="s">
        <v>86</v>
      </c>
      <c r="D603" s="5" t="s">
        <v>16</v>
      </c>
      <c r="E603" s="73">
        <v>67247</v>
      </c>
      <c r="F603" s="73">
        <v>116739</v>
      </c>
      <c r="G603" s="73">
        <v>136748</v>
      </c>
      <c r="H603" s="73">
        <v>28721</v>
      </c>
      <c r="I603" s="73">
        <v>105834.71428571429</v>
      </c>
      <c r="J603" s="73">
        <v>15356</v>
      </c>
      <c r="K603" s="73">
        <v>10704.285714285714</v>
      </c>
      <c r="L603" s="73">
        <v>43903</v>
      </c>
      <c r="M603" s="73">
        <v>525253</v>
      </c>
    </row>
    <row r="604" spans="1:13">
      <c r="A604" s="98">
        <v>2004</v>
      </c>
      <c r="B604" s="5" t="s">
        <v>14</v>
      </c>
      <c r="C604" s="5" t="s">
        <v>15</v>
      </c>
      <c r="D604" s="5" t="s">
        <v>16</v>
      </c>
      <c r="E604" s="73">
        <v>120422</v>
      </c>
      <c r="F604" s="73">
        <v>153815</v>
      </c>
      <c r="G604" s="73">
        <v>179659</v>
      </c>
      <c r="H604" s="73">
        <v>52086</v>
      </c>
      <c r="I604" s="73">
        <v>54750</v>
      </c>
      <c r="J604" s="73">
        <v>13707</v>
      </c>
      <c r="K604" s="73">
        <v>13015</v>
      </c>
      <c r="L604" s="73">
        <v>30207</v>
      </c>
      <c r="M604" s="73">
        <v>617661</v>
      </c>
    </row>
    <row r="605" spans="1:13">
      <c r="A605" s="98">
        <v>2004</v>
      </c>
      <c r="B605" s="5" t="s">
        <v>17</v>
      </c>
      <c r="C605" s="5" t="s">
        <v>15</v>
      </c>
      <c r="D605" s="5" t="s">
        <v>16</v>
      </c>
      <c r="E605" s="73">
        <v>45907</v>
      </c>
      <c r="F605" s="73">
        <v>32238</v>
      </c>
      <c r="G605" s="73">
        <v>15413</v>
      </c>
      <c r="H605" s="73">
        <v>1024</v>
      </c>
      <c r="I605" s="73">
        <v>14699</v>
      </c>
      <c r="J605" s="73">
        <v>4260</v>
      </c>
      <c r="K605" s="73">
        <v>2162</v>
      </c>
      <c r="L605" s="73">
        <v>2820</v>
      </c>
      <c r="M605" s="73">
        <v>118523</v>
      </c>
    </row>
    <row r="606" spans="1:13">
      <c r="A606" s="98">
        <v>2004</v>
      </c>
      <c r="B606" s="5" t="s">
        <v>18</v>
      </c>
      <c r="C606" s="5" t="s">
        <v>15</v>
      </c>
      <c r="D606" s="5" t="s">
        <v>16</v>
      </c>
      <c r="E606" s="73">
        <v>11750</v>
      </c>
      <c r="F606" s="73">
        <v>8009</v>
      </c>
      <c r="G606" s="73">
        <v>3012</v>
      </c>
      <c r="H606" s="73">
        <v>981</v>
      </c>
      <c r="I606" s="73">
        <v>951</v>
      </c>
      <c r="J606" s="73">
        <v>758</v>
      </c>
      <c r="K606" s="73">
        <v>894</v>
      </c>
      <c r="L606" s="73">
        <v>2781</v>
      </c>
      <c r="M606" s="73">
        <v>29136</v>
      </c>
    </row>
    <row r="607" spans="1:13">
      <c r="A607" s="98">
        <v>2004</v>
      </c>
      <c r="B607" s="5" t="s">
        <v>19</v>
      </c>
      <c r="C607" s="5" t="s">
        <v>15</v>
      </c>
      <c r="D607" s="5" t="s">
        <v>16</v>
      </c>
      <c r="E607" s="73">
        <v>28451</v>
      </c>
      <c r="F607" s="73">
        <v>53029</v>
      </c>
      <c r="G607" s="73">
        <v>32314</v>
      </c>
      <c r="H607" s="73">
        <v>13675</v>
      </c>
      <c r="I607" s="73">
        <v>13954</v>
      </c>
      <c r="J607" s="73">
        <v>9907</v>
      </c>
      <c r="K607" s="73">
        <v>3088</v>
      </c>
      <c r="L607" s="73">
        <v>17290</v>
      </c>
      <c r="M607" s="73">
        <v>171708</v>
      </c>
    </row>
    <row r="608" spans="1:13">
      <c r="A608" s="98">
        <v>2004</v>
      </c>
      <c r="B608" s="5" t="s">
        <v>20</v>
      </c>
      <c r="C608" s="5" t="s">
        <v>15</v>
      </c>
      <c r="D608" s="5" t="s">
        <v>16</v>
      </c>
      <c r="E608" s="73">
        <v>36935</v>
      </c>
      <c r="F608" s="73">
        <v>43064</v>
      </c>
      <c r="G608" s="73">
        <v>17288</v>
      </c>
      <c r="H608" s="73">
        <v>1852</v>
      </c>
      <c r="I608" s="73">
        <v>14392</v>
      </c>
      <c r="J608" s="73">
        <v>13894</v>
      </c>
      <c r="K608" s="73">
        <v>2698</v>
      </c>
      <c r="L608" s="73">
        <v>7945</v>
      </c>
      <c r="M608" s="73">
        <v>138068</v>
      </c>
    </row>
    <row r="609" spans="1:13">
      <c r="A609" s="98">
        <v>2004</v>
      </c>
      <c r="B609" s="5" t="s">
        <v>21</v>
      </c>
      <c r="C609" s="5" t="s">
        <v>15</v>
      </c>
      <c r="D609" s="5" t="s">
        <v>16</v>
      </c>
      <c r="E609" s="73">
        <v>2137</v>
      </c>
      <c r="F609" s="73">
        <v>2334</v>
      </c>
      <c r="G609" s="73">
        <v>511</v>
      </c>
      <c r="H609" s="73">
        <v>202</v>
      </c>
      <c r="I609" s="73">
        <v>122</v>
      </c>
      <c r="J609" s="73">
        <v>264</v>
      </c>
      <c r="K609" s="73">
        <v>197</v>
      </c>
      <c r="L609" s="73">
        <v>616</v>
      </c>
      <c r="M609" s="73">
        <v>6383</v>
      </c>
    </row>
    <row r="610" spans="1:13">
      <c r="A610" s="98">
        <v>2004</v>
      </c>
      <c r="B610" s="5" t="s">
        <v>129</v>
      </c>
      <c r="C610" s="5" t="s">
        <v>15</v>
      </c>
      <c r="D610" s="5" t="s">
        <v>16</v>
      </c>
      <c r="E610" s="73">
        <v>105255</v>
      </c>
      <c r="F610" s="73">
        <v>39897</v>
      </c>
      <c r="G610" s="73">
        <v>67093</v>
      </c>
      <c r="H610" s="73">
        <v>15756</v>
      </c>
      <c r="I610" s="73">
        <v>996</v>
      </c>
      <c r="J610" s="73">
        <v>1726</v>
      </c>
      <c r="K610" s="73">
        <v>10320</v>
      </c>
      <c r="L610" s="73">
        <v>16921</v>
      </c>
      <c r="M610" s="73">
        <v>257964</v>
      </c>
    </row>
    <row r="611" spans="1:13">
      <c r="A611" s="98">
        <v>2004</v>
      </c>
      <c r="B611" s="5" t="s">
        <v>22</v>
      </c>
      <c r="C611" s="5" t="s">
        <v>15</v>
      </c>
      <c r="D611" s="5" t="s">
        <v>16</v>
      </c>
      <c r="E611" s="73">
        <v>240390</v>
      </c>
      <c r="F611" s="73">
        <v>120224</v>
      </c>
      <c r="G611" s="73">
        <v>92769</v>
      </c>
      <c r="H611" s="73">
        <v>81290</v>
      </c>
      <c r="I611" s="73">
        <v>1535</v>
      </c>
      <c r="J611" s="73">
        <v>289</v>
      </c>
      <c r="K611" s="73">
        <v>40391</v>
      </c>
      <c r="L611" s="73">
        <v>144811</v>
      </c>
      <c r="M611" s="73">
        <v>721699</v>
      </c>
    </row>
    <row r="612" spans="1:13">
      <c r="A612" s="98">
        <v>2004</v>
      </c>
      <c r="B612" s="5" t="s">
        <v>23</v>
      </c>
      <c r="C612" s="5" t="s">
        <v>15</v>
      </c>
      <c r="D612" s="5" t="s">
        <v>16</v>
      </c>
      <c r="E612" s="73">
        <v>93983</v>
      </c>
      <c r="F612" s="73">
        <v>105619</v>
      </c>
      <c r="G612" s="73">
        <v>38549</v>
      </c>
      <c r="H612" s="73">
        <v>13627</v>
      </c>
      <c r="I612" s="73">
        <v>191796</v>
      </c>
      <c r="J612" s="73">
        <v>48299</v>
      </c>
      <c r="K612" s="73">
        <v>10086</v>
      </c>
      <c r="L612" s="73">
        <v>30534</v>
      </c>
      <c r="M612" s="73">
        <v>532493</v>
      </c>
    </row>
    <row r="613" spans="1:13">
      <c r="A613" s="98">
        <v>2004</v>
      </c>
      <c r="B613" s="5" t="s">
        <v>13</v>
      </c>
      <c r="C613" s="5" t="s">
        <v>15</v>
      </c>
      <c r="D613" s="5" t="s">
        <v>16</v>
      </c>
      <c r="E613" s="73">
        <v>685230</v>
      </c>
      <c r="F613" s="73">
        <v>558229</v>
      </c>
      <c r="G613" s="73">
        <v>446608</v>
      </c>
      <c r="H613" s="73">
        <v>180493</v>
      </c>
      <c r="I613" s="73">
        <v>293195</v>
      </c>
      <c r="J613" s="73">
        <v>93104</v>
      </c>
      <c r="K613" s="73">
        <v>82851</v>
      </c>
      <c r="L613" s="73">
        <v>253925</v>
      </c>
      <c r="M613" s="73">
        <v>2593635</v>
      </c>
    </row>
    <row r="614" spans="1:13">
      <c r="A614" s="98">
        <v>2004</v>
      </c>
      <c r="B614" s="5" t="s">
        <v>14</v>
      </c>
      <c r="C614" s="5" t="s">
        <v>27</v>
      </c>
      <c r="D614" s="5" t="s">
        <v>16</v>
      </c>
      <c r="E614" s="73">
        <v>11722</v>
      </c>
      <c r="F614" s="73">
        <v>34776</v>
      </c>
      <c r="G614" s="73">
        <v>58862</v>
      </c>
      <c r="H614" s="73">
        <v>5663</v>
      </c>
      <c r="I614" s="73">
        <v>26958</v>
      </c>
      <c r="J614" s="73">
        <v>3241</v>
      </c>
      <c r="K614" s="73">
        <v>1562</v>
      </c>
      <c r="L614" s="73">
        <v>3973</v>
      </c>
      <c r="M614" s="73">
        <v>146757</v>
      </c>
    </row>
    <row r="615" spans="1:13">
      <c r="A615" s="98">
        <v>2004</v>
      </c>
      <c r="B615" s="5" t="s">
        <v>17</v>
      </c>
      <c r="C615" s="5" t="s">
        <v>27</v>
      </c>
      <c r="D615" s="5" t="s">
        <v>16</v>
      </c>
      <c r="E615" s="73">
        <v>5271</v>
      </c>
      <c r="F615" s="73">
        <v>4720</v>
      </c>
      <c r="G615" s="73">
        <v>3332</v>
      </c>
      <c r="H615" s="73">
        <v>69</v>
      </c>
      <c r="I615" s="73">
        <v>4747</v>
      </c>
      <c r="J615" s="73">
        <v>802</v>
      </c>
      <c r="K615" s="73">
        <v>190</v>
      </c>
      <c r="L615" s="73">
        <v>160</v>
      </c>
      <c r="M615" s="73">
        <v>19291</v>
      </c>
    </row>
    <row r="616" spans="1:13">
      <c r="A616" s="98">
        <v>2004</v>
      </c>
      <c r="B616" s="5" t="s">
        <v>18</v>
      </c>
      <c r="C616" s="5" t="s">
        <v>27</v>
      </c>
      <c r="D616" s="5" t="s">
        <v>16</v>
      </c>
      <c r="E616" s="73">
        <v>733</v>
      </c>
      <c r="F616" s="73">
        <v>1295</v>
      </c>
      <c r="G616" s="73">
        <v>641</v>
      </c>
      <c r="H616" s="73">
        <v>78</v>
      </c>
      <c r="I616" s="73">
        <v>351</v>
      </c>
      <c r="J616" s="73">
        <v>132</v>
      </c>
      <c r="K616" s="73">
        <v>85</v>
      </c>
      <c r="L616" s="73">
        <v>261</v>
      </c>
      <c r="M616" s="73">
        <v>3576</v>
      </c>
    </row>
    <row r="617" spans="1:13">
      <c r="A617" s="98">
        <v>2004</v>
      </c>
      <c r="B617" s="5" t="s">
        <v>19</v>
      </c>
      <c r="C617" s="5" t="s">
        <v>27</v>
      </c>
      <c r="D617" s="5" t="s">
        <v>16</v>
      </c>
      <c r="E617" s="73">
        <v>3743</v>
      </c>
      <c r="F617" s="73">
        <v>14234</v>
      </c>
      <c r="G617" s="73">
        <v>8714</v>
      </c>
      <c r="H617" s="73">
        <v>1468</v>
      </c>
      <c r="I617" s="73">
        <v>6167</v>
      </c>
      <c r="J617" s="73">
        <v>2203</v>
      </c>
      <c r="K617" s="73">
        <v>336</v>
      </c>
      <c r="L617" s="73">
        <v>5031</v>
      </c>
      <c r="M617" s="73">
        <v>41896</v>
      </c>
    </row>
    <row r="618" spans="1:13">
      <c r="A618" s="98">
        <v>2004</v>
      </c>
      <c r="B618" s="5" t="s">
        <v>20</v>
      </c>
      <c r="C618" s="5" t="s">
        <v>27</v>
      </c>
      <c r="D618" s="5" t="s">
        <v>16</v>
      </c>
      <c r="E618" s="73">
        <v>5806</v>
      </c>
      <c r="F618" s="73">
        <v>8235</v>
      </c>
      <c r="G618" s="73">
        <v>3552</v>
      </c>
      <c r="H618" s="73">
        <v>135</v>
      </c>
      <c r="I618" s="73">
        <v>4952</v>
      </c>
      <c r="J618" s="73">
        <v>2370</v>
      </c>
      <c r="K618" s="73">
        <v>223</v>
      </c>
      <c r="L618" s="73">
        <v>1186</v>
      </c>
      <c r="M618" s="73">
        <v>26459</v>
      </c>
    </row>
    <row r="619" spans="1:13">
      <c r="A619" s="98">
        <v>2004</v>
      </c>
      <c r="B619" s="5" t="s">
        <v>21</v>
      </c>
      <c r="C619" s="5" t="s">
        <v>27</v>
      </c>
      <c r="D619" s="5" t="s">
        <v>16</v>
      </c>
      <c r="E619" s="73">
        <v>193</v>
      </c>
      <c r="F619" s="73">
        <v>593</v>
      </c>
      <c r="G619" s="73">
        <v>80</v>
      </c>
      <c r="H619" s="73">
        <v>21</v>
      </c>
      <c r="I619" s="73">
        <v>29</v>
      </c>
      <c r="J619" s="73">
        <v>42</v>
      </c>
      <c r="K619" s="73">
        <v>23</v>
      </c>
      <c r="L619" s="73">
        <v>84</v>
      </c>
      <c r="M619" s="73">
        <v>1065</v>
      </c>
    </row>
    <row r="620" spans="1:13">
      <c r="A620" s="98">
        <v>2004</v>
      </c>
      <c r="B620" s="5" t="s">
        <v>129</v>
      </c>
      <c r="C620" s="5" t="s">
        <v>27</v>
      </c>
      <c r="D620" s="5" t="s">
        <v>16</v>
      </c>
      <c r="E620" s="73">
        <v>7457</v>
      </c>
      <c r="F620" s="73">
        <v>7019</v>
      </c>
      <c r="G620" s="73">
        <v>11619</v>
      </c>
      <c r="H620" s="73">
        <v>1384</v>
      </c>
      <c r="I620" s="73">
        <v>183</v>
      </c>
      <c r="J620" s="73">
        <v>199</v>
      </c>
      <c r="K620" s="73">
        <v>898</v>
      </c>
      <c r="L620" s="73">
        <v>1790</v>
      </c>
      <c r="M620" s="73">
        <v>30549</v>
      </c>
    </row>
    <row r="621" spans="1:13">
      <c r="A621" s="98">
        <v>2004</v>
      </c>
      <c r="B621" s="5" t="s">
        <v>22</v>
      </c>
      <c r="C621" s="5" t="s">
        <v>27</v>
      </c>
      <c r="D621" s="5" t="s">
        <v>16</v>
      </c>
      <c r="E621" s="73">
        <v>17845</v>
      </c>
      <c r="F621" s="73">
        <v>26888</v>
      </c>
      <c r="G621" s="73">
        <v>44684</v>
      </c>
      <c r="H621" s="73">
        <v>11165</v>
      </c>
      <c r="I621" s="73">
        <v>615</v>
      </c>
      <c r="J621" s="73">
        <v>68</v>
      </c>
      <c r="K621" s="73">
        <v>5563</v>
      </c>
      <c r="L621" s="73">
        <v>18324</v>
      </c>
      <c r="M621" s="73">
        <v>125152</v>
      </c>
    </row>
    <row r="622" spans="1:13">
      <c r="A622" s="98">
        <v>2004</v>
      </c>
      <c r="B622" s="5" t="s">
        <v>23</v>
      </c>
      <c r="C622" s="5" t="s">
        <v>27</v>
      </c>
      <c r="D622" s="5" t="s">
        <v>16</v>
      </c>
      <c r="E622" s="73">
        <v>9802</v>
      </c>
      <c r="F622" s="73">
        <v>19762</v>
      </c>
      <c r="G622" s="73">
        <v>9055</v>
      </c>
      <c r="H622" s="73">
        <v>1462</v>
      </c>
      <c r="I622" s="73">
        <v>65614</v>
      </c>
      <c r="J622" s="73">
        <v>9934</v>
      </c>
      <c r="K622" s="73">
        <v>1058</v>
      </c>
      <c r="L622" s="73">
        <v>5558</v>
      </c>
      <c r="M622" s="73">
        <v>122245</v>
      </c>
    </row>
    <row r="623" spans="1:13">
      <c r="A623" s="98">
        <v>2004</v>
      </c>
      <c r="B623" s="5" t="s">
        <v>13</v>
      </c>
      <c r="C623" s="5" t="s">
        <v>27</v>
      </c>
      <c r="D623" s="5" t="s">
        <v>16</v>
      </c>
      <c r="E623" s="73">
        <v>62572</v>
      </c>
      <c r="F623" s="73">
        <v>117522</v>
      </c>
      <c r="G623" s="73">
        <v>140539</v>
      </c>
      <c r="H623" s="73">
        <v>21445</v>
      </c>
      <c r="I623" s="73">
        <v>109616</v>
      </c>
      <c r="J623" s="73">
        <v>18991</v>
      </c>
      <c r="K623" s="73">
        <v>9938</v>
      </c>
      <c r="L623" s="73">
        <v>36367</v>
      </c>
      <c r="M623" s="73">
        <v>516990</v>
      </c>
    </row>
    <row r="624" spans="1:13">
      <c r="A624" s="98">
        <v>2004</v>
      </c>
      <c r="B624" s="5" t="s">
        <v>14</v>
      </c>
      <c r="C624" s="5" t="s">
        <v>130</v>
      </c>
      <c r="D624" s="5" t="s">
        <v>16</v>
      </c>
      <c r="E624" s="73">
        <v>10222</v>
      </c>
      <c r="F624" s="73">
        <v>34084</v>
      </c>
      <c r="G624" s="73">
        <v>54378</v>
      </c>
      <c r="H624" s="73">
        <v>5252</v>
      </c>
      <c r="I624" s="73">
        <v>26505</v>
      </c>
      <c r="J624" s="73">
        <v>3163</v>
      </c>
      <c r="K624" s="73">
        <v>1371</v>
      </c>
      <c r="L624" s="73">
        <v>3583</v>
      </c>
      <c r="M624" s="73">
        <v>138558</v>
      </c>
    </row>
    <row r="625" spans="1:13">
      <c r="A625" s="98">
        <v>2004</v>
      </c>
      <c r="B625" s="5" t="s">
        <v>17</v>
      </c>
      <c r="C625" s="5" t="s">
        <v>130</v>
      </c>
      <c r="D625" s="5" t="s">
        <v>16</v>
      </c>
      <c r="E625" s="73">
        <v>3929</v>
      </c>
      <c r="F625" s="73">
        <v>4590</v>
      </c>
      <c r="G625" s="73">
        <v>3059</v>
      </c>
      <c r="H625" s="73">
        <v>63</v>
      </c>
      <c r="I625" s="73">
        <v>4621</v>
      </c>
      <c r="J625" s="73">
        <v>773</v>
      </c>
      <c r="K625" s="73">
        <v>166</v>
      </c>
      <c r="L625" s="73">
        <v>136</v>
      </c>
      <c r="M625" s="73">
        <v>17337</v>
      </c>
    </row>
    <row r="626" spans="1:13">
      <c r="A626" s="98">
        <v>2004</v>
      </c>
      <c r="B626" s="5" t="s">
        <v>18</v>
      </c>
      <c r="C626" s="5" t="s">
        <v>130</v>
      </c>
      <c r="D626" s="5" t="s">
        <v>16</v>
      </c>
      <c r="E626" s="73">
        <v>628</v>
      </c>
      <c r="F626" s="73">
        <v>1263</v>
      </c>
      <c r="G626" s="73">
        <v>586</v>
      </c>
      <c r="H626" s="73">
        <v>73</v>
      </c>
      <c r="I626" s="73">
        <v>344</v>
      </c>
      <c r="J626" s="73">
        <v>128</v>
      </c>
      <c r="K626" s="73">
        <v>73</v>
      </c>
      <c r="L626" s="73">
        <v>230</v>
      </c>
      <c r="M626" s="73">
        <v>3325</v>
      </c>
    </row>
    <row r="627" spans="1:13">
      <c r="A627" s="98">
        <v>2004</v>
      </c>
      <c r="B627" s="5" t="s">
        <v>19</v>
      </c>
      <c r="C627" s="5" t="s">
        <v>130</v>
      </c>
      <c r="D627" s="5" t="s">
        <v>16</v>
      </c>
      <c r="E627" s="73">
        <v>2726</v>
      </c>
      <c r="F627" s="73">
        <v>13872</v>
      </c>
      <c r="G627" s="73">
        <v>7738</v>
      </c>
      <c r="H627" s="73">
        <v>1249</v>
      </c>
      <c r="I627" s="73">
        <v>6029</v>
      </c>
      <c r="J627" s="73">
        <v>2139</v>
      </c>
      <c r="K627" s="73">
        <v>276</v>
      </c>
      <c r="L627" s="73">
        <v>4649</v>
      </c>
      <c r="M627" s="73">
        <v>38678</v>
      </c>
    </row>
    <row r="628" spans="1:13">
      <c r="A628" s="98">
        <v>2004</v>
      </c>
      <c r="B628" s="5" t="s">
        <v>20</v>
      </c>
      <c r="C628" s="5" t="s">
        <v>130</v>
      </c>
      <c r="D628" s="5" t="s">
        <v>16</v>
      </c>
      <c r="E628" s="73">
        <v>4259</v>
      </c>
      <c r="F628" s="73">
        <v>8045</v>
      </c>
      <c r="G628" s="73">
        <v>3204</v>
      </c>
      <c r="H628" s="73">
        <v>113</v>
      </c>
      <c r="I628" s="73">
        <v>4863</v>
      </c>
      <c r="J628" s="73">
        <v>2301</v>
      </c>
      <c r="K628" s="73">
        <v>179</v>
      </c>
      <c r="L628" s="73">
        <v>1095</v>
      </c>
      <c r="M628" s="73">
        <v>24059</v>
      </c>
    </row>
    <row r="629" spans="1:13">
      <c r="A629" s="98">
        <v>2004</v>
      </c>
      <c r="B629" s="5" t="s">
        <v>21</v>
      </c>
      <c r="C629" s="5" t="s">
        <v>130</v>
      </c>
      <c r="D629" s="5" t="s">
        <v>16</v>
      </c>
      <c r="E629" s="73">
        <v>144</v>
      </c>
      <c r="F629" s="73">
        <v>586</v>
      </c>
      <c r="G629" s="73">
        <v>74</v>
      </c>
      <c r="H629" s="73">
        <v>26</v>
      </c>
      <c r="I629" s="73">
        <v>27</v>
      </c>
      <c r="J629" s="73">
        <v>42</v>
      </c>
      <c r="K629" s="73">
        <v>13</v>
      </c>
      <c r="L629" s="73">
        <v>71</v>
      </c>
      <c r="M629" s="73">
        <v>983</v>
      </c>
    </row>
    <row r="630" spans="1:13">
      <c r="A630" s="98">
        <v>2004</v>
      </c>
      <c r="B630" s="5" t="s">
        <v>129</v>
      </c>
      <c r="C630" s="5" t="s">
        <v>130</v>
      </c>
      <c r="D630" s="5" t="s">
        <v>16</v>
      </c>
      <c r="E630" s="73">
        <v>6233</v>
      </c>
      <c r="F630" s="73">
        <v>6865</v>
      </c>
      <c r="G630" s="73">
        <v>11039</v>
      </c>
      <c r="H630" s="73">
        <v>1301</v>
      </c>
      <c r="I630" s="73">
        <v>176</v>
      </c>
      <c r="J630" s="73">
        <v>195</v>
      </c>
      <c r="K630" s="73">
        <v>793</v>
      </c>
      <c r="L630" s="73">
        <v>1520</v>
      </c>
      <c r="M630" s="73">
        <v>28122</v>
      </c>
    </row>
    <row r="631" spans="1:13">
      <c r="A631" s="98">
        <v>2004</v>
      </c>
      <c r="B631" s="5" t="s">
        <v>22</v>
      </c>
      <c r="C631" s="5" t="s">
        <v>130</v>
      </c>
      <c r="D631" s="5" t="s">
        <v>16</v>
      </c>
      <c r="E631" s="73">
        <v>14574</v>
      </c>
      <c r="F631" s="73">
        <v>26274</v>
      </c>
      <c r="G631" s="73">
        <v>40638</v>
      </c>
      <c r="H631" s="73">
        <v>10035</v>
      </c>
      <c r="I631" s="73">
        <v>605</v>
      </c>
      <c r="J631" s="73">
        <v>66</v>
      </c>
      <c r="K631" s="73">
        <v>4734</v>
      </c>
      <c r="L631" s="73">
        <v>15740</v>
      </c>
      <c r="M631" s="73">
        <v>112666</v>
      </c>
    </row>
    <row r="632" spans="1:13">
      <c r="A632" s="98">
        <v>2004</v>
      </c>
      <c r="B632" s="5" t="s">
        <v>23</v>
      </c>
      <c r="C632" s="5" t="s">
        <v>130</v>
      </c>
      <c r="D632" s="5" t="s">
        <v>16</v>
      </c>
      <c r="E632" s="73">
        <v>7825</v>
      </c>
      <c r="F632" s="73">
        <v>19202</v>
      </c>
      <c r="G632" s="73">
        <v>8210</v>
      </c>
      <c r="H632" s="73">
        <v>1226</v>
      </c>
      <c r="I632" s="73">
        <v>64658</v>
      </c>
      <c r="J632" s="73">
        <v>9579</v>
      </c>
      <c r="K632" s="73">
        <v>896</v>
      </c>
      <c r="L632" s="73">
        <v>5108</v>
      </c>
      <c r="M632" s="73">
        <v>116704</v>
      </c>
    </row>
    <row r="633" spans="1:13">
      <c r="A633" s="98">
        <v>2004</v>
      </c>
      <c r="B633" s="5" t="s">
        <v>13</v>
      </c>
      <c r="C633" s="5" t="s">
        <v>130</v>
      </c>
      <c r="D633" s="5" t="s">
        <v>16</v>
      </c>
      <c r="E633" s="73">
        <v>50540</v>
      </c>
      <c r="F633" s="73">
        <v>114781</v>
      </c>
      <c r="G633" s="73">
        <v>128926</v>
      </c>
      <c r="H633" s="73">
        <v>19338</v>
      </c>
      <c r="I633" s="73">
        <v>107828</v>
      </c>
      <c r="J633" s="73">
        <v>18386</v>
      </c>
      <c r="K633" s="73">
        <v>8501</v>
      </c>
      <c r="L633" s="73">
        <v>32132</v>
      </c>
      <c r="M633" s="73">
        <v>480432</v>
      </c>
    </row>
    <row r="634" spans="1:13">
      <c r="A634" s="98">
        <v>2004</v>
      </c>
      <c r="B634" s="5" t="s">
        <v>14</v>
      </c>
      <c r="C634" s="5" t="s">
        <v>28</v>
      </c>
      <c r="D634" s="5" t="s">
        <v>16</v>
      </c>
      <c r="E634" s="73">
        <v>620</v>
      </c>
      <c r="F634" s="73">
        <v>0</v>
      </c>
      <c r="G634" s="73">
        <v>2856</v>
      </c>
      <c r="H634" s="73">
        <v>1297</v>
      </c>
      <c r="I634" s="73">
        <v>12749</v>
      </c>
      <c r="J634" s="73">
        <v>8853</v>
      </c>
      <c r="K634" s="73">
        <v>86</v>
      </c>
      <c r="L634" s="73">
        <v>333</v>
      </c>
      <c r="M634" s="73">
        <v>26794</v>
      </c>
    </row>
    <row r="635" spans="1:13">
      <c r="A635" s="98">
        <v>2004</v>
      </c>
      <c r="B635" s="5" t="s">
        <v>14</v>
      </c>
      <c r="C635" s="5" t="s">
        <v>29</v>
      </c>
      <c r="D635" s="5" t="s">
        <v>16</v>
      </c>
      <c r="E635" s="73">
        <v>4279</v>
      </c>
      <c r="F635" s="73">
        <v>24500</v>
      </c>
      <c r="G635" s="73">
        <v>21351</v>
      </c>
      <c r="H635" s="73">
        <v>7285</v>
      </c>
      <c r="I635" s="73">
        <v>38425</v>
      </c>
      <c r="J635" s="73">
        <v>4854</v>
      </c>
      <c r="K635" s="73">
        <v>404</v>
      </c>
      <c r="L635" s="73">
        <v>1110</v>
      </c>
      <c r="M635" s="73">
        <v>102208</v>
      </c>
    </row>
    <row r="636" spans="1:13">
      <c r="A636" s="98">
        <v>2004</v>
      </c>
      <c r="B636" s="5" t="s">
        <v>14</v>
      </c>
      <c r="C636" s="5" t="s">
        <v>30</v>
      </c>
      <c r="D636" s="5" t="s">
        <v>16</v>
      </c>
      <c r="E636" s="73">
        <v>6945</v>
      </c>
      <c r="F636" s="73">
        <v>26723</v>
      </c>
      <c r="G636" s="73">
        <v>32213</v>
      </c>
      <c r="H636" s="73">
        <v>10332</v>
      </c>
      <c r="I636" s="73">
        <v>3569</v>
      </c>
      <c r="J636" s="73">
        <v>0</v>
      </c>
      <c r="K636" s="73">
        <v>698</v>
      </c>
      <c r="L636" s="73">
        <v>2116</v>
      </c>
      <c r="M636" s="73">
        <v>82596</v>
      </c>
    </row>
    <row r="637" spans="1:13">
      <c r="A637" s="98">
        <v>2004</v>
      </c>
      <c r="B637" s="5" t="s">
        <v>14</v>
      </c>
      <c r="C637" s="5" t="s">
        <v>31</v>
      </c>
      <c r="D637" s="5" t="s">
        <v>16</v>
      </c>
      <c r="E637" s="73">
        <v>9940</v>
      </c>
      <c r="F637" s="73">
        <v>22818</v>
      </c>
      <c r="G637" s="73">
        <v>40453</v>
      </c>
      <c r="H637" s="73">
        <v>12181</v>
      </c>
      <c r="I637" s="73">
        <v>7</v>
      </c>
      <c r="J637" s="73">
        <v>0</v>
      </c>
      <c r="K637" s="73">
        <v>1077</v>
      </c>
      <c r="L637" s="73">
        <v>2386</v>
      </c>
      <c r="M637" s="73">
        <v>88862</v>
      </c>
    </row>
    <row r="638" spans="1:13">
      <c r="A638" s="98">
        <v>2004</v>
      </c>
      <c r="B638" s="5" t="s">
        <v>14</v>
      </c>
      <c r="C638" s="5" t="s">
        <v>32</v>
      </c>
      <c r="D638" s="5" t="s">
        <v>16</v>
      </c>
      <c r="E638" s="73">
        <v>11621</v>
      </c>
      <c r="F638" s="73">
        <v>18045</v>
      </c>
      <c r="G638" s="73">
        <v>36444</v>
      </c>
      <c r="H638" s="73">
        <v>9872</v>
      </c>
      <c r="I638" s="73">
        <v>0</v>
      </c>
      <c r="J638" s="73">
        <v>0</v>
      </c>
      <c r="K638" s="73">
        <v>1509</v>
      </c>
      <c r="L638" s="73">
        <v>1832</v>
      </c>
      <c r="M638" s="73">
        <v>79323</v>
      </c>
    </row>
    <row r="639" spans="1:13">
      <c r="A639" s="98">
        <v>2004</v>
      </c>
      <c r="B639" s="5" t="s">
        <v>14</v>
      </c>
      <c r="C639" s="5" t="s">
        <v>33</v>
      </c>
      <c r="D639" s="5" t="s">
        <v>16</v>
      </c>
      <c r="E639" s="73">
        <v>14831</v>
      </c>
      <c r="F639" s="73">
        <v>17825</v>
      </c>
      <c r="G639" s="73">
        <v>28324</v>
      </c>
      <c r="H639" s="73">
        <v>6695</v>
      </c>
      <c r="I639" s="73">
        <v>0</v>
      </c>
      <c r="J639" s="73">
        <v>0</v>
      </c>
      <c r="K639" s="73">
        <v>1864</v>
      </c>
      <c r="L639" s="73">
        <v>1611</v>
      </c>
      <c r="M639" s="73">
        <v>71150</v>
      </c>
    </row>
    <row r="640" spans="1:13">
      <c r="A640" s="98">
        <v>2004</v>
      </c>
      <c r="B640" s="5" t="s">
        <v>14</v>
      </c>
      <c r="C640" s="5" t="s">
        <v>34</v>
      </c>
      <c r="D640" s="5" t="s">
        <v>16</v>
      </c>
      <c r="E640" s="73">
        <v>17235</v>
      </c>
      <c r="F640" s="73">
        <v>16144</v>
      </c>
      <c r="G640" s="73">
        <v>12955</v>
      </c>
      <c r="H640" s="73">
        <v>3128</v>
      </c>
      <c r="I640" s="73">
        <v>0</v>
      </c>
      <c r="J640" s="73">
        <v>0</v>
      </c>
      <c r="K640" s="73">
        <v>2146</v>
      </c>
      <c r="L640" s="73">
        <v>1673</v>
      </c>
      <c r="M640" s="73">
        <v>53281</v>
      </c>
    </row>
    <row r="641" spans="1:13">
      <c r="A641" s="98">
        <v>2004</v>
      </c>
      <c r="B641" s="5" t="s">
        <v>14</v>
      </c>
      <c r="C641" s="5" t="s">
        <v>35</v>
      </c>
      <c r="D641" s="5" t="s">
        <v>16</v>
      </c>
      <c r="E641" s="73">
        <v>18507</v>
      </c>
      <c r="F641" s="73">
        <v>12052</v>
      </c>
      <c r="G641" s="73">
        <v>3895</v>
      </c>
      <c r="H641" s="73">
        <v>977</v>
      </c>
      <c r="I641" s="73">
        <v>0</v>
      </c>
      <c r="J641" s="73">
        <v>0</v>
      </c>
      <c r="K641" s="73">
        <v>2062</v>
      </c>
      <c r="L641" s="73">
        <v>5475</v>
      </c>
      <c r="M641" s="73">
        <v>42968</v>
      </c>
    </row>
    <row r="642" spans="1:13">
      <c r="A642" s="98">
        <v>2004</v>
      </c>
      <c r="B642" s="5" t="s">
        <v>14</v>
      </c>
      <c r="C642" s="5" t="s">
        <v>36</v>
      </c>
      <c r="D642" s="5" t="s">
        <v>16</v>
      </c>
      <c r="E642" s="73">
        <v>20350</v>
      </c>
      <c r="F642" s="73">
        <v>8542</v>
      </c>
      <c r="G642" s="73">
        <v>944</v>
      </c>
      <c r="H642" s="73">
        <v>265</v>
      </c>
      <c r="I642" s="73">
        <v>0</v>
      </c>
      <c r="J642" s="73">
        <v>0</v>
      </c>
      <c r="K642" s="73">
        <v>2026</v>
      </c>
      <c r="L642" s="73">
        <v>8408</v>
      </c>
      <c r="M642" s="73">
        <v>40535</v>
      </c>
    </row>
    <row r="643" spans="1:13">
      <c r="A643" s="98">
        <v>2004</v>
      </c>
      <c r="B643" s="5" t="s">
        <v>14</v>
      </c>
      <c r="C643" s="5" t="s">
        <v>37</v>
      </c>
      <c r="D643" s="5" t="s">
        <v>16</v>
      </c>
      <c r="E643" s="73">
        <v>16094</v>
      </c>
      <c r="F643" s="73">
        <v>7166</v>
      </c>
      <c r="G643" s="73">
        <v>224</v>
      </c>
      <c r="H643" s="73">
        <v>54</v>
      </c>
      <c r="I643" s="73">
        <v>0</v>
      </c>
      <c r="J643" s="73">
        <v>0</v>
      </c>
      <c r="K643" s="73">
        <v>1143</v>
      </c>
      <c r="L643" s="73">
        <v>5263</v>
      </c>
      <c r="M643" s="73">
        <v>29944</v>
      </c>
    </row>
    <row r="644" spans="1:13">
      <c r="A644" s="98">
        <v>2004</v>
      </c>
      <c r="B644" s="5" t="s">
        <v>17</v>
      </c>
      <c r="C644" s="5" t="s">
        <v>28</v>
      </c>
      <c r="D644" s="5" t="s">
        <v>16</v>
      </c>
      <c r="E644" s="73">
        <v>447</v>
      </c>
      <c r="F644" s="73">
        <v>0</v>
      </c>
      <c r="G644" s="73">
        <v>793</v>
      </c>
      <c r="H644" s="73">
        <v>63</v>
      </c>
      <c r="I644" s="73">
        <v>7246</v>
      </c>
      <c r="J644" s="73">
        <v>3080</v>
      </c>
      <c r="K644" s="73">
        <v>46</v>
      </c>
      <c r="L644" s="73">
        <v>155</v>
      </c>
      <c r="M644" s="73">
        <v>11830</v>
      </c>
    </row>
    <row r="645" spans="1:13">
      <c r="A645" s="98">
        <v>2004</v>
      </c>
      <c r="B645" s="5" t="s">
        <v>17</v>
      </c>
      <c r="C645" s="5" t="s">
        <v>29</v>
      </c>
      <c r="D645" s="5" t="s">
        <v>16</v>
      </c>
      <c r="E645" s="73">
        <v>2637</v>
      </c>
      <c r="F645" s="73">
        <v>4839</v>
      </c>
      <c r="G645" s="73">
        <v>3359</v>
      </c>
      <c r="H645" s="73">
        <v>214</v>
      </c>
      <c r="I645" s="73">
        <v>7060</v>
      </c>
      <c r="J645" s="73">
        <v>1180</v>
      </c>
      <c r="K645" s="73">
        <v>88</v>
      </c>
      <c r="L645" s="73">
        <v>166</v>
      </c>
      <c r="M645" s="73">
        <v>19543</v>
      </c>
    </row>
    <row r="646" spans="1:13">
      <c r="A646" s="98">
        <v>2004</v>
      </c>
      <c r="B646" s="5" t="s">
        <v>17</v>
      </c>
      <c r="C646" s="5" t="s">
        <v>30</v>
      </c>
      <c r="D646" s="5" t="s">
        <v>16</v>
      </c>
      <c r="E646" s="73">
        <v>4253</v>
      </c>
      <c r="F646" s="73">
        <v>7182</v>
      </c>
      <c r="G646" s="73">
        <v>3778</v>
      </c>
      <c r="H646" s="73">
        <v>238</v>
      </c>
      <c r="I646" s="73">
        <v>393</v>
      </c>
      <c r="J646" s="73">
        <v>0</v>
      </c>
      <c r="K646" s="73">
        <v>128</v>
      </c>
      <c r="L646" s="73">
        <v>254</v>
      </c>
      <c r="M646" s="73">
        <v>16226</v>
      </c>
    </row>
    <row r="647" spans="1:13">
      <c r="A647" s="98">
        <v>2004</v>
      </c>
      <c r="B647" s="5" t="s">
        <v>17</v>
      </c>
      <c r="C647" s="5" t="s">
        <v>31</v>
      </c>
      <c r="D647" s="5" t="s">
        <v>16</v>
      </c>
      <c r="E647" s="73">
        <v>5661</v>
      </c>
      <c r="F647" s="73">
        <v>6294</v>
      </c>
      <c r="G647" s="73">
        <v>3471</v>
      </c>
      <c r="H647" s="73">
        <v>205</v>
      </c>
      <c r="I647" s="73">
        <v>0</v>
      </c>
      <c r="J647" s="73">
        <v>0</v>
      </c>
      <c r="K647" s="73">
        <v>178</v>
      </c>
      <c r="L647" s="73">
        <v>175</v>
      </c>
      <c r="M647" s="73">
        <v>15984</v>
      </c>
    </row>
    <row r="648" spans="1:13">
      <c r="A648" s="98">
        <v>2004</v>
      </c>
      <c r="B648" s="5" t="s">
        <v>17</v>
      </c>
      <c r="C648" s="5" t="s">
        <v>32</v>
      </c>
      <c r="D648" s="5" t="s">
        <v>16</v>
      </c>
      <c r="E648" s="73">
        <v>6108</v>
      </c>
      <c r="F648" s="73">
        <v>4149</v>
      </c>
      <c r="G648" s="73">
        <v>2121</v>
      </c>
      <c r="H648" s="73">
        <v>128</v>
      </c>
      <c r="I648" s="73">
        <v>0</v>
      </c>
      <c r="J648" s="73">
        <v>0</v>
      </c>
      <c r="K648" s="73">
        <v>245</v>
      </c>
      <c r="L648" s="73">
        <v>131</v>
      </c>
      <c r="M648" s="73">
        <v>12882</v>
      </c>
    </row>
    <row r="649" spans="1:13">
      <c r="A649" s="98">
        <v>2004</v>
      </c>
      <c r="B649" s="5" t="s">
        <v>17</v>
      </c>
      <c r="C649" s="5" t="s">
        <v>33</v>
      </c>
      <c r="D649" s="5" t="s">
        <v>16</v>
      </c>
      <c r="E649" s="73">
        <v>6471</v>
      </c>
      <c r="F649" s="73">
        <v>3356</v>
      </c>
      <c r="G649" s="73">
        <v>1245</v>
      </c>
      <c r="H649" s="73">
        <v>80</v>
      </c>
      <c r="I649" s="73">
        <v>0</v>
      </c>
      <c r="J649" s="73">
        <v>0</v>
      </c>
      <c r="K649" s="73">
        <v>343</v>
      </c>
      <c r="L649" s="73">
        <v>108</v>
      </c>
      <c r="M649" s="73">
        <v>11603</v>
      </c>
    </row>
    <row r="650" spans="1:13">
      <c r="A650" s="98">
        <v>2004</v>
      </c>
      <c r="B650" s="5" t="s">
        <v>17</v>
      </c>
      <c r="C650" s="5" t="s">
        <v>34</v>
      </c>
      <c r="D650" s="5" t="s">
        <v>16</v>
      </c>
      <c r="E650" s="73">
        <v>6076</v>
      </c>
      <c r="F650" s="73">
        <v>2611</v>
      </c>
      <c r="G650" s="73">
        <v>440</v>
      </c>
      <c r="H650" s="73">
        <v>60</v>
      </c>
      <c r="I650" s="73">
        <v>0</v>
      </c>
      <c r="J650" s="73">
        <v>0</v>
      </c>
      <c r="K650" s="73">
        <v>386</v>
      </c>
      <c r="L650" s="73">
        <v>96</v>
      </c>
      <c r="M650" s="73">
        <v>9669</v>
      </c>
    </row>
    <row r="651" spans="1:13">
      <c r="A651" s="98">
        <v>2004</v>
      </c>
      <c r="B651" s="5" t="s">
        <v>17</v>
      </c>
      <c r="C651" s="5" t="s">
        <v>35</v>
      </c>
      <c r="D651" s="5" t="s">
        <v>16</v>
      </c>
      <c r="E651" s="73">
        <v>5675</v>
      </c>
      <c r="F651" s="73">
        <v>1717</v>
      </c>
      <c r="G651" s="73">
        <v>145</v>
      </c>
      <c r="H651" s="73">
        <v>29</v>
      </c>
      <c r="I651" s="73">
        <v>0</v>
      </c>
      <c r="J651" s="73">
        <v>0</v>
      </c>
      <c r="K651" s="73">
        <v>332</v>
      </c>
      <c r="L651" s="73">
        <v>414</v>
      </c>
      <c r="M651" s="73">
        <v>8312</v>
      </c>
    </row>
    <row r="652" spans="1:13">
      <c r="A652" s="98">
        <v>2004</v>
      </c>
      <c r="B652" s="5" t="s">
        <v>17</v>
      </c>
      <c r="C652" s="5" t="s">
        <v>36</v>
      </c>
      <c r="D652" s="5" t="s">
        <v>16</v>
      </c>
      <c r="E652" s="73">
        <v>5042</v>
      </c>
      <c r="F652" s="73">
        <v>1122</v>
      </c>
      <c r="G652" s="73">
        <v>43.555555555555557</v>
      </c>
      <c r="H652" s="73">
        <v>12.444444444444445</v>
      </c>
      <c r="I652" s="73">
        <v>0</v>
      </c>
      <c r="J652" s="73">
        <v>0</v>
      </c>
      <c r="K652" s="73">
        <v>252</v>
      </c>
      <c r="L652" s="73">
        <v>717</v>
      </c>
      <c r="M652" s="73">
        <v>7189</v>
      </c>
    </row>
    <row r="653" spans="1:13">
      <c r="A653" s="98">
        <v>2004</v>
      </c>
      <c r="B653" s="5" t="s">
        <v>17</v>
      </c>
      <c r="C653" s="5" t="s">
        <v>37</v>
      </c>
      <c r="D653" s="5" t="s">
        <v>16</v>
      </c>
      <c r="E653" s="73">
        <v>3537</v>
      </c>
      <c r="F653" s="73">
        <v>968</v>
      </c>
      <c r="G653" s="73">
        <v>6</v>
      </c>
      <c r="H653" s="73">
        <v>6</v>
      </c>
      <c r="I653" s="73">
        <v>0</v>
      </c>
      <c r="J653" s="73">
        <v>0</v>
      </c>
      <c r="K653" s="73">
        <v>164</v>
      </c>
      <c r="L653" s="73">
        <v>604</v>
      </c>
      <c r="M653" s="73">
        <v>5285</v>
      </c>
    </row>
    <row r="654" spans="1:13">
      <c r="A654" s="98">
        <v>2004</v>
      </c>
      <c r="B654" s="5" t="s">
        <v>18</v>
      </c>
      <c r="C654" s="5" t="s">
        <v>28</v>
      </c>
      <c r="D654" s="5" t="s">
        <v>16</v>
      </c>
      <c r="E654" s="73">
        <v>52</v>
      </c>
      <c r="F654" s="73">
        <v>0</v>
      </c>
      <c r="G654" s="73">
        <v>99</v>
      </c>
      <c r="H654" s="73">
        <v>37</v>
      </c>
      <c r="I654" s="73">
        <v>390</v>
      </c>
      <c r="J654" s="73">
        <v>536</v>
      </c>
      <c r="K654" s="73">
        <v>9</v>
      </c>
      <c r="L654" s="73">
        <v>9</v>
      </c>
      <c r="M654" s="73">
        <v>1132</v>
      </c>
    </row>
    <row r="655" spans="1:13">
      <c r="A655" s="98">
        <v>2004</v>
      </c>
      <c r="B655" s="5" t="s">
        <v>18</v>
      </c>
      <c r="C655" s="5" t="s">
        <v>29</v>
      </c>
      <c r="D655" s="5" t="s">
        <v>16</v>
      </c>
      <c r="E655" s="73">
        <v>223</v>
      </c>
      <c r="F655" s="73">
        <v>863</v>
      </c>
      <c r="G655" s="73">
        <v>403</v>
      </c>
      <c r="H655" s="73">
        <v>123</v>
      </c>
      <c r="I655" s="73">
        <v>516</v>
      </c>
      <c r="J655" s="73">
        <v>222</v>
      </c>
      <c r="K655" s="73">
        <v>14.666666666666666</v>
      </c>
      <c r="L655" s="73">
        <v>29.333333333333332</v>
      </c>
      <c r="M655" s="73">
        <v>2394</v>
      </c>
    </row>
    <row r="656" spans="1:13">
      <c r="A656" s="98">
        <v>2004</v>
      </c>
      <c r="B656" s="5" t="s">
        <v>18</v>
      </c>
      <c r="C656" s="5" t="s">
        <v>30</v>
      </c>
      <c r="D656" s="5" t="s">
        <v>16</v>
      </c>
      <c r="E656" s="73">
        <v>336</v>
      </c>
      <c r="F656" s="73">
        <v>890</v>
      </c>
      <c r="G656" s="73">
        <v>493</v>
      </c>
      <c r="H656" s="73">
        <v>165</v>
      </c>
      <c r="I656" s="73">
        <v>45</v>
      </c>
      <c r="J656" s="73">
        <v>0</v>
      </c>
      <c r="K656" s="73">
        <v>23</v>
      </c>
      <c r="L656" s="73">
        <v>31</v>
      </c>
      <c r="M656" s="73">
        <v>1983</v>
      </c>
    </row>
    <row r="657" spans="1:13">
      <c r="A657" s="98">
        <v>2004</v>
      </c>
      <c r="B657" s="5" t="s">
        <v>18</v>
      </c>
      <c r="C657" s="5" t="s">
        <v>31</v>
      </c>
      <c r="D657" s="5" t="s">
        <v>16</v>
      </c>
      <c r="E657" s="73">
        <v>487</v>
      </c>
      <c r="F657" s="73">
        <v>831</v>
      </c>
      <c r="G657" s="73">
        <v>624</v>
      </c>
      <c r="H657" s="73">
        <v>234</v>
      </c>
      <c r="I657" s="73">
        <v>0</v>
      </c>
      <c r="J657" s="73">
        <v>0</v>
      </c>
      <c r="K657" s="73">
        <v>29</v>
      </c>
      <c r="L657" s="73">
        <v>34</v>
      </c>
      <c r="M657" s="73">
        <v>2239</v>
      </c>
    </row>
    <row r="658" spans="1:13">
      <c r="A658" s="98">
        <v>2004</v>
      </c>
      <c r="B658" s="5" t="s">
        <v>18</v>
      </c>
      <c r="C658" s="5" t="s">
        <v>32</v>
      </c>
      <c r="D658" s="5" t="s">
        <v>16</v>
      </c>
      <c r="E658" s="73">
        <v>659</v>
      </c>
      <c r="F658" s="73">
        <v>846</v>
      </c>
      <c r="G658" s="73">
        <v>622</v>
      </c>
      <c r="H658" s="73">
        <v>193</v>
      </c>
      <c r="I658" s="73">
        <v>0</v>
      </c>
      <c r="J658" s="73">
        <v>0</v>
      </c>
      <c r="K658" s="73">
        <v>58</v>
      </c>
      <c r="L658" s="73">
        <v>40</v>
      </c>
      <c r="M658" s="73">
        <v>2418</v>
      </c>
    </row>
    <row r="659" spans="1:13">
      <c r="A659" s="98">
        <v>2004</v>
      </c>
      <c r="B659" s="5" t="s">
        <v>18</v>
      </c>
      <c r="C659" s="5" t="s">
        <v>33</v>
      </c>
      <c r="D659" s="5" t="s">
        <v>16</v>
      </c>
      <c r="E659" s="73">
        <v>1008</v>
      </c>
      <c r="F659" s="73">
        <v>900</v>
      </c>
      <c r="G659" s="73">
        <v>446</v>
      </c>
      <c r="H659" s="73">
        <v>118</v>
      </c>
      <c r="I659" s="73">
        <v>0</v>
      </c>
      <c r="J659" s="73">
        <v>0</v>
      </c>
      <c r="K659" s="73">
        <v>80</v>
      </c>
      <c r="L659" s="73">
        <v>45</v>
      </c>
      <c r="M659" s="73">
        <v>2597</v>
      </c>
    </row>
    <row r="660" spans="1:13">
      <c r="A660" s="98">
        <v>2004</v>
      </c>
      <c r="B660" s="5" t="s">
        <v>18</v>
      </c>
      <c r="C660" s="5" t="s">
        <v>34</v>
      </c>
      <c r="D660" s="5" t="s">
        <v>16</v>
      </c>
      <c r="E660" s="73">
        <v>1255</v>
      </c>
      <c r="F660" s="73">
        <v>810</v>
      </c>
      <c r="G660" s="73">
        <v>212</v>
      </c>
      <c r="H660" s="73">
        <v>67</v>
      </c>
      <c r="I660" s="73">
        <v>0</v>
      </c>
      <c r="J660" s="73">
        <v>0</v>
      </c>
      <c r="K660" s="73">
        <v>99</v>
      </c>
      <c r="L660" s="73">
        <v>68</v>
      </c>
      <c r="M660" s="73">
        <v>2511</v>
      </c>
    </row>
    <row r="661" spans="1:13">
      <c r="A661" s="98">
        <v>2004</v>
      </c>
      <c r="B661" s="5" t="s">
        <v>18</v>
      </c>
      <c r="C661" s="5" t="s">
        <v>35</v>
      </c>
      <c r="D661" s="5" t="s">
        <v>16</v>
      </c>
      <c r="E661" s="73">
        <v>1746</v>
      </c>
      <c r="F661" s="73">
        <v>834</v>
      </c>
      <c r="G661" s="73">
        <v>78</v>
      </c>
      <c r="H661" s="73">
        <v>34</v>
      </c>
      <c r="I661" s="73">
        <v>0</v>
      </c>
      <c r="J661" s="73">
        <v>0</v>
      </c>
      <c r="K661" s="73">
        <v>141</v>
      </c>
      <c r="L661" s="73">
        <v>426</v>
      </c>
      <c r="M661" s="73">
        <v>3259</v>
      </c>
    </row>
    <row r="662" spans="1:13">
      <c r="A662" s="98">
        <v>2004</v>
      </c>
      <c r="B662" s="5" t="s">
        <v>18</v>
      </c>
      <c r="C662" s="5" t="s">
        <v>36</v>
      </c>
      <c r="D662" s="5" t="s">
        <v>16</v>
      </c>
      <c r="E662" s="73">
        <v>2798</v>
      </c>
      <c r="F662" s="73">
        <v>874</v>
      </c>
      <c r="G662" s="73">
        <v>22.666666666666664</v>
      </c>
      <c r="H662" s="73">
        <v>11.333333333333332</v>
      </c>
      <c r="I662" s="73">
        <v>0</v>
      </c>
      <c r="J662" s="73">
        <v>0</v>
      </c>
      <c r="K662" s="73">
        <v>268</v>
      </c>
      <c r="L662" s="73">
        <v>1137</v>
      </c>
      <c r="M662" s="73">
        <v>5111</v>
      </c>
    </row>
    <row r="663" spans="1:13">
      <c r="A663" s="98">
        <v>2004</v>
      </c>
      <c r="B663" s="5" t="s">
        <v>18</v>
      </c>
      <c r="C663" s="5" t="s">
        <v>37</v>
      </c>
      <c r="D663" s="5" t="s">
        <v>16</v>
      </c>
      <c r="E663" s="73">
        <v>3186</v>
      </c>
      <c r="F663" s="73">
        <v>1161</v>
      </c>
      <c r="G663" s="73">
        <v>5.5</v>
      </c>
      <c r="H663" s="73">
        <v>5.5</v>
      </c>
      <c r="I663" s="73">
        <v>0</v>
      </c>
      <c r="J663" s="73">
        <v>0</v>
      </c>
      <c r="K663" s="73">
        <v>179</v>
      </c>
      <c r="L663" s="73">
        <v>955</v>
      </c>
      <c r="M663" s="73">
        <v>5492</v>
      </c>
    </row>
    <row r="664" spans="1:13">
      <c r="A664" s="98">
        <v>2004</v>
      </c>
      <c r="B664" s="5" t="s">
        <v>19</v>
      </c>
      <c r="C664" s="5" t="s">
        <v>28</v>
      </c>
      <c r="D664" s="5" t="s">
        <v>16</v>
      </c>
      <c r="E664" s="73">
        <v>480</v>
      </c>
      <c r="F664" s="73">
        <v>0</v>
      </c>
      <c r="G664" s="73">
        <v>977</v>
      </c>
      <c r="H664" s="73">
        <v>340</v>
      </c>
      <c r="I664" s="73">
        <v>4668</v>
      </c>
      <c r="J664" s="73">
        <v>6992</v>
      </c>
      <c r="K664" s="73">
        <v>54</v>
      </c>
      <c r="L664" s="73">
        <v>374</v>
      </c>
      <c r="M664" s="73">
        <v>13885</v>
      </c>
    </row>
    <row r="665" spans="1:13">
      <c r="A665" s="98">
        <v>2004</v>
      </c>
      <c r="B665" s="5" t="s">
        <v>19</v>
      </c>
      <c r="C665" s="5" t="s">
        <v>29</v>
      </c>
      <c r="D665" s="5" t="s">
        <v>16</v>
      </c>
      <c r="E665" s="73">
        <v>1741</v>
      </c>
      <c r="F665" s="73">
        <v>11947</v>
      </c>
      <c r="G665" s="73">
        <v>4616</v>
      </c>
      <c r="H665" s="73">
        <v>1563</v>
      </c>
      <c r="I665" s="73">
        <v>8379</v>
      </c>
      <c r="J665" s="73">
        <v>2915</v>
      </c>
      <c r="K665" s="73">
        <v>182</v>
      </c>
      <c r="L665" s="73">
        <v>548</v>
      </c>
      <c r="M665" s="73">
        <v>31891</v>
      </c>
    </row>
    <row r="666" spans="1:13">
      <c r="A666" s="98">
        <v>2004</v>
      </c>
      <c r="B666" s="5" t="s">
        <v>19</v>
      </c>
      <c r="C666" s="5" t="s">
        <v>30</v>
      </c>
      <c r="D666" s="5" t="s">
        <v>16</v>
      </c>
      <c r="E666" s="73">
        <v>2059</v>
      </c>
      <c r="F666" s="73">
        <v>10041</v>
      </c>
      <c r="G666" s="73">
        <v>5906</v>
      </c>
      <c r="H666" s="73">
        <v>2468</v>
      </c>
      <c r="I666" s="73">
        <v>907</v>
      </c>
      <c r="J666" s="73">
        <v>0</v>
      </c>
      <c r="K666" s="73">
        <v>176</v>
      </c>
      <c r="L666" s="73">
        <v>5608</v>
      </c>
      <c r="M666" s="73">
        <v>27165</v>
      </c>
    </row>
    <row r="667" spans="1:13">
      <c r="A667" s="98">
        <v>2004</v>
      </c>
      <c r="B667" s="5" t="s">
        <v>19</v>
      </c>
      <c r="C667" s="5" t="s">
        <v>31</v>
      </c>
      <c r="D667" s="5" t="s">
        <v>16</v>
      </c>
      <c r="E667" s="73">
        <v>2631</v>
      </c>
      <c r="F667" s="73">
        <v>7746</v>
      </c>
      <c r="G667" s="73">
        <v>6761</v>
      </c>
      <c r="H667" s="73">
        <v>3172</v>
      </c>
      <c r="I667" s="73">
        <v>0</v>
      </c>
      <c r="J667" s="73">
        <v>0</v>
      </c>
      <c r="K667" s="73">
        <v>297</v>
      </c>
      <c r="L667" s="73">
        <v>3164</v>
      </c>
      <c r="M667" s="73">
        <v>23771</v>
      </c>
    </row>
    <row r="668" spans="1:13">
      <c r="A668" s="98">
        <v>2004</v>
      </c>
      <c r="B668" s="5" t="s">
        <v>19</v>
      </c>
      <c r="C668" s="5" t="s">
        <v>32</v>
      </c>
      <c r="D668" s="5" t="s">
        <v>16</v>
      </c>
      <c r="E668" s="73">
        <v>2924</v>
      </c>
      <c r="F668" s="73">
        <v>5847</v>
      </c>
      <c r="G668" s="73">
        <v>6200</v>
      </c>
      <c r="H668" s="73">
        <v>2782</v>
      </c>
      <c r="I668" s="73">
        <v>0</v>
      </c>
      <c r="J668" s="73">
        <v>0</v>
      </c>
      <c r="K668" s="73">
        <v>312</v>
      </c>
      <c r="L668" s="73">
        <v>1583</v>
      </c>
      <c r="M668" s="73">
        <v>19648</v>
      </c>
    </row>
    <row r="669" spans="1:13">
      <c r="A669" s="98">
        <v>2004</v>
      </c>
      <c r="B669" s="5" t="s">
        <v>19</v>
      </c>
      <c r="C669" s="5" t="s">
        <v>33</v>
      </c>
      <c r="D669" s="5" t="s">
        <v>16</v>
      </c>
      <c r="E669" s="73">
        <v>3682</v>
      </c>
      <c r="F669" s="73">
        <v>5466</v>
      </c>
      <c r="G669" s="73">
        <v>4625</v>
      </c>
      <c r="H669" s="73">
        <v>1913</v>
      </c>
      <c r="I669" s="73">
        <v>0</v>
      </c>
      <c r="J669" s="73">
        <v>0</v>
      </c>
      <c r="K669" s="73">
        <v>454</v>
      </c>
      <c r="L669" s="73">
        <v>1173</v>
      </c>
      <c r="M669" s="73">
        <v>17313</v>
      </c>
    </row>
    <row r="670" spans="1:13">
      <c r="A670" s="98">
        <v>2004</v>
      </c>
      <c r="B670" s="5" t="s">
        <v>19</v>
      </c>
      <c r="C670" s="5" t="s">
        <v>34</v>
      </c>
      <c r="D670" s="5" t="s">
        <v>16</v>
      </c>
      <c r="E670" s="73">
        <v>3975</v>
      </c>
      <c r="F670" s="73">
        <v>4740</v>
      </c>
      <c r="G670" s="73">
        <v>2211</v>
      </c>
      <c r="H670" s="73">
        <v>924</v>
      </c>
      <c r="I670" s="73">
        <v>0</v>
      </c>
      <c r="J670" s="73">
        <v>0</v>
      </c>
      <c r="K670" s="73">
        <v>486</v>
      </c>
      <c r="L670" s="73">
        <v>966</v>
      </c>
      <c r="M670" s="73">
        <v>13302</v>
      </c>
    </row>
    <row r="671" spans="1:13">
      <c r="A671" s="98">
        <v>2004</v>
      </c>
      <c r="B671" s="5" t="s">
        <v>19</v>
      </c>
      <c r="C671" s="5" t="s">
        <v>35</v>
      </c>
      <c r="D671" s="5" t="s">
        <v>16</v>
      </c>
      <c r="E671" s="73">
        <v>3796</v>
      </c>
      <c r="F671" s="73">
        <v>3473</v>
      </c>
      <c r="G671" s="73">
        <v>731</v>
      </c>
      <c r="H671" s="73">
        <v>357</v>
      </c>
      <c r="I671" s="73">
        <v>0</v>
      </c>
      <c r="J671" s="73">
        <v>0</v>
      </c>
      <c r="K671" s="73">
        <v>496</v>
      </c>
      <c r="L671" s="73">
        <v>1298</v>
      </c>
      <c r="M671" s="73">
        <v>10151</v>
      </c>
    </row>
    <row r="672" spans="1:13">
      <c r="A672" s="98">
        <v>2004</v>
      </c>
      <c r="B672" s="5" t="s">
        <v>19</v>
      </c>
      <c r="C672" s="5" t="s">
        <v>36</v>
      </c>
      <c r="D672" s="5" t="s">
        <v>16</v>
      </c>
      <c r="E672" s="73">
        <v>3964</v>
      </c>
      <c r="F672" s="73">
        <v>2312</v>
      </c>
      <c r="G672" s="73">
        <v>225</v>
      </c>
      <c r="H672" s="73">
        <v>114</v>
      </c>
      <c r="I672" s="73">
        <v>0</v>
      </c>
      <c r="J672" s="73">
        <v>0</v>
      </c>
      <c r="K672" s="73">
        <v>382</v>
      </c>
      <c r="L672" s="73">
        <v>1631</v>
      </c>
      <c r="M672" s="73">
        <v>8628</v>
      </c>
    </row>
    <row r="673" spans="1:13">
      <c r="A673" s="98">
        <v>2004</v>
      </c>
      <c r="B673" s="5" t="s">
        <v>19</v>
      </c>
      <c r="C673" s="5" t="s">
        <v>37</v>
      </c>
      <c r="D673" s="5" t="s">
        <v>16</v>
      </c>
      <c r="E673" s="73">
        <v>3199</v>
      </c>
      <c r="F673" s="73">
        <v>1457</v>
      </c>
      <c r="G673" s="73">
        <v>62</v>
      </c>
      <c r="H673" s="73">
        <v>42</v>
      </c>
      <c r="I673" s="73">
        <v>0</v>
      </c>
      <c r="J673" s="73">
        <v>0</v>
      </c>
      <c r="K673" s="73">
        <v>249</v>
      </c>
      <c r="L673" s="73">
        <v>945</v>
      </c>
      <c r="M673" s="73">
        <v>5954</v>
      </c>
    </row>
    <row r="674" spans="1:13">
      <c r="A674" s="98">
        <v>2004</v>
      </c>
      <c r="B674" s="5" t="s">
        <v>20</v>
      </c>
      <c r="C674" s="5" t="s">
        <v>28</v>
      </c>
      <c r="D674" s="5" t="s">
        <v>16</v>
      </c>
      <c r="E674" s="73">
        <v>1485</v>
      </c>
      <c r="F674" s="73">
        <v>0</v>
      </c>
      <c r="G674" s="73">
        <v>1608</v>
      </c>
      <c r="H674" s="73">
        <v>239</v>
      </c>
      <c r="I674" s="73">
        <v>7960</v>
      </c>
      <c r="J674" s="73">
        <v>10759</v>
      </c>
      <c r="K674" s="73">
        <v>124</v>
      </c>
      <c r="L674" s="73">
        <v>2205</v>
      </c>
      <c r="M674" s="73">
        <v>24380</v>
      </c>
    </row>
    <row r="675" spans="1:13">
      <c r="A675" s="98">
        <v>2004</v>
      </c>
      <c r="B675" s="5" t="s">
        <v>20</v>
      </c>
      <c r="C675" s="5" t="s">
        <v>29</v>
      </c>
      <c r="D675" s="5" t="s">
        <v>16</v>
      </c>
      <c r="E675" s="73">
        <v>3621</v>
      </c>
      <c r="F675" s="73">
        <v>13312</v>
      </c>
      <c r="G675" s="73">
        <v>4564</v>
      </c>
      <c r="H675" s="73">
        <v>449</v>
      </c>
      <c r="I675" s="73">
        <v>5963</v>
      </c>
      <c r="J675" s="73">
        <v>3135</v>
      </c>
      <c r="K675" s="73">
        <v>258</v>
      </c>
      <c r="L675" s="73">
        <v>646</v>
      </c>
      <c r="M675" s="73">
        <v>31948</v>
      </c>
    </row>
    <row r="676" spans="1:13">
      <c r="A676" s="98">
        <v>2004</v>
      </c>
      <c r="B676" s="5" t="s">
        <v>20</v>
      </c>
      <c r="C676" s="5" t="s">
        <v>30</v>
      </c>
      <c r="D676" s="5" t="s">
        <v>16</v>
      </c>
      <c r="E676" s="73">
        <v>3953</v>
      </c>
      <c r="F676" s="73">
        <v>9769</v>
      </c>
      <c r="G676" s="73">
        <v>3987</v>
      </c>
      <c r="H676" s="73">
        <v>375</v>
      </c>
      <c r="I676" s="73">
        <v>468</v>
      </c>
      <c r="J676" s="73">
        <v>0</v>
      </c>
      <c r="K676" s="73">
        <v>224</v>
      </c>
      <c r="L676" s="73">
        <v>1838</v>
      </c>
      <c r="M676" s="73">
        <v>20614</v>
      </c>
    </row>
    <row r="677" spans="1:13">
      <c r="A677" s="98">
        <v>2004</v>
      </c>
      <c r="B677" s="5" t="s">
        <v>20</v>
      </c>
      <c r="C677" s="5" t="s">
        <v>31</v>
      </c>
      <c r="D677" s="5" t="s">
        <v>16</v>
      </c>
      <c r="E677" s="73">
        <v>4704</v>
      </c>
      <c r="F677" s="73">
        <v>6834</v>
      </c>
      <c r="G677" s="73">
        <v>3319</v>
      </c>
      <c r="H677" s="73">
        <v>364</v>
      </c>
      <c r="I677" s="73">
        <v>1</v>
      </c>
      <c r="J677" s="73">
        <v>0</v>
      </c>
      <c r="K677" s="73">
        <v>261</v>
      </c>
      <c r="L677" s="73">
        <v>1084</v>
      </c>
      <c r="M677" s="73">
        <v>16567</v>
      </c>
    </row>
    <row r="678" spans="1:13">
      <c r="A678" s="98">
        <v>2004</v>
      </c>
      <c r="B678" s="5" t="s">
        <v>20</v>
      </c>
      <c r="C678" s="5" t="s">
        <v>32</v>
      </c>
      <c r="D678" s="5" t="s">
        <v>16</v>
      </c>
      <c r="E678" s="73">
        <v>4979</v>
      </c>
      <c r="F678" s="73">
        <v>4552</v>
      </c>
      <c r="G678" s="73">
        <v>2028</v>
      </c>
      <c r="H678" s="73">
        <v>211</v>
      </c>
      <c r="I678" s="73">
        <v>0</v>
      </c>
      <c r="J678" s="73">
        <v>0</v>
      </c>
      <c r="K678" s="73">
        <v>304</v>
      </c>
      <c r="L678" s="73">
        <v>499</v>
      </c>
      <c r="M678" s="73">
        <v>12573</v>
      </c>
    </row>
    <row r="679" spans="1:13">
      <c r="A679" s="98">
        <v>2004</v>
      </c>
      <c r="B679" s="5" t="s">
        <v>20</v>
      </c>
      <c r="C679" s="5" t="s">
        <v>33</v>
      </c>
      <c r="D679" s="5" t="s">
        <v>16</v>
      </c>
      <c r="E679" s="73">
        <v>4928</v>
      </c>
      <c r="F679" s="73">
        <v>3404</v>
      </c>
      <c r="G679" s="73">
        <v>1112</v>
      </c>
      <c r="H679" s="73">
        <v>110</v>
      </c>
      <c r="I679" s="73">
        <v>0</v>
      </c>
      <c r="J679" s="73">
        <v>0</v>
      </c>
      <c r="K679" s="73">
        <v>339</v>
      </c>
      <c r="L679" s="73">
        <v>310</v>
      </c>
      <c r="M679" s="73">
        <v>10203</v>
      </c>
    </row>
    <row r="680" spans="1:13">
      <c r="A680" s="98">
        <v>2004</v>
      </c>
      <c r="B680" s="5" t="s">
        <v>20</v>
      </c>
      <c r="C680" s="5" t="s">
        <v>34</v>
      </c>
      <c r="D680" s="5" t="s">
        <v>16</v>
      </c>
      <c r="E680" s="73">
        <v>4454</v>
      </c>
      <c r="F680" s="73">
        <v>2301</v>
      </c>
      <c r="G680" s="73">
        <v>463</v>
      </c>
      <c r="H680" s="73">
        <v>63</v>
      </c>
      <c r="I680" s="73">
        <v>0</v>
      </c>
      <c r="J680" s="73">
        <v>0</v>
      </c>
      <c r="K680" s="73">
        <v>355</v>
      </c>
      <c r="L680" s="73">
        <v>203</v>
      </c>
      <c r="M680" s="73">
        <v>7839</v>
      </c>
    </row>
    <row r="681" spans="1:13">
      <c r="A681" s="98">
        <v>2004</v>
      </c>
      <c r="B681" s="5" t="s">
        <v>20</v>
      </c>
      <c r="C681" s="5" t="s">
        <v>35</v>
      </c>
      <c r="D681" s="5" t="s">
        <v>16</v>
      </c>
      <c r="E681" s="73">
        <v>3721</v>
      </c>
      <c r="F681" s="73">
        <v>1449</v>
      </c>
      <c r="G681" s="73">
        <v>137</v>
      </c>
      <c r="H681" s="73">
        <v>23</v>
      </c>
      <c r="I681" s="73">
        <v>0</v>
      </c>
      <c r="J681" s="73">
        <v>0</v>
      </c>
      <c r="K681" s="73">
        <v>385</v>
      </c>
      <c r="L681" s="73">
        <v>344</v>
      </c>
      <c r="M681" s="73">
        <v>6059</v>
      </c>
    </row>
    <row r="682" spans="1:13">
      <c r="A682" s="98">
        <v>2004</v>
      </c>
      <c r="B682" s="5" t="s">
        <v>20</v>
      </c>
      <c r="C682" s="5" t="s">
        <v>36</v>
      </c>
      <c r="D682" s="5" t="s">
        <v>16</v>
      </c>
      <c r="E682" s="73">
        <v>3044</v>
      </c>
      <c r="F682" s="73">
        <v>861</v>
      </c>
      <c r="G682" s="73">
        <v>59.2</v>
      </c>
      <c r="H682" s="73">
        <v>14.8</v>
      </c>
      <c r="I682" s="73">
        <v>0</v>
      </c>
      <c r="J682" s="73">
        <v>0</v>
      </c>
      <c r="K682" s="73">
        <v>301</v>
      </c>
      <c r="L682" s="73">
        <v>473</v>
      </c>
      <c r="M682" s="73">
        <v>4753</v>
      </c>
    </row>
    <row r="683" spans="1:13">
      <c r="A683" s="98">
        <v>2004</v>
      </c>
      <c r="B683" s="5" t="s">
        <v>20</v>
      </c>
      <c r="C683" s="5" t="s">
        <v>37</v>
      </c>
      <c r="D683" s="5" t="s">
        <v>16</v>
      </c>
      <c r="E683" s="73">
        <v>2046</v>
      </c>
      <c r="F683" s="73">
        <v>582</v>
      </c>
      <c r="G683" s="73">
        <v>7</v>
      </c>
      <c r="H683" s="73">
        <v>7</v>
      </c>
      <c r="I683" s="73">
        <v>0</v>
      </c>
      <c r="J683" s="73">
        <v>0</v>
      </c>
      <c r="K683" s="73">
        <v>147</v>
      </c>
      <c r="L683" s="73">
        <v>343</v>
      </c>
      <c r="M683" s="73">
        <v>3132</v>
      </c>
    </row>
    <row r="684" spans="1:13">
      <c r="A684" s="98">
        <v>2004</v>
      </c>
      <c r="B684" s="5" t="s">
        <v>21</v>
      </c>
      <c r="C684" s="5" t="s">
        <v>28</v>
      </c>
      <c r="D684" s="5" t="s">
        <v>16</v>
      </c>
      <c r="E684" s="73">
        <v>10.75</v>
      </c>
      <c r="F684" s="73">
        <v>0</v>
      </c>
      <c r="G684" s="73">
        <v>10.75</v>
      </c>
      <c r="H684" s="73">
        <v>0</v>
      </c>
      <c r="I684" s="73">
        <v>70</v>
      </c>
      <c r="J684" s="73">
        <v>209</v>
      </c>
      <c r="K684" s="73">
        <v>10.75</v>
      </c>
      <c r="L684" s="73">
        <v>10.75</v>
      </c>
      <c r="M684" s="73">
        <v>322</v>
      </c>
    </row>
    <row r="685" spans="1:13">
      <c r="A685" s="98">
        <v>2004</v>
      </c>
      <c r="B685" s="5" t="s">
        <v>21</v>
      </c>
      <c r="C685" s="5" t="s">
        <v>29</v>
      </c>
      <c r="D685" s="5" t="s">
        <v>16</v>
      </c>
      <c r="E685" s="73">
        <v>68</v>
      </c>
      <c r="F685" s="73">
        <v>288</v>
      </c>
      <c r="G685" s="73">
        <v>73</v>
      </c>
      <c r="H685" s="73">
        <v>11.846153846153847</v>
      </c>
      <c r="I685" s="73">
        <v>41.46153846153846</v>
      </c>
      <c r="J685" s="73">
        <v>55</v>
      </c>
      <c r="K685" s="73">
        <v>11.846153846153847</v>
      </c>
      <c r="L685" s="73">
        <v>11.846153846153847</v>
      </c>
      <c r="M685" s="73">
        <v>561</v>
      </c>
    </row>
    <row r="686" spans="1:13">
      <c r="A686" s="98">
        <v>2004</v>
      </c>
      <c r="B686" s="5" t="s">
        <v>21</v>
      </c>
      <c r="C686" s="5" t="s">
        <v>30</v>
      </c>
      <c r="D686" s="5" t="s">
        <v>16</v>
      </c>
      <c r="E686" s="73">
        <v>46.666666666666671</v>
      </c>
      <c r="F686" s="73">
        <v>277</v>
      </c>
      <c r="G686" s="73">
        <v>83</v>
      </c>
      <c r="H686" s="73">
        <v>35</v>
      </c>
      <c r="I686" s="73">
        <v>11.666666666666668</v>
      </c>
      <c r="J686" s="73">
        <v>0</v>
      </c>
      <c r="K686" s="73">
        <v>11.666666666666668</v>
      </c>
      <c r="L686" s="73">
        <v>26</v>
      </c>
      <c r="M686" s="73">
        <v>491</v>
      </c>
    </row>
    <row r="687" spans="1:13">
      <c r="A687" s="98">
        <v>2004</v>
      </c>
      <c r="B687" s="5" t="s">
        <v>21</v>
      </c>
      <c r="C687" s="5" t="s">
        <v>31</v>
      </c>
      <c r="D687" s="5" t="s">
        <v>16</v>
      </c>
      <c r="E687" s="73">
        <v>96</v>
      </c>
      <c r="F687" s="73">
        <v>262</v>
      </c>
      <c r="G687" s="73">
        <v>85</v>
      </c>
      <c r="H687" s="73">
        <v>44</v>
      </c>
      <c r="I687" s="73">
        <v>0</v>
      </c>
      <c r="J687" s="73">
        <v>0</v>
      </c>
      <c r="K687" s="73">
        <v>5</v>
      </c>
      <c r="L687" s="73">
        <v>20</v>
      </c>
      <c r="M687" s="73">
        <v>512</v>
      </c>
    </row>
    <row r="688" spans="1:13">
      <c r="A688" s="98">
        <v>2004</v>
      </c>
      <c r="B688" s="5" t="s">
        <v>21</v>
      </c>
      <c r="C688" s="5" t="s">
        <v>32</v>
      </c>
      <c r="D688" s="5" t="s">
        <v>16</v>
      </c>
      <c r="E688" s="73">
        <v>137</v>
      </c>
      <c r="F688" s="73">
        <v>273</v>
      </c>
      <c r="G688" s="73">
        <v>96</v>
      </c>
      <c r="H688" s="73">
        <v>36</v>
      </c>
      <c r="I688" s="73">
        <v>0</v>
      </c>
      <c r="J688" s="73">
        <v>0</v>
      </c>
      <c r="K688" s="73">
        <v>12</v>
      </c>
      <c r="L688" s="73">
        <v>12</v>
      </c>
      <c r="M688" s="73">
        <v>566</v>
      </c>
    </row>
    <row r="689" spans="1:13">
      <c r="A689" s="98">
        <v>2004</v>
      </c>
      <c r="B689" s="5" t="s">
        <v>21</v>
      </c>
      <c r="C689" s="5" t="s">
        <v>33</v>
      </c>
      <c r="D689" s="5" t="s">
        <v>16</v>
      </c>
      <c r="E689" s="73">
        <v>188</v>
      </c>
      <c r="F689" s="73">
        <v>267</v>
      </c>
      <c r="G689" s="73">
        <v>78</v>
      </c>
      <c r="H689" s="73">
        <v>32</v>
      </c>
      <c r="I689" s="73">
        <v>0</v>
      </c>
      <c r="J689" s="73">
        <v>0</v>
      </c>
      <c r="K689" s="73">
        <v>13.333333333333332</v>
      </c>
      <c r="L689" s="73">
        <v>26.666666666666664</v>
      </c>
      <c r="M689" s="73">
        <v>605</v>
      </c>
    </row>
    <row r="690" spans="1:13">
      <c r="A690" s="98">
        <v>2004</v>
      </c>
      <c r="B690" s="5" t="s">
        <v>21</v>
      </c>
      <c r="C690" s="5" t="s">
        <v>34</v>
      </c>
      <c r="D690" s="5" t="s">
        <v>16</v>
      </c>
      <c r="E690" s="73">
        <v>254</v>
      </c>
      <c r="F690" s="73">
        <v>246</v>
      </c>
      <c r="G690" s="73">
        <v>51</v>
      </c>
      <c r="H690" s="73">
        <v>22</v>
      </c>
      <c r="I690" s="73">
        <v>0</v>
      </c>
      <c r="J690" s="73">
        <v>0</v>
      </c>
      <c r="K690" s="73">
        <v>34</v>
      </c>
      <c r="L690" s="73">
        <v>36</v>
      </c>
      <c r="M690" s="73">
        <v>643</v>
      </c>
    </row>
    <row r="691" spans="1:13">
      <c r="A691" s="98">
        <v>2004</v>
      </c>
      <c r="B691" s="5" t="s">
        <v>21</v>
      </c>
      <c r="C691" s="5" t="s">
        <v>35</v>
      </c>
      <c r="D691" s="5" t="s">
        <v>16</v>
      </c>
      <c r="E691" s="73">
        <v>313</v>
      </c>
      <c r="F691" s="73">
        <v>240</v>
      </c>
      <c r="G691" s="73">
        <v>18.666666666666668</v>
      </c>
      <c r="H691" s="73">
        <v>9.3333333333333339</v>
      </c>
      <c r="I691" s="73">
        <v>0</v>
      </c>
      <c r="J691" s="73">
        <v>0</v>
      </c>
      <c r="K691" s="73">
        <v>37</v>
      </c>
      <c r="L691" s="73">
        <v>117</v>
      </c>
      <c r="M691" s="73">
        <v>735</v>
      </c>
    </row>
    <row r="692" spans="1:13">
      <c r="A692" s="98">
        <v>2004</v>
      </c>
      <c r="B692" s="5" t="s">
        <v>21</v>
      </c>
      <c r="C692" s="5" t="s">
        <v>36</v>
      </c>
      <c r="D692" s="5" t="s">
        <v>16</v>
      </c>
      <c r="E692" s="73">
        <v>491</v>
      </c>
      <c r="F692" s="73">
        <v>231</v>
      </c>
      <c r="G692" s="73">
        <v>7.5</v>
      </c>
      <c r="H692" s="73">
        <v>7.5</v>
      </c>
      <c r="I692" s="73">
        <v>0</v>
      </c>
      <c r="J692" s="73">
        <v>0</v>
      </c>
      <c r="K692" s="73">
        <v>56</v>
      </c>
      <c r="L692" s="73">
        <v>214</v>
      </c>
      <c r="M692" s="73">
        <v>1007</v>
      </c>
    </row>
    <row r="693" spans="1:13">
      <c r="A693" s="98">
        <v>2004</v>
      </c>
      <c r="B693" s="5" t="s">
        <v>21</v>
      </c>
      <c r="C693" s="5" t="s">
        <v>37</v>
      </c>
      <c r="D693" s="5" t="s">
        <v>16</v>
      </c>
      <c r="E693" s="73">
        <v>508</v>
      </c>
      <c r="F693" s="73">
        <v>250</v>
      </c>
      <c r="G693" s="73">
        <v>0</v>
      </c>
      <c r="H693" s="73">
        <v>0</v>
      </c>
      <c r="I693" s="73">
        <v>0</v>
      </c>
      <c r="J693" s="73">
        <v>0</v>
      </c>
      <c r="K693" s="73">
        <v>29</v>
      </c>
      <c r="L693" s="73">
        <v>154</v>
      </c>
      <c r="M693" s="73">
        <v>941</v>
      </c>
    </row>
    <row r="694" spans="1:13">
      <c r="A694" s="98">
        <v>2004</v>
      </c>
      <c r="B694" s="5" t="s">
        <v>129</v>
      </c>
      <c r="C694" s="5" t="s">
        <v>28</v>
      </c>
      <c r="D694" s="5" t="s">
        <v>16</v>
      </c>
      <c r="E694" s="73">
        <v>399</v>
      </c>
      <c r="F694" s="73">
        <v>0</v>
      </c>
      <c r="G694" s="73">
        <v>927</v>
      </c>
      <c r="H694" s="73">
        <v>244</v>
      </c>
      <c r="I694" s="73">
        <v>567</v>
      </c>
      <c r="J694" s="73">
        <v>1167</v>
      </c>
      <c r="K694" s="73">
        <v>66</v>
      </c>
      <c r="L694" s="73">
        <v>125</v>
      </c>
      <c r="M694" s="73">
        <v>3495</v>
      </c>
    </row>
    <row r="695" spans="1:13">
      <c r="A695" s="98">
        <v>2004</v>
      </c>
      <c r="B695" s="5" t="s">
        <v>129</v>
      </c>
      <c r="C695" s="5" t="s">
        <v>29</v>
      </c>
      <c r="D695" s="5" t="s">
        <v>16</v>
      </c>
      <c r="E695" s="73">
        <v>1936</v>
      </c>
      <c r="F695" s="73">
        <v>2737</v>
      </c>
      <c r="G695" s="73">
        <v>5920</v>
      </c>
      <c r="H695" s="73">
        <v>1269</v>
      </c>
      <c r="I695" s="73">
        <v>370</v>
      </c>
      <c r="J695" s="73">
        <v>559</v>
      </c>
      <c r="K695" s="73">
        <v>215</v>
      </c>
      <c r="L695" s="73">
        <v>157</v>
      </c>
      <c r="M695" s="73">
        <v>13163</v>
      </c>
    </row>
    <row r="696" spans="1:13">
      <c r="A696" s="98">
        <v>2004</v>
      </c>
      <c r="B696" s="5" t="s">
        <v>129</v>
      </c>
      <c r="C696" s="5" t="s">
        <v>30</v>
      </c>
      <c r="D696" s="5" t="s">
        <v>16</v>
      </c>
      <c r="E696" s="73">
        <v>3509</v>
      </c>
      <c r="F696" s="73">
        <v>3922</v>
      </c>
      <c r="G696" s="73">
        <v>9791</v>
      </c>
      <c r="H696" s="73">
        <v>2296</v>
      </c>
      <c r="I696" s="73">
        <v>59</v>
      </c>
      <c r="J696" s="73">
        <v>0</v>
      </c>
      <c r="K696" s="73">
        <v>382</v>
      </c>
      <c r="L696" s="73">
        <v>388</v>
      </c>
      <c r="M696" s="73">
        <v>20347</v>
      </c>
    </row>
    <row r="697" spans="1:13">
      <c r="A697" s="98">
        <v>2004</v>
      </c>
      <c r="B697" s="5" t="s">
        <v>129</v>
      </c>
      <c r="C697" s="5" t="s">
        <v>31</v>
      </c>
      <c r="D697" s="5" t="s">
        <v>16</v>
      </c>
      <c r="E697" s="73">
        <v>6205</v>
      </c>
      <c r="F697" s="73">
        <v>4728</v>
      </c>
      <c r="G697" s="73">
        <v>13888</v>
      </c>
      <c r="H697" s="73">
        <v>3403</v>
      </c>
      <c r="I697" s="73">
        <v>0</v>
      </c>
      <c r="J697" s="73">
        <v>0</v>
      </c>
      <c r="K697" s="73">
        <v>688</v>
      </c>
      <c r="L697" s="73">
        <v>567</v>
      </c>
      <c r="M697" s="73">
        <v>29479</v>
      </c>
    </row>
    <row r="698" spans="1:13">
      <c r="A698" s="98">
        <v>2004</v>
      </c>
      <c r="B698" s="5" t="s">
        <v>129</v>
      </c>
      <c r="C698" s="5" t="s">
        <v>32</v>
      </c>
      <c r="D698" s="5" t="s">
        <v>16</v>
      </c>
      <c r="E698" s="73">
        <v>9091</v>
      </c>
      <c r="F698" s="73">
        <v>5289</v>
      </c>
      <c r="G698" s="73">
        <v>14589</v>
      </c>
      <c r="H698" s="73">
        <v>3374</v>
      </c>
      <c r="I698" s="73">
        <v>0</v>
      </c>
      <c r="J698" s="73">
        <v>0</v>
      </c>
      <c r="K698" s="73">
        <v>1135</v>
      </c>
      <c r="L698" s="73">
        <v>694</v>
      </c>
      <c r="M698" s="73">
        <v>34172</v>
      </c>
    </row>
    <row r="699" spans="1:13">
      <c r="A699" s="98">
        <v>2004</v>
      </c>
      <c r="B699" s="5" t="s">
        <v>129</v>
      </c>
      <c r="C699" s="5" t="s">
        <v>33</v>
      </c>
      <c r="D699" s="5" t="s">
        <v>16</v>
      </c>
      <c r="E699" s="73">
        <v>13403</v>
      </c>
      <c r="F699" s="73">
        <v>6364</v>
      </c>
      <c r="G699" s="73">
        <v>12035</v>
      </c>
      <c r="H699" s="73">
        <v>2758</v>
      </c>
      <c r="I699" s="73">
        <v>0</v>
      </c>
      <c r="J699" s="73">
        <v>0</v>
      </c>
      <c r="K699" s="73">
        <v>1705</v>
      </c>
      <c r="L699" s="73">
        <v>1088</v>
      </c>
      <c r="M699" s="73">
        <v>37353</v>
      </c>
    </row>
    <row r="700" spans="1:13">
      <c r="A700" s="98">
        <v>2004</v>
      </c>
      <c r="B700" s="5" t="s">
        <v>129</v>
      </c>
      <c r="C700" s="5" t="s">
        <v>34</v>
      </c>
      <c r="D700" s="5" t="s">
        <v>16</v>
      </c>
      <c r="E700" s="73">
        <v>16018</v>
      </c>
      <c r="F700" s="73">
        <v>6253</v>
      </c>
      <c r="G700" s="73">
        <v>6474</v>
      </c>
      <c r="H700" s="73">
        <v>1596</v>
      </c>
      <c r="I700" s="73">
        <v>0</v>
      </c>
      <c r="J700" s="73">
        <v>0</v>
      </c>
      <c r="K700" s="73">
        <v>1858</v>
      </c>
      <c r="L700" s="73">
        <v>1586</v>
      </c>
      <c r="M700" s="73">
        <v>33785</v>
      </c>
    </row>
    <row r="701" spans="1:13">
      <c r="A701" s="98">
        <v>2004</v>
      </c>
      <c r="B701" s="5" t="s">
        <v>129</v>
      </c>
      <c r="C701" s="5" t="s">
        <v>35</v>
      </c>
      <c r="D701" s="5" t="s">
        <v>16</v>
      </c>
      <c r="E701" s="73">
        <v>18437</v>
      </c>
      <c r="F701" s="73">
        <v>4727</v>
      </c>
      <c r="G701" s="73">
        <v>2480</v>
      </c>
      <c r="H701" s="73">
        <v>593</v>
      </c>
      <c r="I701" s="73">
        <v>0</v>
      </c>
      <c r="J701" s="73">
        <v>0</v>
      </c>
      <c r="K701" s="73">
        <v>1838</v>
      </c>
      <c r="L701" s="73">
        <v>3710</v>
      </c>
      <c r="M701" s="73">
        <v>31785</v>
      </c>
    </row>
    <row r="702" spans="1:13">
      <c r="A702" s="98">
        <v>2004</v>
      </c>
      <c r="B702" s="5" t="s">
        <v>129</v>
      </c>
      <c r="C702" s="5" t="s">
        <v>36</v>
      </c>
      <c r="D702" s="5" t="s">
        <v>16</v>
      </c>
      <c r="E702" s="73">
        <v>20600</v>
      </c>
      <c r="F702" s="73">
        <v>3309</v>
      </c>
      <c r="G702" s="73">
        <v>775</v>
      </c>
      <c r="H702" s="73">
        <v>183</v>
      </c>
      <c r="I702" s="73">
        <v>0</v>
      </c>
      <c r="J702" s="73">
        <v>0</v>
      </c>
      <c r="K702" s="73">
        <v>1569</v>
      </c>
      <c r="L702" s="73">
        <v>5375</v>
      </c>
      <c r="M702" s="73">
        <v>31811</v>
      </c>
    </row>
    <row r="703" spans="1:13">
      <c r="A703" s="98">
        <v>2004</v>
      </c>
      <c r="B703" s="5" t="s">
        <v>129</v>
      </c>
      <c r="C703" s="5" t="s">
        <v>37</v>
      </c>
      <c r="D703" s="5" t="s">
        <v>16</v>
      </c>
      <c r="E703" s="73">
        <v>15657</v>
      </c>
      <c r="F703" s="73">
        <v>2568</v>
      </c>
      <c r="G703" s="73">
        <v>214</v>
      </c>
      <c r="H703" s="73">
        <v>40</v>
      </c>
      <c r="I703" s="73">
        <v>0</v>
      </c>
      <c r="J703" s="73">
        <v>0</v>
      </c>
      <c r="K703" s="73">
        <v>864</v>
      </c>
      <c r="L703" s="73">
        <v>3231</v>
      </c>
      <c r="M703" s="73">
        <v>22574</v>
      </c>
    </row>
    <row r="704" spans="1:13">
      <c r="A704" s="98">
        <v>2004</v>
      </c>
      <c r="B704" s="5" t="s">
        <v>22</v>
      </c>
      <c r="C704" s="5" t="s">
        <v>28</v>
      </c>
      <c r="D704" s="5" t="s">
        <v>16</v>
      </c>
      <c r="E704" s="73">
        <v>140</v>
      </c>
      <c r="F704" s="73">
        <v>0</v>
      </c>
      <c r="G704" s="73">
        <v>50</v>
      </c>
      <c r="H704" s="73">
        <v>79</v>
      </c>
      <c r="I704" s="73">
        <v>573</v>
      </c>
      <c r="J704" s="73">
        <v>155</v>
      </c>
      <c r="K704" s="73">
        <v>10.5</v>
      </c>
      <c r="L704" s="73">
        <v>10.5</v>
      </c>
      <c r="M704" s="73">
        <v>1018</v>
      </c>
    </row>
    <row r="705" spans="1:13">
      <c r="A705" s="98">
        <v>2004</v>
      </c>
      <c r="B705" s="5" t="s">
        <v>22</v>
      </c>
      <c r="C705" s="5" t="s">
        <v>29</v>
      </c>
      <c r="D705" s="5" t="s">
        <v>16</v>
      </c>
      <c r="E705" s="73">
        <v>438</v>
      </c>
      <c r="F705" s="73">
        <v>1099</v>
      </c>
      <c r="G705" s="73">
        <v>1365</v>
      </c>
      <c r="H705" s="73">
        <v>1973</v>
      </c>
      <c r="I705" s="73">
        <v>805</v>
      </c>
      <c r="J705" s="73">
        <v>134</v>
      </c>
      <c r="K705" s="73">
        <v>89.375</v>
      </c>
      <c r="L705" s="73">
        <v>196.625</v>
      </c>
      <c r="M705" s="73">
        <v>6100</v>
      </c>
    </row>
    <row r="706" spans="1:13">
      <c r="A706" s="98">
        <v>2004</v>
      </c>
      <c r="B706" s="5" t="s">
        <v>22</v>
      </c>
      <c r="C706" s="5" t="s">
        <v>30</v>
      </c>
      <c r="D706" s="5" t="s">
        <v>16</v>
      </c>
      <c r="E706" s="73">
        <v>1413</v>
      </c>
      <c r="F706" s="73">
        <v>2627</v>
      </c>
      <c r="G706" s="73">
        <v>5339</v>
      </c>
      <c r="H706" s="73">
        <v>7553</v>
      </c>
      <c r="I706" s="73">
        <v>157</v>
      </c>
      <c r="J706" s="73">
        <v>0</v>
      </c>
      <c r="K706" s="73">
        <v>389</v>
      </c>
      <c r="L706" s="73">
        <v>1170</v>
      </c>
      <c r="M706" s="73">
        <v>18648</v>
      </c>
    </row>
    <row r="707" spans="1:13">
      <c r="A707" s="98">
        <v>2004</v>
      </c>
      <c r="B707" s="5" t="s">
        <v>22</v>
      </c>
      <c r="C707" s="5" t="s">
        <v>31</v>
      </c>
      <c r="D707" s="5" t="s">
        <v>16</v>
      </c>
      <c r="E707" s="73">
        <v>3753</v>
      </c>
      <c r="F707" s="73">
        <v>5395</v>
      </c>
      <c r="G707" s="73">
        <v>13855</v>
      </c>
      <c r="H707" s="73">
        <v>16168</v>
      </c>
      <c r="I707" s="73">
        <v>0</v>
      </c>
      <c r="J707" s="73">
        <v>0</v>
      </c>
      <c r="K707" s="73">
        <v>1179</v>
      </c>
      <c r="L707" s="73">
        <v>2296</v>
      </c>
      <c r="M707" s="73">
        <v>42646</v>
      </c>
    </row>
    <row r="708" spans="1:13">
      <c r="A708" s="98">
        <v>2004</v>
      </c>
      <c r="B708" s="5" t="s">
        <v>22</v>
      </c>
      <c r="C708" s="5" t="s">
        <v>32</v>
      </c>
      <c r="D708" s="5" t="s">
        <v>16</v>
      </c>
      <c r="E708" s="73">
        <v>7462</v>
      </c>
      <c r="F708" s="73">
        <v>7730</v>
      </c>
      <c r="G708" s="73">
        <v>22562</v>
      </c>
      <c r="H708" s="73">
        <v>20315</v>
      </c>
      <c r="I708" s="73">
        <v>0</v>
      </c>
      <c r="J708" s="73">
        <v>0</v>
      </c>
      <c r="K708" s="73">
        <v>2057</v>
      </c>
      <c r="L708" s="73">
        <v>3182</v>
      </c>
      <c r="M708" s="73">
        <v>63308</v>
      </c>
    </row>
    <row r="709" spans="1:13">
      <c r="A709" s="98">
        <v>2004</v>
      </c>
      <c r="B709" s="5" t="s">
        <v>22</v>
      </c>
      <c r="C709" s="5" t="s">
        <v>33</v>
      </c>
      <c r="D709" s="5" t="s">
        <v>16</v>
      </c>
      <c r="E709" s="73">
        <v>14170</v>
      </c>
      <c r="F709" s="73">
        <v>12027</v>
      </c>
      <c r="G709" s="73">
        <v>26504</v>
      </c>
      <c r="H709" s="73">
        <v>19214</v>
      </c>
      <c r="I709" s="73">
        <v>0</v>
      </c>
      <c r="J709" s="73">
        <v>0</v>
      </c>
      <c r="K709" s="73">
        <v>3795</v>
      </c>
      <c r="L709" s="73">
        <v>4755</v>
      </c>
      <c r="M709" s="73">
        <v>80465</v>
      </c>
    </row>
    <row r="710" spans="1:13">
      <c r="A710" s="98">
        <v>2004</v>
      </c>
      <c r="B710" s="5" t="s">
        <v>22</v>
      </c>
      <c r="C710" s="5" t="s">
        <v>34</v>
      </c>
      <c r="D710" s="5" t="s">
        <v>16</v>
      </c>
      <c r="E710" s="73">
        <v>23268</v>
      </c>
      <c r="F710" s="73">
        <v>16430</v>
      </c>
      <c r="G710" s="73">
        <v>15997</v>
      </c>
      <c r="H710" s="73">
        <v>10765</v>
      </c>
      <c r="I710" s="73">
        <v>0</v>
      </c>
      <c r="J710" s="73">
        <v>0</v>
      </c>
      <c r="K710" s="73">
        <v>5763</v>
      </c>
      <c r="L710" s="73">
        <v>7907</v>
      </c>
      <c r="M710" s="73">
        <v>80130</v>
      </c>
    </row>
    <row r="711" spans="1:13">
      <c r="A711" s="98">
        <v>2004</v>
      </c>
      <c r="B711" s="5" t="s">
        <v>22</v>
      </c>
      <c r="C711" s="5" t="s">
        <v>35</v>
      </c>
      <c r="D711" s="5" t="s">
        <v>16</v>
      </c>
      <c r="E711" s="73">
        <v>37703</v>
      </c>
      <c r="F711" s="73">
        <v>17966</v>
      </c>
      <c r="G711" s="73">
        <v>5514</v>
      </c>
      <c r="H711" s="73">
        <v>3859</v>
      </c>
      <c r="I711" s="73">
        <v>0</v>
      </c>
      <c r="J711" s="73">
        <v>0</v>
      </c>
      <c r="K711" s="73">
        <v>7517</v>
      </c>
      <c r="L711" s="73">
        <v>24677</v>
      </c>
      <c r="M711" s="73">
        <v>97236</v>
      </c>
    </row>
    <row r="712" spans="1:13">
      <c r="A712" s="98">
        <v>2004</v>
      </c>
      <c r="B712" s="5" t="s">
        <v>22</v>
      </c>
      <c r="C712" s="5" t="s">
        <v>36</v>
      </c>
      <c r="D712" s="5" t="s">
        <v>16</v>
      </c>
      <c r="E712" s="73">
        <v>69896</v>
      </c>
      <c r="F712" s="73">
        <v>22869</v>
      </c>
      <c r="G712" s="73">
        <v>1293</v>
      </c>
      <c r="H712" s="73">
        <v>1109</v>
      </c>
      <c r="I712" s="73">
        <v>0</v>
      </c>
      <c r="J712" s="73">
        <v>0</v>
      </c>
      <c r="K712" s="73">
        <v>11104</v>
      </c>
      <c r="L712" s="73">
        <v>55569</v>
      </c>
      <c r="M712" s="73">
        <v>161840</v>
      </c>
    </row>
    <row r="713" spans="1:13">
      <c r="A713" s="98">
        <v>2004</v>
      </c>
      <c r="B713" s="5" t="s">
        <v>22</v>
      </c>
      <c r="C713" s="5" t="s">
        <v>37</v>
      </c>
      <c r="D713" s="5" t="s">
        <v>16</v>
      </c>
      <c r="E713" s="73">
        <v>82147</v>
      </c>
      <c r="F713" s="73">
        <v>34081</v>
      </c>
      <c r="G713" s="73">
        <v>290</v>
      </c>
      <c r="H713" s="73">
        <v>255</v>
      </c>
      <c r="I713" s="73">
        <v>0</v>
      </c>
      <c r="J713" s="73">
        <v>0</v>
      </c>
      <c r="K713" s="73">
        <v>8495</v>
      </c>
      <c r="L713" s="73">
        <v>45040</v>
      </c>
      <c r="M713" s="73">
        <v>170308</v>
      </c>
    </row>
    <row r="714" spans="1:13">
      <c r="A714" s="98">
        <v>2004</v>
      </c>
      <c r="B714" s="5" t="s">
        <v>23</v>
      </c>
      <c r="C714" s="5" t="s">
        <v>28</v>
      </c>
      <c r="D714" s="5" t="s">
        <v>16</v>
      </c>
      <c r="E714" s="73">
        <v>13052</v>
      </c>
      <c r="F714" s="73">
        <v>0</v>
      </c>
      <c r="G714" s="73">
        <v>2373</v>
      </c>
      <c r="H714" s="73">
        <v>538</v>
      </c>
      <c r="I714" s="73">
        <v>142774</v>
      </c>
      <c r="J714" s="73">
        <v>39159</v>
      </c>
      <c r="K714" s="73">
        <v>555</v>
      </c>
      <c r="L714" s="73">
        <v>5521</v>
      </c>
      <c r="M714" s="73">
        <v>203972</v>
      </c>
    </row>
    <row r="715" spans="1:13">
      <c r="A715" s="98">
        <v>2004</v>
      </c>
      <c r="B715" s="5" t="s">
        <v>23</v>
      </c>
      <c r="C715" s="5" t="s">
        <v>29</v>
      </c>
      <c r="D715" s="5" t="s">
        <v>16</v>
      </c>
      <c r="E715" s="73">
        <v>12150</v>
      </c>
      <c r="F715" s="73">
        <v>33877</v>
      </c>
      <c r="G715" s="73">
        <v>6648</v>
      </c>
      <c r="H715" s="73">
        <v>1657</v>
      </c>
      <c r="I715" s="73">
        <v>47325</v>
      </c>
      <c r="J715" s="73">
        <v>9140</v>
      </c>
      <c r="K715" s="73">
        <v>885</v>
      </c>
      <c r="L715" s="73">
        <v>978</v>
      </c>
      <c r="M715" s="73">
        <v>112660</v>
      </c>
    </row>
    <row r="716" spans="1:13">
      <c r="A716" s="98">
        <v>2004</v>
      </c>
      <c r="B716" s="5" t="s">
        <v>23</v>
      </c>
      <c r="C716" s="5" t="s">
        <v>30</v>
      </c>
      <c r="D716" s="5" t="s">
        <v>16</v>
      </c>
      <c r="E716" s="73">
        <v>7316</v>
      </c>
      <c r="F716" s="73">
        <v>19198</v>
      </c>
      <c r="G716" s="73">
        <v>6801</v>
      </c>
      <c r="H716" s="73">
        <v>2375</v>
      </c>
      <c r="I716" s="73">
        <v>1696</v>
      </c>
      <c r="J716" s="73">
        <v>0</v>
      </c>
      <c r="K716" s="73">
        <v>526</v>
      </c>
      <c r="L716" s="73">
        <v>6423</v>
      </c>
      <c r="M716" s="73">
        <v>44335</v>
      </c>
    </row>
    <row r="717" spans="1:13">
      <c r="A717" s="98">
        <v>2004</v>
      </c>
      <c r="B717" s="5" t="s">
        <v>23</v>
      </c>
      <c r="C717" s="5" t="s">
        <v>31</v>
      </c>
      <c r="D717" s="5" t="s">
        <v>16</v>
      </c>
      <c r="E717" s="73">
        <v>6332</v>
      </c>
      <c r="F717" s="73">
        <v>13098</v>
      </c>
      <c r="G717" s="73">
        <v>7466</v>
      </c>
      <c r="H717" s="73">
        <v>3074</v>
      </c>
      <c r="I717" s="73">
        <v>1</v>
      </c>
      <c r="J717" s="73">
        <v>0</v>
      </c>
      <c r="K717" s="73">
        <v>627</v>
      </c>
      <c r="L717" s="73">
        <v>3039</v>
      </c>
      <c r="M717" s="73">
        <v>33637</v>
      </c>
    </row>
    <row r="718" spans="1:13">
      <c r="A718" s="98">
        <v>2004</v>
      </c>
      <c r="B718" s="5" t="s">
        <v>23</v>
      </c>
      <c r="C718" s="5" t="s">
        <v>32</v>
      </c>
      <c r="D718" s="5" t="s">
        <v>16</v>
      </c>
      <c r="E718" s="73">
        <v>6024</v>
      </c>
      <c r="F718" s="73">
        <v>9768</v>
      </c>
      <c r="G718" s="73">
        <v>6686</v>
      </c>
      <c r="H718" s="73">
        <v>2772</v>
      </c>
      <c r="I718" s="73">
        <v>0</v>
      </c>
      <c r="J718" s="73">
        <v>0</v>
      </c>
      <c r="K718" s="73">
        <v>752</v>
      </c>
      <c r="L718" s="73">
        <v>1519</v>
      </c>
      <c r="M718" s="73">
        <v>27521</v>
      </c>
    </row>
    <row r="719" spans="1:13">
      <c r="A719" s="98">
        <v>2004</v>
      </c>
      <c r="B719" s="5" t="s">
        <v>23</v>
      </c>
      <c r="C719" s="5" t="s">
        <v>33</v>
      </c>
      <c r="D719" s="5" t="s">
        <v>16</v>
      </c>
      <c r="E719" s="73">
        <v>7254</v>
      </c>
      <c r="F719" s="73">
        <v>8700</v>
      </c>
      <c r="G719" s="73">
        <v>5019</v>
      </c>
      <c r="H719" s="73">
        <v>1884</v>
      </c>
      <c r="I719" s="73">
        <v>0</v>
      </c>
      <c r="J719" s="73">
        <v>0</v>
      </c>
      <c r="K719" s="73">
        <v>1117</v>
      </c>
      <c r="L719" s="73">
        <v>1225</v>
      </c>
      <c r="M719" s="73">
        <v>25199</v>
      </c>
    </row>
    <row r="720" spans="1:13">
      <c r="A720" s="98">
        <v>2004</v>
      </c>
      <c r="B720" s="5" t="s">
        <v>23</v>
      </c>
      <c r="C720" s="5" t="s">
        <v>34</v>
      </c>
      <c r="D720" s="5" t="s">
        <v>16</v>
      </c>
      <c r="E720" s="73">
        <v>8242</v>
      </c>
      <c r="F720" s="73">
        <v>7245</v>
      </c>
      <c r="G720" s="73">
        <v>2408</v>
      </c>
      <c r="H720" s="73">
        <v>897</v>
      </c>
      <c r="I720" s="73">
        <v>0</v>
      </c>
      <c r="J720" s="73">
        <v>0</v>
      </c>
      <c r="K720" s="73">
        <v>1392</v>
      </c>
      <c r="L720" s="73">
        <v>1244</v>
      </c>
      <c r="M720" s="73">
        <v>21428</v>
      </c>
    </row>
    <row r="721" spans="1:13">
      <c r="A721" s="98">
        <v>2004</v>
      </c>
      <c r="B721" s="5" t="s">
        <v>23</v>
      </c>
      <c r="C721" s="5" t="s">
        <v>35</v>
      </c>
      <c r="D721" s="5" t="s">
        <v>16</v>
      </c>
      <c r="E721" s="73">
        <v>9812</v>
      </c>
      <c r="F721" s="73">
        <v>5629</v>
      </c>
      <c r="G721" s="73">
        <v>802</v>
      </c>
      <c r="H721" s="73">
        <v>310</v>
      </c>
      <c r="I721" s="73">
        <v>0</v>
      </c>
      <c r="J721" s="73">
        <v>0</v>
      </c>
      <c r="K721" s="73">
        <v>1609</v>
      </c>
      <c r="L721" s="73">
        <v>2658</v>
      </c>
      <c r="M721" s="73">
        <v>20820</v>
      </c>
    </row>
    <row r="722" spans="1:13">
      <c r="A722" s="98">
        <v>2004</v>
      </c>
      <c r="B722" s="5" t="s">
        <v>23</v>
      </c>
      <c r="C722" s="5" t="s">
        <v>36</v>
      </c>
      <c r="D722" s="5" t="s">
        <v>16</v>
      </c>
      <c r="E722" s="73">
        <v>12171</v>
      </c>
      <c r="F722" s="73">
        <v>4360</v>
      </c>
      <c r="G722" s="73">
        <v>263</v>
      </c>
      <c r="H722" s="73">
        <v>103</v>
      </c>
      <c r="I722" s="73">
        <v>0</v>
      </c>
      <c r="J722" s="73">
        <v>0</v>
      </c>
      <c r="K722" s="73">
        <v>1656</v>
      </c>
      <c r="L722" s="73">
        <v>4618</v>
      </c>
      <c r="M722" s="73">
        <v>23171</v>
      </c>
    </row>
    <row r="723" spans="1:13">
      <c r="A723" s="98">
        <v>2004</v>
      </c>
      <c r="B723" s="5" t="s">
        <v>23</v>
      </c>
      <c r="C723" s="5" t="s">
        <v>37</v>
      </c>
      <c r="D723" s="5" t="s">
        <v>16</v>
      </c>
      <c r="E723" s="73">
        <v>11630</v>
      </c>
      <c r="F723" s="73">
        <v>3744</v>
      </c>
      <c r="G723" s="73">
        <v>83</v>
      </c>
      <c r="H723" s="73">
        <v>17</v>
      </c>
      <c r="I723" s="73">
        <v>0</v>
      </c>
      <c r="J723" s="73">
        <v>0</v>
      </c>
      <c r="K723" s="73">
        <v>967</v>
      </c>
      <c r="L723" s="73">
        <v>3309</v>
      </c>
      <c r="M723" s="73">
        <v>19750</v>
      </c>
    </row>
    <row r="724" spans="1:13">
      <c r="A724" s="98">
        <v>2004</v>
      </c>
      <c r="B724" s="5" t="s">
        <v>14</v>
      </c>
      <c r="C724" s="5" t="s">
        <v>38</v>
      </c>
      <c r="D724" s="5" t="s">
        <v>16</v>
      </c>
      <c r="E724" s="73">
        <v>51522</v>
      </c>
      <c r="F724" s="73">
        <v>52687</v>
      </c>
      <c r="G724" s="73">
        <v>167133</v>
      </c>
      <c r="H724" s="73">
        <v>48021</v>
      </c>
      <c r="I724" s="73">
        <v>33009</v>
      </c>
      <c r="J724" s="73">
        <v>8332</v>
      </c>
      <c r="K724" s="73">
        <v>8288</v>
      </c>
      <c r="L724" s="73">
        <v>22950</v>
      </c>
      <c r="M724" s="73">
        <v>391942</v>
      </c>
    </row>
    <row r="725" spans="1:13">
      <c r="A725" s="98">
        <v>2004</v>
      </c>
      <c r="B725" s="5" t="s">
        <v>17</v>
      </c>
      <c r="C725" s="5" t="s">
        <v>38</v>
      </c>
      <c r="D725" s="5" t="s">
        <v>16</v>
      </c>
      <c r="E725" s="73">
        <v>15489</v>
      </c>
      <c r="F725" s="73">
        <v>8358</v>
      </c>
      <c r="G725" s="73">
        <v>13981</v>
      </c>
      <c r="H725" s="73">
        <v>927</v>
      </c>
      <c r="I725" s="73">
        <v>8282</v>
      </c>
      <c r="J725" s="73">
        <v>2248</v>
      </c>
      <c r="K725" s="73">
        <v>1083</v>
      </c>
      <c r="L725" s="73">
        <v>2022</v>
      </c>
      <c r="M725" s="73">
        <v>52390</v>
      </c>
    </row>
    <row r="726" spans="1:13">
      <c r="A726" s="98">
        <v>2004</v>
      </c>
      <c r="B726" s="5" t="s">
        <v>18</v>
      </c>
      <c r="C726" s="5" t="s">
        <v>38</v>
      </c>
      <c r="D726" s="5" t="s">
        <v>16</v>
      </c>
      <c r="E726" s="73">
        <v>3934</v>
      </c>
      <c r="F726" s="73">
        <v>1995</v>
      </c>
      <c r="G726" s="73">
        <v>2663</v>
      </c>
      <c r="H726" s="73">
        <v>882</v>
      </c>
      <c r="I726" s="73">
        <v>574</v>
      </c>
      <c r="J726" s="73">
        <v>399</v>
      </c>
      <c r="K726" s="73">
        <v>550</v>
      </c>
      <c r="L726" s="73">
        <v>2484</v>
      </c>
      <c r="M726" s="73">
        <v>13481</v>
      </c>
    </row>
    <row r="727" spans="1:13">
      <c r="A727" s="98">
        <v>2004</v>
      </c>
      <c r="B727" s="5" t="s">
        <v>19</v>
      </c>
      <c r="C727" s="5" t="s">
        <v>38</v>
      </c>
      <c r="D727" s="5" t="s">
        <v>16</v>
      </c>
      <c r="E727" s="73">
        <v>10415</v>
      </c>
      <c r="F727" s="73">
        <v>16575</v>
      </c>
      <c r="G727" s="73">
        <v>29461</v>
      </c>
      <c r="H727" s="73">
        <v>10757</v>
      </c>
      <c r="I727" s="73">
        <v>8191</v>
      </c>
      <c r="J727" s="73">
        <v>5263</v>
      </c>
      <c r="K727" s="73">
        <v>1785</v>
      </c>
      <c r="L727" s="73">
        <v>9849</v>
      </c>
      <c r="M727" s="73">
        <v>92296</v>
      </c>
    </row>
    <row r="728" spans="1:13">
      <c r="A728" s="98">
        <v>2004</v>
      </c>
      <c r="B728" s="5" t="s">
        <v>20</v>
      </c>
      <c r="C728" s="5" t="s">
        <v>38</v>
      </c>
      <c r="D728" s="5" t="s">
        <v>16</v>
      </c>
      <c r="E728" s="73">
        <v>12553</v>
      </c>
      <c r="F728" s="73">
        <v>10517</v>
      </c>
      <c r="G728" s="73">
        <v>15220</v>
      </c>
      <c r="H728" s="73">
        <v>1693</v>
      </c>
      <c r="I728" s="73">
        <v>8059</v>
      </c>
      <c r="J728" s="73">
        <v>6274</v>
      </c>
      <c r="K728" s="73">
        <v>1238</v>
      </c>
      <c r="L728" s="73">
        <v>3926</v>
      </c>
      <c r="M728" s="73">
        <v>59480</v>
      </c>
    </row>
    <row r="729" spans="1:13">
      <c r="A729" s="98">
        <v>2004</v>
      </c>
      <c r="B729" s="5" t="s">
        <v>21</v>
      </c>
      <c r="C729" s="5" t="s">
        <v>38</v>
      </c>
      <c r="D729" s="5" t="s">
        <v>16</v>
      </c>
      <c r="E729" s="73">
        <v>636</v>
      </c>
      <c r="F729" s="73">
        <v>530</v>
      </c>
      <c r="G729" s="73">
        <v>428</v>
      </c>
      <c r="H729" s="73">
        <v>173</v>
      </c>
      <c r="I729" s="73">
        <v>74</v>
      </c>
      <c r="J729" s="73">
        <v>122</v>
      </c>
      <c r="K729" s="73">
        <v>117</v>
      </c>
      <c r="L729" s="73">
        <v>514</v>
      </c>
      <c r="M729" s="73">
        <v>2594</v>
      </c>
    </row>
    <row r="730" spans="1:13">
      <c r="A730" s="98">
        <v>2004</v>
      </c>
      <c r="B730" s="5" t="s">
        <v>129</v>
      </c>
      <c r="C730" s="5" t="s">
        <v>38</v>
      </c>
      <c r="D730" s="5" t="s">
        <v>16</v>
      </c>
      <c r="E730" s="73">
        <v>49387</v>
      </c>
      <c r="F730" s="73">
        <v>14826</v>
      </c>
      <c r="G730" s="73">
        <v>62205</v>
      </c>
      <c r="H730" s="73">
        <v>14283</v>
      </c>
      <c r="I730" s="73">
        <v>535</v>
      </c>
      <c r="J730" s="73">
        <v>862</v>
      </c>
      <c r="K730" s="73">
        <v>6531</v>
      </c>
      <c r="L730" s="73">
        <v>15072</v>
      </c>
      <c r="M730" s="73">
        <v>163701</v>
      </c>
    </row>
    <row r="731" spans="1:13">
      <c r="A731" s="98">
        <v>2004</v>
      </c>
      <c r="B731" s="5" t="s">
        <v>22</v>
      </c>
      <c r="C731" s="5" t="s">
        <v>38</v>
      </c>
      <c r="D731" s="5" t="s">
        <v>16</v>
      </c>
      <c r="E731" s="73">
        <v>96435</v>
      </c>
      <c r="F731" s="73">
        <v>37559</v>
      </c>
      <c r="G731" s="73">
        <v>85909</v>
      </c>
      <c r="H731" s="73">
        <v>72113</v>
      </c>
      <c r="I731" s="73">
        <v>841</v>
      </c>
      <c r="J731" s="73">
        <v>171</v>
      </c>
      <c r="K731" s="73">
        <v>28256</v>
      </c>
      <c r="L731" s="73">
        <v>125164</v>
      </c>
      <c r="M731" s="73">
        <v>446448</v>
      </c>
    </row>
    <row r="732" spans="1:13">
      <c r="A732" s="98">
        <v>2004</v>
      </c>
      <c r="B732" s="5" t="s">
        <v>23</v>
      </c>
      <c r="C732" s="5" t="s">
        <v>38</v>
      </c>
      <c r="D732" s="5" t="s">
        <v>16</v>
      </c>
      <c r="E732" s="73">
        <v>35536</v>
      </c>
      <c r="F732" s="73">
        <v>32857</v>
      </c>
      <c r="G732" s="73">
        <v>34954</v>
      </c>
      <c r="H732" s="73">
        <v>12413</v>
      </c>
      <c r="I732" s="73">
        <v>101796</v>
      </c>
      <c r="J732" s="73">
        <v>22166</v>
      </c>
      <c r="K732" s="73">
        <v>5800</v>
      </c>
      <c r="L732" s="73">
        <v>19634</v>
      </c>
      <c r="M732" s="73">
        <v>265156</v>
      </c>
    </row>
    <row r="733" spans="1:13">
      <c r="A733" s="98">
        <v>2004</v>
      </c>
      <c r="B733" s="5" t="s">
        <v>13</v>
      </c>
      <c r="C733" s="5" t="s">
        <v>38</v>
      </c>
      <c r="D733" s="5" t="s">
        <v>16</v>
      </c>
      <c r="E733" s="73">
        <v>275907</v>
      </c>
      <c r="F733" s="73">
        <v>175904</v>
      </c>
      <c r="G733" s="73">
        <v>411954</v>
      </c>
      <c r="H733" s="73">
        <v>161262</v>
      </c>
      <c r="I733" s="73">
        <v>161361</v>
      </c>
      <c r="J733" s="73">
        <v>45837</v>
      </c>
      <c r="K733" s="73">
        <v>53648</v>
      </c>
      <c r="L733" s="73">
        <v>201615</v>
      </c>
      <c r="M733" s="73">
        <v>1487488</v>
      </c>
    </row>
    <row r="734" spans="1:13">
      <c r="A734" s="98">
        <v>2004</v>
      </c>
      <c r="B734" s="5" t="s">
        <v>14</v>
      </c>
      <c r="C734" s="5" t="s">
        <v>39</v>
      </c>
      <c r="D734" s="5" t="s">
        <v>16</v>
      </c>
      <c r="E734" s="73">
        <v>68900</v>
      </c>
      <c r="F734" s="73">
        <v>101128</v>
      </c>
      <c r="G734" s="73">
        <v>12526</v>
      </c>
      <c r="H734" s="73">
        <v>4065</v>
      </c>
      <c r="I734" s="73">
        <v>21741</v>
      </c>
      <c r="J734" s="73">
        <v>5375</v>
      </c>
      <c r="K734" s="73">
        <v>4727</v>
      </c>
      <c r="L734" s="73">
        <v>7257</v>
      </c>
      <c r="M734" s="73">
        <v>225719</v>
      </c>
    </row>
    <row r="735" spans="1:13">
      <c r="A735" s="98">
        <v>2004</v>
      </c>
      <c r="B735" s="5" t="s">
        <v>17</v>
      </c>
      <c r="C735" s="5" t="s">
        <v>39</v>
      </c>
      <c r="D735" s="5" t="s">
        <v>16</v>
      </c>
      <c r="E735" s="73">
        <v>30418</v>
      </c>
      <c r="F735" s="73">
        <v>23880</v>
      </c>
      <c r="G735" s="73">
        <v>1432</v>
      </c>
      <c r="H735" s="73">
        <v>97</v>
      </c>
      <c r="I735" s="73">
        <v>6417</v>
      </c>
      <c r="J735" s="73">
        <v>2012</v>
      </c>
      <c r="K735" s="73">
        <v>1079</v>
      </c>
      <c r="L735" s="73">
        <v>798</v>
      </c>
      <c r="M735" s="73">
        <v>66133</v>
      </c>
    </row>
    <row r="736" spans="1:13">
      <c r="A736" s="98">
        <v>2004</v>
      </c>
      <c r="B736" s="5" t="s">
        <v>18</v>
      </c>
      <c r="C736" s="5" t="s">
        <v>39</v>
      </c>
      <c r="D736" s="5" t="s">
        <v>16</v>
      </c>
      <c r="E736" s="73">
        <v>7816</v>
      </c>
      <c r="F736" s="73">
        <v>6014</v>
      </c>
      <c r="G736" s="73">
        <v>349</v>
      </c>
      <c r="H736" s="73">
        <v>99</v>
      </c>
      <c r="I736" s="73">
        <v>377</v>
      </c>
      <c r="J736" s="73">
        <v>359</v>
      </c>
      <c r="K736" s="73">
        <v>344</v>
      </c>
      <c r="L736" s="73">
        <v>297</v>
      </c>
      <c r="M736" s="73">
        <v>15655</v>
      </c>
    </row>
    <row r="737" spans="1:13">
      <c r="A737" s="98">
        <v>2004</v>
      </c>
      <c r="B737" s="5" t="s">
        <v>19</v>
      </c>
      <c r="C737" s="5" t="s">
        <v>39</v>
      </c>
      <c r="D737" s="5" t="s">
        <v>16</v>
      </c>
      <c r="E737" s="73">
        <v>18036</v>
      </c>
      <c r="F737" s="73">
        <v>36454</v>
      </c>
      <c r="G737" s="73">
        <v>2853</v>
      </c>
      <c r="H737" s="73">
        <v>2918</v>
      </c>
      <c r="I737" s="73">
        <v>5763</v>
      </c>
      <c r="J737" s="73">
        <v>4644</v>
      </c>
      <c r="K737" s="73">
        <v>1303</v>
      </c>
      <c r="L737" s="73">
        <v>7441</v>
      </c>
      <c r="M737" s="73">
        <v>79412</v>
      </c>
    </row>
    <row r="738" spans="1:13">
      <c r="A738" s="98">
        <v>2004</v>
      </c>
      <c r="B738" s="5" t="s">
        <v>20</v>
      </c>
      <c r="C738" s="5" t="s">
        <v>39</v>
      </c>
      <c r="D738" s="5" t="s">
        <v>16</v>
      </c>
      <c r="E738" s="73">
        <v>24382</v>
      </c>
      <c r="F738" s="73">
        <v>32547</v>
      </c>
      <c r="G738" s="73">
        <v>2068</v>
      </c>
      <c r="H738" s="73">
        <v>159</v>
      </c>
      <c r="I738" s="73">
        <v>6333</v>
      </c>
      <c r="J738" s="73">
        <v>7620</v>
      </c>
      <c r="K738" s="73">
        <v>1460</v>
      </c>
      <c r="L738" s="73">
        <v>4019</v>
      </c>
      <c r="M738" s="73">
        <v>78588</v>
      </c>
    </row>
    <row r="739" spans="1:13">
      <c r="A739" s="98">
        <v>2004</v>
      </c>
      <c r="B739" s="5" t="s">
        <v>21</v>
      </c>
      <c r="C739" s="5" t="s">
        <v>39</v>
      </c>
      <c r="D739" s="5" t="s">
        <v>16</v>
      </c>
      <c r="E739" s="73">
        <v>1501</v>
      </c>
      <c r="F739" s="73">
        <v>1804</v>
      </c>
      <c r="G739" s="73">
        <v>83</v>
      </c>
      <c r="H739" s="73">
        <v>29</v>
      </c>
      <c r="I739" s="73">
        <v>48</v>
      </c>
      <c r="J739" s="73">
        <v>142</v>
      </c>
      <c r="K739" s="73">
        <v>80</v>
      </c>
      <c r="L739" s="73">
        <v>102</v>
      </c>
      <c r="M739" s="73">
        <v>3789</v>
      </c>
    </row>
    <row r="740" spans="1:13">
      <c r="A740" s="98">
        <v>2004</v>
      </c>
      <c r="B740" s="5" t="s">
        <v>129</v>
      </c>
      <c r="C740" s="5" t="s">
        <v>39</v>
      </c>
      <c r="D740" s="5" t="s">
        <v>16</v>
      </c>
      <c r="E740" s="73">
        <v>55868</v>
      </c>
      <c r="F740" s="73">
        <v>25071</v>
      </c>
      <c r="G740" s="73">
        <v>4888</v>
      </c>
      <c r="H740" s="73">
        <v>1473</v>
      </c>
      <c r="I740" s="73">
        <v>461</v>
      </c>
      <c r="J740" s="73">
        <v>864</v>
      </c>
      <c r="K740" s="73">
        <v>3789</v>
      </c>
      <c r="L740" s="73">
        <v>1849</v>
      </c>
      <c r="M740" s="73">
        <v>94263</v>
      </c>
    </row>
    <row r="741" spans="1:13">
      <c r="A741" s="98">
        <v>2004</v>
      </c>
      <c r="B741" s="5" t="s">
        <v>22</v>
      </c>
      <c r="C741" s="5" t="s">
        <v>39</v>
      </c>
      <c r="D741" s="5" t="s">
        <v>16</v>
      </c>
      <c r="E741" s="73">
        <v>143955</v>
      </c>
      <c r="F741" s="73">
        <v>82665</v>
      </c>
      <c r="G741" s="73">
        <v>6860</v>
      </c>
      <c r="H741" s="73">
        <v>9177</v>
      </c>
      <c r="I741" s="73">
        <v>694</v>
      </c>
      <c r="J741" s="73">
        <v>118</v>
      </c>
      <c r="K741" s="73">
        <v>12135</v>
      </c>
      <c r="L741" s="73">
        <v>19647</v>
      </c>
      <c r="M741" s="73">
        <v>275251</v>
      </c>
    </row>
    <row r="742" spans="1:13">
      <c r="A742" s="98">
        <v>2004</v>
      </c>
      <c r="B742" s="5" t="s">
        <v>23</v>
      </c>
      <c r="C742" s="5" t="s">
        <v>39</v>
      </c>
      <c r="D742" s="5" t="s">
        <v>16</v>
      </c>
      <c r="E742" s="73">
        <v>58447</v>
      </c>
      <c r="F742" s="73">
        <v>72762</v>
      </c>
      <c r="G742" s="73">
        <v>3595</v>
      </c>
      <c r="H742" s="73">
        <v>1214</v>
      </c>
      <c r="I742" s="73">
        <v>90000</v>
      </c>
      <c r="J742" s="73">
        <v>26133</v>
      </c>
      <c r="K742" s="73">
        <v>4286</v>
      </c>
      <c r="L742" s="73">
        <v>10900</v>
      </c>
      <c r="M742" s="73">
        <v>267337</v>
      </c>
    </row>
    <row r="743" spans="1:13">
      <c r="A743" s="98">
        <v>2004</v>
      </c>
      <c r="B743" s="5" t="s">
        <v>13</v>
      </c>
      <c r="C743" s="5" t="s">
        <v>39</v>
      </c>
      <c r="D743" s="5" t="s">
        <v>16</v>
      </c>
      <c r="E743" s="73">
        <v>409323</v>
      </c>
      <c r="F743" s="73">
        <v>382325</v>
      </c>
      <c r="G743" s="73">
        <v>34654</v>
      </c>
      <c r="H743" s="73">
        <v>19231</v>
      </c>
      <c r="I743" s="73">
        <v>131834</v>
      </c>
      <c r="J743" s="73">
        <v>47267</v>
      </c>
      <c r="K743" s="73">
        <v>29203</v>
      </c>
      <c r="L743" s="73">
        <v>52310</v>
      </c>
      <c r="M743" s="73">
        <v>1106147</v>
      </c>
    </row>
    <row r="744" spans="1:13">
      <c r="A744" s="98">
        <v>2004</v>
      </c>
      <c r="B744" s="5" t="s">
        <v>14</v>
      </c>
      <c r="C744" s="5" t="s">
        <v>40</v>
      </c>
      <c r="D744" s="5" t="s">
        <v>16</v>
      </c>
      <c r="E744" s="73">
        <v>288</v>
      </c>
      <c r="F744" s="73">
        <v>13860</v>
      </c>
      <c r="G744" s="73">
        <v>120</v>
      </c>
      <c r="H744" s="73">
        <v>78</v>
      </c>
      <c r="I744" s="73">
        <v>61</v>
      </c>
      <c r="J744" s="73">
        <v>719</v>
      </c>
      <c r="K744" s="73">
        <v>26</v>
      </c>
      <c r="L744" s="73">
        <v>2148</v>
      </c>
      <c r="M744" s="73">
        <v>17300</v>
      </c>
    </row>
    <row r="745" spans="1:13">
      <c r="A745" s="98">
        <v>2004</v>
      </c>
      <c r="B745" s="5" t="s">
        <v>17</v>
      </c>
      <c r="C745" s="5" t="s">
        <v>40</v>
      </c>
      <c r="D745" s="5" t="s">
        <v>16</v>
      </c>
      <c r="E745" s="73">
        <v>66</v>
      </c>
      <c r="F745" s="73">
        <v>3891</v>
      </c>
      <c r="G745" s="73">
        <v>30</v>
      </c>
      <c r="H745" s="73">
        <v>9.6666666666666661</v>
      </c>
      <c r="I745" s="73">
        <v>9.6666666666666661</v>
      </c>
      <c r="J745" s="73">
        <v>274</v>
      </c>
      <c r="K745" s="73">
        <v>9.6666666666666661</v>
      </c>
      <c r="L745" s="73">
        <v>395</v>
      </c>
      <c r="M745" s="73">
        <v>4685</v>
      </c>
    </row>
    <row r="746" spans="1:13">
      <c r="A746" s="98">
        <v>2004</v>
      </c>
      <c r="B746" s="5" t="s">
        <v>18</v>
      </c>
      <c r="C746" s="5" t="s">
        <v>40</v>
      </c>
      <c r="D746" s="5" t="s">
        <v>16</v>
      </c>
      <c r="E746" s="73">
        <v>4.8</v>
      </c>
      <c r="F746" s="73">
        <v>713</v>
      </c>
      <c r="G746" s="73">
        <v>4.8</v>
      </c>
      <c r="H746" s="73">
        <v>4.8</v>
      </c>
      <c r="I746" s="73">
        <v>4.8</v>
      </c>
      <c r="J746" s="73">
        <v>43</v>
      </c>
      <c r="K746" s="73">
        <v>4.8</v>
      </c>
      <c r="L746" s="73">
        <v>61</v>
      </c>
      <c r="M746" s="73">
        <v>841</v>
      </c>
    </row>
    <row r="747" spans="1:13">
      <c r="A747" s="98">
        <v>2004</v>
      </c>
      <c r="B747" s="5" t="s">
        <v>19</v>
      </c>
      <c r="C747" s="5" t="s">
        <v>40</v>
      </c>
      <c r="D747" s="5" t="s">
        <v>16</v>
      </c>
      <c r="E747" s="73">
        <v>44</v>
      </c>
      <c r="F747" s="73">
        <v>3145</v>
      </c>
      <c r="G747" s="73">
        <v>13.75</v>
      </c>
      <c r="H747" s="73">
        <v>13.75</v>
      </c>
      <c r="I747" s="73">
        <v>13.75</v>
      </c>
      <c r="J747" s="73">
        <v>361</v>
      </c>
      <c r="K747" s="73">
        <v>13.75</v>
      </c>
      <c r="L747" s="73">
        <v>681</v>
      </c>
      <c r="M747" s="73">
        <v>4286</v>
      </c>
    </row>
    <row r="748" spans="1:13">
      <c r="A748" s="98">
        <v>2004</v>
      </c>
      <c r="B748" s="5" t="s">
        <v>20</v>
      </c>
      <c r="C748" s="5" t="s">
        <v>40</v>
      </c>
      <c r="D748" s="5" t="s">
        <v>16</v>
      </c>
      <c r="E748" s="73">
        <v>52</v>
      </c>
      <c r="F748" s="73">
        <v>2864</v>
      </c>
      <c r="G748" s="73">
        <v>20</v>
      </c>
      <c r="H748" s="73">
        <v>3.5</v>
      </c>
      <c r="I748" s="73">
        <v>21</v>
      </c>
      <c r="J748" s="73">
        <v>484</v>
      </c>
      <c r="K748" s="73">
        <v>3.5</v>
      </c>
      <c r="L748" s="73">
        <v>527</v>
      </c>
      <c r="M748" s="73">
        <v>3975</v>
      </c>
    </row>
    <row r="749" spans="1:13">
      <c r="A749" s="98">
        <v>2004</v>
      </c>
      <c r="B749" s="5" t="s">
        <v>21</v>
      </c>
      <c r="C749" s="5" t="s">
        <v>40</v>
      </c>
      <c r="D749" s="5" t="s">
        <v>16</v>
      </c>
      <c r="E749" s="73">
        <v>0</v>
      </c>
      <c r="F749" s="73">
        <v>124</v>
      </c>
      <c r="G749" s="73">
        <v>0</v>
      </c>
      <c r="H749" s="73">
        <v>0</v>
      </c>
      <c r="I749" s="73">
        <v>0</v>
      </c>
      <c r="J749" s="73">
        <v>15</v>
      </c>
      <c r="K749" s="73">
        <v>0</v>
      </c>
      <c r="L749" s="73">
        <v>15</v>
      </c>
      <c r="M749" s="73">
        <v>154</v>
      </c>
    </row>
    <row r="750" spans="1:13">
      <c r="A750" s="98">
        <v>2004</v>
      </c>
      <c r="B750" s="5" t="s">
        <v>129</v>
      </c>
      <c r="C750" s="5" t="s">
        <v>40</v>
      </c>
      <c r="D750" s="5" t="s">
        <v>16</v>
      </c>
      <c r="E750" s="73">
        <v>83</v>
      </c>
      <c r="F750" s="73">
        <v>3595</v>
      </c>
      <c r="G750" s="73">
        <v>38</v>
      </c>
      <c r="H750" s="73">
        <v>12.333333333333334</v>
      </c>
      <c r="I750" s="73">
        <v>12.333333333333334</v>
      </c>
      <c r="J750" s="73">
        <v>76</v>
      </c>
      <c r="K750" s="73">
        <v>12.333333333333334</v>
      </c>
      <c r="L750" s="73">
        <v>317</v>
      </c>
      <c r="M750" s="73">
        <v>4146</v>
      </c>
    </row>
    <row r="751" spans="1:13">
      <c r="A751" s="98">
        <v>2004</v>
      </c>
      <c r="B751" s="5" t="s">
        <v>22</v>
      </c>
      <c r="C751" s="5" t="s">
        <v>40</v>
      </c>
      <c r="D751" s="5" t="s">
        <v>16</v>
      </c>
      <c r="E751" s="73">
        <v>361</v>
      </c>
      <c r="F751" s="73">
        <v>10456</v>
      </c>
      <c r="G751" s="73">
        <v>43</v>
      </c>
      <c r="H751" s="73">
        <v>60</v>
      </c>
      <c r="I751" s="73">
        <v>8</v>
      </c>
      <c r="J751" s="73">
        <v>8</v>
      </c>
      <c r="K751" s="73">
        <v>51</v>
      </c>
      <c r="L751" s="73">
        <v>2678</v>
      </c>
      <c r="M751" s="73">
        <v>13665</v>
      </c>
    </row>
    <row r="752" spans="1:13">
      <c r="A752" s="98">
        <v>2004</v>
      </c>
      <c r="B752" s="5" t="s">
        <v>23</v>
      </c>
      <c r="C752" s="5" t="s">
        <v>40</v>
      </c>
      <c r="D752" s="5" t="s">
        <v>16</v>
      </c>
      <c r="E752" s="73">
        <v>160</v>
      </c>
      <c r="F752" s="73">
        <v>7118</v>
      </c>
      <c r="G752" s="73">
        <v>34</v>
      </c>
      <c r="H752" s="73">
        <v>10.5</v>
      </c>
      <c r="I752" s="73">
        <v>125</v>
      </c>
      <c r="J752" s="73">
        <v>1810</v>
      </c>
      <c r="K752" s="73">
        <v>10.5</v>
      </c>
      <c r="L752" s="73">
        <v>998</v>
      </c>
      <c r="M752" s="73">
        <v>10266</v>
      </c>
    </row>
    <row r="753" spans="1:13">
      <c r="A753" s="98">
        <v>2004</v>
      </c>
      <c r="B753" s="5" t="s">
        <v>13</v>
      </c>
      <c r="C753" s="5" t="s">
        <v>40</v>
      </c>
      <c r="D753" s="5" t="s">
        <v>16</v>
      </c>
      <c r="E753" s="73">
        <v>1058.8</v>
      </c>
      <c r="F753" s="73">
        <v>45766</v>
      </c>
      <c r="G753" s="73">
        <v>303.55</v>
      </c>
      <c r="H753" s="73">
        <v>192.55</v>
      </c>
      <c r="I753" s="73">
        <v>255.55</v>
      </c>
      <c r="J753" s="73">
        <v>3790</v>
      </c>
      <c r="K753" s="73">
        <v>131.55000000000001</v>
      </c>
      <c r="L753" s="73">
        <v>7820</v>
      </c>
      <c r="M753" s="73">
        <v>59318</v>
      </c>
    </row>
    <row r="754" spans="1:13">
      <c r="A754" s="98">
        <v>2004</v>
      </c>
      <c r="B754" s="5" t="s">
        <v>14</v>
      </c>
      <c r="C754" s="5" t="s">
        <v>41</v>
      </c>
      <c r="D754" s="5" t="s">
        <v>16</v>
      </c>
      <c r="E754" s="73">
        <v>28950</v>
      </c>
      <c r="F754" s="73">
        <v>33908</v>
      </c>
      <c r="G754" s="73">
        <v>0</v>
      </c>
      <c r="H754" s="73">
        <v>12</v>
      </c>
      <c r="I754" s="73">
        <v>3779</v>
      </c>
      <c r="J754" s="73">
        <v>2346</v>
      </c>
      <c r="K754" s="73">
        <v>5728</v>
      </c>
      <c r="L754" s="73">
        <v>14205</v>
      </c>
      <c r="M754" s="73">
        <v>88928</v>
      </c>
    </row>
    <row r="755" spans="1:13">
      <c r="A755" s="98">
        <v>2004</v>
      </c>
      <c r="B755" s="5" t="s">
        <v>17</v>
      </c>
      <c r="C755" s="5" t="s">
        <v>41</v>
      </c>
      <c r="D755" s="5" t="s">
        <v>16</v>
      </c>
      <c r="E755" s="73">
        <v>1106</v>
      </c>
      <c r="F755" s="73">
        <v>1303</v>
      </c>
      <c r="G755" s="73">
        <v>0</v>
      </c>
      <c r="H755" s="73">
        <v>0</v>
      </c>
      <c r="I755" s="73">
        <v>159</v>
      </c>
      <c r="J755" s="73">
        <v>186</v>
      </c>
      <c r="K755" s="73">
        <v>261</v>
      </c>
      <c r="L755" s="73">
        <v>696</v>
      </c>
      <c r="M755" s="73">
        <v>3711</v>
      </c>
    </row>
    <row r="756" spans="1:13">
      <c r="A756" s="98">
        <v>2004</v>
      </c>
      <c r="B756" s="5" t="s">
        <v>18</v>
      </c>
      <c r="C756" s="5" t="s">
        <v>41</v>
      </c>
      <c r="D756" s="5" t="s">
        <v>16</v>
      </c>
      <c r="E756" s="73">
        <v>3505</v>
      </c>
      <c r="F756" s="73">
        <v>1827</v>
      </c>
      <c r="G756" s="73">
        <v>0</v>
      </c>
      <c r="H756" s="73">
        <v>0</v>
      </c>
      <c r="I756" s="73">
        <v>68</v>
      </c>
      <c r="J756" s="73">
        <v>116</v>
      </c>
      <c r="K756" s="73">
        <v>630</v>
      </c>
      <c r="L756" s="73">
        <v>1904</v>
      </c>
      <c r="M756" s="73">
        <v>8050</v>
      </c>
    </row>
    <row r="757" spans="1:13">
      <c r="A757" s="98">
        <v>2004</v>
      </c>
      <c r="B757" s="5" t="s">
        <v>19</v>
      </c>
      <c r="C757" s="5" t="s">
        <v>41</v>
      </c>
      <c r="D757" s="5" t="s">
        <v>16</v>
      </c>
      <c r="E757" s="73">
        <v>5950</v>
      </c>
      <c r="F757" s="73">
        <v>8951</v>
      </c>
      <c r="G757" s="73">
        <v>0</v>
      </c>
      <c r="H757" s="73">
        <v>8</v>
      </c>
      <c r="I757" s="73">
        <v>894</v>
      </c>
      <c r="J757" s="73">
        <v>1105</v>
      </c>
      <c r="K757" s="73">
        <v>1029</v>
      </c>
      <c r="L757" s="73">
        <v>3746</v>
      </c>
      <c r="M757" s="73">
        <v>21683</v>
      </c>
    </row>
    <row r="758" spans="1:13">
      <c r="A758" s="98">
        <v>2004</v>
      </c>
      <c r="B758" s="5" t="s">
        <v>20</v>
      </c>
      <c r="C758" s="5" t="s">
        <v>41</v>
      </c>
      <c r="D758" s="5" t="s">
        <v>16</v>
      </c>
      <c r="E758" s="73">
        <v>1022</v>
      </c>
      <c r="F758" s="73">
        <v>1875</v>
      </c>
      <c r="G758" s="73">
        <v>0</v>
      </c>
      <c r="H758" s="73">
        <v>0</v>
      </c>
      <c r="I758" s="73">
        <v>330</v>
      </c>
      <c r="J758" s="73">
        <v>651</v>
      </c>
      <c r="K758" s="73">
        <v>178</v>
      </c>
      <c r="L758" s="73">
        <v>659</v>
      </c>
      <c r="M758" s="73">
        <v>4715</v>
      </c>
    </row>
    <row r="759" spans="1:13">
      <c r="A759" s="98">
        <v>2004</v>
      </c>
      <c r="B759" s="5" t="s">
        <v>21</v>
      </c>
      <c r="C759" s="5" t="s">
        <v>41</v>
      </c>
      <c r="D759" s="5" t="s">
        <v>16</v>
      </c>
      <c r="E759" s="73">
        <v>758</v>
      </c>
      <c r="F759" s="73">
        <v>562</v>
      </c>
      <c r="G759" s="73">
        <v>0</v>
      </c>
      <c r="H759" s="73">
        <v>0</v>
      </c>
      <c r="I759" s="73">
        <v>2</v>
      </c>
      <c r="J759" s="73">
        <v>35</v>
      </c>
      <c r="K759" s="73">
        <v>127</v>
      </c>
      <c r="L759" s="73">
        <v>425</v>
      </c>
      <c r="M759" s="73">
        <v>1909</v>
      </c>
    </row>
    <row r="760" spans="1:13">
      <c r="A760" s="98">
        <v>2004</v>
      </c>
      <c r="B760" s="5" t="s">
        <v>129</v>
      </c>
      <c r="C760" s="5" t="s">
        <v>41</v>
      </c>
      <c r="D760" s="5" t="s">
        <v>16</v>
      </c>
      <c r="E760" s="73">
        <v>23655</v>
      </c>
      <c r="F760" s="73">
        <v>11196</v>
      </c>
      <c r="G760" s="73">
        <v>0</v>
      </c>
      <c r="H760" s="73">
        <v>4</v>
      </c>
      <c r="I760" s="73">
        <v>81</v>
      </c>
      <c r="J760" s="73">
        <v>273</v>
      </c>
      <c r="K760" s="73">
        <v>4142</v>
      </c>
      <c r="L760" s="73">
        <v>8595</v>
      </c>
      <c r="M760" s="73">
        <v>47946</v>
      </c>
    </row>
    <row r="761" spans="1:13">
      <c r="A761" s="98">
        <v>2004</v>
      </c>
      <c r="B761" s="5" t="s">
        <v>22</v>
      </c>
      <c r="C761" s="5" t="s">
        <v>41</v>
      </c>
      <c r="D761" s="5" t="s">
        <v>16</v>
      </c>
      <c r="E761" s="73">
        <v>152547</v>
      </c>
      <c r="F761" s="73">
        <v>71872</v>
      </c>
      <c r="G761" s="73">
        <v>0</v>
      </c>
      <c r="H761" s="73">
        <v>24</v>
      </c>
      <c r="I761" s="73">
        <v>278</v>
      </c>
      <c r="J761" s="73">
        <v>93</v>
      </c>
      <c r="K761" s="73">
        <v>26804</v>
      </c>
      <c r="L761" s="73">
        <v>111146</v>
      </c>
      <c r="M761" s="73">
        <v>362764</v>
      </c>
    </row>
    <row r="762" spans="1:13">
      <c r="A762" s="98">
        <v>2004</v>
      </c>
      <c r="B762" s="5" t="s">
        <v>23</v>
      </c>
      <c r="C762" s="5" t="s">
        <v>41</v>
      </c>
      <c r="D762" s="5" t="s">
        <v>16</v>
      </c>
      <c r="E762" s="73">
        <v>12125</v>
      </c>
      <c r="F762" s="73">
        <v>11698</v>
      </c>
      <c r="G762" s="73">
        <v>0</v>
      </c>
      <c r="H762" s="73">
        <v>3</v>
      </c>
      <c r="I762" s="73">
        <v>1218</v>
      </c>
      <c r="J762" s="73">
        <v>1404</v>
      </c>
      <c r="K762" s="73">
        <v>1938</v>
      </c>
      <c r="L762" s="73">
        <v>7781</v>
      </c>
      <c r="M762" s="73">
        <v>36167</v>
      </c>
    </row>
    <row r="763" spans="1:13">
      <c r="A763" s="98">
        <v>2004</v>
      </c>
      <c r="B763" s="5" t="s">
        <v>13</v>
      </c>
      <c r="C763" s="5" t="s">
        <v>41</v>
      </c>
      <c r="D763" s="5" t="s">
        <v>16</v>
      </c>
      <c r="E763" s="73">
        <v>229618</v>
      </c>
      <c r="F763" s="73">
        <v>143192</v>
      </c>
      <c r="G763" s="73">
        <v>0</v>
      </c>
      <c r="H763" s="73">
        <v>51</v>
      </c>
      <c r="I763" s="73">
        <v>6809</v>
      </c>
      <c r="J763" s="73">
        <v>6209</v>
      </c>
      <c r="K763" s="73">
        <v>40837</v>
      </c>
      <c r="L763" s="73">
        <v>149157</v>
      </c>
      <c r="M763" s="73">
        <v>575873</v>
      </c>
    </row>
    <row r="764" spans="1:13">
      <c r="A764" s="98">
        <v>2004</v>
      </c>
      <c r="B764" s="5" t="s">
        <v>14</v>
      </c>
      <c r="C764" s="5" t="s">
        <v>42</v>
      </c>
      <c r="D764" s="5" t="s">
        <v>16</v>
      </c>
      <c r="E764" s="73">
        <v>2334</v>
      </c>
      <c r="F764" s="73">
        <v>2996</v>
      </c>
      <c r="G764" s="73">
        <v>0</v>
      </c>
      <c r="H764" s="73">
        <v>17879</v>
      </c>
      <c r="I764" s="73">
        <v>140</v>
      </c>
      <c r="J764" s="73">
        <v>175</v>
      </c>
      <c r="K764" s="73">
        <v>999</v>
      </c>
      <c r="L764" s="73">
        <v>1293</v>
      </c>
      <c r="M764" s="73">
        <v>25816</v>
      </c>
    </row>
    <row r="765" spans="1:13">
      <c r="A765" s="98">
        <v>2004</v>
      </c>
      <c r="B765" s="5" t="s">
        <v>17</v>
      </c>
      <c r="C765" s="5" t="s">
        <v>42</v>
      </c>
      <c r="D765" s="5" t="s">
        <v>16</v>
      </c>
      <c r="E765" s="73">
        <v>74</v>
      </c>
      <c r="F765" s="73">
        <v>76</v>
      </c>
      <c r="G765" s="73">
        <v>0</v>
      </c>
      <c r="H765" s="73">
        <v>525</v>
      </c>
      <c r="I765" s="73">
        <v>5.5</v>
      </c>
      <c r="J765" s="73">
        <v>5.5</v>
      </c>
      <c r="K765" s="73">
        <v>29</v>
      </c>
      <c r="L765" s="73">
        <v>27</v>
      </c>
      <c r="M765" s="73">
        <v>742</v>
      </c>
    </row>
    <row r="766" spans="1:13">
      <c r="A766" s="98">
        <v>2004</v>
      </c>
      <c r="B766" s="5" t="s">
        <v>18</v>
      </c>
      <c r="C766" s="5" t="s">
        <v>42</v>
      </c>
      <c r="D766" s="5" t="s">
        <v>16</v>
      </c>
      <c r="E766" s="73">
        <v>83</v>
      </c>
      <c r="F766" s="73">
        <v>69</v>
      </c>
      <c r="G766" s="73">
        <v>0</v>
      </c>
      <c r="H766" s="73">
        <v>368</v>
      </c>
      <c r="I766" s="73">
        <v>0</v>
      </c>
      <c r="J766" s="73">
        <v>4</v>
      </c>
      <c r="K766" s="73">
        <v>29</v>
      </c>
      <c r="L766" s="73">
        <v>26</v>
      </c>
      <c r="M766" s="73">
        <v>579</v>
      </c>
    </row>
    <row r="767" spans="1:13">
      <c r="A767" s="98">
        <v>2004</v>
      </c>
      <c r="B767" s="5" t="s">
        <v>19</v>
      </c>
      <c r="C767" s="5" t="s">
        <v>42</v>
      </c>
      <c r="D767" s="5" t="s">
        <v>16</v>
      </c>
      <c r="E767" s="73">
        <v>534</v>
      </c>
      <c r="F767" s="73">
        <v>733</v>
      </c>
      <c r="G767" s="73">
        <v>0</v>
      </c>
      <c r="H767" s="73">
        <v>4614</v>
      </c>
      <c r="I767" s="73">
        <v>21</v>
      </c>
      <c r="J767" s="73">
        <v>81</v>
      </c>
      <c r="K767" s="73">
        <v>182</v>
      </c>
      <c r="L767" s="73">
        <v>288</v>
      </c>
      <c r="M767" s="73">
        <v>6453</v>
      </c>
    </row>
    <row r="768" spans="1:13">
      <c r="A768" s="98">
        <v>2004</v>
      </c>
      <c r="B768" s="5" t="s">
        <v>20</v>
      </c>
      <c r="C768" s="5" t="s">
        <v>42</v>
      </c>
      <c r="D768" s="5" t="s">
        <v>16</v>
      </c>
      <c r="E768" s="73">
        <v>82</v>
      </c>
      <c r="F768" s="73">
        <v>128</v>
      </c>
      <c r="G768" s="73">
        <v>0</v>
      </c>
      <c r="H768" s="73">
        <v>924</v>
      </c>
      <c r="I768" s="73">
        <v>12</v>
      </c>
      <c r="J768" s="73">
        <v>35</v>
      </c>
      <c r="K768" s="73">
        <v>26</v>
      </c>
      <c r="L768" s="73">
        <v>55</v>
      </c>
      <c r="M768" s="73">
        <v>1262</v>
      </c>
    </row>
    <row r="769" spans="1:13">
      <c r="A769" s="98">
        <v>2004</v>
      </c>
      <c r="B769" s="5" t="s">
        <v>21</v>
      </c>
      <c r="C769" s="5" t="s">
        <v>42</v>
      </c>
      <c r="D769" s="5" t="s">
        <v>16</v>
      </c>
      <c r="E769" s="73">
        <v>10</v>
      </c>
      <c r="F769" s="73">
        <v>10</v>
      </c>
      <c r="G769" s="73">
        <v>0</v>
      </c>
      <c r="H769" s="73">
        <v>71</v>
      </c>
      <c r="I769" s="73">
        <v>0</v>
      </c>
      <c r="J769" s="73">
        <v>10</v>
      </c>
      <c r="K769" s="73">
        <v>10</v>
      </c>
      <c r="L769" s="73">
        <v>10</v>
      </c>
      <c r="M769" s="73">
        <v>121</v>
      </c>
    </row>
    <row r="770" spans="1:13">
      <c r="A770" s="98">
        <v>2004</v>
      </c>
      <c r="B770" s="5" t="s">
        <v>129</v>
      </c>
      <c r="C770" s="5" t="s">
        <v>42</v>
      </c>
      <c r="D770" s="5" t="s">
        <v>16</v>
      </c>
      <c r="E770" s="73">
        <v>1627</v>
      </c>
      <c r="F770" s="73">
        <v>826</v>
      </c>
      <c r="G770" s="73">
        <v>0</v>
      </c>
      <c r="H770" s="73">
        <v>4086</v>
      </c>
      <c r="I770" s="73">
        <v>11</v>
      </c>
      <c r="J770" s="73">
        <v>27</v>
      </c>
      <c r="K770" s="73">
        <v>761</v>
      </c>
      <c r="L770" s="73">
        <v>814</v>
      </c>
      <c r="M770" s="73">
        <v>8152</v>
      </c>
    </row>
    <row r="771" spans="1:13">
      <c r="A771" s="98">
        <v>2004</v>
      </c>
      <c r="B771" s="5" t="s">
        <v>22</v>
      </c>
      <c r="C771" s="5" t="s">
        <v>42</v>
      </c>
      <c r="D771" s="5" t="s">
        <v>16</v>
      </c>
      <c r="E771" s="73">
        <v>5276</v>
      </c>
      <c r="F771" s="73">
        <v>2666</v>
      </c>
      <c r="G771" s="73">
        <v>0</v>
      </c>
      <c r="H771" s="73">
        <v>24997</v>
      </c>
      <c r="I771" s="73">
        <v>30</v>
      </c>
      <c r="J771" s="73">
        <v>7</v>
      </c>
      <c r="K771" s="73">
        <v>2566</v>
      </c>
      <c r="L771" s="73">
        <v>3602</v>
      </c>
      <c r="M771" s="73">
        <v>39144</v>
      </c>
    </row>
    <row r="772" spans="1:13">
      <c r="A772" s="98">
        <v>2004</v>
      </c>
      <c r="B772" s="5" t="s">
        <v>23</v>
      </c>
      <c r="C772" s="5" t="s">
        <v>42</v>
      </c>
      <c r="D772" s="5" t="s">
        <v>16</v>
      </c>
      <c r="E772" s="73">
        <v>600</v>
      </c>
      <c r="F772" s="73">
        <v>813</v>
      </c>
      <c r="G772" s="73">
        <v>0</v>
      </c>
      <c r="H772" s="73">
        <v>4729</v>
      </c>
      <c r="I772" s="73">
        <v>32</v>
      </c>
      <c r="J772" s="73">
        <v>124</v>
      </c>
      <c r="K772" s="73">
        <v>282</v>
      </c>
      <c r="L772" s="73">
        <v>502</v>
      </c>
      <c r="M772" s="73">
        <v>7082</v>
      </c>
    </row>
    <row r="773" spans="1:13">
      <c r="A773" s="98">
        <v>2004</v>
      </c>
      <c r="B773" s="5" t="s">
        <v>13</v>
      </c>
      <c r="C773" s="5" t="s">
        <v>42</v>
      </c>
      <c r="D773" s="5" t="s">
        <v>16</v>
      </c>
      <c r="E773" s="73">
        <v>10620</v>
      </c>
      <c r="F773" s="73">
        <v>8317</v>
      </c>
      <c r="G773" s="73">
        <v>0</v>
      </c>
      <c r="H773" s="73">
        <v>58193</v>
      </c>
      <c r="I773" s="73">
        <v>251.5</v>
      </c>
      <c r="J773" s="73">
        <v>468.5</v>
      </c>
      <c r="K773" s="73">
        <v>4884</v>
      </c>
      <c r="L773" s="73">
        <v>6617</v>
      </c>
      <c r="M773" s="73">
        <v>89351</v>
      </c>
    </row>
    <row r="774" spans="1:13">
      <c r="A774" s="98">
        <v>2004</v>
      </c>
      <c r="B774" s="5" t="s">
        <v>14</v>
      </c>
      <c r="C774" s="5" t="s">
        <v>43</v>
      </c>
      <c r="D774" s="5" t="s">
        <v>16</v>
      </c>
      <c r="E774" s="73">
        <v>1514</v>
      </c>
      <c r="F774" s="73">
        <v>1942</v>
      </c>
      <c r="G774" s="73">
        <v>0</v>
      </c>
      <c r="H774" s="73">
        <v>18004</v>
      </c>
      <c r="I774" s="73">
        <v>53</v>
      </c>
      <c r="J774" s="73">
        <v>13</v>
      </c>
      <c r="K774" s="73">
        <v>794</v>
      </c>
      <c r="L774" s="73">
        <v>956</v>
      </c>
      <c r="M774" s="73">
        <v>23276</v>
      </c>
    </row>
    <row r="775" spans="1:13">
      <c r="A775" s="98">
        <v>2004</v>
      </c>
      <c r="B775" s="5" t="s">
        <v>17</v>
      </c>
      <c r="C775" s="5" t="s">
        <v>43</v>
      </c>
      <c r="D775" s="5" t="s">
        <v>16</v>
      </c>
      <c r="E775" s="73">
        <v>25</v>
      </c>
      <c r="F775" s="73">
        <v>39</v>
      </c>
      <c r="G775" s="73">
        <v>0</v>
      </c>
      <c r="H775" s="73">
        <v>316</v>
      </c>
      <c r="I775" s="73">
        <v>9.5</v>
      </c>
      <c r="J775" s="73">
        <v>9.5</v>
      </c>
      <c r="K775" s="73">
        <v>9.5</v>
      </c>
      <c r="L775" s="73">
        <v>9.5</v>
      </c>
      <c r="M775" s="73">
        <v>418</v>
      </c>
    </row>
    <row r="776" spans="1:13">
      <c r="A776" s="98">
        <v>2004</v>
      </c>
      <c r="B776" s="5" t="s">
        <v>18</v>
      </c>
      <c r="C776" s="5" t="s">
        <v>43</v>
      </c>
      <c r="D776" s="5" t="s">
        <v>16</v>
      </c>
      <c r="E776" s="73">
        <v>57</v>
      </c>
      <c r="F776" s="73">
        <v>32</v>
      </c>
      <c r="G776" s="73">
        <v>0</v>
      </c>
      <c r="H776" s="73">
        <v>332</v>
      </c>
      <c r="I776" s="73">
        <v>7.75</v>
      </c>
      <c r="J776" s="73">
        <v>7.75</v>
      </c>
      <c r="K776" s="73">
        <v>7.75</v>
      </c>
      <c r="L776" s="73">
        <v>7.75</v>
      </c>
      <c r="M776" s="73">
        <v>452</v>
      </c>
    </row>
    <row r="777" spans="1:13">
      <c r="A777" s="98">
        <v>2004</v>
      </c>
      <c r="B777" s="5" t="s">
        <v>19</v>
      </c>
      <c r="C777" s="5" t="s">
        <v>43</v>
      </c>
      <c r="D777" s="5" t="s">
        <v>16</v>
      </c>
      <c r="E777" s="73">
        <v>329</v>
      </c>
      <c r="F777" s="73">
        <v>383</v>
      </c>
      <c r="G777" s="73">
        <v>0</v>
      </c>
      <c r="H777" s="73">
        <v>4823</v>
      </c>
      <c r="I777" s="73">
        <v>5.5</v>
      </c>
      <c r="J777" s="73">
        <v>5.5</v>
      </c>
      <c r="K777" s="73">
        <v>143</v>
      </c>
      <c r="L777" s="73">
        <v>213</v>
      </c>
      <c r="M777" s="73">
        <v>5902</v>
      </c>
    </row>
    <row r="778" spans="1:13">
      <c r="A778" s="98">
        <v>2004</v>
      </c>
      <c r="B778" s="5" t="s">
        <v>20</v>
      </c>
      <c r="C778" s="5" t="s">
        <v>43</v>
      </c>
      <c r="D778" s="5" t="s">
        <v>16</v>
      </c>
      <c r="E778" s="73">
        <v>37</v>
      </c>
      <c r="F778" s="73">
        <v>40</v>
      </c>
      <c r="G778" s="73">
        <v>0</v>
      </c>
      <c r="H778" s="73">
        <v>549</v>
      </c>
      <c r="I778" s="73">
        <v>0</v>
      </c>
      <c r="J778" s="73">
        <v>9</v>
      </c>
      <c r="K778" s="73">
        <v>26</v>
      </c>
      <c r="L778" s="73">
        <v>9</v>
      </c>
      <c r="M778" s="73">
        <v>670</v>
      </c>
    </row>
    <row r="779" spans="1:13">
      <c r="A779" s="98">
        <v>2004</v>
      </c>
      <c r="B779" s="5" t="s">
        <v>21</v>
      </c>
      <c r="C779" s="5" t="s">
        <v>43</v>
      </c>
      <c r="D779" s="5" t="s">
        <v>16</v>
      </c>
      <c r="E779" s="73">
        <v>7.75</v>
      </c>
      <c r="F779" s="73">
        <v>7.75</v>
      </c>
      <c r="G779" s="73">
        <v>0</v>
      </c>
      <c r="H779" s="73">
        <v>75</v>
      </c>
      <c r="I779" s="73">
        <v>0</v>
      </c>
      <c r="J779" s="73">
        <v>0</v>
      </c>
      <c r="K779" s="73">
        <v>7.75</v>
      </c>
      <c r="L779" s="73">
        <v>7.75</v>
      </c>
      <c r="M779" s="73">
        <v>106</v>
      </c>
    </row>
    <row r="780" spans="1:13">
      <c r="A780" s="98">
        <v>2004</v>
      </c>
      <c r="B780" s="5" t="s">
        <v>129</v>
      </c>
      <c r="C780" s="5" t="s">
        <v>43</v>
      </c>
      <c r="D780" s="5" t="s">
        <v>16</v>
      </c>
      <c r="E780" s="73">
        <v>1027</v>
      </c>
      <c r="F780" s="73">
        <v>559</v>
      </c>
      <c r="G780" s="73">
        <v>0</v>
      </c>
      <c r="H780" s="73">
        <v>4886</v>
      </c>
      <c r="I780" s="73">
        <v>4.5</v>
      </c>
      <c r="J780" s="73">
        <v>4.5</v>
      </c>
      <c r="K780" s="73">
        <v>518</v>
      </c>
      <c r="L780" s="73">
        <v>504</v>
      </c>
      <c r="M780" s="73">
        <v>7503</v>
      </c>
    </row>
    <row r="781" spans="1:13">
      <c r="A781" s="98">
        <v>2004</v>
      </c>
      <c r="B781" s="5" t="s">
        <v>22</v>
      </c>
      <c r="C781" s="5" t="s">
        <v>43</v>
      </c>
      <c r="D781" s="5" t="s">
        <v>16</v>
      </c>
      <c r="E781" s="73">
        <v>3385</v>
      </c>
      <c r="F781" s="73">
        <v>1945</v>
      </c>
      <c r="G781" s="73">
        <v>0</v>
      </c>
      <c r="H781" s="73">
        <v>32184</v>
      </c>
      <c r="I781" s="73">
        <v>4</v>
      </c>
      <c r="J781" s="73">
        <v>4</v>
      </c>
      <c r="K781" s="73">
        <v>2043</v>
      </c>
      <c r="L781" s="73">
        <v>2348</v>
      </c>
      <c r="M781" s="73">
        <v>41913</v>
      </c>
    </row>
    <row r="782" spans="1:13">
      <c r="A782" s="98">
        <v>2004</v>
      </c>
      <c r="B782" s="5" t="s">
        <v>23</v>
      </c>
      <c r="C782" s="5" t="s">
        <v>43</v>
      </c>
      <c r="D782" s="5" t="s">
        <v>16</v>
      </c>
      <c r="E782" s="73">
        <v>375</v>
      </c>
      <c r="F782" s="73">
        <v>482</v>
      </c>
      <c r="G782" s="73">
        <v>0</v>
      </c>
      <c r="H782" s="73">
        <v>4882</v>
      </c>
      <c r="I782" s="73">
        <v>8.5</v>
      </c>
      <c r="J782" s="73">
        <v>8.5</v>
      </c>
      <c r="K782" s="73">
        <v>195</v>
      </c>
      <c r="L782" s="73">
        <v>297</v>
      </c>
      <c r="M782" s="73">
        <v>6248</v>
      </c>
    </row>
    <row r="783" spans="1:13">
      <c r="A783" s="98">
        <v>2004</v>
      </c>
      <c r="B783" s="5" t="s">
        <v>13</v>
      </c>
      <c r="C783" s="5" t="s">
        <v>43</v>
      </c>
      <c r="D783" s="5" t="s">
        <v>16</v>
      </c>
      <c r="E783" s="73">
        <v>6756.75</v>
      </c>
      <c r="F783" s="73">
        <v>5429.75</v>
      </c>
      <c r="G783" s="73">
        <v>0</v>
      </c>
      <c r="H783" s="73">
        <v>66051</v>
      </c>
      <c r="I783" s="73">
        <v>92.75</v>
      </c>
      <c r="J783" s="73">
        <v>61.75</v>
      </c>
      <c r="K783" s="73">
        <v>3744</v>
      </c>
      <c r="L783" s="73">
        <v>4352</v>
      </c>
      <c r="M783" s="73">
        <v>86488</v>
      </c>
    </row>
    <row r="784" spans="1:13">
      <c r="A784" s="98">
        <v>2004</v>
      </c>
      <c r="B784" s="5" t="s">
        <v>14</v>
      </c>
      <c r="C784" s="5" t="s">
        <v>44</v>
      </c>
      <c r="D784" s="5" t="s">
        <v>16</v>
      </c>
      <c r="E784" s="73">
        <v>652</v>
      </c>
      <c r="F784" s="73">
        <v>843</v>
      </c>
      <c r="G784" s="73">
        <v>0</v>
      </c>
      <c r="H784" s="73">
        <v>9763</v>
      </c>
      <c r="I784" s="73">
        <v>21</v>
      </c>
      <c r="J784" s="73">
        <v>1</v>
      </c>
      <c r="K784" s="73">
        <v>464</v>
      </c>
      <c r="L784" s="73">
        <v>504</v>
      </c>
      <c r="M784" s="73">
        <v>12248</v>
      </c>
    </row>
    <row r="785" spans="1:13">
      <c r="A785" s="98">
        <v>2004</v>
      </c>
      <c r="B785" s="5" t="s">
        <v>17</v>
      </c>
      <c r="C785" s="5" t="s">
        <v>44</v>
      </c>
      <c r="D785" s="5" t="s">
        <v>16</v>
      </c>
      <c r="E785" s="73">
        <v>8</v>
      </c>
      <c r="F785" s="73">
        <v>8</v>
      </c>
      <c r="G785" s="73">
        <v>0</v>
      </c>
      <c r="H785" s="73">
        <v>130</v>
      </c>
      <c r="I785" s="73">
        <v>0</v>
      </c>
      <c r="J785" s="73">
        <v>0</v>
      </c>
      <c r="K785" s="73">
        <v>8</v>
      </c>
      <c r="L785" s="73">
        <v>8</v>
      </c>
      <c r="M785" s="73">
        <v>162</v>
      </c>
    </row>
    <row r="786" spans="1:13">
      <c r="A786" s="98">
        <v>2004</v>
      </c>
      <c r="B786" s="5" t="s">
        <v>18</v>
      </c>
      <c r="C786" s="5" t="s">
        <v>44</v>
      </c>
      <c r="D786" s="5" t="s">
        <v>16</v>
      </c>
      <c r="E786" s="73">
        <v>21</v>
      </c>
      <c r="F786" s="73">
        <v>10.25</v>
      </c>
      <c r="G786" s="73">
        <v>0</v>
      </c>
      <c r="H786" s="73">
        <v>168</v>
      </c>
      <c r="I786" s="73">
        <v>0</v>
      </c>
      <c r="J786" s="73">
        <v>10.25</v>
      </c>
      <c r="K786" s="73">
        <v>10.25</v>
      </c>
      <c r="L786" s="73">
        <v>10.25</v>
      </c>
      <c r="M786" s="73">
        <v>230</v>
      </c>
    </row>
    <row r="787" spans="1:13">
      <c r="A787" s="98">
        <v>2004</v>
      </c>
      <c r="B787" s="5" t="s">
        <v>19</v>
      </c>
      <c r="C787" s="5" t="s">
        <v>44</v>
      </c>
      <c r="D787" s="5" t="s">
        <v>16</v>
      </c>
      <c r="E787" s="73">
        <v>134</v>
      </c>
      <c r="F787" s="73">
        <v>217</v>
      </c>
      <c r="G787" s="73">
        <v>0</v>
      </c>
      <c r="H787" s="73">
        <v>2476</v>
      </c>
      <c r="I787" s="73">
        <v>0</v>
      </c>
      <c r="J787" s="73">
        <v>1</v>
      </c>
      <c r="K787" s="73">
        <v>79</v>
      </c>
      <c r="L787" s="73">
        <v>123</v>
      </c>
      <c r="M787" s="73">
        <v>3030</v>
      </c>
    </row>
    <row r="788" spans="1:13">
      <c r="A788" s="98">
        <v>2004</v>
      </c>
      <c r="B788" s="5" t="s">
        <v>20</v>
      </c>
      <c r="C788" s="5" t="s">
        <v>44</v>
      </c>
      <c r="D788" s="5" t="s">
        <v>16</v>
      </c>
      <c r="E788" s="73">
        <v>12.25</v>
      </c>
      <c r="F788" s="73">
        <v>12.25</v>
      </c>
      <c r="G788" s="73">
        <v>0</v>
      </c>
      <c r="H788" s="73">
        <v>214</v>
      </c>
      <c r="I788" s="73">
        <v>0</v>
      </c>
      <c r="J788" s="73">
        <v>0</v>
      </c>
      <c r="K788" s="73">
        <v>12.25</v>
      </c>
      <c r="L788" s="73">
        <v>12.25</v>
      </c>
      <c r="M788" s="73">
        <v>263</v>
      </c>
    </row>
    <row r="789" spans="1:13">
      <c r="A789" s="98">
        <v>2004</v>
      </c>
      <c r="B789" s="5" t="s">
        <v>21</v>
      </c>
      <c r="C789" s="5" t="s">
        <v>44</v>
      </c>
      <c r="D789" s="5" t="s">
        <v>16</v>
      </c>
      <c r="E789" s="73">
        <v>0</v>
      </c>
      <c r="F789" s="73">
        <v>4</v>
      </c>
      <c r="G789" s="73">
        <v>0</v>
      </c>
      <c r="H789" s="73">
        <v>28</v>
      </c>
      <c r="I789" s="73">
        <v>0</v>
      </c>
      <c r="J789" s="73">
        <v>0</v>
      </c>
      <c r="K789" s="73">
        <v>4</v>
      </c>
      <c r="L789" s="73">
        <v>4</v>
      </c>
      <c r="M789" s="73">
        <v>40</v>
      </c>
    </row>
    <row r="790" spans="1:13">
      <c r="A790" s="98">
        <v>2004</v>
      </c>
      <c r="B790" s="5" t="s">
        <v>129</v>
      </c>
      <c r="C790" s="5" t="s">
        <v>44</v>
      </c>
      <c r="D790" s="5" t="s">
        <v>16</v>
      </c>
      <c r="E790" s="73">
        <v>464</v>
      </c>
      <c r="F790" s="73">
        <v>319</v>
      </c>
      <c r="G790" s="73">
        <v>0</v>
      </c>
      <c r="H790" s="73">
        <v>3301.2321428571431</v>
      </c>
      <c r="I790" s="73">
        <v>0</v>
      </c>
      <c r="J790" s="73">
        <v>19.767857142857142</v>
      </c>
      <c r="K790" s="73">
        <v>322</v>
      </c>
      <c r="L790" s="73">
        <v>272</v>
      </c>
      <c r="M790" s="73">
        <v>4698</v>
      </c>
    </row>
    <row r="791" spans="1:13">
      <c r="A791" s="98">
        <v>2004</v>
      </c>
      <c r="B791" s="5" t="s">
        <v>22</v>
      </c>
      <c r="C791" s="5" t="s">
        <v>44</v>
      </c>
      <c r="D791" s="5" t="s">
        <v>16</v>
      </c>
      <c r="E791" s="73">
        <v>1179</v>
      </c>
      <c r="F791" s="73">
        <v>724</v>
      </c>
      <c r="G791" s="73">
        <v>0</v>
      </c>
      <c r="H791" s="73">
        <v>16173</v>
      </c>
      <c r="I791" s="73">
        <v>2</v>
      </c>
      <c r="J791" s="73">
        <v>0</v>
      </c>
      <c r="K791" s="73">
        <v>1015</v>
      </c>
      <c r="L791" s="73">
        <v>964</v>
      </c>
      <c r="M791" s="73">
        <v>20057</v>
      </c>
    </row>
    <row r="792" spans="1:13">
      <c r="A792" s="98">
        <v>2004</v>
      </c>
      <c r="B792" s="5" t="s">
        <v>23</v>
      </c>
      <c r="C792" s="5" t="s">
        <v>44</v>
      </c>
      <c r="D792" s="5" t="s">
        <v>16</v>
      </c>
      <c r="E792" s="73">
        <v>109</v>
      </c>
      <c r="F792" s="73">
        <v>212</v>
      </c>
      <c r="G792" s="73">
        <v>0</v>
      </c>
      <c r="H792" s="73">
        <v>2499</v>
      </c>
      <c r="I792" s="73">
        <v>0</v>
      </c>
      <c r="J792" s="73">
        <v>1</v>
      </c>
      <c r="K792" s="73">
        <v>100</v>
      </c>
      <c r="L792" s="73">
        <v>154</v>
      </c>
      <c r="M792" s="73">
        <v>3075</v>
      </c>
    </row>
    <row r="793" spans="1:13">
      <c r="A793" s="98">
        <v>2004</v>
      </c>
      <c r="B793" s="5" t="s">
        <v>13</v>
      </c>
      <c r="C793" s="5" t="s">
        <v>44</v>
      </c>
      <c r="D793" s="5" t="s">
        <v>16</v>
      </c>
      <c r="E793" s="73">
        <v>2579.25</v>
      </c>
      <c r="F793" s="73">
        <v>2349.5</v>
      </c>
      <c r="G793" s="73">
        <v>0</v>
      </c>
      <c r="H793" s="73">
        <v>34752.232142857145</v>
      </c>
      <c r="I793" s="73">
        <v>23</v>
      </c>
      <c r="J793" s="73">
        <v>33.017857142857139</v>
      </c>
      <c r="K793" s="73">
        <v>2014.5</v>
      </c>
      <c r="L793" s="73">
        <v>2051.5</v>
      </c>
      <c r="M793" s="73">
        <v>43803</v>
      </c>
    </row>
    <row r="794" spans="1:13">
      <c r="A794" s="98">
        <v>2004</v>
      </c>
      <c r="B794" s="5" t="s">
        <v>14</v>
      </c>
      <c r="C794" s="5" t="s">
        <v>45</v>
      </c>
      <c r="D794" s="5" t="s">
        <v>16</v>
      </c>
      <c r="E794" s="73">
        <v>352</v>
      </c>
      <c r="F794" s="73">
        <v>450</v>
      </c>
      <c r="G794" s="73">
        <v>0</v>
      </c>
      <c r="H794" s="73">
        <v>6411.0897832817336</v>
      </c>
      <c r="I794" s="73">
        <v>19.910216718266255</v>
      </c>
      <c r="J794" s="73">
        <v>0</v>
      </c>
      <c r="K794" s="73">
        <v>294</v>
      </c>
      <c r="L794" s="73">
        <v>316</v>
      </c>
      <c r="M794" s="73">
        <v>7843</v>
      </c>
    </row>
    <row r="795" spans="1:13">
      <c r="A795" s="98">
        <v>2004</v>
      </c>
      <c r="B795" s="5" t="s">
        <v>17</v>
      </c>
      <c r="C795" s="5" t="s">
        <v>45</v>
      </c>
      <c r="D795" s="5" t="s">
        <v>16</v>
      </c>
      <c r="E795" s="73">
        <v>9.8505747126436773</v>
      </c>
      <c r="F795" s="73">
        <v>9.8505747126436773</v>
      </c>
      <c r="G795" s="73">
        <v>0</v>
      </c>
      <c r="H795" s="73">
        <v>53</v>
      </c>
      <c r="I795" s="73">
        <v>0</v>
      </c>
      <c r="J795" s="73">
        <v>0</v>
      </c>
      <c r="K795" s="73">
        <v>0</v>
      </c>
      <c r="L795" s="73">
        <v>9.8505747126436773</v>
      </c>
      <c r="M795" s="73">
        <v>82.551724137931032</v>
      </c>
    </row>
    <row r="796" spans="1:13">
      <c r="A796" s="98">
        <v>2004</v>
      </c>
      <c r="B796" s="5" t="s">
        <v>18</v>
      </c>
      <c r="C796" s="5" t="s">
        <v>45</v>
      </c>
      <c r="D796" s="5" t="s">
        <v>16</v>
      </c>
      <c r="E796" s="73">
        <v>4.1925287356321732</v>
      </c>
      <c r="F796" s="73">
        <v>4.1925287356321732</v>
      </c>
      <c r="G796" s="73">
        <v>0</v>
      </c>
      <c r="H796" s="73">
        <v>113</v>
      </c>
      <c r="I796" s="73">
        <v>0</v>
      </c>
      <c r="J796" s="73">
        <v>0</v>
      </c>
      <c r="K796" s="73">
        <v>4.1925287356321732</v>
      </c>
      <c r="L796" s="73">
        <v>4.1925287356321732</v>
      </c>
      <c r="M796" s="73">
        <v>129.77011494252869</v>
      </c>
    </row>
    <row r="797" spans="1:13">
      <c r="A797" s="98">
        <v>2004</v>
      </c>
      <c r="B797" s="5" t="s">
        <v>19</v>
      </c>
      <c r="C797" s="5" t="s">
        <v>45</v>
      </c>
      <c r="D797" s="5" t="s">
        <v>16</v>
      </c>
      <c r="E797" s="73">
        <v>73</v>
      </c>
      <c r="F797" s="73">
        <v>122</v>
      </c>
      <c r="G797" s="73">
        <v>0</v>
      </c>
      <c r="H797" s="73">
        <v>1754</v>
      </c>
      <c r="I797" s="73">
        <v>0</v>
      </c>
      <c r="J797" s="73">
        <v>0</v>
      </c>
      <c r="K797" s="73">
        <v>45</v>
      </c>
      <c r="L797" s="73">
        <v>90</v>
      </c>
      <c r="M797" s="73">
        <v>2084</v>
      </c>
    </row>
    <row r="798" spans="1:13">
      <c r="A798" s="98">
        <v>2004</v>
      </c>
      <c r="B798" s="5" t="s">
        <v>20</v>
      </c>
      <c r="C798" s="5" t="s">
        <v>45</v>
      </c>
      <c r="D798" s="5" t="s">
        <v>16</v>
      </c>
      <c r="E798" s="73">
        <v>4.1695402298850439</v>
      </c>
      <c r="F798" s="73">
        <v>4.1695402298850439</v>
      </c>
      <c r="G798" s="73">
        <v>0</v>
      </c>
      <c r="H798" s="73">
        <v>165</v>
      </c>
      <c r="I798" s="73">
        <v>0</v>
      </c>
      <c r="J798" s="73">
        <v>0</v>
      </c>
      <c r="K798" s="73">
        <v>4.1695402298850439</v>
      </c>
      <c r="L798" s="73">
        <v>4.1695402298850439</v>
      </c>
      <c r="M798" s="73">
        <v>181.67816091954018</v>
      </c>
    </row>
    <row r="799" spans="1:13">
      <c r="A799" s="98">
        <v>2004</v>
      </c>
      <c r="B799" s="5" t="s">
        <v>21</v>
      </c>
      <c r="C799" s="5" t="s">
        <v>45</v>
      </c>
      <c r="D799" s="5" t="s">
        <v>16</v>
      </c>
      <c r="E799" s="73">
        <v>1.6666666666666665</v>
      </c>
      <c r="F799" s="73">
        <v>1.6666666666666665</v>
      </c>
      <c r="G799" s="73">
        <v>0</v>
      </c>
      <c r="H799" s="73">
        <v>28</v>
      </c>
      <c r="I799" s="73">
        <v>0</v>
      </c>
      <c r="J799" s="73">
        <v>0</v>
      </c>
      <c r="K799" s="73">
        <v>1.6666666666666665</v>
      </c>
      <c r="L799" s="73">
        <v>0</v>
      </c>
      <c r="M799" s="73">
        <v>33</v>
      </c>
    </row>
    <row r="800" spans="1:13">
      <c r="A800" s="98">
        <v>2004</v>
      </c>
      <c r="B800" s="5" t="s">
        <v>129</v>
      </c>
      <c r="C800" s="5" t="s">
        <v>45</v>
      </c>
      <c r="D800" s="5" t="s">
        <v>16</v>
      </c>
      <c r="E800" s="73">
        <v>321</v>
      </c>
      <c r="F800" s="73">
        <v>203</v>
      </c>
      <c r="G800" s="73">
        <v>0</v>
      </c>
      <c r="H800" s="73">
        <v>3460</v>
      </c>
      <c r="I800" s="73">
        <v>0</v>
      </c>
      <c r="J800" s="73">
        <v>0</v>
      </c>
      <c r="K800" s="73">
        <v>237</v>
      </c>
      <c r="L800" s="73">
        <v>229</v>
      </c>
      <c r="M800" s="73">
        <v>4450</v>
      </c>
    </row>
    <row r="801" spans="1:13">
      <c r="A801" s="98">
        <v>2004</v>
      </c>
      <c r="B801" s="5" t="s">
        <v>22</v>
      </c>
      <c r="C801" s="5" t="s">
        <v>45</v>
      </c>
      <c r="D801" s="5" t="s">
        <v>16</v>
      </c>
      <c r="E801" s="73">
        <v>466</v>
      </c>
      <c r="F801" s="73">
        <v>319</v>
      </c>
      <c r="G801" s="73">
        <v>0</v>
      </c>
      <c r="H801" s="73">
        <v>7912</v>
      </c>
      <c r="I801" s="73">
        <v>1</v>
      </c>
      <c r="J801" s="73">
        <v>0</v>
      </c>
      <c r="K801" s="73">
        <v>480</v>
      </c>
      <c r="L801" s="73">
        <v>456</v>
      </c>
      <c r="M801" s="73">
        <v>9634</v>
      </c>
    </row>
    <row r="802" spans="1:13">
      <c r="A802" s="98">
        <v>2004</v>
      </c>
      <c r="B802" s="5" t="s">
        <v>23</v>
      </c>
      <c r="C802" s="5" t="s">
        <v>45</v>
      </c>
      <c r="D802" s="5" t="s">
        <v>16</v>
      </c>
      <c r="E802" s="73">
        <v>63</v>
      </c>
      <c r="F802" s="73">
        <v>117</v>
      </c>
      <c r="G802" s="73">
        <v>0</v>
      </c>
      <c r="H802" s="73">
        <v>1514</v>
      </c>
      <c r="I802" s="73">
        <v>0</v>
      </c>
      <c r="J802" s="73">
        <v>0</v>
      </c>
      <c r="K802" s="73">
        <v>62</v>
      </c>
      <c r="L802" s="73">
        <v>90</v>
      </c>
      <c r="M802" s="73">
        <v>1846</v>
      </c>
    </row>
    <row r="803" spans="1:13">
      <c r="A803" s="98">
        <v>2004</v>
      </c>
      <c r="B803" s="5" t="s">
        <v>13</v>
      </c>
      <c r="C803" s="5" t="s">
        <v>45</v>
      </c>
      <c r="D803" s="5" t="s">
        <v>16</v>
      </c>
      <c r="E803" s="73">
        <v>1294.8793103448274</v>
      </c>
      <c r="F803" s="73">
        <v>1230.8793103448274</v>
      </c>
      <c r="G803" s="73">
        <v>0</v>
      </c>
      <c r="H803" s="73">
        <v>21410.089783281735</v>
      </c>
      <c r="I803" s="73">
        <v>20.910216718266255</v>
      </c>
      <c r="J803" s="73">
        <v>0</v>
      </c>
      <c r="K803" s="73">
        <v>1128.028735632184</v>
      </c>
      <c r="L803" s="73">
        <v>1199.2126436781609</v>
      </c>
      <c r="M803" s="73">
        <v>26284</v>
      </c>
    </row>
    <row r="804" spans="1:13">
      <c r="A804" s="98">
        <v>2004</v>
      </c>
      <c r="B804" s="5" t="s">
        <v>14</v>
      </c>
      <c r="C804" s="5" t="s">
        <v>46</v>
      </c>
      <c r="D804" s="5" t="s">
        <v>16</v>
      </c>
      <c r="E804" s="73">
        <v>80191</v>
      </c>
      <c r="F804" s="73">
        <v>109113</v>
      </c>
      <c r="G804" s="73">
        <v>111</v>
      </c>
      <c r="H804" s="73">
        <v>0</v>
      </c>
      <c r="I804" s="73">
        <v>49629</v>
      </c>
      <c r="J804" s="73">
        <v>10869</v>
      </c>
      <c r="K804" s="73">
        <v>4101</v>
      </c>
      <c r="L804" s="73">
        <v>12282</v>
      </c>
      <c r="M804" s="73">
        <v>266296</v>
      </c>
    </row>
    <row r="805" spans="1:13">
      <c r="A805" s="98">
        <v>2004</v>
      </c>
      <c r="B805" s="5" t="s">
        <v>17</v>
      </c>
      <c r="C805" s="5" t="s">
        <v>46</v>
      </c>
      <c r="D805" s="5" t="s">
        <v>16</v>
      </c>
      <c r="E805" s="73">
        <v>43851</v>
      </c>
      <c r="F805" s="73">
        <v>29682</v>
      </c>
      <c r="G805" s="73">
        <v>13</v>
      </c>
      <c r="H805" s="73">
        <v>0</v>
      </c>
      <c r="I805" s="73">
        <v>14229</v>
      </c>
      <c r="J805" s="73">
        <v>3953</v>
      </c>
      <c r="K805" s="73">
        <v>1728</v>
      </c>
      <c r="L805" s="73">
        <v>1995</v>
      </c>
      <c r="M805" s="73">
        <v>95451</v>
      </c>
    </row>
    <row r="806" spans="1:13">
      <c r="A806" s="98">
        <v>2004</v>
      </c>
      <c r="B806" s="5" t="s">
        <v>18</v>
      </c>
      <c r="C806" s="5" t="s">
        <v>46</v>
      </c>
      <c r="D806" s="5" t="s">
        <v>16</v>
      </c>
      <c r="E806" s="73">
        <v>7818</v>
      </c>
      <c r="F806" s="73">
        <v>5838</v>
      </c>
      <c r="G806" s="73">
        <v>3</v>
      </c>
      <c r="H806" s="73">
        <v>0</v>
      </c>
      <c r="I806" s="73">
        <v>864</v>
      </c>
      <c r="J806" s="73">
        <v>615</v>
      </c>
      <c r="K806" s="73">
        <v>178</v>
      </c>
      <c r="L806" s="73">
        <v>814</v>
      </c>
      <c r="M806" s="73">
        <v>16130</v>
      </c>
    </row>
    <row r="807" spans="1:13">
      <c r="A807" s="98">
        <v>2004</v>
      </c>
      <c r="B807" s="5" t="s">
        <v>19</v>
      </c>
      <c r="C807" s="5" t="s">
        <v>46</v>
      </c>
      <c r="D807" s="5" t="s">
        <v>16</v>
      </c>
      <c r="E807" s="73">
        <v>20191</v>
      </c>
      <c r="F807" s="73">
        <v>40960</v>
      </c>
      <c r="G807" s="73">
        <v>42</v>
      </c>
      <c r="H807" s="73">
        <v>0</v>
      </c>
      <c r="I807" s="73">
        <v>12757</v>
      </c>
      <c r="J807" s="73">
        <v>8436</v>
      </c>
      <c r="K807" s="73">
        <v>1431</v>
      </c>
      <c r="L807" s="73">
        <v>12358</v>
      </c>
      <c r="M807" s="73">
        <v>96175</v>
      </c>
    </row>
    <row r="808" spans="1:13">
      <c r="A808" s="98">
        <v>2004</v>
      </c>
      <c r="B808" s="5" t="s">
        <v>20</v>
      </c>
      <c r="C808" s="5" t="s">
        <v>46</v>
      </c>
      <c r="D808" s="5" t="s">
        <v>16</v>
      </c>
      <c r="E808" s="73">
        <v>35061</v>
      </c>
      <c r="F808" s="73">
        <v>39676</v>
      </c>
      <c r="G808" s="73">
        <v>17</v>
      </c>
      <c r="H808" s="73">
        <v>0</v>
      </c>
      <c r="I808" s="73">
        <v>13646</v>
      </c>
      <c r="J808" s="73">
        <v>12741</v>
      </c>
      <c r="K808" s="73">
        <v>2334</v>
      </c>
      <c r="L808" s="73">
        <v>6951</v>
      </c>
      <c r="M808" s="73">
        <v>110426</v>
      </c>
    </row>
    <row r="809" spans="1:13">
      <c r="A809" s="98">
        <v>2004</v>
      </c>
      <c r="B809" s="5" t="s">
        <v>21</v>
      </c>
      <c r="C809" s="5" t="s">
        <v>46</v>
      </c>
      <c r="D809" s="5" t="s">
        <v>16</v>
      </c>
      <c r="E809" s="73">
        <v>1300</v>
      </c>
      <c r="F809" s="73">
        <v>1677</v>
      </c>
      <c r="G809" s="73">
        <v>0</v>
      </c>
      <c r="H809" s="73">
        <v>0</v>
      </c>
      <c r="I809" s="73">
        <v>118</v>
      </c>
      <c r="J809" s="73">
        <v>221</v>
      </c>
      <c r="K809" s="73">
        <v>51</v>
      </c>
      <c r="L809" s="73">
        <v>168</v>
      </c>
      <c r="M809" s="73">
        <v>3535</v>
      </c>
    </row>
    <row r="810" spans="1:13">
      <c r="A810" s="98">
        <v>2004</v>
      </c>
      <c r="B810" s="5" t="s">
        <v>129</v>
      </c>
      <c r="C810" s="5" t="s">
        <v>46</v>
      </c>
      <c r="D810" s="5" t="s">
        <v>16</v>
      </c>
      <c r="E810" s="73">
        <v>71494</v>
      </c>
      <c r="F810" s="73">
        <v>25497</v>
      </c>
      <c r="G810" s="73">
        <v>81</v>
      </c>
      <c r="H810" s="73">
        <v>0</v>
      </c>
      <c r="I810" s="73">
        <v>881</v>
      </c>
      <c r="J810" s="73">
        <v>1340</v>
      </c>
      <c r="K810" s="73">
        <v>3680</v>
      </c>
      <c r="L810" s="73">
        <v>6300</v>
      </c>
      <c r="M810" s="73">
        <v>109273</v>
      </c>
    </row>
    <row r="811" spans="1:13">
      <c r="A811" s="98">
        <v>2004</v>
      </c>
      <c r="B811" s="5" t="s">
        <v>22</v>
      </c>
      <c r="C811" s="5" t="s">
        <v>46</v>
      </c>
      <c r="D811" s="5" t="s">
        <v>16</v>
      </c>
      <c r="E811" s="73">
        <v>73770</v>
      </c>
      <c r="F811" s="73">
        <v>41297</v>
      </c>
      <c r="G811" s="73">
        <v>91</v>
      </c>
      <c r="H811" s="73">
        <v>0</v>
      </c>
      <c r="I811" s="73">
        <v>1185</v>
      </c>
      <c r="J811" s="73">
        <v>181</v>
      </c>
      <c r="K811" s="73">
        <v>6858</v>
      </c>
      <c r="L811" s="73">
        <v>25867</v>
      </c>
      <c r="M811" s="73">
        <v>149249</v>
      </c>
    </row>
    <row r="812" spans="1:13">
      <c r="A812" s="98">
        <v>2004</v>
      </c>
      <c r="B812" s="5" t="s">
        <v>23</v>
      </c>
      <c r="C812" s="5" t="s">
        <v>46</v>
      </c>
      <c r="D812" s="5" t="s">
        <v>16</v>
      </c>
      <c r="E812" s="73">
        <v>78754</v>
      </c>
      <c r="F812" s="73">
        <v>89041</v>
      </c>
      <c r="G812" s="73">
        <v>31</v>
      </c>
      <c r="H812" s="73">
        <v>0</v>
      </c>
      <c r="I812" s="73">
        <v>184056</v>
      </c>
      <c r="J812" s="73">
        <v>45438</v>
      </c>
      <c r="K812" s="73">
        <v>7172</v>
      </c>
      <c r="L812" s="73">
        <v>20999</v>
      </c>
      <c r="M812" s="73">
        <v>425491</v>
      </c>
    </row>
    <row r="813" spans="1:13">
      <c r="A813" s="98">
        <v>2004</v>
      </c>
      <c r="B813" s="5" t="s">
        <v>13</v>
      </c>
      <c r="C813" s="5" t="s">
        <v>46</v>
      </c>
      <c r="D813" s="5" t="s">
        <v>16</v>
      </c>
      <c r="E813" s="73">
        <v>412430</v>
      </c>
      <c r="F813" s="73">
        <v>382781</v>
      </c>
      <c r="G813" s="73">
        <v>389</v>
      </c>
      <c r="H813" s="73">
        <v>0</v>
      </c>
      <c r="I813" s="73">
        <v>277365</v>
      </c>
      <c r="J813" s="73">
        <v>83794</v>
      </c>
      <c r="K813" s="73">
        <v>27533</v>
      </c>
      <c r="L813" s="73">
        <v>87734</v>
      </c>
      <c r="M813" s="73">
        <v>1272026</v>
      </c>
    </row>
    <row r="814" spans="1:13">
      <c r="A814" s="98">
        <v>2004</v>
      </c>
      <c r="B814" s="5" t="s">
        <v>14</v>
      </c>
      <c r="C814" s="5" t="s">
        <v>47</v>
      </c>
      <c r="D814" s="5" t="s">
        <v>16</v>
      </c>
      <c r="E814" s="73">
        <v>4100</v>
      </c>
      <c r="F814" s="73">
        <v>2485</v>
      </c>
      <c r="G814" s="73">
        <v>88571</v>
      </c>
      <c r="H814" s="73">
        <v>0</v>
      </c>
      <c r="I814" s="73">
        <v>59</v>
      </c>
      <c r="J814" s="73">
        <v>126</v>
      </c>
      <c r="K814" s="73">
        <v>338</v>
      </c>
      <c r="L814" s="73">
        <v>309</v>
      </c>
      <c r="M814" s="73">
        <v>95988</v>
      </c>
    </row>
    <row r="815" spans="1:13">
      <c r="A815" s="98">
        <v>2004</v>
      </c>
      <c r="B815" s="5" t="s">
        <v>17</v>
      </c>
      <c r="C815" s="5" t="s">
        <v>47</v>
      </c>
      <c r="D815" s="5" t="s">
        <v>16</v>
      </c>
      <c r="E815" s="73">
        <v>600</v>
      </c>
      <c r="F815" s="73">
        <v>637</v>
      </c>
      <c r="G815" s="73">
        <v>10092</v>
      </c>
      <c r="H815" s="73">
        <v>0</v>
      </c>
      <c r="I815" s="73">
        <v>9</v>
      </c>
      <c r="J815" s="73">
        <v>28</v>
      </c>
      <c r="K815" s="73">
        <v>74</v>
      </c>
      <c r="L815" s="73">
        <v>35</v>
      </c>
      <c r="M815" s="73">
        <v>11475</v>
      </c>
    </row>
    <row r="816" spans="1:13">
      <c r="A816" s="98">
        <v>2004</v>
      </c>
      <c r="B816" s="5" t="s">
        <v>18</v>
      </c>
      <c r="C816" s="5" t="s">
        <v>47</v>
      </c>
      <c r="D816" s="5" t="s">
        <v>16</v>
      </c>
      <c r="E816" s="73">
        <v>173</v>
      </c>
      <c r="F816" s="73">
        <v>127</v>
      </c>
      <c r="G816" s="73">
        <v>1520</v>
      </c>
      <c r="H816" s="73">
        <v>0</v>
      </c>
      <c r="I816" s="73">
        <v>7.5</v>
      </c>
      <c r="J816" s="73">
        <v>7.5</v>
      </c>
      <c r="K816" s="73">
        <v>7.5</v>
      </c>
      <c r="L816" s="73">
        <v>7.5</v>
      </c>
      <c r="M816" s="73">
        <v>1850</v>
      </c>
    </row>
    <row r="817" spans="1:13">
      <c r="A817" s="98">
        <v>2004</v>
      </c>
      <c r="B817" s="5" t="s">
        <v>19</v>
      </c>
      <c r="C817" s="5" t="s">
        <v>47</v>
      </c>
      <c r="D817" s="5" t="s">
        <v>16</v>
      </c>
      <c r="E817" s="73">
        <v>773</v>
      </c>
      <c r="F817" s="73">
        <v>910</v>
      </c>
      <c r="G817" s="73">
        <v>16292</v>
      </c>
      <c r="H817" s="73">
        <v>0</v>
      </c>
      <c r="I817" s="73">
        <v>23</v>
      </c>
      <c r="J817" s="73">
        <v>89</v>
      </c>
      <c r="K817" s="73">
        <v>104</v>
      </c>
      <c r="L817" s="73">
        <v>212</v>
      </c>
      <c r="M817" s="73">
        <v>18403</v>
      </c>
    </row>
    <row r="818" spans="1:13">
      <c r="A818" s="98">
        <v>2004</v>
      </c>
      <c r="B818" s="5" t="s">
        <v>20</v>
      </c>
      <c r="C818" s="5" t="s">
        <v>47</v>
      </c>
      <c r="D818" s="5" t="s">
        <v>16</v>
      </c>
      <c r="E818" s="73">
        <v>538</v>
      </c>
      <c r="F818" s="73">
        <v>690</v>
      </c>
      <c r="G818" s="73">
        <v>11715</v>
      </c>
      <c r="H818" s="73">
        <v>0</v>
      </c>
      <c r="I818" s="73">
        <v>22</v>
      </c>
      <c r="J818" s="73">
        <v>116</v>
      </c>
      <c r="K818" s="73">
        <v>79</v>
      </c>
      <c r="L818" s="73">
        <v>98</v>
      </c>
      <c r="M818" s="73">
        <v>13258</v>
      </c>
    </row>
    <row r="819" spans="1:13">
      <c r="A819" s="98">
        <v>2004</v>
      </c>
      <c r="B819" s="5" t="s">
        <v>21</v>
      </c>
      <c r="C819" s="5" t="s">
        <v>47</v>
      </c>
      <c r="D819" s="5" t="s">
        <v>16</v>
      </c>
      <c r="E819" s="73">
        <v>37</v>
      </c>
      <c r="F819" s="73">
        <v>33</v>
      </c>
      <c r="G819" s="73">
        <v>289</v>
      </c>
      <c r="H819" s="73">
        <v>0</v>
      </c>
      <c r="I819" s="73">
        <v>0</v>
      </c>
      <c r="J819" s="73">
        <v>3.333333333333333</v>
      </c>
      <c r="K819" s="73">
        <v>3.333333333333333</v>
      </c>
      <c r="L819" s="73">
        <v>3.333333333333333</v>
      </c>
      <c r="M819" s="73">
        <v>369</v>
      </c>
    </row>
    <row r="820" spans="1:13">
      <c r="A820" s="98">
        <v>2004</v>
      </c>
      <c r="B820" s="5" t="s">
        <v>129</v>
      </c>
      <c r="C820" s="5" t="s">
        <v>47</v>
      </c>
      <c r="D820" s="5" t="s">
        <v>16</v>
      </c>
      <c r="E820" s="73">
        <v>4234</v>
      </c>
      <c r="F820" s="73">
        <v>766</v>
      </c>
      <c r="G820" s="73">
        <v>28326</v>
      </c>
      <c r="H820" s="73">
        <v>0</v>
      </c>
      <c r="I820" s="73">
        <v>5</v>
      </c>
      <c r="J820" s="73">
        <v>42</v>
      </c>
      <c r="K820" s="73">
        <v>348</v>
      </c>
      <c r="L820" s="73">
        <v>121</v>
      </c>
      <c r="M820" s="73">
        <v>33842</v>
      </c>
    </row>
    <row r="821" spans="1:13">
      <c r="A821" s="98">
        <v>2004</v>
      </c>
      <c r="B821" s="5" t="s">
        <v>22</v>
      </c>
      <c r="C821" s="5" t="s">
        <v>47</v>
      </c>
      <c r="D821" s="5" t="s">
        <v>16</v>
      </c>
      <c r="E821" s="73">
        <v>2446</v>
      </c>
      <c r="F821" s="73">
        <v>692</v>
      </c>
      <c r="G821" s="73">
        <v>41352</v>
      </c>
      <c r="H821" s="73">
        <v>0</v>
      </c>
      <c r="I821" s="73">
        <v>3</v>
      </c>
      <c r="J821" s="73">
        <v>3</v>
      </c>
      <c r="K821" s="73">
        <v>384</v>
      </c>
      <c r="L821" s="73">
        <v>204</v>
      </c>
      <c r="M821" s="73">
        <v>45084</v>
      </c>
    </row>
    <row r="822" spans="1:13">
      <c r="A822" s="98">
        <v>2004</v>
      </c>
      <c r="B822" s="5" t="s">
        <v>23</v>
      </c>
      <c r="C822" s="5" t="s">
        <v>47</v>
      </c>
      <c r="D822" s="5" t="s">
        <v>16</v>
      </c>
      <c r="E822" s="73">
        <v>1330</v>
      </c>
      <c r="F822" s="73">
        <v>1535</v>
      </c>
      <c r="G822" s="73">
        <v>22604</v>
      </c>
      <c r="H822" s="73">
        <v>0</v>
      </c>
      <c r="I822" s="73">
        <v>62</v>
      </c>
      <c r="J822" s="73">
        <v>199</v>
      </c>
      <c r="K822" s="73">
        <v>220</v>
      </c>
      <c r="L822" s="73">
        <v>159</v>
      </c>
      <c r="M822" s="73">
        <v>26109</v>
      </c>
    </row>
    <row r="823" spans="1:13">
      <c r="A823" s="98">
        <v>2004</v>
      </c>
      <c r="B823" s="5" t="s">
        <v>13</v>
      </c>
      <c r="C823" s="5" t="s">
        <v>47</v>
      </c>
      <c r="D823" s="5" t="s">
        <v>16</v>
      </c>
      <c r="E823" s="73">
        <v>14231</v>
      </c>
      <c r="F823" s="73">
        <v>7875</v>
      </c>
      <c r="G823" s="73">
        <v>220761</v>
      </c>
      <c r="H823" s="73">
        <v>0</v>
      </c>
      <c r="I823" s="73">
        <v>190.5</v>
      </c>
      <c r="J823" s="73">
        <v>613.83333333333326</v>
      </c>
      <c r="K823" s="73">
        <v>1557.8333333333335</v>
      </c>
      <c r="L823" s="73">
        <v>1148.8333333333335</v>
      </c>
      <c r="M823" s="73">
        <v>246378</v>
      </c>
    </row>
    <row r="824" spans="1:13">
      <c r="A824" s="98">
        <v>2004</v>
      </c>
      <c r="B824" s="5" t="s">
        <v>14</v>
      </c>
      <c r="C824" s="5" t="s">
        <v>48</v>
      </c>
      <c r="D824" s="5" t="s">
        <v>16</v>
      </c>
      <c r="E824" s="73">
        <v>1625</v>
      </c>
      <c r="F824" s="73">
        <v>1059</v>
      </c>
      <c r="G824" s="73">
        <v>59046</v>
      </c>
      <c r="H824" s="73">
        <v>0</v>
      </c>
      <c r="I824" s="73">
        <v>6</v>
      </c>
      <c r="J824" s="73">
        <v>6</v>
      </c>
      <c r="K824" s="73">
        <v>204</v>
      </c>
      <c r="L824" s="73">
        <v>163</v>
      </c>
      <c r="M824" s="73">
        <v>62109</v>
      </c>
    </row>
    <row r="825" spans="1:13">
      <c r="A825" s="98">
        <v>2004</v>
      </c>
      <c r="B825" s="5" t="s">
        <v>17</v>
      </c>
      <c r="C825" s="5" t="s">
        <v>48</v>
      </c>
      <c r="D825" s="5" t="s">
        <v>16</v>
      </c>
      <c r="E825" s="73">
        <v>192</v>
      </c>
      <c r="F825" s="73">
        <v>237</v>
      </c>
      <c r="G825" s="73">
        <v>3921</v>
      </c>
      <c r="H825" s="73">
        <v>0</v>
      </c>
      <c r="I825" s="73">
        <v>0</v>
      </c>
      <c r="J825" s="73">
        <v>0</v>
      </c>
      <c r="K825" s="73">
        <v>29</v>
      </c>
      <c r="L825" s="73">
        <v>17</v>
      </c>
      <c r="M825" s="73">
        <v>4396</v>
      </c>
    </row>
    <row r="826" spans="1:13">
      <c r="A826" s="98">
        <v>2004</v>
      </c>
      <c r="B826" s="5" t="s">
        <v>18</v>
      </c>
      <c r="C826" s="5" t="s">
        <v>48</v>
      </c>
      <c r="D826" s="5" t="s">
        <v>16</v>
      </c>
      <c r="E826" s="73">
        <v>60</v>
      </c>
      <c r="F826" s="73">
        <v>50</v>
      </c>
      <c r="G826" s="73">
        <v>951</v>
      </c>
      <c r="H826" s="73">
        <v>0</v>
      </c>
      <c r="I826" s="73">
        <v>0</v>
      </c>
      <c r="J826" s="73">
        <v>0</v>
      </c>
      <c r="K826" s="73">
        <v>2</v>
      </c>
      <c r="L826" s="73">
        <v>2</v>
      </c>
      <c r="M826" s="73">
        <v>1065</v>
      </c>
    </row>
    <row r="827" spans="1:13">
      <c r="A827" s="98">
        <v>2004</v>
      </c>
      <c r="B827" s="5" t="s">
        <v>19</v>
      </c>
      <c r="C827" s="5" t="s">
        <v>48</v>
      </c>
      <c r="D827" s="5" t="s">
        <v>16</v>
      </c>
      <c r="E827" s="73">
        <v>329</v>
      </c>
      <c r="F827" s="73">
        <v>342</v>
      </c>
      <c r="G827" s="73">
        <v>10384</v>
      </c>
      <c r="H827" s="73">
        <v>0</v>
      </c>
      <c r="I827" s="73">
        <v>3</v>
      </c>
      <c r="J827" s="73">
        <v>3</v>
      </c>
      <c r="K827" s="73">
        <v>45</v>
      </c>
      <c r="L827" s="73">
        <v>92</v>
      </c>
      <c r="M827" s="73">
        <v>11198</v>
      </c>
    </row>
    <row r="828" spans="1:13">
      <c r="A828" s="98">
        <v>2004</v>
      </c>
      <c r="B828" s="5" t="s">
        <v>20</v>
      </c>
      <c r="C828" s="5" t="s">
        <v>48</v>
      </c>
      <c r="D828" s="5" t="s">
        <v>16</v>
      </c>
      <c r="E828" s="73">
        <v>134</v>
      </c>
      <c r="F828" s="73">
        <v>226</v>
      </c>
      <c r="G828" s="73">
        <v>3993</v>
      </c>
      <c r="H828" s="73">
        <v>0</v>
      </c>
      <c r="I828" s="73">
        <v>2.5</v>
      </c>
      <c r="J828" s="73">
        <v>2.5</v>
      </c>
      <c r="K828" s="73">
        <v>31</v>
      </c>
      <c r="L828" s="73">
        <v>30</v>
      </c>
      <c r="M828" s="73">
        <v>4419</v>
      </c>
    </row>
    <row r="829" spans="1:13">
      <c r="A829" s="98">
        <v>2004</v>
      </c>
      <c r="B829" s="5" t="s">
        <v>21</v>
      </c>
      <c r="C829" s="5" t="s">
        <v>48</v>
      </c>
      <c r="D829" s="5" t="s">
        <v>16</v>
      </c>
      <c r="E829" s="73">
        <v>6</v>
      </c>
      <c r="F829" s="73">
        <v>6</v>
      </c>
      <c r="G829" s="73">
        <v>149</v>
      </c>
      <c r="H829" s="73">
        <v>0</v>
      </c>
      <c r="I829" s="73">
        <v>0</v>
      </c>
      <c r="J829" s="73">
        <v>0</v>
      </c>
      <c r="K829" s="73">
        <v>6</v>
      </c>
      <c r="L829" s="73">
        <v>6</v>
      </c>
      <c r="M829" s="73">
        <v>173</v>
      </c>
    </row>
    <row r="830" spans="1:13">
      <c r="A830" s="98">
        <v>2004</v>
      </c>
      <c r="B830" s="5" t="s">
        <v>129</v>
      </c>
      <c r="C830" s="5" t="s">
        <v>48</v>
      </c>
      <c r="D830" s="5" t="s">
        <v>16</v>
      </c>
      <c r="E830" s="73">
        <v>1687</v>
      </c>
      <c r="F830" s="73">
        <v>332</v>
      </c>
      <c r="G830" s="73">
        <v>21703</v>
      </c>
      <c r="H830" s="73">
        <v>0</v>
      </c>
      <c r="I830" s="73">
        <v>2</v>
      </c>
      <c r="J830" s="73">
        <v>2</v>
      </c>
      <c r="K830" s="73">
        <v>188</v>
      </c>
      <c r="L830" s="73">
        <v>45</v>
      </c>
      <c r="M830" s="73">
        <v>23959</v>
      </c>
    </row>
    <row r="831" spans="1:13">
      <c r="A831" s="98">
        <v>2004</v>
      </c>
      <c r="B831" s="5" t="s">
        <v>22</v>
      </c>
      <c r="C831" s="5" t="s">
        <v>48</v>
      </c>
      <c r="D831" s="5" t="s">
        <v>16</v>
      </c>
      <c r="E831" s="73">
        <v>944</v>
      </c>
      <c r="F831" s="73">
        <v>353</v>
      </c>
      <c r="G831" s="73">
        <v>35172</v>
      </c>
      <c r="H831" s="73">
        <v>0</v>
      </c>
      <c r="I831" s="73">
        <v>0</v>
      </c>
      <c r="J831" s="73">
        <v>0</v>
      </c>
      <c r="K831" s="73">
        <v>140</v>
      </c>
      <c r="L831" s="73">
        <v>118</v>
      </c>
      <c r="M831" s="73">
        <v>36727</v>
      </c>
    </row>
    <row r="832" spans="1:13">
      <c r="A832" s="98">
        <v>2004</v>
      </c>
      <c r="B832" s="5" t="s">
        <v>23</v>
      </c>
      <c r="C832" s="5" t="s">
        <v>48</v>
      </c>
      <c r="D832" s="5" t="s">
        <v>16</v>
      </c>
      <c r="E832" s="73">
        <v>465</v>
      </c>
      <c r="F832" s="73">
        <v>544</v>
      </c>
      <c r="G832" s="73">
        <v>10862</v>
      </c>
      <c r="H832" s="73">
        <v>0</v>
      </c>
      <c r="I832" s="73">
        <v>7</v>
      </c>
      <c r="J832" s="73">
        <v>7</v>
      </c>
      <c r="K832" s="73">
        <v>77</v>
      </c>
      <c r="L832" s="73">
        <v>64</v>
      </c>
      <c r="M832" s="73">
        <v>12026</v>
      </c>
    </row>
    <row r="833" spans="1:13">
      <c r="A833" s="98">
        <v>2004</v>
      </c>
      <c r="B833" s="5" t="s">
        <v>13</v>
      </c>
      <c r="C833" s="5" t="s">
        <v>48</v>
      </c>
      <c r="D833" s="5" t="s">
        <v>16</v>
      </c>
      <c r="E833" s="73">
        <v>5442</v>
      </c>
      <c r="F833" s="73">
        <v>3149</v>
      </c>
      <c r="G833" s="73">
        <v>146181</v>
      </c>
      <c r="H833" s="73">
        <v>0</v>
      </c>
      <c r="I833" s="73">
        <v>20.5</v>
      </c>
      <c r="J833" s="73">
        <v>20.5</v>
      </c>
      <c r="K833" s="73">
        <v>722</v>
      </c>
      <c r="L833" s="73">
        <v>537</v>
      </c>
      <c r="M833" s="73">
        <v>156072</v>
      </c>
    </row>
    <row r="834" spans="1:13">
      <c r="A834" s="98">
        <v>2004</v>
      </c>
      <c r="B834" s="5" t="s">
        <v>14</v>
      </c>
      <c r="C834" s="5" t="s">
        <v>49</v>
      </c>
      <c r="D834" s="5" t="s">
        <v>16</v>
      </c>
      <c r="E834" s="73">
        <v>514</v>
      </c>
      <c r="F834" s="73">
        <v>336</v>
      </c>
      <c r="G834" s="73">
        <v>22761</v>
      </c>
      <c r="H834" s="73">
        <v>0</v>
      </c>
      <c r="I834" s="73">
        <v>1</v>
      </c>
      <c r="J834" s="73">
        <v>1</v>
      </c>
      <c r="K834" s="73">
        <v>57</v>
      </c>
      <c r="L834" s="73">
        <v>48</v>
      </c>
      <c r="M834" s="73">
        <v>23718</v>
      </c>
    </row>
    <row r="835" spans="1:13">
      <c r="A835" s="98">
        <v>2004</v>
      </c>
      <c r="B835" s="5" t="s">
        <v>17</v>
      </c>
      <c r="C835" s="5" t="s">
        <v>49</v>
      </c>
      <c r="D835" s="5" t="s">
        <v>16</v>
      </c>
      <c r="E835" s="73">
        <v>44</v>
      </c>
      <c r="F835" s="73">
        <v>75</v>
      </c>
      <c r="G835" s="73">
        <v>1021</v>
      </c>
      <c r="H835" s="73">
        <v>0</v>
      </c>
      <c r="I835" s="73">
        <v>0</v>
      </c>
      <c r="J835" s="73">
        <v>0</v>
      </c>
      <c r="K835" s="73">
        <v>5.5</v>
      </c>
      <c r="L835" s="73">
        <v>5.5</v>
      </c>
      <c r="M835" s="73">
        <v>1151</v>
      </c>
    </row>
    <row r="836" spans="1:13">
      <c r="A836" s="98">
        <v>2004</v>
      </c>
      <c r="B836" s="5" t="s">
        <v>18</v>
      </c>
      <c r="C836" s="5" t="s">
        <v>49</v>
      </c>
      <c r="D836" s="5" t="s">
        <v>16</v>
      </c>
      <c r="E836" s="73">
        <v>24</v>
      </c>
      <c r="F836" s="73">
        <v>6</v>
      </c>
      <c r="G836" s="73">
        <v>358</v>
      </c>
      <c r="H836" s="73">
        <v>0</v>
      </c>
      <c r="I836" s="73">
        <v>0</v>
      </c>
      <c r="J836" s="73">
        <v>0</v>
      </c>
      <c r="K836" s="73">
        <v>6</v>
      </c>
      <c r="L836" s="73">
        <v>6</v>
      </c>
      <c r="M836" s="73">
        <v>400</v>
      </c>
    </row>
    <row r="837" spans="1:13">
      <c r="A837" s="98">
        <v>2004</v>
      </c>
      <c r="B837" s="5" t="s">
        <v>19</v>
      </c>
      <c r="C837" s="5" t="s">
        <v>49</v>
      </c>
      <c r="D837" s="5" t="s">
        <v>16</v>
      </c>
      <c r="E837" s="73">
        <v>95</v>
      </c>
      <c r="F837" s="73">
        <v>106</v>
      </c>
      <c r="G837" s="73">
        <v>3849</v>
      </c>
      <c r="H837" s="73">
        <v>0</v>
      </c>
      <c r="I837" s="73">
        <v>0</v>
      </c>
      <c r="J837" s="73">
        <v>0</v>
      </c>
      <c r="K837" s="73">
        <v>22</v>
      </c>
      <c r="L837" s="73">
        <v>29</v>
      </c>
      <c r="M837" s="73">
        <v>4101</v>
      </c>
    </row>
    <row r="838" spans="1:13">
      <c r="A838" s="98">
        <v>2004</v>
      </c>
      <c r="B838" s="5" t="s">
        <v>20</v>
      </c>
      <c r="C838" s="5" t="s">
        <v>49</v>
      </c>
      <c r="D838" s="5" t="s">
        <v>16</v>
      </c>
      <c r="E838" s="73">
        <v>27</v>
      </c>
      <c r="F838" s="73">
        <v>72</v>
      </c>
      <c r="G838" s="73">
        <v>1090</v>
      </c>
      <c r="H838" s="73">
        <v>0</v>
      </c>
      <c r="I838" s="73">
        <v>3.25</v>
      </c>
      <c r="J838" s="73">
        <v>3.25</v>
      </c>
      <c r="K838" s="73">
        <v>3.25</v>
      </c>
      <c r="L838" s="73">
        <v>3.25</v>
      </c>
      <c r="M838" s="73">
        <v>1202</v>
      </c>
    </row>
    <row r="839" spans="1:13">
      <c r="A839" s="98">
        <v>2004</v>
      </c>
      <c r="B839" s="5" t="s">
        <v>21</v>
      </c>
      <c r="C839" s="5" t="s">
        <v>49</v>
      </c>
      <c r="D839" s="5" t="s">
        <v>16</v>
      </c>
      <c r="E839" s="73">
        <v>4</v>
      </c>
      <c r="F839" s="73">
        <v>4</v>
      </c>
      <c r="G839" s="73">
        <v>48</v>
      </c>
      <c r="H839" s="73">
        <v>0</v>
      </c>
      <c r="I839" s="73">
        <v>0</v>
      </c>
      <c r="J839" s="73">
        <v>0</v>
      </c>
      <c r="K839" s="73">
        <v>0</v>
      </c>
      <c r="L839" s="73">
        <v>0</v>
      </c>
      <c r="M839" s="73">
        <v>56</v>
      </c>
    </row>
    <row r="840" spans="1:13">
      <c r="A840" s="98">
        <v>2004</v>
      </c>
      <c r="B840" s="5" t="s">
        <v>129</v>
      </c>
      <c r="C840" s="5" t="s">
        <v>49</v>
      </c>
      <c r="D840" s="5" t="s">
        <v>16</v>
      </c>
      <c r="E840" s="73">
        <v>530</v>
      </c>
      <c r="F840" s="73">
        <v>122</v>
      </c>
      <c r="G840" s="73">
        <v>10448</v>
      </c>
      <c r="H840" s="73">
        <v>0</v>
      </c>
      <c r="I840" s="73">
        <v>0</v>
      </c>
      <c r="J840" s="73">
        <v>9.5</v>
      </c>
      <c r="K840" s="73">
        <v>71</v>
      </c>
      <c r="L840" s="73">
        <v>9.5</v>
      </c>
      <c r="M840" s="73">
        <v>11190</v>
      </c>
    </row>
    <row r="841" spans="1:13">
      <c r="A841" s="98">
        <v>2004</v>
      </c>
      <c r="B841" s="5" t="s">
        <v>22</v>
      </c>
      <c r="C841" s="5" t="s">
        <v>49</v>
      </c>
      <c r="D841" s="5" t="s">
        <v>16</v>
      </c>
      <c r="E841" s="73">
        <v>288</v>
      </c>
      <c r="F841" s="73">
        <v>102</v>
      </c>
      <c r="G841" s="73">
        <v>12168</v>
      </c>
      <c r="H841" s="73">
        <v>0</v>
      </c>
      <c r="I841" s="73">
        <v>0</v>
      </c>
      <c r="J841" s="73">
        <v>0</v>
      </c>
      <c r="K841" s="73">
        <v>63</v>
      </c>
      <c r="L841" s="73">
        <v>32</v>
      </c>
      <c r="M841" s="73">
        <v>12653</v>
      </c>
    </row>
    <row r="842" spans="1:13">
      <c r="A842" s="98">
        <v>2004</v>
      </c>
      <c r="B842" s="5" t="s">
        <v>23</v>
      </c>
      <c r="C842" s="5" t="s">
        <v>49</v>
      </c>
      <c r="D842" s="5" t="s">
        <v>16</v>
      </c>
      <c r="E842" s="73">
        <v>124</v>
      </c>
      <c r="F842" s="73">
        <v>159</v>
      </c>
      <c r="G842" s="73">
        <v>3643</v>
      </c>
      <c r="H842" s="73">
        <v>0</v>
      </c>
      <c r="I842" s="73">
        <v>6.6666666666666661</v>
      </c>
      <c r="J842" s="73">
        <v>6.6666666666666661</v>
      </c>
      <c r="K842" s="73">
        <v>29</v>
      </c>
      <c r="L842" s="73">
        <v>6.6666666666666661</v>
      </c>
      <c r="M842" s="73">
        <v>3975</v>
      </c>
    </row>
    <row r="843" spans="1:13">
      <c r="A843" s="98">
        <v>2004</v>
      </c>
      <c r="B843" s="5" t="s">
        <v>13</v>
      </c>
      <c r="C843" s="5" t="s">
        <v>49</v>
      </c>
      <c r="D843" s="5" t="s">
        <v>16</v>
      </c>
      <c r="E843" s="73">
        <v>1650</v>
      </c>
      <c r="F843" s="73">
        <v>982</v>
      </c>
      <c r="G843" s="73">
        <v>55386</v>
      </c>
      <c r="H843" s="73">
        <v>0</v>
      </c>
      <c r="I843" s="73">
        <v>10.916666666666666</v>
      </c>
      <c r="J843" s="73">
        <v>20.416666666666664</v>
      </c>
      <c r="K843" s="73">
        <v>256.75</v>
      </c>
      <c r="L843" s="73">
        <v>139.91666666666666</v>
      </c>
      <c r="M843" s="73">
        <v>58446</v>
      </c>
    </row>
    <row r="844" spans="1:13">
      <c r="A844" s="98">
        <v>2004</v>
      </c>
      <c r="B844" s="5" t="s">
        <v>14</v>
      </c>
      <c r="C844" s="5" t="s">
        <v>50</v>
      </c>
      <c r="D844" s="5" t="s">
        <v>16</v>
      </c>
      <c r="E844" s="73">
        <v>190</v>
      </c>
      <c r="F844" s="73">
        <v>72.142857142857139</v>
      </c>
      <c r="G844" s="73">
        <v>9167</v>
      </c>
      <c r="H844" s="73">
        <v>0</v>
      </c>
      <c r="I844" s="73">
        <v>0</v>
      </c>
      <c r="J844" s="73">
        <v>0</v>
      </c>
      <c r="K844" s="73">
        <v>36</v>
      </c>
      <c r="L844" s="73">
        <v>28.857142857142858</v>
      </c>
      <c r="M844" s="73">
        <v>9494</v>
      </c>
    </row>
    <row r="845" spans="1:13">
      <c r="A845" s="98">
        <v>2004</v>
      </c>
      <c r="B845" s="5" t="s">
        <v>17</v>
      </c>
      <c r="C845" s="5" t="s">
        <v>50</v>
      </c>
      <c r="D845" s="5" t="s">
        <v>16</v>
      </c>
      <c r="E845" s="73">
        <v>17.80952380952381</v>
      </c>
      <c r="F845" s="73">
        <v>29</v>
      </c>
      <c r="G845" s="73">
        <v>338.38095238095235</v>
      </c>
      <c r="H845" s="73">
        <v>0</v>
      </c>
      <c r="I845" s="73">
        <v>0</v>
      </c>
      <c r="J845" s="73">
        <v>0</v>
      </c>
      <c r="K845" s="73">
        <v>17.80952380952381</v>
      </c>
      <c r="L845" s="73">
        <v>0</v>
      </c>
      <c r="M845" s="73">
        <v>403</v>
      </c>
    </row>
    <row r="846" spans="1:13">
      <c r="A846" s="98">
        <v>2004</v>
      </c>
      <c r="B846" s="5" t="s">
        <v>18</v>
      </c>
      <c r="C846" s="5" t="s">
        <v>50</v>
      </c>
      <c r="D846" s="5" t="s">
        <v>16</v>
      </c>
      <c r="E846" s="73">
        <v>15.4</v>
      </c>
      <c r="F846" s="73">
        <v>15.4</v>
      </c>
      <c r="G846" s="73">
        <v>154</v>
      </c>
      <c r="H846" s="73">
        <v>0</v>
      </c>
      <c r="I846" s="73">
        <v>0</v>
      </c>
      <c r="J846" s="73">
        <v>0</v>
      </c>
      <c r="K846" s="73">
        <v>0</v>
      </c>
      <c r="L846" s="73">
        <v>0</v>
      </c>
      <c r="M846" s="73">
        <v>184.8</v>
      </c>
    </row>
    <row r="847" spans="1:13">
      <c r="A847" s="98">
        <v>2004</v>
      </c>
      <c r="B847" s="5" t="s">
        <v>19</v>
      </c>
      <c r="C847" s="5" t="s">
        <v>50</v>
      </c>
      <c r="D847" s="5" t="s">
        <v>16</v>
      </c>
      <c r="E847" s="73">
        <v>43</v>
      </c>
      <c r="F847" s="73">
        <v>30</v>
      </c>
      <c r="G847" s="73">
        <v>1746</v>
      </c>
      <c r="H847" s="73">
        <v>0</v>
      </c>
      <c r="I847" s="73">
        <v>0</v>
      </c>
      <c r="J847" s="73">
        <v>0</v>
      </c>
      <c r="K847" s="73">
        <v>12</v>
      </c>
      <c r="L847" s="73">
        <v>12</v>
      </c>
      <c r="M847" s="73">
        <v>1843</v>
      </c>
    </row>
    <row r="848" spans="1:13">
      <c r="A848" s="98">
        <v>2004</v>
      </c>
      <c r="B848" s="5" t="s">
        <v>20</v>
      </c>
      <c r="C848" s="5" t="s">
        <v>50</v>
      </c>
      <c r="D848" s="5" t="s">
        <v>16</v>
      </c>
      <c r="E848" s="73">
        <v>6</v>
      </c>
      <c r="F848" s="73">
        <v>22</v>
      </c>
      <c r="G848" s="73">
        <v>471</v>
      </c>
      <c r="H848" s="73">
        <v>0</v>
      </c>
      <c r="I848" s="73">
        <v>0</v>
      </c>
      <c r="J848" s="73">
        <v>0</v>
      </c>
      <c r="K848" s="73">
        <v>6</v>
      </c>
      <c r="L848" s="73">
        <v>6</v>
      </c>
      <c r="M848" s="73">
        <v>511</v>
      </c>
    </row>
    <row r="849" spans="1:13">
      <c r="A849" s="98">
        <v>2004</v>
      </c>
      <c r="B849" s="5" t="s">
        <v>21</v>
      </c>
      <c r="C849" s="5" t="s">
        <v>50</v>
      </c>
      <c r="D849" s="5" t="s">
        <v>16</v>
      </c>
      <c r="E849" s="73">
        <v>5.1000000000000014</v>
      </c>
      <c r="F849" s="73">
        <v>5.1000000000000014</v>
      </c>
      <c r="G849" s="73">
        <v>25</v>
      </c>
      <c r="H849" s="73">
        <v>0</v>
      </c>
      <c r="I849" s="73">
        <v>0</v>
      </c>
      <c r="J849" s="73">
        <v>0</v>
      </c>
      <c r="K849" s="73">
        <v>0</v>
      </c>
      <c r="L849" s="73">
        <v>0</v>
      </c>
      <c r="M849" s="73">
        <v>35.200000000000003</v>
      </c>
    </row>
    <row r="850" spans="1:13">
      <c r="A850" s="98">
        <v>2004</v>
      </c>
      <c r="B850" s="5" t="s">
        <v>129</v>
      </c>
      <c r="C850" s="5" t="s">
        <v>50</v>
      </c>
      <c r="D850" s="5" t="s">
        <v>16</v>
      </c>
      <c r="E850" s="73">
        <v>216</v>
      </c>
      <c r="F850" s="73">
        <v>42</v>
      </c>
      <c r="G850" s="73">
        <v>6534</v>
      </c>
      <c r="H850" s="73">
        <v>0</v>
      </c>
      <c r="I850" s="73">
        <v>0</v>
      </c>
      <c r="J850" s="73">
        <v>0</v>
      </c>
      <c r="K850" s="73">
        <v>53</v>
      </c>
      <c r="L850" s="73">
        <v>11</v>
      </c>
      <c r="M850" s="73">
        <v>6856</v>
      </c>
    </row>
    <row r="851" spans="1:13">
      <c r="A851" s="98">
        <v>2004</v>
      </c>
      <c r="B851" s="5" t="s">
        <v>22</v>
      </c>
      <c r="C851" s="5" t="s">
        <v>50</v>
      </c>
      <c r="D851" s="5" t="s">
        <v>16</v>
      </c>
      <c r="E851" s="73">
        <v>81.17647058823529</v>
      </c>
      <c r="F851" s="73">
        <v>22</v>
      </c>
      <c r="G851" s="73">
        <v>3983</v>
      </c>
      <c r="H851" s="73">
        <v>0</v>
      </c>
      <c r="I851" s="73">
        <v>0</v>
      </c>
      <c r="J851" s="73">
        <v>0</v>
      </c>
      <c r="K851" s="73">
        <v>40.588235294117645</v>
      </c>
      <c r="L851" s="73">
        <v>16.235294117647058</v>
      </c>
      <c r="M851" s="73">
        <v>4143</v>
      </c>
    </row>
    <row r="852" spans="1:13">
      <c r="A852" s="98">
        <v>2004</v>
      </c>
      <c r="B852" s="5" t="s">
        <v>23</v>
      </c>
      <c r="C852" s="5" t="s">
        <v>50</v>
      </c>
      <c r="D852" s="5" t="s">
        <v>16</v>
      </c>
      <c r="E852" s="73">
        <v>38</v>
      </c>
      <c r="F852" s="73">
        <v>52</v>
      </c>
      <c r="G852" s="73">
        <v>1409</v>
      </c>
      <c r="H852" s="73">
        <v>0</v>
      </c>
      <c r="I852" s="73">
        <v>0</v>
      </c>
      <c r="J852" s="73">
        <v>0</v>
      </c>
      <c r="K852" s="73">
        <v>7.5</v>
      </c>
      <c r="L852" s="73">
        <v>7.5</v>
      </c>
      <c r="M852" s="73">
        <v>1514</v>
      </c>
    </row>
    <row r="853" spans="1:13">
      <c r="A853" s="98">
        <v>2004</v>
      </c>
      <c r="B853" s="5" t="s">
        <v>13</v>
      </c>
      <c r="C853" s="5" t="s">
        <v>50</v>
      </c>
      <c r="D853" s="5" t="s">
        <v>16</v>
      </c>
      <c r="E853" s="73">
        <v>612.4859943977591</v>
      </c>
      <c r="F853" s="73">
        <v>289.64285714285711</v>
      </c>
      <c r="G853" s="73">
        <v>23827.380952380954</v>
      </c>
      <c r="H853" s="73">
        <v>0</v>
      </c>
      <c r="I853" s="73">
        <v>0</v>
      </c>
      <c r="J853" s="73">
        <v>0</v>
      </c>
      <c r="K853" s="73">
        <v>172.89775910364145</v>
      </c>
      <c r="L853" s="73">
        <v>81.592436974789919</v>
      </c>
      <c r="M853" s="73">
        <v>24984</v>
      </c>
    </row>
    <row r="854" spans="1:13">
      <c r="A854" s="98">
        <v>2004</v>
      </c>
      <c r="B854" s="5" t="s">
        <v>14</v>
      </c>
      <c r="C854" s="5" t="s">
        <v>51</v>
      </c>
      <c r="D854" s="5" t="s">
        <v>16</v>
      </c>
      <c r="E854" s="73">
        <v>4414</v>
      </c>
      <c r="F854" s="73">
        <v>4251</v>
      </c>
      <c r="G854" s="73">
        <v>0</v>
      </c>
      <c r="H854" s="73">
        <v>7147</v>
      </c>
      <c r="I854" s="73">
        <v>1070</v>
      </c>
      <c r="J854" s="73">
        <v>331</v>
      </c>
      <c r="K854" s="73">
        <v>390</v>
      </c>
      <c r="L854" s="73">
        <v>1660</v>
      </c>
      <c r="M854" s="73">
        <v>19263</v>
      </c>
    </row>
    <row r="855" spans="1:13">
      <c r="A855" s="98">
        <v>2004</v>
      </c>
      <c r="B855" s="5" t="s">
        <v>17</v>
      </c>
      <c r="C855" s="5" t="s">
        <v>51</v>
      </c>
      <c r="D855" s="5" t="s">
        <v>16</v>
      </c>
      <c r="E855" s="73">
        <v>96</v>
      </c>
      <c r="F855" s="73">
        <v>86</v>
      </c>
      <c r="G855" s="73">
        <v>0</v>
      </c>
      <c r="H855" s="73">
        <v>104</v>
      </c>
      <c r="I855" s="73">
        <v>15.666666666666666</v>
      </c>
      <c r="J855" s="73">
        <v>15.666666666666666</v>
      </c>
      <c r="K855" s="73">
        <v>15.666666666666666</v>
      </c>
      <c r="L855" s="73">
        <v>34</v>
      </c>
      <c r="M855" s="73">
        <v>367</v>
      </c>
    </row>
    <row r="856" spans="1:13">
      <c r="A856" s="98">
        <v>2004</v>
      </c>
      <c r="B856" s="5" t="s">
        <v>18</v>
      </c>
      <c r="C856" s="5" t="s">
        <v>51</v>
      </c>
      <c r="D856" s="5" t="s">
        <v>16</v>
      </c>
      <c r="E856" s="73">
        <v>306</v>
      </c>
      <c r="F856" s="73">
        <v>176</v>
      </c>
      <c r="G856" s="73">
        <v>0</v>
      </c>
      <c r="H856" s="73">
        <v>81</v>
      </c>
      <c r="I856" s="73">
        <v>9</v>
      </c>
      <c r="J856" s="73">
        <v>9</v>
      </c>
      <c r="K856" s="73">
        <v>9</v>
      </c>
      <c r="L856" s="73">
        <v>98</v>
      </c>
      <c r="M856" s="73">
        <v>688</v>
      </c>
    </row>
    <row r="857" spans="1:13">
      <c r="A857" s="98">
        <v>2004</v>
      </c>
      <c r="B857" s="5" t="s">
        <v>19</v>
      </c>
      <c r="C857" s="5" t="s">
        <v>51</v>
      </c>
      <c r="D857" s="5" t="s">
        <v>16</v>
      </c>
      <c r="E857" s="73">
        <v>759</v>
      </c>
      <c r="F857" s="73">
        <v>983</v>
      </c>
      <c r="G857" s="73">
        <v>0</v>
      </c>
      <c r="H857" s="73">
        <v>891</v>
      </c>
      <c r="I857" s="73">
        <v>152</v>
      </c>
      <c r="J857" s="73">
        <v>104</v>
      </c>
      <c r="K857" s="73">
        <v>56</v>
      </c>
      <c r="L857" s="73">
        <v>451</v>
      </c>
      <c r="M857" s="73">
        <v>3396</v>
      </c>
    </row>
    <row r="858" spans="1:13">
      <c r="A858" s="98">
        <v>2004</v>
      </c>
      <c r="B858" s="5" t="s">
        <v>20</v>
      </c>
      <c r="C858" s="5" t="s">
        <v>51</v>
      </c>
      <c r="D858" s="5" t="s">
        <v>16</v>
      </c>
      <c r="E858" s="73">
        <v>90</v>
      </c>
      <c r="F858" s="73">
        <v>144</v>
      </c>
      <c r="G858" s="73">
        <v>0</v>
      </c>
      <c r="H858" s="73">
        <v>117</v>
      </c>
      <c r="I858" s="73">
        <v>49</v>
      </c>
      <c r="J858" s="73">
        <v>59</v>
      </c>
      <c r="K858" s="73">
        <v>8</v>
      </c>
      <c r="L858" s="73">
        <v>44</v>
      </c>
      <c r="M858" s="73">
        <v>511</v>
      </c>
    </row>
    <row r="859" spans="1:13">
      <c r="A859" s="98">
        <v>2004</v>
      </c>
      <c r="B859" s="5" t="s">
        <v>21</v>
      </c>
      <c r="C859" s="5" t="s">
        <v>51</v>
      </c>
      <c r="D859" s="5" t="s">
        <v>16</v>
      </c>
      <c r="E859" s="73">
        <v>95</v>
      </c>
      <c r="F859" s="73">
        <v>119</v>
      </c>
      <c r="G859" s="73">
        <v>0</v>
      </c>
      <c r="H859" s="73">
        <v>7.333333333333333</v>
      </c>
      <c r="I859" s="73">
        <v>0</v>
      </c>
      <c r="J859" s="73">
        <v>7.333333333333333</v>
      </c>
      <c r="K859" s="73">
        <v>7.333333333333333</v>
      </c>
      <c r="L859" s="73">
        <v>45</v>
      </c>
      <c r="M859" s="73">
        <v>281</v>
      </c>
    </row>
    <row r="860" spans="1:13">
      <c r="A860" s="98">
        <v>2004</v>
      </c>
      <c r="B860" s="5" t="s">
        <v>129</v>
      </c>
      <c r="C860" s="5" t="s">
        <v>51</v>
      </c>
      <c r="D860" s="5" t="s">
        <v>16</v>
      </c>
      <c r="E860" s="73">
        <v>2807</v>
      </c>
      <c r="F860" s="73">
        <v>1012</v>
      </c>
      <c r="G860" s="73">
        <v>0</v>
      </c>
      <c r="H860" s="73">
        <v>1969</v>
      </c>
      <c r="I860" s="73">
        <v>10</v>
      </c>
      <c r="J860" s="73">
        <v>22</v>
      </c>
      <c r="K860" s="73">
        <v>198</v>
      </c>
      <c r="L860" s="73">
        <v>711</v>
      </c>
      <c r="M860" s="73">
        <v>6729</v>
      </c>
    </row>
    <row r="861" spans="1:13">
      <c r="A861" s="98">
        <v>2004</v>
      </c>
      <c r="B861" s="5" t="s">
        <v>22</v>
      </c>
      <c r="C861" s="5" t="s">
        <v>51</v>
      </c>
      <c r="D861" s="5" t="s">
        <v>16</v>
      </c>
      <c r="E861" s="73">
        <v>17481</v>
      </c>
      <c r="F861" s="73">
        <v>7854</v>
      </c>
      <c r="G861" s="73">
        <v>0</v>
      </c>
      <c r="H861" s="73">
        <v>7530</v>
      </c>
      <c r="I861" s="73">
        <v>52</v>
      </c>
      <c r="J861" s="73">
        <v>14</v>
      </c>
      <c r="K861" s="73">
        <v>1219</v>
      </c>
      <c r="L861" s="73">
        <v>7799</v>
      </c>
      <c r="M861" s="73">
        <v>41949</v>
      </c>
    </row>
    <row r="862" spans="1:13">
      <c r="A862" s="98">
        <v>2004</v>
      </c>
      <c r="B862" s="5" t="s">
        <v>23</v>
      </c>
      <c r="C862" s="5" t="s">
        <v>51</v>
      </c>
      <c r="D862" s="5" t="s">
        <v>16</v>
      </c>
      <c r="E862" s="73">
        <v>1228</v>
      </c>
      <c r="F862" s="73">
        <v>885</v>
      </c>
      <c r="G862" s="73">
        <v>0</v>
      </c>
      <c r="H862" s="73">
        <v>963</v>
      </c>
      <c r="I862" s="73">
        <v>113</v>
      </c>
      <c r="J862" s="73">
        <v>91</v>
      </c>
      <c r="K862" s="73">
        <v>115</v>
      </c>
      <c r="L862" s="73">
        <v>594</v>
      </c>
      <c r="M862" s="73">
        <v>3989</v>
      </c>
    </row>
    <row r="863" spans="1:13">
      <c r="A863" s="98">
        <v>2004</v>
      </c>
      <c r="B863" s="5" t="s">
        <v>13</v>
      </c>
      <c r="C863" s="5" t="s">
        <v>51</v>
      </c>
      <c r="D863" s="5" t="s">
        <v>16</v>
      </c>
      <c r="E863" s="73">
        <v>27276</v>
      </c>
      <c r="F863" s="73">
        <v>15510</v>
      </c>
      <c r="G863" s="73">
        <v>0</v>
      </c>
      <c r="H863" s="73">
        <v>18809.333333333336</v>
      </c>
      <c r="I863" s="73">
        <v>1470.6666666666667</v>
      </c>
      <c r="J863" s="73">
        <v>653.00000000000011</v>
      </c>
      <c r="K863" s="73">
        <v>2018</v>
      </c>
      <c r="L863" s="73">
        <v>11436</v>
      </c>
      <c r="M863" s="73">
        <v>77173</v>
      </c>
    </row>
    <row r="864" spans="1:13">
      <c r="A864" s="98">
        <v>2004</v>
      </c>
      <c r="B864" s="5" t="s">
        <v>14</v>
      </c>
      <c r="C864" s="5" t="s">
        <v>52</v>
      </c>
      <c r="D864" s="5" t="s">
        <v>16</v>
      </c>
      <c r="E864" s="73">
        <v>358</v>
      </c>
      <c r="F864" s="73">
        <v>920</v>
      </c>
      <c r="G864" s="73">
        <v>0</v>
      </c>
      <c r="H864" s="73">
        <v>1844</v>
      </c>
      <c r="I864" s="73">
        <v>30</v>
      </c>
      <c r="J864" s="73">
        <v>70</v>
      </c>
      <c r="K864" s="73">
        <v>131</v>
      </c>
      <c r="L864" s="73">
        <v>294</v>
      </c>
      <c r="M864" s="73">
        <v>3647</v>
      </c>
    </row>
    <row r="865" spans="1:13">
      <c r="A865" s="98">
        <v>2004</v>
      </c>
      <c r="B865" s="5" t="s">
        <v>17</v>
      </c>
      <c r="C865" s="5" t="s">
        <v>52</v>
      </c>
      <c r="D865" s="5" t="s">
        <v>16</v>
      </c>
      <c r="E865" s="73">
        <v>6.6000000000000005</v>
      </c>
      <c r="F865" s="73">
        <v>64</v>
      </c>
      <c r="G865" s="73">
        <v>0</v>
      </c>
      <c r="H865" s="73">
        <v>37</v>
      </c>
      <c r="I865" s="73">
        <v>6.6000000000000005</v>
      </c>
      <c r="J865" s="73">
        <v>6.6000000000000005</v>
      </c>
      <c r="K865" s="73">
        <v>6.6000000000000005</v>
      </c>
      <c r="L865" s="73">
        <v>6.6000000000000005</v>
      </c>
      <c r="M865" s="73">
        <v>134</v>
      </c>
    </row>
    <row r="866" spans="1:13">
      <c r="A866" s="98">
        <v>2004</v>
      </c>
      <c r="B866" s="5" t="s">
        <v>18</v>
      </c>
      <c r="C866" s="5" t="s">
        <v>52</v>
      </c>
      <c r="D866" s="5" t="s">
        <v>16</v>
      </c>
      <c r="E866" s="73">
        <v>31</v>
      </c>
      <c r="F866" s="73">
        <v>61</v>
      </c>
      <c r="G866" s="73">
        <v>0</v>
      </c>
      <c r="H866" s="73">
        <v>46</v>
      </c>
      <c r="I866" s="73">
        <v>0</v>
      </c>
      <c r="J866" s="73">
        <v>7.333333333333333</v>
      </c>
      <c r="K866" s="73">
        <v>7.333333333333333</v>
      </c>
      <c r="L866" s="73">
        <v>7.333333333333333</v>
      </c>
      <c r="M866" s="73">
        <v>160</v>
      </c>
    </row>
    <row r="867" spans="1:13">
      <c r="A867" s="98">
        <v>2004</v>
      </c>
      <c r="B867" s="5" t="s">
        <v>19</v>
      </c>
      <c r="C867" s="5" t="s">
        <v>52</v>
      </c>
      <c r="D867" s="5" t="s">
        <v>16</v>
      </c>
      <c r="E867" s="73">
        <v>42</v>
      </c>
      <c r="F867" s="73">
        <v>146</v>
      </c>
      <c r="G867" s="73">
        <v>0</v>
      </c>
      <c r="H867" s="73">
        <v>208</v>
      </c>
      <c r="I867" s="73">
        <v>11</v>
      </c>
      <c r="J867" s="73">
        <v>11</v>
      </c>
      <c r="K867" s="73">
        <v>11</v>
      </c>
      <c r="L867" s="73">
        <v>34</v>
      </c>
      <c r="M867" s="73">
        <v>463</v>
      </c>
    </row>
    <row r="868" spans="1:13">
      <c r="A868" s="98">
        <v>2004</v>
      </c>
      <c r="B868" s="5" t="s">
        <v>20</v>
      </c>
      <c r="C868" s="5" t="s">
        <v>52</v>
      </c>
      <c r="D868" s="5" t="s">
        <v>16</v>
      </c>
      <c r="E868" s="73">
        <v>8.4</v>
      </c>
      <c r="F868" s="73">
        <v>27</v>
      </c>
      <c r="G868" s="73">
        <v>0</v>
      </c>
      <c r="H868" s="73">
        <v>33</v>
      </c>
      <c r="I868" s="73">
        <v>8.4</v>
      </c>
      <c r="J868" s="73">
        <v>8.4</v>
      </c>
      <c r="K868" s="73">
        <v>8.4</v>
      </c>
      <c r="L868" s="73">
        <v>8.4</v>
      </c>
      <c r="M868" s="73">
        <v>102</v>
      </c>
    </row>
    <row r="869" spans="1:13">
      <c r="A869" s="98">
        <v>2004</v>
      </c>
      <c r="B869" s="5" t="s">
        <v>21</v>
      </c>
      <c r="C869" s="5" t="s">
        <v>52</v>
      </c>
      <c r="D869" s="5" t="s">
        <v>16</v>
      </c>
      <c r="E869" s="73">
        <v>4</v>
      </c>
      <c r="F869" s="73">
        <v>4</v>
      </c>
      <c r="G869" s="73">
        <v>0</v>
      </c>
      <c r="H869" s="73">
        <v>4</v>
      </c>
      <c r="I869" s="73">
        <v>0</v>
      </c>
      <c r="J869" s="73">
        <v>0</v>
      </c>
      <c r="K869" s="73">
        <v>4</v>
      </c>
      <c r="L869" s="73">
        <v>4</v>
      </c>
      <c r="M869" s="73">
        <v>20</v>
      </c>
    </row>
    <row r="870" spans="1:13">
      <c r="A870" s="98">
        <v>2004</v>
      </c>
      <c r="B870" s="5" t="s">
        <v>129</v>
      </c>
      <c r="C870" s="5" t="s">
        <v>52</v>
      </c>
      <c r="D870" s="5" t="s">
        <v>16</v>
      </c>
      <c r="E870" s="73">
        <v>157</v>
      </c>
      <c r="F870" s="73">
        <v>179</v>
      </c>
      <c r="G870" s="73">
        <v>0</v>
      </c>
      <c r="H870" s="73">
        <v>566</v>
      </c>
      <c r="I870" s="73">
        <v>0</v>
      </c>
      <c r="J870" s="73">
        <v>5</v>
      </c>
      <c r="K870" s="73">
        <v>41</v>
      </c>
      <c r="L870" s="73">
        <v>87</v>
      </c>
      <c r="M870" s="73">
        <v>1035</v>
      </c>
    </row>
    <row r="871" spans="1:13">
      <c r="A871" s="98">
        <v>2004</v>
      </c>
      <c r="B871" s="5" t="s">
        <v>22</v>
      </c>
      <c r="C871" s="5" t="s">
        <v>52</v>
      </c>
      <c r="D871" s="5" t="s">
        <v>16</v>
      </c>
      <c r="E871" s="73">
        <v>972</v>
      </c>
      <c r="F871" s="73">
        <v>1656</v>
      </c>
      <c r="G871" s="73">
        <v>0</v>
      </c>
      <c r="H871" s="73">
        <v>2314</v>
      </c>
      <c r="I871" s="73">
        <v>1</v>
      </c>
      <c r="J871" s="73">
        <v>1</v>
      </c>
      <c r="K871" s="73">
        <v>372</v>
      </c>
      <c r="L871" s="73">
        <v>907</v>
      </c>
      <c r="M871" s="73">
        <v>6223</v>
      </c>
    </row>
    <row r="872" spans="1:13">
      <c r="A872" s="98">
        <v>2004</v>
      </c>
      <c r="B872" s="5" t="s">
        <v>23</v>
      </c>
      <c r="C872" s="5" t="s">
        <v>52</v>
      </c>
      <c r="D872" s="5" t="s">
        <v>16</v>
      </c>
      <c r="E872" s="73">
        <v>62</v>
      </c>
      <c r="F872" s="73">
        <v>185</v>
      </c>
      <c r="G872" s="73">
        <v>0</v>
      </c>
      <c r="H872" s="73">
        <v>224</v>
      </c>
      <c r="I872" s="73">
        <v>9.5</v>
      </c>
      <c r="J872" s="73">
        <v>9.5</v>
      </c>
      <c r="K872" s="73">
        <v>33</v>
      </c>
      <c r="L872" s="73">
        <v>74</v>
      </c>
      <c r="M872" s="73">
        <v>597</v>
      </c>
    </row>
    <row r="873" spans="1:13">
      <c r="A873" s="98">
        <v>2004</v>
      </c>
      <c r="B873" s="5" t="s">
        <v>13</v>
      </c>
      <c r="C873" s="5" t="s">
        <v>52</v>
      </c>
      <c r="D873" s="5" t="s">
        <v>16</v>
      </c>
      <c r="E873" s="73">
        <v>1641</v>
      </c>
      <c r="F873" s="73">
        <v>3242</v>
      </c>
      <c r="G873" s="73">
        <v>0</v>
      </c>
      <c r="H873" s="73">
        <v>5276</v>
      </c>
      <c r="I873" s="73">
        <v>66.5</v>
      </c>
      <c r="J873" s="73">
        <v>118.83333333333333</v>
      </c>
      <c r="K873" s="73">
        <v>614.33333333333337</v>
      </c>
      <c r="L873" s="73">
        <v>1422.3333333333333</v>
      </c>
      <c r="M873" s="73">
        <v>12381</v>
      </c>
    </row>
    <row r="874" spans="1:13">
      <c r="A874" s="98">
        <v>2004</v>
      </c>
      <c r="B874" s="5" t="s">
        <v>14</v>
      </c>
      <c r="C874" s="5" t="s">
        <v>53</v>
      </c>
      <c r="D874" s="5" t="s">
        <v>16</v>
      </c>
      <c r="E874" s="73">
        <v>2254</v>
      </c>
      <c r="F874" s="73">
        <v>835</v>
      </c>
      <c r="G874" s="73">
        <v>0</v>
      </c>
      <c r="H874" s="73">
        <v>214</v>
      </c>
      <c r="I874" s="73">
        <v>0</v>
      </c>
      <c r="J874" s="73">
        <v>0</v>
      </c>
      <c r="K874" s="73">
        <v>565</v>
      </c>
      <c r="L874" s="73">
        <v>3231</v>
      </c>
      <c r="M874" s="73">
        <v>7099</v>
      </c>
    </row>
    <row r="875" spans="1:13">
      <c r="A875" s="98">
        <v>2004</v>
      </c>
      <c r="B875" s="5" t="s">
        <v>17</v>
      </c>
      <c r="C875" s="5" t="s">
        <v>53</v>
      </c>
      <c r="D875" s="5" t="s">
        <v>16</v>
      </c>
      <c r="E875" s="73">
        <v>99</v>
      </c>
      <c r="F875" s="73">
        <v>36</v>
      </c>
      <c r="G875" s="73">
        <v>0</v>
      </c>
      <c r="H875" s="73">
        <v>6</v>
      </c>
      <c r="I875" s="73">
        <v>0</v>
      </c>
      <c r="J875" s="73">
        <v>0</v>
      </c>
      <c r="K875" s="73">
        <v>23</v>
      </c>
      <c r="L875" s="73">
        <v>212</v>
      </c>
      <c r="M875" s="73">
        <v>376</v>
      </c>
    </row>
    <row r="876" spans="1:13">
      <c r="A876" s="98">
        <v>2004</v>
      </c>
      <c r="B876" s="5" t="s">
        <v>18</v>
      </c>
      <c r="C876" s="5" t="s">
        <v>53</v>
      </c>
      <c r="D876" s="5" t="s">
        <v>16</v>
      </c>
      <c r="E876" s="73">
        <v>592</v>
      </c>
      <c r="F876" s="73">
        <v>202</v>
      </c>
      <c r="G876" s="73">
        <v>0</v>
      </c>
      <c r="H876" s="73">
        <v>9</v>
      </c>
      <c r="I876" s="73">
        <v>0</v>
      </c>
      <c r="J876" s="73">
        <v>0</v>
      </c>
      <c r="K876" s="73">
        <v>112</v>
      </c>
      <c r="L876" s="73">
        <v>730</v>
      </c>
      <c r="M876" s="73">
        <v>1645</v>
      </c>
    </row>
    <row r="877" spans="1:13">
      <c r="A877" s="98">
        <v>2004</v>
      </c>
      <c r="B877" s="5" t="s">
        <v>19</v>
      </c>
      <c r="C877" s="5" t="s">
        <v>53</v>
      </c>
      <c r="D877" s="5" t="s">
        <v>16</v>
      </c>
      <c r="E877" s="73">
        <v>362</v>
      </c>
      <c r="F877" s="73">
        <v>143</v>
      </c>
      <c r="G877" s="73">
        <v>0</v>
      </c>
      <c r="H877" s="73">
        <v>44</v>
      </c>
      <c r="I877" s="73">
        <v>0</v>
      </c>
      <c r="J877" s="73">
        <v>0</v>
      </c>
      <c r="K877" s="73">
        <v>84</v>
      </c>
      <c r="L877" s="73">
        <v>539</v>
      </c>
      <c r="M877" s="73">
        <v>1172</v>
      </c>
    </row>
    <row r="878" spans="1:13">
      <c r="A878" s="98">
        <v>2004</v>
      </c>
      <c r="B878" s="5" t="s">
        <v>20</v>
      </c>
      <c r="C878" s="5" t="s">
        <v>53</v>
      </c>
      <c r="D878" s="5" t="s">
        <v>16</v>
      </c>
      <c r="E878" s="73">
        <v>82</v>
      </c>
      <c r="F878" s="73">
        <v>20</v>
      </c>
      <c r="G878" s="73">
        <v>0</v>
      </c>
      <c r="H878" s="73">
        <v>11</v>
      </c>
      <c r="I878" s="73">
        <v>0</v>
      </c>
      <c r="J878" s="73">
        <v>0</v>
      </c>
      <c r="K878" s="73">
        <v>11</v>
      </c>
      <c r="L878" s="73">
        <v>138</v>
      </c>
      <c r="M878" s="73">
        <v>262</v>
      </c>
    </row>
    <row r="879" spans="1:13">
      <c r="A879" s="98">
        <v>2004</v>
      </c>
      <c r="B879" s="5" t="s">
        <v>21</v>
      </c>
      <c r="C879" s="5" t="s">
        <v>53</v>
      </c>
      <c r="D879" s="5" t="s">
        <v>16</v>
      </c>
      <c r="E879" s="73">
        <v>116</v>
      </c>
      <c r="F879" s="73">
        <v>27</v>
      </c>
      <c r="G879" s="73">
        <v>0</v>
      </c>
      <c r="H879" s="73">
        <v>0</v>
      </c>
      <c r="I879" s="73">
        <v>0</v>
      </c>
      <c r="J879" s="73">
        <v>0</v>
      </c>
      <c r="K879" s="73">
        <v>15</v>
      </c>
      <c r="L879" s="73">
        <v>122</v>
      </c>
      <c r="M879" s="73">
        <v>280</v>
      </c>
    </row>
    <row r="880" spans="1:13">
      <c r="A880" s="98">
        <v>2004</v>
      </c>
      <c r="B880" s="5" t="s">
        <v>129</v>
      </c>
      <c r="C880" s="5" t="s">
        <v>53</v>
      </c>
      <c r="D880" s="5" t="s">
        <v>16</v>
      </c>
      <c r="E880" s="73">
        <v>1956</v>
      </c>
      <c r="F880" s="73">
        <v>309</v>
      </c>
      <c r="G880" s="73">
        <v>0</v>
      </c>
      <c r="H880" s="73">
        <v>146</v>
      </c>
      <c r="I880" s="73">
        <v>0</v>
      </c>
      <c r="J880" s="73">
        <v>0</v>
      </c>
      <c r="K880" s="73">
        <v>397</v>
      </c>
      <c r="L880" s="73">
        <v>2376</v>
      </c>
      <c r="M880" s="73">
        <v>5184</v>
      </c>
    </row>
    <row r="881" spans="1:13">
      <c r="A881" s="98">
        <v>2004</v>
      </c>
      <c r="B881" s="5" t="s">
        <v>22</v>
      </c>
      <c r="C881" s="5" t="s">
        <v>53</v>
      </c>
      <c r="D881" s="5" t="s">
        <v>16</v>
      </c>
      <c r="E881" s="73">
        <v>21215</v>
      </c>
      <c r="F881" s="73">
        <v>6943</v>
      </c>
      <c r="G881" s="73">
        <v>0</v>
      </c>
      <c r="H881" s="73">
        <v>863</v>
      </c>
      <c r="I881" s="73">
        <v>0</v>
      </c>
      <c r="J881" s="73">
        <v>0</v>
      </c>
      <c r="K881" s="73">
        <v>4283</v>
      </c>
      <c r="L881" s="73">
        <v>38733</v>
      </c>
      <c r="M881" s="73">
        <v>72037</v>
      </c>
    </row>
    <row r="882" spans="1:13">
      <c r="A882" s="98">
        <v>2004</v>
      </c>
      <c r="B882" s="5" t="s">
        <v>23</v>
      </c>
      <c r="C882" s="5" t="s">
        <v>53</v>
      </c>
      <c r="D882" s="5" t="s">
        <v>16</v>
      </c>
      <c r="E882" s="73">
        <v>1220</v>
      </c>
      <c r="F882" s="73">
        <v>312</v>
      </c>
      <c r="G882" s="73">
        <v>0</v>
      </c>
      <c r="H882" s="73">
        <v>61</v>
      </c>
      <c r="I882" s="73">
        <v>0</v>
      </c>
      <c r="J882" s="73">
        <v>0</v>
      </c>
      <c r="K882" s="73">
        <v>197</v>
      </c>
      <c r="L882" s="73">
        <v>2066</v>
      </c>
      <c r="M882" s="73">
        <v>3856</v>
      </c>
    </row>
    <row r="883" spans="1:13">
      <c r="A883" s="98">
        <v>2004</v>
      </c>
      <c r="B883" s="5" t="s">
        <v>13</v>
      </c>
      <c r="C883" s="5" t="s">
        <v>53</v>
      </c>
      <c r="D883" s="5" t="s">
        <v>16</v>
      </c>
      <c r="E883" s="73">
        <v>27896</v>
      </c>
      <c r="F883" s="73">
        <v>8827</v>
      </c>
      <c r="G883" s="73">
        <v>0</v>
      </c>
      <c r="H883" s="73">
        <v>1354</v>
      </c>
      <c r="I883" s="73">
        <v>0</v>
      </c>
      <c r="J883" s="73">
        <v>0</v>
      </c>
      <c r="K883" s="73">
        <v>5687</v>
      </c>
      <c r="L883" s="73">
        <v>48147</v>
      </c>
      <c r="M883" s="73">
        <v>91911</v>
      </c>
    </row>
    <row r="884" spans="1:13">
      <c r="A884" s="98">
        <v>2004</v>
      </c>
      <c r="B884" s="5" t="s">
        <v>14</v>
      </c>
      <c r="C884" s="5" t="s">
        <v>54</v>
      </c>
      <c r="D884" s="5" t="s">
        <v>16</v>
      </c>
      <c r="E884" s="73">
        <v>7711</v>
      </c>
      <c r="F884" s="73">
        <v>2395</v>
      </c>
      <c r="G884" s="73">
        <v>0</v>
      </c>
      <c r="H884" s="73">
        <v>5576</v>
      </c>
      <c r="I884" s="73">
        <v>48</v>
      </c>
      <c r="J884" s="73">
        <v>90</v>
      </c>
      <c r="K884" s="73">
        <v>5390</v>
      </c>
      <c r="L884" s="73">
        <v>5768</v>
      </c>
      <c r="M884" s="73">
        <v>26978</v>
      </c>
    </row>
    <row r="885" spans="1:13">
      <c r="A885" s="98">
        <v>2004</v>
      </c>
      <c r="B885" s="5" t="s">
        <v>17</v>
      </c>
      <c r="C885" s="5" t="s">
        <v>54</v>
      </c>
      <c r="D885" s="5" t="s">
        <v>16</v>
      </c>
      <c r="E885" s="73">
        <v>365</v>
      </c>
      <c r="F885" s="73">
        <v>85</v>
      </c>
      <c r="G885" s="73">
        <v>0</v>
      </c>
      <c r="H885" s="73">
        <v>85</v>
      </c>
      <c r="I885" s="73">
        <v>6.5</v>
      </c>
      <c r="J885" s="73">
        <v>6.5</v>
      </c>
      <c r="K885" s="73">
        <v>188</v>
      </c>
      <c r="L885" s="73">
        <v>201</v>
      </c>
      <c r="M885" s="73">
        <v>937</v>
      </c>
    </row>
    <row r="886" spans="1:13">
      <c r="A886" s="98">
        <v>2004</v>
      </c>
      <c r="B886" s="5" t="s">
        <v>18</v>
      </c>
      <c r="C886" s="5" t="s">
        <v>54</v>
      </c>
      <c r="D886" s="5" t="s">
        <v>16</v>
      </c>
      <c r="E886" s="73">
        <v>1006</v>
      </c>
      <c r="F886" s="73">
        <v>245</v>
      </c>
      <c r="G886" s="73">
        <v>0</v>
      </c>
      <c r="H886" s="73">
        <v>154</v>
      </c>
      <c r="I886" s="73">
        <v>4.5</v>
      </c>
      <c r="J886" s="73">
        <v>4.5</v>
      </c>
      <c r="K886" s="73">
        <v>505</v>
      </c>
      <c r="L886" s="73">
        <v>837</v>
      </c>
      <c r="M886" s="73">
        <v>2756</v>
      </c>
    </row>
    <row r="887" spans="1:13">
      <c r="A887" s="98">
        <v>2004</v>
      </c>
      <c r="B887" s="5" t="s">
        <v>19</v>
      </c>
      <c r="C887" s="5" t="s">
        <v>54</v>
      </c>
      <c r="D887" s="5" t="s">
        <v>16</v>
      </c>
      <c r="E887" s="73">
        <v>1315</v>
      </c>
      <c r="F887" s="73">
        <v>445</v>
      </c>
      <c r="G887" s="73">
        <v>0</v>
      </c>
      <c r="H887" s="73">
        <v>826</v>
      </c>
      <c r="I887" s="73">
        <v>5</v>
      </c>
      <c r="J887" s="73">
        <v>31</v>
      </c>
      <c r="K887" s="73">
        <v>744</v>
      </c>
      <c r="L887" s="73">
        <v>1193</v>
      </c>
      <c r="M887" s="73">
        <v>4559</v>
      </c>
    </row>
    <row r="888" spans="1:13">
      <c r="A888" s="98">
        <v>2004</v>
      </c>
      <c r="B888" s="5" t="s">
        <v>20</v>
      </c>
      <c r="C888" s="5" t="s">
        <v>54</v>
      </c>
      <c r="D888" s="5" t="s">
        <v>16</v>
      </c>
      <c r="E888" s="73">
        <v>281</v>
      </c>
      <c r="F888" s="73">
        <v>99</v>
      </c>
      <c r="G888" s="73">
        <v>0</v>
      </c>
      <c r="H888" s="73">
        <v>113</v>
      </c>
      <c r="I888" s="73">
        <v>10.5</v>
      </c>
      <c r="J888" s="73">
        <v>10.5</v>
      </c>
      <c r="K888" s="73">
        <v>112</v>
      </c>
      <c r="L888" s="73">
        <v>165</v>
      </c>
      <c r="M888" s="73">
        <v>791</v>
      </c>
    </row>
    <row r="889" spans="1:13">
      <c r="A889" s="98">
        <v>2004</v>
      </c>
      <c r="B889" s="5" t="s">
        <v>21</v>
      </c>
      <c r="C889" s="5" t="s">
        <v>54</v>
      </c>
      <c r="D889" s="5" t="s">
        <v>16</v>
      </c>
      <c r="E889" s="73">
        <v>204</v>
      </c>
      <c r="F889" s="73">
        <v>57</v>
      </c>
      <c r="G889" s="73">
        <v>0</v>
      </c>
      <c r="H889" s="73">
        <v>22</v>
      </c>
      <c r="I889" s="73">
        <v>0</v>
      </c>
      <c r="J889" s="73">
        <v>1</v>
      </c>
      <c r="K889" s="73">
        <v>104</v>
      </c>
      <c r="L889" s="73">
        <v>199</v>
      </c>
      <c r="M889" s="73">
        <v>587</v>
      </c>
    </row>
    <row r="890" spans="1:13">
      <c r="A890" s="98">
        <v>2004</v>
      </c>
      <c r="B890" s="5" t="s">
        <v>129</v>
      </c>
      <c r="C890" s="5" t="s">
        <v>54</v>
      </c>
      <c r="D890" s="5" t="s">
        <v>16</v>
      </c>
      <c r="E890" s="73">
        <v>8055</v>
      </c>
      <c r="F890" s="73">
        <v>1448</v>
      </c>
      <c r="G890" s="73">
        <v>0</v>
      </c>
      <c r="H890" s="73">
        <v>3525</v>
      </c>
      <c r="I890" s="73">
        <v>9</v>
      </c>
      <c r="J890" s="73">
        <v>29</v>
      </c>
      <c r="K890" s="73">
        <v>4360</v>
      </c>
      <c r="L890" s="73">
        <v>5906</v>
      </c>
      <c r="M890" s="73">
        <v>23332</v>
      </c>
    </row>
    <row r="891" spans="1:13">
      <c r="A891" s="98">
        <v>2004</v>
      </c>
      <c r="B891" s="5" t="s">
        <v>22</v>
      </c>
      <c r="C891" s="5" t="s">
        <v>54</v>
      </c>
      <c r="D891" s="5" t="s">
        <v>16</v>
      </c>
      <c r="E891" s="73">
        <v>31676</v>
      </c>
      <c r="F891" s="73">
        <v>6414</v>
      </c>
      <c r="G891" s="73">
        <v>0</v>
      </c>
      <c r="H891" s="73">
        <v>10393</v>
      </c>
      <c r="I891" s="73">
        <v>4.5</v>
      </c>
      <c r="J891" s="73">
        <v>4.5</v>
      </c>
      <c r="K891" s="73">
        <v>18907</v>
      </c>
      <c r="L891" s="73">
        <v>44728</v>
      </c>
      <c r="M891" s="73">
        <v>112127</v>
      </c>
    </row>
    <row r="892" spans="1:13">
      <c r="A892" s="98">
        <v>2004</v>
      </c>
      <c r="B892" s="5" t="s">
        <v>23</v>
      </c>
      <c r="C892" s="5" t="s">
        <v>54</v>
      </c>
      <c r="D892" s="5" t="s">
        <v>16</v>
      </c>
      <c r="E892" s="73">
        <v>2743</v>
      </c>
      <c r="F892" s="73">
        <v>733</v>
      </c>
      <c r="G892" s="73">
        <v>0</v>
      </c>
      <c r="H892" s="73">
        <v>979</v>
      </c>
      <c r="I892" s="73">
        <v>11.333333333333332</v>
      </c>
      <c r="J892" s="73">
        <v>22.666666666666664</v>
      </c>
      <c r="K892" s="73">
        <v>1307</v>
      </c>
      <c r="L892" s="73">
        <v>3279</v>
      </c>
      <c r="M892" s="73">
        <v>9075</v>
      </c>
    </row>
    <row r="893" spans="1:13">
      <c r="A893" s="98">
        <v>2004</v>
      </c>
      <c r="B893" s="5" t="s">
        <v>13</v>
      </c>
      <c r="C893" s="5" t="s">
        <v>54</v>
      </c>
      <c r="D893" s="5" t="s">
        <v>16</v>
      </c>
      <c r="E893" s="73">
        <v>53356</v>
      </c>
      <c r="F893" s="73">
        <v>11921</v>
      </c>
      <c r="G893" s="73">
        <v>0</v>
      </c>
      <c r="H893" s="73">
        <v>21673</v>
      </c>
      <c r="I893" s="73">
        <v>99.333333333333329</v>
      </c>
      <c r="J893" s="73">
        <v>199.66666666666666</v>
      </c>
      <c r="K893" s="73">
        <v>31617</v>
      </c>
      <c r="L893" s="73">
        <v>62276</v>
      </c>
      <c r="M893" s="73">
        <v>181142</v>
      </c>
    </row>
    <row r="894" spans="1:13">
      <c r="A894" s="98">
        <v>2004</v>
      </c>
      <c r="B894" s="5" t="s">
        <v>14</v>
      </c>
      <c r="C894" s="5" t="s">
        <v>55</v>
      </c>
      <c r="D894" s="5" t="s">
        <v>16</v>
      </c>
      <c r="E894" s="73">
        <v>2385</v>
      </c>
      <c r="F894" s="73">
        <v>7521</v>
      </c>
      <c r="G894" s="73">
        <v>0</v>
      </c>
      <c r="H894" s="73">
        <v>20669</v>
      </c>
      <c r="I894" s="73">
        <v>308</v>
      </c>
      <c r="J894" s="73">
        <v>573</v>
      </c>
      <c r="K894" s="73">
        <v>486</v>
      </c>
      <c r="L894" s="73">
        <v>2922</v>
      </c>
      <c r="M894" s="73">
        <v>34864</v>
      </c>
    </row>
    <row r="895" spans="1:13">
      <c r="A895" s="98">
        <v>2004</v>
      </c>
      <c r="B895" s="5" t="s">
        <v>17</v>
      </c>
      <c r="C895" s="5" t="s">
        <v>55</v>
      </c>
      <c r="D895" s="5" t="s">
        <v>16</v>
      </c>
      <c r="E895" s="73">
        <v>90</v>
      </c>
      <c r="F895" s="73">
        <v>353</v>
      </c>
      <c r="G895" s="73">
        <v>0</v>
      </c>
      <c r="H895" s="73">
        <v>376</v>
      </c>
      <c r="I895" s="73">
        <v>16</v>
      </c>
      <c r="J895" s="73">
        <v>46</v>
      </c>
      <c r="K895" s="73">
        <v>28</v>
      </c>
      <c r="L895" s="73">
        <v>160</v>
      </c>
      <c r="M895" s="73">
        <v>1069</v>
      </c>
    </row>
    <row r="896" spans="1:13">
      <c r="A896" s="98">
        <v>2004</v>
      </c>
      <c r="B896" s="5" t="s">
        <v>18</v>
      </c>
      <c r="C896" s="5" t="s">
        <v>55</v>
      </c>
      <c r="D896" s="5" t="s">
        <v>16</v>
      </c>
      <c r="E896" s="73">
        <v>246</v>
      </c>
      <c r="F896" s="73">
        <v>568</v>
      </c>
      <c r="G896" s="73">
        <v>0</v>
      </c>
      <c r="H896" s="73">
        <v>385</v>
      </c>
      <c r="I896" s="73">
        <v>6</v>
      </c>
      <c r="J896" s="73">
        <v>39</v>
      </c>
      <c r="K896" s="73">
        <v>24</v>
      </c>
      <c r="L896" s="73">
        <v>286</v>
      </c>
      <c r="M896" s="73">
        <v>1554</v>
      </c>
    </row>
    <row r="897" spans="1:13">
      <c r="A897" s="98">
        <v>2004</v>
      </c>
      <c r="B897" s="5" t="s">
        <v>19</v>
      </c>
      <c r="C897" s="5" t="s">
        <v>55</v>
      </c>
      <c r="D897" s="5" t="s">
        <v>16</v>
      </c>
      <c r="E897" s="73">
        <v>443</v>
      </c>
      <c r="F897" s="73">
        <v>2391</v>
      </c>
      <c r="G897" s="73">
        <v>0</v>
      </c>
      <c r="H897" s="73">
        <v>3576</v>
      </c>
      <c r="I897" s="73">
        <v>53</v>
      </c>
      <c r="J897" s="73">
        <v>167</v>
      </c>
      <c r="K897" s="73">
        <v>112</v>
      </c>
      <c r="L897" s="73">
        <v>586</v>
      </c>
      <c r="M897" s="73">
        <v>7328</v>
      </c>
    </row>
    <row r="898" spans="1:13">
      <c r="A898" s="98">
        <v>2004</v>
      </c>
      <c r="B898" s="5" t="s">
        <v>20</v>
      </c>
      <c r="C898" s="5" t="s">
        <v>55</v>
      </c>
      <c r="D898" s="5" t="s">
        <v>16</v>
      </c>
      <c r="E898" s="73">
        <v>97</v>
      </c>
      <c r="F898" s="73">
        <v>526</v>
      </c>
      <c r="G898" s="73">
        <v>0</v>
      </c>
      <c r="H898" s="73">
        <v>592</v>
      </c>
      <c r="I898" s="73">
        <v>28</v>
      </c>
      <c r="J898" s="73">
        <v>85</v>
      </c>
      <c r="K898" s="73">
        <v>21</v>
      </c>
      <c r="L898" s="73">
        <v>137</v>
      </c>
      <c r="M898" s="73">
        <v>1486</v>
      </c>
    </row>
    <row r="899" spans="1:13">
      <c r="A899" s="98">
        <v>2004</v>
      </c>
      <c r="B899" s="5" t="s">
        <v>21</v>
      </c>
      <c r="C899" s="5" t="s">
        <v>55</v>
      </c>
      <c r="D899" s="5" t="s">
        <v>16</v>
      </c>
      <c r="E899" s="73">
        <v>58</v>
      </c>
      <c r="F899" s="73">
        <v>239</v>
      </c>
      <c r="G899" s="73">
        <v>0</v>
      </c>
      <c r="H899" s="73">
        <v>86</v>
      </c>
      <c r="I899" s="73">
        <v>0</v>
      </c>
      <c r="J899" s="73">
        <v>6.5</v>
      </c>
      <c r="K899" s="73">
        <v>6.5</v>
      </c>
      <c r="L899" s="73">
        <v>89</v>
      </c>
      <c r="M899" s="73">
        <v>485</v>
      </c>
    </row>
    <row r="900" spans="1:13">
      <c r="A900" s="98">
        <v>2004</v>
      </c>
      <c r="B900" s="5" t="s">
        <v>129</v>
      </c>
      <c r="C900" s="5" t="s">
        <v>55</v>
      </c>
      <c r="D900" s="5" t="s">
        <v>16</v>
      </c>
      <c r="E900" s="73">
        <v>1436</v>
      </c>
      <c r="F900" s="73">
        <v>1903</v>
      </c>
      <c r="G900" s="73">
        <v>0</v>
      </c>
      <c r="H900" s="73">
        <v>7210</v>
      </c>
      <c r="I900" s="73">
        <v>15</v>
      </c>
      <c r="J900" s="73">
        <v>50</v>
      </c>
      <c r="K900" s="73">
        <v>250</v>
      </c>
      <c r="L900" s="73">
        <v>1034</v>
      </c>
      <c r="M900" s="73">
        <v>11898</v>
      </c>
    </row>
    <row r="901" spans="1:13">
      <c r="A901" s="98">
        <v>2004</v>
      </c>
      <c r="B901" s="5" t="s">
        <v>22</v>
      </c>
      <c r="C901" s="5" t="s">
        <v>55</v>
      </c>
      <c r="D901" s="5" t="s">
        <v>16</v>
      </c>
      <c r="E901" s="73">
        <v>6377</v>
      </c>
      <c r="F901" s="73">
        <v>14830</v>
      </c>
      <c r="G901" s="73">
        <v>0</v>
      </c>
      <c r="H901" s="73">
        <v>18984</v>
      </c>
      <c r="I901" s="73">
        <v>22</v>
      </c>
      <c r="J901" s="73">
        <v>14</v>
      </c>
      <c r="K901" s="73">
        <v>1308</v>
      </c>
      <c r="L901" s="73">
        <v>19815</v>
      </c>
      <c r="M901" s="73">
        <v>61350</v>
      </c>
    </row>
    <row r="902" spans="1:13">
      <c r="A902" s="98">
        <v>2004</v>
      </c>
      <c r="B902" s="5" t="s">
        <v>23</v>
      </c>
      <c r="C902" s="5" t="s">
        <v>55</v>
      </c>
      <c r="D902" s="5" t="s">
        <v>16</v>
      </c>
      <c r="E902" s="73">
        <v>767</v>
      </c>
      <c r="F902" s="73">
        <v>4083</v>
      </c>
      <c r="G902" s="73">
        <v>0</v>
      </c>
      <c r="H902" s="73">
        <v>4013</v>
      </c>
      <c r="I902" s="73">
        <v>56</v>
      </c>
      <c r="J902" s="73">
        <v>273</v>
      </c>
      <c r="K902" s="73">
        <v>201</v>
      </c>
      <c r="L902" s="73">
        <v>1181</v>
      </c>
      <c r="M902" s="73">
        <v>10574</v>
      </c>
    </row>
    <row r="903" spans="1:13">
      <c r="A903" s="98">
        <v>2004</v>
      </c>
      <c r="B903" s="5" t="s">
        <v>13</v>
      </c>
      <c r="C903" s="5" t="s">
        <v>55</v>
      </c>
      <c r="D903" s="5" t="s">
        <v>16</v>
      </c>
      <c r="E903" s="73">
        <v>11899</v>
      </c>
      <c r="F903" s="73">
        <v>32414</v>
      </c>
      <c r="G903" s="73">
        <v>0</v>
      </c>
      <c r="H903" s="73">
        <v>55891</v>
      </c>
      <c r="I903" s="73">
        <v>504</v>
      </c>
      <c r="J903" s="73">
        <v>1253.5</v>
      </c>
      <c r="K903" s="73">
        <v>2436.5</v>
      </c>
      <c r="L903" s="73">
        <v>26210</v>
      </c>
      <c r="M903" s="73">
        <v>130608</v>
      </c>
    </row>
    <row r="904" spans="1:13">
      <c r="A904" s="98">
        <v>2004</v>
      </c>
      <c r="B904" s="5" t="s">
        <v>14</v>
      </c>
      <c r="C904" s="5" t="s">
        <v>56</v>
      </c>
      <c r="D904" s="5" t="s">
        <v>16</v>
      </c>
      <c r="E904" s="73">
        <v>5528</v>
      </c>
      <c r="F904" s="73">
        <v>20690</v>
      </c>
      <c r="G904" s="73">
        <v>0</v>
      </c>
      <c r="H904" s="73">
        <v>0</v>
      </c>
      <c r="I904" s="73">
        <v>442</v>
      </c>
      <c r="J904" s="73">
        <v>456</v>
      </c>
      <c r="K904" s="73">
        <v>703</v>
      </c>
      <c r="L904" s="73">
        <v>2795</v>
      </c>
      <c r="M904" s="73">
        <v>30614</v>
      </c>
    </row>
    <row r="905" spans="1:13">
      <c r="A905" s="98">
        <v>2004</v>
      </c>
      <c r="B905" s="5" t="s">
        <v>17</v>
      </c>
      <c r="C905" s="5" t="s">
        <v>56</v>
      </c>
      <c r="D905" s="5" t="s">
        <v>16</v>
      </c>
      <c r="E905" s="73">
        <v>93</v>
      </c>
      <c r="F905" s="73">
        <v>380</v>
      </c>
      <c r="G905" s="73">
        <v>0</v>
      </c>
      <c r="H905" s="73">
        <v>0</v>
      </c>
      <c r="I905" s="73">
        <v>9</v>
      </c>
      <c r="J905" s="73">
        <v>23</v>
      </c>
      <c r="K905" s="73">
        <v>23</v>
      </c>
      <c r="L905" s="73">
        <v>50</v>
      </c>
      <c r="M905" s="73">
        <v>578</v>
      </c>
    </row>
    <row r="906" spans="1:13">
      <c r="A906" s="98">
        <v>2004</v>
      </c>
      <c r="B906" s="5" t="s">
        <v>18</v>
      </c>
      <c r="C906" s="5" t="s">
        <v>56</v>
      </c>
      <c r="D906" s="5" t="s">
        <v>16</v>
      </c>
      <c r="E906" s="73">
        <v>147</v>
      </c>
      <c r="F906" s="73">
        <v>385</v>
      </c>
      <c r="G906" s="73">
        <v>0</v>
      </c>
      <c r="H906" s="73">
        <v>0</v>
      </c>
      <c r="I906" s="73">
        <v>13.666666666666668</v>
      </c>
      <c r="J906" s="73">
        <v>13.666666666666668</v>
      </c>
      <c r="K906" s="73">
        <v>13.666666666666668</v>
      </c>
      <c r="L906" s="73">
        <v>37</v>
      </c>
      <c r="M906" s="73">
        <v>610</v>
      </c>
    </row>
    <row r="907" spans="1:13">
      <c r="A907" s="98">
        <v>2004</v>
      </c>
      <c r="B907" s="5" t="s">
        <v>19</v>
      </c>
      <c r="C907" s="5" t="s">
        <v>56</v>
      </c>
      <c r="D907" s="5" t="s">
        <v>16</v>
      </c>
      <c r="E907" s="73">
        <v>820</v>
      </c>
      <c r="F907" s="73">
        <v>3584</v>
      </c>
      <c r="G907" s="73">
        <v>0</v>
      </c>
      <c r="H907" s="73">
        <v>0</v>
      </c>
      <c r="I907" s="73">
        <v>23</v>
      </c>
      <c r="J907" s="73">
        <v>112</v>
      </c>
      <c r="K907" s="73">
        <v>129</v>
      </c>
      <c r="L907" s="73">
        <v>332</v>
      </c>
      <c r="M907" s="73">
        <v>5000</v>
      </c>
    </row>
    <row r="908" spans="1:13">
      <c r="A908" s="98">
        <v>2004</v>
      </c>
      <c r="B908" s="5" t="s">
        <v>20</v>
      </c>
      <c r="C908" s="5" t="s">
        <v>56</v>
      </c>
      <c r="D908" s="5" t="s">
        <v>16</v>
      </c>
      <c r="E908" s="73">
        <v>114</v>
      </c>
      <c r="F908" s="73">
        <v>601</v>
      </c>
      <c r="G908" s="73">
        <v>0</v>
      </c>
      <c r="H908" s="73">
        <v>0</v>
      </c>
      <c r="I908" s="73">
        <v>13</v>
      </c>
      <c r="J908" s="73">
        <v>94</v>
      </c>
      <c r="K908" s="73">
        <v>22</v>
      </c>
      <c r="L908" s="73">
        <v>53</v>
      </c>
      <c r="M908" s="73">
        <v>897</v>
      </c>
    </row>
    <row r="909" spans="1:13">
      <c r="A909" s="98">
        <v>2004</v>
      </c>
      <c r="B909" s="5" t="s">
        <v>21</v>
      </c>
      <c r="C909" s="5" t="s">
        <v>56</v>
      </c>
      <c r="D909" s="5" t="s">
        <v>16</v>
      </c>
      <c r="E909" s="73">
        <v>12</v>
      </c>
      <c r="F909" s="73">
        <v>83</v>
      </c>
      <c r="G909" s="73">
        <v>0</v>
      </c>
      <c r="H909" s="73">
        <v>0</v>
      </c>
      <c r="I909" s="73">
        <v>0</v>
      </c>
      <c r="J909" s="73">
        <v>6</v>
      </c>
      <c r="K909" s="73">
        <v>6</v>
      </c>
      <c r="L909" s="73">
        <v>6</v>
      </c>
      <c r="M909" s="73">
        <v>113</v>
      </c>
    </row>
    <row r="910" spans="1:13">
      <c r="A910" s="98">
        <v>2004</v>
      </c>
      <c r="B910" s="5" t="s">
        <v>129</v>
      </c>
      <c r="C910" s="5" t="s">
        <v>56</v>
      </c>
      <c r="D910" s="5" t="s">
        <v>16</v>
      </c>
      <c r="E910" s="73">
        <v>3503</v>
      </c>
      <c r="F910" s="73">
        <v>7210</v>
      </c>
      <c r="G910" s="73">
        <v>0</v>
      </c>
      <c r="H910" s="73">
        <v>0</v>
      </c>
      <c r="I910" s="73">
        <v>28</v>
      </c>
      <c r="J910" s="73">
        <v>126</v>
      </c>
      <c r="K910" s="73">
        <v>413</v>
      </c>
      <c r="L910" s="73">
        <v>491</v>
      </c>
      <c r="M910" s="73">
        <v>11771</v>
      </c>
    </row>
    <row r="911" spans="1:13">
      <c r="A911" s="98">
        <v>2004</v>
      </c>
      <c r="B911" s="5" t="s">
        <v>22</v>
      </c>
      <c r="C911" s="5" t="s">
        <v>56</v>
      </c>
      <c r="D911" s="5" t="s">
        <v>16</v>
      </c>
      <c r="E911" s="73">
        <v>10336</v>
      </c>
      <c r="F911" s="73">
        <v>19000</v>
      </c>
      <c r="G911" s="73">
        <v>0</v>
      </c>
      <c r="H911" s="73">
        <v>0</v>
      </c>
      <c r="I911" s="73">
        <v>60</v>
      </c>
      <c r="J911" s="73">
        <v>16</v>
      </c>
      <c r="K911" s="73">
        <v>1055</v>
      </c>
      <c r="L911" s="73">
        <v>3280</v>
      </c>
      <c r="M911" s="73">
        <v>33747</v>
      </c>
    </row>
    <row r="912" spans="1:13">
      <c r="A912" s="98">
        <v>2004</v>
      </c>
      <c r="B912" s="5" t="s">
        <v>23</v>
      </c>
      <c r="C912" s="5" t="s">
        <v>56</v>
      </c>
      <c r="D912" s="5" t="s">
        <v>16</v>
      </c>
      <c r="E912" s="73">
        <v>995</v>
      </c>
      <c r="F912" s="73">
        <v>4035</v>
      </c>
      <c r="G912" s="73">
        <v>0</v>
      </c>
      <c r="H912" s="73">
        <v>0</v>
      </c>
      <c r="I912" s="73">
        <v>64</v>
      </c>
      <c r="J912" s="73">
        <v>203</v>
      </c>
      <c r="K912" s="73">
        <v>163</v>
      </c>
      <c r="L912" s="73">
        <v>434</v>
      </c>
      <c r="M912" s="73">
        <v>5894</v>
      </c>
    </row>
    <row r="913" spans="1:13">
      <c r="A913" s="98">
        <v>2004</v>
      </c>
      <c r="B913" s="5" t="s">
        <v>13</v>
      </c>
      <c r="C913" s="5" t="s">
        <v>56</v>
      </c>
      <c r="D913" s="5" t="s">
        <v>16</v>
      </c>
      <c r="E913" s="73">
        <v>21548</v>
      </c>
      <c r="F913" s="73">
        <v>55968</v>
      </c>
      <c r="G913" s="73">
        <v>0</v>
      </c>
      <c r="H913" s="73">
        <v>0</v>
      </c>
      <c r="I913" s="73">
        <v>652.66666666666674</v>
      </c>
      <c r="J913" s="73">
        <v>1049.6666666666667</v>
      </c>
      <c r="K913" s="73">
        <v>2527.6666666666665</v>
      </c>
      <c r="L913" s="73">
        <v>7478</v>
      </c>
      <c r="M913" s="73">
        <v>89224</v>
      </c>
    </row>
    <row r="914" spans="1:13">
      <c r="A914" s="98">
        <v>2004</v>
      </c>
      <c r="B914" s="5" t="s">
        <v>14</v>
      </c>
      <c r="C914" s="5" t="s">
        <v>57</v>
      </c>
      <c r="D914" s="5" t="s">
        <v>16</v>
      </c>
      <c r="E914" s="73">
        <v>48</v>
      </c>
      <c r="F914" s="73">
        <v>308</v>
      </c>
      <c r="G914" s="73">
        <v>0</v>
      </c>
      <c r="H914" s="73">
        <v>442</v>
      </c>
      <c r="I914" s="73">
        <v>1493</v>
      </c>
      <c r="J914" s="73">
        <v>136</v>
      </c>
      <c r="K914" s="73">
        <v>4</v>
      </c>
      <c r="L914" s="73">
        <v>163</v>
      </c>
      <c r="M914" s="73">
        <v>2594</v>
      </c>
    </row>
    <row r="915" spans="1:13">
      <c r="A915" s="98">
        <v>2004</v>
      </c>
      <c r="B915" s="5" t="s">
        <v>17</v>
      </c>
      <c r="C915" s="5" t="s">
        <v>57</v>
      </c>
      <c r="D915" s="5" t="s">
        <v>16</v>
      </c>
      <c r="E915" s="73">
        <v>7.166666666666667</v>
      </c>
      <c r="F915" s="73">
        <v>7.166666666666667</v>
      </c>
      <c r="G915" s="73">
        <v>0</v>
      </c>
      <c r="H915" s="73">
        <v>7.166666666666667</v>
      </c>
      <c r="I915" s="73">
        <v>34</v>
      </c>
      <c r="J915" s="73">
        <v>7.166666666666667</v>
      </c>
      <c r="K915" s="73">
        <v>7.166666666666667</v>
      </c>
      <c r="L915" s="73">
        <v>7.166666666666667</v>
      </c>
      <c r="M915" s="73">
        <v>77</v>
      </c>
    </row>
    <row r="916" spans="1:13">
      <c r="A916" s="98">
        <v>2004</v>
      </c>
      <c r="B916" s="5" t="s">
        <v>18</v>
      </c>
      <c r="C916" s="5" t="s">
        <v>57</v>
      </c>
      <c r="D916" s="5" t="s">
        <v>16</v>
      </c>
      <c r="E916" s="73">
        <v>5</v>
      </c>
      <c r="F916" s="73">
        <v>5</v>
      </c>
      <c r="G916" s="73">
        <v>0</v>
      </c>
      <c r="H916" s="73">
        <v>5</v>
      </c>
      <c r="I916" s="73">
        <v>5</v>
      </c>
      <c r="J916" s="73">
        <v>5</v>
      </c>
      <c r="K916" s="73">
        <v>0</v>
      </c>
      <c r="L916" s="73">
        <v>5</v>
      </c>
      <c r="M916" s="73">
        <v>30</v>
      </c>
    </row>
    <row r="917" spans="1:13">
      <c r="A917" s="98">
        <v>2004</v>
      </c>
      <c r="B917" s="5" t="s">
        <v>19</v>
      </c>
      <c r="C917" s="5" t="s">
        <v>57</v>
      </c>
      <c r="D917" s="5" t="s">
        <v>16</v>
      </c>
      <c r="E917" s="73">
        <v>3.5</v>
      </c>
      <c r="F917" s="73">
        <v>53</v>
      </c>
      <c r="G917" s="73">
        <v>0</v>
      </c>
      <c r="H917" s="73">
        <v>23</v>
      </c>
      <c r="I917" s="73">
        <v>166</v>
      </c>
      <c r="J917" s="73">
        <v>44</v>
      </c>
      <c r="K917" s="73">
        <v>3.5</v>
      </c>
      <c r="L917" s="73">
        <v>39</v>
      </c>
      <c r="M917" s="73">
        <v>332</v>
      </c>
    </row>
    <row r="918" spans="1:13">
      <c r="A918" s="98">
        <v>2004</v>
      </c>
      <c r="B918" s="5" t="s">
        <v>20</v>
      </c>
      <c r="C918" s="5" t="s">
        <v>57</v>
      </c>
      <c r="D918" s="5" t="s">
        <v>16</v>
      </c>
      <c r="E918" s="73">
        <v>7.25</v>
      </c>
      <c r="F918" s="73">
        <v>28</v>
      </c>
      <c r="G918" s="73">
        <v>0</v>
      </c>
      <c r="H918" s="73">
        <v>7.25</v>
      </c>
      <c r="I918" s="73">
        <v>66</v>
      </c>
      <c r="J918" s="73">
        <v>32</v>
      </c>
      <c r="K918" s="73">
        <v>7.25</v>
      </c>
      <c r="L918" s="73">
        <v>7.25</v>
      </c>
      <c r="M918" s="73">
        <v>155</v>
      </c>
    </row>
    <row r="919" spans="1:13">
      <c r="A919" s="98">
        <v>2004</v>
      </c>
      <c r="B919" s="5" t="s">
        <v>21</v>
      </c>
      <c r="C919" s="5" t="s">
        <v>57</v>
      </c>
      <c r="D919" s="5" t="s">
        <v>16</v>
      </c>
      <c r="E919" s="73">
        <v>0</v>
      </c>
      <c r="F919" s="73">
        <v>0</v>
      </c>
      <c r="G919" s="73">
        <v>0</v>
      </c>
      <c r="H919" s="73">
        <v>0</v>
      </c>
      <c r="I919" s="73">
        <v>0</v>
      </c>
      <c r="J919" s="73">
        <v>0</v>
      </c>
      <c r="K919" s="73">
        <v>0</v>
      </c>
      <c r="L919" s="73">
        <v>0</v>
      </c>
      <c r="M919" s="73">
        <v>0</v>
      </c>
    </row>
    <row r="920" spans="1:13">
      <c r="A920" s="98">
        <v>2004</v>
      </c>
      <c r="B920" s="5" t="s">
        <v>129</v>
      </c>
      <c r="C920" s="5" t="s">
        <v>57</v>
      </c>
      <c r="D920" s="5" t="s">
        <v>16</v>
      </c>
      <c r="E920" s="73">
        <v>9.2000000000000011</v>
      </c>
      <c r="F920" s="73">
        <v>9.2000000000000011</v>
      </c>
      <c r="G920" s="73">
        <v>0</v>
      </c>
      <c r="H920" s="73">
        <v>27</v>
      </c>
      <c r="I920" s="73">
        <v>9.2000000000000011</v>
      </c>
      <c r="J920" s="73">
        <v>9.2000000000000011</v>
      </c>
      <c r="K920" s="73">
        <v>0</v>
      </c>
      <c r="L920" s="73">
        <v>9.2000000000000011</v>
      </c>
      <c r="M920" s="73">
        <v>73</v>
      </c>
    </row>
    <row r="921" spans="1:13">
      <c r="A921" s="98">
        <v>2004</v>
      </c>
      <c r="B921" s="5" t="s">
        <v>22</v>
      </c>
      <c r="C921" s="5" t="s">
        <v>57</v>
      </c>
      <c r="D921" s="5" t="s">
        <v>16</v>
      </c>
      <c r="E921" s="73">
        <v>10.666666666666666</v>
      </c>
      <c r="F921" s="73">
        <v>21.333333333333332</v>
      </c>
      <c r="G921" s="73">
        <v>0</v>
      </c>
      <c r="H921" s="73">
        <v>37.333333333333336</v>
      </c>
      <c r="I921" s="73">
        <v>54</v>
      </c>
      <c r="J921" s="73">
        <v>10.666666666666666</v>
      </c>
      <c r="K921" s="73">
        <v>10.666666666666666</v>
      </c>
      <c r="L921" s="73">
        <v>21.333333333333332</v>
      </c>
      <c r="M921" s="73">
        <v>166</v>
      </c>
    </row>
    <row r="922" spans="1:13">
      <c r="A922" s="98">
        <v>2004</v>
      </c>
      <c r="B922" s="5" t="s">
        <v>23</v>
      </c>
      <c r="C922" s="5" t="s">
        <v>57</v>
      </c>
      <c r="D922" s="5" t="s">
        <v>16</v>
      </c>
      <c r="E922" s="73">
        <v>6.5</v>
      </c>
      <c r="F922" s="73">
        <v>55</v>
      </c>
      <c r="G922" s="73">
        <v>0</v>
      </c>
      <c r="H922" s="73">
        <v>64</v>
      </c>
      <c r="I922" s="73">
        <v>156</v>
      </c>
      <c r="J922" s="73">
        <v>37</v>
      </c>
      <c r="K922" s="73">
        <v>6.5</v>
      </c>
      <c r="L922" s="73">
        <v>34</v>
      </c>
      <c r="M922" s="73">
        <v>359</v>
      </c>
    </row>
    <row r="923" spans="1:13">
      <c r="A923" s="98">
        <v>2004</v>
      </c>
      <c r="B923" s="5" t="s">
        <v>13</v>
      </c>
      <c r="C923" s="5" t="s">
        <v>57</v>
      </c>
      <c r="D923" s="5" t="s">
        <v>16</v>
      </c>
      <c r="E923" s="73">
        <v>97.283333333333331</v>
      </c>
      <c r="F923" s="73">
        <v>486.7</v>
      </c>
      <c r="G923" s="73">
        <v>0</v>
      </c>
      <c r="H923" s="73">
        <v>612.75</v>
      </c>
      <c r="I923" s="73">
        <v>1983.2</v>
      </c>
      <c r="J923" s="73">
        <v>281.0333333333333</v>
      </c>
      <c r="K923" s="73">
        <v>39.083333333333336</v>
      </c>
      <c r="L923" s="73">
        <v>285.95</v>
      </c>
      <c r="M923" s="73">
        <v>3786</v>
      </c>
    </row>
    <row r="924" spans="1:13">
      <c r="A924" s="98">
        <v>2004</v>
      </c>
      <c r="B924" s="5" t="s">
        <v>14</v>
      </c>
      <c r="C924" s="5" t="s">
        <v>58</v>
      </c>
      <c r="D924" s="5" t="s">
        <v>16</v>
      </c>
      <c r="E924" s="73">
        <v>90</v>
      </c>
      <c r="F924" s="73">
        <v>578</v>
      </c>
      <c r="G924" s="73">
        <v>0</v>
      </c>
      <c r="H924" s="73">
        <v>465</v>
      </c>
      <c r="I924" s="73">
        <v>144</v>
      </c>
      <c r="J924" s="73">
        <v>628</v>
      </c>
      <c r="K924" s="73">
        <v>9</v>
      </c>
      <c r="L924" s="73">
        <v>46</v>
      </c>
      <c r="M924" s="73">
        <v>1960</v>
      </c>
    </row>
    <row r="925" spans="1:13">
      <c r="A925" s="98">
        <v>2004</v>
      </c>
      <c r="B925" s="5" t="s">
        <v>17</v>
      </c>
      <c r="C925" s="5" t="s">
        <v>58</v>
      </c>
      <c r="D925" s="5" t="s">
        <v>16</v>
      </c>
      <c r="E925" s="73">
        <v>8</v>
      </c>
      <c r="F925" s="73">
        <v>47</v>
      </c>
      <c r="G925" s="73">
        <v>0</v>
      </c>
      <c r="H925" s="73">
        <v>24</v>
      </c>
      <c r="I925" s="73">
        <v>8</v>
      </c>
      <c r="J925" s="73">
        <v>50</v>
      </c>
      <c r="K925" s="73">
        <v>0</v>
      </c>
      <c r="L925" s="73">
        <v>8</v>
      </c>
      <c r="M925" s="73">
        <v>145</v>
      </c>
    </row>
    <row r="926" spans="1:13">
      <c r="A926" s="98">
        <v>2004</v>
      </c>
      <c r="B926" s="5" t="s">
        <v>18</v>
      </c>
      <c r="C926" s="5" t="s">
        <v>58</v>
      </c>
      <c r="D926" s="5" t="s">
        <v>16</v>
      </c>
      <c r="E926" s="73">
        <v>8.5</v>
      </c>
      <c r="F926" s="73">
        <v>38</v>
      </c>
      <c r="G926" s="73">
        <v>0</v>
      </c>
      <c r="H926" s="73">
        <v>8.5</v>
      </c>
      <c r="I926" s="73">
        <v>8.5</v>
      </c>
      <c r="J926" s="73">
        <v>32</v>
      </c>
      <c r="K926" s="73">
        <v>0</v>
      </c>
      <c r="L926" s="73">
        <v>8.5</v>
      </c>
      <c r="M926" s="73">
        <v>104</v>
      </c>
    </row>
    <row r="927" spans="1:13">
      <c r="A927" s="98">
        <v>2004</v>
      </c>
      <c r="B927" s="5" t="s">
        <v>19</v>
      </c>
      <c r="C927" s="5" t="s">
        <v>58</v>
      </c>
      <c r="D927" s="5" t="s">
        <v>16</v>
      </c>
      <c r="E927" s="73">
        <v>25.555555555555554</v>
      </c>
      <c r="F927" s="73">
        <v>169</v>
      </c>
      <c r="G927" s="73">
        <v>0</v>
      </c>
      <c r="H927" s="73">
        <v>112</v>
      </c>
      <c r="I927" s="73">
        <v>44</v>
      </c>
      <c r="J927" s="73">
        <v>270</v>
      </c>
      <c r="K927" s="73">
        <v>10.222222222222221</v>
      </c>
      <c r="L927" s="73">
        <v>10.222222222222221</v>
      </c>
      <c r="M927" s="73">
        <v>641</v>
      </c>
    </row>
    <row r="928" spans="1:13">
      <c r="A928" s="98">
        <v>2004</v>
      </c>
      <c r="B928" s="5" t="s">
        <v>20</v>
      </c>
      <c r="C928" s="5" t="s">
        <v>58</v>
      </c>
      <c r="D928" s="5" t="s">
        <v>16</v>
      </c>
      <c r="E928" s="73">
        <v>11.333333333333332</v>
      </c>
      <c r="F928" s="73">
        <v>82</v>
      </c>
      <c r="G928" s="73">
        <v>0</v>
      </c>
      <c r="H928" s="73">
        <v>96</v>
      </c>
      <c r="I928" s="73">
        <v>34</v>
      </c>
      <c r="J928" s="73">
        <v>178</v>
      </c>
      <c r="K928" s="73">
        <v>11.333333333333332</v>
      </c>
      <c r="L928" s="73">
        <v>11.333333333333332</v>
      </c>
      <c r="M928" s="73">
        <v>424</v>
      </c>
    </row>
    <row r="929" spans="1:13">
      <c r="A929" s="98">
        <v>2004</v>
      </c>
      <c r="B929" s="5" t="s">
        <v>21</v>
      </c>
      <c r="C929" s="5" t="s">
        <v>58</v>
      </c>
      <c r="D929" s="5" t="s">
        <v>16</v>
      </c>
      <c r="E929" s="73">
        <v>6.5</v>
      </c>
      <c r="F929" s="73">
        <v>6.5</v>
      </c>
      <c r="G929" s="73">
        <v>0</v>
      </c>
      <c r="H929" s="73">
        <v>6.5</v>
      </c>
      <c r="I929" s="73">
        <v>0</v>
      </c>
      <c r="J929" s="73">
        <v>6.5</v>
      </c>
      <c r="K929" s="73">
        <v>0</v>
      </c>
      <c r="L929" s="73">
        <v>0</v>
      </c>
      <c r="M929" s="73">
        <v>26</v>
      </c>
    </row>
    <row r="930" spans="1:13">
      <c r="A930" s="98">
        <v>2004</v>
      </c>
      <c r="B930" s="5" t="s">
        <v>129</v>
      </c>
      <c r="C930" s="5" t="s">
        <v>58</v>
      </c>
      <c r="D930" s="5" t="s">
        <v>16</v>
      </c>
      <c r="E930" s="73">
        <v>21.411764705882351</v>
      </c>
      <c r="F930" s="73">
        <v>37.470588235294116</v>
      </c>
      <c r="G930" s="73">
        <v>0</v>
      </c>
      <c r="H930" s="73">
        <v>126</v>
      </c>
      <c r="I930" s="73">
        <v>10.705882352941176</v>
      </c>
      <c r="J930" s="73">
        <v>64</v>
      </c>
      <c r="K930" s="73">
        <v>10.705882352941176</v>
      </c>
      <c r="L930" s="73">
        <v>10.705882352941176</v>
      </c>
      <c r="M930" s="73">
        <v>281</v>
      </c>
    </row>
    <row r="931" spans="1:13">
      <c r="A931" s="98">
        <v>2004</v>
      </c>
      <c r="B931" s="5" t="s">
        <v>22</v>
      </c>
      <c r="C931" s="5" t="s">
        <v>58</v>
      </c>
      <c r="D931" s="5" t="s">
        <v>16</v>
      </c>
      <c r="E931" s="73">
        <v>7</v>
      </c>
      <c r="F931" s="73">
        <v>7</v>
      </c>
      <c r="G931" s="73">
        <v>0</v>
      </c>
      <c r="H931" s="73">
        <v>7</v>
      </c>
      <c r="I931" s="73">
        <v>7</v>
      </c>
      <c r="J931" s="73">
        <v>7</v>
      </c>
      <c r="K931" s="73">
        <v>7</v>
      </c>
      <c r="L931" s="73">
        <v>7</v>
      </c>
      <c r="M931" s="73">
        <v>49</v>
      </c>
    </row>
    <row r="932" spans="1:13">
      <c r="A932" s="98">
        <v>2004</v>
      </c>
      <c r="B932" s="5" t="s">
        <v>23</v>
      </c>
      <c r="C932" s="5" t="s">
        <v>58</v>
      </c>
      <c r="D932" s="5" t="s">
        <v>16</v>
      </c>
      <c r="E932" s="73">
        <v>15.333333333333334</v>
      </c>
      <c r="F932" s="73">
        <v>277</v>
      </c>
      <c r="G932" s="73">
        <v>0</v>
      </c>
      <c r="H932" s="73">
        <v>206</v>
      </c>
      <c r="I932" s="73">
        <v>37</v>
      </c>
      <c r="J932" s="73">
        <v>393</v>
      </c>
      <c r="K932" s="73">
        <v>7.666666666666667</v>
      </c>
      <c r="L932" s="73">
        <v>25</v>
      </c>
      <c r="M932" s="73">
        <v>961</v>
      </c>
    </row>
    <row r="933" spans="1:13">
      <c r="A933" s="98">
        <v>2004</v>
      </c>
      <c r="B933" s="5" t="s">
        <v>13</v>
      </c>
      <c r="C933" s="5" t="s">
        <v>58</v>
      </c>
      <c r="D933" s="5" t="s">
        <v>16</v>
      </c>
      <c r="E933" s="73">
        <v>193.63398692810458</v>
      </c>
      <c r="F933" s="73">
        <v>1241.9705882352941</v>
      </c>
      <c r="G933" s="73">
        <v>0</v>
      </c>
      <c r="H933" s="73">
        <v>1051</v>
      </c>
      <c r="I933" s="73">
        <v>293.20588235294122</v>
      </c>
      <c r="J933" s="73">
        <v>1628.5</v>
      </c>
      <c r="K933" s="73">
        <v>55.928104575163395</v>
      </c>
      <c r="L933" s="73">
        <v>126.76143790849673</v>
      </c>
      <c r="M933" s="73">
        <v>4591</v>
      </c>
    </row>
    <row r="934" spans="1:13">
      <c r="A934" s="98">
        <v>2004</v>
      </c>
      <c r="B934" s="5" t="s">
        <v>14</v>
      </c>
      <c r="C934" s="5" t="s">
        <v>59</v>
      </c>
      <c r="D934" s="5" t="s">
        <v>16</v>
      </c>
      <c r="E934" s="73">
        <v>5398</v>
      </c>
      <c r="F934" s="73">
        <v>484</v>
      </c>
      <c r="G934" s="73">
        <v>0</v>
      </c>
      <c r="H934" s="73">
        <v>703</v>
      </c>
      <c r="I934" s="73">
        <v>6.5</v>
      </c>
      <c r="J934" s="73">
        <v>6.5</v>
      </c>
      <c r="K934" s="73">
        <v>71</v>
      </c>
      <c r="L934" s="73">
        <v>115</v>
      </c>
      <c r="M934" s="73">
        <v>6784</v>
      </c>
    </row>
    <row r="935" spans="1:13">
      <c r="A935" s="98">
        <v>2004</v>
      </c>
      <c r="B935" s="5" t="s">
        <v>17</v>
      </c>
      <c r="C935" s="5" t="s">
        <v>59</v>
      </c>
      <c r="D935" s="5" t="s">
        <v>16</v>
      </c>
      <c r="E935" s="73">
        <v>188</v>
      </c>
      <c r="F935" s="73">
        <v>15.2</v>
      </c>
      <c r="G935" s="73">
        <v>0</v>
      </c>
      <c r="H935" s="73">
        <v>24</v>
      </c>
      <c r="I935" s="73">
        <v>7.6</v>
      </c>
      <c r="J935" s="73">
        <v>0</v>
      </c>
      <c r="K935" s="73">
        <v>7.6</v>
      </c>
      <c r="L935" s="73">
        <v>7.6</v>
      </c>
      <c r="M935" s="73">
        <v>250</v>
      </c>
    </row>
    <row r="936" spans="1:13">
      <c r="A936" s="98">
        <v>2004</v>
      </c>
      <c r="B936" s="5" t="s">
        <v>18</v>
      </c>
      <c r="C936" s="5" t="s">
        <v>59</v>
      </c>
      <c r="D936" s="5" t="s">
        <v>16</v>
      </c>
      <c r="E936" s="73">
        <v>507</v>
      </c>
      <c r="F936" s="73">
        <v>19.2</v>
      </c>
      <c r="G936" s="73">
        <v>0</v>
      </c>
      <c r="H936" s="73">
        <v>9.6</v>
      </c>
      <c r="I936" s="73">
        <v>0</v>
      </c>
      <c r="J936" s="73">
        <v>0</v>
      </c>
      <c r="K936" s="73">
        <v>9.6</v>
      </c>
      <c r="L936" s="73">
        <v>9.6</v>
      </c>
      <c r="M936" s="73">
        <v>555</v>
      </c>
    </row>
    <row r="937" spans="1:13">
      <c r="A937" s="98">
        <v>2004</v>
      </c>
      <c r="B937" s="5" t="s">
        <v>19</v>
      </c>
      <c r="C937" s="5" t="s">
        <v>59</v>
      </c>
      <c r="D937" s="5" t="s">
        <v>16</v>
      </c>
      <c r="E937" s="73">
        <v>745</v>
      </c>
      <c r="F937" s="73">
        <v>111</v>
      </c>
      <c r="G937" s="73">
        <v>0</v>
      </c>
      <c r="H937" s="73">
        <v>129</v>
      </c>
      <c r="I937" s="73">
        <v>9</v>
      </c>
      <c r="J937" s="73">
        <v>9</v>
      </c>
      <c r="K937" s="73">
        <v>9</v>
      </c>
      <c r="L937" s="73">
        <v>9</v>
      </c>
      <c r="M937" s="73">
        <v>1021</v>
      </c>
    </row>
    <row r="938" spans="1:13">
      <c r="A938" s="98">
        <v>2004</v>
      </c>
      <c r="B938" s="5" t="s">
        <v>20</v>
      </c>
      <c r="C938" s="5" t="s">
        <v>59</v>
      </c>
      <c r="D938" s="5" t="s">
        <v>16</v>
      </c>
      <c r="E938" s="73">
        <v>113</v>
      </c>
      <c r="F938" s="73">
        <v>21</v>
      </c>
      <c r="G938" s="73">
        <v>0</v>
      </c>
      <c r="H938" s="73">
        <v>21</v>
      </c>
      <c r="I938" s="73">
        <v>3.25</v>
      </c>
      <c r="J938" s="73">
        <v>3.25</v>
      </c>
      <c r="K938" s="73">
        <v>3.25</v>
      </c>
      <c r="L938" s="73">
        <v>3.25</v>
      </c>
      <c r="M938" s="73">
        <v>168</v>
      </c>
    </row>
    <row r="939" spans="1:13">
      <c r="A939" s="98">
        <v>2004</v>
      </c>
      <c r="B939" s="5" t="s">
        <v>21</v>
      </c>
      <c r="C939" s="5" t="s">
        <v>59</v>
      </c>
      <c r="D939" s="5" t="s">
        <v>16</v>
      </c>
      <c r="E939" s="73">
        <v>108</v>
      </c>
      <c r="F939" s="73">
        <v>3.333333333333333</v>
      </c>
      <c r="G939" s="73">
        <v>0</v>
      </c>
      <c r="H939" s="73">
        <v>3.333333333333333</v>
      </c>
      <c r="I939" s="73">
        <v>0</v>
      </c>
      <c r="J939" s="73">
        <v>0</v>
      </c>
      <c r="K939" s="73">
        <v>0</v>
      </c>
      <c r="L939" s="73">
        <v>3.333333333333333</v>
      </c>
      <c r="M939" s="73">
        <v>118</v>
      </c>
    </row>
    <row r="940" spans="1:13">
      <c r="A940" s="98">
        <v>2004</v>
      </c>
      <c r="B940" s="5" t="s">
        <v>129</v>
      </c>
      <c r="C940" s="5" t="s">
        <v>59</v>
      </c>
      <c r="D940" s="5" t="s">
        <v>16</v>
      </c>
      <c r="E940" s="73">
        <v>4363</v>
      </c>
      <c r="F940" s="73">
        <v>248</v>
      </c>
      <c r="G940" s="73">
        <v>0</v>
      </c>
      <c r="H940" s="73">
        <v>411</v>
      </c>
      <c r="I940" s="73">
        <v>0</v>
      </c>
      <c r="J940" s="73">
        <v>2</v>
      </c>
      <c r="K940" s="73">
        <v>102</v>
      </c>
      <c r="L940" s="73">
        <v>43</v>
      </c>
      <c r="M940" s="73">
        <v>5169</v>
      </c>
    </row>
    <row r="941" spans="1:13">
      <c r="A941" s="98">
        <v>2004</v>
      </c>
      <c r="B941" s="5" t="s">
        <v>22</v>
      </c>
      <c r="C941" s="5" t="s">
        <v>59</v>
      </c>
      <c r="D941" s="5" t="s">
        <v>16</v>
      </c>
      <c r="E941" s="73">
        <v>18955</v>
      </c>
      <c r="F941" s="73">
        <v>1310</v>
      </c>
      <c r="G941" s="73">
        <v>0</v>
      </c>
      <c r="H941" s="73">
        <v>1052</v>
      </c>
      <c r="I941" s="73">
        <v>1</v>
      </c>
      <c r="J941" s="73">
        <v>1</v>
      </c>
      <c r="K941" s="73">
        <v>508</v>
      </c>
      <c r="L941" s="73">
        <v>513</v>
      </c>
      <c r="M941" s="73">
        <v>22340</v>
      </c>
    </row>
    <row r="942" spans="1:13">
      <c r="A942" s="98">
        <v>2004</v>
      </c>
      <c r="B942" s="5" t="s">
        <v>23</v>
      </c>
      <c r="C942" s="5" t="s">
        <v>59</v>
      </c>
      <c r="D942" s="5" t="s">
        <v>16</v>
      </c>
      <c r="E942" s="73">
        <v>1329</v>
      </c>
      <c r="F942" s="73">
        <v>207</v>
      </c>
      <c r="G942" s="73">
        <v>0</v>
      </c>
      <c r="H942" s="73">
        <v>165</v>
      </c>
      <c r="I942" s="73">
        <v>2</v>
      </c>
      <c r="J942" s="73">
        <v>2</v>
      </c>
      <c r="K942" s="73">
        <v>54</v>
      </c>
      <c r="L942" s="73">
        <v>45</v>
      </c>
      <c r="M942" s="73">
        <v>1804</v>
      </c>
    </row>
    <row r="943" spans="1:13">
      <c r="A943" s="98">
        <v>2004</v>
      </c>
      <c r="B943" s="5" t="s">
        <v>13</v>
      </c>
      <c r="C943" s="5" t="s">
        <v>59</v>
      </c>
      <c r="D943" s="5" t="s">
        <v>16</v>
      </c>
      <c r="E943" s="73">
        <v>31706</v>
      </c>
      <c r="F943" s="73">
        <v>2418.7333333333336</v>
      </c>
      <c r="G943" s="73">
        <v>0</v>
      </c>
      <c r="H943" s="73">
        <v>2517.9333333333334</v>
      </c>
      <c r="I943" s="73">
        <v>29.35</v>
      </c>
      <c r="J943" s="73">
        <v>23.75</v>
      </c>
      <c r="K943" s="73">
        <v>764.45</v>
      </c>
      <c r="L943" s="73">
        <v>748.7833333333333</v>
      </c>
      <c r="M943" s="73">
        <v>38209</v>
      </c>
    </row>
    <row r="944" spans="1:13">
      <c r="A944" s="98">
        <v>2004</v>
      </c>
      <c r="B944" s="5" t="s">
        <v>14</v>
      </c>
      <c r="C944" s="5" t="s">
        <v>60</v>
      </c>
      <c r="D944" s="5" t="s">
        <v>16</v>
      </c>
      <c r="E944" s="73">
        <v>5774</v>
      </c>
      <c r="F944" s="73">
        <v>2982</v>
      </c>
      <c r="G944" s="73">
        <v>0</v>
      </c>
      <c r="H944" s="73">
        <v>2793</v>
      </c>
      <c r="I944" s="73">
        <v>162</v>
      </c>
      <c r="J944" s="73">
        <v>43</v>
      </c>
      <c r="K944" s="73">
        <v>140</v>
      </c>
      <c r="L944" s="73">
        <v>1395</v>
      </c>
      <c r="M944" s="73">
        <v>13289</v>
      </c>
    </row>
    <row r="945" spans="1:13">
      <c r="A945" s="98">
        <v>2004</v>
      </c>
      <c r="B945" s="5" t="s">
        <v>17</v>
      </c>
      <c r="C945" s="5" t="s">
        <v>61</v>
      </c>
      <c r="D945" s="5" t="s">
        <v>16</v>
      </c>
      <c r="E945" s="73">
        <v>212</v>
      </c>
      <c r="F945" s="73">
        <v>178</v>
      </c>
      <c r="G945" s="73">
        <v>0</v>
      </c>
      <c r="H945" s="73">
        <v>50</v>
      </c>
      <c r="I945" s="73">
        <v>8.3333333333333339</v>
      </c>
      <c r="J945" s="73">
        <v>8.3333333333333339</v>
      </c>
      <c r="K945" s="73">
        <v>8.3333333333333339</v>
      </c>
      <c r="L945" s="73">
        <v>75</v>
      </c>
      <c r="M945" s="73">
        <v>540</v>
      </c>
    </row>
    <row r="946" spans="1:13">
      <c r="A946" s="98">
        <v>2004</v>
      </c>
      <c r="B946" s="5" t="s">
        <v>18</v>
      </c>
      <c r="C946" s="5" t="s">
        <v>61</v>
      </c>
      <c r="D946" s="5" t="s">
        <v>16</v>
      </c>
      <c r="E946" s="73">
        <v>836</v>
      </c>
      <c r="F946" s="73">
        <v>289</v>
      </c>
      <c r="G946" s="73">
        <v>0</v>
      </c>
      <c r="H946" s="73">
        <v>37</v>
      </c>
      <c r="I946" s="73">
        <v>1.6666666666666665</v>
      </c>
      <c r="J946" s="73">
        <v>1.6666666666666665</v>
      </c>
      <c r="K946" s="73">
        <v>1.6666666666666665</v>
      </c>
      <c r="L946" s="73">
        <v>22</v>
      </c>
      <c r="M946" s="73">
        <v>1189</v>
      </c>
    </row>
    <row r="947" spans="1:13">
      <c r="A947" s="98">
        <v>2004</v>
      </c>
      <c r="B947" s="5" t="s">
        <v>19</v>
      </c>
      <c r="C947" s="5" t="s">
        <v>61</v>
      </c>
      <c r="D947" s="5" t="s">
        <v>16</v>
      </c>
      <c r="E947" s="73">
        <v>1202</v>
      </c>
      <c r="F947" s="73">
        <v>586</v>
      </c>
      <c r="G947" s="73">
        <v>0</v>
      </c>
      <c r="H947" s="73">
        <v>330</v>
      </c>
      <c r="I947" s="73">
        <v>38</v>
      </c>
      <c r="J947" s="73">
        <v>16.5</v>
      </c>
      <c r="K947" s="73">
        <v>16.5</v>
      </c>
      <c r="L947" s="73">
        <v>364</v>
      </c>
      <c r="M947" s="73">
        <v>2553</v>
      </c>
    </row>
    <row r="948" spans="1:13">
      <c r="A948" s="98">
        <v>2004</v>
      </c>
      <c r="B948" s="5" t="s">
        <v>20</v>
      </c>
      <c r="C948" s="5" t="s">
        <v>61</v>
      </c>
      <c r="D948" s="5" t="s">
        <v>16</v>
      </c>
      <c r="E948" s="73">
        <v>169</v>
      </c>
      <c r="F948" s="73">
        <v>141</v>
      </c>
      <c r="G948" s="73">
        <v>0</v>
      </c>
      <c r="H948" s="73">
        <v>54</v>
      </c>
      <c r="I948" s="73">
        <v>11.666666666666668</v>
      </c>
      <c r="J948" s="73">
        <v>11.666666666666668</v>
      </c>
      <c r="K948" s="73">
        <v>11.666666666666668</v>
      </c>
      <c r="L948" s="73">
        <v>62</v>
      </c>
      <c r="M948" s="73">
        <v>461</v>
      </c>
    </row>
    <row r="949" spans="1:13">
      <c r="A949" s="98">
        <v>2004</v>
      </c>
      <c r="B949" s="5" t="s">
        <v>21</v>
      </c>
      <c r="C949" s="5" t="s">
        <v>61</v>
      </c>
      <c r="D949" s="5" t="s">
        <v>16</v>
      </c>
      <c r="E949" s="73">
        <v>200</v>
      </c>
      <c r="F949" s="73">
        <v>89</v>
      </c>
      <c r="G949" s="73">
        <v>0</v>
      </c>
      <c r="H949" s="73">
        <v>3</v>
      </c>
      <c r="I949" s="73">
        <v>0</v>
      </c>
      <c r="J949" s="73">
        <v>0</v>
      </c>
      <c r="K949" s="73">
        <v>3</v>
      </c>
      <c r="L949" s="73">
        <v>3</v>
      </c>
      <c r="M949" s="73">
        <v>298</v>
      </c>
    </row>
    <row r="950" spans="1:13">
      <c r="A950" s="98">
        <v>2004</v>
      </c>
      <c r="B950" s="5" t="s">
        <v>129</v>
      </c>
      <c r="C950" s="5" t="s">
        <v>61</v>
      </c>
      <c r="D950" s="5" t="s">
        <v>16</v>
      </c>
      <c r="E950" s="73">
        <v>5883</v>
      </c>
      <c r="F950" s="73">
        <v>1037</v>
      </c>
      <c r="G950" s="73">
        <v>0</v>
      </c>
      <c r="H950" s="73">
        <v>494</v>
      </c>
      <c r="I950" s="73">
        <v>11.090909090909092</v>
      </c>
      <c r="J950" s="73">
        <v>11.090909090909092</v>
      </c>
      <c r="K950" s="73">
        <v>38.81818181818182</v>
      </c>
      <c r="L950" s="73">
        <v>261</v>
      </c>
      <c r="M950" s="73">
        <v>7736</v>
      </c>
    </row>
    <row r="951" spans="1:13">
      <c r="A951" s="98">
        <v>2004</v>
      </c>
      <c r="B951" s="5" t="s">
        <v>22</v>
      </c>
      <c r="C951" s="5" t="s">
        <v>61</v>
      </c>
      <c r="D951" s="5" t="s">
        <v>16</v>
      </c>
      <c r="E951" s="73">
        <v>44448</v>
      </c>
      <c r="F951" s="73">
        <v>19838</v>
      </c>
      <c r="G951" s="73">
        <v>0</v>
      </c>
      <c r="H951" s="73">
        <v>3282</v>
      </c>
      <c r="I951" s="73">
        <v>20</v>
      </c>
      <c r="J951" s="73">
        <v>2</v>
      </c>
      <c r="K951" s="73">
        <v>513</v>
      </c>
      <c r="L951" s="73">
        <v>890</v>
      </c>
      <c r="M951" s="73">
        <v>68993</v>
      </c>
    </row>
    <row r="952" spans="1:13">
      <c r="A952" s="98">
        <v>2004</v>
      </c>
      <c r="B952" s="5" t="s">
        <v>23</v>
      </c>
      <c r="C952" s="5" t="s">
        <v>61</v>
      </c>
      <c r="D952" s="5" t="s">
        <v>16</v>
      </c>
      <c r="E952" s="73">
        <v>3355</v>
      </c>
      <c r="F952" s="73">
        <v>1198</v>
      </c>
      <c r="G952" s="73">
        <v>0</v>
      </c>
      <c r="H952" s="73">
        <v>430</v>
      </c>
      <c r="I952" s="73">
        <v>35</v>
      </c>
      <c r="J952" s="73">
        <v>24</v>
      </c>
      <c r="K952" s="73">
        <v>50</v>
      </c>
      <c r="L952" s="73">
        <v>302</v>
      </c>
      <c r="M952" s="73">
        <v>5394</v>
      </c>
    </row>
    <row r="953" spans="1:13">
      <c r="A953" s="98">
        <v>2004</v>
      </c>
      <c r="B953" s="5" t="s">
        <v>13</v>
      </c>
      <c r="C953" s="5" t="s">
        <v>61</v>
      </c>
      <c r="D953" s="5" t="s">
        <v>16</v>
      </c>
      <c r="E953" s="73">
        <v>62079</v>
      </c>
      <c r="F953" s="73">
        <v>26338</v>
      </c>
      <c r="G953" s="73">
        <v>0</v>
      </c>
      <c r="H953" s="73">
        <v>7473</v>
      </c>
      <c r="I953" s="73">
        <v>287.75757575757575</v>
      </c>
      <c r="J953" s="73">
        <v>118.25757575757576</v>
      </c>
      <c r="K953" s="73">
        <v>782.9848484848485</v>
      </c>
      <c r="L953" s="73">
        <v>3374</v>
      </c>
      <c r="M953" s="73">
        <v>100453</v>
      </c>
    </row>
    <row r="954" spans="1:13">
      <c r="A954" s="98">
        <v>2004</v>
      </c>
      <c r="B954" s="5" t="s">
        <v>14</v>
      </c>
      <c r="C954" s="5" t="s">
        <v>62</v>
      </c>
      <c r="D954" s="5" t="s">
        <v>16</v>
      </c>
      <c r="E954" s="73">
        <v>91234</v>
      </c>
      <c r="F954" s="73">
        <v>118022</v>
      </c>
      <c r="G954" s="73">
        <v>179659</v>
      </c>
      <c r="H954" s="73">
        <v>21224</v>
      </c>
      <c r="I954" s="73">
        <v>52149</v>
      </c>
      <c r="J954" s="73">
        <v>11772</v>
      </c>
      <c r="K954" s="73">
        <v>5647</v>
      </c>
      <c r="L954" s="73">
        <v>13772</v>
      </c>
      <c r="M954" s="73">
        <v>493479</v>
      </c>
    </row>
    <row r="955" spans="1:13">
      <c r="A955" s="98">
        <v>2004</v>
      </c>
      <c r="B955" s="5" t="s">
        <v>17</v>
      </c>
      <c r="C955" s="5" t="s">
        <v>62</v>
      </c>
      <c r="D955" s="5" t="s">
        <v>16</v>
      </c>
      <c r="E955" s="73">
        <v>44847</v>
      </c>
      <c r="F955" s="73">
        <v>31114</v>
      </c>
      <c r="G955" s="73">
        <v>15413</v>
      </c>
      <c r="H955" s="73">
        <v>450</v>
      </c>
      <c r="I955" s="73">
        <v>14622</v>
      </c>
      <c r="J955" s="73">
        <v>4117</v>
      </c>
      <c r="K955" s="73">
        <v>1885</v>
      </c>
      <c r="L955" s="73">
        <v>2103</v>
      </c>
      <c r="M955" s="73">
        <v>114551</v>
      </c>
    </row>
    <row r="956" spans="1:13">
      <c r="A956" s="98">
        <v>2004</v>
      </c>
      <c r="B956" s="5" t="s">
        <v>18</v>
      </c>
      <c r="C956" s="5" t="s">
        <v>62</v>
      </c>
      <c r="D956" s="5" t="s">
        <v>16</v>
      </c>
      <c r="E956" s="73">
        <v>8407</v>
      </c>
      <c r="F956" s="73">
        <v>6251</v>
      </c>
      <c r="G956" s="73">
        <v>3012</v>
      </c>
      <c r="H956" s="73">
        <v>358</v>
      </c>
      <c r="I956" s="73">
        <v>922</v>
      </c>
      <c r="J956" s="73">
        <v>652</v>
      </c>
      <c r="K956" s="73">
        <v>229</v>
      </c>
      <c r="L956" s="73">
        <v>862</v>
      </c>
      <c r="M956" s="73">
        <v>20693</v>
      </c>
    </row>
    <row r="957" spans="1:13">
      <c r="A957" s="98">
        <v>2004</v>
      </c>
      <c r="B957" s="5" t="s">
        <v>19</v>
      </c>
      <c r="C957" s="5" t="s">
        <v>62</v>
      </c>
      <c r="D957" s="5" t="s">
        <v>16</v>
      </c>
      <c r="E957" s="73">
        <v>23529</v>
      </c>
      <c r="F957" s="73">
        <v>45547</v>
      </c>
      <c r="G957" s="73">
        <v>32314</v>
      </c>
      <c r="H957" s="73">
        <v>8635</v>
      </c>
      <c r="I957" s="73">
        <v>13623</v>
      </c>
      <c r="J957" s="73">
        <v>9268</v>
      </c>
      <c r="K957" s="73">
        <v>1983</v>
      </c>
      <c r="L957" s="73">
        <v>14203</v>
      </c>
      <c r="M957" s="73">
        <v>149102</v>
      </c>
    </row>
    <row r="958" spans="1:13">
      <c r="A958" s="98">
        <v>2004</v>
      </c>
      <c r="B958" s="5" t="s">
        <v>20</v>
      </c>
      <c r="C958" s="5" t="s">
        <v>62</v>
      </c>
      <c r="D958" s="5" t="s">
        <v>16</v>
      </c>
      <c r="E958" s="73">
        <v>36058</v>
      </c>
      <c r="F958" s="73">
        <v>41546</v>
      </c>
      <c r="G958" s="73">
        <v>17288</v>
      </c>
      <c r="H958" s="73">
        <v>959</v>
      </c>
      <c r="I958" s="73">
        <v>14235</v>
      </c>
      <c r="J958" s="73">
        <v>13471</v>
      </c>
      <c r="K958" s="73">
        <v>2510</v>
      </c>
      <c r="L958" s="73">
        <v>7357</v>
      </c>
      <c r="M958" s="73">
        <v>133424</v>
      </c>
    </row>
    <row r="959" spans="1:13">
      <c r="A959" s="98">
        <v>2004</v>
      </c>
      <c r="B959" s="5" t="s">
        <v>21</v>
      </c>
      <c r="C959" s="5" t="s">
        <v>62</v>
      </c>
      <c r="D959" s="5" t="s">
        <v>16</v>
      </c>
      <c r="E959" s="73">
        <v>1428</v>
      </c>
      <c r="F959" s="73">
        <v>1825</v>
      </c>
      <c r="G959" s="73">
        <v>511</v>
      </c>
      <c r="H959" s="73">
        <v>86</v>
      </c>
      <c r="I959" s="73">
        <v>122</v>
      </c>
      <c r="J959" s="73">
        <v>238</v>
      </c>
      <c r="K959" s="73">
        <v>69</v>
      </c>
      <c r="L959" s="73">
        <v>197</v>
      </c>
      <c r="M959" s="73">
        <v>4476</v>
      </c>
    </row>
    <row r="960" spans="1:13">
      <c r="A960" s="98">
        <v>2004</v>
      </c>
      <c r="B960" s="5" t="s">
        <v>129</v>
      </c>
      <c r="C960" s="5" t="s">
        <v>62</v>
      </c>
      <c r="D960" s="5" t="s">
        <v>16</v>
      </c>
      <c r="E960" s="73">
        <v>80021</v>
      </c>
      <c r="F960" s="73">
        <v>27677</v>
      </c>
      <c r="G960" s="73">
        <v>67093</v>
      </c>
      <c r="H960" s="73">
        <v>3817</v>
      </c>
      <c r="I960" s="73">
        <v>921</v>
      </c>
      <c r="J960" s="73">
        <v>1446</v>
      </c>
      <c r="K960" s="73">
        <v>4743</v>
      </c>
      <c r="L960" s="73">
        <v>6802</v>
      </c>
      <c r="M960" s="73">
        <v>192520</v>
      </c>
    </row>
    <row r="961" spans="1:13">
      <c r="A961" s="98">
        <v>2004</v>
      </c>
      <c r="B961" s="5" t="s">
        <v>22</v>
      </c>
      <c r="C961" s="5" t="s">
        <v>62</v>
      </c>
      <c r="D961" s="5" t="s">
        <v>16</v>
      </c>
      <c r="E961" s="73">
        <v>107374</v>
      </c>
      <c r="F961" s="73">
        <v>51852</v>
      </c>
      <c r="G961" s="73">
        <v>92769</v>
      </c>
      <c r="H961" s="73">
        <v>46641</v>
      </c>
      <c r="I961" s="73">
        <v>1367</v>
      </c>
      <c r="J961" s="73">
        <v>242</v>
      </c>
      <c r="K961" s="73">
        <v>13815</v>
      </c>
      <c r="L961" s="73">
        <v>36830</v>
      </c>
      <c r="M961" s="73">
        <v>350890</v>
      </c>
    </row>
    <row r="962" spans="1:13">
      <c r="A962" s="98">
        <v>2004</v>
      </c>
      <c r="B962" s="5" t="s">
        <v>23</v>
      </c>
      <c r="C962" s="5" t="s">
        <v>62</v>
      </c>
      <c r="D962" s="5" t="s">
        <v>16</v>
      </c>
      <c r="E962" s="73">
        <v>83542</v>
      </c>
      <c r="F962" s="73">
        <v>94719</v>
      </c>
      <c r="G962" s="73">
        <v>38549</v>
      </c>
      <c r="H962" s="73">
        <v>7709</v>
      </c>
      <c r="I962" s="73">
        <v>191433</v>
      </c>
      <c r="J962" s="73">
        <v>47346</v>
      </c>
      <c r="K962" s="73">
        <v>8110</v>
      </c>
      <c r="L962" s="73">
        <v>23168</v>
      </c>
      <c r="M962" s="73">
        <v>494576</v>
      </c>
    </row>
    <row r="963" spans="1:13">
      <c r="A963" s="98">
        <v>2004</v>
      </c>
      <c r="B963" s="5" t="s">
        <v>13</v>
      </c>
      <c r="C963" s="5" t="s">
        <v>62</v>
      </c>
      <c r="D963" s="5" t="s">
        <v>16</v>
      </c>
      <c r="E963" s="73">
        <v>476440</v>
      </c>
      <c r="F963" s="73">
        <v>418553</v>
      </c>
      <c r="G963" s="73">
        <v>446608</v>
      </c>
      <c r="H963" s="73">
        <v>89879</v>
      </c>
      <c r="I963" s="73">
        <v>289394</v>
      </c>
      <c r="J963" s="73">
        <v>88552</v>
      </c>
      <c r="K963" s="73">
        <v>38991</v>
      </c>
      <c r="L963" s="73">
        <v>105294</v>
      </c>
      <c r="M963" s="73">
        <v>1953711</v>
      </c>
    </row>
    <row r="964" spans="1:13">
      <c r="A964" s="98">
        <v>2004</v>
      </c>
      <c r="B964" s="5" t="s">
        <v>14</v>
      </c>
      <c r="C964" s="5" t="s">
        <v>63</v>
      </c>
      <c r="D964" s="5" t="s">
        <v>16</v>
      </c>
      <c r="E964" s="73">
        <v>33802</v>
      </c>
      <c r="F964" s="73">
        <v>40139</v>
      </c>
      <c r="G964" s="73">
        <v>0</v>
      </c>
      <c r="H964" s="73">
        <v>52086</v>
      </c>
      <c r="I964" s="73">
        <v>3996</v>
      </c>
      <c r="J964" s="73">
        <v>2535</v>
      </c>
      <c r="K964" s="73">
        <v>8279</v>
      </c>
      <c r="L964" s="73">
        <v>17274</v>
      </c>
      <c r="M964" s="73">
        <v>158111</v>
      </c>
    </row>
    <row r="965" spans="1:13">
      <c r="A965" s="98">
        <v>2004</v>
      </c>
      <c r="B965" s="5" t="s">
        <v>17</v>
      </c>
      <c r="C965" s="5" t="s">
        <v>63</v>
      </c>
      <c r="D965" s="5" t="s">
        <v>16</v>
      </c>
      <c r="E965" s="73">
        <v>1214</v>
      </c>
      <c r="F965" s="73">
        <v>1438</v>
      </c>
      <c r="G965" s="73">
        <v>0</v>
      </c>
      <c r="H965" s="73">
        <v>1024</v>
      </c>
      <c r="I965" s="73">
        <v>162</v>
      </c>
      <c r="J965" s="73">
        <v>197</v>
      </c>
      <c r="K965" s="73">
        <v>321</v>
      </c>
      <c r="L965" s="73">
        <v>743</v>
      </c>
      <c r="M965" s="73">
        <v>5099</v>
      </c>
    </row>
    <row r="966" spans="1:13">
      <c r="A966" s="98">
        <v>2004</v>
      </c>
      <c r="B966" s="5" t="s">
        <v>18</v>
      </c>
      <c r="C966" s="5" t="s">
        <v>63</v>
      </c>
      <c r="D966" s="5" t="s">
        <v>16</v>
      </c>
      <c r="E966" s="73">
        <v>3669</v>
      </c>
      <c r="F966" s="73">
        <v>1951</v>
      </c>
      <c r="G966" s="73">
        <v>0</v>
      </c>
      <c r="H966" s="73">
        <v>981</v>
      </c>
      <c r="I966" s="73">
        <v>67.113325031133584</v>
      </c>
      <c r="J966" s="73">
        <v>117.44831880448378</v>
      </c>
      <c r="K966" s="73">
        <v>698</v>
      </c>
      <c r="L966" s="73">
        <v>1957</v>
      </c>
      <c r="M966" s="73">
        <v>9440.5616438356174</v>
      </c>
    </row>
    <row r="967" spans="1:13">
      <c r="A967" s="98">
        <v>2004</v>
      </c>
      <c r="B967" s="5" t="s">
        <v>19</v>
      </c>
      <c r="C967" s="5" t="s">
        <v>63</v>
      </c>
      <c r="D967" s="5" t="s">
        <v>16</v>
      </c>
      <c r="E967" s="73">
        <v>7020</v>
      </c>
      <c r="F967" s="73">
        <v>10406</v>
      </c>
      <c r="G967" s="73">
        <v>0</v>
      </c>
      <c r="H967" s="73">
        <v>13675</v>
      </c>
      <c r="I967" s="73">
        <v>919</v>
      </c>
      <c r="J967" s="73">
        <v>1194</v>
      </c>
      <c r="K967" s="73">
        <v>1478</v>
      </c>
      <c r="L967" s="73">
        <v>4460</v>
      </c>
      <c r="M967" s="73">
        <v>39152</v>
      </c>
    </row>
    <row r="968" spans="1:13">
      <c r="A968" s="98">
        <v>2004</v>
      </c>
      <c r="B968" s="5" t="s">
        <v>20</v>
      </c>
      <c r="C968" s="5" t="s">
        <v>63</v>
      </c>
      <c r="D968" s="5" t="s">
        <v>16</v>
      </c>
      <c r="E968" s="73">
        <v>1162</v>
      </c>
      <c r="F968" s="73">
        <v>2064</v>
      </c>
      <c r="G968" s="73">
        <v>0</v>
      </c>
      <c r="H968" s="73">
        <v>1852</v>
      </c>
      <c r="I968" s="73">
        <v>342</v>
      </c>
      <c r="J968" s="73">
        <v>687</v>
      </c>
      <c r="K968" s="73">
        <v>245</v>
      </c>
      <c r="L968" s="73">
        <v>750</v>
      </c>
      <c r="M968" s="73">
        <v>7102</v>
      </c>
    </row>
    <row r="969" spans="1:13">
      <c r="A969" s="98">
        <v>2004</v>
      </c>
      <c r="B969" s="5" t="s">
        <v>21</v>
      </c>
      <c r="C969" s="5" t="s">
        <v>63</v>
      </c>
      <c r="D969" s="5" t="s">
        <v>16</v>
      </c>
      <c r="E969" s="73">
        <v>783</v>
      </c>
      <c r="F969" s="73">
        <v>580.85765336509826</v>
      </c>
      <c r="G969" s="73">
        <v>0</v>
      </c>
      <c r="H969" s="73">
        <v>202</v>
      </c>
      <c r="I969" s="73">
        <v>18.737343656938656</v>
      </c>
      <c r="J969" s="73">
        <v>46.843359142346635</v>
      </c>
      <c r="K969" s="73">
        <v>142</v>
      </c>
      <c r="L969" s="73">
        <v>442</v>
      </c>
      <c r="M969" s="73">
        <v>2215.4383561643835</v>
      </c>
    </row>
    <row r="970" spans="1:13">
      <c r="A970" s="98">
        <v>2004</v>
      </c>
      <c r="B970" s="5" t="s">
        <v>129</v>
      </c>
      <c r="C970" s="5" t="s">
        <v>63</v>
      </c>
      <c r="D970" s="5" t="s">
        <v>16</v>
      </c>
      <c r="E970" s="73">
        <v>27094</v>
      </c>
      <c r="F970" s="73">
        <v>13103</v>
      </c>
      <c r="G970" s="73">
        <v>0</v>
      </c>
      <c r="H970" s="73">
        <v>15756</v>
      </c>
      <c r="I970" s="73">
        <v>96</v>
      </c>
      <c r="J970" s="73">
        <v>306</v>
      </c>
      <c r="K970" s="73">
        <v>5980</v>
      </c>
      <c r="L970" s="73">
        <v>10414</v>
      </c>
      <c r="M970" s="73">
        <v>72749</v>
      </c>
    </row>
    <row r="971" spans="1:13">
      <c r="A971" s="98">
        <v>2004</v>
      </c>
      <c r="B971" s="5" t="s">
        <v>22</v>
      </c>
      <c r="C971" s="5" t="s">
        <v>63</v>
      </c>
      <c r="D971" s="5" t="s">
        <v>16</v>
      </c>
      <c r="E971" s="73">
        <v>162853</v>
      </c>
      <c r="F971" s="73">
        <v>77526</v>
      </c>
      <c r="G971" s="73">
        <v>0</v>
      </c>
      <c r="H971" s="73">
        <v>81290</v>
      </c>
      <c r="I971" s="73">
        <v>318</v>
      </c>
      <c r="J971" s="73">
        <v>101</v>
      </c>
      <c r="K971" s="73">
        <v>32908</v>
      </c>
      <c r="L971" s="73">
        <v>118516</v>
      </c>
      <c r="M971" s="73">
        <v>473512</v>
      </c>
    </row>
    <row r="972" spans="1:13">
      <c r="A972" s="98">
        <v>2004</v>
      </c>
      <c r="B972" s="5" t="s">
        <v>23</v>
      </c>
      <c r="C972" s="5" t="s">
        <v>63</v>
      </c>
      <c r="D972" s="5" t="s">
        <v>16</v>
      </c>
      <c r="E972" s="73">
        <v>13272</v>
      </c>
      <c r="F972" s="73">
        <v>13322</v>
      </c>
      <c r="G972" s="73">
        <v>0</v>
      </c>
      <c r="H972" s="73">
        <v>13627</v>
      </c>
      <c r="I972" s="73">
        <v>1254</v>
      </c>
      <c r="J972" s="73">
        <v>1542</v>
      </c>
      <c r="K972" s="73">
        <v>2577</v>
      </c>
      <c r="L972" s="73">
        <v>8824</v>
      </c>
      <c r="M972" s="73">
        <v>54418</v>
      </c>
    </row>
    <row r="973" spans="1:13">
      <c r="A973" s="98">
        <v>2004</v>
      </c>
      <c r="B973" s="5" t="s">
        <v>13</v>
      </c>
      <c r="C973" s="5" t="s">
        <v>63</v>
      </c>
      <c r="D973" s="5" t="s">
        <v>16</v>
      </c>
      <c r="E973" s="73">
        <v>250869</v>
      </c>
      <c r="F973" s="73">
        <v>160529.85765336509</v>
      </c>
      <c r="G973" s="73">
        <v>0</v>
      </c>
      <c r="H973" s="73">
        <v>180493</v>
      </c>
      <c r="I973" s="73">
        <v>7172.8506686880719</v>
      </c>
      <c r="J973" s="73">
        <v>6726.2916779468296</v>
      </c>
      <c r="K973" s="73">
        <v>52628</v>
      </c>
      <c r="L973" s="73">
        <v>163380</v>
      </c>
      <c r="M973" s="73">
        <v>821799</v>
      </c>
    </row>
    <row r="974" spans="1:13">
      <c r="A974" s="98">
        <v>2004</v>
      </c>
      <c r="B974" s="5" t="s">
        <v>14</v>
      </c>
      <c r="C974" s="5" t="s">
        <v>64</v>
      </c>
      <c r="D974" s="5" t="s">
        <v>16</v>
      </c>
      <c r="E974" s="73">
        <v>86620</v>
      </c>
      <c r="F974" s="73">
        <v>113073</v>
      </c>
      <c r="G974" s="73">
        <v>179656</v>
      </c>
      <c r="H974" s="73">
        <v>0</v>
      </c>
      <c r="I974" s="73">
        <v>49696</v>
      </c>
      <c r="J974" s="73">
        <v>11001</v>
      </c>
      <c r="K974" s="73">
        <v>4736</v>
      </c>
      <c r="L974" s="73">
        <v>12823</v>
      </c>
      <c r="M974" s="73">
        <v>457605</v>
      </c>
    </row>
    <row r="975" spans="1:13">
      <c r="A975" s="98">
        <v>2004</v>
      </c>
      <c r="B975" s="5" t="s">
        <v>17</v>
      </c>
      <c r="C975" s="5" t="s">
        <v>64</v>
      </c>
      <c r="D975" s="5" t="s">
        <v>16</v>
      </c>
      <c r="E975" s="73">
        <v>44693</v>
      </c>
      <c r="F975" s="73">
        <v>30660</v>
      </c>
      <c r="G975" s="73">
        <v>15413</v>
      </c>
      <c r="H975" s="73">
        <v>0</v>
      </c>
      <c r="I975" s="73">
        <v>14238</v>
      </c>
      <c r="J975" s="73">
        <v>3981</v>
      </c>
      <c r="K975" s="73">
        <v>1841</v>
      </c>
      <c r="L975" s="73">
        <v>2050</v>
      </c>
      <c r="M975" s="73">
        <v>112876</v>
      </c>
    </row>
    <row r="976" spans="1:13">
      <c r="A976" s="98">
        <v>2004</v>
      </c>
      <c r="B976" s="5" t="s">
        <v>18</v>
      </c>
      <c r="C976" s="5" t="s">
        <v>64</v>
      </c>
      <c r="D976" s="5" t="s">
        <v>16</v>
      </c>
      <c r="E976" s="73">
        <v>8081</v>
      </c>
      <c r="F976" s="73">
        <v>6034</v>
      </c>
      <c r="G976" s="73">
        <v>3012</v>
      </c>
      <c r="H976" s="73">
        <v>0</v>
      </c>
      <c r="I976" s="73">
        <v>867</v>
      </c>
      <c r="J976" s="73">
        <v>626</v>
      </c>
      <c r="K976" s="73">
        <v>196</v>
      </c>
      <c r="L976" s="73">
        <v>820</v>
      </c>
      <c r="M976" s="73">
        <v>19636</v>
      </c>
    </row>
    <row r="977" spans="1:13">
      <c r="A977" s="98">
        <v>2004</v>
      </c>
      <c r="B977" s="5" t="s">
        <v>19</v>
      </c>
      <c r="C977" s="5" t="s">
        <v>64</v>
      </c>
      <c r="D977" s="5" t="s">
        <v>16</v>
      </c>
      <c r="E977" s="73">
        <v>21431</v>
      </c>
      <c r="F977" s="73">
        <v>42352</v>
      </c>
      <c r="G977" s="73">
        <v>32313</v>
      </c>
      <c r="H977" s="73">
        <v>0</v>
      </c>
      <c r="I977" s="73">
        <v>12784</v>
      </c>
      <c r="J977" s="73">
        <v>8527</v>
      </c>
      <c r="K977" s="73">
        <v>1610</v>
      </c>
      <c r="L977" s="73">
        <v>12703</v>
      </c>
      <c r="M977" s="73">
        <v>131720</v>
      </c>
    </row>
    <row r="978" spans="1:13">
      <c r="A978" s="98">
        <v>2004</v>
      </c>
      <c r="B978" s="5" t="s">
        <v>20</v>
      </c>
      <c r="C978" s="5" t="s">
        <v>64</v>
      </c>
      <c r="D978" s="5" t="s">
        <v>16</v>
      </c>
      <c r="E978" s="73">
        <v>35773</v>
      </c>
      <c r="F978" s="73">
        <v>40686</v>
      </c>
      <c r="G978" s="73">
        <v>17286</v>
      </c>
      <c r="H978" s="73">
        <v>0</v>
      </c>
      <c r="I978" s="73">
        <v>13670</v>
      </c>
      <c r="J978" s="73">
        <v>12862</v>
      </c>
      <c r="K978" s="73">
        <v>2453</v>
      </c>
      <c r="L978" s="73">
        <v>7086</v>
      </c>
      <c r="M978" s="73">
        <v>129816</v>
      </c>
    </row>
    <row r="979" spans="1:13">
      <c r="A979" s="98">
        <v>2004</v>
      </c>
      <c r="B979" s="5" t="s">
        <v>21</v>
      </c>
      <c r="C979" s="5" t="s">
        <v>64</v>
      </c>
      <c r="D979" s="5" t="s">
        <v>16</v>
      </c>
      <c r="E979" s="73">
        <v>1354</v>
      </c>
      <c r="F979" s="73">
        <v>1727</v>
      </c>
      <c r="G979" s="73">
        <v>511</v>
      </c>
      <c r="H979" s="73">
        <v>0</v>
      </c>
      <c r="I979" s="73">
        <v>118</v>
      </c>
      <c r="J979" s="73">
        <v>225</v>
      </c>
      <c r="K979" s="73">
        <v>55</v>
      </c>
      <c r="L979" s="73">
        <v>172</v>
      </c>
      <c r="M979" s="73">
        <v>4162</v>
      </c>
    </row>
    <row r="980" spans="1:13">
      <c r="A980" s="98">
        <v>2004</v>
      </c>
      <c r="B980" s="5" t="s">
        <v>129</v>
      </c>
      <c r="C980" s="5" t="s">
        <v>64</v>
      </c>
      <c r="D980" s="5" t="s">
        <v>16</v>
      </c>
      <c r="E980" s="73">
        <v>78161</v>
      </c>
      <c r="F980" s="73">
        <v>26759</v>
      </c>
      <c r="G980" s="73">
        <v>67079.918092909531</v>
      </c>
      <c r="H980" s="73">
        <v>0</v>
      </c>
      <c r="I980" s="73">
        <v>889</v>
      </c>
      <c r="J980" s="73">
        <v>1384</v>
      </c>
      <c r="K980" s="73">
        <v>4340</v>
      </c>
      <c r="L980" s="73">
        <v>6507.0819070904645</v>
      </c>
      <c r="M980" s="73">
        <v>185120</v>
      </c>
    </row>
    <row r="981" spans="1:13">
      <c r="A981" s="98">
        <v>2004</v>
      </c>
      <c r="B981" s="5" t="s">
        <v>22</v>
      </c>
      <c r="C981" s="5" t="s">
        <v>64</v>
      </c>
      <c r="D981" s="5" t="s">
        <v>16</v>
      </c>
      <c r="E981" s="73">
        <v>77529.50373952651</v>
      </c>
      <c r="F981" s="73">
        <v>42466</v>
      </c>
      <c r="G981" s="73">
        <v>92755.478490693349</v>
      </c>
      <c r="H981" s="73">
        <v>0</v>
      </c>
      <c r="I981" s="73">
        <v>1188</v>
      </c>
      <c r="J981" s="73">
        <v>184</v>
      </c>
      <c r="K981" s="73">
        <v>7498.0177697801264</v>
      </c>
      <c r="L981" s="73">
        <v>26235</v>
      </c>
      <c r="M981" s="73">
        <v>247856</v>
      </c>
    </row>
    <row r="982" spans="1:13">
      <c r="A982" s="98">
        <v>2004</v>
      </c>
      <c r="B982" s="5" t="s">
        <v>23</v>
      </c>
      <c r="C982" s="5" t="s">
        <v>64</v>
      </c>
      <c r="D982" s="5" t="s">
        <v>16</v>
      </c>
      <c r="E982" s="73">
        <v>80711</v>
      </c>
      <c r="F982" s="73">
        <v>91331</v>
      </c>
      <c r="G982" s="73">
        <v>38549</v>
      </c>
      <c r="H982" s="73">
        <v>0</v>
      </c>
      <c r="I982" s="73">
        <v>184124</v>
      </c>
      <c r="J982" s="73">
        <v>45647</v>
      </c>
      <c r="K982" s="73">
        <v>7507</v>
      </c>
      <c r="L982" s="73">
        <v>21246</v>
      </c>
      <c r="M982" s="73">
        <v>469115</v>
      </c>
    </row>
    <row r="983" spans="1:13">
      <c r="A983" s="98">
        <v>2004</v>
      </c>
      <c r="B983" s="5" t="s">
        <v>13</v>
      </c>
      <c r="C983" s="5" t="s">
        <v>64</v>
      </c>
      <c r="D983" s="5" t="s">
        <v>16</v>
      </c>
      <c r="E983" s="73">
        <v>434353.5037395265</v>
      </c>
      <c r="F983" s="73">
        <v>395088</v>
      </c>
      <c r="G983" s="73">
        <v>446575.39658360288</v>
      </c>
      <c r="H983" s="73">
        <v>0</v>
      </c>
      <c r="I983" s="73">
        <v>277574</v>
      </c>
      <c r="J983" s="73">
        <v>84437</v>
      </c>
      <c r="K983" s="73">
        <v>30236.017769780126</v>
      </c>
      <c r="L983" s="73">
        <v>89642.081907090469</v>
      </c>
      <c r="M983" s="73">
        <v>1757906</v>
      </c>
    </row>
    <row r="984" spans="1:13">
      <c r="A984" s="98">
        <v>2004</v>
      </c>
      <c r="B984" s="5" t="s">
        <v>14</v>
      </c>
      <c r="C984" s="5" t="s">
        <v>65</v>
      </c>
      <c r="D984" s="5" t="s">
        <v>16</v>
      </c>
      <c r="E984" s="73">
        <v>117608</v>
      </c>
      <c r="F984" s="73">
        <v>148625</v>
      </c>
      <c r="G984" s="73">
        <v>172328</v>
      </c>
      <c r="H984" s="73">
        <v>50333</v>
      </c>
      <c r="I984" s="73">
        <v>54531</v>
      </c>
      <c r="J984" s="73">
        <v>12853</v>
      </c>
      <c r="K984" s="73">
        <v>12631</v>
      </c>
      <c r="L984" s="73">
        <v>28490</v>
      </c>
      <c r="M984" s="73">
        <v>597399</v>
      </c>
    </row>
    <row r="985" spans="1:13">
      <c r="A985" s="98">
        <v>2004</v>
      </c>
      <c r="B985" s="5" t="s">
        <v>17</v>
      </c>
      <c r="C985" s="5" t="s">
        <v>65</v>
      </c>
      <c r="D985" s="5" t="s">
        <v>16</v>
      </c>
      <c r="E985" s="73">
        <v>44770</v>
      </c>
      <c r="F985" s="73">
        <v>30285</v>
      </c>
      <c r="G985" s="73">
        <v>14480</v>
      </c>
      <c r="H985" s="73">
        <v>959</v>
      </c>
      <c r="I985" s="73">
        <v>14608</v>
      </c>
      <c r="J985" s="73">
        <v>3848</v>
      </c>
      <c r="K985" s="73">
        <v>2079</v>
      </c>
      <c r="L985" s="73">
        <v>2511</v>
      </c>
      <c r="M985" s="73">
        <v>113540</v>
      </c>
    </row>
    <row r="986" spans="1:13">
      <c r="A986" s="98">
        <v>2004</v>
      </c>
      <c r="B986" s="5" t="s">
        <v>18</v>
      </c>
      <c r="C986" s="5" t="s">
        <v>65</v>
      </c>
      <c r="D986" s="5" t="s">
        <v>16</v>
      </c>
      <c r="E986" s="73">
        <v>11499</v>
      </c>
      <c r="F986" s="73">
        <v>7641</v>
      </c>
      <c r="G986" s="73">
        <v>2771</v>
      </c>
      <c r="H986" s="73">
        <v>922</v>
      </c>
      <c r="I986" s="73">
        <v>945.98918918918923</v>
      </c>
      <c r="J986" s="73">
        <v>689</v>
      </c>
      <c r="K986" s="73">
        <v>877.01081081081088</v>
      </c>
      <c r="L986" s="73">
        <v>2718</v>
      </c>
      <c r="M986" s="73">
        <v>28063</v>
      </c>
    </row>
    <row r="987" spans="1:13">
      <c r="A987" s="98">
        <v>2004</v>
      </c>
      <c r="B987" s="5" t="s">
        <v>19</v>
      </c>
      <c r="C987" s="5" t="s">
        <v>65</v>
      </c>
      <c r="D987" s="5" t="s">
        <v>16</v>
      </c>
      <c r="E987" s="73">
        <v>26306</v>
      </c>
      <c r="F987" s="73">
        <v>46077</v>
      </c>
      <c r="G987" s="73">
        <v>28163</v>
      </c>
      <c r="H987" s="73">
        <v>11598</v>
      </c>
      <c r="I987" s="73">
        <v>13843</v>
      </c>
      <c r="J987" s="73">
        <v>8695</v>
      </c>
      <c r="K987" s="73">
        <v>2745</v>
      </c>
      <c r="L987" s="73">
        <v>15363</v>
      </c>
      <c r="M987" s="73">
        <v>152790</v>
      </c>
    </row>
    <row r="988" spans="1:13">
      <c r="A988" s="98">
        <v>2004</v>
      </c>
      <c r="B988" s="5" t="s">
        <v>20</v>
      </c>
      <c r="C988" s="5" t="s">
        <v>65</v>
      </c>
      <c r="D988" s="5" t="s">
        <v>16</v>
      </c>
      <c r="E988" s="73">
        <v>34601</v>
      </c>
      <c r="F988" s="73">
        <v>36441</v>
      </c>
      <c r="G988" s="73">
        <v>13823</v>
      </c>
      <c r="H988" s="73">
        <v>1416</v>
      </c>
      <c r="I988" s="73">
        <v>14139</v>
      </c>
      <c r="J988" s="73">
        <v>11426</v>
      </c>
      <c r="K988" s="73">
        <v>2478</v>
      </c>
      <c r="L988" s="73">
        <v>4878</v>
      </c>
      <c r="M988" s="73">
        <v>119202</v>
      </c>
    </row>
    <row r="989" spans="1:13">
      <c r="A989" s="98">
        <v>2004</v>
      </c>
      <c r="B989" s="5" t="s">
        <v>21</v>
      </c>
      <c r="C989" s="5" t="s">
        <v>65</v>
      </c>
      <c r="D989" s="5" t="s">
        <v>16</v>
      </c>
      <c r="E989" s="73">
        <v>2015</v>
      </c>
      <c r="F989" s="73">
        <v>2038</v>
      </c>
      <c r="G989" s="73">
        <v>393</v>
      </c>
      <c r="H989" s="73">
        <v>146</v>
      </c>
      <c r="I989" s="73">
        <v>126.82352941176471</v>
      </c>
      <c r="J989" s="73">
        <v>226</v>
      </c>
      <c r="K989" s="73">
        <v>181.1764705882353</v>
      </c>
      <c r="L989" s="73">
        <v>576</v>
      </c>
      <c r="M989" s="73">
        <v>5702</v>
      </c>
    </row>
    <row r="990" spans="1:13">
      <c r="A990" s="98">
        <v>2004</v>
      </c>
      <c r="B990" s="5" t="s">
        <v>129</v>
      </c>
      <c r="C990" s="5" t="s">
        <v>65</v>
      </c>
      <c r="D990" s="5" t="s">
        <v>16</v>
      </c>
      <c r="E990" s="73">
        <v>99371</v>
      </c>
      <c r="F990" s="73">
        <v>33891</v>
      </c>
      <c r="G990" s="73">
        <v>56686</v>
      </c>
      <c r="H990" s="73">
        <v>13492</v>
      </c>
      <c r="I990" s="73">
        <v>964</v>
      </c>
      <c r="J990" s="73">
        <v>1306</v>
      </c>
      <c r="K990" s="73">
        <v>9530</v>
      </c>
      <c r="L990" s="73">
        <v>15266</v>
      </c>
      <c r="M990" s="73">
        <v>230506</v>
      </c>
    </row>
    <row r="991" spans="1:13">
      <c r="A991" s="98">
        <v>2004</v>
      </c>
      <c r="B991" s="5" t="s">
        <v>22</v>
      </c>
      <c r="C991" s="5" t="s">
        <v>65</v>
      </c>
      <c r="D991" s="5" t="s">
        <v>16</v>
      </c>
      <c r="E991" s="73">
        <v>239135</v>
      </c>
      <c r="F991" s="73">
        <v>119202</v>
      </c>
      <c r="G991" s="73">
        <v>91722</v>
      </c>
      <c r="H991" s="73">
        <v>80724</v>
      </c>
      <c r="I991" s="73">
        <v>1517.2786885245901</v>
      </c>
      <c r="J991" s="73">
        <v>285.72131147540983</v>
      </c>
      <c r="K991" s="73">
        <v>40147</v>
      </c>
      <c r="L991" s="73">
        <v>143876</v>
      </c>
      <c r="M991" s="73">
        <v>716609</v>
      </c>
    </row>
    <row r="992" spans="1:13">
      <c r="A992" s="98">
        <v>2004</v>
      </c>
      <c r="B992" s="5" t="s">
        <v>23</v>
      </c>
      <c r="C992" s="5" t="s">
        <v>65</v>
      </c>
      <c r="D992" s="5" t="s">
        <v>16</v>
      </c>
      <c r="E992" s="73">
        <v>89499</v>
      </c>
      <c r="F992" s="73">
        <v>90493</v>
      </c>
      <c r="G992" s="73">
        <v>33601</v>
      </c>
      <c r="H992" s="73">
        <v>11359</v>
      </c>
      <c r="I992" s="73">
        <v>190915</v>
      </c>
      <c r="J992" s="73">
        <v>41906</v>
      </c>
      <c r="K992" s="73">
        <v>9635</v>
      </c>
      <c r="L992" s="73">
        <v>23366</v>
      </c>
      <c r="M992" s="73">
        <v>490774</v>
      </c>
    </row>
    <row r="993" spans="1:13">
      <c r="A993" s="98">
        <v>2004</v>
      </c>
      <c r="B993" s="5" t="s">
        <v>13</v>
      </c>
      <c r="C993" s="5" t="s">
        <v>65</v>
      </c>
      <c r="D993" s="5" t="s">
        <v>16</v>
      </c>
      <c r="E993" s="73">
        <v>664804</v>
      </c>
      <c r="F993" s="73">
        <v>514693</v>
      </c>
      <c r="G993" s="73">
        <v>413967</v>
      </c>
      <c r="H993" s="73">
        <v>170949</v>
      </c>
      <c r="I993" s="73">
        <v>291590.09140712552</v>
      </c>
      <c r="J993" s="73">
        <v>81234.721311475412</v>
      </c>
      <c r="K993" s="73">
        <v>80303.187281399049</v>
      </c>
      <c r="L993" s="73">
        <v>237044</v>
      </c>
      <c r="M993" s="73">
        <v>2454585</v>
      </c>
    </row>
    <row r="994" spans="1:13">
      <c r="A994" s="98">
        <v>2004</v>
      </c>
      <c r="B994" s="5" t="s">
        <v>14</v>
      </c>
      <c r="C994" s="5" t="s">
        <v>66</v>
      </c>
      <c r="D994" s="5" t="s">
        <v>16</v>
      </c>
      <c r="E994" s="73">
        <v>2814</v>
      </c>
      <c r="F994" s="73">
        <v>5190</v>
      </c>
      <c r="G994" s="73">
        <v>7331</v>
      </c>
      <c r="H994" s="73">
        <v>1753</v>
      </c>
      <c r="I994" s="73">
        <v>219</v>
      </c>
      <c r="J994" s="73">
        <v>854</v>
      </c>
      <c r="K994" s="73">
        <v>384</v>
      </c>
      <c r="L994" s="73">
        <v>1717</v>
      </c>
      <c r="M994" s="73">
        <v>20262</v>
      </c>
    </row>
    <row r="995" spans="1:13">
      <c r="A995" s="98">
        <v>2004</v>
      </c>
      <c r="B995" s="5" t="s">
        <v>17</v>
      </c>
      <c r="C995" s="5" t="s">
        <v>66</v>
      </c>
      <c r="D995" s="5" t="s">
        <v>16</v>
      </c>
      <c r="E995" s="73">
        <v>1137</v>
      </c>
      <c r="F995" s="73">
        <v>1953</v>
      </c>
      <c r="G995" s="73">
        <v>933</v>
      </c>
      <c r="H995" s="73">
        <v>65</v>
      </c>
      <c r="I995" s="73">
        <v>91</v>
      </c>
      <c r="J995" s="73">
        <v>412</v>
      </c>
      <c r="K995" s="73">
        <v>83</v>
      </c>
      <c r="L995" s="73">
        <v>309</v>
      </c>
      <c r="M995" s="73">
        <v>4983</v>
      </c>
    </row>
    <row r="996" spans="1:13">
      <c r="A996" s="98">
        <v>2004</v>
      </c>
      <c r="B996" s="5" t="s">
        <v>18</v>
      </c>
      <c r="C996" s="5" t="s">
        <v>66</v>
      </c>
      <c r="D996" s="5" t="s">
        <v>16</v>
      </c>
      <c r="E996" s="73">
        <v>251</v>
      </c>
      <c r="F996" s="73">
        <v>368</v>
      </c>
      <c r="G996" s="73">
        <v>241</v>
      </c>
      <c r="H996" s="73">
        <v>59</v>
      </c>
      <c r="I996" s="73">
        <v>11</v>
      </c>
      <c r="J996" s="73">
        <v>69</v>
      </c>
      <c r="K996" s="73">
        <v>11</v>
      </c>
      <c r="L996" s="73">
        <v>63</v>
      </c>
      <c r="M996" s="73">
        <v>1073</v>
      </c>
    </row>
    <row r="997" spans="1:13">
      <c r="A997" s="98">
        <v>2004</v>
      </c>
      <c r="B997" s="5" t="s">
        <v>19</v>
      </c>
      <c r="C997" s="5" t="s">
        <v>66</v>
      </c>
      <c r="D997" s="5" t="s">
        <v>16</v>
      </c>
      <c r="E997" s="73">
        <v>2145</v>
      </c>
      <c r="F997" s="73">
        <v>6952</v>
      </c>
      <c r="G997" s="73">
        <v>4151</v>
      </c>
      <c r="H997" s="73">
        <v>2077</v>
      </c>
      <c r="I997" s="73">
        <v>111</v>
      </c>
      <c r="J997" s="73">
        <v>1212</v>
      </c>
      <c r="K997" s="73">
        <v>343</v>
      </c>
      <c r="L997" s="73">
        <v>1927</v>
      </c>
      <c r="M997" s="73">
        <v>18918</v>
      </c>
    </row>
    <row r="998" spans="1:13">
      <c r="A998" s="98">
        <v>2004</v>
      </c>
      <c r="B998" s="5" t="s">
        <v>20</v>
      </c>
      <c r="C998" s="5" t="s">
        <v>66</v>
      </c>
      <c r="D998" s="5" t="s">
        <v>16</v>
      </c>
      <c r="E998" s="73">
        <v>2334</v>
      </c>
      <c r="F998" s="73">
        <v>6623</v>
      </c>
      <c r="G998" s="73">
        <v>3465</v>
      </c>
      <c r="H998" s="73">
        <v>436</v>
      </c>
      <c r="I998" s="73">
        <v>253</v>
      </c>
      <c r="J998" s="73">
        <v>2468</v>
      </c>
      <c r="K998" s="73">
        <v>220</v>
      </c>
      <c r="L998" s="73">
        <v>3067</v>
      </c>
      <c r="M998" s="73">
        <v>18866</v>
      </c>
    </row>
    <row r="999" spans="1:13">
      <c r="A999" s="98">
        <v>2004</v>
      </c>
      <c r="B999" s="5" t="s">
        <v>21</v>
      </c>
      <c r="C999" s="5" t="s">
        <v>66</v>
      </c>
      <c r="D999" s="5" t="s">
        <v>16</v>
      </c>
      <c r="E999" s="73">
        <v>122</v>
      </c>
      <c r="F999" s="73">
        <v>296</v>
      </c>
      <c r="G999" s="73">
        <v>118</v>
      </c>
      <c r="H999" s="73">
        <v>56</v>
      </c>
      <c r="I999" s="73">
        <v>5.5</v>
      </c>
      <c r="J999" s="73">
        <v>38</v>
      </c>
      <c r="K999" s="73">
        <v>5.5</v>
      </c>
      <c r="L999" s="73">
        <v>40</v>
      </c>
      <c r="M999" s="73">
        <v>681</v>
      </c>
    </row>
    <row r="1000" spans="1:13">
      <c r="A1000" s="98">
        <v>2004</v>
      </c>
      <c r="B1000" s="5" t="s">
        <v>129</v>
      </c>
      <c r="C1000" s="5" t="s">
        <v>66</v>
      </c>
      <c r="D1000" s="5" t="s">
        <v>16</v>
      </c>
      <c r="E1000" s="73">
        <v>5884</v>
      </c>
      <c r="F1000" s="73">
        <v>6006</v>
      </c>
      <c r="G1000" s="73">
        <v>10407</v>
      </c>
      <c r="H1000" s="73">
        <v>2264</v>
      </c>
      <c r="I1000" s="73">
        <v>32</v>
      </c>
      <c r="J1000" s="73">
        <v>420</v>
      </c>
      <c r="K1000" s="73">
        <v>790</v>
      </c>
      <c r="L1000" s="73">
        <v>1655</v>
      </c>
      <c r="M1000" s="73">
        <v>27458</v>
      </c>
    </row>
    <row r="1001" spans="1:13">
      <c r="A1001" s="98">
        <v>2004</v>
      </c>
      <c r="B1001" s="5" t="s">
        <v>22</v>
      </c>
      <c r="C1001" s="5" t="s">
        <v>66</v>
      </c>
      <c r="D1001" s="5" t="s">
        <v>16</v>
      </c>
      <c r="E1001" s="73">
        <v>1255</v>
      </c>
      <c r="F1001" s="73">
        <v>1022</v>
      </c>
      <c r="G1001" s="73">
        <v>1047</v>
      </c>
      <c r="H1001" s="73">
        <v>566</v>
      </c>
      <c r="I1001" s="73">
        <v>10.5</v>
      </c>
      <c r="J1001" s="73">
        <v>10.5</v>
      </c>
      <c r="K1001" s="73">
        <v>244</v>
      </c>
      <c r="L1001" s="73">
        <v>935</v>
      </c>
      <c r="M1001" s="73">
        <v>5090</v>
      </c>
    </row>
    <row r="1002" spans="1:13">
      <c r="A1002" s="98">
        <v>2004</v>
      </c>
      <c r="B1002" s="5" t="s">
        <v>23</v>
      </c>
      <c r="C1002" s="5" t="s">
        <v>66</v>
      </c>
      <c r="D1002" s="5" t="s">
        <v>16</v>
      </c>
      <c r="E1002" s="73">
        <v>4484</v>
      </c>
      <c r="F1002" s="73">
        <v>15126</v>
      </c>
      <c r="G1002" s="73">
        <v>4948</v>
      </c>
      <c r="H1002" s="73">
        <v>2268</v>
      </c>
      <c r="I1002" s="73">
        <v>881</v>
      </c>
      <c r="J1002" s="73">
        <v>6393</v>
      </c>
      <c r="K1002" s="73">
        <v>451</v>
      </c>
      <c r="L1002" s="73">
        <v>7168</v>
      </c>
      <c r="M1002" s="73">
        <v>41719</v>
      </c>
    </row>
    <row r="1003" spans="1:13">
      <c r="A1003" s="98">
        <v>2004</v>
      </c>
      <c r="B1003" s="5" t="s">
        <v>13</v>
      </c>
      <c r="C1003" s="5" t="s">
        <v>66</v>
      </c>
      <c r="D1003" s="5" t="s">
        <v>16</v>
      </c>
      <c r="E1003" s="73">
        <v>20426</v>
      </c>
      <c r="F1003" s="73">
        <v>43536</v>
      </c>
      <c r="G1003" s="73">
        <v>32641</v>
      </c>
      <c r="H1003" s="73">
        <v>9544</v>
      </c>
      <c r="I1003" s="73">
        <v>1614</v>
      </c>
      <c r="J1003" s="73">
        <v>11876.5</v>
      </c>
      <c r="K1003" s="73">
        <v>2531.5</v>
      </c>
      <c r="L1003" s="73">
        <v>16881</v>
      </c>
      <c r="M1003" s="73">
        <v>139050</v>
      </c>
    </row>
    <row r="1004" spans="1:13">
      <c r="A1004" s="98">
        <v>2004</v>
      </c>
      <c r="B1004" s="5" t="s">
        <v>14</v>
      </c>
      <c r="C1004" s="5" t="s">
        <v>67</v>
      </c>
      <c r="D1004" s="5" t="s">
        <v>16</v>
      </c>
      <c r="E1004" s="73">
        <v>84872</v>
      </c>
      <c r="F1004" s="73">
        <v>135294</v>
      </c>
      <c r="G1004" s="73">
        <v>159356</v>
      </c>
      <c r="H1004" s="73">
        <v>42373</v>
      </c>
      <c r="I1004" s="73">
        <v>53913</v>
      </c>
      <c r="J1004" s="73">
        <v>13539</v>
      </c>
      <c r="K1004" s="73">
        <v>10521</v>
      </c>
      <c r="L1004" s="73">
        <v>19131</v>
      </c>
      <c r="M1004" s="73">
        <v>518999</v>
      </c>
    </row>
    <row r="1005" spans="1:13">
      <c r="A1005" s="98">
        <v>2004</v>
      </c>
      <c r="B1005" s="5" t="s">
        <v>17</v>
      </c>
      <c r="C1005" s="5" t="s">
        <v>67</v>
      </c>
      <c r="D1005" s="5" t="s">
        <v>16</v>
      </c>
      <c r="E1005" s="73">
        <v>29807</v>
      </c>
      <c r="F1005" s="73">
        <v>29216</v>
      </c>
      <c r="G1005" s="73">
        <v>13538</v>
      </c>
      <c r="H1005" s="73">
        <v>787</v>
      </c>
      <c r="I1005" s="73">
        <v>14468</v>
      </c>
      <c r="J1005" s="73">
        <v>4229</v>
      </c>
      <c r="K1005" s="73">
        <v>1800</v>
      </c>
      <c r="L1005" s="73">
        <v>1643</v>
      </c>
      <c r="M1005" s="73">
        <v>95488</v>
      </c>
    </row>
    <row r="1006" spans="1:13">
      <c r="A1006" s="98">
        <v>2004</v>
      </c>
      <c r="B1006" s="5" t="s">
        <v>18</v>
      </c>
      <c r="C1006" s="5" t="s">
        <v>67</v>
      </c>
      <c r="D1006" s="5" t="s">
        <v>16</v>
      </c>
      <c r="E1006" s="73">
        <v>8598</v>
      </c>
      <c r="F1006" s="73">
        <v>7391</v>
      </c>
      <c r="G1006" s="73">
        <v>2720</v>
      </c>
      <c r="H1006" s="73">
        <v>818</v>
      </c>
      <c r="I1006" s="73">
        <v>933</v>
      </c>
      <c r="J1006" s="73">
        <v>749</v>
      </c>
      <c r="K1006" s="73">
        <v>796</v>
      </c>
      <c r="L1006" s="73">
        <v>2060</v>
      </c>
      <c r="M1006" s="73">
        <v>24065</v>
      </c>
    </row>
    <row r="1007" spans="1:13">
      <c r="A1007" s="98">
        <v>2004</v>
      </c>
      <c r="B1007" s="5" t="s">
        <v>19</v>
      </c>
      <c r="C1007" s="5" t="s">
        <v>67</v>
      </c>
      <c r="D1007" s="5" t="s">
        <v>16</v>
      </c>
      <c r="E1007" s="73">
        <v>16810</v>
      </c>
      <c r="F1007" s="73">
        <v>47762</v>
      </c>
      <c r="G1007" s="73">
        <v>27907</v>
      </c>
      <c r="H1007" s="73">
        <v>11079</v>
      </c>
      <c r="I1007" s="73">
        <v>13529</v>
      </c>
      <c r="J1007" s="73">
        <v>9759</v>
      </c>
      <c r="K1007" s="73">
        <v>2486</v>
      </c>
      <c r="L1007" s="73">
        <v>14695</v>
      </c>
      <c r="M1007" s="73">
        <v>144027</v>
      </c>
    </row>
    <row r="1008" spans="1:13">
      <c r="A1008" s="98">
        <v>2004</v>
      </c>
      <c r="B1008" s="5" t="s">
        <v>20</v>
      </c>
      <c r="C1008" s="5" t="s">
        <v>67</v>
      </c>
      <c r="D1008" s="5" t="s">
        <v>16</v>
      </c>
      <c r="E1008" s="73">
        <v>18372</v>
      </c>
      <c r="F1008" s="73">
        <v>38974</v>
      </c>
      <c r="G1008" s="73">
        <v>15214</v>
      </c>
      <c r="H1008" s="73">
        <v>1530</v>
      </c>
      <c r="I1008" s="73">
        <v>14102</v>
      </c>
      <c r="J1008" s="73">
        <v>13797</v>
      </c>
      <c r="K1008" s="73">
        <v>2230</v>
      </c>
      <c r="L1008" s="73">
        <v>7048</v>
      </c>
      <c r="M1008" s="73">
        <v>111267</v>
      </c>
    </row>
    <row r="1009" spans="1:13">
      <c r="A1009" s="98">
        <v>2004</v>
      </c>
      <c r="B1009" s="5" t="s">
        <v>21</v>
      </c>
      <c r="C1009" s="5" t="s">
        <v>67</v>
      </c>
      <c r="D1009" s="5" t="s">
        <v>16</v>
      </c>
      <c r="E1009" s="73">
        <v>1279</v>
      </c>
      <c r="F1009" s="73">
        <v>2170</v>
      </c>
      <c r="G1009" s="73">
        <v>454</v>
      </c>
      <c r="H1009" s="73">
        <v>181</v>
      </c>
      <c r="I1009" s="73">
        <v>127</v>
      </c>
      <c r="J1009" s="73">
        <v>254</v>
      </c>
      <c r="K1009" s="73">
        <v>174</v>
      </c>
      <c r="L1009" s="73">
        <v>391</v>
      </c>
      <c r="M1009" s="73">
        <v>5030</v>
      </c>
    </row>
    <row r="1010" spans="1:13">
      <c r="A1010" s="98">
        <v>2004</v>
      </c>
      <c r="B1010" s="5" t="s">
        <v>129</v>
      </c>
      <c r="C1010" s="5" t="s">
        <v>67</v>
      </c>
      <c r="D1010" s="5" t="s">
        <v>16</v>
      </c>
      <c r="E1010" s="73">
        <v>49922</v>
      </c>
      <c r="F1010" s="73">
        <v>31862</v>
      </c>
      <c r="G1010" s="73">
        <v>52360</v>
      </c>
      <c r="H1010" s="73">
        <v>11506</v>
      </c>
      <c r="I1010" s="73">
        <v>909</v>
      </c>
      <c r="J1010" s="73">
        <v>1694</v>
      </c>
      <c r="K1010" s="73">
        <v>7419</v>
      </c>
      <c r="L1010" s="73">
        <v>8171</v>
      </c>
      <c r="M1010" s="73">
        <v>163843</v>
      </c>
    </row>
    <row r="1011" spans="1:13">
      <c r="A1011" s="98">
        <v>2004</v>
      </c>
      <c r="B1011" s="5" t="s">
        <v>22</v>
      </c>
      <c r="C1011" s="5" t="s">
        <v>67</v>
      </c>
      <c r="D1011" s="5" t="s">
        <v>16</v>
      </c>
      <c r="E1011" s="73">
        <v>120300</v>
      </c>
      <c r="F1011" s="73">
        <v>99447</v>
      </c>
      <c r="G1011" s="73">
        <v>74130</v>
      </c>
      <c r="H1011" s="73">
        <v>57124</v>
      </c>
      <c r="I1011" s="73">
        <v>1485</v>
      </c>
      <c r="J1011" s="73">
        <v>284</v>
      </c>
      <c r="K1011" s="73">
        <v>30647</v>
      </c>
      <c r="L1011" s="73">
        <v>81872</v>
      </c>
      <c r="M1011" s="73">
        <v>465289</v>
      </c>
    </row>
    <row r="1012" spans="1:13">
      <c r="A1012" s="98">
        <v>2004</v>
      </c>
      <c r="B1012" s="5" t="s">
        <v>23</v>
      </c>
      <c r="C1012" s="5" t="s">
        <v>67</v>
      </c>
      <c r="D1012" s="5" t="s">
        <v>16</v>
      </c>
      <c r="E1012" s="73">
        <v>54093</v>
      </c>
      <c r="F1012" s="73">
        <v>94980</v>
      </c>
      <c r="G1012" s="73">
        <v>32954</v>
      </c>
      <c r="H1012" s="73">
        <v>10760</v>
      </c>
      <c r="I1012" s="73">
        <v>185560</v>
      </c>
      <c r="J1012" s="73">
        <v>47309</v>
      </c>
      <c r="K1012" s="73">
        <v>8356</v>
      </c>
      <c r="L1012" s="73">
        <v>24295</v>
      </c>
      <c r="M1012" s="73">
        <v>458307</v>
      </c>
    </row>
    <row r="1013" spans="1:13">
      <c r="A1013" s="98">
        <v>2004</v>
      </c>
      <c r="B1013" s="5" t="s">
        <v>13</v>
      </c>
      <c r="C1013" s="5" t="s">
        <v>67</v>
      </c>
      <c r="D1013" s="5" t="s">
        <v>16</v>
      </c>
      <c r="E1013" s="73">
        <v>384053</v>
      </c>
      <c r="F1013" s="73">
        <v>487096</v>
      </c>
      <c r="G1013" s="73">
        <v>378633</v>
      </c>
      <c r="H1013" s="73">
        <v>136158</v>
      </c>
      <c r="I1013" s="73">
        <v>285026</v>
      </c>
      <c r="J1013" s="73">
        <v>91614</v>
      </c>
      <c r="K1013" s="73">
        <v>64429</v>
      </c>
      <c r="L1013" s="73">
        <v>159306</v>
      </c>
      <c r="M1013" s="73">
        <v>1986315</v>
      </c>
    </row>
    <row r="1014" spans="1:13">
      <c r="A1014" s="98">
        <v>2004</v>
      </c>
      <c r="B1014" s="5" t="s">
        <v>14</v>
      </c>
      <c r="C1014" s="5" t="s">
        <v>68</v>
      </c>
      <c r="D1014" s="5" t="s">
        <v>16</v>
      </c>
      <c r="E1014" s="73">
        <v>6205</v>
      </c>
      <c r="F1014" s="73">
        <v>10427</v>
      </c>
      <c r="G1014" s="73">
        <v>6741</v>
      </c>
      <c r="H1014" s="73">
        <v>7151</v>
      </c>
      <c r="I1014" s="73">
        <v>400</v>
      </c>
      <c r="J1014" s="73">
        <v>140</v>
      </c>
      <c r="K1014" s="73">
        <v>1555</v>
      </c>
      <c r="L1014" s="73">
        <v>5659</v>
      </c>
      <c r="M1014" s="73">
        <v>38278</v>
      </c>
    </row>
    <row r="1015" spans="1:13">
      <c r="A1015" s="98">
        <v>2004</v>
      </c>
      <c r="B1015" s="5" t="s">
        <v>17</v>
      </c>
      <c r="C1015" s="5" t="s">
        <v>68</v>
      </c>
      <c r="D1015" s="5" t="s">
        <v>16</v>
      </c>
      <c r="E1015" s="73">
        <v>1397</v>
      </c>
      <c r="F1015" s="73">
        <v>1784</v>
      </c>
      <c r="G1015" s="73">
        <v>1083</v>
      </c>
      <c r="H1015" s="73">
        <v>209</v>
      </c>
      <c r="I1015" s="73">
        <v>118</v>
      </c>
      <c r="J1015" s="73">
        <v>27</v>
      </c>
      <c r="K1015" s="73">
        <v>210</v>
      </c>
      <c r="L1015" s="73">
        <v>892</v>
      </c>
      <c r="M1015" s="73">
        <v>5720</v>
      </c>
    </row>
    <row r="1016" spans="1:13">
      <c r="A1016" s="98">
        <v>2004</v>
      </c>
      <c r="B1016" s="5" t="s">
        <v>18</v>
      </c>
      <c r="C1016" s="5" t="s">
        <v>68</v>
      </c>
      <c r="D1016" s="5" t="s">
        <v>16</v>
      </c>
      <c r="E1016" s="73">
        <v>239</v>
      </c>
      <c r="F1016" s="73">
        <v>183</v>
      </c>
      <c r="G1016" s="73">
        <v>104</v>
      </c>
      <c r="H1016" s="73">
        <v>112</v>
      </c>
      <c r="I1016" s="73">
        <v>9.5</v>
      </c>
      <c r="J1016" s="73">
        <v>9.5</v>
      </c>
      <c r="K1016" s="73">
        <v>39</v>
      </c>
      <c r="L1016" s="73">
        <v>108</v>
      </c>
      <c r="M1016" s="73">
        <v>804</v>
      </c>
    </row>
    <row r="1017" spans="1:13">
      <c r="A1017" s="98">
        <v>2004</v>
      </c>
      <c r="B1017" s="5" t="s">
        <v>19</v>
      </c>
      <c r="C1017" s="5" t="s">
        <v>68</v>
      </c>
      <c r="D1017" s="5" t="s">
        <v>16</v>
      </c>
      <c r="E1017" s="73">
        <v>1431</v>
      </c>
      <c r="F1017" s="73">
        <v>2448</v>
      </c>
      <c r="G1017" s="73">
        <v>1299</v>
      </c>
      <c r="H1017" s="73">
        <v>1721</v>
      </c>
      <c r="I1017" s="73">
        <v>246</v>
      </c>
      <c r="J1017" s="73">
        <v>120</v>
      </c>
      <c r="K1017" s="73">
        <v>309</v>
      </c>
      <c r="L1017" s="73">
        <v>1180</v>
      </c>
      <c r="M1017" s="73">
        <v>8754</v>
      </c>
    </row>
    <row r="1018" spans="1:13">
      <c r="A1018" s="98">
        <v>2004</v>
      </c>
      <c r="B1018" s="5" t="s">
        <v>20</v>
      </c>
      <c r="C1018" s="5" t="s">
        <v>68</v>
      </c>
      <c r="D1018" s="5" t="s">
        <v>16</v>
      </c>
      <c r="E1018" s="73">
        <v>851</v>
      </c>
      <c r="F1018" s="73">
        <v>1276</v>
      </c>
      <c r="G1018" s="73">
        <v>681</v>
      </c>
      <c r="H1018" s="73">
        <v>257</v>
      </c>
      <c r="I1018" s="73">
        <v>178</v>
      </c>
      <c r="J1018" s="73">
        <v>77</v>
      </c>
      <c r="K1018" s="73">
        <v>118</v>
      </c>
      <c r="L1018" s="73">
        <v>587</v>
      </c>
      <c r="M1018" s="73">
        <v>4025</v>
      </c>
    </row>
    <row r="1019" spans="1:13">
      <c r="A1019" s="98">
        <v>2004</v>
      </c>
      <c r="B1019" s="5" t="s">
        <v>21</v>
      </c>
      <c r="C1019" s="5" t="s">
        <v>68</v>
      </c>
      <c r="D1019" s="5" t="s">
        <v>16</v>
      </c>
      <c r="E1019" s="73">
        <v>21</v>
      </c>
      <c r="F1019" s="73">
        <v>26</v>
      </c>
      <c r="G1019" s="73">
        <v>6.166666666666667</v>
      </c>
      <c r="H1019" s="73">
        <v>6.166666666666667</v>
      </c>
      <c r="I1019" s="73">
        <v>6.166666666666667</v>
      </c>
      <c r="J1019" s="73">
        <v>6.166666666666667</v>
      </c>
      <c r="K1019" s="73">
        <v>6.166666666666667</v>
      </c>
      <c r="L1019" s="73">
        <v>6.166666666666667</v>
      </c>
      <c r="M1019" s="73">
        <v>84</v>
      </c>
    </row>
    <row r="1020" spans="1:13">
      <c r="A1020" s="98">
        <v>2004</v>
      </c>
      <c r="B1020" s="5" t="s">
        <v>129</v>
      </c>
      <c r="C1020" s="5" t="s">
        <v>68</v>
      </c>
      <c r="D1020" s="5" t="s">
        <v>16</v>
      </c>
      <c r="E1020" s="73">
        <v>6935</v>
      </c>
      <c r="F1020" s="73">
        <v>3832</v>
      </c>
      <c r="G1020" s="73">
        <v>3924</v>
      </c>
      <c r="H1020" s="73">
        <v>2351</v>
      </c>
      <c r="I1020" s="73">
        <v>67.15384615384616</v>
      </c>
      <c r="J1020" s="73">
        <v>29.846153846153847</v>
      </c>
      <c r="K1020" s="73">
        <v>1366</v>
      </c>
      <c r="L1020" s="73">
        <v>2156</v>
      </c>
      <c r="M1020" s="73">
        <v>20661</v>
      </c>
    </row>
    <row r="1021" spans="1:13">
      <c r="A1021" s="98">
        <v>2004</v>
      </c>
      <c r="B1021" s="5" t="s">
        <v>22</v>
      </c>
      <c r="C1021" s="5" t="s">
        <v>68</v>
      </c>
      <c r="D1021" s="5" t="s">
        <v>16</v>
      </c>
      <c r="E1021" s="73">
        <v>20802</v>
      </c>
      <c r="F1021" s="73">
        <v>10697</v>
      </c>
      <c r="G1021" s="73">
        <v>4361</v>
      </c>
      <c r="H1021" s="73">
        <v>12699</v>
      </c>
      <c r="I1021" s="73">
        <v>26</v>
      </c>
      <c r="J1021" s="73">
        <v>4</v>
      </c>
      <c r="K1021" s="73">
        <v>3940</v>
      </c>
      <c r="L1021" s="73">
        <v>8941</v>
      </c>
      <c r="M1021" s="73">
        <v>61470</v>
      </c>
    </row>
    <row r="1022" spans="1:13">
      <c r="A1022" s="98">
        <v>2004</v>
      </c>
      <c r="B1022" s="5" t="s">
        <v>23</v>
      </c>
      <c r="C1022" s="5" t="s">
        <v>68</v>
      </c>
      <c r="D1022" s="5" t="s">
        <v>16</v>
      </c>
      <c r="E1022" s="73">
        <v>4055</v>
      </c>
      <c r="F1022" s="73">
        <v>4943</v>
      </c>
      <c r="G1022" s="73">
        <v>1832</v>
      </c>
      <c r="H1022" s="73">
        <v>1563</v>
      </c>
      <c r="I1022" s="73">
        <v>3153</v>
      </c>
      <c r="J1022" s="73">
        <v>807</v>
      </c>
      <c r="K1022" s="73">
        <v>564</v>
      </c>
      <c r="L1022" s="73">
        <v>1654</v>
      </c>
      <c r="M1022" s="73">
        <v>18571</v>
      </c>
    </row>
    <row r="1023" spans="1:13">
      <c r="A1023" s="98">
        <v>2004</v>
      </c>
      <c r="B1023" s="5" t="s">
        <v>13</v>
      </c>
      <c r="C1023" s="5" t="s">
        <v>68</v>
      </c>
      <c r="D1023" s="5" t="s">
        <v>16</v>
      </c>
      <c r="E1023" s="73">
        <v>41936</v>
      </c>
      <c r="F1023" s="73">
        <v>35616</v>
      </c>
      <c r="G1023" s="73">
        <v>20031.166666666664</v>
      </c>
      <c r="H1023" s="73">
        <v>26069.166666666664</v>
      </c>
      <c r="I1023" s="73">
        <v>4203.8205128205127</v>
      </c>
      <c r="J1023" s="73">
        <v>1220.5128205128206</v>
      </c>
      <c r="K1023" s="73">
        <v>8107.1666666666661</v>
      </c>
      <c r="L1023" s="73">
        <v>21183.166666666664</v>
      </c>
      <c r="M1023" s="73">
        <v>158367</v>
      </c>
    </row>
    <row r="1024" spans="1:13">
      <c r="A1024" s="98">
        <v>2004</v>
      </c>
      <c r="B1024" s="5" t="s">
        <v>14</v>
      </c>
      <c r="C1024" s="5" t="s">
        <v>69</v>
      </c>
      <c r="D1024" s="5" t="s">
        <v>16</v>
      </c>
      <c r="E1024" s="73">
        <v>29345</v>
      </c>
      <c r="F1024" s="73">
        <v>8094</v>
      </c>
      <c r="G1024" s="73">
        <v>13562</v>
      </c>
      <c r="H1024" s="73">
        <v>2562</v>
      </c>
      <c r="I1024" s="73">
        <v>437</v>
      </c>
      <c r="J1024" s="73">
        <v>28</v>
      </c>
      <c r="K1024" s="73">
        <v>939</v>
      </c>
      <c r="L1024" s="73">
        <v>5417</v>
      </c>
      <c r="M1024" s="73">
        <v>60384</v>
      </c>
    </row>
    <row r="1025" spans="1:13">
      <c r="A1025" s="98">
        <v>2004</v>
      </c>
      <c r="B1025" s="5" t="s">
        <v>17</v>
      </c>
      <c r="C1025" s="5" t="s">
        <v>69</v>
      </c>
      <c r="D1025" s="5" t="s">
        <v>16</v>
      </c>
      <c r="E1025" s="73">
        <v>14703</v>
      </c>
      <c r="F1025" s="73">
        <v>1238</v>
      </c>
      <c r="G1025" s="73">
        <v>792</v>
      </c>
      <c r="H1025" s="73">
        <v>28</v>
      </c>
      <c r="I1025" s="73">
        <v>113</v>
      </c>
      <c r="J1025" s="73">
        <v>4</v>
      </c>
      <c r="K1025" s="73">
        <v>152</v>
      </c>
      <c r="L1025" s="73">
        <v>285</v>
      </c>
      <c r="M1025" s="73">
        <v>17315</v>
      </c>
    </row>
    <row r="1026" spans="1:13">
      <c r="A1026" s="98">
        <v>2004</v>
      </c>
      <c r="B1026" s="5" t="s">
        <v>18</v>
      </c>
      <c r="C1026" s="5" t="s">
        <v>69</v>
      </c>
      <c r="D1026" s="5" t="s">
        <v>16</v>
      </c>
      <c r="E1026" s="73">
        <v>2913</v>
      </c>
      <c r="F1026" s="73">
        <v>435</v>
      </c>
      <c r="G1026" s="73">
        <v>188</v>
      </c>
      <c r="H1026" s="73">
        <v>51</v>
      </c>
      <c r="I1026" s="73">
        <v>4</v>
      </c>
      <c r="J1026" s="73">
        <v>4</v>
      </c>
      <c r="K1026" s="73">
        <v>59</v>
      </c>
      <c r="L1026" s="73">
        <v>613</v>
      </c>
      <c r="M1026" s="73">
        <v>4267</v>
      </c>
    </row>
    <row r="1027" spans="1:13">
      <c r="A1027" s="98">
        <v>2004</v>
      </c>
      <c r="B1027" s="5" t="s">
        <v>19</v>
      </c>
      <c r="C1027" s="5" t="s">
        <v>69</v>
      </c>
      <c r="D1027" s="5" t="s">
        <v>16</v>
      </c>
      <c r="E1027" s="73">
        <v>10210</v>
      </c>
      <c r="F1027" s="73">
        <v>2819</v>
      </c>
      <c r="G1027" s="73">
        <v>3108</v>
      </c>
      <c r="H1027" s="73">
        <v>875</v>
      </c>
      <c r="I1027" s="73">
        <v>179</v>
      </c>
      <c r="J1027" s="73">
        <v>28</v>
      </c>
      <c r="K1027" s="73">
        <v>293</v>
      </c>
      <c r="L1027" s="73">
        <v>1415</v>
      </c>
      <c r="M1027" s="73">
        <v>18927</v>
      </c>
    </row>
    <row r="1028" spans="1:13">
      <c r="A1028" s="98">
        <v>2004</v>
      </c>
      <c r="B1028" s="5" t="s">
        <v>20</v>
      </c>
      <c r="C1028" s="5" t="s">
        <v>69</v>
      </c>
      <c r="D1028" s="5" t="s">
        <v>16</v>
      </c>
      <c r="E1028" s="73">
        <v>17712</v>
      </c>
      <c r="F1028" s="73">
        <v>2814</v>
      </c>
      <c r="G1028" s="73">
        <v>1393</v>
      </c>
      <c r="H1028" s="73">
        <v>65</v>
      </c>
      <c r="I1028" s="73">
        <v>112</v>
      </c>
      <c r="J1028" s="73">
        <v>20</v>
      </c>
      <c r="K1028" s="73">
        <v>350</v>
      </c>
      <c r="L1028" s="73">
        <v>310</v>
      </c>
      <c r="M1028" s="73">
        <v>22776</v>
      </c>
    </row>
    <row r="1029" spans="1:13">
      <c r="A1029" s="98">
        <v>2004</v>
      </c>
      <c r="B1029" s="5" t="s">
        <v>21</v>
      </c>
      <c r="C1029" s="5" t="s">
        <v>69</v>
      </c>
      <c r="D1029" s="5" t="s">
        <v>16</v>
      </c>
      <c r="E1029" s="73">
        <v>837</v>
      </c>
      <c r="F1029" s="73">
        <v>138</v>
      </c>
      <c r="G1029" s="73">
        <v>57.166666666666664</v>
      </c>
      <c r="H1029" s="73">
        <v>16.333333333333332</v>
      </c>
      <c r="I1029" s="73">
        <v>0</v>
      </c>
      <c r="J1029" s="73">
        <v>0</v>
      </c>
      <c r="K1029" s="73">
        <v>32.666666666666664</v>
      </c>
      <c r="L1029" s="73">
        <v>187.83333333333334</v>
      </c>
      <c r="M1029" s="73">
        <v>1269</v>
      </c>
    </row>
    <row r="1030" spans="1:13">
      <c r="A1030" s="98">
        <v>2004</v>
      </c>
      <c r="B1030" s="5" t="s">
        <v>129</v>
      </c>
      <c r="C1030" s="5" t="s">
        <v>69</v>
      </c>
      <c r="D1030" s="5" t="s">
        <v>16</v>
      </c>
      <c r="E1030" s="73">
        <v>48398</v>
      </c>
      <c r="F1030" s="73">
        <v>4203</v>
      </c>
      <c r="G1030" s="73">
        <v>10809</v>
      </c>
      <c r="H1030" s="73">
        <v>1899</v>
      </c>
      <c r="I1030" s="73">
        <v>11</v>
      </c>
      <c r="J1030" s="73">
        <v>11</v>
      </c>
      <c r="K1030" s="73">
        <v>1535</v>
      </c>
      <c r="L1030" s="73">
        <v>6594</v>
      </c>
      <c r="M1030" s="73">
        <v>73460</v>
      </c>
    </row>
    <row r="1031" spans="1:13">
      <c r="A1031" s="98">
        <v>2004</v>
      </c>
      <c r="B1031" s="5" t="s">
        <v>22</v>
      </c>
      <c r="C1031" s="5" t="s">
        <v>69</v>
      </c>
      <c r="D1031" s="5" t="s">
        <v>16</v>
      </c>
      <c r="E1031" s="73">
        <v>99288</v>
      </c>
      <c r="F1031" s="73">
        <v>10080</v>
      </c>
      <c r="G1031" s="73">
        <v>14278</v>
      </c>
      <c r="H1031" s="73">
        <v>11467</v>
      </c>
      <c r="I1031" s="73">
        <v>24</v>
      </c>
      <c r="J1031" s="73">
        <v>1</v>
      </c>
      <c r="K1031" s="73">
        <v>5804</v>
      </c>
      <c r="L1031" s="73">
        <v>53998</v>
      </c>
      <c r="M1031" s="73">
        <v>194940</v>
      </c>
    </row>
    <row r="1032" spans="1:13">
      <c r="A1032" s="98">
        <v>2004</v>
      </c>
      <c r="B1032" s="5" t="s">
        <v>23</v>
      </c>
      <c r="C1032" s="5" t="s">
        <v>69</v>
      </c>
      <c r="D1032" s="5" t="s">
        <v>16</v>
      </c>
      <c r="E1032" s="73">
        <v>35835</v>
      </c>
      <c r="F1032" s="73">
        <v>5696</v>
      </c>
      <c r="G1032" s="73">
        <v>3763</v>
      </c>
      <c r="H1032" s="73">
        <v>1304</v>
      </c>
      <c r="I1032" s="73">
        <v>3083</v>
      </c>
      <c r="J1032" s="73">
        <v>183</v>
      </c>
      <c r="K1032" s="73">
        <v>1166</v>
      </c>
      <c r="L1032" s="73">
        <v>4585</v>
      </c>
      <c r="M1032" s="73">
        <v>55615</v>
      </c>
    </row>
    <row r="1033" spans="1:13">
      <c r="A1033" s="98">
        <v>2004</v>
      </c>
      <c r="B1033" s="5" t="s">
        <v>13</v>
      </c>
      <c r="C1033" s="5" t="s">
        <v>69</v>
      </c>
      <c r="D1033" s="5" t="s">
        <v>16</v>
      </c>
      <c r="E1033" s="73">
        <v>259241</v>
      </c>
      <c r="F1033" s="73">
        <v>35517</v>
      </c>
      <c r="G1033" s="73">
        <v>47950.166666666672</v>
      </c>
      <c r="H1033" s="73">
        <v>18267.333333333336</v>
      </c>
      <c r="I1033" s="73">
        <v>3963</v>
      </c>
      <c r="J1033" s="73">
        <v>279</v>
      </c>
      <c r="K1033" s="73">
        <v>10330.666666666668</v>
      </c>
      <c r="L1033" s="73">
        <v>73404.833333333328</v>
      </c>
      <c r="M1033" s="73">
        <v>448953</v>
      </c>
    </row>
    <row r="1034" spans="1:13">
      <c r="A1034" s="98">
        <v>2004</v>
      </c>
      <c r="B1034" s="5" t="s">
        <v>14</v>
      </c>
      <c r="C1034" s="5" t="s">
        <v>70</v>
      </c>
      <c r="D1034" s="5" t="s">
        <v>16</v>
      </c>
      <c r="E1034" s="73">
        <v>38701</v>
      </c>
      <c r="F1034" s="73">
        <v>50077</v>
      </c>
      <c r="G1034" s="73">
        <v>59277</v>
      </c>
      <c r="H1034" s="73">
        <v>18800</v>
      </c>
      <c r="I1034" s="73">
        <v>14776</v>
      </c>
      <c r="J1034" s="73">
        <v>3935</v>
      </c>
      <c r="K1034" s="73">
        <v>4753</v>
      </c>
      <c r="L1034" s="73">
        <v>10569</v>
      </c>
      <c r="M1034" s="73">
        <v>200888</v>
      </c>
    </row>
    <row r="1035" spans="1:13">
      <c r="A1035" s="98">
        <v>2004</v>
      </c>
      <c r="B1035" s="5" t="s">
        <v>17</v>
      </c>
      <c r="C1035" s="5" t="s">
        <v>70</v>
      </c>
      <c r="D1035" s="5" t="s">
        <v>16</v>
      </c>
      <c r="E1035" s="73">
        <v>15451</v>
      </c>
      <c r="F1035" s="73">
        <v>11522</v>
      </c>
      <c r="G1035" s="73">
        <v>5851</v>
      </c>
      <c r="H1035" s="73">
        <v>458</v>
      </c>
      <c r="I1035" s="73">
        <v>5308</v>
      </c>
      <c r="J1035" s="73">
        <v>1358</v>
      </c>
      <c r="K1035" s="73">
        <v>861</v>
      </c>
      <c r="L1035" s="73">
        <v>1243</v>
      </c>
      <c r="M1035" s="73">
        <v>42052</v>
      </c>
    </row>
    <row r="1036" spans="1:13">
      <c r="A1036" s="98">
        <v>2004</v>
      </c>
      <c r="B1036" s="5" t="s">
        <v>18</v>
      </c>
      <c r="C1036" s="5" t="s">
        <v>70</v>
      </c>
      <c r="D1036" s="5" t="s">
        <v>16</v>
      </c>
      <c r="E1036" s="73">
        <v>4422</v>
      </c>
      <c r="F1036" s="73">
        <v>2443</v>
      </c>
      <c r="G1036" s="73">
        <v>988</v>
      </c>
      <c r="H1036" s="73">
        <v>321</v>
      </c>
      <c r="I1036" s="73">
        <v>256</v>
      </c>
      <c r="J1036" s="73">
        <v>220</v>
      </c>
      <c r="K1036" s="73">
        <v>377</v>
      </c>
      <c r="L1036" s="73">
        <v>1062</v>
      </c>
      <c r="M1036" s="73">
        <v>10089</v>
      </c>
    </row>
    <row r="1037" spans="1:13">
      <c r="A1037" s="98">
        <v>2004</v>
      </c>
      <c r="B1037" s="5" t="s">
        <v>19</v>
      </c>
      <c r="C1037" s="5" t="s">
        <v>70</v>
      </c>
      <c r="D1037" s="5" t="s">
        <v>16</v>
      </c>
      <c r="E1037" s="73">
        <v>9193</v>
      </c>
      <c r="F1037" s="73">
        <v>15336</v>
      </c>
      <c r="G1037" s="73">
        <v>10867</v>
      </c>
      <c r="H1037" s="73">
        <v>4362</v>
      </c>
      <c r="I1037" s="73">
        <v>3839</v>
      </c>
      <c r="J1037" s="73">
        <v>2600</v>
      </c>
      <c r="K1037" s="73">
        <v>1172</v>
      </c>
      <c r="L1037" s="73">
        <v>5063</v>
      </c>
      <c r="M1037" s="73">
        <v>52432</v>
      </c>
    </row>
    <row r="1038" spans="1:13">
      <c r="A1038" s="98">
        <v>2004</v>
      </c>
      <c r="B1038" s="5" t="s">
        <v>20</v>
      </c>
      <c r="C1038" s="5" t="s">
        <v>70</v>
      </c>
      <c r="D1038" s="5" t="s">
        <v>16</v>
      </c>
      <c r="E1038" s="73">
        <v>11799</v>
      </c>
      <c r="F1038" s="73">
        <v>13120</v>
      </c>
      <c r="G1038" s="73">
        <v>5847</v>
      </c>
      <c r="H1038" s="73">
        <v>576</v>
      </c>
      <c r="I1038" s="73">
        <v>4180</v>
      </c>
      <c r="J1038" s="73">
        <v>4164</v>
      </c>
      <c r="K1038" s="73">
        <v>1041</v>
      </c>
      <c r="L1038" s="73">
        <v>2137</v>
      </c>
      <c r="M1038" s="73">
        <v>42864</v>
      </c>
    </row>
    <row r="1039" spans="1:13">
      <c r="A1039" s="98">
        <v>2004</v>
      </c>
      <c r="B1039" s="5" t="s">
        <v>21</v>
      </c>
      <c r="C1039" s="5" t="s">
        <v>70</v>
      </c>
      <c r="D1039" s="5" t="s">
        <v>16</v>
      </c>
      <c r="E1039" s="73">
        <v>610</v>
      </c>
      <c r="F1039" s="73">
        <v>551</v>
      </c>
      <c r="G1039" s="73">
        <v>133</v>
      </c>
      <c r="H1039" s="73">
        <v>47</v>
      </c>
      <c r="I1039" s="73">
        <v>40</v>
      </c>
      <c r="J1039" s="73">
        <v>55</v>
      </c>
      <c r="K1039" s="73">
        <v>45</v>
      </c>
      <c r="L1039" s="73">
        <v>162</v>
      </c>
      <c r="M1039" s="73">
        <v>1643</v>
      </c>
    </row>
    <row r="1040" spans="1:13">
      <c r="A1040" s="98">
        <v>2004</v>
      </c>
      <c r="B1040" s="5" t="s">
        <v>129</v>
      </c>
      <c r="C1040" s="5" t="s">
        <v>70</v>
      </c>
      <c r="D1040" s="5" t="s">
        <v>16</v>
      </c>
      <c r="E1040" s="73">
        <v>39560</v>
      </c>
      <c r="F1040" s="73">
        <v>14076</v>
      </c>
      <c r="G1040" s="73">
        <v>22726</v>
      </c>
      <c r="H1040" s="73">
        <v>5142</v>
      </c>
      <c r="I1040" s="73">
        <v>226</v>
      </c>
      <c r="J1040" s="73">
        <v>425</v>
      </c>
      <c r="K1040" s="73">
        <v>4390</v>
      </c>
      <c r="L1040" s="73">
        <v>6216</v>
      </c>
      <c r="M1040" s="73">
        <v>92761</v>
      </c>
    </row>
    <row r="1041" spans="1:13">
      <c r="A1041" s="98">
        <v>2004</v>
      </c>
      <c r="B1041" s="5" t="s">
        <v>22</v>
      </c>
      <c r="C1041" s="5" t="s">
        <v>70</v>
      </c>
      <c r="D1041" s="5" t="s">
        <v>16</v>
      </c>
      <c r="E1041" s="73">
        <v>73584</v>
      </c>
      <c r="F1041" s="73">
        <v>34918</v>
      </c>
      <c r="G1041" s="73">
        <v>25501</v>
      </c>
      <c r="H1041" s="73">
        <v>25738</v>
      </c>
      <c r="I1041" s="73">
        <v>455</v>
      </c>
      <c r="J1041" s="73">
        <v>90</v>
      </c>
      <c r="K1041" s="73">
        <v>12994</v>
      </c>
      <c r="L1041" s="73">
        <v>44159</v>
      </c>
      <c r="M1041" s="73">
        <v>217439</v>
      </c>
    </row>
    <row r="1042" spans="1:13">
      <c r="A1042" s="98">
        <v>2004</v>
      </c>
      <c r="B1042" s="5" t="s">
        <v>23</v>
      </c>
      <c r="C1042" s="5" t="s">
        <v>70</v>
      </c>
      <c r="D1042" s="5" t="s">
        <v>16</v>
      </c>
      <c r="E1042" s="73">
        <v>28261</v>
      </c>
      <c r="F1042" s="73">
        <v>30056</v>
      </c>
      <c r="G1042" s="73">
        <v>12119</v>
      </c>
      <c r="H1042" s="73">
        <v>4091</v>
      </c>
      <c r="I1042" s="73">
        <v>60961</v>
      </c>
      <c r="J1042" s="73">
        <v>15358</v>
      </c>
      <c r="K1042" s="73">
        <v>3700</v>
      </c>
      <c r="L1042" s="73">
        <v>9459</v>
      </c>
      <c r="M1042" s="73">
        <v>164005</v>
      </c>
    </row>
    <row r="1043" spans="1:13">
      <c r="A1043" s="98">
        <v>2004</v>
      </c>
      <c r="B1043" s="5" t="s">
        <v>13</v>
      </c>
      <c r="C1043" s="5" t="s">
        <v>70</v>
      </c>
      <c r="D1043" s="5" t="s">
        <v>16</v>
      </c>
      <c r="E1043" s="73">
        <v>221581</v>
      </c>
      <c r="F1043" s="73">
        <v>172099</v>
      </c>
      <c r="G1043" s="73">
        <v>143309</v>
      </c>
      <c r="H1043" s="73">
        <v>59535</v>
      </c>
      <c r="I1043" s="73">
        <v>90041</v>
      </c>
      <c r="J1043" s="73">
        <v>28205</v>
      </c>
      <c r="K1043" s="73">
        <v>29333</v>
      </c>
      <c r="L1043" s="73">
        <v>80070</v>
      </c>
      <c r="M1043" s="73">
        <v>824173</v>
      </c>
    </row>
    <row r="1044" spans="1:13">
      <c r="A1044" s="98">
        <v>2004</v>
      </c>
      <c r="B1044" s="5" t="s">
        <v>14</v>
      </c>
      <c r="C1044" s="5" t="s">
        <v>71</v>
      </c>
      <c r="D1044" s="5" t="s">
        <v>16</v>
      </c>
      <c r="E1044" s="73">
        <v>26526</v>
      </c>
      <c r="F1044" s="73">
        <v>35701</v>
      </c>
      <c r="G1044" s="73">
        <v>34981</v>
      </c>
      <c r="H1044" s="73">
        <v>9894</v>
      </c>
      <c r="I1044" s="73">
        <v>13958</v>
      </c>
      <c r="J1044" s="73">
        <v>2561</v>
      </c>
      <c r="K1044" s="73">
        <v>2706</v>
      </c>
      <c r="L1044" s="73">
        <v>6218</v>
      </c>
      <c r="M1044" s="73">
        <v>132545</v>
      </c>
    </row>
    <row r="1045" spans="1:13">
      <c r="A1045" s="98">
        <v>2004</v>
      </c>
      <c r="B1045" s="5" t="s">
        <v>17</v>
      </c>
      <c r="C1045" s="5" t="s">
        <v>71</v>
      </c>
      <c r="D1045" s="5" t="s">
        <v>16</v>
      </c>
      <c r="E1045" s="73">
        <v>11254</v>
      </c>
      <c r="F1045" s="73">
        <v>7851</v>
      </c>
      <c r="G1045" s="73">
        <v>3410</v>
      </c>
      <c r="H1045" s="73">
        <v>232</v>
      </c>
      <c r="I1045" s="73">
        <v>3472</v>
      </c>
      <c r="J1045" s="73">
        <v>778</v>
      </c>
      <c r="K1045" s="73">
        <v>584</v>
      </c>
      <c r="L1045" s="73">
        <v>656</v>
      </c>
      <c r="M1045" s="73">
        <v>28237</v>
      </c>
    </row>
    <row r="1046" spans="1:13">
      <c r="A1046" s="98">
        <v>2004</v>
      </c>
      <c r="B1046" s="5" t="s">
        <v>18</v>
      </c>
      <c r="C1046" s="5" t="s">
        <v>71</v>
      </c>
      <c r="D1046" s="5" t="s">
        <v>16</v>
      </c>
      <c r="E1046" s="73">
        <v>1753</v>
      </c>
      <c r="F1046" s="73">
        <v>1486</v>
      </c>
      <c r="G1046" s="73">
        <v>551</v>
      </c>
      <c r="H1046" s="73">
        <v>195</v>
      </c>
      <c r="I1046" s="73">
        <v>266</v>
      </c>
      <c r="J1046" s="73">
        <v>111</v>
      </c>
      <c r="K1046" s="73">
        <v>103</v>
      </c>
      <c r="L1046" s="73">
        <v>276</v>
      </c>
      <c r="M1046" s="73">
        <v>4741</v>
      </c>
    </row>
    <row r="1047" spans="1:13">
      <c r="A1047" s="98">
        <v>2004</v>
      </c>
      <c r="B1047" s="5" t="s">
        <v>19</v>
      </c>
      <c r="C1047" s="5" t="s">
        <v>71</v>
      </c>
      <c r="D1047" s="5" t="s">
        <v>16</v>
      </c>
      <c r="E1047" s="73">
        <v>7035</v>
      </c>
      <c r="F1047" s="73">
        <v>11846</v>
      </c>
      <c r="G1047" s="73">
        <v>7027</v>
      </c>
      <c r="H1047" s="73">
        <v>2783</v>
      </c>
      <c r="I1047" s="73">
        <v>3727</v>
      </c>
      <c r="J1047" s="73">
        <v>1816</v>
      </c>
      <c r="K1047" s="73">
        <v>687</v>
      </c>
      <c r="L1047" s="73">
        <v>4017</v>
      </c>
      <c r="M1047" s="73">
        <v>38938</v>
      </c>
    </row>
    <row r="1048" spans="1:13">
      <c r="A1048" s="98">
        <v>2004</v>
      </c>
      <c r="B1048" s="5" t="s">
        <v>20</v>
      </c>
      <c r="C1048" s="5" t="s">
        <v>71</v>
      </c>
      <c r="D1048" s="5" t="s">
        <v>16</v>
      </c>
      <c r="E1048" s="73">
        <v>9882</v>
      </c>
      <c r="F1048" s="73">
        <v>9805</v>
      </c>
      <c r="G1048" s="73">
        <v>3486</v>
      </c>
      <c r="H1048" s="73">
        <v>375</v>
      </c>
      <c r="I1048" s="73">
        <v>3555</v>
      </c>
      <c r="J1048" s="73">
        <v>2356</v>
      </c>
      <c r="K1048" s="73">
        <v>661</v>
      </c>
      <c r="L1048" s="73">
        <v>1391</v>
      </c>
      <c r="M1048" s="73">
        <v>31511</v>
      </c>
    </row>
    <row r="1049" spans="1:13">
      <c r="A1049" s="98">
        <v>2004</v>
      </c>
      <c r="B1049" s="5" t="s">
        <v>21</v>
      </c>
      <c r="C1049" s="5" t="s">
        <v>71</v>
      </c>
      <c r="D1049" s="5" t="s">
        <v>16</v>
      </c>
      <c r="E1049" s="73">
        <v>391</v>
      </c>
      <c r="F1049" s="73">
        <v>448</v>
      </c>
      <c r="G1049" s="73">
        <v>89</v>
      </c>
      <c r="H1049" s="73">
        <v>14.285714285714286</v>
      </c>
      <c r="I1049" s="73">
        <v>35.714285714285715</v>
      </c>
      <c r="J1049" s="73">
        <v>49</v>
      </c>
      <c r="K1049" s="73">
        <v>43</v>
      </c>
      <c r="L1049" s="73">
        <v>107</v>
      </c>
      <c r="M1049" s="73">
        <v>1177</v>
      </c>
    </row>
    <row r="1050" spans="1:13">
      <c r="A1050" s="98">
        <v>2004</v>
      </c>
      <c r="B1050" s="5" t="s">
        <v>129</v>
      </c>
      <c r="C1050" s="5" t="s">
        <v>71</v>
      </c>
      <c r="D1050" s="5" t="s">
        <v>16</v>
      </c>
      <c r="E1050" s="73">
        <v>18917</v>
      </c>
      <c r="F1050" s="73">
        <v>7520</v>
      </c>
      <c r="G1050" s="73">
        <v>14210</v>
      </c>
      <c r="H1050" s="73">
        <v>2983</v>
      </c>
      <c r="I1050" s="73">
        <v>295</v>
      </c>
      <c r="J1050" s="73">
        <v>326</v>
      </c>
      <c r="K1050" s="73">
        <v>1850</v>
      </c>
      <c r="L1050" s="73">
        <v>2808</v>
      </c>
      <c r="M1050" s="73">
        <v>48909</v>
      </c>
    </row>
    <row r="1051" spans="1:13">
      <c r="A1051" s="98">
        <v>2004</v>
      </c>
      <c r="B1051" s="5" t="s">
        <v>22</v>
      </c>
      <c r="C1051" s="5" t="s">
        <v>71</v>
      </c>
      <c r="D1051" s="5" t="s">
        <v>16</v>
      </c>
      <c r="E1051" s="73">
        <v>64096</v>
      </c>
      <c r="F1051" s="73">
        <v>33312</v>
      </c>
      <c r="G1051" s="73">
        <v>26341</v>
      </c>
      <c r="H1051" s="73">
        <v>23427</v>
      </c>
      <c r="I1051" s="73">
        <v>387</v>
      </c>
      <c r="J1051" s="73">
        <v>53</v>
      </c>
      <c r="K1051" s="73">
        <v>11326</v>
      </c>
      <c r="L1051" s="73">
        <v>37469</v>
      </c>
      <c r="M1051" s="73">
        <v>196411</v>
      </c>
    </row>
    <row r="1052" spans="1:13">
      <c r="A1052" s="98">
        <v>2004</v>
      </c>
      <c r="B1052" s="5" t="s">
        <v>23</v>
      </c>
      <c r="C1052" s="5" t="s">
        <v>71</v>
      </c>
      <c r="D1052" s="5" t="s">
        <v>16</v>
      </c>
      <c r="E1052" s="73">
        <v>22752</v>
      </c>
      <c r="F1052" s="73">
        <v>25924</v>
      </c>
      <c r="G1052" s="73">
        <v>8515</v>
      </c>
      <c r="H1052" s="73">
        <v>2981</v>
      </c>
      <c r="I1052" s="73">
        <v>57132</v>
      </c>
      <c r="J1052" s="73">
        <v>10214</v>
      </c>
      <c r="K1052" s="73">
        <v>2516</v>
      </c>
      <c r="L1052" s="73">
        <v>6290</v>
      </c>
      <c r="M1052" s="73">
        <v>136324</v>
      </c>
    </row>
    <row r="1053" spans="1:13">
      <c r="A1053" s="98">
        <v>2004</v>
      </c>
      <c r="B1053" s="5" t="s">
        <v>13</v>
      </c>
      <c r="C1053" s="5" t="s">
        <v>71</v>
      </c>
      <c r="D1053" s="5" t="s">
        <v>16</v>
      </c>
      <c r="E1053" s="73">
        <v>162606</v>
      </c>
      <c r="F1053" s="73">
        <v>133893</v>
      </c>
      <c r="G1053" s="73">
        <v>98610</v>
      </c>
      <c r="H1053" s="73">
        <v>42884.28571428571</v>
      </c>
      <c r="I1053" s="73">
        <v>82827.71428571429</v>
      </c>
      <c r="J1053" s="73">
        <v>18264</v>
      </c>
      <c r="K1053" s="73">
        <v>20476</v>
      </c>
      <c r="L1053" s="73">
        <v>59232</v>
      </c>
      <c r="M1053" s="73">
        <v>618793</v>
      </c>
    </row>
    <row r="1054" spans="1:13">
      <c r="A1054" s="98">
        <v>2004</v>
      </c>
      <c r="B1054" s="5" t="s">
        <v>14</v>
      </c>
      <c r="C1054" s="5" t="s">
        <v>72</v>
      </c>
      <c r="D1054" s="5" t="s">
        <v>16</v>
      </c>
      <c r="E1054" s="73">
        <v>31253</v>
      </c>
      <c r="F1054" s="73">
        <v>35437</v>
      </c>
      <c r="G1054" s="73">
        <v>46747</v>
      </c>
      <c r="H1054" s="73">
        <v>13494</v>
      </c>
      <c r="I1054" s="73">
        <v>12623</v>
      </c>
      <c r="J1054" s="73">
        <v>3664</v>
      </c>
      <c r="K1054" s="73">
        <v>3540</v>
      </c>
      <c r="L1054" s="73">
        <v>7558</v>
      </c>
      <c r="M1054" s="73">
        <v>154316</v>
      </c>
    </row>
    <row r="1055" spans="1:13">
      <c r="A1055" s="98">
        <v>2004</v>
      </c>
      <c r="B1055" s="5" t="s">
        <v>17</v>
      </c>
      <c r="C1055" s="5" t="s">
        <v>72</v>
      </c>
      <c r="D1055" s="5" t="s">
        <v>16</v>
      </c>
      <c r="E1055" s="73">
        <v>9713</v>
      </c>
      <c r="F1055" s="73">
        <v>6798</v>
      </c>
      <c r="G1055" s="73">
        <v>3611</v>
      </c>
      <c r="H1055" s="73">
        <v>209</v>
      </c>
      <c r="I1055" s="73">
        <v>2973</v>
      </c>
      <c r="J1055" s="73">
        <v>1102</v>
      </c>
      <c r="K1055" s="73">
        <v>371</v>
      </c>
      <c r="L1055" s="73">
        <v>490</v>
      </c>
      <c r="M1055" s="73">
        <v>25267</v>
      </c>
    </row>
    <row r="1056" spans="1:13">
      <c r="A1056" s="98">
        <v>2004</v>
      </c>
      <c r="B1056" s="5" t="s">
        <v>18</v>
      </c>
      <c r="C1056" s="5" t="s">
        <v>72</v>
      </c>
      <c r="D1056" s="5" t="s">
        <v>16</v>
      </c>
      <c r="E1056" s="73">
        <v>3285</v>
      </c>
      <c r="F1056" s="73">
        <v>2460</v>
      </c>
      <c r="G1056" s="73">
        <v>793</v>
      </c>
      <c r="H1056" s="73">
        <v>236</v>
      </c>
      <c r="I1056" s="73">
        <v>241</v>
      </c>
      <c r="J1056" s="73">
        <v>264</v>
      </c>
      <c r="K1056" s="73">
        <v>262</v>
      </c>
      <c r="L1056" s="73">
        <v>916</v>
      </c>
      <c r="M1056" s="73">
        <v>8457</v>
      </c>
    </row>
    <row r="1057" spans="1:13">
      <c r="A1057" s="98">
        <v>2004</v>
      </c>
      <c r="B1057" s="5" t="s">
        <v>19</v>
      </c>
      <c r="C1057" s="5" t="s">
        <v>72</v>
      </c>
      <c r="D1057" s="5" t="s">
        <v>16</v>
      </c>
      <c r="E1057" s="73">
        <v>5472</v>
      </c>
      <c r="F1057" s="73">
        <v>11284</v>
      </c>
      <c r="G1057" s="73">
        <v>6949</v>
      </c>
      <c r="H1057" s="73">
        <v>2918</v>
      </c>
      <c r="I1057" s="73">
        <v>2858</v>
      </c>
      <c r="J1057" s="73">
        <v>2619</v>
      </c>
      <c r="K1057" s="73">
        <v>629</v>
      </c>
      <c r="L1057" s="73">
        <v>3839</v>
      </c>
      <c r="M1057" s="73">
        <v>36568</v>
      </c>
    </row>
    <row r="1058" spans="1:13">
      <c r="A1058" s="98">
        <v>2004</v>
      </c>
      <c r="B1058" s="5" t="s">
        <v>20</v>
      </c>
      <c r="C1058" s="5" t="s">
        <v>72</v>
      </c>
      <c r="D1058" s="5" t="s">
        <v>16</v>
      </c>
      <c r="E1058" s="73">
        <v>6926</v>
      </c>
      <c r="F1058" s="73">
        <v>9080</v>
      </c>
      <c r="G1058" s="73">
        <v>3994</v>
      </c>
      <c r="H1058" s="73">
        <v>462</v>
      </c>
      <c r="I1058" s="73">
        <v>2878</v>
      </c>
      <c r="J1058" s="73">
        <v>3482</v>
      </c>
      <c r="K1058" s="73">
        <v>417</v>
      </c>
      <c r="L1058" s="73">
        <v>1820</v>
      </c>
      <c r="M1058" s="73">
        <v>29059</v>
      </c>
    </row>
    <row r="1059" spans="1:13">
      <c r="A1059" s="98">
        <v>2004</v>
      </c>
      <c r="B1059" s="5" t="s">
        <v>21</v>
      </c>
      <c r="C1059" s="5" t="s">
        <v>72</v>
      </c>
      <c r="D1059" s="5" t="s">
        <v>16</v>
      </c>
      <c r="E1059" s="73">
        <v>540</v>
      </c>
      <c r="F1059" s="73">
        <v>659</v>
      </c>
      <c r="G1059" s="73">
        <v>122</v>
      </c>
      <c r="H1059" s="73">
        <v>55</v>
      </c>
      <c r="I1059" s="73">
        <v>25</v>
      </c>
      <c r="J1059" s="73">
        <v>77</v>
      </c>
      <c r="K1059" s="73">
        <v>59</v>
      </c>
      <c r="L1059" s="73">
        <v>167</v>
      </c>
      <c r="M1059" s="73">
        <v>1704</v>
      </c>
    </row>
    <row r="1060" spans="1:13">
      <c r="A1060" s="98">
        <v>2004</v>
      </c>
      <c r="B1060" s="5" t="s">
        <v>129</v>
      </c>
      <c r="C1060" s="5" t="s">
        <v>72</v>
      </c>
      <c r="D1060" s="5" t="s">
        <v>16</v>
      </c>
      <c r="E1060" s="73">
        <v>14579</v>
      </c>
      <c r="F1060" s="73">
        <v>5123</v>
      </c>
      <c r="G1060" s="73">
        <v>11128</v>
      </c>
      <c r="H1060" s="73">
        <v>2801</v>
      </c>
      <c r="I1060" s="73">
        <v>77</v>
      </c>
      <c r="J1060" s="73">
        <v>142</v>
      </c>
      <c r="K1060" s="73">
        <v>1485</v>
      </c>
      <c r="L1060" s="73">
        <v>2646</v>
      </c>
      <c r="M1060" s="73">
        <v>37981</v>
      </c>
    </row>
    <row r="1061" spans="1:13">
      <c r="A1061" s="98">
        <v>2004</v>
      </c>
      <c r="B1061" s="5" t="s">
        <v>22</v>
      </c>
      <c r="C1061" s="5" t="s">
        <v>72</v>
      </c>
      <c r="D1061" s="5" t="s">
        <v>16</v>
      </c>
      <c r="E1061" s="73">
        <v>41578</v>
      </c>
      <c r="F1061" s="73">
        <v>22915</v>
      </c>
      <c r="G1061" s="73">
        <v>16487</v>
      </c>
      <c r="H1061" s="73">
        <v>13368</v>
      </c>
      <c r="I1061" s="73">
        <v>278</v>
      </c>
      <c r="J1061" s="73">
        <v>54</v>
      </c>
      <c r="K1061" s="73">
        <v>7980</v>
      </c>
      <c r="L1061" s="73">
        <v>28647</v>
      </c>
      <c r="M1061" s="73">
        <v>131307</v>
      </c>
    </row>
    <row r="1062" spans="1:13">
      <c r="A1062" s="98">
        <v>2004</v>
      </c>
      <c r="B1062" s="5" t="s">
        <v>23</v>
      </c>
      <c r="C1062" s="5" t="s">
        <v>72</v>
      </c>
      <c r="D1062" s="5" t="s">
        <v>16</v>
      </c>
      <c r="E1062" s="73">
        <v>18260</v>
      </c>
      <c r="F1062" s="73">
        <v>19034</v>
      </c>
      <c r="G1062" s="73">
        <v>8340</v>
      </c>
      <c r="H1062" s="73">
        <v>2462</v>
      </c>
      <c r="I1062" s="73">
        <v>30798</v>
      </c>
      <c r="J1062" s="73">
        <v>9580</v>
      </c>
      <c r="K1062" s="73">
        <v>1945</v>
      </c>
      <c r="L1062" s="73">
        <v>6539</v>
      </c>
      <c r="M1062" s="73">
        <v>96958</v>
      </c>
    </row>
    <row r="1063" spans="1:13">
      <c r="A1063" s="98">
        <v>2004</v>
      </c>
      <c r="B1063" s="5" t="s">
        <v>13</v>
      </c>
      <c r="C1063" s="5" t="s">
        <v>72</v>
      </c>
      <c r="D1063" s="5" t="s">
        <v>16</v>
      </c>
      <c r="E1063" s="73">
        <v>131606</v>
      </c>
      <c r="F1063" s="73">
        <v>112790</v>
      </c>
      <c r="G1063" s="73">
        <v>98171</v>
      </c>
      <c r="H1063" s="73">
        <v>36005</v>
      </c>
      <c r="I1063" s="73">
        <v>52751</v>
      </c>
      <c r="J1063" s="73">
        <v>20984</v>
      </c>
      <c r="K1063" s="73">
        <v>16688</v>
      </c>
      <c r="L1063" s="73">
        <v>52622</v>
      </c>
      <c r="M1063" s="73">
        <v>521617</v>
      </c>
    </row>
    <row r="1064" spans="1:13">
      <c r="A1064" s="98">
        <v>2004</v>
      </c>
      <c r="B1064" s="5" t="s">
        <v>14</v>
      </c>
      <c r="C1064" s="5" t="s">
        <v>73</v>
      </c>
      <c r="D1064" s="5" t="s">
        <v>16</v>
      </c>
      <c r="E1064" s="73">
        <v>8519</v>
      </c>
      <c r="F1064" s="73">
        <v>10967</v>
      </c>
      <c r="G1064" s="73">
        <v>13761</v>
      </c>
      <c r="H1064" s="73">
        <v>3321</v>
      </c>
      <c r="I1064" s="73">
        <v>3807</v>
      </c>
      <c r="J1064" s="73">
        <v>1237</v>
      </c>
      <c r="K1064" s="73">
        <v>735</v>
      </c>
      <c r="L1064" s="73">
        <v>2103</v>
      </c>
      <c r="M1064" s="73">
        <v>44450</v>
      </c>
    </row>
    <row r="1065" spans="1:13">
      <c r="A1065" s="98">
        <v>2004</v>
      </c>
      <c r="B1065" s="5" t="s">
        <v>17</v>
      </c>
      <c r="C1065" s="5" t="s">
        <v>73</v>
      </c>
      <c r="D1065" s="5" t="s">
        <v>16</v>
      </c>
      <c r="E1065" s="73">
        <v>3810</v>
      </c>
      <c r="F1065" s="73">
        <v>1839</v>
      </c>
      <c r="G1065" s="73">
        <v>816</v>
      </c>
      <c r="H1065" s="73">
        <v>39</v>
      </c>
      <c r="I1065" s="73">
        <v>648</v>
      </c>
      <c r="J1065" s="73">
        <v>301</v>
      </c>
      <c r="K1065" s="73">
        <v>129</v>
      </c>
      <c r="L1065" s="73">
        <v>127</v>
      </c>
      <c r="M1065" s="73">
        <v>7709</v>
      </c>
    </row>
    <row r="1066" spans="1:13">
      <c r="A1066" s="98">
        <v>2004</v>
      </c>
      <c r="B1066" s="5" t="s">
        <v>18</v>
      </c>
      <c r="C1066" s="5" t="s">
        <v>73</v>
      </c>
      <c r="D1066" s="5" t="s">
        <v>16</v>
      </c>
      <c r="E1066" s="73">
        <v>805</v>
      </c>
      <c r="F1066" s="73">
        <v>493</v>
      </c>
      <c r="G1066" s="73">
        <v>218</v>
      </c>
      <c r="H1066" s="73">
        <v>60</v>
      </c>
      <c r="I1066" s="73">
        <v>46</v>
      </c>
      <c r="J1066" s="73">
        <v>45</v>
      </c>
      <c r="K1066" s="73">
        <v>50</v>
      </c>
      <c r="L1066" s="73">
        <v>159</v>
      </c>
      <c r="M1066" s="73">
        <v>1876</v>
      </c>
    </row>
    <row r="1067" spans="1:13">
      <c r="A1067" s="98">
        <v>2004</v>
      </c>
      <c r="B1067" s="5" t="s">
        <v>19</v>
      </c>
      <c r="C1067" s="5" t="s">
        <v>73</v>
      </c>
      <c r="D1067" s="5" t="s">
        <v>16</v>
      </c>
      <c r="E1067" s="73">
        <v>2131</v>
      </c>
      <c r="F1067" s="73">
        <v>3953</v>
      </c>
      <c r="G1067" s="73">
        <v>2035</v>
      </c>
      <c r="H1067" s="73">
        <v>818</v>
      </c>
      <c r="I1067" s="73">
        <v>1009</v>
      </c>
      <c r="J1067" s="73">
        <v>822</v>
      </c>
      <c r="K1067" s="73">
        <v>167</v>
      </c>
      <c r="L1067" s="73">
        <v>1307</v>
      </c>
      <c r="M1067" s="73">
        <v>12242</v>
      </c>
    </row>
    <row r="1068" spans="1:13">
      <c r="A1068" s="98">
        <v>2004</v>
      </c>
      <c r="B1068" s="5" t="s">
        <v>20</v>
      </c>
      <c r="C1068" s="5" t="s">
        <v>73</v>
      </c>
      <c r="D1068" s="5" t="s">
        <v>16</v>
      </c>
      <c r="E1068" s="73">
        <v>3084</v>
      </c>
      <c r="F1068" s="73">
        <v>3895</v>
      </c>
      <c r="G1068" s="73">
        <v>1250</v>
      </c>
      <c r="H1068" s="73">
        <v>92</v>
      </c>
      <c r="I1068" s="73">
        <v>1232</v>
      </c>
      <c r="J1068" s="73">
        <v>1271</v>
      </c>
      <c r="K1068" s="73">
        <v>223</v>
      </c>
      <c r="L1068" s="73">
        <v>614</v>
      </c>
      <c r="M1068" s="73">
        <v>11661</v>
      </c>
    </row>
    <row r="1069" spans="1:13">
      <c r="A1069" s="98">
        <v>2004</v>
      </c>
      <c r="B1069" s="5" t="s">
        <v>21</v>
      </c>
      <c r="C1069" s="5" t="s">
        <v>73</v>
      </c>
      <c r="D1069" s="5" t="s">
        <v>16</v>
      </c>
      <c r="E1069" s="73">
        <v>198</v>
      </c>
      <c r="F1069" s="73">
        <v>161</v>
      </c>
      <c r="G1069" s="73">
        <v>30</v>
      </c>
      <c r="H1069" s="73">
        <v>10</v>
      </c>
      <c r="I1069" s="73">
        <v>10</v>
      </c>
      <c r="J1069" s="73">
        <v>28</v>
      </c>
      <c r="K1069" s="73">
        <v>10</v>
      </c>
      <c r="L1069" s="73">
        <v>68</v>
      </c>
      <c r="M1069" s="73">
        <v>515</v>
      </c>
    </row>
    <row r="1070" spans="1:13">
      <c r="A1070" s="98">
        <v>2004</v>
      </c>
      <c r="B1070" s="5" t="s">
        <v>129</v>
      </c>
      <c r="C1070" s="5" t="s">
        <v>73</v>
      </c>
      <c r="D1070" s="5" t="s">
        <v>16</v>
      </c>
      <c r="E1070" s="73">
        <v>14935</v>
      </c>
      <c r="F1070" s="73">
        <v>4848</v>
      </c>
      <c r="G1070" s="73">
        <v>6090</v>
      </c>
      <c r="H1070" s="73">
        <v>1460</v>
      </c>
      <c r="I1070" s="73">
        <v>153</v>
      </c>
      <c r="J1070" s="73">
        <v>267</v>
      </c>
      <c r="K1070" s="73">
        <v>1076</v>
      </c>
      <c r="L1070" s="73">
        <v>2059</v>
      </c>
      <c r="M1070" s="73">
        <v>30888</v>
      </c>
    </row>
    <row r="1071" spans="1:13">
      <c r="A1071" s="98">
        <v>2004</v>
      </c>
      <c r="B1071" s="5" t="s">
        <v>22</v>
      </c>
      <c r="C1071" s="5" t="s">
        <v>73</v>
      </c>
      <c r="D1071" s="5" t="s">
        <v>16</v>
      </c>
      <c r="E1071" s="73">
        <v>24359</v>
      </c>
      <c r="F1071" s="73">
        <v>11414</v>
      </c>
      <c r="G1071" s="73">
        <v>8763</v>
      </c>
      <c r="H1071" s="73">
        <v>7215</v>
      </c>
      <c r="I1071" s="73">
        <v>141</v>
      </c>
      <c r="J1071" s="73">
        <v>32</v>
      </c>
      <c r="K1071" s="73">
        <v>3152</v>
      </c>
      <c r="L1071" s="73">
        <v>13757</v>
      </c>
      <c r="M1071" s="73">
        <v>68833</v>
      </c>
    </row>
    <row r="1072" spans="1:13">
      <c r="A1072" s="98">
        <v>2004</v>
      </c>
      <c r="B1072" s="5" t="s">
        <v>23</v>
      </c>
      <c r="C1072" s="5" t="s">
        <v>73</v>
      </c>
      <c r="D1072" s="5" t="s">
        <v>16</v>
      </c>
      <c r="E1072" s="73">
        <v>7575</v>
      </c>
      <c r="F1072" s="73">
        <v>8058</v>
      </c>
      <c r="G1072" s="73">
        <v>2603</v>
      </c>
      <c r="H1072" s="73">
        <v>860</v>
      </c>
      <c r="I1072" s="73">
        <v>16318</v>
      </c>
      <c r="J1072" s="73">
        <v>4049</v>
      </c>
      <c r="K1072" s="73">
        <v>737</v>
      </c>
      <c r="L1072" s="73">
        <v>2373</v>
      </c>
      <c r="M1072" s="73">
        <v>42573</v>
      </c>
    </row>
    <row r="1073" spans="1:13">
      <c r="A1073" s="98">
        <v>2004</v>
      </c>
      <c r="B1073" s="5" t="s">
        <v>13</v>
      </c>
      <c r="C1073" s="5" t="s">
        <v>73</v>
      </c>
      <c r="D1073" s="5" t="s">
        <v>16</v>
      </c>
      <c r="E1073" s="73">
        <v>65416</v>
      </c>
      <c r="F1073" s="73">
        <v>45628</v>
      </c>
      <c r="G1073" s="73">
        <v>35566</v>
      </c>
      <c r="H1073" s="73">
        <v>13875</v>
      </c>
      <c r="I1073" s="73">
        <v>23364</v>
      </c>
      <c r="J1073" s="73">
        <v>8052</v>
      </c>
      <c r="K1073" s="73">
        <v>6279</v>
      </c>
      <c r="L1073" s="73">
        <v>22567</v>
      </c>
      <c r="M1073" s="73">
        <v>220747</v>
      </c>
    </row>
    <row r="1074" spans="1:13">
      <c r="A1074" s="98">
        <v>2004</v>
      </c>
      <c r="B1074" s="5" t="s">
        <v>14</v>
      </c>
      <c r="C1074" s="5" t="s">
        <v>74</v>
      </c>
      <c r="D1074" s="5" t="s">
        <v>16</v>
      </c>
      <c r="E1074" s="73">
        <v>10296</v>
      </c>
      <c r="F1074" s="73">
        <v>14761</v>
      </c>
      <c r="G1074" s="73">
        <v>18198</v>
      </c>
      <c r="H1074" s="73">
        <v>4423</v>
      </c>
      <c r="I1074" s="73">
        <v>5411</v>
      </c>
      <c r="J1074" s="73">
        <v>1551</v>
      </c>
      <c r="K1074" s="73">
        <v>821</v>
      </c>
      <c r="L1074" s="73">
        <v>2589</v>
      </c>
      <c r="M1074" s="73">
        <v>58050</v>
      </c>
    </row>
    <row r="1075" spans="1:13">
      <c r="A1075" s="98">
        <v>2004</v>
      </c>
      <c r="B1075" s="5" t="s">
        <v>17</v>
      </c>
      <c r="C1075" s="5" t="s">
        <v>74</v>
      </c>
      <c r="D1075" s="5" t="s">
        <v>16</v>
      </c>
      <c r="E1075" s="73">
        <v>3946</v>
      </c>
      <c r="F1075" s="73">
        <v>2972</v>
      </c>
      <c r="G1075" s="73">
        <v>1241</v>
      </c>
      <c r="H1075" s="73">
        <v>55</v>
      </c>
      <c r="I1075" s="73">
        <v>1062</v>
      </c>
      <c r="J1075" s="73">
        <v>531</v>
      </c>
      <c r="K1075" s="73">
        <v>151</v>
      </c>
      <c r="L1075" s="73">
        <v>218</v>
      </c>
      <c r="M1075" s="73">
        <v>10176</v>
      </c>
    </row>
    <row r="1076" spans="1:13">
      <c r="A1076" s="98">
        <v>2004</v>
      </c>
      <c r="B1076" s="5" t="s">
        <v>18</v>
      </c>
      <c r="C1076" s="5" t="s">
        <v>74</v>
      </c>
      <c r="D1076" s="5" t="s">
        <v>16</v>
      </c>
      <c r="E1076" s="73">
        <v>1021</v>
      </c>
      <c r="F1076" s="73">
        <v>724</v>
      </c>
      <c r="G1076" s="73">
        <v>298</v>
      </c>
      <c r="H1076" s="73">
        <v>95</v>
      </c>
      <c r="I1076" s="73">
        <v>76</v>
      </c>
      <c r="J1076" s="73">
        <v>73</v>
      </c>
      <c r="K1076" s="73">
        <v>72</v>
      </c>
      <c r="L1076" s="73">
        <v>297</v>
      </c>
      <c r="M1076" s="73">
        <v>2656</v>
      </c>
    </row>
    <row r="1077" spans="1:13">
      <c r="A1077" s="98">
        <v>2004</v>
      </c>
      <c r="B1077" s="5" t="s">
        <v>19</v>
      </c>
      <c r="C1077" s="5" t="s">
        <v>74</v>
      </c>
      <c r="D1077" s="5" t="s">
        <v>16</v>
      </c>
      <c r="E1077" s="73">
        <v>2233</v>
      </c>
      <c r="F1077" s="73">
        <v>5196</v>
      </c>
      <c r="G1077" s="73">
        <v>3265</v>
      </c>
      <c r="H1077" s="73">
        <v>1305</v>
      </c>
      <c r="I1077" s="73">
        <v>1476</v>
      </c>
      <c r="J1077" s="73">
        <v>1131</v>
      </c>
      <c r="K1077" s="73">
        <v>227</v>
      </c>
      <c r="L1077" s="73">
        <v>1867</v>
      </c>
      <c r="M1077" s="73">
        <v>16700</v>
      </c>
    </row>
    <row r="1078" spans="1:13">
      <c r="A1078" s="98">
        <v>2004</v>
      </c>
      <c r="B1078" s="5" t="s">
        <v>20</v>
      </c>
      <c r="C1078" s="5" t="s">
        <v>74</v>
      </c>
      <c r="D1078" s="5" t="s">
        <v>16</v>
      </c>
      <c r="E1078" s="73">
        <v>2914</v>
      </c>
      <c r="F1078" s="73">
        <v>4597</v>
      </c>
      <c r="G1078" s="73">
        <v>1929</v>
      </c>
      <c r="H1078" s="73">
        <v>228</v>
      </c>
      <c r="I1078" s="73">
        <v>1685</v>
      </c>
      <c r="J1078" s="73">
        <v>1741</v>
      </c>
      <c r="K1078" s="73">
        <v>196</v>
      </c>
      <c r="L1078" s="73">
        <v>1253</v>
      </c>
      <c r="M1078" s="73">
        <v>14543</v>
      </c>
    </row>
    <row r="1079" spans="1:13">
      <c r="A1079" s="98">
        <v>2004</v>
      </c>
      <c r="B1079" s="5" t="s">
        <v>21</v>
      </c>
      <c r="C1079" s="5" t="s">
        <v>74</v>
      </c>
      <c r="D1079" s="5" t="s">
        <v>16</v>
      </c>
      <c r="E1079" s="73">
        <v>209</v>
      </c>
      <c r="F1079" s="73">
        <v>268</v>
      </c>
      <c r="G1079" s="73">
        <v>60</v>
      </c>
      <c r="H1079" s="73">
        <v>27</v>
      </c>
      <c r="I1079" s="73">
        <v>10.666666666666666</v>
      </c>
      <c r="J1079" s="73">
        <v>30</v>
      </c>
      <c r="K1079" s="73">
        <v>21.333333333333332</v>
      </c>
      <c r="L1079" s="73">
        <v>79</v>
      </c>
      <c r="M1079" s="73">
        <v>705</v>
      </c>
    </row>
    <row r="1080" spans="1:13">
      <c r="A1080" s="98">
        <v>2004</v>
      </c>
      <c r="B1080" s="5" t="s">
        <v>129</v>
      </c>
      <c r="C1080" s="5" t="s">
        <v>74</v>
      </c>
      <c r="D1080" s="5" t="s">
        <v>16</v>
      </c>
      <c r="E1080" s="73">
        <v>9009</v>
      </c>
      <c r="F1080" s="73">
        <v>3984</v>
      </c>
      <c r="G1080" s="73">
        <v>6575</v>
      </c>
      <c r="H1080" s="73">
        <v>1616</v>
      </c>
      <c r="I1080" s="73">
        <v>63</v>
      </c>
      <c r="J1080" s="73">
        <v>218</v>
      </c>
      <c r="K1080" s="73">
        <v>806</v>
      </c>
      <c r="L1080" s="73">
        <v>1896</v>
      </c>
      <c r="M1080" s="73">
        <v>24167</v>
      </c>
    </row>
    <row r="1081" spans="1:13">
      <c r="A1081" s="98">
        <v>2004</v>
      </c>
      <c r="B1081" s="5" t="s">
        <v>22</v>
      </c>
      <c r="C1081" s="5" t="s">
        <v>74</v>
      </c>
      <c r="D1081" s="5" t="s">
        <v>16</v>
      </c>
      <c r="E1081" s="73">
        <v>21072</v>
      </c>
      <c r="F1081" s="73">
        <v>10805</v>
      </c>
      <c r="G1081" s="73">
        <v>10832</v>
      </c>
      <c r="H1081" s="73">
        <v>7797</v>
      </c>
      <c r="I1081" s="73">
        <v>195</v>
      </c>
      <c r="J1081" s="73">
        <v>30</v>
      </c>
      <c r="K1081" s="73">
        <v>2903</v>
      </c>
      <c r="L1081" s="73">
        <v>12709</v>
      </c>
      <c r="M1081" s="73">
        <v>66343</v>
      </c>
    </row>
    <row r="1082" spans="1:13">
      <c r="A1082" s="98">
        <v>2004</v>
      </c>
      <c r="B1082" s="5" t="s">
        <v>23</v>
      </c>
      <c r="C1082" s="5" t="s">
        <v>74</v>
      </c>
      <c r="D1082" s="5" t="s">
        <v>16</v>
      </c>
      <c r="E1082" s="73">
        <v>7139</v>
      </c>
      <c r="F1082" s="73">
        <v>9230</v>
      </c>
      <c r="G1082" s="73">
        <v>3458</v>
      </c>
      <c r="H1082" s="73">
        <v>1140</v>
      </c>
      <c r="I1082" s="73">
        <v>16825</v>
      </c>
      <c r="J1082" s="73">
        <v>4566</v>
      </c>
      <c r="K1082" s="73">
        <v>664</v>
      </c>
      <c r="L1082" s="73">
        <v>3022</v>
      </c>
      <c r="M1082" s="73">
        <v>46044</v>
      </c>
    </row>
    <row r="1083" spans="1:13">
      <c r="A1083" s="98">
        <v>2004</v>
      </c>
      <c r="B1083" s="5" t="s">
        <v>13</v>
      </c>
      <c r="C1083" s="5" t="s">
        <v>74</v>
      </c>
      <c r="D1083" s="5" t="s">
        <v>16</v>
      </c>
      <c r="E1083" s="73">
        <v>57839</v>
      </c>
      <c r="F1083" s="73">
        <v>52537</v>
      </c>
      <c r="G1083" s="73">
        <v>45856</v>
      </c>
      <c r="H1083" s="73">
        <v>16686</v>
      </c>
      <c r="I1083" s="73">
        <v>26803.666666666664</v>
      </c>
      <c r="J1083" s="73">
        <v>9871</v>
      </c>
      <c r="K1083" s="73">
        <v>5861.333333333333</v>
      </c>
      <c r="L1083" s="73">
        <v>23930</v>
      </c>
      <c r="M1083" s="73">
        <v>239384</v>
      </c>
    </row>
    <row r="1084" spans="1:13">
      <c r="A1084" s="98">
        <v>2004</v>
      </c>
      <c r="B1084" s="5" t="s">
        <v>14</v>
      </c>
      <c r="C1084" s="5" t="s">
        <v>75</v>
      </c>
      <c r="D1084" s="5" t="s">
        <v>16</v>
      </c>
      <c r="E1084" s="73">
        <v>3668</v>
      </c>
      <c r="F1084" s="73">
        <v>4427</v>
      </c>
      <c r="G1084" s="73">
        <v>4585</v>
      </c>
      <c r="H1084" s="73">
        <v>1626</v>
      </c>
      <c r="I1084" s="73">
        <v>2116</v>
      </c>
      <c r="J1084" s="73">
        <v>492</v>
      </c>
      <c r="K1084" s="73">
        <v>365</v>
      </c>
      <c r="L1084" s="73">
        <v>876</v>
      </c>
      <c r="M1084" s="73">
        <v>18155</v>
      </c>
    </row>
    <row r="1085" spans="1:13">
      <c r="A1085" s="98">
        <v>2004</v>
      </c>
      <c r="B1085" s="5" t="s">
        <v>17</v>
      </c>
      <c r="C1085" s="5" t="s">
        <v>75</v>
      </c>
      <c r="D1085" s="5" t="s">
        <v>16</v>
      </c>
      <c r="E1085" s="73">
        <v>998</v>
      </c>
      <c r="F1085" s="73">
        <v>534</v>
      </c>
      <c r="G1085" s="73">
        <v>242</v>
      </c>
      <c r="H1085" s="73">
        <v>12</v>
      </c>
      <c r="I1085" s="73">
        <v>514</v>
      </c>
      <c r="J1085" s="73">
        <v>87</v>
      </c>
      <c r="K1085" s="73">
        <v>44</v>
      </c>
      <c r="L1085" s="73">
        <v>31</v>
      </c>
      <c r="M1085" s="73">
        <v>2462</v>
      </c>
    </row>
    <row r="1086" spans="1:13">
      <c r="A1086" s="98">
        <v>2004</v>
      </c>
      <c r="B1086" s="5" t="s">
        <v>18</v>
      </c>
      <c r="C1086" s="5" t="s">
        <v>75</v>
      </c>
      <c r="D1086" s="5" t="s">
        <v>16</v>
      </c>
      <c r="E1086" s="73">
        <v>180</v>
      </c>
      <c r="F1086" s="73">
        <v>153</v>
      </c>
      <c r="G1086" s="73">
        <v>76</v>
      </c>
      <c r="H1086" s="73">
        <v>33</v>
      </c>
      <c r="I1086" s="73">
        <v>31</v>
      </c>
      <c r="J1086" s="73">
        <v>25</v>
      </c>
      <c r="K1086" s="73">
        <v>16.5</v>
      </c>
      <c r="L1086" s="73">
        <v>16.5</v>
      </c>
      <c r="M1086" s="73">
        <v>531</v>
      </c>
    </row>
    <row r="1087" spans="1:13">
      <c r="A1087" s="98">
        <v>2004</v>
      </c>
      <c r="B1087" s="5" t="s">
        <v>19</v>
      </c>
      <c r="C1087" s="5" t="s">
        <v>75</v>
      </c>
      <c r="D1087" s="5" t="s">
        <v>16</v>
      </c>
      <c r="E1087" s="73">
        <v>848</v>
      </c>
      <c r="F1087" s="73">
        <v>1709</v>
      </c>
      <c r="G1087" s="73">
        <v>764</v>
      </c>
      <c r="H1087" s="73">
        <v>365</v>
      </c>
      <c r="I1087" s="73">
        <v>540</v>
      </c>
      <c r="J1087" s="73">
        <v>452</v>
      </c>
      <c r="K1087" s="73">
        <v>89</v>
      </c>
      <c r="L1087" s="73">
        <v>539</v>
      </c>
      <c r="M1087" s="73">
        <v>5306</v>
      </c>
    </row>
    <row r="1088" spans="1:13">
      <c r="A1088" s="98">
        <v>2004</v>
      </c>
      <c r="B1088" s="5" t="s">
        <v>20</v>
      </c>
      <c r="C1088" s="5" t="s">
        <v>75</v>
      </c>
      <c r="D1088" s="5" t="s">
        <v>16</v>
      </c>
      <c r="E1088" s="73">
        <v>1309</v>
      </c>
      <c r="F1088" s="73">
        <v>1428</v>
      </c>
      <c r="G1088" s="73">
        <v>362</v>
      </c>
      <c r="H1088" s="73">
        <v>36</v>
      </c>
      <c r="I1088" s="73">
        <v>454</v>
      </c>
      <c r="J1088" s="73">
        <v>549</v>
      </c>
      <c r="K1088" s="73">
        <v>121</v>
      </c>
      <c r="L1088" s="73">
        <v>194</v>
      </c>
      <c r="M1088" s="73">
        <v>4453</v>
      </c>
    </row>
    <row r="1089" spans="1:13">
      <c r="A1089" s="98">
        <v>2004</v>
      </c>
      <c r="B1089" s="5" t="s">
        <v>21</v>
      </c>
      <c r="C1089" s="5" t="s">
        <v>75</v>
      </c>
      <c r="D1089" s="5" t="s">
        <v>16</v>
      </c>
      <c r="E1089" s="73">
        <v>57</v>
      </c>
      <c r="F1089" s="73">
        <v>56</v>
      </c>
      <c r="G1089" s="73">
        <v>9.8333333333333321</v>
      </c>
      <c r="H1089" s="73">
        <v>9.8333333333333321</v>
      </c>
      <c r="I1089" s="73">
        <v>9.8333333333333321</v>
      </c>
      <c r="J1089" s="73">
        <v>9.8333333333333321</v>
      </c>
      <c r="K1089" s="73">
        <v>9.8333333333333321</v>
      </c>
      <c r="L1089" s="73">
        <v>9.8333333333333321</v>
      </c>
      <c r="M1089" s="73">
        <v>172</v>
      </c>
    </row>
    <row r="1090" spans="1:13">
      <c r="A1090" s="98">
        <v>2004</v>
      </c>
      <c r="B1090" s="5" t="s">
        <v>129</v>
      </c>
      <c r="C1090" s="5" t="s">
        <v>75</v>
      </c>
      <c r="D1090" s="5" t="s">
        <v>16</v>
      </c>
      <c r="E1090" s="73">
        <v>4075</v>
      </c>
      <c r="F1090" s="73">
        <v>1743</v>
      </c>
      <c r="G1090" s="73">
        <v>2402</v>
      </c>
      <c r="H1090" s="73">
        <v>737</v>
      </c>
      <c r="I1090" s="73">
        <v>73</v>
      </c>
      <c r="J1090" s="73">
        <v>157</v>
      </c>
      <c r="K1090" s="73">
        <v>411</v>
      </c>
      <c r="L1090" s="73">
        <v>610</v>
      </c>
      <c r="M1090" s="73">
        <v>10208</v>
      </c>
    </row>
    <row r="1091" spans="1:13">
      <c r="A1091" s="98">
        <v>2004</v>
      </c>
      <c r="B1091" s="5" t="s">
        <v>22</v>
      </c>
      <c r="C1091" s="5" t="s">
        <v>75</v>
      </c>
      <c r="D1091" s="5" t="s">
        <v>16</v>
      </c>
      <c r="E1091" s="73">
        <v>10165</v>
      </c>
      <c r="F1091" s="73">
        <v>5695</v>
      </c>
      <c r="G1091" s="73">
        <v>3365</v>
      </c>
      <c r="H1091" s="73">
        <v>3023</v>
      </c>
      <c r="I1091" s="73">
        <v>50</v>
      </c>
      <c r="J1091" s="73">
        <v>21</v>
      </c>
      <c r="K1091" s="73">
        <v>1593</v>
      </c>
      <c r="L1091" s="73">
        <v>6053</v>
      </c>
      <c r="M1091" s="73">
        <v>29965</v>
      </c>
    </row>
    <row r="1092" spans="1:13">
      <c r="A1092" s="98">
        <v>2004</v>
      </c>
      <c r="B1092" s="5" t="s">
        <v>23</v>
      </c>
      <c r="C1092" s="5" t="s">
        <v>75</v>
      </c>
      <c r="D1092" s="5" t="s">
        <v>16</v>
      </c>
      <c r="E1092" s="73">
        <v>3118</v>
      </c>
      <c r="F1092" s="73">
        <v>3852</v>
      </c>
      <c r="G1092" s="73">
        <v>1359</v>
      </c>
      <c r="H1092" s="73">
        <v>429</v>
      </c>
      <c r="I1092" s="73">
        <v>5064</v>
      </c>
      <c r="J1092" s="73">
        <v>1729</v>
      </c>
      <c r="K1092" s="73">
        <v>298</v>
      </c>
      <c r="L1092" s="73">
        <v>985</v>
      </c>
      <c r="M1092" s="73">
        <v>16834</v>
      </c>
    </row>
    <row r="1093" spans="1:13">
      <c r="A1093" s="98">
        <v>2004</v>
      </c>
      <c r="B1093" s="5" t="s">
        <v>13</v>
      </c>
      <c r="C1093" s="5" t="s">
        <v>75</v>
      </c>
      <c r="D1093" s="5" t="s">
        <v>16</v>
      </c>
      <c r="E1093" s="73">
        <v>24418</v>
      </c>
      <c r="F1093" s="73">
        <v>19597</v>
      </c>
      <c r="G1093" s="73">
        <v>13164.833333333332</v>
      </c>
      <c r="H1093" s="73">
        <v>6270.8333333333339</v>
      </c>
      <c r="I1093" s="73">
        <v>8851.8333333333339</v>
      </c>
      <c r="J1093" s="73">
        <v>3521.833333333333</v>
      </c>
      <c r="K1093" s="73">
        <v>2947.3333333333335</v>
      </c>
      <c r="L1093" s="73">
        <v>9314.3333333333321</v>
      </c>
      <c r="M1093" s="73">
        <v>88086</v>
      </c>
    </row>
    <row r="1094" spans="1:13">
      <c r="A1094" s="98">
        <v>2004</v>
      </c>
      <c r="B1094" s="5" t="s">
        <v>14</v>
      </c>
      <c r="C1094" s="5" t="s">
        <v>76</v>
      </c>
      <c r="D1094" s="5" t="s">
        <v>16</v>
      </c>
      <c r="E1094" s="73">
        <v>654</v>
      </c>
      <c r="F1094" s="73">
        <v>1113</v>
      </c>
      <c r="G1094" s="73">
        <v>1005</v>
      </c>
      <c r="H1094" s="73">
        <v>227</v>
      </c>
      <c r="I1094" s="73">
        <v>1468</v>
      </c>
      <c r="J1094" s="73">
        <v>118</v>
      </c>
      <c r="K1094" s="73">
        <v>41</v>
      </c>
      <c r="L1094" s="73">
        <v>143</v>
      </c>
      <c r="M1094" s="73">
        <v>4769</v>
      </c>
    </row>
    <row r="1095" spans="1:13">
      <c r="A1095" s="98">
        <v>2004</v>
      </c>
      <c r="B1095" s="5" t="s">
        <v>17</v>
      </c>
      <c r="C1095" s="5" t="s">
        <v>76</v>
      </c>
      <c r="D1095" s="5" t="s">
        <v>16</v>
      </c>
      <c r="E1095" s="73">
        <v>314</v>
      </c>
      <c r="F1095" s="73">
        <v>312</v>
      </c>
      <c r="G1095" s="73">
        <v>105</v>
      </c>
      <c r="H1095" s="73">
        <v>9.75</v>
      </c>
      <c r="I1095" s="73">
        <v>400</v>
      </c>
      <c r="J1095" s="73">
        <v>48</v>
      </c>
      <c r="K1095" s="73">
        <v>9.75</v>
      </c>
      <c r="L1095" s="73">
        <v>19.5</v>
      </c>
      <c r="M1095" s="73">
        <v>1218</v>
      </c>
    </row>
    <row r="1096" spans="1:13">
      <c r="A1096" s="98">
        <v>2004</v>
      </c>
      <c r="B1096" s="5" t="s">
        <v>18</v>
      </c>
      <c r="C1096" s="5" t="s">
        <v>76</v>
      </c>
      <c r="D1096" s="5" t="s">
        <v>16</v>
      </c>
      <c r="E1096" s="73">
        <v>50</v>
      </c>
      <c r="F1096" s="73">
        <v>50</v>
      </c>
      <c r="G1096" s="73">
        <v>23</v>
      </c>
      <c r="H1096" s="73">
        <v>8</v>
      </c>
      <c r="I1096" s="73">
        <v>8</v>
      </c>
      <c r="J1096" s="73">
        <v>8</v>
      </c>
      <c r="K1096" s="73">
        <v>0</v>
      </c>
      <c r="L1096" s="73">
        <v>8</v>
      </c>
      <c r="M1096" s="73">
        <v>155</v>
      </c>
    </row>
    <row r="1097" spans="1:13">
      <c r="A1097" s="98">
        <v>2004</v>
      </c>
      <c r="B1097" s="5" t="s">
        <v>19</v>
      </c>
      <c r="C1097" s="5" t="s">
        <v>76</v>
      </c>
      <c r="D1097" s="5" t="s">
        <v>16</v>
      </c>
      <c r="E1097" s="73">
        <v>329</v>
      </c>
      <c r="F1097" s="73">
        <v>484</v>
      </c>
      <c r="G1097" s="73">
        <v>359</v>
      </c>
      <c r="H1097" s="73">
        <v>95</v>
      </c>
      <c r="I1097" s="73">
        <v>328</v>
      </c>
      <c r="J1097" s="73">
        <v>92</v>
      </c>
      <c r="K1097" s="73">
        <v>15</v>
      </c>
      <c r="L1097" s="73">
        <v>285</v>
      </c>
      <c r="M1097" s="73">
        <v>1987</v>
      </c>
    </row>
    <row r="1098" spans="1:13">
      <c r="A1098" s="98">
        <v>2004</v>
      </c>
      <c r="B1098" s="5" t="s">
        <v>20</v>
      </c>
      <c r="C1098" s="5" t="s">
        <v>76</v>
      </c>
      <c r="D1098" s="5" t="s">
        <v>16</v>
      </c>
      <c r="E1098" s="73">
        <v>366</v>
      </c>
      <c r="F1098" s="73">
        <v>360</v>
      </c>
      <c r="G1098" s="73">
        <v>155</v>
      </c>
      <c r="H1098" s="73">
        <v>11.5</v>
      </c>
      <c r="I1098" s="73">
        <v>244</v>
      </c>
      <c r="J1098" s="73">
        <v>93</v>
      </c>
      <c r="K1098" s="73">
        <v>11.5</v>
      </c>
      <c r="L1098" s="73">
        <v>71</v>
      </c>
      <c r="M1098" s="73">
        <v>1312</v>
      </c>
    </row>
    <row r="1099" spans="1:13">
      <c r="A1099" s="98">
        <v>2004</v>
      </c>
      <c r="B1099" s="5" t="s">
        <v>21</v>
      </c>
      <c r="C1099" s="5" t="s">
        <v>76</v>
      </c>
      <c r="D1099" s="5" t="s">
        <v>16</v>
      </c>
      <c r="E1099" s="73">
        <v>9.2000000000000011</v>
      </c>
      <c r="F1099" s="73">
        <v>9.2000000000000011</v>
      </c>
      <c r="G1099" s="73">
        <v>9.2000000000000011</v>
      </c>
      <c r="H1099" s="73">
        <v>0</v>
      </c>
      <c r="I1099" s="73">
        <v>9.2000000000000011</v>
      </c>
      <c r="J1099" s="73">
        <v>0</v>
      </c>
      <c r="K1099" s="73">
        <v>0</v>
      </c>
      <c r="L1099" s="73">
        <v>9.2000000000000011</v>
      </c>
      <c r="M1099" s="73">
        <v>46</v>
      </c>
    </row>
    <row r="1100" spans="1:13">
      <c r="A1100" s="98">
        <v>2004</v>
      </c>
      <c r="B1100" s="5" t="s">
        <v>129</v>
      </c>
      <c r="C1100" s="5" t="s">
        <v>76</v>
      </c>
      <c r="D1100" s="5" t="s">
        <v>16</v>
      </c>
      <c r="E1100" s="73">
        <v>2370</v>
      </c>
      <c r="F1100" s="73">
        <v>1220</v>
      </c>
      <c r="G1100" s="73">
        <v>2231</v>
      </c>
      <c r="H1100" s="73">
        <v>448</v>
      </c>
      <c r="I1100" s="73">
        <v>82</v>
      </c>
      <c r="J1100" s="73">
        <v>115</v>
      </c>
      <c r="K1100" s="73">
        <v>168</v>
      </c>
      <c r="L1100" s="73">
        <v>381</v>
      </c>
      <c r="M1100" s="73">
        <v>7015</v>
      </c>
    </row>
    <row r="1101" spans="1:13">
      <c r="A1101" s="98">
        <v>2004</v>
      </c>
      <c r="B1101" s="5" t="s">
        <v>22</v>
      </c>
      <c r="C1101" s="5" t="s">
        <v>76</v>
      </c>
      <c r="D1101" s="5" t="s">
        <v>16</v>
      </c>
      <c r="E1101" s="73">
        <v>1660</v>
      </c>
      <c r="F1101" s="73">
        <v>559</v>
      </c>
      <c r="G1101" s="73">
        <v>932</v>
      </c>
      <c r="H1101" s="73">
        <v>355</v>
      </c>
      <c r="I1101" s="73">
        <v>15.333333333333334</v>
      </c>
      <c r="J1101" s="73">
        <v>7.666666666666667</v>
      </c>
      <c r="K1101" s="73">
        <v>251</v>
      </c>
      <c r="L1101" s="73">
        <v>624</v>
      </c>
      <c r="M1101" s="73">
        <v>4404</v>
      </c>
    </row>
    <row r="1102" spans="1:13">
      <c r="A1102" s="98">
        <v>2004</v>
      </c>
      <c r="B1102" s="5" t="s">
        <v>23</v>
      </c>
      <c r="C1102" s="5" t="s">
        <v>76</v>
      </c>
      <c r="D1102" s="5" t="s">
        <v>16</v>
      </c>
      <c r="E1102" s="73">
        <v>1039</v>
      </c>
      <c r="F1102" s="73">
        <v>954</v>
      </c>
      <c r="G1102" s="73">
        <v>330</v>
      </c>
      <c r="H1102" s="73">
        <v>75</v>
      </c>
      <c r="I1102" s="73">
        <v>2580</v>
      </c>
      <c r="J1102" s="73">
        <v>445</v>
      </c>
      <c r="K1102" s="73">
        <v>61</v>
      </c>
      <c r="L1102" s="73">
        <v>350</v>
      </c>
      <c r="M1102" s="73">
        <v>5834</v>
      </c>
    </row>
    <row r="1103" spans="1:13">
      <c r="A1103" s="98">
        <v>2004</v>
      </c>
      <c r="B1103" s="5" t="s">
        <v>13</v>
      </c>
      <c r="C1103" s="5" t="s">
        <v>76</v>
      </c>
      <c r="D1103" s="5" t="s">
        <v>16</v>
      </c>
      <c r="E1103" s="73">
        <v>6791.2</v>
      </c>
      <c r="F1103" s="73">
        <v>5061.2</v>
      </c>
      <c r="G1103" s="73">
        <v>5149.2</v>
      </c>
      <c r="H1103" s="73">
        <v>1229.25</v>
      </c>
      <c r="I1103" s="73">
        <v>5134.5333333333328</v>
      </c>
      <c r="J1103" s="73">
        <v>926.66666666666674</v>
      </c>
      <c r="K1103" s="73">
        <v>557.25</v>
      </c>
      <c r="L1103" s="73">
        <v>1890.7</v>
      </c>
      <c r="M1103" s="73">
        <v>26740</v>
      </c>
    </row>
    <row r="1104" spans="1:13">
      <c r="A1104" s="98">
        <v>2004</v>
      </c>
      <c r="B1104" s="5" t="s">
        <v>14</v>
      </c>
      <c r="C1104" s="5" t="s">
        <v>77</v>
      </c>
      <c r="D1104" s="5" t="s">
        <v>16</v>
      </c>
      <c r="E1104" s="73">
        <v>644</v>
      </c>
      <c r="F1104" s="73">
        <v>1101</v>
      </c>
      <c r="G1104" s="73">
        <v>1009</v>
      </c>
      <c r="H1104" s="73">
        <v>250</v>
      </c>
      <c r="I1104" s="73">
        <v>227</v>
      </c>
      <c r="J1104" s="73">
        <v>124</v>
      </c>
      <c r="K1104" s="73">
        <v>42</v>
      </c>
      <c r="L1104" s="73">
        <v>115</v>
      </c>
      <c r="M1104" s="73">
        <v>3512</v>
      </c>
    </row>
    <row r="1105" spans="1:13">
      <c r="A1105" s="98">
        <v>2004</v>
      </c>
      <c r="B1105" s="5" t="s">
        <v>17</v>
      </c>
      <c r="C1105" s="5" t="s">
        <v>77</v>
      </c>
      <c r="D1105" s="5" t="s">
        <v>16</v>
      </c>
      <c r="E1105" s="73">
        <v>306</v>
      </c>
      <c r="F1105" s="73">
        <v>337</v>
      </c>
      <c r="G1105" s="73">
        <v>112</v>
      </c>
      <c r="H1105" s="73">
        <v>12.222222222222223</v>
      </c>
      <c r="I1105" s="73">
        <v>113</v>
      </c>
      <c r="J1105" s="73">
        <v>30.555555555555557</v>
      </c>
      <c r="K1105" s="73">
        <v>12.222222222222223</v>
      </c>
      <c r="L1105" s="73">
        <v>26</v>
      </c>
      <c r="M1105" s="73">
        <v>949</v>
      </c>
    </row>
    <row r="1106" spans="1:13">
      <c r="A1106" s="98">
        <v>2004</v>
      </c>
      <c r="B1106" s="5" t="s">
        <v>18</v>
      </c>
      <c r="C1106" s="5" t="s">
        <v>77</v>
      </c>
      <c r="D1106" s="5" t="s">
        <v>16</v>
      </c>
      <c r="E1106" s="73">
        <v>153</v>
      </c>
      <c r="F1106" s="73">
        <v>164</v>
      </c>
      <c r="G1106" s="73">
        <v>41</v>
      </c>
      <c r="H1106" s="73">
        <v>25</v>
      </c>
      <c r="I1106" s="73">
        <v>11</v>
      </c>
      <c r="J1106" s="73">
        <v>11</v>
      </c>
      <c r="K1106" s="73">
        <v>11</v>
      </c>
      <c r="L1106" s="73">
        <v>30</v>
      </c>
      <c r="M1106" s="73">
        <v>446</v>
      </c>
    </row>
    <row r="1107" spans="1:13">
      <c r="A1107" s="98">
        <v>2004</v>
      </c>
      <c r="B1107" s="5" t="s">
        <v>19</v>
      </c>
      <c r="C1107" s="5" t="s">
        <v>77</v>
      </c>
      <c r="D1107" s="5" t="s">
        <v>16</v>
      </c>
      <c r="E1107" s="73">
        <v>565</v>
      </c>
      <c r="F1107" s="73">
        <v>2842</v>
      </c>
      <c r="G1107" s="73">
        <v>891</v>
      </c>
      <c r="H1107" s="73">
        <v>948</v>
      </c>
      <c r="I1107" s="73">
        <v>79</v>
      </c>
      <c r="J1107" s="73">
        <v>310</v>
      </c>
      <c r="K1107" s="73">
        <v>89</v>
      </c>
      <c r="L1107" s="73">
        <v>277</v>
      </c>
      <c r="M1107" s="73">
        <v>6001</v>
      </c>
    </row>
    <row r="1108" spans="1:13">
      <c r="A1108" s="98">
        <v>2004</v>
      </c>
      <c r="B1108" s="5" t="s">
        <v>20</v>
      </c>
      <c r="C1108" s="5" t="s">
        <v>77</v>
      </c>
      <c r="D1108" s="5" t="s">
        <v>16</v>
      </c>
      <c r="E1108" s="73">
        <v>278</v>
      </c>
      <c r="F1108" s="73">
        <v>575</v>
      </c>
      <c r="G1108" s="73">
        <v>208</v>
      </c>
      <c r="H1108" s="73">
        <v>64</v>
      </c>
      <c r="I1108" s="73">
        <v>70</v>
      </c>
      <c r="J1108" s="73">
        <v>155</v>
      </c>
      <c r="K1108" s="73">
        <v>17</v>
      </c>
      <c r="L1108" s="73">
        <v>421</v>
      </c>
      <c r="M1108" s="73">
        <v>1788</v>
      </c>
    </row>
    <row r="1109" spans="1:13">
      <c r="A1109" s="98">
        <v>2004</v>
      </c>
      <c r="B1109" s="5" t="s">
        <v>21</v>
      </c>
      <c r="C1109" s="5" t="s">
        <v>77</v>
      </c>
      <c r="D1109" s="5" t="s">
        <v>16</v>
      </c>
      <c r="E1109" s="73">
        <v>69</v>
      </c>
      <c r="F1109" s="73">
        <v>141</v>
      </c>
      <c r="G1109" s="73">
        <v>48</v>
      </c>
      <c r="H1109" s="73">
        <v>34</v>
      </c>
      <c r="I1109" s="73">
        <v>0</v>
      </c>
      <c r="J1109" s="73">
        <v>10</v>
      </c>
      <c r="K1109" s="73">
        <v>10</v>
      </c>
      <c r="L1109" s="73">
        <v>10</v>
      </c>
      <c r="M1109" s="73">
        <v>322</v>
      </c>
    </row>
    <row r="1110" spans="1:13">
      <c r="A1110" s="98">
        <v>2004</v>
      </c>
      <c r="B1110" s="5" t="s">
        <v>129</v>
      </c>
      <c r="C1110" s="5" t="s">
        <v>77</v>
      </c>
      <c r="D1110" s="5" t="s">
        <v>16</v>
      </c>
      <c r="E1110" s="73">
        <v>1420</v>
      </c>
      <c r="F1110" s="73">
        <v>1259</v>
      </c>
      <c r="G1110" s="73">
        <v>1568</v>
      </c>
      <c r="H1110" s="73">
        <v>539</v>
      </c>
      <c r="I1110" s="73">
        <v>28.666666666666668</v>
      </c>
      <c r="J1110" s="73">
        <v>57.333333333333336</v>
      </c>
      <c r="K1110" s="73">
        <v>111</v>
      </c>
      <c r="L1110" s="73">
        <v>268</v>
      </c>
      <c r="M1110" s="73">
        <v>5251</v>
      </c>
    </row>
    <row r="1111" spans="1:13">
      <c r="A1111" s="98">
        <v>2004</v>
      </c>
      <c r="B1111" s="5" t="s">
        <v>22</v>
      </c>
      <c r="C1111" s="5" t="s">
        <v>77</v>
      </c>
      <c r="D1111" s="5" t="s">
        <v>16</v>
      </c>
      <c r="E1111" s="73">
        <v>610</v>
      </c>
      <c r="F1111" s="73">
        <v>359</v>
      </c>
      <c r="G1111" s="73">
        <v>363</v>
      </c>
      <c r="H1111" s="73">
        <v>212</v>
      </c>
      <c r="I1111" s="73">
        <v>0</v>
      </c>
      <c r="J1111" s="73">
        <v>3</v>
      </c>
      <c r="K1111" s="73">
        <v>89</v>
      </c>
      <c r="L1111" s="73">
        <v>249</v>
      </c>
      <c r="M1111" s="73">
        <v>1885</v>
      </c>
    </row>
    <row r="1112" spans="1:13">
      <c r="A1112" s="98">
        <v>2004</v>
      </c>
      <c r="B1112" s="5" t="s">
        <v>23</v>
      </c>
      <c r="C1112" s="5" t="s">
        <v>77</v>
      </c>
      <c r="D1112" s="5" t="s">
        <v>16</v>
      </c>
      <c r="E1112" s="73">
        <v>1641</v>
      </c>
      <c r="F1112" s="73">
        <v>7821</v>
      </c>
      <c r="G1112" s="73">
        <v>1645</v>
      </c>
      <c r="H1112" s="73">
        <v>1515</v>
      </c>
      <c r="I1112" s="73">
        <v>518</v>
      </c>
      <c r="J1112" s="73">
        <v>1938</v>
      </c>
      <c r="K1112" s="73">
        <v>118</v>
      </c>
      <c r="L1112" s="73">
        <v>783</v>
      </c>
      <c r="M1112" s="73">
        <v>15979</v>
      </c>
    </row>
    <row r="1113" spans="1:13">
      <c r="A1113" s="98">
        <v>2004</v>
      </c>
      <c r="B1113" s="5" t="s">
        <v>13</v>
      </c>
      <c r="C1113" s="5" t="s">
        <v>77</v>
      </c>
      <c r="D1113" s="5" t="s">
        <v>16</v>
      </c>
      <c r="E1113" s="73">
        <v>5686</v>
      </c>
      <c r="F1113" s="73">
        <v>14599</v>
      </c>
      <c r="G1113" s="73">
        <v>5885</v>
      </c>
      <c r="H1113" s="73">
        <v>3599.2222222222222</v>
      </c>
      <c r="I1113" s="73">
        <v>1046.6666666666665</v>
      </c>
      <c r="J1113" s="73">
        <v>2638.8888888888887</v>
      </c>
      <c r="K1113" s="73">
        <v>499.22222222222223</v>
      </c>
      <c r="L1113" s="73">
        <v>2179</v>
      </c>
      <c r="M1113" s="73">
        <v>36133</v>
      </c>
    </row>
    <row r="1114" spans="1:13">
      <c r="A1114" s="98">
        <v>2004</v>
      </c>
      <c r="B1114" s="5" t="s">
        <v>14</v>
      </c>
      <c r="C1114" s="5" t="s">
        <v>78</v>
      </c>
      <c r="D1114" s="5" t="s">
        <v>16</v>
      </c>
      <c r="E1114" s="73">
        <v>161</v>
      </c>
      <c r="F1114" s="73">
        <v>231</v>
      </c>
      <c r="G1114" s="73">
        <v>96</v>
      </c>
      <c r="H1114" s="73">
        <v>51</v>
      </c>
      <c r="I1114" s="73">
        <v>364</v>
      </c>
      <c r="J1114" s="73">
        <v>25</v>
      </c>
      <c r="K1114" s="73">
        <v>12</v>
      </c>
      <c r="L1114" s="73">
        <v>36</v>
      </c>
      <c r="M1114" s="73">
        <v>976</v>
      </c>
    </row>
    <row r="1115" spans="1:13">
      <c r="A1115" s="98">
        <v>2004</v>
      </c>
      <c r="B1115" s="5" t="s">
        <v>17</v>
      </c>
      <c r="C1115" s="5" t="s">
        <v>78</v>
      </c>
      <c r="D1115" s="5" t="s">
        <v>16</v>
      </c>
      <c r="E1115" s="73">
        <v>115</v>
      </c>
      <c r="F1115" s="73">
        <v>73</v>
      </c>
      <c r="G1115" s="73">
        <v>25</v>
      </c>
      <c r="H1115" s="73">
        <v>7.75</v>
      </c>
      <c r="I1115" s="73">
        <v>209</v>
      </c>
      <c r="J1115" s="73">
        <v>7.75</v>
      </c>
      <c r="K1115" s="73">
        <v>7.75</v>
      </c>
      <c r="L1115" s="73">
        <v>7.75</v>
      </c>
      <c r="M1115" s="73">
        <v>453</v>
      </c>
    </row>
    <row r="1116" spans="1:13">
      <c r="A1116" s="98">
        <v>2004</v>
      </c>
      <c r="B1116" s="5" t="s">
        <v>18</v>
      </c>
      <c r="C1116" s="5" t="s">
        <v>78</v>
      </c>
      <c r="D1116" s="5" t="s">
        <v>16</v>
      </c>
      <c r="E1116" s="73">
        <v>81</v>
      </c>
      <c r="F1116" s="73">
        <v>36</v>
      </c>
      <c r="G1116" s="73">
        <v>24</v>
      </c>
      <c r="H1116" s="73">
        <v>8.8000000000000007</v>
      </c>
      <c r="I1116" s="73">
        <v>8.8000000000000007</v>
      </c>
      <c r="J1116" s="73">
        <v>8.8000000000000007</v>
      </c>
      <c r="K1116" s="73">
        <v>8.8000000000000007</v>
      </c>
      <c r="L1116" s="73">
        <v>8.8000000000000007</v>
      </c>
      <c r="M1116" s="73">
        <v>185</v>
      </c>
    </row>
    <row r="1117" spans="1:13">
      <c r="A1117" s="98">
        <v>2004</v>
      </c>
      <c r="B1117" s="5" t="s">
        <v>19</v>
      </c>
      <c r="C1117" s="5" t="s">
        <v>78</v>
      </c>
      <c r="D1117" s="5" t="s">
        <v>16</v>
      </c>
      <c r="E1117" s="73">
        <v>645</v>
      </c>
      <c r="F1117" s="73">
        <v>379</v>
      </c>
      <c r="G1117" s="73">
        <v>157</v>
      </c>
      <c r="H1117" s="73">
        <v>81</v>
      </c>
      <c r="I1117" s="73">
        <v>98</v>
      </c>
      <c r="J1117" s="73">
        <v>65</v>
      </c>
      <c r="K1117" s="73">
        <v>13</v>
      </c>
      <c r="L1117" s="73">
        <v>96</v>
      </c>
      <c r="M1117" s="73">
        <v>1534</v>
      </c>
    </row>
    <row r="1118" spans="1:13">
      <c r="A1118" s="98">
        <v>2004</v>
      </c>
      <c r="B1118" s="5" t="s">
        <v>20</v>
      </c>
      <c r="C1118" s="5" t="s">
        <v>78</v>
      </c>
      <c r="D1118" s="5" t="s">
        <v>16</v>
      </c>
      <c r="E1118" s="73">
        <v>377</v>
      </c>
      <c r="F1118" s="73">
        <v>204</v>
      </c>
      <c r="G1118" s="73">
        <v>57</v>
      </c>
      <c r="H1118" s="73">
        <v>9</v>
      </c>
      <c r="I1118" s="73">
        <v>94</v>
      </c>
      <c r="J1118" s="73">
        <v>83</v>
      </c>
      <c r="K1118" s="73">
        <v>9</v>
      </c>
      <c r="L1118" s="73">
        <v>44</v>
      </c>
      <c r="M1118" s="73">
        <v>877</v>
      </c>
    </row>
    <row r="1119" spans="1:13">
      <c r="A1119" s="98">
        <v>2004</v>
      </c>
      <c r="B1119" s="5" t="s">
        <v>21</v>
      </c>
      <c r="C1119" s="5" t="s">
        <v>78</v>
      </c>
      <c r="D1119" s="5" t="s">
        <v>16</v>
      </c>
      <c r="E1119" s="73">
        <v>28.285714285714285</v>
      </c>
      <c r="F1119" s="73">
        <v>23.571428571428569</v>
      </c>
      <c r="G1119" s="73">
        <v>9.4285714285714288</v>
      </c>
      <c r="H1119" s="73">
        <v>9.4285714285714288</v>
      </c>
      <c r="I1119" s="73">
        <v>9.4285714285714288</v>
      </c>
      <c r="J1119" s="73">
        <v>9.4285714285714288</v>
      </c>
      <c r="K1119" s="73">
        <v>9.4285714285714288</v>
      </c>
      <c r="L1119" s="73">
        <v>0</v>
      </c>
      <c r="M1119" s="73">
        <v>99</v>
      </c>
    </row>
    <row r="1120" spans="1:13">
      <c r="A1120" s="98">
        <v>2004</v>
      </c>
      <c r="B1120" s="5" t="s">
        <v>129</v>
      </c>
      <c r="C1120" s="5" t="s">
        <v>78</v>
      </c>
      <c r="D1120" s="5" t="s">
        <v>16</v>
      </c>
      <c r="E1120" s="73">
        <v>390</v>
      </c>
      <c r="F1120" s="73">
        <v>124</v>
      </c>
      <c r="G1120" s="73">
        <v>163</v>
      </c>
      <c r="H1120" s="73">
        <v>30</v>
      </c>
      <c r="I1120" s="73">
        <v>8.5</v>
      </c>
      <c r="J1120" s="73">
        <v>8.5</v>
      </c>
      <c r="K1120" s="73">
        <v>23</v>
      </c>
      <c r="L1120" s="73">
        <v>37</v>
      </c>
      <c r="M1120" s="73">
        <v>784</v>
      </c>
    </row>
    <row r="1121" spans="1:13">
      <c r="A1121" s="98">
        <v>2004</v>
      </c>
      <c r="B1121" s="5" t="s">
        <v>22</v>
      </c>
      <c r="C1121" s="5" t="s">
        <v>78</v>
      </c>
      <c r="D1121" s="5" t="s">
        <v>16</v>
      </c>
      <c r="E1121" s="73">
        <v>3266</v>
      </c>
      <c r="F1121" s="73">
        <v>247</v>
      </c>
      <c r="G1121" s="73">
        <v>185</v>
      </c>
      <c r="H1121" s="73">
        <v>155</v>
      </c>
      <c r="I1121" s="73">
        <v>6</v>
      </c>
      <c r="J1121" s="73">
        <v>6</v>
      </c>
      <c r="K1121" s="73">
        <v>103</v>
      </c>
      <c r="L1121" s="73">
        <v>1144</v>
      </c>
      <c r="M1121" s="73">
        <v>5112</v>
      </c>
    </row>
    <row r="1122" spans="1:13">
      <c r="A1122" s="98">
        <v>2004</v>
      </c>
      <c r="B1122" s="5" t="s">
        <v>23</v>
      </c>
      <c r="C1122" s="5" t="s">
        <v>78</v>
      </c>
      <c r="D1122" s="5" t="s">
        <v>16</v>
      </c>
      <c r="E1122" s="73">
        <v>4198</v>
      </c>
      <c r="F1122" s="73">
        <v>690</v>
      </c>
      <c r="G1122" s="73">
        <v>180</v>
      </c>
      <c r="H1122" s="73">
        <v>74</v>
      </c>
      <c r="I1122" s="73">
        <v>1600</v>
      </c>
      <c r="J1122" s="73">
        <v>420</v>
      </c>
      <c r="K1122" s="73">
        <v>47</v>
      </c>
      <c r="L1122" s="73">
        <v>733</v>
      </c>
      <c r="M1122" s="73">
        <v>7942</v>
      </c>
    </row>
    <row r="1123" spans="1:13">
      <c r="A1123" s="98">
        <v>2004</v>
      </c>
      <c r="B1123" s="5" t="s">
        <v>13</v>
      </c>
      <c r="C1123" s="5" t="s">
        <v>78</v>
      </c>
      <c r="D1123" s="5" t="s">
        <v>16</v>
      </c>
      <c r="E1123" s="73">
        <v>9261.2857142857138</v>
      </c>
      <c r="F1123" s="73">
        <v>2007.5714285714284</v>
      </c>
      <c r="G1123" s="73">
        <v>896.42857142857144</v>
      </c>
      <c r="H1123" s="73">
        <v>425.9785714285714</v>
      </c>
      <c r="I1123" s="73">
        <v>2397.7285714285713</v>
      </c>
      <c r="J1123" s="73">
        <v>633.4785714285714</v>
      </c>
      <c r="K1123" s="73">
        <v>232.97857142857143</v>
      </c>
      <c r="L1123" s="73">
        <v>2106.5500000000002</v>
      </c>
      <c r="M1123" s="73">
        <v>17962</v>
      </c>
    </row>
    <row r="1124" spans="1:13">
      <c r="A1124" s="98">
        <v>2004</v>
      </c>
      <c r="B1124" s="5" t="s">
        <v>14</v>
      </c>
      <c r="C1124" s="5" t="s">
        <v>79</v>
      </c>
      <c r="D1124" s="5" t="s">
        <v>16</v>
      </c>
      <c r="E1124" s="73">
        <v>74340</v>
      </c>
      <c r="F1124" s="73">
        <v>104600</v>
      </c>
      <c r="G1124" s="73">
        <v>115614</v>
      </c>
      <c r="H1124" s="73">
        <v>33607</v>
      </c>
      <c r="I1124" s="73">
        <v>36919</v>
      </c>
      <c r="J1124" s="73">
        <v>8304</v>
      </c>
      <c r="K1124" s="73">
        <v>8185</v>
      </c>
      <c r="L1124" s="73">
        <v>20343</v>
      </c>
      <c r="M1124" s="73">
        <v>401912</v>
      </c>
    </row>
    <row r="1125" spans="1:13">
      <c r="A1125" s="98">
        <v>2004</v>
      </c>
      <c r="B1125" s="5" t="s">
        <v>17</v>
      </c>
      <c r="C1125" s="5" t="s">
        <v>79</v>
      </c>
      <c r="D1125" s="5" t="s">
        <v>16</v>
      </c>
      <c r="E1125" s="73">
        <v>33421</v>
      </c>
      <c r="F1125" s="73">
        <v>23726</v>
      </c>
      <c r="G1125" s="73">
        <v>11561</v>
      </c>
      <c r="H1125" s="73">
        <v>807</v>
      </c>
      <c r="I1125" s="73">
        <v>6796</v>
      </c>
      <c r="J1125" s="73">
        <v>2788</v>
      </c>
      <c r="K1125" s="73">
        <v>1592</v>
      </c>
      <c r="L1125" s="73">
        <v>2268</v>
      </c>
      <c r="M1125" s="73">
        <v>82959</v>
      </c>
    </row>
    <row r="1126" spans="1:13">
      <c r="A1126" s="98">
        <v>2004</v>
      </c>
      <c r="B1126" s="5" t="s">
        <v>18</v>
      </c>
      <c r="C1126" s="5" t="s">
        <v>79</v>
      </c>
      <c r="D1126" s="5" t="s">
        <v>16</v>
      </c>
      <c r="E1126" s="73">
        <v>6036</v>
      </c>
      <c r="F1126" s="73">
        <v>3849</v>
      </c>
      <c r="G1126" s="73">
        <v>1654</v>
      </c>
      <c r="H1126" s="73">
        <v>520</v>
      </c>
      <c r="I1126" s="73">
        <v>451</v>
      </c>
      <c r="J1126" s="73">
        <v>378</v>
      </c>
      <c r="K1126" s="73">
        <v>473</v>
      </c>
      <c r="L1126" s="73">
        <v>1442</v>
      </c>
      <c r="M1126" s="73">
        <v>14803</v>
      </c>
    </row>
    <row r="1127" spans="1:13">
      <c r="A1127" s="98">
        <v>2004</v>
      </c>
      <c r="B1127" s="5" t="s">
        <v>19</v>
      </c>
      <c r="C1127" s="5" t="s">
        <v>79</v>
      </c>
      <c r="D1127" s="5" t="s">
        <v>16</v>
      </c>
      <c r="E1127" s="73">
        <v>15325</v>
      </c>
      <c r="F1127" s="73">
        <v>29724</v>
      </c>
      <c r="G1127" s="73">
        <v>18507</v>
      </c>
      <c r="H1127" s="73">
        <v>7137</v>
      </c>
      <c r="I1127" s="73">
        <v>9748</v>
      </c>
      <c r="J1127" s="73">
        <v>5100</v>
      </c>
      <c r="K1127" s="73">
        <v>1632</v>
      </c>
      <c r="L1127" s="73">
        <v>11539</v>
      </c>
      <c r="M1127" s="73">
        <v>98712</v>
      </c>
    </row>
    <row r="1128" spans="1:13">
      <c r="A1128" s="98">
        <v>2004</v>
      </c>
      <c r="B1128" s="5" t="s">
        <v>20</v>
      </c>
      <c r="C1128" s="5" t="s">
        <v>79</v>
      </c>
      <c r="D1128" s="5" t="s">
        <v>16</v>
      </c>
      <c r="E1128" s="73">
        <v>23213</v>
      </c>
      <c r="F1128" s="73">
        <v>25894</v>
      </c>
      <c r="G1128" s="73">
        <v>10780</v>
      </c>
      <c r="H1128" s="73">
        <v>1101</v>
      </c>
      <c r="I1128" s="73">
        <v>9494</v>
      </c>
      <c r="J1128" s="73">
        <v>7562</v>
      </c>
      <c r="K1128" s="73">
        <v>1697</v>
      </c>
      <c r="L1128" s="73">
        <v>4385</v>
      </c>
      <c r="M1128" s="73">
        <v>84126</v>
      </c>
    </row>
    <row r="1129" spans="1:13">
      <c r="A1129" s="98">
        <v>2004</v>
      </c>
      <c r="B1129" s="5" t="s">
        <v>21</v>
      </c>
      <c r="C1129" s="5" t="s">
        <v>79</v>
      </c>
      <c r="D1129" s="5" t="s">
        <v>16</v>
      </c>
      <c r="E1129" s="73">
        <v>714</v>
      </c>
      <c r="F1129" s="73">
        <v>736</v>
      </c>
      <c r="G1129" s="73">
        <v>208</v>
      </c>
      <c r="H1129" s="73">
        <v>58</v>
      </c>
      <c r="I1129" s="73">
        <v>67</v>
      </c>
      <c r="J1129" s="73">
        <v>102</v>
      </c>
      <c r="K1129" s="73">
        <v>59</v>
      </c>
      <c r="L1129" s="73">
        <v>215</v>
      </c>
      <c r="M1129" s="73">
        <v>2159</v>
      </c>
    </row>
    <row r="1130" spans="1:13">
      <c r="A1130" s="98">
        <v>2004</v>
      </c>
      <c r="B1130" s="5" t="s">
        <v>129</v>
      </c>
      <c r="C1130" s="5" t="s">
        <v>79</v>
      </c>
      <c r="D1130" s="5" t="s">
        <v>16</v>
      </c>
      <c r="E1130" s="73">
        <v>75111</v>
      </c>
      <c r="F1130" s="73">
        <v>26030</v>
      </c>
      <c r="G1130" s="73">
        <v>43359</v>
      </c>
      <c r="H1130" s="73">
        <v>9766</v>
      </c>
      <c r="I1130" s="73">
        <v>732</v>
      </c>
      <c r="J1130" s="73">
        <v>920</v>
      </c>
      <c r="K1130" s="73">
        <v>7369</v>
      </c>
      <c r="L1130" s="73">
        <v>11904</v>
      </c>
      <c r="M1130" s="73">
        <v>175191</v>
      </c>
    </row>
    <row r="1131" spans="1:13">
      <c r="A1131" s="98">
        <v>2004</v>
      </c>
      <c r="B1131" s="5" t="s">
        <v>22</v>
      </c>
      <c r="C1131" s="5" t="s">
        <v>79</v>
      </c>
      <c r="D1131" s="5" t="s">
        <v>16</v>
      </c>
      <c r="E1131" s="73">
        <v>141875</v>
      </c>
      <c r="F1131" s="73">
        <v>68635</v>
      </c>
      <c r="G1131" s="73">
        <v>59228</v>
      </c>
      <c r="H1131" s="73">
        <v>52260</v>
      </c>
      <c r="I1131" s="73">
        <v>1151</v>
      </c>
      <c r="J1131" s="73">
        <v>131</v>
      </c>
      <c r="K1131" s="73">
        <v>24501</v>
      </c>
      <c r="L1131" s="73">
        <v>81226</v>
      </c>
      <c r="M1131" s="73">
        <v>429007</v>
      </c>
    </row>
    <row r="1132" spans="1:13">
      <c r="A1132" s="98">
        <v>2004</v>
      </c>
      <c r="B1132" s="5" t="s">
        <v>23</v>
      </c>
      <c r="C1132" s="5" t="s">
        <v>79</v>
      </c>
      <c r="D1132" s="5" t="s">
        <v>16</v>
      </c>
      <c r="E1132" s="73">
        <v>53053</v>
      </c>
      <c r="F1132" s="73">
        <v>59066</v>
      </c>
      <c r="G1132" s="73">
        <v>21155</v>
      </c>
      <c r="H1132" s="73">
        <v>6590</v>
      </c>
      <c r="I1132" s="73">
        <v>142770</v>
      </c>
      <c r="J1132" s="73">
        <v>28259</v>
      </c>
      <c r="K1132" s="73">
        <v>6087</v>
      </c>
      <c r="L1132" s="73">
        <v>17394</v>
      </c>
      <c r="M1132" s="73">
        <v>334374</v>
      </c>
    </row>
    <row r="1133" spans="1:13">
      <c r="A1133" s="98">
        <v>2004</v>
      </c>
      <c r="B1133" s="5" t="s">
        <v>13</v>
      </c>
      <c r="C1133" s="5" t="s">
        <v>79</v>
      </c>
      <c r="D1133" s="5" t="s">
        <v>16</v>
      </c>
      <c r="E1133" s="73">
        <v>423088</v>
      </c>
      <c r="F1133" s="73">
        <v>342260</v>
      </c>
      <c r="G1133" s="73">
        <v>282066</v>
      </c>
      <c r="H1133" s="73">
        <v>111846</v>
      </c>
      <c r="I1133" s="73">
        <v>208128</v>
      </c>
      <c r="J1133" s="73">
        <v>53544</v>
      </c>
      <c r="K1133" s="73">
        <v>51595</v>
      </c>
      <c r="L1133" s="73">
        <v>150716</v>
      </c>
      <c r="M1133" s="73">
        <v>1623243</v>
      </c>
    </row>
    <row r="1134" spans="1:13">
      <c r="A1134" s="98">
        <v>2004</v>
      </c>
      <c r="B1134" s="5" t="s">
        <v>14</v>
      </c>
      <c r="C1134" s="5" t="s">
        <v>80</v>
      </c>
      <c r="D1134" s="5" t="s">
        <v>16</v>
      </c>
      <c r="E1134" s="73">
        <v>32383</v>
      </c>
      <c r="F1134" s="73">
        <v>32775</v>
      </c>
      <c r="G1134" s="73">
        <v>44491</v>
      </c>
      <c r="H1134" s="73">
        <v>12659</v>
      </c>
      <c r="I1134" s="73">
        <v>12379</v>
      </c>
      <c r="J1134" s="73">
        <v>3609</v>
      </c>
      <c r="K1134" s="73">
        <v>3503</v>
      </c>
      <c r="L1134" s="73">
        <v>6815</v>
      </c>
      <c r="M1134" s="73">
        <v>148614</v>
      </c>
    </row>
    <row r="1135" spans="1:13">
      <c r="A1135" s="98">
        <v>2004</v>
      </c>
      <c r="B1135" s="5" t="s">
        <v>17</v>
      </c>
      <c r="C1135" s="5" t="s">
        <v>80</v>
      </c>
      <c r="D1135" s="5" t="s">
        <v>16</v>
      </c>
      <c r="E1135" s="73">
        <v>9122</v>
      </c>
      <c r="F1135" s="73">
        <v>5407</v>
      </c>
      <c r="G1135" s="73">
        <v>2626</v>
      </c>
      <c r="H1135" s="73">
        <v>136</v>
      </c>
      <c r="I1135" s="73">
        <v>4618</v>
      </c>
      <c r="J1135" s="73">
        <v>960</v>
      </c>
      <c r="K1135" s="73">
        <v>404</v>
      </c>
      <c r="L1135" s="73">
        <v>341</v>
      </c>
      <c r="M1135" s="73">
        <v>23614</v>
      </c>
    </row>
    <row r="1136" spans="1:13">
      <c r="A1136" s="98">
        <v>2004</v>
      </c>
      <c r="B1136" s="5" t="s">
        <v>18</v>
      </c>
      <c r="C1136" s="5" t="s">
        <v>80</v>
      </c>
      <c r="D1136" s="5" t="s">
        <v>16</v>
      </c>
      <c r="E1136" s="73">
        <v>3758</v>
      </c>
      <c r="F1136" s="73">
        <v>2492</v>
      </c>
      <c r="G1136" s="73">
        <v>840</v>
      </c>
      <c r="H1136" s="73">
        <v>272</v>
      </c>
      <c r="I1136" s="73">
        <v>302</v>
      </c>
      <c r="J1136" s="73">
        <v>241</v>
      </c>
      <c r="K1136" s="73">
        <v>292</v>
      </c>
      <c r="L1136" s="73">
        <v>895</v>
      </c>
      <c r="M1136" s="73">
        <v>9092</v>
      </c>
    </row>
    <row r="1137" spans="1:13">
      <c r="A1137" s="98">
        <v>2004</v>
      </c>
      <c r="B1137" s="5" t="s">
        <v>19</v>
      </c>
      <c r="C1137" s="5" t="s">
        <v>80</v>
      </c>
      <c r="D1137" s="5" t="s">
        <v>16</v>
      </c>
      <c r="E1137" s="73">
        <v>7001</v>
      </c>
      <c r="F1137" s="73">
        <v>11262</v>
      </c>
      <c r="G1137" s="73">
        <v>7143</v>
      </c>
      <c r="H1137" s="73">
        <v>2738</v>
      </c>
      <c r="I1137" s="73">
        <v>2844</v>
      </c>
      <c r="J1137" s="73">
        <v>2863</v>
      </c>
      <c r="K1137" s="73">
        <v>788</v>
      </c>
      <c r="L1137" s="73">
        <v>3226</v>
      </c>
      <c r="M1137" s="73">
        <v>37865</v>
      </c>
    </row>
    <row r="1138" spans="1:13">
      <c r="A1138" s="98">
        <v>2004</v>
      </c>
      <c r="B1138" s="5" t="s">
        <v>20</v>
      </c>
      <c r="C1138" s="5" t="s">
        <v>80</v>
      </c>
      <c r="D1138" s="5" t="s">
        <v>16</v>
      </c>
      <c r="E1138" s="73">
        <v>8615</v>
      </c>
      <c r="F1138" s="73">
        <v>9295</v>
      </c>
      <c r="G1138" s="73">
        <v>3361</v>
      </c>
      <c r="H1138" s="73">
        <v>255</v>
      </c>
      <c r="I1138" s="73">
        <v>3249</v>
      </c>
      <c r="J1138" s="73">
        <v>3734</v>
      </c>
      <c r="K1138" s="73">
        <v>663</v>
      </c>
      <c r="L1138" s="73">
        <v>1277</v>
      </c>
      <c r="M1138" s="73">
        <v>30449</v>
      </c>
    </row>
    <row r="1139" spans="1:13">
      <c r="A1139" s="98">
        <v>2004</v>
      </c>
      <c r="B1139" s="5" t="s">
        <v>21</v>
      </c>
      <c r="C1139" s="5" t="s">
        <v>80</v>
      </c>
      <c r="D1139" s="5" t="s">
        <v>16</v>
      </c>
      <c r="E1139" s="73">
        <v>801</v>
      </c>
      <c r="F1139" s="73">
        <v>726</v>
      </c>
      <c r="G1139" s="73">
        <v>122</v>
      </c>
      <c r="H1139" s="73">
        <v>49</v>
      </c>
      <c r="I1139" s="73">
        <v>31</v>
      </c>
      <c r="J1139" s="73">
        <v>81</v>
      </c>
      <c r="K1139" s="73">
        <v>75</v>
      </c>
      <c r="L1139" s="73">
        <v>232</v>
      </c>
      <c r="M1139" s="73">
        <v>2117</v>
      </c>
    </row>
    <row r="1140" spans="1:13">
      <c r="A1140" s="98">
        <v>2004</v>
      </c>
      <c r="B1140" s="5" t="s">
        <v>129</v>
      </c>
      <c r="C1140" s="5" t="s">
        <v>80</v>
      </c>
      <c r="D1140" s="5" t="s">
        <v>16</v>
      </c>
      <c r="E1140" s="73">
        <v>18540</v>
      </c>
      <c r="F1140" s="73">
        <v>6879</v>
      </c>
      <c r="G1140" s="73">
        <v>13163</v>
      </c>
      <c r="H1140" s="73">
        <v>2927</v>
      </c>
      <c r="I1140" s="73">
        <v>150</v>
      </c>
      <c r="J1140" s="73">
        <v>415</v>
      </c>
      <c r="K1140" s="73">
        <v>1881</v>
      </c>
      <c r="L1140" s="73">
        <v>2836</v>
      </c>
      <c r="M1140" s="73">
        <v>46791</v>
      </c>
    </row>
    <row r="1141" spans="1:13">
      <c r="A1141" s="98">
        <v>2004</v>
      </c>
      <c r="B1141" s="5" t="s">
        <v>22</v>
      </c>
      <c r="C1141" s="5" t="s">
        <v>80</v>
      </c>
      <c r="D1141" s="5" t="s">
        <v>16</v>
      </c>
      <c r="E1141" s="73">
        <v>63777</v>
      </c>
      <c r="F1141" s="73">
        <v>33288</v>
      </c>
      <c r="G1141" s="73">
        <v>22840</v>
      </c>
      <c r="H1141" s="73">
        <v>18695</v>
      </c>
      <c r="I1141" s="73">
        <v>298</v>
      </c>
      <c r="J1141" s="73">
        <v>86</v>
      </c>
      <c r="K1141" s="73">
        <v>11004</v>
      </c>
      <c r="L1141" s="73">
        <v>40715</v>
      </c>
      <c r="M1141" s="73">
        <v>190703</v>
      </c>
    </row>
    <row r="1142" spans="1:13">
      <c r="A1142" s="98">
        <v>2004</v>
      </c>
      <c r="B1142" s="5" t="s">
        <v>23</v>
      </c>
      <c r="C1142" s="5" t="s">
        <v>80</v>
      </c>
      <c r="D1142" s="5" t="s">
        <v>16</v>
      </c>
      <c r="E1142" s="73">
        <v>22007</v>
      </c>
      <c r="F1142" s="73">
        <v>21948</v>
      </c>
      <c r="G1142" s="73">
        <v>9252</v>
      </c>
      <c r="H1142" s="73">
        <v>2730</v>
      </c>
      <c r="I1142" s="73">
        <v>34358</v>
      </c>
      <c r="J1142" s="73">
        <v>11597</v>
      </c>
      <c r="K1142" s="73">
        <v>2479</v>
      </c>
      <c r="L1142" s="73">
        <v>6466</v>
      </c>
      <c r="M1142" s="73">
        <v>110837</v>
      </c>
    </row>
    <row r="1143" spans="1:13">
      <c r="A1143" s="98">
        <v>2004</v>
      </c>
      <c r="B1143" s="5" t="s">
        <v>13</v>
      </c>
      <c r="C1143" s="5" t="s">
        <v>80</v>
      </c>
      <c r="D1143" s="5" t="s">
        <v>16</v>
      </c>
      <c r="E1143" s="73">
        <v>166004</v>
      </c>
      <c r="F1143" s="73">
        <v>124072</v>
      </c>
      <c r="G1143" s="73">
        <v>103838</v>
      </c>
      <c r="H1143" s="73">
        <v>40461</v>
      </c>
      <c r="I1143" s="73">
        <v>58229</v>
      </c>
      <c r="J1143" s="73">
        <v>23586</v>
      </c>
      <c r="K1143" s="73">
        <v>21089</v>
      </c>
      <c r="L1143" s="73">
        <v>62803</v>
      </c>
      <c r="M1143" s="73">
        <v>600082</v>
      </c>
    </row>
    <row r="1144" spans="1:13">
      <c r="A1144" s="98">
        <v>2004</v>
      </c>
      <c r="B1144" s="5" t="s">
        <v>14</v>
      </c>
      <c r="C1144" s="5" t="s">
        <v>81</v>
      </c>
      <c r="D1144" s="5" t="s">
        <v>16</v>
      </c>
      <c r="E1144" s="73">
        <v>12229</v>
      </c>
      <c r="F1144" s="73">
        <v>14548</v>
      </c>
      <c r="G1144" s="73">
        <v>17484</v>
      </c>
      <c r="H1144" s="73">
        <v>5190</v>
      </c>
      <c r="I1144" s="73">
        <v>4546</v>
      </c>
      <c r="J1144" s="73">
        <v>1599</v>
      </c>
      <c r="K1144" s="73">
        <v>1201</v>
      </c>
      <c r="L1144" s="73">
        <v>2761</v>
      </c>
      <c r="M1144" s="73">
        <v>59558</v>
      </c>
    </row>
    <row r="1145" spans="1:13">
      <c r="A1145" s="98">
        <v>2004</v>
      </c>
      <c r="B1145" s="5" t="s">
        <v>17</v>
      </c>
      <c r="C1145" s="5" t="s">
        <v>81</v>
      </c>
      <c r="D1145" s="5" t="s">
        <v>16</v>
      </c>
      <c r="E1145" s="73">
        <v>2846</v>
      </c>
      <c r="F1145" s="73">
        <v>2571</v>
      </c>
      <c r="G1145" s="73">
        <v>1003</v>
      </c>
      <c r="H1145" s="73">
        <v>65</v>
      </c>
      <c r="I1145" s="73">
        <v>2621</v>
      </c>
      <c r="J1145" s="73">
        <v>433</v>
      </c>
      <c r="K1145" s="73">
        <v>143</v>
      </c>
      <c r="L1145" s="73">
        <v>164</v>
      </c>
      <c r="M1145" s="73">
        <v>9846</v>
      </c>
    </row>
    <row r="1146" spans="1:13">
      <c r="A1146" s="98">
        <v>2004</v>
      </c>
      <c r="B1146" s="5" t="s">
        <v>18</v>
      </c>
      <c r="C1146" s="5" t="s">
        <v>81</v>
      </c>
      <c r="D1146" s="5" t="s">
        <v>16</v>
      </c>
      <c r="E1146" s="73">
        <v>1504</v>
      </c>
      <c r="F1146" s="73">
        <v>1348</v>
      </c>
      <c r="G1146" s="73">
        <v>396</v>
      </c>
      <c r="H1146" s="73">
        <v>137</v>
      </c>
      <c r="I1146" s="73">
        <v>159</v>
      </c>
      <c r="J1146" s="73">
        <v>116</v>
      </c>
      <c r="K1146" s="73">
        <v>91</v>
      </c>
      <c r="L1146" s="73">
        <v>328</v>
      </c>
      <c r="M1146" s="73">
        <v>4079</v>
      </c>
    </row>
    <row r="1147" spans="1:13">
      <c r="A1147" s="98">
        <v>2004</v>
      </c>
      <c r="B1147" s="5" t="s">
        <v>19</v>
      </c>
      <c r="C1147" s="5" t="s">
        <v>81</v>
      </c>
      <c r="D1147" s="5" t="s">
        <v>16</v>
      </c>
      <c r="E1147" s="73">
        <v>4095</v>
      </c>
      <c r="F1147" s="73">
        <v>7219</v>
      </c>
      <c r="G1147" s="73">
        <v>4560</v>
      </c>
      <c r="H1147" s="73">
        <v>2010</v>
      </c>
      <c r="I1147" s="73">
        <v>1133</v>
      </c>
      <c r="J1147" s="73">
        <v>1428</v>
      </c>
      <c r="K1147" s="73">
        <v>439</v>
      </c>
      <c r="L1147" s="73">
        <v>1822</v>
      </c>
      <c r="M1147" s="73">
        <v>22706</v>
      </c>
    </row>
    <row r="1148" spans="1:13">
      <c r="A1148" s="98">
        <v>2004</v>
      </c>
      <c r="B1148" s="5" t="s">
        <v>20</v>
      </c>
      <c r="C1148" s="5" t="s">
        <v>81</v>
      </c>
      <c r="D1148" s="5" t="s">
        <v>16</v>
      </c>
      <c r="E1148" s="73">
        <v>3810</v>
      </c>
      <c r="F1148" s="73">
        <v>5776</v>
      </c>
      <c r="G1148" s="73">
        <v>2155</v>
      </c>
      <c r="H1148" s="73">
        <v>258</v>
      </c>
      <c r="I1148" s="73">
        <v>1340</v>
      </c>
      <c r="J1148" s="73">
        <v>1985</v>
      </c>
      <c r="K1148" s="73">
        <v>273</v>
      </c>
      <c r="L1148" s="73">
        <v>1063</v>
      </c>
      <c r="M1148" s="73">
        <v>16660</v>
      </c>
    </row>
    <row r="1149" spans="1:13">
      <c r="A1149" s="98">
        <v>2004</v>
      </c>
      <c r="B1149" s="5" t="s">
        <v>21</v>
      </c>
      <c r="C1149" s="5" t="s">
        <v>81</v>
      </c>
      <c r="D1149" s="5" t="s">
        <v>16</v>
      </c>
      <c r="E1149" s="73">
        <v>401</v>
      </c>
      <c r="F1149" s="73">
        <v>556</v>
      </c>
      <c r="G1149" s="73">
        <v>89</v>
      </c>
      <c r="H1149" s="73">
        <v>40.714285714285715</v>
      </c>
      <c r="I1149" s="73">
        <v>16.285714285714285</v>
      </c>
      <c r="J1149" s="73">
        <v>52</v>
      </c>
      <c r="K1149" s="73">
        <v>43</v>
      </c>
      <c r="L1149" s="73">
        <v>125</v>
      </c>
      <c r="M1149" s="73">
        <v>1323</v>
      </c>
    </row>
    <row r="1150" spans="1:13">
      <c r="A1150" s="98">
        <v>2004</v>
      </c>
      <c r="B1150" s="5" t="s">
        <v>129</v>
      </c>
      <c r="C1150" s="5" t="s">
        <v>81</v>
      </c>
      <c r="D1150" s="5" t="s">
        <v>16</v>
      </c>
      <c r="E1150" s="73">
        <v>8828</v>
      </c>
      <c r="F1150" s="73">
        <v>4608</v>
      </c>
      <c r="G1150" s="73">
        <v>7667</v>
      </c>
      <c r="H1150" s="73">
        <v>2018</v>
      </c>
      <c r="I1150" s="73">
        <v>103</v>
      </c>
      <c r="J1150" s="73">
        <v>258</v>
      </c>
      <c r="K1150" s="73">
        <v>844</v>
      </c>
      <c r="L1150" s="73">
        <v>1685</v>
      </c>
      <c r="M1150" s="73">
        <v>26011</v>
      </c>
    </row>
    <row r="1151" spans="1:13">
      <c r="A1151" s="98">
        <v>2004</v>
      </c>
      <c r="B1151" s="5" t="s">
        <v>22</v>
      </c>
      <c r="C1151" s="5" t="s">
        <v>81</v>
      </c>
      <c r="D1151" s="5" t="s">
        <v>16</v>
      </c>
      <c r="E1151" s="73">
        <v>28479</v>
      </c>
      <c r="F1151" s="73">
        <v>16219</v>
      </c>
      <c r="G1151" s="73">
        <v>9462</v>
      </c>
      <c r="H1151" s="73">
        <v>9304</v>
      </c>
      <c r="I1151" s="73">
        <v>75</v>
      </c>
      <c r="J1151" s="73">
        <v>55</v>
      </c>
      <c r="K1151" s="73">
        <v>4362</v>
      </c>
      <c r="L1151" s="73">
        <v>19013</v>
      </c>
      <c r="M1151" s="73">
        <v>86969</v>
      </c>
    </row>
    <row r="1152" spans="1:13">
      <c r="A1152" s="98">
        <v>2004</v>
      </c>
      <c r="B1152" s="5" t="s">
        <v>23</v>
      </c>
      <c r="C1152" s="5" t="s">
        <v>81</v>
      </c>
      <c r="D1152" s="5" t="s">
        <v>16</v>
      </c>
      <c r="E1152" s="73">
        <v>11203</v>
      </c>
      <c r="F1152" s="73">
        <v>13075</v>
      </c>
      <c r="G1152" s="73">
        <v>5051</v>
      </c>
      <c r="H1152" s="73">
        <v>2039</v>
      </c>
      <c r="I1152" s="73">
        <v>12052</v>
      </c>
      <c r="J1152" s="73">
        <v>5222</v>
      </c>
      <c r="K1152" s="73">
        <v>1177</v>
      </c>
      <c r="L1152" s="73">
        <v>4261</v>
      </c>
      <c r="M1152" s="73">
        <v>54080</v>
      </c>
    </row>
    <row r="1153" spans="1:13">
      <c r="A1153" s="98">
        <v>2004</v>
      </c>
      <c r="B1153" s="5" t="s">
        <v>13</v>
      </c>
      <c r="C1153" s="5" t="s">
        <v>81</v>
      </c>
      <c r="D1153" s="5" t="s">
        <v>16</v>
      </c>
      <c r="E1153" s="73">
        <v>73395</v>
      </c>
      <c r="F1153" s="73">
        <v>65920</v>
      </c>
      <c r="G1153" s="73">
        <v>47867</v>
      </c>
      <c r="H1153" s="73">
        <v>21061.714285714286</v>
      </c>
      <c r="I1153" s="73">
        <v>22045.285714285714</v>
      </c>
      <c r="J1153" s="73">
        <v>11148</v>
      </c>
      <c r="K1153" s="73">
        <v>8573</v>
      </c>
      <c r="L1153" s="73">
        <v>31222</v>
      </c>
      <c r="M1153" s="73">
        <v>281232</v>
      </c>
    </row>
    <row r="1154" spans="1:13">
      <c r="A1154" s="98">
        <v>2004</v>
      </c>
      <c r="B1154" s="5" t="s">
        <v>14</v>
      </c>
      <c r="C1154" s="5" t="s">
        <v>82</v>
      </c>
      <c r="D1154" s="5" t="s">
        <v>16</v>
      </c>
      <c r="E1154" s="73">
        <v>1025</v>
      </c>
      <c r="F1154" s="73">
        <v>1244</v>
      </c>
      <c r="G1154" s="73">
        <v>1596</v>
      </c>
      <c r="H1154" s="73">
        <v>433</v>
      </c>
      <c r="I1154" s="73">
        <v>374</v>
      </c>
      <c r="J1154" s="73">
        <v>144</v>
      </c>
      <c r="K1154" s="73">
        <v>86</v>
      </c>
      <c r="L1154" s="73">
        <v>177</v>
      </c>
      <c r="M1154" s="73">
        <v>5079</v>
      </c>
    </row>
    <row r="1155" spans="1:13">
      <c r="A1155" s="98">
        <v>2004</v>
      </c>
      <c r="B1155" s="5" t="s">
        <v>17</v>
      </c>
      <c r="C1155" s="5" t="s">
        <v>82</v>
      </c>
      <c r="D1155" s="5" t="s">
        <v>16</v>
      </c>
      <c r="E1155" s="73">
        <v>283</v>
      </c>
      <c r="F1155" s="73">
        <v>343</v>
      </c>
      <c r="G1155" s="73">
        <v>140</v>
      </c>
      <c r="H1155" s="73">
        <v>14</v>
      </c>
      <c r="I1155" s="73">
        <v>307</v>
      </c>
      <c r="J1155" s="73">
        <v>51</v>
      </c>
      <c r="K1155" s="73">
        <v>14</v>
      </c>
      <c r="L1155" s="73">
        <v>22</v>
      </c>
      <c r="M1155" s="73">
        <v>1174</v>
      </c>
    </row>
    <row r="1156" spans="1:13">
      <c r="A1156" s="98">
        <v>2004</v>
      </c>
      <c r="B1156" s="5" t="s">
        <v>18</v>
      </c>
      <c r="C1156" s="5" t="s">
        <v>82</v>
      </c>
      <c r="D1156" s="5" t="s">
        <v>16</v>
      </c>
      <c r="E1156" s="73">
        <v>294</v>
      </c>
      <c r="F1156" s="73">
        <v>214</v>
      </c>
      <c r="G1156" s="73">
        <v>66</v>
      </c>
      <c r="H1156" s="73">
        <v>25</v>
      </c>
      <c r="I1156" s="73">
        <v>16</v>
      </c>
      <c r="J1156" s="73">
        <v>16</v>
      </c>
      <c r="K1156" s="73">
        <v>26</v>
      </c>
      <c r="L1156" s="73">
        <v>74</v>
      </c>
      <c r="M1156" s="73">
        <v>731</v>
      </c>
    </row>
    <row r="1157" spans="1:13">
      <c r="A1157" s="98">
        <v>2004</v>
      </c>
      <c r="B1157" s="5" t="s">
        <v>19</v>
      </c>
      <c r="C1157" s="5" t="s">
        <v>82</v>
      </c>
      <c r="D1157" s="5" t="s">
        <v>16</v>
      </c>
      <c r="E1157" s="73">
        <v>686</v>
      </c>
      <c r="F1157" s="73">
        <v>1350</v>
      </c>
      <c r="G1157" s="73">
        <v>872</v>
      </c>
      <c r="H1157" s="73">
        <v>441</v>
      </c>
      <c r="I1157" s="73">
        <v>95</v>
      </c>
      <c r="J1157" s="73">
        <v>189</v>
      </c>
      <c r="K1157" s="73">
        <v>82</v>
      </c>
      <c r="L1157" s="73">
        <v>274</v>
      </c>
      <c r="M1157" s="73">
        <v>3989</v>
      </c>
    </row>
    <row r="1158" spans="1:13">
      <c r="A1158" s="98">
        <v>2004</v>
      </c>
      <c r="B1158" s="5" t="s">
        <v>20</v>
      </c>
      <c r="C1158" s="5" t="s">
        <v>82</v>
      </c>
      <c r="D1158" s="5" t="s">
        <v>16</v>
      </c>
      <c r="E1158" s="73">
        <v>613</v>
      </c>
      <c r="F1158" s="73">
        <v>1100</v>
      </c>
      <c r="G1158" s="73">
        <v>542</v>
      </c>
      <c r="H1158" s="73">
        <v>82</v>
      </c>
      <c r="I1158" s="73">
        <v>157</v>
      </c>
      <c r="J1158" s="73">
        <v>316</v>
      </c>
      <c r="K1158" s="73">
        <v>38</v>
      </c>
      <c r="L1158" s="73">
        <v>337</v>
      </c>
      <c r="M1158" s="73">
        <v>3185</v>
      </c>
    </row>
    <row r="1159" spans="1:13">
      <c r="A1159" s="98">
        <v>2004</v>
      </c>
      <c r="B1159" s="5" t="s">
        <v>21</v>
      </c>
      <c r="C1159" s="5" t="s">
        <v>82</v>
      </c>
      <c r="D1159" s="5" t="s">
        <v>16</v>
      </c>
      <c r="E1159" s="73">
        <v>113</v>
      </c>
      <c r="F1159" s="73">
        <v>120</v>
      </c>
      <c r="G1159" s="73">
        <v>28.46153846153846</v>
      </c>
      <c r="H1159" s="73">
        <v>11.384615384615383</v>
      </c>
      <c r="I1159" s="73">
        <v>11.384615384615383</v>
      </c>
      <c r="J1159" s="73">
        <v>11.384615384615383</v>
      </c>
      <c r="K1159" s="73">
        <v>11.384615384615383</v>
      </c>
      <c r="L1159" s="73">
        <v>29</v>
      </c>
      <c r="M1159" s="73">
        <v>336</v>
      </c>
    </row>
    <row r="1160" spans="1:13">
      <c r="A1160" s="98">
        <v>2004</v>
      </c>
      <c r="B1160" s="5" t="s">
        <v>129</v>
      </c>
      <c r="C1160" s="5" t="s">
        <v>82</v>
      </c>
      <c r="D1160" s="5" t="s">
        <v>16</v>
      </c>
      <c r="E1160" s="73">
        <v>1736</v>
      </c>
      <c r="F1160" s="73">
        <v>1224</v>
      </c>
      <c r="G1160" s="73">
        <v>1961</v>
      </c>
      <c r="H1160" s="73">
        <v>547</v>
      </c>
      <c r="I1160" s="73">
        <v>6</v>
      </c>
      <c r="J1160" s="73">
        <v>72</v>
      </c>
      <c r="K1160" s="73">
        <v>152</v>
      </c>
      <c r="L1160" s="73">
        <v>289</v>
      </c>
      <c r="M1160" s="73">
        <v>5987</v>
      </c>
    </row>
    <row r="1161" spans="1:13">
      <c r="A1161" s="98">
        <v>2004</v>
      </c>
      <c r="B1161" s="5" t="s">
        <v>22</v>
      </c>
      <c r="C1161" s="5" t="s">
        <v>82</v>
      </c>
      <c r="D1161" s="5" t="s">
        <v>16</v>
      </c>
      <c r="E1161" s="73">
        <v>2379</v>
      </c>
      <c r="F1161" s="73">
        <v>1431</v>
      </c>
      <c r="G1161" s="73">
        <v>863</v>
      </c>
      <c r="H1161" s="73">
        <v>719</v>
      </c>
      <c r="I1161" s="73">
        <v>6</v>
      </c>
      <c r="J1161" s="73">
        <v>6</v>
      </c>
      <c r="K1161" s="73">
        <v>352</v>
      </c>
      <c r="L1161" s="73">
        <v>2180</v>
      </c>
      <c r="M1161" s="73">
        <v>7936</v>
      </c>
    </row>
    <row r="1162" spans="1:13">
      <c r="A1162" s="98">
        <v>2004</v>
      </c>
      <c r="B1162" s="5" t="s">
        <v>23</v>
      </c>
      <c r="C1162" s="5" t="s">
        <v>82</v>
      </c>
      <c r="D1162" s="5" t="s">
        <v>16</v>
      </c>
      <c r="E1162" s="73">
        <v>1852</v>
      </c>
      <c r="F1162" s="73">
        <v>3004</v>
      </c>
      <c r="G1162" s="73">
        <v>1019</v>
      </c>
      <c r="H1162" s="73">
        <v>452</v>
      </c>
      <c r="I1162" s="73">
        <v>781</v>
      </c>
      <c r="J1162" s="73">
        <v>881</v>
      </c>
      <c r="K1162" s="73">
        <v>146</v>
      </c>
      <c r="L1162" s="73">
        <v>822</v>
      </c>
      <c r="M1162" s="73">
        <v>8957</v>
      </c>
    </row>
    <row r="1163" spans="1:13">
      <c r="A1163" s="98">
        <v>2004</v>
      </c>
      <c r="B1163" s="5" t="s">
        <v>13</v>
      </c>
      <c r="C1163" s="5" t="s">
        <v>82</v>
      </c>
      <c r="D1163" s="5" t="s">
        <v>16</v>
      </c>
      <c r="E1163" s="73">
        <v>8981</v>
      </c>
      <c r="F1163" s="73">
        <v>10030</v>
      </c>
      <c r="G1163" s="73">
        <v>7087.461538461539</v>
      </c>
      <c r="H1163" s="73">
        <v>2724.3846153846152</v>
      </c>
      <c r="I1163" s="73">
        <v>1753.3846153846152</v>
      </c>
      <c r="J1163" s="73">
        <v>1686.3846153846152</v>
      </c>
      <c r="K1163" s="73">
        <v>907.38461538461536</v>
      </c>
      <c r="L1163" s="73">
        <v>4204</v>
      </c>
      <c r="M1163" s="73">
        <v>37374</v>
      </c>
    </row>
    <row r="1164" spans="1:13">
      <c r="A1164" s="98">
        <v>2004</v>
      </c>
      <c r="B1164" s="5" t="s">
        <v>14</v>
      </c>
      <c r="C1164" s="5" t="s">
        <v>83</v>
      </c>
      <c r="D1164" s="5" t="s">
        <v>16</v>
      </c>
      <c r="E1164" s="73">
        <v>251</v>
      </c>
      <c r="F1164" s="73">
        <v>317</v>
      </c>
      <c r="G1164" s="73">
        <v>324</v>
      </c>
      <c r="H1164" s="73">
        <v>136</v>
      </c>
      <c r="I1164" s="73">
        <v>99</v>
      </c>
      <c r="J1164" s="73">
        <v>14</v>
      </c>
      <c r="K1164" s="73">
        <v>28</v>
      </c>
      <c r="L1164" s="73">
        <v>68</v>
      </c>
      <c r="M1164" s="73">
        <v>1237</v>
      </c>
    </row>
    <row r="1165" spans="1:13">
      <c r="A1165" s="98">
        <v>2004</v>
      </c>
      <c r="B1165" s="5" t="s">
        <v>17</v>
      </c>
      <c r="C1165" s="5" t="s">
        <v>83</v>
      </c>
      <c r="D1165" s="5" t="s">
        <v>16</v>
      </c>
      <c r="E1165" s="73">
        <v>64</v>
      </c>
      <c r="F1165" s="73">
        <v>82</v>
      </c>
      <c r="G1165" s="73">
        <v>49</v>
      </c>
      <c r="H1165" s="73">
        <v>7.5</v>
      </c>
      <c r="I1165" s="73">
        <v>96</v>
      </c>
      <c r="J1165" s="73">
        <v>7.5</v>
      </c>
      <c r="K1165" s="73">
        <v>7.5</v>
      </c>
      <c r="L1165" s="73">
        <v>7.5</v>
      </c>
      <c r="M1165" s="73">
        <v>321</v>
      </c>
    </row>
    <row r="1166" spans="1:13">
      <c r="A1166" s="98">
        <v>2004</v>
      </c>
      <c r="B1166" s="5" t="s">
        <v>18</v>
      </c>
      <c r="C1166" s="5" t="s">
        <v>83</v>
      </c>
      <c r="D1166" s="5" t="s">
        <v>16</v>
      </c>
      <c r="E1166" s="73">
        <v>67</v>
      </c>
      <c r="F1166" s="73">
        <v>57</v>
      </c>
      <c r="G1166" s="73">
        <v>28</v>
      </c>
      <c r="H1166" s="73">
        <v>9.25</v>
      </c>
      <c r="I1166" s="73">
        <v>9.25</v>
      </c>
      <c r="J1166" s="73">
        <v>9.25</v>
      </c>
      <c r="K1166" s="73">
        <v>9.25</v>
      </c>
      <c r="L1166" s="73">
        <v>22</v>
      </c>
      <c r="M1166" s="73">
        <v>211</v>
      </c>
    </row>
    <row r="1167" spans="1:13">
      <c r="A1167" s="98">
        <v>2004</v>
      </c>
      <c r="B1167" s="5" t="s">
        <v>19</v>
      </c>
      <c r="C1167" s="5" t="s">
        <v>83</v>
      </c>
      <c r="D1167" s="5" t="s">
        <v>16</v>
      </c>
      <c r="E1167" s="73">
        <v>665</v>
      </c>
      <c r="F1167" s="73">
        <v>3021</v>
      </c>
      <c r="G1167" s="73">
        <v>1045</v>
      </c>
      <c r="H1167" s="73">
        <v>1238</v>
      </c>
      <c r="I1167" s="73">
        <v>22</v>
      </c>
      <c r="J1167" s="73">
        <v>252</v>
      </c>
      <c r="K1167" s="73">
        <v>131</v>
      </c>
      <c r="L1167" s="73">
        <v>313</v>
      </c>
      <c r="M1167" s="73">
        <v>6687</v>
      </c>
    </row>
    <row r="1168" spans="1:13">
      <c r="A1168" s="98">
        <v>2004</v>
      </c>
      <c r="B1168" s="5" t="s">
        <v>20</v>
      </c>
      <c r="C1168" s="5" t="s">
        <v>83</v>
      </c>
      <c r="D1168" s="5" t="s">
        <v>16</v>
      </c>
      <c r="E1168" s="73">
        <v>276</v>
      </c>
      <c r="F1168" s="73">
        <v>745</v>
      </c>
      <c r="G1168" s="73">
        <v>370</v>
      </c>
      <c r="H1168" s="73">
        <v>147</v>
      </c>
      <c r="I1168" s="73">
        <v>47</v>
      </c>
      <c r="J1168" s="73">
        <v>207</v>
      </c>
      <c r="K1168" s="73">
        <v>17</v>
      </c>
      <c r="L1168" s="73">
        <v>815</v>
      </c>
      <c r="M1168" s="73">
        <v>2624</v>
      </c>
    </row>
    <row r="1169" spans="1:13">
      <c r="A1169" s="98">
        <v>2004</v>
      </c>
      <c r="B1169" s="5" t="s">
        <v>21</v>
      </c>
      <c r="C1169" s="5" t="s">
        <v>83</v>
      </c>
      <c r="D1169" s="5" t="s">
        <v>16</v>
      </c>
      <c r="E1169" s="73">
        <v>56</v>
      </c>
      <c r="F1169" s="73">
        <v>147</v>
      </c>
      <c r="G1169" s="73">
        <v>54</v>
      </c>
      <c r="H1169" s="73">
        <v>38</v>
      </c>
      <c r="I1169" s="73">
        <v>7.25</v>
      </c>
      <c r="J1169" s="73">
        <v>7.25</v>
      </c>
      <c r="K1169" s="73">
        <v>7.25</v>
      </c>
      <c r="L1169" s="73">
        <v>7.25</v>
      </c>
      <c r="M1169" s="73">
        <v>324</v>
      </c>
    </row>
    <row r="1170" spans="1:13">
      <c r="A1170" s="98">
        <v>2004</v>
      </c>
      <c r="B1170" s="5" t="s">
        <v>129</v>
      </c>
      <c r="C1170" s="5" t="s">
        <v>83</v>
      </c>
      <c r="D1170" s="5" t="s">
        <v>16</v>
      </c>
      <c r="E1170" s="73">
        <v>601</v>
      </c>
      <c r="F1170" s="73">
        <v>999</v>
      </c>
      <c r="G1170" s="73">
        <v>774</v>
      </c>
      <c r="H1170" s="73">
        <v>458</v>
      </c>
      <c r="I1170" s="73">
        <v>13.600000000000001</v>
      </c>
      <c r="J1170" s="73">
        <v>40.800000000000004</v>
      </c>
      <c r="K1170" s="73">
        <v>47.6</v>
      </c>
      <c r="L1170" s="73">
        <v>166</v>
      </c>
      <c r="M1170" s="73">
        <v>3100</v>
      </c>
    </row>
    <row r="1171" spans="1:13">
      <c r="A1171" s="98">
        <v>2004</v>
      </c>
      <c r="B1171" s="5" t="s">
        <v>22</v>
      </c>
      <c r="C1171" s="5" t="s">
        <v>83</v>
      </c>
      <c r="D1171" s="5" t="s">
        <v>16</v>
      </c>
      <c r="E1171" s="73">
        <v>600</v>
      </c>
      <c r="F1171" s="73">
        <v>421</v>
      </c>
      <c r="G1171" s="73">
        <v>202</v>
      </c>
      <c r="H1171" s="73">
        <v>183</v>
      </c>
      <c r="I1171" s="73">
        <v>2</v>
      </c>
      <c r="J1171" s="73">
        <v>2</v>
      </c>
      <c r="K1171" s="73">
        <v>73</v>
      </c>
      <c r="L1171" s="73">
        <v>518</v>
      </c>
      <c r="M1171" s="73">
        <v>2001</v>
      </c>
    </row>
    <row r="1172" spans="1:13">
      <c r="A1172" s="98">
        <v>2004</v>
      </c>
      <c r="B1172" s="5" t="s">
        <v>23</v>
      </c>
      <c r="C1172" s="5" t="s">
        <v>83</v>
      </c>
      <c r="D1172" s="5" t="s">
        <v>16</v>
      </c>
      <c r="E1172" s="73">
        <v>1563</v>
      </c>
      <c r="F1172" s="73">
        <v>7547</v>
      </c>
      <c r="G1172" s="73">
        <v>1833</v>
      </c>
      <c r="H1172" s="73">
        <v>1698</v>
      </c>
      <c r="I1172" s="73">
        <v>181</v>
      </c>
      <c r="J1172" s="73">
        <v>1876</v>
      </c>
      <c r="K1172" s="73">
        <v>143</v>
      </c>
      <c r="L1172" s="73">
        <v>825</v>
      </c>
      <c r="M1172" s="73">
        <v>15666</v>
      </c>
    </row>
    <row r="1173" spans="1:13">
      <c r="A1173" s="98">
        <v>2004</v>
      </c>
      <c r="B1173" s="5" t="s">
        <v>13</v>
      </c>
      <c r="C1173" s="5" t="s">
        <v>83</v>
      </c>
      <c r="D1173" s="5" t="s">
        <v>16</v>
      </c>
      <c r="E1173" s="73">
        <v>4143</v>
      </c>
      <c r="F1173" s="73">
        <v>13336</v>
      </c>
      <c r="G1173" s="73">
        <v>4679</v>
      </c>
      <c r="H1173" s="73">
        <v>3914.75</v>
      </c>
      <c r="I1173" s="73">
        <v>477.1</v>
      </c>
      <c r="J1173" s="73">
        <v>2415.8000000000002</v>
      </c>
      <c r="K1173" s="73">
        <v>463.6</v>
      </c>
      <c r="L1173" s="73">
        <v>2741.75</v>
      </c>
      <c r="M1173" s="73">
        <v>32171</v>
      </c>
    </row>
    <row r="1174" spans="1:13">
      <c r="A1174" s="98">
        <v>2004</v>
      </c>
      <c r="B1174" s="5" t="s">
        <v>14</v>
      </c>
      <c r="C1174" s="5" t="s">
        <v>84</v>
      </c>
      <c r="D1174" s="5" t="s">
        <v>16</v>
      </c>
      <c r="E1174" s="73">
        <v>194</v>
      </c>
      <c r="F1174" s="73">
        <v>331</v>
      </c>
      <c r="G1174" s="73">
        <v>150</v>
      </c>
      <c r="H1174" s="73">
        <v>61</v>
      </c>
      <c r="I1174" s="73">
        <v>433</v>
      </c>
      <c r="J1174" s="73">
        <v>35</v>
      </c>
      <c r="K1174" s="73">
        <v>14</v>
      </c>
      <c r="L1174" s="73">
        <v>43</v>
      </c>
      <c r="M1174" s="73">
        <v>1261</v>
      </c>
    </row>
    <row r="1175" spans="1:13">
      <c r="A1175" s="98">
        <v>2004</v>
      </c>
      <c r="B1175" s="5" t="s">
        <v>17</v>
      </c>
      <c r="C1175" s="5" t="s">
        <v>84</v>
      </c>
      <c r="D1175" s="5" t="s">
        <v>16</v>
      </c>
      <c r="E1175" s="73">
        <v>171</v>
      </c>
      <c r="F1175" s="73">
        <v>109</v>
      </c>
      <c r="G1175" s="73">
        <v>34</v>
      </c>
      <c r="H1175" s="73">
        <v>8.5</v>
      </c>
      <c r="I1175" s="73">
        <v>261</v>
      </c>
      <c r="J1175" s="73">
        <v>8.5</v>
      </c>
      <c r="K1175" s="73">
        <v>8.5</v>
      </c>
      <c r="L1175" s="73">
        <v>8.5</v>
      </c>
      <c r="M1175" s="73">
        <v>609</v>
      </c>
    </row>
    <row r="1176" spans="1:13">
      <c r="A1176" s="98">
        <v>2004</v>
      </c>
      <c r="B1176" s="5" t="s">
        <v>18</v>
      </c>
      <c r="C1176" s="5" t="s">
        <v>84</v>
      </c>
      <c r="D1176" s="5" t="s">
        <v>16</v>
      </c>
      <c r="E1176" s="73">
        <v>91</v>
      </c>
      <c r="F1176" s="73">
        <v>49</v>
      </c>
      <c r="G1176" s="73">
        <v>28</v>
      </c>
      <c r="H1176" s="73">
        <v>8</v>
      </c>
      <c r="I1176" s="73">
        <v>8</v>
      </c>
      <c r="J1176" s="73">
        <v>8</v>
      </c>
      <c r="K1176" s="73">
        <v>8</v>
      </c>
      <c r="L1176" s="73">
        <v>20</v>
      </c>
      <c r="M1176" s="73">
        <v>220</v>
      </c>
    </row>
    <row r="1177" spans="1:13">
      <c r="A1177" s="98">
        <v>2004</v>
      </c>
      <c r="B1177" s="5" t="s">
        <v>19</v>
      </c>
      <c r="C1177" s="5" t="s">
        <v>84</v>
      </c>
      <c r="D1177" s="5" t="s">
        <v>16</v>
      </c>
      <c r="E1177" s="73">
        <v>679</v>
      </c>
      <c r="F1177" s="73">
        <v>453</v>
      </c>
      <c r="G1177" s="73">
        <v>187</v>
      </c>
      <c r="H1177" s="73">
        <v>111</v>
      </c>
      <c r="I1177" s="73">
        <v>112</v>
      </c>
      <c r="J1177" s="73">
        <v>75</v>
      </c>
      <c r="K1177" s="73">
        <v>16</v>
      </c>
      <c r="L1177" s="73">
        <v>116</v>
      </c>
      <c r="M1177" s="73">
        <v>1749</v>
      </c>
    </row>
    <row r="1178" spans="1:13">
      <c r="A1178" s="98">
        <v>2004</v>
      </c>
      <c r="B1178" s="5" t="s">
        <v>20</v>
      </c>
      <c r="C1178" s="5" t="s">
        <v>84</v>
      </c>
      <c r="D1178" s="5" t="s">
        <v>16</v>
      </c>
      <c r="E1178" s="73">
        <v>408</v>
      </c>
      <c r="F1178" s="73">
        <v>254</v>
      </c>
      <c r="G1178" s="73">
        <v>80</v>
      </c>
      <c r="H1178" s="73">
        <v>9.5</v>
      </c>
      <c r="I1178" s="73">
        <v>105</v>
      </c>
      <c r="J1178" s="73">
        <v>90</v>
      </c>
      <c r="K1178" s="73">
        <v>9.5</v>
      </c>
      <c r="L1178" s="73">
        <v>68</v>
      </c>
      <c r="M1178" s="73">
        <v>1024</v>
      </c>
    </row>
    <row r="1179" spans="1:13">
      <c r="A1179" s="98">
        <v>2004</v>
      </c>
      <c r="B1179" s="5" t="s">
        <v>21</v>
      </c>
      <c r="C1179" s="5" t="s">
        <v>84</v>
      </c>
      <c r="D1179" s="5" t="s">
        <v>16</v>
      </c>
      <c r="E1179" s="73">
        <v>52</v>
      </c>
      <c r="F1179" s="73">
        <v>49</v>
      </c>
      <c r="G1179" s="73">
        <v>3.8333333333333335</v>
      </c>
      <c r="H1179" s="73">
        <v>3.8333333333333335</v>
      </c>
      <c r="I1179" s="73">
        <v>3.8333333333333335</v>
      </c>
      <c r="J1179" s="73">
        <v>3.8333333333333335</v>
      </c>
      <c r="K1179" s="73">
        <v>3.8333333333333335</v>
      </c>
      <c r="L1179" s="73">
        <v>3.8333333333333335</v>
      </c>
      <c r="M1179" s="73">
        <v>124</v>
      </c>
    </row>
    <row r="1180" spans="1:13">
      <c r="A1180" s="98">
        <v>2004</v>
      </c>
      <c r="B1180" s="5" t="s">
        <v>129</v>
      </c>
      <c r="C1180" s="5" t="s">
        <v>84</v>
      </c>
      <c r="D1180" s="5" t="s">
        <v>16</v>
      </c>
      <c r="E1180" s="73">
        <v>439</v>
      </c>
      <c r="F1180" s="73">
        <v>157</v>
      </c>
      <c r="G1180" s="73">
        <v>169</v>
      </c>
      <c r="H1180" s="73">
        <v>40</v>
      </c>
      <c r="I1180" s="73">
        <v>12.666666666666666</v>
      </c>
      <c r="J1180" s="73">
        <v>12.666666666666666</v>
      </c>
      <c r="K1180" s="73">
        <v>12.666666666666666</v>
      </c>
      <c r="L1180" s="73">
        <v>41</v>
      </c>
      <c r="M1180" s="73">
        <v>884</v>
      </c>
    </row>
    <row r="1181" spans="1:13">
      <c r="A1181" s="98">
        <v>2004</v>
      </c>
      <c r="B1181" s="5" t="s">
        <v>22</v>
      </c>
      <c r="C1181" s="5" t="s">
        <v>84</v>
      </c>
      <c r="D1181" s="5" t="s">
        <v>16</v>
      </c>
      <c r="E1181" s="73">
        <v>3280</v>
      </c>
      <c r="F1181" s="73">
        <v>230</v>
      </c>
      <c r="G1181" s="73">
        <v>174</v>
      </c>
      <c r="H1181" s="73">
        <v>129</v>
      </c>
      <c r="I1181" s="73">
        <v>6</v>
      </c>
      <c r="J1181" s="73">
        <v>6</v>
      </c>
      <c r="K1181" s="73">
        <v>99</v>
      </c>
      <c r="L1181" s="73">
        <v>1159</v>
      </c>
      <c r="M1181" s="73">
        <v>5083</v>
      </c>
    </row>
    <row r="1182" spans="1:13">
      <c r="A1182" s="98">
        <v>2004</v>
      </c>
      <c r="B1182" s="5" t="s">
        <v>23</v>
      </c>
      <c r="C1182" s="5" t="s">
        <v>84</v>
      </c>
      <c r="D1182" s="5" t="s">
        <v>16</v>
      </c>
      <c r="E1182" s="73">
        <v>4305</v>
      </c>
      <c r="F1182" s="73">
        <v>979</v>
      </c>
      <c r="G1182" s="73">
        <v>239</v>
      </c>
      <c r="H1182" s="73">
        <v>118</v>
      </c>
      <c r="I1182" s="73">
        <v>1654</v>
      </c>
      <c r="J1182" s="73">
        <v>464</v>
      </c>
      <c r="K1182" s="73">
        <v>54</v>
      </c>
      <c r="L1182" s="73">
        <v>766</v>
      </c>
      <c r="M1182" s="73">
        <v>8579</v>
      </c>
    </row>
    <row r="1183" spans="1:13">
      <c r="A1183" s="98">
        <v>2004</v>
      </c>
      <c r="B1183" s="5" t="s">
        <v>13</v>
      </c>
      <c r="C1183" s="5" t="s">
        <v>84</v>
      </c>
      <c r="D1183" s="5" t="s">
        <v>16</v>
      </c>
      <c r="E1183" s="73">
        <v>9619</v>
      </c>
      <c r="F1183" s="73">
        <v>2611</v>
      </c>
      <c r="G1183" s="73">
        <v>1064.8333333333333</v>
      </c>
      <c r="H1183" s="73">
        <v>488.83333333333337</v>
      </c>
      <c r="I1183" s="73">
        <v>2595.5</v>
      </c>
      <c r="J1183" s="73">
        <v>703</v>
      </c>
      <c r="K1183" s="73">
        <v>225.5</v>
      </c>
      <c r="L1183" s="73">
        <v>2225.333333333333</v>
      </c>
      <c r="M1183" s="73">
        <v>19533</v>
      </c>
    </row>
    <row r="1184" spans="1:13">
      <c r="A1184" s="98">
        <v>2004</v>
      </c>
      <c r="B1184" s="5" t="s">
        <v>14</v>
      </c>
      <c r="C1184" s="5" t="s">
        <v>85</v>
      </c>
      <c r="D1184" s="5" t="s">
        <v>16</v>
      </c>
      <c r="E1184" s="73">
        <v>107457</v>
      </c>
      <c r="F1184" s="73">
        <v>116705</v>
      </c>
      <c r="G1184" s="73">
        <v>117408</v>
      </c>
      <c r="H1184" s="73">
        <v>45094</v>
      </c>
      <c r="I1184" s="73">
        <v>27530</v>
      </c>
      <c r="J1184" s="73">
        <v>10453</v>
      </c>
      <c r="K1184" s="73">
        <v>11279</v>
      </c>
      <c r="L1184" s="73">
        <v>25792</v>
      </c>
      <c r="M1184" s="73">
        <v>461718</v>
      </c>
    </row>
    <row r="1185" spans="1:13">
      <c r="A1185" s="98">
        <v>2004</v>
      </c>
      <c r="B1185" s="5" t="s">
        <v>17</v>
      </c>
      <c r="C1185" s="5" t="s">
        <v>85</v>
      </c>
      <c r="D1185" s="5" t="s">
        <v>16</v>
      </c>
      <c r="E1185" s="73">
        <v>40510</v>
      </c>
      <c r="F1185" s="73">
        <v>27320</v>
      </c>
      <c r="G1185" s="73">
        <v>11965</v>
      </c>
      <c r="H1185" s="73">
        <v>947</v>
      </c>
      <c r="I1185" s="73">
        <v>9912</v>
      </c>
      <c r="J1185" s="73">
        <v>3454</v>
      </c>
      <c r="K1185" s="73">
        <v>1957</v>
      </c>
      <c r="L1185" s="73">
        <v>2645</v>
      </c>
      <c r="M1185" s="73">
        <v>98710</v>
      </c>
    </row>
    <row r="1186" spans="1:13">
      <c r="A1186" s="98">
        <v>2004</v>
      </c>
      <c r="B1186" s="5" t="s">
        <v>18</v>
      </c>
      <c r="C1186" s="5" t="s">
        <v>85</v>
      </c>
      <c r="D1186" s="5" t="s">
        <v>16</v>
      </c>
      <c r="E1186" s="73">
        <v>10945</v>
      </c>
      <c r="F1186" s="73">
        <v>6642</v>
      </c>
      <c r="G1186" s="73">
        <v>2321</v>
      </c>
      <c r="H1186" s="73">
        <v>875</v>
      </c>
      <c r="I1186" s="73">
        <v>600</v>
      </c>
      <c r="J1186" s="73">
        <v>626</v>
      </c>
      <c r="K1186" s="73">
        <v>799</v>
      </c>
      <c r="L1186" s="73">
        <v>2495</v>
      </c>
      <c r="M1186" s="73">
        <v>25303</v>
      </c>
    </row>
    <row r="1187" spans="1:13">
      <c r="A1187" s="98">
        <v>2004</v>
      </c>
      <c r="B1187" s="5" t="s">
        <v>19</v>
      </c>
      <c r="C1187" s="5" t="s">
        <v>85</v>
      </c>
      <c r="D1187" s="5" t="s">
        <v>16</v>
      </c>
      <c r="E1187" s="73">
        <v>24468</v>
      </c>
      <c r="F1187" s="73">
        <v>38340</v>
      </c>
      <c r="G1187" s="73">
        <v>23028</v>
      </c>
      <c r="H1187" s="73">
        <v>11626</v>
      </c>
      <c r="I1187" s="73">
        <v>7739</v>
      </c>
      <c r="J1187" s="73">
        <v>7697</v>
      </c>
      <c r="K1187" s="73">
        <v>2700</v>
      </c>
      <c r="L1187" s="73">
        <v>11960</v>
      </c>
      <c r="M1187" s="73">
        <v>127558</v>
      </c>
    </row>
    <row r="1188" spans="1:13">
      <c r="A1188" s="98">
        <v>2004</v>
      </c>
      <c r="B1188" s="5" t="s">
        <v>20</v>
      </c>
      <c r="C1188" s="5" t="s">
        <v>85</v>
      </c>
      <c r="D1188" s="5" t="s">
        <v>16</v>
      </c>
      <c r="E1188" s="73">
        <v>30997</v>
      </c>
      <c r="F1188" s="73">
        <v>34603</v>
      </c>
      <c r="G1188" s="73">
        <v>13613</v>
      </c>
      <c r="H1188" s="73">
        <v>1678</v>
      </c>
      <c r="I1188" s="73">
        <v>9402</v>
      </c>
      <c r="J1188" s="73">
        <v>11521</v>
      </c>
      <c r="K1188" s="73">
        <v>2454</v>
      </c>
      <c r="L1188" s="73">
        <v>6698</v>
      </c>
      <c r="M1188" s="73">
        <v>110966</v>
      </c>
    </row>
    <row r="1189" spans="1:13">
      <c r="A1189" s="98">
        <v>2004</v>
      </c>
      <c r="B1189" s="5" t="s">
        <v>21</v>
      </c>
      <c r="C1189" s="5" t="s">
        <v>85</v>
      </c>
      <c r="D1189" s="5" t="s">
        <v>16</v>
      </c>
      <c r="E1189" s="73">
        <v>1933</v>
      </c>
      <c r="F1189" s="73">
        <v>1720</v>
      </c>
      <c r="G1189" s="73">
        <v>427</v>
      </c>
      <c r="H1189" s="73">
        <v>174</v>
      </c>
      <c r="I1189" s="73">
        <v>91</v>
      </c>
      <c r="J1189" s="73">
        <v>222</v>
      </c>
      <c r="K1189" s="73">
        <v>174</v>
      </c>
      <c r="L1189" s="73">
        <v>526</v>
      </c>
      <c r="M1189" s="73">
        <v>5267</v>
      </c>
    </row>
    <row r="1190" spans="1:13">
      <c r="A1190" s="98">
        <v>2004</v>
      </c>
      <c r="B1190" s="5" t="s">
        <v>129</v>
      </c>
      <c r="C1190" s="5" t="s">
        <v>85</v>
      </c>
      <c r="D1190" s="5" t="s">
        <v>16</v>
      </c>
      <c r="E1190" s="73">
        <v>97380</v>
      </c>
      <c r="F1190" s="73">
        <v>32562</v>
      </c>
      <c r="G1190" s="73">
        <v>55062</v>
      </c>
      <c r="H1190" s="73">
        <v>14224</v>
      </c>
      <c r="I1190" s="73">
        <v>811</v>
      </c>
      <c r="J1190" s="73">
        <v>1527</v>
      </c>
      <c r="K1190" s="73">
        <v>9356</v>
      </c>
      <c r="L1190" s="73">
        <v>15032</v>
      </c>
      <c r="M1190" s="73">
        <v>225954</v>
      </c>
    </row>
    <row r="1191" spans="1:13">
      <c r="A1191" s="98">
        <v>2004</v>
      </c>
      <c r="B1191" s="5" t="s">
        <v>22</v>
      </c>
      <c r="C1191" s="5" t="s">
        <v>85</v>
      </c>
      <c r="D1191" s="5" t="s">
        <v>16</v>
      </c>
      <c r="E1191" s="73">
        <v>217455</v>
      </c>
      <c r="F1191" s="73">
        <v>89976</v>
      </c>
      <c r="G1191" s="73">
        <v>44214</v>
      </c>
      <c r="H1191" s="73">
        <v>64239</v>
      </c>
      <c r="I1191" s="73">
        <v>909</v>
      </c>
      <c r="J1191" s="73">
        <v>220</v>
      </c>
      <c r="K1191" s="73">
        <v>33600</v>
      </c>
      <c r="L1191" s="73">
        <v>121237</v>
      </c>
      <c r="M1191" s="73">
        <v>571850</v>
      </c>
    </row>
    <row r="1192" spans="1:13">
      <c r="A1192" s="98">
        <v>2004</v>
      </c>
      <c r="B1192" s="5" t="s">
        <v>23</v>
      </c>
      <c r="C1192" s="5" t="s">
        <v>85</v>
      </c>
      <c r="D1192" s="5" t="s">
        <v>16</v>
      </c>
      <c r="E1192" s="73">
        <v>83652</v>
      </c>
      <c r="F1192" s="73">
        <v>84976</v>
      </c>
      <c r="G1192" s="73">
        <v>28954</v>
      </c>
      <c r="H1192" s="73">
        <v>11513</v>
      </c>
      <c r="I1192" s="73">
        <v>125915</v>
      </c>
      <c r="J1192" s="73">
        <v>38337</v>
      </c>
      <c r="K1192" s="73">
        <v>8865</v>
      </c>
      <c r="L1192" s="73">
        <v>24364</v>
      </c>
      <c r="M1192" s="73">
        <v>406576</v>
      </c>
    </row>
    <row r="1193" spans="1:13">
      <c r="A1193" s="98">
        <v>2004</v>
      </c>
      <c r="B1193" s="5" t="s">
        <v>13</v>
      </c>
      <c r="C1193" s="5" t="s">
        <v>85</v>
      </c>
      <c r="D1193" s="5" t="s">
        <v>16</v>
      </c>
      <c r="E1193" s="73">
        <v>614797</v>
      </c>
      <c r="F1193" s="73">
        <v>432844</v>
      </c>
      <c r="G1193" s="73">
        <v>296992</v>
      </c>
      <c r="H1193" s="73">
        <v>150370</v>
      </c>
      <c r="I1193" s="73">
        <v>182909</v>
      </c>
      <c r="J1193" s="73">
        <v>74057</v>
      </c>
      <c r="K1193" s="73">
        <v>71184</v>
      </c>
      <c r="L1193" s="73">
        <v>210749</v>
      </c>
      <c r="M1193" s="73">
        <v>2033902</v>
      </c>
    </row>
    <row r="1194" spans="1:13">
      <c r="A1194" s="98">
        <v>2004</v>
      </c>
      <c r="B1194" s="5" t="s">
        <v>14</v>
      </c>
      <c r="C1194" s="5" t="s">
        <v>86</v>
      </c>
      <c r="D1194" s="5" t="s">
        <v>16</v>
      </c>
      <c r="E1194" s="73">
        <v>12965</v>
      </c>
      <c r="F1194" s="73">
        <v>37110</v>
      </c>
      <c r="G1194" s="73">
        <v>62251</v>
      </c>
      <c r="H1194" s="73">
        <v>6992</v>
      </c>
      <c r="I1194" s="73">
        <v>27220</v>
      </c>
      <c r="J1194" s="73">
        <v>3254</v>
      </c>
      <c r="K1194" s="73">
        <v>1736</v>
      </c>
      <c r="L1194" s="73">
        <v>4415</v>
      </c>
      <c r="M1194" s="73">
        <v>155943</v>
      </c>
    </row>
    <row r="1195" spans="1:13">
      <c r="A1195" s="98">
        <v>2004</v>
      </c>
      <c r="B1195" s="5" t="s">
        <v>17</v>
      </c>
      <c r="C1195" s="5" t="s">
        <v>86</v>
      </c>
      <c r="D1195" s="5" t="s">
        <v>16</v>
      </c>
      <c r="E1195" s="73">
        <v>5397</v>
      </c>
      <c r="F1195" s="73">
        <v>4918</v>
      </c>
      <c r="G1195" s="73">
        <v>3448</v>
      </c>
      <c r="H1195" s="73">
        <v>77</v>
      </c>
      <c r="I1195" s="73">
        <v>4787</v>
      </c>
      <c r="J1195" s="73">
        <v>806</v>
      </c>
      <c r="K1195" s="73">
        <v>205</v>
      </c>
      <c r="L1195" s="73">
        <v>175</v>
      </c>
      <c r="M1195" s="73">
        <v>19813</v>
      </c>
    </row>
    <row r="1196" spans="1:13">
      <c r="A1196" s="98">
        <v>2004</v>
      </c>
      <c r="B1196" s="5" t="s">
        <v>18</v>
      </c>
      <c r="C1196" s="5" t="s">
        <v>86</v>
      </c>
      <c r="D1196" s="5" t="s">
        <v>16</v>
      </c>
      <c r="E1196" s="73">
        <v>805</v>
      </c>
      <c r="F1196" s="73">
        <v>1367</v>
      </c>
      <c r="G1196" s="73">
        <v>691</v>
      </c>
      <c r="H1196" s="73">
        <v>106</v>
      </c>
      <c r="I1196" s="73">
        <v>351</v>
      </c>
      <c r="J1196" s="73">
        <v>132</v>
      </c>
      <c r="K1196" s="73">
        <v>95</v>
      </c>
      <c r="L1196" s="73">
        <v>286</v>
      </c>
      <c r="M1196" s="73">
        <v>3833</v>
      </c>
    </row>
    <row r="1197" spans="1:13">
      <c r="A1197" s="98">
        <v>2004</v>
      </c>
      <c r="B1197" s="5" t="s">
        <v>19</v>
      </c>
      <c r="C1197" s="5" t="s">
        <v>86</v>
      </c>
      <c r="D1197" s="5" t="s">
        <v>16</v>
      </c>
      <c r="E1197" s="73">
        <v>3983</v>
      </c>
      <c r="F1197" s="73">
        <v>14689</v>
      </c>
      <c r="G1197" s="73">
        <v>9286</v>
      </c>
      <c r="H1197" s="73">
        <v>2049</v>
      </c>
      <c r="I1197" s="73">
        <v>6215</v>
      </c>
      <c r="J1197" s="73">
        <v>2210</v>
      </c>
      <c r="K1197" s="73">
        <v>388</v>
      </c>
      <c r="L1197" s="73">
        <v>5330</v>
      </c>
      <c r="M1197" s="73">
        <v>44150</v>
      </c>
    </row>
    <row r="1198" spans="1:13">
      <c r="A1198" s="98">
        <v>2004</v>
      </c>
      <c r="B1198" s="5" t="s">
        <v>20</v>
      </c>
      <c r="C1198" s="5" t="s">
        <v>86</v>
      </c>
      <c r="D1198" s="5" t="s">
        <v>16</v>
      </c>
      <c r="E1198" s="73">
        <v>5938</v>
      </c>
      <c r="F1198" s="73">
        <v>8461</v>
      </c>
      <c r="G1198" s="73">
        <v>3675</v>
      </c>
      <c r="H1198" s="73">
        <v>174</v>
      </c>
      <c r="I1198" s="73">
        <v>4990</v>
      </c>
      <c r="J1198" s="73">
        <v>2373</v>
      </c>
      <c r="K1198" s="73">
        <v>244</v>
      </c>
      <c r="L1198" s="73">
        <v>1247</v>
      </c>
      <c r="M1198" s="73">
        <v>27102</v>
      </c>
    </row>
    <row r="1199" spans="1:13">
      <c r="A1199" s="98">
        <v>2004</v>
      </c>
      <c r="B1199" s="5" t="s">
        <v>21</v>
      </c>
      <c r="C1199" s="5" t="s">
        <v>86</v>
      </c>
      <c r="D1199" s="5" t="s">
        <v>16</v>
      </c>
      <c r="E1199" s="73">
        <v>204</v>
      </c>
      <c r="F1199" s="73">
        <v>614</v>
      </c>
      <c r="G1199" s="73">
        <v>84</v>
      </c>
      <c r="H1199" s="73">
        <v>28</v>
      </c>
      <c r="I1199" s="73">
        <v>31</v>
      </c>
      <c r="J1199" s="73">
        <v>42</v>
      </c>
      <c r="K1199" s="73">
        <v>23</v>
      </c>
      <c r="L1199" s="73">
        <v>90</v>
      </c>
      <c r="M1199" s="73">
        <v>1116</v>
      </c>
    </row>
    <row r="1200" spans="1:13">
      <c r="A1200" s="98">
        <v>2004</v>
      </c>
      <c r="B1200" s="5" t="s">
        <v>129</v>
      </c>
      <c r="C1200" s="5" t="s">
        <v>86</v>
      </c>
      <c r="D1200" s="5" t="s">
        <v>16</v>
      </c>
      <c r="E1200" s="73">
        <v>7875</v>
      </c>
      <c r="F1200" s="73">
        <v>7335</v>
      </c>
      <c r="G1200" s="73">
        <v>12031</v>
      </c>
      <c r="H1200" s="73">
        <v>1532</v>
      </c>
      <c r="I1200" s="73">
        <v>185</v>
      </c>
      <c r="J1200" s="73">
        <v>199</v>
      </c>
      <c r="K1200" s="73">
        <v>964</v>
      </c>
      <c r="L1200" s="73">
        <v>1889</v>
      </c>
      <c r="M1200" s="73">
        <v>32010</v>
      </c>
    </row>
    <row r="1201" spans="1:13">
      <c r="A1201" s="98">
        <v>2004</v>
      </c>
      <c r="B1201" s="5" t="s">
        <v>22</v>
      </c>
      <c r="C1201" s="5" t="s">
        <v>86</v>
      </c>
      <c r="D1201" s="5" t="s">
        <v>16</v>
      </c>
      <c r="E1201" s="73">
        <v>22935</v>
      </c>
      <c r="F1201" s="73">
        <v>30248</v>
      </c>
      <c r="G1201" s="73">
        <v>48555</v>
      </c>
      <c r="H1201" s="73">
        <v>17051</v>
      </c>
      <c r="I1201" s="73">
        <v>626</v>
      </c>
      <c r="J1201" s="73">
        <v>69</v>
      </c>
      <c r="K1201" s="73">
        <v>6791</v>
      </c>
      <c r="L1201" s="73">
        <v>23574</v>
      </c>
      <c r="M1201" s="73">
        <v>149849</v>
      </c>
    </row>
    <row r="1202" spans="1:13">
      <c r="A1202" s="98">
        <v>2004</v>
      </c>
      <c r="B1202" s="5" t="s">
        <v>23</v>
      </c>
      <c r="C1202" s="5" t="s">
        <v>86</v>
      </c>
      <c r="D1202" s="5" t="s">
        <v>16</v>
      </c>
      <c r="E1202" s="73">
        <v>10331</v>
      </c>
      <c r="F1202" s="73">
        <v>20643</v>
      </c>
      <c r="G1202" s="73">
        <v>9595</v>
      </c>
      <c r="H1202" s="73">
        <v>2114</v>
      </c>
      <c r="I1202" s="73">
        <v>65881</v>
      </c>
      <c r="J1202" s="73">
        <v>9962</v>
      </c>
      <c r="K1202" s="73">
        <v>1221</v>
      </c>
      <c r="L1202" s="73">
        <v>6170</v>
      </c>
      <c r="M1202" s="73">
        <v>125917</v>
      </c>
    </row>
    <row r="1203" spans="1:13">
      <c r="A1203" s="98">
        <v>2004</v>
      </c>
      <c r="B1203" s="5" t="s">
        <v>13</v>
      </c>
      <c r="C1203" s="5" t="s">
        <v>86</v>
      </c>
      <c r="D1203" s="5" t="s">
        <v>16</v>
      </c>
      <c r="E1203" s="73">
        <v>70433</v>
      </c>
      <c r="F1203" s="73">
        <v>125385</v>
      </c>
      <c r="G1203" s="73">
        <v>149616</v>
      </c>
      <c r="H1203" s="73">
        <v>30123</v>
      </c>
      <c r="I1203" s="73">
        <v>110286</v>
      </c>
      <c r="J1203" s="73">
        <v>19047</v>
      </c>
      <c r="K1203" s="73">
        <v>11667</v>
      </c>
      <c r="L1203" s="73">
        <v>43176</v>
      </c>
      <c r="M1203" s="73">
        <v>559733</v>
      </c>
    </row>
    <row r="1204" spans="1:13">
      <c r="A1204" s="98">
        <v>2005</v>
      </c>
      <c r="B1204" s="5" t="s">
        <v>14</v>
      </c>
      <c r="C1204" s="5" t="s">
        <v>15</v>
      </c>
      <c r="D1204" s="5" t="s">
        <v>16</v>
      </c>
      <c r="E1204" s="73">
        <v>125189</v>
      </c>
      <c r="F1204" s="73">
        <v>141930</v>
      </c>
      <c r="G1204" s="73">
        <v>184737</v>
      </c>
      <c r="H1204" s="73">
        <v>52325</v>
      </c>
      <c r="I1204" s="73">
        <v>51547</v>
      </c>
      <c r="J1204" s="73">
        <v>12134</v>
      </c>
      <c r="K1204" s="73">
        <v>15202</v>
      </c>
      <c r="L1204" s="73">
        <v>26704</v>
      </c>
      <c r="M1204" s="73">
        <v>609768</v>
      </c>
    </row>
    <row r="1205" spans="1:13">
      <c r="A1205" s="98">
        <v>2005</v>
      </c>
      <c r="B1205" s="5" t="s">
        <v>17</v>
      </c>
      <c r="C1205" s="5" t="s">
        <v>15</v>
      </c>
      <c r="D1205" s="5" t="s">
        <v>16</v>
      </c>
      <c r="E1205" s="73">
        <v>47184</v>
      </c>
      <c r="F1205" s="73">
        <v>30909</v>
      </c>
      <c r="G1205" s="73">
        <v>14914</v>
      </c>
      <c r="H1205" s="73">
        <v>1062</v>
      </c>
      <c r="I1205" s="73">
        <v>14775</v>
      </c>
      <c r="J1205" s="73">
        <v>4290</v>
      </c>
      <c r="K1205" s="73">
        <v>2350</v>
      </c>
      <c r="L1205" s="73">
        <v>2672</v>
      </c>
      <c r="M1205" s="73">
        <v>118156</v>
      </c>
    </row>
    <row r="1206" spans="1:13">
      <c r="A1206" s="98">
        <v>2005</v>
      </c>
      <c r="B1206" s="5" t="s">
        <v>18</v>
      </c>
      <c r="C1206" s="5" t="s">
        <v>15</v>
      </c>
      <c r="D1206" s="5" t="s">
        <v>16</v>
      </c>
      <c r="E1206" s="73">
        <v>11396</v>
      </c>
      <c r="F1206" s="73">
        <v>7245</v>
      </c>
      <c r="G1206" s="73">
        <v>3033</v>
      </c>
      <c r="H1206" s="73">
        <v>915</v>
      </c>
      <c r="I1206" s="73">
        <v>859</v>
      </c>
      <c r="J1206" s="73">
        <v>641</v>
      </c>
      <c r="K1206" s="73">
        <v>1018</v>
      </c>
      <c r="L1206" s="73">
        <v>2367</v>
      </c>
      <c r="M1206" s="73">
        <v>27474</v>
      </c>
    </row>
    <row r="1207" spans="1:13">
      <c r="A1207" s="98">
        <v>2005</v>
      </c>
      <c r="B1207" s="5" t="s">
        <v>19</v>
      </c>
      <c r="C1207" s="5" t="s">
        <v>15</v>
      </c>
      <c r="D1207" s="5" t="s">
        <v>16</v>
      </c>
      <c r="E1207" s="73">
        <v>27915</v>
      </c>
      <c r="F1207" s="73">
        <v>48370</v>
      </c>
      <c r="G1207" s="73">
        <v>32654</v>
      </c>
      <c r="H1207" s="73">
        <v>12859</v>
      </c>
      <c r="I1207" s="73">
        <v>12085</v>
      </c>
      <c r="J1207" s="73">
        <v>8827</v>
      </c>
      <c r="K1207" s="73">
        <v>3403</v>
      </c>
      <c r="L1207" s="73">
        <v>14980</v>
      </c>
      <c r="M1207" s="73">
        <v>161093</v>
      </c>
    </row>
    <row r="1208" spans="1:13">
      <c r="A1208" s="98">
        <v>2005</v>
      </c>
      <c r="B1208" s="5" t="s">
        <v>20</v>
      </c>
      <c r="C1208" s="5" t="s">
        <v>15</v>
      </c>
      <c r="D1208" s="5" t="s">
        <v>16</v>
      </c>
      <c r="E1208" s="73">
        <v>36882</v>
      </c>
      <c r="F1208" s="73">
        <v>41136</v>
      </c>
      <c r="G1208" s="73">
        <v>17118</v>
      </c>
      <c r="H1208" s="73">
        <v>1760</v>
      </c>
      <c r="I1208" s="73">
        <v>12933</v>
      </c>
      <c r="J1208" s="73">
        <v>13775</v>
      </c>
      <c r="K1208" s="73">
        <v>3033</v>
      </c>
      <c r="L1208" s="73">
        <v>7471</v>
      </c>
      <c r="M1208" s="73">
        <v>134108</v>
      </c>
    </row>
    <row r="1209" spans="1:13">
      <c r="A1209" s="98">
        <v>2005</v>
      </c>
      <c r="B1209" s="5" t="s">
        <v>21</v>
      </c>
      <c r="C1209" s="5" t="s">
        <v>15</v>
      </c>
      <c r="D1209" s="5" t="s">
        <v>16</v>
      </c>
      <c r="E1209" s="73">
        <v>2047</v>
      </c>
      <c r="F1209" s="73">
        <v>1993</v>
      </c>
      <c r="G1209" s="73">
        <v>513</v>
      </c>
      <c r="H1209" s="73">
        <v>198</v>
      </c>
      <c r="I1209" s="73">
        <v>82</v>
      </c>
      <c r="J1209" s="73">
        <v>211</v>
      </c>
      <c r="K1209" s="73">
        <v>215</v>
      </c>
      <c r="L1209" s="73">
        <v>478</v>
      </c>
      <c r="M1209" s="73">
        <v>5737</v>
      </c>
    </row>
    <row r="1210" spans="1:13">
      <c r="A1210" s="98">
        <v>2005</v>
      </c>
      <c r="B1210" s="5" t="s">
        <v>129</v>
      </c>
      <c r="C1210" s="5" t="s">
        <v>15</v>
      </c>
      <c r="D1210" s="5" t="s">
        <v>16</v>
      </c>
      <c r="E1210" s="73">
        <v>107510</v>
      </c>
      <c r="F1210" s="73">
        <v>37943</v>
      </c>
      <c r="G1210" s="73">
        <v>63554</v>
      </c>
      <c r="H1210" s="73">
        <v>14379</v>
      </c>
      <c r="I1210" s="73">
        <v>927</v>
      </c>
      <c r="J1210" s="73">
        <v>1595</v>
      </c>
      <c r="K1210" s="73">
        <v>11696</v>
      </c>
      <c r="L1210" s="73">
        <v>14974</v>
      </c>
      <c r="M1210" s="73">
        <v>252578</v>
      </c>
    </row>
    <row r="1211" spans="1:13">
      <c r="A1211" s="98">
        <v>2005</v>
      </c>
      <c r="B1211" s="5" t="s">
        <v>22</v>
      </c>
      <c r="C1211" s="5" t="s">
        <v>15</v>
      </c>
      <c r="D1211" s="5" t="s">
        <v>16</v>
      </c>
      <c r="E1211" s="73">
        <v>237971</v>
      </c>
      <c r="F1211" s="73">
        <v>109867</v>
      </c>
      <c r="G1211" s="73">
        <v>92545</v>
      </c>
      <c r="H1211" s="73">
        <v>75604</v>
      </c>
      <c r="I1211" s="73">
        <v>1414</v>
      </c>
      <c r="J1211" s="73">
        <v>213</v>
      </c>
      <c r="K1211" s="73">
        <v>45221</v>
      </c>
      <c r="L1211" s="73">
        <v>119121</v>
      </c>
      <c r="M1211" s="73">
        <v>681956</v>
      </c>
    </row>
    <row r="1212" spans="1:13">
      <c r="A1212" s="98">
        <v>2005</v>
      </c>
      <c r="B1212" s="5" t="s">
        <v>23</v>
      </c>
      <c r="C1212" s="5" t="s">
        <v>15</v>
      </c>
      <c r="D1212" s="5" t="s">
        <v>16</v>
      </c>
      <c r="E1212" s="73">
        <v>97189</v>
      </c>
      <c r="F1212" s="73">
        <v>99451</v>
      </c>
      <c r="G1212" s="73">
        <v>39637</v>
      </c>
      <c r="H1212" s="73">
        <v>12485</v>
      </c>
      <c r="I1212" s="73">
        <v>184219</v>
      </c>
      <c r="J1212" s="73">
        <v>47812</v>
      </c>
      <c r="K1212" s="73">
        <v>11198</v>
      </c>
      <c r="L1212" s="73">
        <v>27662</v>
      </c>
      <c r="M1212" s="73">
        <v>519653</v>
      </c>
    </row>
    <row r="1213" spans="1:13">
      <c r="A1213" s="98">
        <v>2005</v>
      </c>
      <c r="B1213" s="5" t="s">
        <v>13</v>
      </c>
      <c r="C1213" s="5" t="s">
        <v>15</v>
      </c>
      <c r="D1213" s="5" t="s">
        <v>16</v>
      </c>
      <c r="E1213" s="73">
        <v>693283</v>
      </c>
      <c r="F1213" s="73">
        <v>518844</v>
      </c>
      <c r="G1213" s="73">
        <v>448705</v>
      </c>
      <c r="H1213" s="73">
        <v>171587</v>
      </c>
      <c r="I1213" s="73">
        <v>278841</v>
      </c>
      <c r="J1213" s="73">
        <v>89498</v>
      </c>
      <c r="K1213" s="73">
        <v>93336</v>
      </c>
      <c r="L1213" s="73">
        <v>216429</v>
      </c>
      <c r="M1213" s="73">
        <v>2510523</v>
      </c>
    </row>
    <row r="1214" spans="1:13">
      <c r="A1214" s="98">
        <v>2005</v>
      </c>
      <c r="B1214" s="5" t="s">
        <v>14</v>
      </c>
      <c r="C1214" s="5" t="s">
        <v>27</v>
      </c>
      <c r="D1214" s="5" t="s">
        <v>16</v>
      </c>
      <c r="E1214" s="73">
        <v>13189</v>
      </c>
      <c r="F1214" s="73">
        <v>33416</v>
      </c>
      <c r="G1214" s="73">
        <v>65159</v>
      </c>
      <c r="H1214" s="73">
        <v>6439</v>
      </c>
      <c r="I1214" s="73">
        <v>26279</v>
      </c>
      <c r="J1214" s="73">
        <v>3086</v>
      </c>
      <c r="K1214" s="73">
        <v>1877</v>
      </c>
      <c r="L1214" s="73">
        <v>3704</v>
      </c>
      <c r="M1214" s="73">
        <v>153149</v>
      </c>
    </row>
    <row r="1215" spans="1:13">
      <c r="A1215" s="98">
        <v>2005</v>
      </c>
      <c r="B1215" s="5" t="s">
        <v>17</v>
      </c>
      <c r="C1215" s="5" t="s">
        <v>27</v>
      </c>
      <c r="D1215" s="5" t="s">
        <v>16</v>
      </c>
      <c r="E1215" s="73">
        <v>5509</v>
      </c>
      <c r="F1215" s="73">
        <v>5013</v>
      </c>
      <c r="G1215" s="73">
        <v>3615</v>
      </c>
      <c r="H1215" s="73">
        <v>113.64516129032258</v>
      </c>
      <c r="I1215" s="73">
        <v>4880</v>
      </c>
      <c r="J1215" s="73">
        <v>849</v>
      </c>
      <c r="K1215" s="73">
        <v>211</v>
      </c>
      <c r="L1215" s="73">
        <v>157.35483870967741</v>
      </c>
      <c r="M1215" s="73">
        <v>20348</v>
      </c>
    </row>
    <row r="1216" spans="1:13">
      <c r="A1216" s="98">
        <v>2005</v>
      </c>
      <c r="B1216" s="5" t="s">
        <v>18</v>
      </c>
      <c r="C1216" s="5" t="s">
        <v>27</v>
      </c>
      <c r="D1216" s="5" t="s">
        <v>16</v>
      </c>
      <c r="E1216" s="73">
        <v>778</v>
      </c>
      <c r="F1216" s="73">
        <v>1335</v>
      </c>
      <c r="G1216" s="73">
        <v>714</v>
      </c>
      <c r="H1216" s="73">
        <v>112</v>
      </c>
      <c r="I1216" s="73">
        <v>349</v>
      </c>
      <c r="J1216" s="73">
        <v>108</v>
      </c>
      <c r="K1216" s="73">
        <v>108</v>
      </c>
      <c r="L1216" s="73">
        <v>218</v>
      </c>
      <c r="M1216" s="73">
        <v>3722</v>
      </c>
    </row>
    <row r="1217" spans="1:13">
      <c r="A1217" s="98">
        <v>2005</v>
      </c>
      <c r="B1217" s="5" t="s">
        <v>19</v>
      </c>
      <c r="C1217" s="5" t="s">
        <v>27</v>
      </c>
      <c r="D1217" s="5" t="s">
        <v>16</v>
      </c>
      <c r="E1217" s="73">
        <v>3970</v>
      </c>
      <c r="F1217" s="73">
        <v>13212</v>
      </c>
      <c r="G1217" s="73">
        <v>9912</v>
      </c>
      <c r="H1217" s="73">
        <v>1556</v>
      </c>
      <c r="I1217" s="73">
        <v>5542</v>
      </c>
      <c r="J1217" s="73">
        <v>2003</v>
      </c>
      <c r="K1217" s="73">
        <v>382</v>
      </c>
      <c r="L1217" s="73">
        <v>4602</v>
      </c>
      <c r="M1217" s="73">
        <v>41179</v>
      </c>
    </row>
    <row r="1218" spans="1:13">
      <c r="A1218" s="98">
        <v>2005</v>
      </c>
      <c r="B1218" s="5" t="s">
        <v>20</v>
      </c>
      <c r="C1218" s="5" t="s">
        <v>27</v>
      </c>
      <c r="D1218" s="5" t="s">
        <v>16</v>
      </c>
      <c r="E1218" s="73">
        <v>5879</v>
      </c>
      <c r="F1218" s="73">
        <v>8170</v>
      </c>
      <c r="G1218" s="73">
        <v>3856</v>
      </c>
      <c r="H1218" s="73">
        <v>143</v>
      </c>
      <c r="I1218" s="73">
        <v>4718</v>
      </c>
      <c r="J1218" s="73">
        <v>2469</v>
      </c>
      <c r="K1218" s="73">
        <v>282</v>
      </c>
      <c r="L1218" s="73">
        <v>1128</v>
      </c>
      <c r="M1218" s="73">
        <v>26645</v>
      </c>
    </row>
    <row r="1219" spans="1:13">
      <c r="A1219" s="98">
        <v>2005</v>
      </c>
      <c r="B1219" s="5" t="s">
        <v>21</v>
      </c>
      <c r="C1219" s="5" t="s">
        <v>27</v>
      </c>
      <c r="D1219" s="5" t="s">
        <v>16</v>
      </c>
      <c r="E1219" s="73">
        <v>175</v>
      </c>
      <c r="F1219" s="73">
        <v>552</v>
      </c>
      <c r="G1219" s="73">
        <v>92</v>
      </c>
      <c r="H1219" s="73">
        <v>15.4</v>
      </c>
      <c r="I1219" s="73">
        <v>23</v>
      </c>
      <c r="J1219" s="73">
        <v>46.2</v>
      </c>
      <c r="K1219" s="73">
        <v>15.4</v>
      </c>
      <c r="L1219" s="73">
        <v>77</v>
      </c>
      <c r="M1219" s="73">
        <v>996</v>
      </c>
    </row>
    <row r="1220" spans="1:13">
      <c r="A1220" s="98">
        <v>2005</v>
      </c>
      <c r="B1220" s="5" t="s">
        <v>129</v>
      </c>
      <c r="C1220" s="5" t="s">
        <v>27</v>
      </c>
      <c r="D1220" s="5" t="s">
        <v>16</v>
      </c>
      <c r="E1220" s="73">
        <v>7892</v>
      </c>
      <c r="F1220" s="73">
        <v>6982</v>
      </c>
      <c r="G1220" s="73">
        <v>12300</v>
      </c>
      <c r="H1220" s="73">
        <v>1352</v>
      </c>
      <c r="I1220" s="73">
        <v>165</v>
      </c>
      <c r="J1220" s="73">
        <v>172</v>
      </c>
      <c r="K1220" s="73">
        <v>1037</v>
      </c>
      <c r="L1220" s="73">
        <v>1686</v>
      </c>
      <c r="M1220" s="73">
        <v>31586</v>
      </c>
    </row>
    <row r="1221" spans="1:13">
      <c r="A1221" s="98">
        <v>2005</v>
      </c>
      <c r="B1221" s="5" t="s">
        <v>22</v>
      </c>
      <c r="C1221" s="5" t="s">
        <v>27</v>
      </c>
      <c r="D1221" s="5" t="s">
        <v>16</v>
      </c>
      <c r="E1221" s="73">
        <v>18786</v>
      </c>
      <c r="F1221" s="73">
        <v>25232</v>
      </c>
      <c r="G1221" s="73">
        <v>46707</v>
      </c>
      <c r="H1221" s="73">
        <v>11036</v>
      </c>
      <c r="I1221" s="73">
        <v>587</v>
      </c>
      <c r="J1221" s="73">
        <v>54</v>
      </c>
      <c r="K1221" s="73">
        <v>6415</v>
      </c>
      <c r="L1221" s="73">
        <v>15721</v>
      </c>
      <c r="M1221" s="73">
        <v>124538</v>
      </c>
    </row>
    <row r="1222" spans="1:13">
      <c r="A1222" s="98">
        <v>2005</v>
      </c>
      <c r="B1222" s="5" t="s">
        <v>23</v>
      </c>
      <c r="C1222" s="5" t="s">
        <v>27</v>
      </c>
      <c r="D1222" s="5" t="s">
        <v>16</v>
      </c>
      <c r="E1222" s="73">
        <v>10731</v>
      </c>
      <c r="F1222" s="73">
        <v>18777</v>
      </c>
      <c r="G1222" s="73">
        <v>10130</v>
      </c>
      <c r="H1222" s="73">
        <v>1368</v>
      </c>
      <c r="I1222" s="73">
        <v>65037</v>
      </c>
      <c r="J1222" s="73">
        <v>9648</v>
      </c>
      <c r="K1222" s="73">
        <v>1306</v>
      </c>
      <c r="L1222" s="73">
        <v>5315</v>
      </c>
      <c r="M1222" s="73">
        <v>122312</v>
      </c>
    </row>
    <row r="1223" spans="1:13">
      <c r="A1223" s="98">
        <v>2005</v>
      </c>
      <c r="B1223" s="5" t="s">
        <v>13</v>
      </c>
      <c r="C1223" s="5" t="s">
        <v>27</v>
      </c>
      <c r="D1223" s="5" t="s">
        <v>16</v>
      </c>
      <c r="E1223" s="73">
        <v>66909</v>
      </c>
      <c r="F1223" s="73">
        <v>112689</v>
      </c>
      <c r="G1223" s="73">
        <v>152485</v>
      </c>
      <c r="H1223" s="73">
        <v>22135.04516129032</v>
      </c>
      <c r="I1223" s="73">
        <v>107580</v>
      </c>
      <c r="J1223" s="73">
        <v>18435.2</v>
      </c>
      <c r="K1223" s="73">
        <v>11633.4</v>
      </c>
      <c r="L1223" s="73">
        <v>32608.354838709678</v>
      </c>
      <c r="M1223" s="73">
        <v>524475</v>
      </c>
    </row>
    <row r="1224" spans="1:13">
      <c r="A1224" s="98">
        <v>2005</v>
      </c>
      <c r="B1224" s="5" t="s">
        <v>14</v>
      </c>
      <c r="C1224" s="5" t="s">
        <v>130</v>
      </c>
      <c r="D1224" s="5" t="s">
        <v>16</v>
      </c>
      <c r="E1224" s="73">
        <v>12230</v>
      </c>
      <c r="F1224" s="73">
        <v>32724</v>
      </c>
      <c r="G1224" s="73">
        <v>60463</v>
      </c>
      <c r="H1224" s="73">
        <v>6084</v>
      </c>
      <c r="I1224" s="73">
        <v>26070</v>
      </c>
      <c r="J1224" s="73">
        <v>3003</v>
      </c>
      <c r="K1224" s="73">
        <v>1747</v>
      </c>
      <c r="L1224" s="73">
        <v>3439</v>
      </c>
      <c r="M1224" s="73">
        <v>145760</v>
      </c>
    </row>
    <row r="1225" spans="1:13">
      <c r="A1225" s="98">
        <v>2005</v>
      </c>
      <c r="B1225" s="5" t="s">
        <v>17</v>
      </c>
      <c r="C1225" s="5" t="s">
        <v>130</v>
      </c>
      <c r="D1225" s="5" t="s">
        <v>16</v>
      </c>
      <c r="E1225" s="73">
        <v>4614</v>
      </c>
      <c r="F1225" s="73">
        <v>4859</v>
      </c>
      <c r="G1225" s="73">
        <v>3356</v>
      </c>
      <c r="H1225" s="73">
        <v>98.592592592592595</v>
      </c>
      <c r="I1225" s="73">
        <v>4837</v>
      </c>
      <c r="J1225" s="73">
        <v>817</v>
      </c>
      <c r="K1225" s="73">
        <v>194</v>
      </c>
      <c r="L1225" s="73">
        <v>143.40740740740739</v>
      </c>
      <c r="M1225" s="73">
        <v>18919</v>
      </c>
    </row>
    <row r="1226" spans="1:13">
      <c r="A1226" s="98">
        <v>2005</v>
      </c>
      <c r="B1226" s="5" t="s">
        <v>18</v>
      </c>
      <c r="C1226" s="5" t="s">
        <v>130</v>
      </c>
      <c r="D1226" s="5" t="s">
        <v>16</v>
      </c>
      <c r="E1226" s="73">
        <v>706</v>
      </c>
      <c r="F1226" s="73">
        <v>1294</v>
      </c>
      <c r="G1226" s="73">
        <v>660</v>
      </c>
      <c r="H1226" s="73">
        <v>103.5</v>
      </c>
      <c r="I1226" s="73">
        <v>343</v>
      </c>
      <c r="J1226" s="73">
        <v>107</v>
      </c>
      <c r="K1226" s="73">
        <v>103.5</v>
      </c>
      <c r="L1226" s="73">
        <v>192</v>
      </c>
      <c r="M1226" s="73">
        <v>3509</v>
      </c>
    </row>
    <row r="1227" spans="1:13">
      <c r="A1227" s="98">
        <v>2005</v>
      </c>
      <c r="B1227" s="5" t="s">
        <v>19</v>
      </c>
      <c r="C1227" s="5" t="s">
        <v>130</v>
      </c>
      <c r="D1227" s="5" t="s">
        <v>16</v>
      </c>
      <c r="E1227" s="73">
        <v>3115</v>
      </c>
      <c r="F1227" s="73">
        <v>12831</v>
      </c>
      <c r="G1227" s="73">
        <v>8948</v>
      </c>
      <c r="H1227" s="73">
        <v>1386</v>
      </c>
      <c r="I1227" s="73">
        <v>5476</v>
      </c>
      <c r="J1227" s="73">
        <v>1938</v>
      </c>
      <c r="K1227" s="73">
        <v>339</v>
      </c>
      <c r="L1227" s="73">
        <v>4319</v>
      </c>
      <c r="M1227" s="73">
        <v>38352</v>
      </c>
    </row>
    <row r="1228" spans="1:13">
      <c r="A1228" s="98">
        <v>2005</v>
      </c>
      <c r="B1228" s="5" t="s">
        <v>20</v>
      </c>
      <c r="C1228" s="5" t="s">
        <v>130</v>
      </c>
      <c r="D1228" s="5" t="s">
        <v>16</v>
      </c>
      <c r="E1228" s="73">
        <v>4699</v>
      </c>
      <c r="F1228" s="73">
        <v>7918</v>
      </c>
      <c r="G1228" s="73">
        <v>3538</v>
      </c>
      <c r="H1228" s="73">
        <v>129</v>
      </c>
      <c r="I1228" s="73">
        <v>4673</v>
      </c>
      <c r="J1228" s="73">
        <v>2382</v>
      </c>
      <c r="K1228" s="73">
        <v>256</v>
      </c>
      <c r="L1228" s="73">
        <v>1046</v>
      </c>
      <c r="M1228" s="73">
        <v>24641</v>
      </c>
    </row>
    <row r="1229" spans="1:13">
      <c r="A1229" s="98">
        <v>2005</v>
      </c>
      <c r="B1229" s="5" t="s">
        <v>21</v>
      </c>
      <c r="C1229" s="5" t="s">
        <v>130</v>
      </c>
      <c r="D1229" s="5" t="s">
        <v>16</v>
      </c>
      <c r="E1229" s="73">
        <v>137</v>
      </c>
      <c r="F1229" s="73">
        <v>537</v>
      </c>
      <c r="G1229" s="73">
        <v>85</v>
      </c>
      <c r="H1229" s="73">
        <v>15.23076923076923</v>
      </c>
      <c r="I1229" s="73">
        <v>22</v>
      </c>
      <c r="J1229" s="73">
        <v>40</v>
      </c>
      <c r="K1229" s="73">
        <v>15.23076923076923</v>
      </c>
      <c r="L1229" s="73">
        <v>68.538461538461533</v>
      </c>
      <c r="M1229" s="73">
        <v>920</v>
      </c>
    </row>
    <row r="1230" spans="1:13">
      <c r="A1230" s="98">
        <v>2005</v>
      </c>
      <c r="B1230" s="5" t="s">
        <v>129</v>
      </c>
      <c r="C1230" s="5" t="s">
        <v>130</v>
      </c>
      <c r="D1230" s="5" t="s">
        <v>16</v>
      </c>
      <c r="E1230" s="73">
        <v>7077</v>
      </c>
      <c r="F1230" s="73">
        <v>6840</v>
      </c>
      <c r="G1230" s="73">
        <v>11702</v>
      </c>
      <c r="H1230" s="73">
        <v>1293</v>
      </c>
      <c r="I1230" s="73">
        <v>163</v>
      </c>
      <c r="J1230" s="73">
        <v>169</v>
      </c>
      <c r="K1230" s="73">
        <v>958</v>
      </c>
      <c r="L1230" s="73">
        <v>1509</v>
      </c>
      <c r="M1230" s="73">
        <v>29711</v>
      </c>
    </row>
    <row r="1231" spans="1:13">
      <c r="A1231" s="98">
        <v>2005</v>
      </c>
      <c r="B1231" s="5" t="s">
        <v>22</v>
      </c>
      <c r="C1231" s="5" t="s">
        <v>130</v>
      </c>
      <c r="D1231" s="5" t="s">
        <v>16</v>
      </c>
      <c r="E1231" s="73">
        <v>16454</v>
      </c>
      <c r="F1231" s="73">
        <v>24691</v>
      </c>
      <c r="G1231" s="73">
        <v>42640</v>
      </c>
      <c r="H1231" s="73">
        <v>10272</v>
      </c>
      <c r="I1231" s="73">
        <v>581</v>
      </c>
      <c r="J1231" s="73">
        <v>53</v>
      </c>
      <c r="K1231" s="73">
        <v>5847</v>
      </c>
      <c r="L1231" s="73">
        <v>14085</v>
      </c>
      <c r="M1231" s="73">
        <v>114623</v>
      </c>
    </row>
    <row r="1232" spans="1:13">
      <c r="A1232" s="98">
        <v>2005</v>
      </c>
      <c r="B1232" s="5" t="s">
        <v>23</v>
      </c>
      <c r="C1232" s="5" t="s">
        <v>130</v>
      </c>
      <c r="D1232" s="5" t="s">
        <v>16</v>
      </c>
      <c r="E1232" s="73">
        <v>9183</v>
      </c>
      <c r="F1232" s="73">
        <v>18194</v>
      </c>
      <c r="G1232" s="73">
        <v>9281</v>
      </c>
      <c r="H1232" s="73">
        <v>1206</v>
      </c>
      <c r="I1232" s="73">
        <v>64618</v>
      </c>
      <c r="J1232" s="73">
        <v>9284</v>
      </c>
      <c r="K1232" s="73">
        <v>1182</v>
      </c>
      <c r="L1232" s="73">
        <v>4957</v>
      </c>
      <c r="M1232" s="73">
        <v>117905</v>
      </c>
    </row>
    <row r="1233" spans="1:13">
      <c r="A1233" s="98">
        <v>2005</v>
      </c>
      <c r="B1233" s="5" t="s">
        <v>13</v>
      </c>
      <c r="C1233" s="5" t="s">
        <v>130</v>
      </c>
      <c r="D1233" s="5" t="s">
        <v>16</v>
      </c>
      <c r="E1233" s="73">
        <v>58215</v>
      </c>
      <c r="F1233" s="73">
        <v>109888</v>
      </c>
      <c r="G1233" s="73">
        <v>140673</v>
      </c>
      <c r="H1233" s="73">
        <v>20587.323361823361</v>
      </c>
      <c r="I1233" s="73">
        <v>106783</v>
      </c>
      <c r="J1233" s="73">
        <v>17793</v>
      </c>
      <c r="K1233" s="73">
        <v>10641.73076923077</v>
      </c>
      <c r="L1233" s="73">
        <v>29758.94586894587</v>
      </c>
      <c r="M1233" s="73">
        <v>494340</v>
      </c>
    </row>
    <row r="1234" spans="1:13">
      <c r="A1234" s="98">
        <v>2005</v>
      </c>
      <c r="B1234" s="5" t="s">
        <v>14</v>
      </c>
      <c r="C1234" s="5" t="s">
        <v>28</v>
      </c>
      <c r="D1234" s="5" t="s">
        <v>16</v>
      </c>
      <c r="E1234" s="73">
        <v>580</v>
      </c>
      <c r="F1234" s="73">
        <v>0</v>
      </c>
      <c r="G1234" s="73">
        <v>2866</v>
      </c>
      <c r="H1234" s="73">
        <v>1339</v>
      </c>
      <c r="I1234" s="73">
        <v>11254</v>
      </c>
      <c r="J1234" s="73">
        <v>7746</v>
      </c>
      <c r="K1234" s="73">
        <v>76</v>
      </c>
      <c r="L1234" s="73">
        <v>305</v>
      </c>
      <c r="M1234" s="73">
        <v>24166</v>
      </c>
    </row>
    <row r="1235" spans="1:13">
      <c r="A1235" s="98">
        <v>2005</v>
      </c>
      <c r="B1235" s="5" t="s">
        <v>14</v>
      </c>
      <c r="C1235" s="5" t="s">
        <v>29</v>
      </c>
      <c r="D1235" s="5" t="s">
        <v>16</v>
      </c>
      <c r="E1235" s="73">
        <v>4468</v>
      </c>
      <c r="F1235" s="73">
        <v>21602</v>
      </c>
      <c r="G1235" s="73">
        <v>21653</v>
      </c>
      <c r="H1235" s="73">
        <v>7598</v>
      </c>
      <c r="I1235" s="73">
        <v>36846</v>
      </c>
      <c r="J1235" s="73">
        <v>4388</v>
      </c>
      <c r="K1235" s="73">
        <v>457</v>
      </c>
      <c r="L1235" s="73">
        <v>952</v>
      </c>
      <c r="M1235" s="73">
        <v>97964</v>
      </c>
    </row>
    <row r="1236" spans="1:13">
      <c r="A1236" s="98">
        <v>2005</v>
      </c>
      <c r="B1236" s="5" t="s">
        <v>14</v>
      </c>
      <c r="C1236" s="5" t="s">
        <v>30</v>
      </c>
      <c r="D1236" s="5" t="s">
        <v>16</v>
      </c>
      <c r="E1236" s="73">
        <v>7132</v>
      </c>
      <c r="F1236" s="73">
        <v>23837</v>
      </c>
      <c r="G1236" s="73">
        <v>32712</v>
      </c>
      <c r="H1236" s="73">
        <v>10382</v>
      </c>
      <c r="I1236" s="73">
        <v>3443</v>
      </c>
      <c r="J1236" s="73">
        <v>0</v>
      </c>
      <c r="K1236" s="73">
        <v>764</v>
      </c>
      <c r="L1236" s="73">
        <v>1787</v>
      </c>
      <c r="M1236" s="73">
        <v>80057</v>
      </c>
    </row>
    <row r="1237" spans="1:13">
      <c r="A1237" s="98">
        <v>2005</v>
      </c>
      <c r="B1237" s="5" t="s">
        <v>14</v>
      </c>
      <c r="C1237" s="5" t="s">
        <v>31</v>
      </c>
      <c r="D1237" s="5" t="s">
        <v>16</v>
      </c>
      <c r="E1237" s="73">
        <v>10144</v>
      </c>
      <c r="F1237" s="73">
        <v>20747</v>
      </c>
      <c r="G1237" s="73">
        <v>40974</v>
      </c>
      <c r="H1237" s="73">
        <v>12146</v>
      </c>
      <c r="I1237" s="73">
        <v>4</v>
      </c>
      <c r="J1237" s="73">
        <v>0</v>
      </c>
      <c r="K1237" s="73">
        <v>1321</v>
      </c>
      <c r="L1237" s="73">
        <v>2008</v>
      </c>
      <c r="M1237" s="73">
        <v>87344</v>
      </c>
    </row>
    <row r="1238" spans="1:13">
      <c r="A1238" s="98">
        <v>2005</v>
      </c>
      <c r="B1238" s="5" t="s">
        <v>14</v>
      </c>
      <c r="C1238" s="5" t="s">
        <v>32</v>
      </c>
      <c r="D1238" s="5" t="s">
        <v>16</v>
      </c>
      <c r="E1238" s="73">
        <v>11998</v>
      </c>
      <c r="F1238" s="73">
        <v>16936</v>
      </c>
      <c r="G1238" s="73">
        <v>37954</v>
      </c>
      <c r="H1238" s="73">
        <v>9834</v>
      </c>
      <c r="I1238" s="73">
        <v>0</v>
      </c>
      <c r="J1238" s="73">
        <v>0</v>
      </c>
      <c r="K1238" s="73">
        <v>1701</v>
      </c>
      <c r="L1238" s="73">
        <v>1605</v>
      </c>
      <c r="M1238" s="73">
        <v>80028</v>
      </c>
    </row>
    <row r="1239" spans="1:13">
      <c r="A1239" s="98">
        <v>2005</v>
      </c>
      <c r="B1239" s="5" t="s">
        <v>14</v>
      </c>
      <c r="C1239" s="5" t="s">
        <v>33</v>
      </c>
      <c r="D1239" s="5" t="s">
        <v>16</v>
      </c>
      <c r="E1239" s="73">
        <v>15158</v>
      </c>
      <c r="F1239" s="73">
        <v>16530</v>
      </c>
      <c r="G1239" s="73">
        <v>29186</v>
      </c>
      <c r="H1239" s="73">
        <v>6542</v>
      </c>
      <c r="I1239" s="73">
        <v>0</v>
      </c>
      <c r="J1239" s="73">
        <v>0</v>
      </c>
      <c r="K1239" s="73">
        <v>2223</v>
      </c>
      <c r="L1239" s="73">
        <v>1377</v>
      </c>
      <c r="M1239" s="73">
        <v>71016</v>
      </c>
    </row>
    <row r="1240" spans="1:13">
      <c r="A1240" s="98">
        <v>2005</v>
      </c>
      <c r="B1240" s="5" t="s">
        <v>14</v>
      </c>
      <c r="C1240" s="5" t="s">
        <v>34</v>
      </c>
      <c r="D1240" s="5" t="s">
        <v>16</v>
      </c>
      <c r="E1240" s="73">
        <v>18244</v>
      </c>
      <c r="F1240" s="73">
        <v>15157</v>
      </c>
      <c r="G1240" s="73">
        <v>13968</v>
      </c>
      <c r="H1240" s="73">
        <v>3085</v>
      </c>
      <c r="I1240" s="73">
        <v>0</v>
      </c>
      <c r="J1240" s="73">
        <v>0</v>
      </c>
      <c r="K1240" s="73">
        <v>2457</v>
      </c>
      <c r="L1240" s="73">
        <v>1304</v>
      </c>
      <c r="M1240" s="73">
        <v>54215</v>
      </c>
    </row>
    <row r="1241" spans="1:13">
      <c r="A1241" s="98">
        <v>2005</v>
      </c>
      <c r="B1241" s="5" t="s">
        <v>14</v>
      </c>
      <c r="C1241" s="5" t="s">
        <v>35</v>
      </c>
      <c r="D1241" s="5" t="s">
        <v>16</v>
      </c>
      <c r="E1241" s="73">
        <v>19053</v>
      </c>
      <c r="F1241" s="73">
        <v>11931</v>
      </c>
      <c r="G1241" s="73">
        <v>4123</v>
      </c>
      <c r="H1241" s="73">
        <v>1058</v>
      </c>
      <c r="I1241" s="73">
        <v>0</v>
      </c>
      <c r="J1241" s="73">
        <v>0</v>
      </c>
      <c r="K1241" s="73">
        <v>2370</v>
      </c>
      <c r="L1241" s="73">
        <v>4703</v>
      </c>
      <c r="M1241" s="73">
        <v>43238</v>
      </c>
    </row>
    <row r="1242" spans="1:13">
      <c r="A1242" s="98">
        <v>2005</v>
      </c>
      <c r="B1242" s="5" t="s">
        <v>14</v>
      </c>
      <c r="C1242" s="5" t="s">
        <v>36</v>
      </c>
      <c r="D1242" s="5" t="s">
        <v>16</v>
      </c>
      <c r="E1242" s="73">
        <v>21301</v>
      </c>
      <c r="F1242" s="73">
        <v>8595</v>
      </c>
      <c r="G1242" s="73">
        <v>1057</v>
      </c>
      <c r="H1242" s="73">
        <v>284</v>
      </c>
      <c r="I1242" s="73">
        <v>0</v>
      </c>
      <c r="J1242" s="73">
        <v>0</v>
      </c>
      <c r="K1242" s="73">
        <v>2362</v>
      </c>
      <c r="L1242" s="73">
        <v>7762</v>
      </c>
      <c r="M1242" s="73">
        <v>41361</v>
      </c>
    </row>
    <row r="1243" spans="1:13">
      <c r="A1243" s="98">
        <v>2005</v>
      </c>
      <c r="B1243" s="5" t="s">
        <v>14</v>
      </c>
      <c r="C1243" s="5" t="s">
        <v>37</v>
      </c>
      <c r="D1243" s="5" t="s">
        <v>16</v>
      </c>
      <c r="E1243" s="73">
        <v>17111</v>
      </c>
      <c r="F1243" s="73">
        <v>6595</v>
      </c>
      <c r="G1243" s="73">
        <v>244</v>
      </c>
      <c r="H1243" s="73">
        <v>57</v>
      </c>
      <c r="I1243" s="73">
        <v>0</v>
      </c>
      <c r="J1243" s="73">
        <v>0</v>
      </c>
      <c r="K1243" s="73">
        <v>1471</v>
      </c>
      <c r="L1243" s="73">
        <v>4901</v>
      </c>
      <c r="M1243" s="73">
        <v>30379</v>
      </c>
    </row>
    <row r="1244" spans="1:13">
      <c r="A1244" s="98">
        <v>2005</v>
      </c>
      <c r="B1244" s="5" t="s">
        <v>17</v>
      </c>
      <c r="C1244" s="5" t="s">
        <v>28</v>
      </c>
      <c r="D1244" s="5" t="s">
        <v>16</v>
      </c>
      <c r="E1244" s="73">
        <v>439</v>
      </c>
      <c r="F1244" s="73">
        <v>0</v>
      </c>
      <c r="G1244" s="73">
        <v>810</v>
      </c>
      <c r="H1244" s="73">
        <v>71</v>
      </c>
      <c r="I1244" s="73">
        <v>6773</v>
      </c>
      <c r="J1244" s="73">
        <v>3131</v>
      </c>
      <c r="K1244" s="73">
        <v>39</v>
      </c>
      <c r="L1244" s="73">
        <v>153</v>
      </c>
      <c r="M1244" s="73">
        <v>11416</v>
      </c>
    </row>
    <row r="1245" spans="1:13">
      <c r="A1245" s="98">
        <v>2005</v>
      </c>
      <c r="B1245" s="5" t="s">
        <v>17</v>
      </c>
      <c r="C1245" s="5" t="s">
        <v>29</v>
      </c>
      <c r="D1245" s="5" t="s">
        <v>16</v>
      </c>
      <c r="E1245" s="73">
        <v>2617</v>
      </c>
      <c r="F1245" s="73">
        <v>4490</v>
      </c>
      <c r="G1245" s="73">
        <v>3271</v>
      </c>
      <c r="H1245" s="73">
        <v>233</v>
      </c>
      <c r="I1245" s="73">
        <v>7618</v>
      </c>
      <c r="J1245" s="73">
        <v>1159</v>
      </c>
      <c r="K1245" s="73">
        <v>114</v>
      </c>
      <c r="L1245" s="73">
        <v>183</v>
      </c>
      <c r="M1245" s="73">
        <v>19685</v>
      </c>
    </row>
    <row r="1246" spans="1:13">
      <c r="A1246" s="98">
        <v>2005</v>
      </c>
      <c r="B1246" s="5" t="s">
        <v>17</v>
      </c>
      <c r="C1246" s="5" t="s">
        <v>30</v>
      </c>
      <c r="D1246" s="5" t="s">
        <v>16</v>
      </c>
      <c r="E1246" s="73">
        <v>4268</v>
      </c>
      <c r="F1246" s="73">
        <v>6805</v>
      </c>
      <c r="G1246" s="73">
        <v>3587</v>
      </c>
      <c r="H1246" s="73">
        <v>227</v>
      </c>
      <c r="I1246" s="73">
        <v>383</v>
      </c>
      <c r="J1246" s="73">
        <v>0</v>
      </c>
      <c r="K1246" s="73">
        <v>116</v>
      </c>
      <c r="L1246" s="73">
        <v>240</v>
      </c>
      <c r="M1246" s="73">
        <v>15626</v>
      </c>
    </row>
    <row r="1247" spans="1:13">
      <c r="A1247" s="98">
        <v>2005</v>
      </c>
      <c r="B1247" s="5" t="s">
        <v>17</v>
      </c>
      <c r="C1247" s="5" t="s">
        <v>31</v>
      </c>
      <c r="D1247" s="5" t="s">
        <v>16</v>
      </c>
      <c r="E1247" s="73">
        <v>5688</v>
      </c>
      <c r="F1247" s="73">
        <v>5723</v>
      </c>
      <c r="G1247" s="73">
        <v>3230</v>
      </c>
      <c r="H1247" s="73">
        <v>222</v>
      </c>
      <c r="I1247" s="73">
        <v>1</v>
      </c>
      <c r="J1247" s="73">
        <v>0</v>
      </c>
      <c r="K1247" s="73">
        <v>205</v>
      </c>
      <c r="L1247" s="73">
        <v>187</v>
      </c>
      <c r="M1247" s="73">
        <v>15256</v>
      </c>
    </row>
    <row r="1248" spans="1:13">
      <c r="A1248" s="98">
        <v>2005</v>
      </c>
      <c r="B1248" s="5" t="s">
        <v>17</v>
      </c>
      <c r="C1248" s="5" t="s">
        <v>32</v>
      </c>
      <c r="D1248" s="5" t="s">
        <v>16</v>
      </c>
      <c r="E1248" s="73">
        <v>6171</v>
      </c>
      <c r="F1248" s="73">
        <v>4082</v>
      </c>
      <c r="G1248" s="73">
        <v>2180</v>
      </c>
      <c r="H1248" s="73">
        <v>150</v>
      </c>
      <c r="I1248" s="73">
        <v>0</v>
      </c>
      <c r="J1248" s="73">
        <v>0</v>
      </c>
      <c r="K1248" s="73">
        <v>239</v>
      </c>
      <c r="L1248" s="73">
        <v>137</v>
      </c>
      <c r="M1248" s="73">
        <v>12959</v>
      </c>
    </row>
    <row r="1249" spans="1:13">
      <c r="A1249" s="98">
        <v>2005</v>
      </c>
      <c r="B1249" s="5" t="s">
        <v>17</v>
      </c>
      <c r="C1249" s="5" t="s">
        <v>33</v>
      </c>
      <c r="D1249" s="5" t="s">
        <v>16</v>
      </c>
      <c r="E1249" s="73">
        <v>6522</v>
      </c>
      <c r="F1249" s="73">
        <v>3358</v>
      </c>
      <c r="G1249" s="73">
        <v>1175</v>
      </c>
      <c r="H1249" s="73">
        <v>81</v>
      </c>
      <c r="I1249" s="73">
        <v>0</v>
      </c>
      <c r="J1249" s="73">
        <v>0</v>
      </c>
      <c r="K1249" s="73">
        <v>339</v>
      </c>
      <c r="L1249" s="73">
        <v>97</v>
      </c>
      <c r="M1249" s="73">
        <v>11572</v>
      </c>
    </row>
    <row r="1250" spans="1:13">
      <c r="A1250" s="98">
        <v>2005</v>
      </c>
      <c r="B1250" s="5" t="s">
        <v>17</v>
      </c>
      <c r="C1250" s="5" t="s">
        <v>34</v>
      </c>
      <c r="D1250" s="5" t="s">
        <v>16</v>
      </c>
      <c r="E1250" s="73">
        <v>6472</v>
      </c>
      <c r="F1250" s="73">
        <v>2585</v>
      </c>
      <c r="G1250" s="73">
        <v>470</v>
      </c>
      <c r="H1250" s="73">
        <v>39</v>
      </c>
      <c r="I1250" s="73">
        <v>0</v>
      </c>
      <c r="J1250" s="73">
        <v>0</v>
      </c>
      <c r="K1250" s="73">
        <v>411</v>
      </c>
      <c r="L1250" s="73">
        <v>90</v>
      </c>
      <c r="M1250" s="73">
        <v>10067</v>
      </c>
    </row>
    <row r="1251" spans="1:13">
      <c r="A1251" s="98">
        <v>2005</v>
      </c>
      <c r="B1251" s="5" t="s">
        <v>17</v>
      </c>
      <c r="C1251" s="5" t="s">
        <v>35</v>
      </c>
      <c r="D1251" s="5" t="s">
        <v>16</v>
      </c>
      <c r="E1251" s="73">
        <v>5942</v>
      </c>
      <c r="F1251" s="73">
        <v>1755</v>
      </c>
      <c r="G1251" s="73">
        <v>144</v>
      </c>
      <c r="H1251" s="73">
        <v>29</v>
      </c>
      <c r="I1251" s="73">
        <v>0</v>
      </c>
      <c r="J1251" s="73">
        <v>0</v>
      </c>
      <c r="K1251" s="73">
        <v>384</v>
      </c>
      <c r="L1251" s="73">
        <v>348</v>
      </c>
      <c r="M1251" s="73">
        <v>8602</v>
      </c>
    </row>
    <row r="1252" spans="1:13">
      <c r="A1252" s="98">
        <v>2005</v>
      </c>
      <c r="B1252" s="5" t="s">
        <v>17</v>
      </c>
      <c r="C1252" s="5" t="s">
        <v>36</v>
      </c>
      <c r="D1252" s="5" t="s">
        <v>16</v>
      </c>
      <c r="E1252" s="73">
        <v>5242</v>
      </c>
      <c r="F1252" s="73">
        <v>1205</v>
      </c>
      <c r="G1252" s="73">
        <v>29.285714285714288</v>
      </c>
      <c r="H1252" s="73">
        <v>11.714285714285715</v>
      </c>
      <c r="I1252" s="73">
        <v>0</v>
      </c>
      <c r="J1252" s="73">
        <v>0</v>
      </c>
      <c r="K1252" s="73">
        <v>323</v>
      </c>
      <c r="L1252" s="73">
        <v>694</v>
      </c>
      <c r="M1252" s="73">
        <v>7505</v>
      </c>
    </row>
    <row r="1253" spans="1:13">
      <c r="A1253" s="98">
        <v>2005</v>
      </c>
      <c r="B1253" s="5" t="s">
        <v>17</v>
      </c>
      <c r="C1253" s="5" t="s">
        <v>37</v>
      </c>
      <c r="D1253" s="5" t="s">
        <v>16</v>
      </c>
      <c r="E1253" s="73">
        <v>3823</v>
      </c>
      <c r="F1253" s="73">
        <v>906</v>
      </c>
      <c r="G1253" s="73">
        <v>8</v>
      </c>
      <c r="H1253" s="73">
        <v>8</v>
      </c>
      <c r="I1253" s="73">
        <v>0</v>
      </c>
      <c r="J1253" s="73">
        <v>0</v>
      </c>
      <c r="K1253" s="73">
        <v>180</v>
      </c>
      <c r="L1253" s="73">
        <v>543</v>
      </c>
      <c r="M1253" s="73">
        <v>5468</v>
      </c>
    </row>
    <row r="1254" spans="1:13">
      <c r="A1254" s="98">
        <v>2005</v>
      </c>
      <c r="B1254" s="5" t="s">
        <v>18</v>
      </c>
      <c r="C1254" s="5" t="s">
        <v>28</v>
      </c>
      <c r="D1254" s="5" t="s">
        <v>16</v>
      </c>
      <c r="E1254" s="73">
        <v>45</v>
      </c>
      <c r="F1254" s="73">
        <v>0</v>
      </c>
      <c r="G1254" s="73">
        <v>87</v>
      </c>
      <c r="H1254" s="73">
        <v>30</v>
      </c>
      <c r="I1254" s="73">
        <v>312</v>
      </c>
      <c r="J1254" s="73">
        <v>450</v>
      </c>
      <c r="K1254" s="73">
        <v>9.5</v>
      </c>
      <c r="L1254" s="73">
        <v>9.5</v>
      </c>
      <c r="M1254" s="73">
        <v>943</v>
      </c>
    </row>
    <row r="1255" spans="1:13">
      <c r="A1255" s="98">
        <v>2005</v>
      </c>
      <c r="B1255" s="5" t="s">
        <v>18</v>
      </c>
      <c r="C1255" s="5" t="s">
        <v>29</v>
      </c>
      <c r="D1255" s="5" t="s">
        <v>16</v>
      </c>
      <c r="E1255" s="73">
        <v>204</v>
      </c>
      <c r="F1255" s="73">
        <v>730</v>
      </c>
      <c r="G1255" s="73">
        <v>415</v>
      </c>
      <c r="H1255" s="73">
        <v>124</v>
      </c>
      <c r="I1255" s="73">
        <v>517</v>
      </c>
      <c r="J1255" s="73">
        <v>191</v>
      </c>
      <c r="K1255" s="73">
        <v>11</v>
      </c>
      <c r="L1255" s="73">
        <v>21</v>
      </c>
      <c r="M1255" s="73">
        <v>2213</v>
      </c>
    </row>
    <row r="1256" spans="1:13">
      <c r="A1256" s="98">
        <v>2005</v>
      </c>
      <c r="B1256" s="5" t="s">
        <v>18</v>
      </c>
      <c r="C1256" s="5" t="s">
        <v>30</v>
      </c>
      <c r="D1256" s="5" t="s">
        <v>16</v>
      </c>
      <c r="E1256" s="73">
        <v>322</v>
      </c>
      <c r="F1256" s="73">
        <v>772</v>
      </c>
      <c r="G1256" s="73">
        <v>505</v>
      </c>
      <c r="H1256" s="73">
        <v>175</v>
      </c>
      <c r="I1256" s="73">
        <v>30</v>
      </c>
      <c r="J1256" s="73">
        <v>0</v>
      </c>
      <c r="K1256" s="73">
        <v>20</v>
      </c>
      <c r="L1256" s="73">
        <v>25</v>
      </c>
      <c r="M1256" s="73">
        <v>1849</v>
      </c>
    </row>
    <row r="1257" spans="1:13">
      <c r="A1257" s="98">
        <v>2005</v>
      </c>
      <c r="B1257" s="5" t="s">
        <v>18</v>
      </c>
      <c r="C1257" s="5" t="s">
        <v>31</v>
      </c>
      <c r="D1257" s="5" t="s">
        <v>16</v>
      </c>
      <c r="E1257" s="73">
        <v>439</v>
      </c>
      <c r="F1257" s="73">
        <v>806</v>
      </c>
      <c r="G1257" s="73">
        <v>642</v>
      </c>
      <c r="H1257" s="73">
        <v>193</v>
      </c>
      <c r="I1257" s="73">
        <v>0</v>
      </c>
      <c r="J1257" s="73">
        <v>0</v>
      </c>
      <c r="K1257" s="73">
        <v>39</v>
      </c>
      <c r="L1257" s="73">
        <v>20</v>
      </c>
      <c r="M1257" s="73">
        <v>2139</v>
      </c>
    </row>
    <row r="1258" spans="1:13">
      <c r="A1258" s="98">
        <v>2005</v>
      </c>
      <c r="B1258" s="5" t="s">
        <v>18</v>
      </c>
      <c r="C1258" s="5" t="s">
        <v>32</v>
      </c>
      <c r="D1258" s="5" t="s">
        <v>16</v>
      </c>
      <c r="E1258" s="73">
        <v>625</v>
      </c>
      <c r="F1258" s="73">
        <v>753</v>
      </c>
      <c r="G1258" s="73">
        <v>581</v>
      </c>
      <c r="H1258" s="73">
        <v>187</v>
      </c>
      <c r="I1258" s="73">
        <v>0</v>
      </c>
      <c r="J1258" s="73">
        <v>0</v>
      </c>
      <c r="K1258" s="73">
        <v>61</v>
      </c>
      <c r="L1258" s="73">
        <v>32</v>
      </c>
      <c r="M1258" s="73">
        <v>2239</v>
      </c>
    </row>
    <row r="1259" spans="1:13">
      <c r="A1259" s="98">
        <v>2005</v>
      </c>
      <c r="B1259" s="5" t="s">
        <v>18</v>
      </c>
      <c r="C1259" s="5" t="s">
        <v>33</v>
      </c>
      <c r="D1259" s="5" t="s">
        <v>16</v>
      </c>
      <c r="E1259" s="73">
        <v>890</v>
      </c>
      <c r="F1259" s="73">
        <v>780</v>
      </c>
      <c r="G1259" s="73">
        <v>456</v>
      </c>
      <c r="H1259" s="73">
        <v>122</v>
      </c>
      <c r="I1259" s="73">
        <v>0</v>
      </c>
      <c r="J1259" s="73">
        <v>0</v>
      </c>
      <c r="K1259" s="73">
        <v>86</v>
      </c>
      <c r="L1259" s="73">
        <v>45</v>
      </c>
      <c r="M1259" s="73">
        <v>2379</v>
      </c>
    </row>
    <row r="1260" spans="1:13">
      <c r="A1260" s="98">
        <v>2005</v>
      </c>
      <c r="B1260" s="5" t="s">
        <v>18</v>
      </c>
      <c r="C1260" s="5" t="s">
        <v>34</v>
      </c>
      <c r="D1260" s="5" t="s">
        <v>16</v>
      </c>
      <c r="E1260" s="73">
        <v>1208</v>
      </c>
      <c r="F1260" s="73">
        <v>800</v>
      </c>
      <c r="G1260" s="73">
        <v>234</v>
      </c>
      <c r="H1260" s="73">
        <v>53</v>
      </c>
      <c r="I1260" s="73">
        <v>0</v>
      </c>
      <c r="J1260" s="73">
        <v>0</v>
      </c>
      <c r="K1260" s="73">
        <v>108</v>
      </c>
      <c r="L1260" s="73">
        <v>45</v>
      </c>
      <c r="M1260" s="73">
        <v>2448</v>
      </c>
    </row>
    <row r="1261" spans="1:13">
      <c r="A1261" s="98">
        <v>2005</v>
      </c>
      <c r="B1261" s="5" t="s">
        <v>18</v>
      </c>
      <c r="C1261" s="5" t="s">
        <v>35</v>
      </c>
      <c r="D1261" s="5" t="s">
        <v>16</v>
      </c>
      <c r="E1261" s="73">
        <v>1674</v>
      </c>
      <c r="F1261" s="73">
        <v>701</v>
      </c>
      <c r="G1261" s="73">
        <v>80</v>
      </c>
      <c r="H1261" s="73">
        <v>24</v>
      </c>
      <c r="I1261" s="73">
        <v>0</v>
      </c>
      <c r="J1261" s="73">
        <v>0</v>
      </c>
      <c r="K1261" s="73">
        <v>170</v>
      </c>
      <c r="L1261" s="73">
        <v>354</v>
      </c>
      <c r="M1261" s="73">
        <v>3003</v>
      </c>
    </row>
    <row r="1262" spans="1:13">
      <c r="A1262" s="98">
        <v>2005</v>
      </c>
      <c r="B1262" s="5" t="s">
        <v>18</v>
      </c>
      <c r="C1262" s="5" t="s">
        <v>36</v>
      </c>
      <c r="D1262" s="5" t="s">
        <v>16</v>
      </c>
      <c r="E1262" s="73">
        <v>2780</v>
      </c>
      <c r="F1262" s="73">
        <v>838</v>
      </c>
      <c r="G1262" s="73">
        <v>17.333333333333336</v>
      </c>
      <c r="H1262" s="73">
        <v>8.6666666666666679</v>
      </c>
      <c r="I1262" s="73">
        <v>0</v>
      </c>
      <c r="J1262" s="73">
        <v>0</v>
      </c>
      <c r="K1262" s="73">
        <v>274</v>
      </c>
      <c r="L1262" s="73">
        <v>933</v>
      </c>
      <c r="M1262" s="73">
        <v>4851</v>
      </c>
    </row>
    <row r="1263" spans="1:13">
      <c r="A1263" s="98">
        <v>2005</v>
      </c>
      <c r="B1263" s="5" t="s">
        <v>18</v>
      </c>
      <c r="C1263" s="5" t="s">
        <v>37</v>
      </c>
      <c r="D1263" s="5" t="s">
        <v>16</v>
      </c>
      <c r="E1263" s="73">
        <v>3209</v>
      </c>
      <c r="F1263" s="73">
        <v>1065</v>
      </c>
      <c r="G1263" s="73">
        <v>7</v>
      </c>
      <c r="H1263" s="73">
        <v>7</v>
      </c>
      <c r="I1263" s="73">
        <v>0</v>
      </c>
      <c r="J1263" s="73">
        <v>0</v>
      </c>
      <c r="K1263" s="73">
        <v>245</v>
      </c>
      <c r="L1263" s="73">
        <v>877</v>
      </c>
      <c r="M1263" s="73">
        <v>5410</v>
      </c>
    </row>
    <row r="1264" spans="1:13">
      <c r="A1264" s="98">
        <v>2005</v>
      </c>
      <c r="B1264" s="5" t="s">
        <v>19</v>
      </c>
      <c r="C1264" s="5" t="s">
        <v>28</v>
      </c>
      <c r="D1264" s="5" t="s">
        <v>16</v>
      </c>
      <c r="E1264" s="73">
        <v>447</v>
      </c>
      <c r="F1264" s="73">
        <v>0</v>
      </c>
      <c r="G1264" s="73">
        <v>901</v>
      </c>
      <c r="H1264" s="73">
        <v>321</v>
      </c>
      <c r="I1264" s="73">
        <v>3839</v>
      </c>
      <c r="J1264" s="73">
        <v>6198</v>
      </c>
      <c r="K1264" s="73">
        <v>47</v>
      </c>
      <c r="L1264" s="73">
        <v>316</v>
      </c>
      <c r="M1264" s="73">
        <v>12069</v>
      </c>
    </row>
    <row r="1265" spans="1:13">
      <c r="A1265" s="98">
        <v>2005</v>
      </c>
      <c r="B1265" s="5" t="s">
        <v>19</v>
      </c>
      <c r="C1265" s="5" t="s">
        <v>29</v>
      </c>
      <c r="D1265" s="5" t="s">
        <v>16</v>
      </c>
      <c r="E1265" s="73">
        <v>1644</v>
      </c>
      <c r="F1265" s="73">
        <v>10771</v>
      </c>
      <c r="G1265" s="73">
        <v>4460</v>
      </c>
      <c r="H1265" s="73">
        <v>1562</v>
      </c>
      <c r="I1265" s="73">
        <v>7422</v>
      </c>
      <c r="J1265" s="73">
        <v>2629</v>
      </c>
      <c r="K1265" s="73">
        <v>194</v>
      </c>
      <c r="L1265" s="73">
        <v>503</v>
      </c>
      <c r="M1265" s="73">
        <v>29185</v>
      </c>
    </row>
    <row r="1266" spans="1:13">
      <c r="A1266" s="98">
        <v>2005</v>
      </c>
      <c r="B1266" s="5" t="s">
        <v>19</v>
      </c>
      <c r="C1266" s="5" t="s">
        <v>30</v>
      </c>
      <c r="D1266" s="5" t="s">
        <v>16</v>
      </c>
      <c r="E1266" s="73">
        <v>2022</v>
      </c>
      <c r="F1266" s="73">
        <v>8981</v>
      </c>
      <c r="G1266" s="73">
        <v>5671</v>
      </c>
      <c r="H1266" s="73">
        <v>2318</v>
      </c>
      <c r="I1266" s="73">
        <v>823</v>
      </c>
      <c r="J1266" s="73">
        <v>0</v>
      </c>
      <c r="K1266" s="73">
        <v>218</v>
      </c>
      <c r="L1266" s="73">
        <v>4904</v>
      </c>
      <c r="M1266" s="73">
        <v>24937</v>
      </c>
    </row>
    <row r="1267" spans="1:13">
      <c r="A1267" s="98">
        <v>2005</v>
      </c>
      <c r="B1267" s="5" t="s">
        <v>19</v>
      </c>
      <c r="C1267" s="5" t="s">
        <v>31</v>
      </c>
      <c r="D1267" s="5" t="s">
        <v>16</v>
      </c>
      <c r="E1267" s="73">
        <v>2514</v>
      </c>
      <c r="F1267" s="73">
        <v>6991</v>
      </c>
      <c r="G1267" s="73">
        <v>6845</v>
      </c>
      <c r="H1267" s="73">
        <v>2926</v>
      </c>
      <c r="I1267" s="73">
        <v>1</v>
      </c>
      <c r="J1267" s="73">
        <v>0</v>
      </c>
      <c r="K1267" s="73">
        <v>314</v>
      </c>
      <c r="L1267" s="73">
        <v>2765</v>
      </c>
      <c r="M1267" s="73">
        <v>22356</v>
      </c>
    </row>
    <row r="1268" spans="1:13">
      <c r="A1268" s="98">
        <v>2005</v>
      </c>
      <c r="B1268" s="5" t="s">
        <v>19</v>
      </c>
      <c r="C1268" s="5" t="s">
        <v>32</v>
      </c>
      <c r="D1268" s="5" t="s">
        <v>16</v>
      </c>
      <c r="E1268" s="73">
        <v>2876</v>
      </c>
      <c r="F1268" s="73">
        <v>5367</v>
      </c>
      <c r="G1268" s="73">
        <v>6417</v>
      </c>
      <c r="H1268" s="73">
        <v>2575</v>
      </c>
      <c r="I1268" s="73">
        <v>0</v>
      </c>
      <c r="J1268" s="73">
        <v>0</v>
      </c>
      <c r="K1268" s="73">
        <v>381</v>
      </c>
      <c r="L1268" s="73">
        <v>1343</v>
      </c>
      <c r="M1268" s="73">
        <v>18959</v>
      </c>
    </row>
    <row r="1269" spans="1:13">
      <c r="A1269" s="98">
        <v>2005</v>
      </c>
      <c r="B1269" s="5" t="s">
        <v>19</v>
      </c>
      <c r="C1269" s="5" t="s">
        <v>33</v>
      </c>
      <c r="D1269" s="5" t="s">
        <v>16</v>
      </c>
      <c r="E1269" s="73">
        <v>3636</v>
      </c>
      <c r="F1269" s="73">
        <v>4935</v>
      </c>
      <c r="G1269" s="73">
        <v>4780</v>
      </c>
      <c r="H1269" s="73">
        <v>1749</v>
      </c>
      <c r="I1269" s="73">
        <v>0</v>
      </c>
      <c r="J1269" s="73">
        <v>0</v>
      </c>
      <c r="K1269" s="73">
        <v>498</v>
      </c>
      <c r="L1269" s="73">
        <v>1051</v>
      </c>
      <c r="M1269" s="73">
        <v>16649</v>
      </c>
    </row>
    <row r="1270" spans="1:13">
      <c r="A1270" s="98">
        <v>2005</v>
      </c>
      <c r="B1270" s="5" t="s">
        <v>19</v>
      </c>
      <c r="C1270" s="5" t="s">
        <v>34</v>
      </c>
      <c r="D1270" s="5" t="s">
        <v>16</v>
      </c>
      <c r="E1270" s="73">
        <v>3925</v>
      </c>
      <c r="F1270" s="73">
        <v>4388</v>
      </c>
      <c r="G1270" s="73">
        <v>2409</v>
      </c>
      <c r="H1270" s="73">
        <v>923</v>
      </c>
      <c r="I1270" s="73">
        <v>0</v>
      </c>
      <c r="J1270" s="73">
        <v>0</v>
      </c>
      <c r="K1270" s="73">
        <v>556</v>
      </c>
      <c r="L1270" s="73">
        <v>806</v>
      </c>
      <c r="M1270" s="73">
        <v>13007</v>
      </c>
    </row>
    <row r="1271" spans="1:13">
      <c r="A1271" s="98">
        <v>2005</v>
      </c>
      <c r="B1271" s="5" t="s">
        <v>19</v>
      </c>
      <c r="C1271" s="5" t="s">
        <v>35</v>
      </c>
      <c r="D1271" s="5" t="s">
        <v>16</v>
      </c>
      <c r="E1271" s="73">
        <v>3798</v>
      </c>
      <c r="F1271" s="73">
        <v>3247</v>
      </c>
      <c r="G1271" s="73">
        <v>833</v>
      </c>
      <c r="H1271" s="73">
        <v>327</v>
      </c>
      <c r="I1271" s="73">
        <v>0</v>
      </c>
      <c r="J1271" s="73">
        <v>0</v>
      </c>
      <c r="K1271" s="73">
        <v>487</v>
      </c>
      <c r="L1271" s="73">
        <v>1086</v>
      </c>
      <c r="M1271" s="73">
        <v>9778</v>
      </c>
    </row>
    <row r="1272" spans="1:13">
      <c r="A1272" s="98">
        <v>2005</v>
      </c>
      <c r="B1272" s="5" t="s">
        <v>19</v>
      </c>
      <c r="C1272" s="5" t="s">
        <v>36</v>
      </c>
      <c r="D1272" s="5" t="s">
        <v>16</v>
      </c>
      <c r="E1272" s="73">
        <v>3875</v>
      </c>
      <c r="F1272" s="73">
        <v>2267</v>
      </c>
      <c r="G1272" s="73">
        <v>254</v>
      </c>
      <c r="H1272" s="73">
        <v>106</v>
      </c>
      <c r="I1272" s="73">
        <v>0</v>
      </c>
      <c r="J1272" s="73">
        <v>0</v>
      </c>
      <c r="K1272" s="73">
        <v>446</v>
      </c>
      <c r="L1272" s="73">
        <v>1385</v>
      </c>
      <c r="M1272" s="73">
        <v>8333</v>
      </c>
    </row>
    <row r="1273" spans="1:13">
      <c r="A1273" s="98">
        <v>2005</v>
      </c>
      <c r="B1273" s="5" t="s">
        <v>19</v>
      </c>
      <c r="C1273" s="5" t="s">
        <v>37</v>
      </c>
      <c r="D1273" s="5" t="s">
        <v>16</v>
      </c>
      <c r="E1273" s="73">
        <v>3178</v>
      </c>
      <c r="F1273" s="73">
        <v>1423</v>
      </c>
      <c r="G1273" s="73">
        <v>84</v>
      </c>
      <c r="H1273" s="73">
        <v>52</v>
      </c>
      <c r="I1273" s="73">
        <v>0</v>
      </c>
      <c r="J1273" s="73">
        <v>0</v>
      </c>
      <c r="K1273" s="73">
        <v>262</v>
      </c>
      <c r="L1273" s="73">
        <v>821</v>
      </c>
      <c r="M1273" s="73">
        <v>5820</v>
      </c>
    </row>
    <row r="1274" spans="1:13">
      <c r="A1274" s="98">
        <v>2005</v>
      </c>
      <c r="B1274" s="5" t="s">
        <v>20</v>
      </c>
      <c r="C1274" s="5" t="s">
        <v>28</v>
      </c>
      <c r="D1274" s="5" t="s">
        <v>16</v>
      </c>
      <c r="E1274" s="73">
        <v>1550</v>
      </c>
      <c r="F1274" s="73">
        <v>0</v>
      </c>
      <c r="G1274" s="73">
        <v>1568</v>
      </c>
      <c r="H1274" s="73">
        <v>251</v>
      </c>
      <c r="I1274" s="73">
        <v>6910</v>
      </c>
      <c r="J1274" s="73">
        <v>10685</v>
      </c>
      <c r="K1274" s="73">
        <v>144</v>
      </c>
      <c r="L1274" s="73">
        <v>2204</v>
      </c>
      <c r="M1274" s="73">
        <v>23312</v>
      </c>
    </row>
    <row r="1275" spans="1:13">
      <c r="A1275" s="98">
        <v>2005</v>
      </c>
      <c r="B1275" s="5" t="s">
        <v>20</v>
      </c>
      <c r="C1275" s="5" t="s">
        <v>29</v>
      </c>
      <c r="D1275" s="5" t="s">
        <v>16</v>
      </c>
      <c r="E1275" s="73">
        <v>3501</v>
      </c>
      <c r="F1275" s="73">
        <v>12626</v>
      </c>
      <c r="G1275" s="73">
        <v>4475</v>
      </c>
      <c r="H1275" s="73">
        <v>431</v>
      </c>
      <c r="I1275" s="73">
        <v>5624</v>
      </c>
      <c r="J1275" s="73">
        <v>3090</v>
      </c>
      <c r="K1275" s="73">
        <v>277</v>
      </c>
      <c r="L1275" s="73">
        <v>620</v>
      </c>
      <c r="M1275" s="73">
        <v>30644</v>
      </c>
    </row>
    <row r="1276" spans="1:13">
      <c r="A1276" s="98">
        <v>2005</v>
      </c>
      <c r="B1276" s="5" t="s">
        <v>20</v>
      </c>
      <c r="C1276" s="5" t="s">
        <v>30</v>
      </c>
      <c r="D1276" s="5" t="s">
        <v>16</v>
      </c>
      <c r="E1276" s="73">
        <v>3734</v>
      </c>
      <c r="F1276" s="73">
        <v>9252</v>
      </c>
      <c r="G1276" s="73">
        <v>3891</v>
      </c>
      <c r="H1276" s="73">
        <v>394</v>
      </c>
      <c r="I1276" s="73">
        <v>399</v>
      </c>
      <c r="J1276" s="73">
        <v>0</v>
      </c>
      <c r="K1276" s="73">
        <v>262</v>
      </c>
      <c r="L1276" s="73">
        <v>1712</v>
      </c>
      <c r="M1276" s="73">
        <v>19644</v>
      </c>
    </row>
    <row r="1277" spans="1:13">
      <c r="A1277" s="98">
        <v>2005</v>
      </c>
      <c r="B1277" s="5" t="s">
        <v>20</v>
      </c>
      <c r="C1277" s="5" t="s">
        <v>31</v>
      </c>
      <c r="D1277" s="5" t="s">
        <v>16</v>
      </c>
      <c r="E1277" s="73">
        <v>4546</v>
      </c>
      <c r="F1277" s="73">
        <v>6483</v>
      </c>
      <c r="G1277" s="73">
        <v>3288</v>
      </c>
      <c r="H1277" s="73">
        <v>298</v>
      </c>
      <c r="I1277" s="73">
        <v>0</v>
      </c>
      <c r="J1277" s="73">
        <v>0</v>
      </c>
      <c r="K1277" s="73">
        <v>275</v>
      </c>
      <c r="L1277" s="73">
        <v>926</v>
      </c>
      <c r="M1277" s="73">
        <v>15816</v>
      </c>
    </row>
    <row r="1278" spans="1:13">
      <c r="A1278" s="98">
        <v>2005</v>
      </c>
      <c r="B1278" s="5" t="s">
        <v>20</v>
      </c>
      <c r="C1278" s="5" t="s">
        <v>32</v>
      </c>
      <c r="D1278" s="5" t="s">
        <v>16</v>
      </c>
      <c r="E1278" s="73">
        <v>5057</v>
      </c>
      <c r="F1278" s="73">
        <v>4469</v>
      </c>
      <c r="G1278" s="73">
        <v>2052</v>
      </c>
      <c r="H1278" s="73">
        <v>191</v>
      </c>
      <c r="I1278" s="73">
        <v>0</v>
      </c>
      <c r="J1278" s="73">
        <v>0</v>
      </c>
      <c r="K1278" s="73">
        <v>319</v>
      </c>
      <c r="L1278" s="73">
        <v>486</v>
      </c>
      <c r="M1278" s="73">
        <v>12574</v>
      </c>
    </row>
    <row r="1279" spans="1:13">
      <c r="A1279" s="98">
        <v>2005</v>
      </c>
      <c r="B1279" s="5" t="s">
        <v>20</v>
      </c>
      <c r="C1279" s="5" t="s">
        <v>33</v>
      </c>
      <c r="D1279" s="5" t="s">
        <v>16</v>
      </c>
      <c r="E1279" s="73">
        <v>4889</v>
      </c>
      <c r="F1279" s="73">
        <v>3210</v>
      </c>
      <c r="G1279" s="73">
        <v>1101</v>
      </c>
      <c r="H1279" s="73">
        <v>116</v>
      </c>
      <c r="I1279" s="73">
        <v>0</v>
      </c>
      <c r="J1279" s="73">
        <v>0</v>
      </c>
      <c r="K1279" s="73">
        <v>409</v>
      </c>
      <c r="L1279" s="73">
        <v>292</v>
      </c>
      <c r="M1279" s="73">
        <v>10017</v>
      </c>
    </row>
    <row r="1280" spans="1:13">
      <c r="A1280" s="98">
        <v>2005</v>
      </c>
      <c r="B1280" s="5" t="s">
        <v>20</v>
      </c>
      <c r="C1280" s="5" t="s">
        <v>34</v>
      </c>
      <c r="D1280" s="5" t="s">
        <v>16</v>
      </c>
      <c r="E1280" s="73">
        <v>4544</v>
      </c>
      <c r="F1280" s="73">
        <v>2277</v>
      </c>
      <c r="G1280" s="73">
        <v>516</v>
      </c>
      <c r="H1280" s="73">
        <v>46</v>
      </c>
      <c r="I1280" s="73">
        <v>0</v>
      </c>
      <c r="J1280" s="73">
        <v>0</v>
      </c>
      <c r="K1280" s="73">
        <v>403</v>
      </c>
      <c r="L1280" s="73">
        <v>175</v>
      </c>
      <c r="M1280" s="73">
        <v>7961</v>
      </c>
    </row>
    <row r="1281" spans="1:13">
      <c r="A1281" s="98">
        <v>2005</v>
      </c>
      <c r="B1281" s="5" t="s">
        <v>20</v>
      </c>
      <c r="C1281" s="5" t="s">
        <v>35</v>
      </c>
      <c r="D1281" s="5" t="s">
        <v>16</v>
      </c>
      <c r="E1281" s="73">
        <v>3823</v>
      </c>
      <c r="F1281" s="73">
        <v>1448</v>
      </c>
      <c r="G1281" s="73">
        <v>147</v>
      </c>
      <c r="H1281" s="73">
        <v>22</v>
      </c>
      <c r="I1281" s="73">
        <v>0</v>
      </c>
      <c r="J1281" s="73">
        <v>0</v>
      </c>
      <c r="K1281" s="73">
        <v>418</v>
      </c>
      <c r="L1281" s="73">
        <v>291</v>
      </c>
      <c r="M1281" s="73">
        <v>6149</v>
      </c>
    </row>
    <row r="1282" spans="1:13">
      <c r="A1282" s="98">
        <v>2005</v>
      </c>
      <c r="B1282" s="5" t="s">
        <v>20</v>
      </c>
      <c r="C1282" s="5" t="s">
        <v>36</v>
      </c>
      <c r="D1282" s="5" t="s">
        <v>16</v>
      </c>
      <c r="E1282" s="73">
        <v>3116</v>
      </c>
      <c r="F1282" s="73">
        <v>859</v>
      </c>
      <c r="G1282" s="73">
        <v>60</v>
      </c>
      <c r="H1282" s="73">
        <v>9</v>
      </c>
      <c r="I1282" s="73">
        <v>0</v>
      </c>
      <c r="J1282" s="73">
        <v>0</v>
      </c>
      <c r="K1282" s="73">
        <v>338</v>
      </c>
      <c r="L1282" s="73">
        <v>458</v>
      </c>
      <c r="M1282" s="73">
        <v>4840</v>
      </c>
    </row>
    <row r="1283" spans="1:13">
      <c r="A1283" s="98">
        <v>2005</v>
      </c>
      <c r="B1283" s="5" t="s">
        <v>20</v>
      </c>
      <c r="C1283" s="5" t="s">
        <v>37</v>
      </c>
      <c r="D1283" s="5" t="s">
        <v>16</v>
      </c>
      <c r="E1283" s="73">
        <v>2122</v>
      </c>
      <c r="F1283" s="73">
        <v>512</v>
      </c>
      <c r="G1283" s="73">
        <v>20</v>
      </c>
      <c r="H1283" s="73">
        <v>2</v>
      </c>
      <c r="I1283" s="73">
        <v>0</v>
      </c>
      <c r="J1283" s="73">
        <v>0</v>
      </c>
      <c r="K1283" s="73">
        <v>188</v>
      </c>
      <c r="L1283" s="73">
        <v>307</v>
      </c>
      <c r="M1283" s="73">
        <v>3151</v>
      </c>
    </row>
    <row r="1284" spans="1:13">
      <c r="A1284" s="98">
        <v>2005</v>
      </c>
      <c r="B1284" s="5" t="s">
        <v>21</v>
      </c>
      <c r="C1284" s="5" t="s">
        <v>28</v>
      </c>
      <c r="D1284" s="5" t="s">
        <v>16</v>
      </c>
      <c r="E1284" s="73">
        <v>25</v>
      </c>
      <c r="F1284" s="73">
        <v>0</v>
      </c>
      <c r="G1284" s="73">
        <v>10.333333333333334</v>
      </c>
      <c r="H1284" s="73">
        <v>10.333333333333334</v>
      </c>
      <c r="I1284" s="73">
        <v>44</v>
      </c>
      <c r="J1284" s="73">
        <v>148</v>
      </c>
      <c r="K1284" s="73">
        <v>0</v>
      </c>
      <c r="L1284" s="73">
        <v>10.333333333333334</v>
      </c>
      <c r="M1284" s="73">
        <v>248</v>
      </c>
    </row>
    <row r="1285" spans="1:13">
      <c r="A1285" s="98">
        <v>2005</v>
      </c>
      <c r="B1285" s="5" t="s">
        <v>21</v>
      </c>
      <c r="C1285" s="5" t="s">
        <v>29</v>
      </c>
      <c r="D1285" s="5" t="s">
        <v>16</v>
      </c>
      <c r="E1285" s="73">
        <v>51</v>
      </c>
      <c r="F1285" s="73">
        <v>205</v>
      </c>
      <c r="G1285" s="73">
        <v>76</v>
      </c>
      <c r="H1285" s="73">
        <v>11.636363636363637</v>
      </c>
      <c r="I1285" s="73">
        <v>29.09090909090909</v>
      </c>
      <c r="J1285" s="73">
        <v>63</v>
      </c>
      <c r="K1285" s="73">
        <v>11.636363636363637</v>
      </c>
      <c r="L1285" s="73">
        <v>11.636363636363637</v>
      </c>
      <c r="M1285" s="73">
        <v>459</v>
      </c>
    </row>
    <row r="1286" spans="1:13">
      <c r="A1286" s="98">
        <v>2005</v>
      </c>
      <c r="B1286" s="5" t="s">
        <v>21</v>
      </c>
      <c r="C1286" s="5" t="s">
        <v>30</v>
      </c>
      <c r="D1286" s="5" t="s">
        <v>16</v>
      </c>
      <c r="E1286" s="73">
        <v>73</v>
      </c>
      <c r="F1286" s="73">
        <v>228</v>
      </c>
      <c r="G1286" s="73">
        <v>76</v>
      </c>
      <c r="H1286" s="73">
        <v>25</v>
      </c>
      <c r="I1286" s="73">
        <v>2.5</v>
      </c>
      <c r="J1286" s="73">
        <v>0</v>
      </c>
      <c r="K1286" s="73">
        <v>2.5</v>
      </c>
      <c r="L1286" s="73">
        <v>21</v>
      </c>
      <c r="M1286" s="73">
        <v>428</v>
      </c>
    </row>
    <row r="1287" spans="1:13">
      <c r="A1287" s="98">
        <v>2005</v>
      </c>
      <c r="B1287" s="5" t="s">
        <v>21</v>
      </c>
      <c r="C1287" s="5" t="s">
        <v>31</v>
      </c>
      <c r="D1287" s="5" t="s">
        <v>16</v>
      </c>
      <c r="E1287" s="73">
        <v>79</v>
      </c>
      <c r="F1287" s="73">
        <v>225</v>
      </c>
      <c r="G1287" s="73">
        <v>95</v>
      </c>
      <c r="H1287" s="73">
        <v>44</v>
      </c>
      <c r="I1287" s="73">
        <v>0</v>
      </c>
      <c r="J1287" s="73">
        <v>0</v>
      </c>
      <c r="K1287" s="73">
        <v>10</v>
      </c>
      <c r="L1287" s="73">
        <v>10</v>
      </c>
      <c r="M1287" s="73">
        <v>463</v>
      </c>
    </row>
    <row r="1288" spans="1:13">
      <c r="A1288" s="98">
        <v>2005</v>
      </c>
      <c r="B1288" s="5" t="s">
        <v>21</v>
      </c>
      <c r="C1288" s="5" t="s">
        <v>32</v>
      </c>
      <c r="D1288" s="5" t="s">
        <v>16</v>
      </c>
      <c r="E1288" s="73">
        <v>131</v>
      </c>
      <c r="F1288" s="73">
        <v>225</v>
      </c>
      <c r="G1288" s="73">
        <v>83</v>
      </c>
      <c r="H1288" s="73">
        <v>35</v>
      </c>
      <c r="I1288" s="73">
        <v>0</v>
      </c>
      <c r="J1288" s="73">
        <v>0</v>
      </c>
      <c r="K1288" s="73">
        <v>12.5</v>
      </c>
      <c r="L1288" s="73">
        <v>12.5</v>
      </c>
      <c r="M1288" s="73">
        <v>499</v>
      </c>
    </row>
    <row r="1289" spans="1:13">
      <c r="A1289" s="98">
        <v>2005</v>
      </c>
      <c r="B1289" s="5" t="s">
        <v>21</v>
      </c>
      <c r="C1289" s="5" t="s">
        <v>33</v>
      </c>
      <c r="D1289" s="5" t="s">
        <v>16</v>
      </c>
      <c r="E1289" s="73">
        <v>179</v>
      </c>
      <c r="F1289" s="73">
        <v>223</v>
      </c>
      <c r="G1289" s="73">
        <v>90</v>
      </c>
      <c r="H1289" s="73">
        <v>34</v>
      </c>
      <c r="I1289" s="73">
        <v>0</v>
      </c>
      <c r="J1289" s="73">
        <v>0</v>
      </c>
      <c r="K1289" s="73">
        <v>26</v>
      </c>
      <c r="L1289" s="73">
        <v>13</v>
      </c>
      <c r="M1289" s="73">
        <v>565</v>
      </c>
    </row>
    <row r="1290" spans="1:13">
      <c r="A1290" s="98">
        <v>2005</v>
      </c>
      <c r="B1290" s="5" t="s">
        <v>21</v>
      </c>
      <c r="C1290" s="5" t="s">
        <v>34</v>
      </c>
      <c r="D1290" s="5" t="s">
        <v>16</v>
      </c>
      <c r="E1290" s="73">
        <v>236</v>
      </c>
      <c r="F1290" s="73">
        <v>230</v>
      </c>
      <c r="G1290" s="73">
        <v>48</v>
      </c>
      <c r="H1290" s="73">
        <v>16</v>
      </c>
      <c r="I1290" s="73">
        <v>0</v>
      </c>
      <c r="J1290" s="73">
        <v>0</v>
      </c>
      <c r="K1290" s="73">
        <v>27</v>
      </c>
      <c r="L1290" s="73">
        <v>16</v>
      </c>
      <c r="M1290" s="73">
        <v>573</v>
      </c>
    </row>
    <row r="1291" spans="1:13">
      <c r="A1291" s="98">
        <v>2005</v>
      </c>
      <c r="B1291" s="5" t="s">
        <v>21</v>
      </c>
      <c r="C1291" s="5" t="s">
        <v>35</v>
      </c>
      <c r="D1291" s="5" t="s">
        <v>16</v>
      </c>
      <c r="E1291" s="73">
        <v>333</v>
      </c>
      <c r="F1291" s="73">
        <v>208</v>
      </c>
      <c r="G1291" s="73">
        <v>18.666666666666668</v>
      </c>
      <c r="H1291" s="73">
        <v>9.3333333333333339</v>
      </c>
      <c r="I1291" s="73">
        <v>0</v>
      </c>
      <c r="J1291" s="73">
        <v>0</v>
      </c>
      <c r="K1291" s="73">
        <v>42</v>
      </c>
      <c r="L1291" s="73">
        <v>83</v>
      </c>
      <c r="M1291" s="73">
        <v>694</v>
      </c>
    </row>
    <row r="1292" spans="1:13">
      <c r="A1292" s="98">
        <v>2005</v>
      </c>
      <c r="B1292" s="5" t="s">
        <v>21</v>
      </c>
      <c r="C1292" s="5" t="s">
        <v>36</v>
      </c>
      <c r="D1292" s="5" t="s">
        <v>16</v>
      </c>
      <c r="E1292" s="73">
        <v>448</v>
      </c>
      <c r="F1292" s="73">
        <v>230</v>
      </c>
      <c r="G1292" s="73">
        <v>6.5</v>
      </c>
      <c r="H1292" s="73">
        <v>6.5</v>
      </c>
      <c r="I1292" s="73">
        <v>0</v>
      </c>
      <c r="J1292" s="73">
        <v>0</v>
      </c>
      <c r="K1292" s="73">
        <v>57</v>
      </c>
      <c r="L1292" s="73">
        <v>168</v>
      </c>
      <c r="M1292" s="73">
        <v>916</v>
      </c>
    </row>
    <row r="1293" spans="1:13">
      <c r="A1293" s="98">
        <v>2005</v>
      </c>
      <c r="B1293" s="5" t="s">
        <v>21</v>
      </c>
      <c r="C1293" s="5" t="s">
        <v>37</v>
      </c>
      <c r="D1293" s="5" t="s">
        <v>16</v>
      </c>
      <c r="E1293" s="73">
        <v>492</v>
      </c>
      <c r="F1293" s="73">
        <v>219</v>
      </c>
      <c r="G1293" s="73">
        <v>2</v>
      </c>
      <c r="H1293" s="73">
        <v>2</v>
      </c>
      <c r="I1293" s="73">
        <v>0</v>
      </c>
      <c r="J1293" s="73">
        <v>0</v>
      </c>
      <c r="K1293" s="73">
        <v>45</v>
      </c>
      <c r="L1293" s="73">
        <v>132</v>
      </c>
      <c r="M1293" s="73">
        <v>892</v>
      </c>
    </row>
    <row r="1294" spans="1:13">
      <c r="A1294" s="98">
        <v>2005</v>
      </c>
      <c r="B1294" s="5" t="s">
        <v>129</v>
      </c>
      <c r="C1294" s="5" t="s">
        <v>28</v>
      </c>
      <c r="D1294" s="5" t="s">
        <v>16</v>
      </c>
      <c r="E1294" s="73">
        <v>389</v>
      </c>
      <c r="F1294" s="73">
        <v>0</v>
      </c>
      <c r="G1294" s="73">
        <v>894</v>
      </c>
      <c r="H1294" s="73">
        <v>225</v>
      </c>
      <c r="I1294" s="73">
        <v>498</v>
      </c>
      <c r="J1294" s="73">
        <v>1075</v>
      </c>
      <c r="K1294" s="73">
        <v>70</v>
      </c>
      <c r="L1294" s="73">
        <v>77</v>
      </c>
      <c r="M1294" s="73">
        <v>3228</v>
      </c>
    </row>
    <row r="1295" spans="1:13">
      <c r="A1295" s="98">
        <v>2005</v>
      </c>
      <c r="B1295" s="5" t="s">
        <v>129</v>
      </c>
      <c r="C1295" s="5" t="s">
        <v>29</v>
      </c>
      <c r="D1295" s="5" t="s">
        <v>16</v>
      </c>
      <c r="E1295" s="73">
        <v>1918</v>
      </c>
      <c r="F1295" s="73">
        <v>2519</v>
      </c>
      <c r="G1295" s="73">
        <v>5458</v>
      </c>
      <c r="H1295" s="73">
        <v>1209</v>
      </c>
      <c r="I1295" s="73">
        <v>382</v>
      </c>
      <c r="J1295" s="73">
        <v>520</v>
      </c>
      <c r="K1295" s="73">
        <v>256</v>
      </c>
      <c r="L1295" s="73">
        <v>129</v>
      </c>
      <c r="M1295" s="73">
        <v>12391</v>
      </c>
    </row>
    <row r="1296" spans="1:13">
      <c r="A1296" s="98">
        <v>2005</v>
      </c>
      <c r="B1296" s="5" t="s">
        <v>129</v>
      </c>
      <c r="C1296" s="5" t="s">
        <v>30</v>
      </c>
      <c r="D1296" s="5" t="s">
        <v>16</v>
      </c>
      <c r="E1296" s="73">
        <v>3503</v>
      </c>
      <c r="F1296" s="73">
        <v>3619</v>
      </c>
      <c r="G1296" s="73">
        <v>8968</v>
      </c>
      <c r="H1296" s="73">
        <v>2062</v>
      </c>
      <c r="I1296" s="73">
        <v>46</v>
      </c>
      <c r="J1296" s="73">
        <v>0</v>
      </c>
      <c r="K1296" s="73">
        <v>418</v>
      </c>
      <c r="L1296" s="73">
        <v>278</v>
      </c>
      <c r="M1296" s="73">
        <v>18894</v>
      </c>
    </row>
    <row r="1297" spans="1:13">
      <c r="A1297" s="98">
        <v>2005</v>
      </c>
      <c r="B1297" s="5" t="s">
        <v>129</v>
      </c>
      <c r="C1297" s="5" t="s">
        <v>31</v>
      </c>
      <c r="D1297" s="5" t="s">
        <v>16</v>
      </c>
      <c r="E1297" s="73">
        <v>6098</v>
      </c>
      <c r="F1297" s="73">
        <v>4326</v>
      </c>
      <c r="G1297" s="73">
        <v>12713</v>
      </c>
      <c r="H1297" s="73">
        <v>3048</v>
      </c>
      <c r="I1297" s="73">
        <v>1</v>
      </c>
      <c r="J1297" s="73">
        <v>0</v>
      </c>
      <c r="K1297" s="73">
        <v>767</v>
      </c>
      <c r="L1297" s="73">
        <v>424</v>
      </c>
      <c r="M1297" s="73">
        <v>27377</v>
      </c>
    </row>
    <row r="1298" spans="1:13">
      <c r="A1298" s="98">
        <v>2005</v>
      </c>
      <c r="B1298" s="5" t="s">
        <v>129</v>
      </c>
      <c r="C1298" s="5" t="s">
        <v>32</v>
      </c>
      <c r="D1298" s="5" t="s">
        <v>16</v>
      </c>
      <c r="E1298" s="73">
        <v>9170</v>
      </c>
      <c r="F1298" s="73">
        <v>4961</v>
      </c>
      <c r="G1298" s="73">
        <v>13968</v>
      </c>
      <c r="H1298" s="73">
        <v>3143</v>
      </c>
      <c r="I1298" s="73">
        <v>0</v>
      </c>
      <c r="J1298" s="73">
        <v>0</v>
      </c>
      <c r="K1298" s="73">
        <v>1220</v>
      </c>
      <c r="L1298" s="73">
        <v>590</v>
      </c>
      <c r="M1298" s="73">
        <v>33052</v>
      </c>
    </row>
    <row r="1299" spans="1:13">
      <c r="A1299" s="98">
        <v>2005</v>
      </c>
      <c r="B1299" s="5" t="s">
        <v>129</v>
      </c>
      <c r="C1299" s="5" t="s">
        <v>33</v>
      </c>
      <c r="D1299" s="5" t="s">
        <v>16</v>
      </c>
      <c r="E1299" s="73">
        <v>13491</v>
      </c>
      <c r="F1299" s="73">
        <v>5940</v>
      </c>
      <c r="G1299" s="73">
        <v>11522</v>
      </c>
      <c r="H1299" s="73">
        <v>2478</v>
      </c>
      <c r="I1299" s="73">
        <v>0</v>
      </c>
      <c r="J1299" s="73">
        <v>0</v>
      </c>
      <c r="K1299" s="73">
        <v>1877</v>
      </c>
      <c r="L1299" s="73">
        <v>961</v>
      </c>
      <c r="M1299" s="73">
        <v>36269</v>
      </c>
    </row>
    <row r="1300" spans="1:13">
      <c r="A1300" s="98">
        <v>2005</v>
      </c>
      <c r="B1300" s="5" t="s">
        <v>129</v>
      </c>
      <c r="C1300" s="5" t="s">
        <v>34</v>
      </c>
      <c r="D1300" s="5" t="s">
        <v>16</v>
      </c>
      <c r="E1300" s="73">
        <v>16756</v>
      </c>
      <c r="F1300" s="73">
        <v>6114</v>
      </c>
      <c r="G1300" s="73">
        <v>6525</v>
      </c>
      <c r="H1300" s="73">
        <v>1459</v>
      </c>
      <c r="I1300" s="73">
        <v>0</v>
      </c>
      <c r="J1300" s="73">
        <v>0</v>
      </c>
      <c r="K1300" s="73">
        <v>2187</v>
      </c>
      <c r="L1300" s="73">
        <v>1205</v>
      </c>
      <c r="M1300" s="73">
        <v>34246</v>
      </c>
    </row>
    <row r="1301" spans="1:13">
      <c r="A1301" s="98">
        <v>2005</v>
      </c>
      <c r="B1301" s="5" t="s">
        <v>129</v>
      </c>
      <c r="C1301" s="5" t="s">
        <v>35</v>
      </c>
      <c r="D1301" s="5" t="s">
        <v>16</v>
      </c>
      <c r="E1301" s="73">
        <v>18629</v>
      </c>
      <c r="F1301" s="73">
        <v>4718</v>
      </c>
      <c r="G1301" s="73">
        <v>2489</v>
      </c>
      <c r="H1301" s="73">
        <v>561</v>
      </c>
      <c r="I1301" s="73">
        <v>0</v>
      </c>
      <c r="J1301" s="73">
        <v>0</v>
      </c>
      <c r="K1301" s="73">
        <v>1990</v>
      </c>
      <c r="L1301" s="73">
        <v>3206</v>
      </c>
      <c r="M1301" s="73">
        <v>31593</v>
      </c>
    </row>
    <row r="1302" spans="1:13">
      <c r="A1302" s="98">
        <v>2005</v>
      </c>
      <c r="B1302" s="5" t="s">
        <v>129</v>
      </c>
      <c r="C1302" s="5" t="s">
        <v>36</v>
      </c>
      <c r="D1302" s="5" t="s">
        <v>16</v>
      </c>
      <c r="E1302" s="73">
        <v>21443</v>
      </c>
      <c r="F1302" s="73">
        <v>3422</v>
      </c>
      <c r="G1302" s="73">
        <v>795</v>
      </c>
      <c r="H1302" s="73">
        <v>161</v>
      </c>
      <c r="I1302" s="73">
        <v>0</v>
      </c>
      <c r="J1302" s="73">
        <v>0</v>
      </c>
      <c r="K1302" s="73">
        <v>1828</v>
      </c>
      <c r="L1302" s="73">
        <v>5148</v>
      </c>
      <c r="M1302" s="73">
        <v>32797</v>
      </c>
    </row>
    <row r="1303" spans="1:13">
      <c r="A1303" s="98">
        <v>2005</v>
      </c>
      <c r="B1303" s="5" t="s">
        <v>129</v>
      </c>
      <c r="C1303" s="5" t="s">
        <v>37</v>
      </c>
      <c r="D1303" s="5" t="s">
        <v>16</v>
      </c>
      <c r="E1303" s="73">
        <v>16113</v>
      </c>
      <c r="F1303" s="73">
        <v>2324</v>
      </c>
      <c r="G1303" s="73">
        <v>222</v>
      </c>
      <c r="H1303" s="73">
        <v>33</v>
      </c>
      <c r="I1303" s="73">
        <v>0</v>
      </c>
      <c r="J1303" s="73">
        <v>0</v>
      </c>
      <c r="K1303" s="73">
        <v>1083</v>
      </c>
      <c r="L1303" s="73">
        <v>2956</v>
      </c>
      <c r="M1303" s="73">
        <v>22731</v>
      </c>
    </row>
    <row r="1304" spans="1:13">
      <c r="A1304" s="98">
        <v>2005</v>
      </c>
      <c r="B1304" s="5" t="s">
        <v>22</v>
      </c>
      <c r="C1304" s="5" t="s">
        <v>28</v>
      </c>
      <c r="D1304" s="5" t="s">
        <v>16</v>
      </c>
      <c r="E1304" s="73">
        <v>143</v>
      </c>
      <c r="F1304" s="73">
        <v>0</v>
      </c>
      <c r="G1304" s="73">
        <v>42</v>
      </c>
      <c r="H1304" s="73">
        <v>61</v>
      </c>
      <c r="I1304" s="73">
        <v>557</v>
      </c>
      <c r="J1304" s="73">
        <v>127</v>
      </c>
      <c r="K1304" s="73">
        <v>15</v>
      </c>
      <c r="L1304" s="73">
        <v>20</v>
      </c>
      <c r="M1304" s="73">
        <v>965</v>
      </c>
    </row>
    <row r="1305" spans="1:13">
      <c r="A1305" s="98">
        <v>2005</v>
      </c>
      <c r="B1305" s="5" t="s">
        <v>22</v>
      </c>
      <c r="C1305" s="5" t="s">
        <v>29</v>
      </c>
      <c r="D1305" s="5" t="s">
        <v>16</v>
      </c>
      <c r="E1305" s="73">
        <v>438</v>
      </c>
      <c r="F1305" s="73">
        <v>860</v>
      </c>
      <c r="G1305" s="73">
        <v>1157</v>
      </c>
      <c r="H1305" s="73">
        <v>1740</v>
      </c>
      <c r="I1305" s="73">
        <v>723</v>
      </c>
      <c r="J1305" s="73">
        <v>86</v>
      </c>
      <c r="K1305" s="73">
        <v>98</v>
      </c>
      <c r="L1305" s="73">
        <v>153</v>
      </c>
      <c r="M1305" s="73">
        <v>5255</v>
      </c>
    </row>
    <row r="1306" spans="1:13">
      <c r="A1306" s="98">
        <v>2005</v>
      </c>
      <c r="B1306" s="5" t="s">
        <v>22</v>
      </c>
      <c r="C1306" s="5" t="s">
        <v>30</v>
      </c>
      <c r="D1306" s="5" t="s">
        <v>16</v>
      </c>
      <c r="E1306" s="73">
        <v>1396</v>
      </c>
      <c r="F1306" s="73">
        <v>2237</v>
      </c>
      <c r="G1306" s="73">
        <v>5078</v>
      </c>
      <c r="H1306" s="73">
        <v>6789</v>
      </c>
      <c r="I1306" s="73">
        <v>134</v>
      </c>
      <c r="J1306" s="73">
        <v>0</v>
      </c>
      <c r="K1306" s="73">
        <v>432</v>
      </c>
      <c r="L1306" s="73">
        <v>897</v>
      </c>
      <c r="M1306" s="73">
        <v>16963</v>
      </c>
    </row>
    <row r="1307" spans="1:13">
      <c r="A1307" s="98">
        <v>2005</v>
      </c>
      <c r="B1307" s="5" t="s">
        <v>22</v>
      </c>
      <c r="C1307" s="5" t="s">
        <v>31</v>
      </c>
      <c r="D1307" s="5" t="s">
        <v>16</v>
      </c>
      <c r="E1307" s="73">
        <v>3653</v>
      </c>
      <c r="F1307" s="73">
        <v>4406</v>
      </c>
      <c r="G1307" s="73">
        <v>13408</v>
      </c>
      <c r="H1307" s="73">
        <v>14875</v>
      </c>
      <c r="I1307" s="73">
        <v>0</v>
      </c>
      <c r="J1307" s="73">
        <v>0</v>
      </c>
      <c r="K1307" s="73">
        <v>1231</v>
      </c>
      <c r="L1307" s="73">
        <v>1756</v>
      </c>
      <c r="M1307" s="73">
        <v>39329</v>
      </c>
    </row>
    <row r="1308" spans="1:13">
      <c r="A1308" s="98">
        <v>2005</v>
      </c>
      <c r="B1308" s="5" t="s">
        <v>22</v>
      </c>
      <c r="C1308" s="5" t="s">
        <v>32</v>
      </c>
      <c r="D1308" s="5" t="s">
        <v>16</v>
      </c>
      <c r="E1308" s="73">
        <v>7230</v>
      </c>
      <c r="F1308" s="73">
        <v>6417</v>
      </c>
      <c r="G1308" s="73">
        <v>22237</v>
      </c>
      <c r="H1308" s="73">
        <v>18752</v>
      </c>
      <c r="I1308" s="73">
        <v>0</v>
      </c>
      <c r="J1308" s="73">
        <v>0</v>
      </c>
      <c r="K1308" s="73">
        <v>2263</v>
      </c>
      <c r="L1308" s="73">
        <v>2515</v>
      </c>
      <c r="M1308" s="73">
        <v>59414</v>
      </c>
    </row>
    <row r="1309" spans="1:13">
      <c r="A1309" s="98">
        <v>2005</v>
      </c>
      <c r="B1309" s="5" t="s">
        <v>22</v>
      </c>
      <c r="C1309" s="5" t="s">
        <v>33</v>
      </c>
      <c r="D1309" s="5" t="s">
        <v>16</v>
      </c>
      <c r="E1309" s="73">
        <v>13838</v>
      </c>
      <c r="F1309" s="73">
        <v>10026</v>
      </c>
      <c r="G1309" s="73">
        <v>26484</v>
      </c>
      <c r="H1309" s="73">
        <v>17817</v>
      </c>
      <c r="I1309" s="73">
        <v>0</v>
      </c>
      <c r="J1309" s="73">
        <v>0</v>
      </c>
      <c r="K1309" s="73">
        <v>4185</v>
      </c>
      <c r="L1309" s="73">
        <v>3735</v>
      </c>
      <c r="M1309" s="73">
        <v>76085</v>
      </c>
    </row>
    <row r="1310" spans="1:13">
      <c r="A1310" s="98">
        <v>2005</v>
      </c>
      <c r="B1310" s="5" t="s">
        <v>22</v>
      </c>
      <c r="C1310" s="5" t="s">
        <v>34</v>
      </c>
      <c r="D1310" s="5" t="s">
        <v>16</v>
      </c>
      <c r="E1310" s="73">
        <v>23309</v>
      </c>
      <c r="F1310" s="73">
        <v>14375</v>
      </c>
      <c r="G1310" s="73">
        <v>16557</v>
      </c>
      <c r="H1310" s="73">
        <v>10396</v>
      </c>
      <c r="I1310" s="73">
        <v>0</v>
      </c>
      <c r="J1310" s="73">
        <v>0</v>
      </c>
      <c r="K1310" s="73">
        <v>6252</v>
      </c>
      <c r="L1310" s="73">
        <v>5400</v>
      </c>
      <c r="M1310" s="73">
        <v>76289</v>
      </c>
    </row>
    <row r="1311" spans="1:13">
      <c r="A1311" s="98">
        <v>2005</v>
      </c>
      <c r="B1311" s="5" t="s">
        <v>22</v>
      </c>
      <c r="C1311" s="5" t="s">
        <v>35</v>
      </c>
      <c r="D1311" s="5" t="s">
        <v>16</v>
      </c>
      <c r="E1311" s="73">
        <v>36886</v>
      </c>
      <c r="F1311" s="73">
        <v>17025</v>
      </c>
      <c r="G1311" s="73">
        <v>5907</v>
      </c>
      <c r="H1311" s="73">
        <v>3833</v>
      </c>
      <c r="I1311" s="73">
        <v>0</v>
      </c>
      <c r="J1311" s="73">
        <v>0</v>
      </c>
      <c r="K1311" s="73">
        <v>8160</v>
      </c>
      <c r="L1311" s="73">
        <v>19434</v>
      </c>
      <c r="M1311" s="73">
        <v>91245</v>
      </c>
    </row>
    <row r="1312" spans="1:13">
      <c r="A1312" s="98">
        <v>2005</v>
      </c>
      <c r="B1312" s="5" t="s">
        <v>22</v>
      </c>
      <c r="C1312" s="5" t="s">
        <v>36</v>
      </c>
      <c r="D1312" s="5" t="s">
        <v>16</v>
      </c>
      <c r="E1312" s="73">
        <v>68770</v>
      </c>
      <c r="F1312" s="73">
        <v>23209</v>
      </c>
      <c r="G1312" s="73">
        <v>1397</v>
      </c>
      <c r="H1312" s="73">
        <v>1078</v>
      </c>
      <c r="I1312" s="73">
        <v>0</v>
      </c>
      <c r="J1312" s="73">
        <v>0</v>
      </c>
      <c r="K1312" s="73">
        <v>12312</v>
      </c>
      <c r="L1312" s="73">
        <v>45709</v>
      </c>
      <c r="M1312" s="73">
        <v>152475</v>
      </c>
    </row>
    <row r="1313" spans="1:13">
      <c r="A1313" s="98">
        <v>2005</v>
      </c>
      <c r="B1313" s="5" t="s">
        <v>22</v>
      </c>
      <c r="C1313" s="5" t="s">
        <v>37</v>
      </c>
      <c r="D1313" s="5" t="s">
        <v>16</v>
      </c>
      <c r="E1313" s="73">
        <v>82308</v>
      </c>
      <c r="F1313" s="73">
        <v>31312</v>
      </c>
      <c r="G1313" s="73">
        <v>278</v>
      </c>
      <c r="H1313" s="73">
        <v>263</v>
      </c>
      <c r="I1313" s="73">
        <v>0</v>
      </c>
      <c r="J1313" s="73">
        <v>0</v>
      </c>
      <c r="K1313" s="73">
        <v>10273</v>
      </c>
      <c r="L1313" s="73">
        <v>39502</v>
      </c>
      <c r="M1313" s="73">
        <v>163936</v>
      </c>
    </row>
    <row r="1314" spans="1:13">
      <c r="A1314" s="98">
        <v>2005</v>
      </c>
      <c r="B1314" s="5" t="s">
        <v>23</v>
      </c>
      <c r="C1314" s="5" t="s">
        <v>28</v>
      </c>
      <c r="D1314" s="5" t="s">
        <v>16</v>
      </c>
      <c r="E1314" s="73">
        <v>13484</v>
      </c>
      <c r="F1314" s="73">
        <v>0</v>
      </c>
      <c r="G1314" s="73">
        <v>2465</v>
      </c>
      <c r="H1314" s="73">
        <v>532</v>
      </c>
      <c r="I1314" s="73">
        <v>137023</v>
      </c>
      <c r="J1314" s="73">
        <v>39220</v>
      </c>
      <c r="K1314" s="73">
        <v>635</v>
      </c>
      <c r="L1314" s="73">
        <v>5574</v>
      </c>
      <c r="M1314" s="73">
        <v>198933</v>
      </c>
    </row>
    <row r="1315" spans="1:13">
      <c r="A1315" s="98">
        <v>2005</v>
      </c>
      <c r="B1315" s="5" t="s">
        <v>23</v>
      </c>
      <c r="C1315" s="5" t="s">
        <v>29</v>
      </c>
      <c r="D1315" s="5" t="s">
        <v>16</v>
      </c>
      <c r="E1315" s="73">
        <v>13026</v>
      </c>
      <c r="F1315" s="73">
        <v>30875</v>
      </c>
      <c r="G1315" s="73">
        <v>6813</v>
      </c>
      <c r="H1315" s="73">
        <v>1706</v>
      </c>
      <c r="I1315" s="73">
        <v>45582</v>
      </c>
      <c r="J1315" s="73">
        <v>8592</v>
      </c>
      <c r="K1315" s="73">
        <v>987</v>
      </c>
      <c r="L1315" s="73">
        <v>1010</v>
      </c>
      <c r="M1315" s="73">
        <v>108591</v>
      </c>
    </row>
    <row r="1316" spans="1:13">
      <c r="A1316" s="98">
        <v>2005</v>
      </c>
      <c r="B1316" s="5" t="s">
        <v>23</v>
      </c>
      <c r="C1316" s="5" t="s">
        <v>30</v>
      </c>
      <c r="D1316" s="5" t="s">
        <v>16</v>
      </c>
      <c r="E1316" s="73">
        <v>7764</v>
      </c>
      <c r="F1316" s="73">
        <v>18263</v>
      </c>
      <c r="G1316" s="73">
        <v>7154</v>
      </c>
      <c r="H1316" s="73">
        <v>2191</v>
      </c>
      <c r="I1316" s="73">
        <v>1614</v>
      </c>
      <c r="J1316" s="73">
        <v>0</v>
      </c>
      <c r="K1316" s="73">
        <v>568</v>
      </c>
      <c r="L1316" s="73">
        <v>5701</v>
      </c>
      <c r="M1316" s="73">
        <v>43255</v>
      </c>
    </row>
    <row r="1317" spans="1:13">
      <c r="A1317" s="98">
        <v>2005</v>
      </c>
      <c r="B1317" s="5" t="s">
        <v>23</v>
      </c>
      <c r="C1317" s="5" t="s">
        <v>31</v>
      </c>
      <c r="D1317" s="5" t="s">
        <v>16</v>
      </c>
      <c r="E1317" s="73">
        <v>6559</v>
      </c>
      <c r="F1317" s="73">
        <v>12162</v>
      </c>
      <c r="G1317" s="73">
        <v>7543</v>
      </c>
      <c r="H1317" s="73">
        <v>2753</v>
      </c>
      <c r="I1317" s="73">
        <v>0</v>
      </c>
      <c r="J1317" s="73">
        <v>0</v>
      </c>
      <c r="K1317" s="73">
        <v>683</v>
      </c>
      <c r="L1317" s="73">
        <v>2637</v>
      </c>
      <c r="M1317" s="73">
        <v>32337</v>
      </c>
    </row>
    <row r="1318" spans="1:13">
      <c r="A1318" s="98">
        <v>2005</v>
      </c>
      <c r="B1318" s="5" t="s">
        <v>23</v>
      </c>
      <c r="C1318" s="5" t="s">
        <v>32</v>
      </c>
      <c r="D1318" s="5" t="s">
        <v>16</v>
      </c>
      <c r="E1318" s="73">
        <v>6326</v>
      </c>
      <c r="F1318" s="73">
        <v>9513</v>
      </c>
      <c r="G1318" s="73">
        <v>6705</v>
      </c>
      <c r="H1318" s="73">
        <v>2449</v>
      </c>
      <c r="I1318" s="73">
        <v>0</v>
      </c>
      <c r="J1318" s="73">
        <v>0</v>
      </c>
      <c r="K1318" s="73">
        <v>824</v>
      </c>
      <c r="L1318" s="73">
        <v>1337</v>
      </c>
      <c r="M1318" s="73">
        <v>27154</v>
      </c>
    </row>
    <row r="1319" spans="1:13">
      <c r="A1319" s="98">
        <v>2005</v>
      </c>
      <c r="B1319" s="5" t="s">
        <v>23</v>
      </c>
      <c r="C1319" s="5" t="s">
        <v>33</v>
      </c>
      <c r="D1319" s="5" t="s">
        <v>16</v>
      </c>
      <c r="E1319" s="73">
        <v>7254</v>
      </c>
      <c r="F1319" s="73">
        <v>8230</v>
      </c>
      <c r="G1319" s="73">
        <v>5167</v>
      </c>
      <c r="H1319" s="73">
        <v>1649</v>
      </c>
      <c r="I1319" s="73">
        <v>0</v>
      </c>
      <c r="J1319" s="73">
        <v>0</v>
      </c>
      <c r="K1319" s="73">
        <v>1239</v>
      </c>
      <c r="L1319" s="73">
        <v>1015</v>
      </c>
      <c r="M1319" s="73">
        <v>24554</v>
      </c>
    </row>
    <row r="1320" spans="1:13">
      <c r="A1320" s="98">
        <v>2005</v>
      </c>
      <c r="B1320" s="5" t="s">
        <v>23</v>
      </c>
      <c r="C1320" s="5" t="s">
        <v>34</v>
      </c>
      <c r="D1320" s="5" t="s">
        <v>16</v>
      </c>
      <c r="E1320" s="73">
        <v>8438</v>
      </c>
      <c r="F1320" s="73">
        <v>6978</v>
      </c>
      <c r="G1320" s="73">
        <v>2519</v>
      </c>
      <c r="H1320" s="73">
        <v>810</v>
      </c>
      <c r="I1320" s="73">
        <v>0</v>
      </c>
      <c r="J1320" s="73">
        <v>0</v>
      </c>
      <c r="K1320" s="73">
        <v>1527</v>
      </c>
      <c r="L1320" s="73">
        <v>1007</v>
      </c>
      <c r="M1320" s="73">
        <v>21279</v>
      </c>
    </row>
    <row r="1321" spans="1:13">
      <c r="A1321" s="98">
        <v>2005</v>
      </c>
      <c r="B1321" s="5" t="s">
        <v>23</v>
      </c>
      <c r="C1321" s="5" t="s">
        <v>35</v>
      </c>
      <c r="D1321" s="5" t="s">
        <v>16</v>
      </c>
      <c r="E1321" s="73">
        <v>10094</v>
      </c>
      <c r="F1321" s="73">
        <v>5601</v>
      </c>
      <c r="G1321" s="73">
        <v>899</v>
      </c>
      <c r="H1321" s="73">
        <v>287</v>
      </c>
      <c r="I1321" s="73">
        <v>0</v>
      </c>
      <c r="J1321" s="73">
        <v>0</v>
      </c>
      <c r="K1321" s="73">
        <v>1740</v>
      </c>
      <c r="L1321" s="73">
        <v>2222</v>
      </c>
      <c r="M1321" s="73">
        <v>20843</v>
      </c>
    </row>
    <row r="1322" spans="1:13">
      <c r="A1322" s="98">
        <v>2005</v>
      </c>
      <c r="B1322" s="5" t="s">
        <v>23</v>
      </c>
      <c r="C1322" s="5" t="s">
        <v>36</v>
      </c>
      <c r="D1322" s="5" t="s">
        <v>16</v>
      </c>
      <c r="E1322" s="73">
        <v>12393</v>
      </c>
      <c r="F1322" s="73">
        <v>4332</v>
      </c>
      <c r="G1322" s="73">
        <v>296</v>
      </c>
      <c r="H1322" s="73">
        <v>89</v>
      </c>
      <c r="I1322" s="73">
        <v>0</v>
      </c>
      <c r="J1322" s="73">
        <v>0</v>
      </c>
      <c r="K1322" s="73">
        <v>1830</v>
      </c>
      <c r="L1322" s="73">
        <v>4121</v>
      </c>
      <c r="M1322" s="73">
        <v>23061</v>
      </c>
    </row>
    <row r="1323" spans="1:13">
      <c r="A1323" s="98">
        <v>2005</v>
      </c>
      <c r="B1323" s="5" t="s">
        <v>23</v>
      </c>
      <c r="C1323" s="5" t="s">
        <v>37</v>
      </c>
      <c r="D1323" s="5" t="s">
        <v>16</v>
      </c>
      <c r="E1323" s="73">
        <v>11851</v>
      </c>
      <c r="F1323" s="73">
        <v>3497</v>
      </c>
      <c r="G1323" s="73">
        <v>76</v>
      </c>
      <c r="H1323" s="73">
        <v>19</v>
      </c>
      <c r="I1323" s="73">
        <v>0</v>
      </c>
      <c r="J1323" s="73">
        <v>0</v>
      </c>
      <c r="K1323" s="73">
        <v>1165</v>
      </c>
      <c r="L1323" s="73">
        <v>3038</v>
      </c>
      <c r="M1323" s="73">
        <v>19646</v>
      </c>
    </row>
    <row r="1324" spans="1:13">
      <c r="A1324" s="98">
        <v>2005</v>
      </c>
      <c r="B1324" s="5" t="s">
        <v>14</v>
      </c>
      <c r="C1324" s="5" t="s">
        <v>38</v>
      </c>
      <c r="D1324" s="5" t="s">
        <v>16</v>
      </c>
      <c r="E1324" s="73">
        <v>54358</v>
      </c>
      <c r="F1324" s="73">
        <v>49145</v>
      </c>
      <c r="G1324" s="73">
        <v>172020</v>
      </c>
      <c r="H1324" s="73">
        <v>48345</v>
      </c>
      <c r="I1324" s="73">
        <v>31130</v>
      </c>
      <c r="J1324" s="73">
        <v>7447</v>
      </c>
      <c r="K1324" s="73">
        <v>9840</v>
      </c>
      <c r="L1324" s="73">
        <v>20439</v>
      </c>
      <c r="M1324" s="73">
        <v>392724</v>
      </c>
    </row>
    <row r="1325" spans="1:13">
      <c r="A1325" s="98">
        <v>2005</v>
      </c>
      <c r="B1325" s="5" t="s">
        <v>17</v>
      </c>
      <c r="C1325" s="5" t="s">
        <v>38</v>
      </c>
      <c r="D1325" s="5" t="s">
        <v>16</v>
      </c>
      <c r="E1325" s="73">
        <v>15952</v>
      </c>
      <c r="F1325" s="73">
        <v>8091</v>
      </c>
      <c r="G1325" s="73">
        <v>13587</v>
      </c>
      <c r="H1325" s="73">
        <v>970</v>
      </c>
      <c r="I1325" s="73">
        <v>8354</v>
      </c>
      <c r="J1325" s="73">
        <v>2297</v>
      </c>
      <c r="K1325" s="73">
        <v>1204</v>
      </c>
      <c r="L1325" s="73">
        <v>1901</v>
      </c>
      <c r="M1325" s="73">
        <v>52356</v>
      </c>
    </row>
    <row r="1326" spans="1:13">
      <c r="A1326" s="98">
        <v>2005</v>
      </c>
      <c r="B1326" s="5" t="s">
        <v>18</v>
      </c>
      <c r="C1326" s="5" t="s">
        <v>38</v>
      </c>
      <c r="D1326" s="5" t="s">
        <v>16</v>
      </c>
      <c r="E1326" s="73">
        <v>3957</v>
      </c>
      <c r="F1326" s="73">
        <v>1943</v>
      </c>
      <c r="G1326" s="73">
        <v>2691</v>
      </c>
      <c r="H1326" s="73">
        <v>848</v>
      </c>
      <c r="I1326" s="73">
        <v>526</v>
      </c>
      <c r="J1326" s="73">
        <v>346</v>
      </c>
      <c r="K1326" s="73">
        <v>638</v>
      </c>
      <c r="L1326" s="73">
        <v>2131</v>
      </c>
      <c r="M1326" s="73">
        <v>13080</v>
      </c>
    </row>
    <row r="1327" spans="1:13">
      <c r="A1327" s="98">
        <v>2005</v>
      </c>
      <c r="B1327" s="5" t="s">
        <v>19</v>
      </c>
      <c r="C1327" s="5" t="s">
        <v>38</v>
      </c>
      <c r="D1327" s="5" t="s">
        <v>16</v>
      </c>
      <c r="E1327" s="73">
        <v>10449</v>
      </c>
      <c r="F1327" s="73">
        <v>15412</v>
      </c>
      <c r="G1327" s="73">
        <v>29815</v>
      </c>
      <c r="H1327" s="73">
        <v>10171</v>
      </c>
      <c r="I1327" s="73">
        <v>7195</v>
      </c>
      <c r="J1327" s="73">
        <v>4810</v>
      </c>
      <c r="K1327" s="73">
        <v>2080</v>
      </c>
      <c r="L1327" s="73">
        <v>8698</v>
      </c>
      <c r="M1327" s="73">
        <v>88630</v>
      </c>
    </row>
    <row r="1328" spans="1:13">
      <c r="A1328" s="98">
        <v>2005</v>
      </c>
      <c r="B1328" s="5" t="s">
        <v>20</v>
      </c>
      <c r="C1328" s="5" t="s">
        <v>38</v>
      </c>
      <c r="D1328" s="5" t="s">
        <v>16</v>
      </c>
      <c r="E1328" s="73">
        <v>12447</v>
      </c>
      <c r="F1328" s="73">
        <v>10107</v>
      </c>
      <c r="G1328" s="73">
        <v>14959</v>
      </c>
      <c r="H1328" s="73">
        <v>1590</v>
      </c>
      <c r="I1328" s="73">
        <v>7396</v>
      </c>
      <c r="J1328" s="73">
        <v>6344</v>
      </c>
      <c r="K1328" s="73">
        <v>1359</v>
      </c>
      <c r="L1328" s="73">
        <v>3747</v>
      </c>
      <c r="M1328" s="73">
        <v>57949</v>
      </c>
    </row>
    <row r="1329" spans="1:13">
      <c r="A1329" s="98">
        <v>2005</v>
      </c>
      <c r="B1329" s="5" t="s">
        <v>21</v>
      </c>
      <c r="C1329" s="5" t="s">
        <v>38</v>
      </c>
      <c r="D1329" s="5" t="s">
        <v>16</v>
      </c>
      <c r="E1329" s="73">
        <v>620</v>
      </c>
      <c r="F1329" s="73">
        <v>513</v>
      </c>
      <c r="G1329" s="73">
        <v>443</v>
      </c>
      <c r="H1329" s="73">
        <v>170</v>
      </c>
      <c r="I1329" s="73">
        <v>44</v>
      </c>
      <c r="J1329" s="73">
        <v>97</v>
      </c>
      <c r="K1329" s="73">
        <v>123</v>
      </c>
      <c r="L1329" s="73">
        <v>396</v>
      </c>
      <c r="M1329" s="73">
        <v>2406</v>
      </c>
    </row>
    <row r="1330" spans="1:13">
      <c r="A1330" s="98">
        <v>2005</v>
      </c>
      <c r="B1330" s="5" t="s">
        <v>129</v>
      </c>
      <c r="C1330" s="5" t="s">
        <v>38</v>
      </c>
      <c r="D1330" s="5" t="s">
        <v>16</v>
      </c>
      <c r="E1330" s="73">
        <v>50898</v>
      </c>
      <c r="F1330" s="73">
        <v>14788</v>
      </c>
      <c r="G1330" s="73">
        <v>58904</v>
      </c>
      <c r="H1330" s="73">
        <v>13002</v>
      </c>
      <c r="I1330" s="73">
        <v>497</v>
      </c>
      <c r="J1330" s="73">
        <v>789</v>
      </c>
      <c r="K1330" s="73">
        <v>7633</v>
      </c>
      <c r="L1330" s="73">
        <v>13455</v>
      </c>
      <c r="M1330" s="73">
        <v>159966</v>
      </c>
    </row>
    <row r="1331" spans="1:13">
      <c r="A1331" s="98">
        <v>2005</v>
      </c>
      <c r="B1331" s="5" t="s">
        <v>22</v>
      </c>
      <c r="C1331" s="5" t="s">
        <v>38</v>
      </c>
      <c r="D1331" s="5" t="s">
        <v>16</v>
      </c>
      <c r="E1331" s="73">
        <v>98598</v>
      </c>
      <c r="F1331" s="73">
        <v>38429</v>
      </c>
      <c r="G1331" s="73">
        <v>85761</v>
      </c>
      <c r="H1331" s="73">
        <v>67246</v>
      </c>
      <c r="I1331" s="73">
        <v>763</v>
      </c>
      <c r="J1331" s="73">
        <v>137</v>
      </c>
      <c r="K1331" s="73">
        <v>32156</v>
      </c>
      <c r="L1331" s="73">
        <v>104568</v>
      </c>
      <c r="M1331" s="73">
        <v>427658</v>
      </c>
    </row>
    <row r="1332" spans="1:13">
      <c r="A1332" s="98">
        <v>2005</v>
      </c>
      <c r="B1332" s="5" t="s">
        <v>23</v>
      </c>
      <c r="C1332" s="5" t="s">
        <v>38</v>
      </c>
      <c r="D1332" s="5" t="s">
        <v>16</v>
      </c>
      <c r="E1332" s="73">
        <v>36898</v>
      </c>
      <c r="F1332" s="73">
        <v>31428</v>
      </c>
      <c r="G1332" s="73">
        <v>36036</v>
      </c>
      <c r="H1332" s="73">
        <v>11507</v>
      </c>
      <c r="I1332" s="73">
        <v>98270</v>
      </c>
      <c r="J1332" s="73">
        <v>21852</v>
      </c>
      <c r="K1332" s="73">
        <v>6441</v>
      </c>
      <c r="L1332" s="73">
        <v>17827</v>
      </c>
      <c r="M1332" s="73">
        <v>260259</v>
      </c>
    </row>
    <row r="1333" spans="1:13">
      <c r="A1333" s="98">
        <v>2005</v>
      </c>
      <c r="B1333" s="5" t="s">
        <v>13</v>
      </c>
      <c r="C1333" s="5" t="s">
        <v>38</v>
      </c>
      <c r="D1333" s="5" t="s">
        <v>16</v>
      </c>
      <c r="E1333" s="73">
        <v>284177</v>
      </c>
      <c r="F1333" s="73">
        <v>169856</v>
      </c>
      <c r="G1333" s="73">
        <v>414216</v>
      </c>
      <c r="H1333" s="73">
        <v>153849</v>
      </c>
      <c r="I1333" s="73">
        <v>154175</v>
      </c>
      <c r="J1333" s="73">
        <v>44119</v>
      </c>
      <c r="K1333" s="73">
        <v>61474</v>
      </c>
      <c r="L1333" s="73">
        <v>173162</v>
      </c>
      <c r="M1333" s="73">
        <v>1455028</v>
      </c>
    </row>
    <row r="1334" spans="1:13">
      <c r="A1334" s="98">
        <v>2005</v>
      </c>
      <c r="B1334" s="5" t="s">
        <v>14</v>
      </c>
      <c r="C1334" s="5" t="s">
        <v>39</v>
      </c>
      <c r="D1334" s="5" t="s">
        <v>16</v>
      </c>
      <c r="E1334" s="73">
        <v>70831</v>
      </c>
      <c r="F1334" s="73">
        <v>92785</v>
      </c>
      <c r="G1334" s="73">
        <v>12717</v>
      </c>
      <c r="H1334" s="73">
        <v>3980</v>
      </c>
      <c r="I1334" s="73">
        <v>20417</v>
      </c>
      <c r="J1334" s="73">
        <v>4687</v>
      </c>
      <c r="K1334" s="73">
        <v>5362</v>
      </c>
      <c r="L1334" s="73">
        <v>6265</v>
      </c>
      <c r="M1334" s="73">
        <v>217044</v>
      </c>
    </row>
    <row r="1335" spans="1:13">
      <c r="A1335" s="98">
        <v>2005</v>
      </c>
      <c r="B1335" s="5" t="s">
        <v>17</v>
      </c>
      <c r="C1335" s="5" t="s">
        <v>39</v>
      </c>
      <c r="D1335" s="5" t="s">
        <v>16</v>
      </c>
      <c r="E1335" s="73">
        <v>31232</v>
      </c>
      <c r="F1335" s="73">
        <v>22818</v>
      </c>
      <c r="G1335" s="73">
        <v>1327</v>
      </c>
      <c r="H1335" s="73">
        <v>92</v>
      </c>
      <c r="I1335" s="73">
        <v>6421</v>
      </c>
      <c r="J1335" s="73">
        <v>1993</v>
      </c>
      <c r="K1335" s="73">
        <v>1146</v>
      </c>
      <c r="L1335" s="73">
        <v>771</v>
      </c>
      <c r="M1335" s="73">
        <v>65800</v>
      </c>
    </row>
    <row r="1336" spans="1:13">
      <c r="A1336" s="98">
        <v>2005</v>
      </c>
      <c r="B1336" s="5" t="s">
        <v>18</v>
      </c>
      <c r="C1336" s="5" t="s">
        <v>39</v>
      </c>
      <c r="D1336" s="5" t="s">
        <v>16</v>
      </c>
      <c r="E1336" s="73">
        <v>7439</v>
      </c>
      <c r="F1336" s="73">
        <v>5302</v>
      </c>
      <c r="G1336" s="73">
        <v>342</v>
      </c>
      <c r="H1336" s="73">
        <v>67</v>
      </c>
      <c r="I1336" s="73">
        <v>333</v>
      </c>
      <c r="J1336" s="73">
        <v>295</v>
      </c>
      <c r="K1336" s="73">
        <v>380</v>
      </c>
      <c r="L1336" s="73">
        <v>236</v>
      </c>
      <c r="M1336" s="73">
        <v>14394</v>
      </c>
    </row>
    <row r="1337" spans="1:13">
      <c r="A1337" s="98">
        <v>2005</v>
      </c>
      <c r="B1337" s="5" t="s">
        <v>19</v>
      </c>
      <c r="C1337" s="5" t="s">
        <v>39</v>
      </c>
      <c r="D1337" s="5" t="s">
        <v>16</v>
      </c>
      <c r="E1337" s="73">
        <v>17466</v>
      </c>
      <c r="F1337" s="73">
        <v>32958</v>
      </c>
      <c r="G1337" s="73">
        <v>2839</v>
      </c>
      <c r="H1337" s="73">
        <v>2688</v>
      </c>
      <c r="I1337" s="73">
        <v>4890</v>
      </c>
      <c r="J1337" s="73">
        <v>4017</v>
      </c>
      <c r="K1337" s="73">
        <v>1323</v>
      </c>
      <c r="L1337" s="73">
        <v>6282</v>
      </c>
      <c r="M1337" s="73">
        <v>72463</v>
      </c>
    </row>
    <row r="1338" spans="1:13">
      <c r="A1338" s="98">
        <v>2005</v>
      </c>
      <c r="B1338" s="5" t="s">
        <v>20</v>
      </c>
      <c r="C1338" s="5" t="s">
        <v>39</v>
      </c>
      <c r="D1338" s="5" t="s">
        <v>16</v>
      </c>
      <c r="E1338" s="73">
        <v>24435</v>
      </c>
      <c r="F1338" s="73">
        <v>31029</v>
      </c>
      <c r="G1338" s="73">
        <v>2159</v>
      </c>
      <c r="H1338" s="73">
        <v>170</v>
      </c>
      <c r="I1338" s="73">
        <v>5537</v>
      </c>
      <c r="J1338" s="73">
        <v>7431</v>
      </c>
      <c r="K1338" s="73">
        <v>1674</v>
      </c>
      <c r="L1338" s="73">
        <v>3724</v>
      </c>
      <c r="M1338" s="73">
        <v>76159</v>
      </c>
    </row>
    <row r="1339" spans="1:13">
      <c r="A1339" s="98">
        <v>2005</v>
      </c>
      <c r="B1339" s="5" t="s">
        <v>21</v>
      </c>
      <c r="C1339" s="5" t="s">
        <v>39</v>
      </c>
      <c r="D1339" s="5" t="s">
        <v>16</v>
      </c>
      <c r="E1339" s="73">
        <v>1427</v>
      </c>
      <c r="F1339" s="73">
        <v>1480</v>
      </c>
      <c r="G1339" s="73">
        <v>70</v>
      </c>
      <c r="H1339" s="73">
        <v>28</v>
      </c>
      <c r="I1339" s="73">
        <v>38</v>
      </c>
      <c r="J1339" s="73">
        <v>114</v>
      </c>
      <c r="K1339" s="73">
        <v>92</v>
      </c>
      <c r="L1339" s="73">
        <v>82</v>
      </c>
      <c r="M1339" s="73">
        <v>3331</v>
      </c>
    </row>
    <row r="1340" spans="1:13">
      <c r="A1340" s="98">
        <v>2005</v>
      </c>
      <c r="B1340" s="5" t="s">
        <v>129</v>
      </c>
      <c r="C1340" s="5" t="s">
        <v>39</v>
      </c>
      <c r="D1340" s="5" t="s">
        <v>16</v>
      </c>
      <c r="E1340" s="73">
        <v>56612</v>
      </c>
      <c r="F1340" s="73">
        <v>23155</v>
      </c>
      <c r="G1340" s="73">
        <v>4650</v>
      </c>
      <c r="H1340" s="73">
        <v>1377</v>
      </c>
      <c r="I1340" s="73">
        <v>430</v>
      </c>
      <c r="J1340" s="73">
        <v>806</v>
      </c>
      <c r="K1340" s="73">
        <v>4063</v>
      </c>
      <c r="L1340" s="73">
        <v>1519</v>
      </c>
      <c r="M1340" s="73">
        <v>92612</v>
      </c>
    </row>
    <row r="1341" spans="1:13">
      <c r="A1341" s="98">
        <v>2005</v>
      </c>
      <c r="B1341" s="5" t="s">
        <v>22</v>
      </c>
      <c r="C1341" s="5" t="s">
        <v>39</v>
      </c>
      <c r="D1341" s="5" t="s">
        <v>16</v>
      </c>
      <c r="E1341" s="73">
        <v>139373</v>
      </c>
      <c r="F1341" s="73">
        <v>71438</v>
      </c>
      <c r="G1341" s="73">
        <v>6784</v>
      </c>
      <c r="H1341" s="73">
        <v>8358</v>
      </c>
      <c r="I1341" s="73">
        <v>651</v>
      </c>
      <c r="J1341" s="73">
        <v>76</v>
      </c>
      <c r="K1341" s="73">
        <v>13065</v>
      </c>
      <c r="L1341" s="73">
        <v>14553</v>
      </c>
      <c r="M1341" s="73">
        <v>254298</v>
      </c>
    </row>
    <row r="1342" spans="1:13">
      <c r="A1342" s="98">
        <v>2005</v>
      </c>
      <c r="B1342" s="5" t="s">
        <v>23</v>
      </c>
      <c r="C1342" s="5" t="s">
        <v>39</v>
      </c>
      <c r="D1342" s="5" t="s">
        <v>16</v>
      </c>
      <c r="E1342" s="73">
        <v>60291</v>
      </c>
      <c r="F1342" s="73">
        <v>68023</v>
      </c>
      <c r="G1342" s="73">
        <v>3601</v>
      </c>
      <c r="H1342" s="73">
        <v>978</v>
      </c>
      <c r="I1342" s="73">
        <v>85949</v>
      </c>
      <c r="J1342" s="73">
        <v>25960</v>
      </c>
      <c r="K1342" s="73">
        <v>4757</v>
      </c>
      <c r="L1342" s="73">
        <v>9835</v>
      </c>
      <c r="M1342" s="73">
        <v>259394</v>
      </c>
    </row>
    <row r="1343" spans="1:13">
      <c r="A1343" s="98">
        <v>2005</v>
      </c>
      <c r="B1343" s="5" t="s">
        <v>13</v>
      </c>
      <c r="C1343" s="5" t="s">
        <v>39</v>
      </c>
      <c r="D1343" s="5" t="s">
        <v>16</v>
      </c>
      <c r="E1343" s="73">
        <v>409106</v>
      </c>
      <c r="F1343" s="73">
        <v>348988</v>
      </c>
      <c r="G1343" s="73">
        <v>34489</v>
      </c>
      <c r="H1343" s="73">
        <v>17738</v>
      </c>
      <c r="I1343" s="73">
        <v>124666</v>
      </c>
      <c r="J1343" s="73">
        <v>45379</v>
      </c>
      <c r="K1343" s="73">
        <v>31862</v>
      </c>
      <c r="L1343" s="73">
        <v>43267</v>
      </c>
      <c r="M1343" s="73">
        <v>1055495</v>
      </c>
    </row>
    <row r="1344" spans="1:13">
      <c r="A1344" s="98">
        <v>2005</v>
      </c>
      <c r="B1344" s="5" t="s">
        <v>14</v>
      </c>
      <c r="C1344" s="5" t="s">
        <v>40</v>
      </c>
      <c r="D1344" s="5" t="s">
        <v>16</v>
      </c>
      <c r="E1344" s="73">
        <v>205</v>
      </c>
      <c r="F1344" s="73">
        <v>12805</v>
      </c>
      <c r="G1344" s="73">
        <v>139</v>
      </c>
      <c r="H1344" s="73">
        <v>58</v>
      </c>
      <c r="I1344" s="73">
        <v>49</v>
      </c>
      <c r="J1344" s="73">
        <v>612</v>
      </c>
      <c r="K1344" s="73">
        <v>21</v>
      </c>
      <c r="L1344" s="73">
        <v>2164</v>
      </c>
      <c r="M1344" s="73">
        <v>16053</v>
      </c>
    </row>
    <row r="1345" spans="1:13">
      <c r="A1345" s="98">
        <v>2005</v>
      </c>
      <c r="B1345" s="5" t="s">
        <v>17</v>
      </c>
      <c r="C1345" s="5" t="s">
        <v>40</v>
      </c>
      <c r="D1345" s="5" t="s">
        <v>16</v>
      </c>
      <c r="E1345" s="73">
        <v>59</v>
      </c>
      <c r="F1345" s="73">
        <v>3537</v>
      </c>
      <c r="G1345" s="73">
        <v>9</v>
      </c>
      <c r="H1345" s="73">
        <v>9</v>
      </c>
      <c r="I1345" s="73">
        <v>9</v>
      </c>
      <c r="J1345" s="73">
        <v>256</v>
      </c>
      <c r="K1345" s="73">
        <v>9</v>
      </c>
      <c r="L1345" s="73">
        <v>422</v>
      </c>
      <c r="M1345" s="73">
        <v>4310</v>
      </c>
    </row>
    <row r="1346" spans="1:13">
      <c r="A1346" s="98">
        <v>2005</v>
      </c>
      <c r="B1346" s="5" t="s">
        <v>18</v>
      </c>
      <c r="C1346" s="5" t="s">
        <v>40</v>
      </c>
      <c r="D1346" s="5" t="s">
        <v>16</v>
      </c>
      <c r="E1346" s="73">
        <v>8</v>
      </c>
      <c r="F1346" s="73">
        <v>619</v>
      </c>
      <c r="G1346" s="73">
        <v>8</v>
      </c>
      <c r="H1346" s="73">
        <v>8</v>
      </c>
      <c r="I1346" s="73">
        <v>0</v>
      </c>
      <c r="J1346" s="73">
        <v>30</v>
      </c>
      <c r="K1346" s="73">
        <v>8</v>
      </c>
      <c r="L1346" s="73">
        <v>71</v>
      </c>
      <c r="M1346" s="73">
        <v>752</v>
      </c>
    </row>
    <row r="1347" spans="1:13">
      <c r="A1347" s="98">
        <v>2005</v>
      </c>
      <c r="B1347" s="5" t="s">
        <v>19</v>
      </c>
      <c r="C1347" s="5" t="s">
        <v>40</v>
      </c>
      <c r="D1347" s="5" t="s">
        <v>16</v>
      </c>
      <c r="E1347" s="73">
        <v>32</v>
      </c>
      <c r="F1347" s="73">
        <v>2693</v>
      </c>
      <c r="G1347" s="73">
        <v>20</v>
      </c>
      <c r="H1347" s="73">
        <v>8.6666666666666679</v>
      </c>
      <c r="I1347" s="73">
        <v>8.6666666666666679</v>
      </c>
      <c r="J1347" s="73">
        <v>306</v>
      </c>
      <c r="K1347" s="73">
        <v>8.6666666666666679</v>
      </c>
      <c r="L1347" s="73">
        <v>602</v>
      </c>
      <c r="M1347" s="73">
        <v>3679</v>
      </c>
    </row>
    <row r="1348" spans="1:13">
      <c r="A1348" s="98">
        <v>2005</v>
      </c>
      <c r="B1348" s="5" t="s">
        <v>20</v>
      </c>
      <c r="C1348" s="5" t="s">
        <v>40</v>
      </c>
      <c r="D1348" s="5" t="s">
        <v>16</v>
      </c>
      <c r="E1348" s="73">
        <v>36</v>
      </c>
      <c r="F1348" s="73">
        <v>2727</v>
      </c>
      <c r="G1348" s="73">
        <v>27</v>
      </c>
      <c r="H1348" s="73">
        <v>7.333333333333333</v>
      </c>
      <c r="I1348" s="73">
        <v>7.333333333333333</v>
      </c>
      <c r="J1348" s="73">
        <v>494</v>
      </c>
      <c r="K1348" s="73">
        <v>7.333333333333333</v>
      </c>
      <c r="L1348" s="73">
        <v>552</v>
      </c>
      <c r="M1348" s="73">
        <v>3858</v>
      </c>
    </row>
    <row r="1349" spans="1:13">
      <c r="A1349" s="98">
        <v>2005</v>
      </c>
      <c r="B1349" s="5" t="s">
        <v>21</v>
      </c>
      <c r="C1349" s="5" t="s">
        <v>40</v>
      </c>
      <c r="D1349" s="5" t="s">
        <v>16</v>
      </c>
      <c r="E1349" s="73">
        <v>5.75</v>
      </c>
      <c r="F1349" s="73">
        <v>110</v>
      </c>
      <c r="G1349" s="73">
        <v>5.75</v>
      </c>
      <c r="H1349" s="73">
        <v>0</v>
      </c>
      <c r="I1349" s="73">
        <v>0</v>
      </c>
      <c r="J1349" s="73">
        <v>5.75</v>
      </c>
      <c r="K1349" s="73">
        <v>0</v>
      </c>
      <c r="L1349" s="73">
        <v>5.75</v>
      </c>
      <c r="M1349" s="73">
        <v>133</v>
      </c>
    </row>
    <row r="1350" spans="1:13">
      <c r="A1350" s="98">
        <v>2005</v>
      </c>
      <c r="B1350" s="5" t="s">
        <v>129</v>
      </c>
      <c r="C1350" s="5" t="s">
        <v>40</v>
      </c>
      <c r="D1350" s="5" t="s">
        <v>16</v>
      </c>
      <c r="E1350" s="73">
        <v>93</v>
      </c>
      <c r="F1350" s="73">
        <v>3255</v>
      </c>
      <c r="G1350" s="73">
        <v>50</v>
      </c>
      <c r="H1350" s="73">
        <v>23</v>
      </c>
      <c r="I1350" s="73">
        <v>7.5</v>
      </c>
      <c r="J1350" s="73">
        <v>65</v>
      </c>
      <c r="K1350" s="73">
        <v>7.5</v>
      </c>
      <c r="L1350" s="73">
        <v>287</v>
      </c>
      <c r="M1350" s="73">
        <v>3788</v>
      </c>
    </row>
    <row r="1351" spans="1:13">
      <c r="A1351" s="98">
        <v>2005</v>
      </c>
      <c r="B1351" s="5" t="s">
        <v>22</v>
      </c>
      <c r="C1351" s="5" t="s">
        <v>40</v>
      </c>
      <c r="D1351" s="5" t="s">
        <v>16</v>
      </c>
      <c r="E1351" s="73">
        <v>288</v>
      </c>
      <c r="F1351" s="73">
        <v>9556</v>
      </c>
      <c r="G1351" s="73">
        <v>43</v>
      </c>
      <c r="H1351" s="73">
        <v>81</v>
      </c>
      <c r="I1351" s="73">
        <v>6.5</v>
      </c>
      <c r="J1351" s="73">
        <v>6.5</v>
      </c>
      <c r="K1351" s="73">
        <v>41</v>
      </c>
      <c r="L1351" s="73">
        <v>2469</v>
      </c>
      <c r="M1351" s="73">
        <v>12491</v>
      </c>
    </row>
    <row r="1352" spans="1:13">
      <c r="A1352" s="98">
        <v>2005</v>
      </c>
      <c r="B1352" s="5" t="s">
        <v>23</v>
      </c>
      <c r="C1352" s="5" t="s">
        <v>40</v>
      </c>
      <c r="D1352" s="5" t="s">
        <v>16</v>
      </c>
      <c r="E1352" s="73">
        <v>107</v>
      </c>
      <c r="F1352" s="73">
        <v>6730</v>
      </c>
      <c r="G1352" s="73">
        <v>41</v>
      </c>
      <c r="H1352" s="73">
        <v>11.5</v>
      </c>
      <c r="I1352" s="73">
        <v>105</v>
      </c>
      <c r="J1352" s="73">
        <v>1776</v>
      </c>
      <c r="K1352" s="73">
        <v>11.5</v>
      </c>
      <c r="L1352" s="73">
        <v>1014</v>
      </c>
      <c r="M1352" s="73">
        <v>9796</v>
      </c>
    </row>
    <row r="1353" spans="1:13">
      <c r="A1353" s="98">
        <v>2005</v>
      </c>
      <c r="B1353" s="5" t="s">
        <v>13</v>
      </c>
      <c r="C1353" s="5" t="s">
        <v>40</v>
      </c>
      <c r="D1353" s="5" t="s">
        <v>16</v>
      </c>
      <c r="E1353" s="73">
        <v>833.75</v>
      </c>
      <c r="F1353" s="73">
        <v>42032</v>
      </c>
      <c r="G1353" s="73">
        <v>342.75</v>
      </c>
      <c r="H1353" s="73">
        <v>206.5</v>
      </c>
      <c r="I1353" s="73">
        <v>193</v>
      </c>
      <c r="J1353" s="73">
        <v>3551.25</v>
      </c>
      <c r="K1353" s="73">
        <v>114</v>
      </c>
      <c r="L1353" s="73">
        <v>7586.75</v>
      </c>
      <c r="M1353" s="73">
        <v>54860</v>
      </c>
    </row>
    <row r="1354" spans="1:13">
      <c r="A1354" s="98">
        <v>2005</v>
      </c>
      <c r="B1354" s="5" t="s">
        <v>14</v>
      </c>
      <c r="C1354" s="5" t="s">
        <v>41</v>
      </c>
      <c r="D1354" s="5" t="s">
        <v>16</v>
      </c>
      <c r="E1354" s="73">
        <v>29686</v>
      </c>
      <c r="F1354" s="73">
        <v>31334</v>
      </c>
      <c r="G1354" s="73">
        <v>0</v>
      </c>
      <c r="H1354" s="73">
        <v>15</v>
      </c>
      <c r="I1354" s="73">
        <v>3339</v>
      </c>
      <c r="J1354" s="73">
        <v>2037</v>
      </c>
      <c r="K1354" s="73">
        <v>6568</v>
      </c>
      <c r="L1354" s="73">
        <v>11864</v>
      </c>
      <c r="M1354" s="73">
        <v>84843</v>
      </c>
    </row>
    <row r="1355" spans="1:13">
      <c r="A1355" s="98">
        <v>2005</v>
      </c>
      <c r="B1355" s="5" t="s">
        <v>17</v>
      </c>
      <c r="C1355" s="5" t="s">
        <v>41</v>
      </c>
      <c r="D1355" s="5" t="s">
        <v>16</v>
      </c>
      <c r="E1355" s="73">
        <v>1111</v>
      </c>
      <c r="F1355" s="73">
        <v>1207</v>
      </c>
      <c r="G1355" s="73">
        <v>0</v>
      </c>
      <c r="H1355" s="73">
        <v>0</v>
      </c>
      <c r="I1355" s="73">
        <v>130</v>
      </c>
      <c r="J1355" s="73">
        <v>173</v>
      </c>
      <c r="K1355" s="73">
        <v>293</v>
      </c>
      <c r="L1355" s="73">
        <v>557</v>
      </c>
      <c r="M1355" s="73">
        <v>3471</v>
      </c>
    </row>
    <row r="1356" spans="1:13">
      <c r="A1356" s="98">
        <v>2005</v>
      </c>
      <c r="B1356" s="5" t="s">
        <v>18</v>
      </c>
      <c r="C1356" s="5" t="s">
        <v>41</v>
      </c>
      <c r="D1356" s="5" t="s">
        <v>16</v>
      </c>
      <c r="E1356" s="73">
        <v>3414</v>
      </c>
      <c r="F1356" s="73">
        <v>1663</v>
      </c>
      <c r="G1356" s="73">
        <v>0</v>
      </c>
      <c r="H1356" s="73">
        <v>0</v>
      </c>
      <c r="I1356" s="73">
        <v>52</v>
      </c>
      <c r="J1356" s="73">
        <v>116</v>
      </c>
      <c r="K1356" s="73">
        <v>692</v>
      </c>
      <c r="L1356" s="73">
        <v>1508</v>
      </c>
      <c r="M1356" s="73">
        <v>7445</v>
      </c>
    </row>
    <row r="1357" spans="1:13">
      <c r="A1357" s="98">
        <v>2005</v>
      </c>
      <c r="B1357" s="5" t="s">
        <v>19</v>
      </c>
      <c r="C1357" s="5" t="s">
        <v>41</v>
      </c>
      <c r="D1357" s="5" t="s">
        <v>16</v>
      </c>
      <c r="E1357" s="73">
        <v>5868</v>
      </c>
      <c r="F1357" s="73">
        <v>8130</v>
      </c>
      <c r="G1357" s="73">
        <v>0</v>
      </c>
      <c r="H1357" s="73">
        <v>7</v>
      </c>
      <c r="I1357" s="73">
        <v>784</v>
      </c>
      <c r="J1357" s="73">
        <v>989</v>
      </c>
      <c r="K1357" s="73">
        <v>1086</v>
      </c>
      <c r="L1357" s="73">
        <v>3009</v>
      </c>
      <c r="M1357" s="73">
        <v>19873</v>
      </c>
    </row>
    <row r="1358" spans="1:13">
      <c r="A1358" s="98">
        <v>2005</v>
      </c>
      <c r="B1358" s="5" t="s">
        <v>20</v>
      </c>
      <c r="C1358" s="5" t="s">
        <v>41</v>
      </c>
      <c r="D1358" s="5" t="s">
        <v>16</v>
      </c>
      <c r="E1358" s="73">
        <v>1057</v>
      </c>
      <c r="F1358" s="73">
        <v>1747</v>
      </c>
      <c r="G1358" s="73">
        <v>0</v>
      </c>
      <c r="H1358" s="73">
        <v>0</v>
      </c>
      <c r="I1358" s="73">
        <v>296</v>
      </c>
      <c r="J1358" s="73">
        <v>649</v>
      </c>
      <c r="K1358" s="73">
        <v>259</v>
      </c>
      <c r="L1358" s="73">
        <v>522</v>
      </c>
      <c r="M1358" s="73">
        <v>4530</v>
      </c>
    </row>
    <row r="1359" spans="1:13">
      <c r="A1359" s="98">
        <v>2005</v>
      </c>
      <c r="B1359" s="5" t="s">
        <v>21</v>
      </c>
      <c r="C1359" s="5" t="s">
        <v>41</v>
      </c>
      <c r="D1359" s="5" t="s">
        <v>16</v>
      </c>
      <c r="E1359" s="73">
        <v>682</v>
      </c>
      <c r="F1359" s="73">
        <v>485</v>
      </c>
      <c r="G1359" s="73">
        <v>0</v>
      </c>
      <c r="H1359" s="73">
        <v>4.5</v>
      </c>
      <c r="I1359" s="73">
        <v>4.5</v>
      </c>
      <c r="J1359" s="73">
        <v>36</v>
      </c>
      <c r="K1359" s="73">
        <v>142</v>
      </c>
      <c r="L1359" s="73">
        <v>311</v>
      </c>
      <c r="M1359" s="73">
        <v>1665</v>
      </c>
    </row>
    <row r="1360" spans="1:13">
      <c r="A1360" s="98">
        <v>2005</v>
      </c>
      <c r="B1360" s="5" t="s">
        <v>129</v>
      </c>
      <c r="C1360" s="5" t="s">
        <v>41</v>
      </c>
      <c r="D1360" s="5" t="s">
        <v>16</v>
      </c>
      <c r="E1360" s="73">
        <v>23379</v>
      </c>
      <c r="F1360" s="73">
        <v>10183</v>
      </c>
      <c r="G1360" s="73">
        <v>0</v>
      </c>
      <c r="H1360" s="73">
        <v>3</v>
      </c>
      <c r="I1360" s="73">
        <v>66</v>
      </c>
      <c r="J1360" s="73">
        <v>283</v>
      </c>
      <c r="K1360" s="73">
        <v>4594</v>
      </c>
      <c r="L1360" s="73">
        <v>7417</v>
      </c>
      <c r="M1360" s="73">
        <v>45925</v>
      </c>
    </row>
    <row r="1361" spans="1:13">
      <c r="A1361" s="98">
        <v>2005</v>
      </c>
      <c r="B1361" s="5" t="s">
        <v>22</v>
      </c>
      <c r="C1361" s="5" t="s">
        <v>41</v>
      </c>
      <c r="D1361" s="5" t="s">
        <v>16</v>
      </c>
      <c r="E1361" s="73">
        <v>149144</v>
      </c>
      <c r="F1361" s="73">
        <v>65795</v>
      </c>
      <c r="G1361" s="73">
        <v>0</v>
      </c>
      <c r="H1361" s="73">
        <v>16</v>
      </c>
      <c r="I1361" s="73">
        <v>245</v>
      </c>
      <c r="J1361" s="73">
        <v>65</v>
      </c>
      <c r="K1361" s="73">
        <v>30067</v>
      </c>
      <c r="L1361" s="73">
        <v>88611</v>
      </c>
      <c r="M1361" s="73">
        <v>333943</v>
      </c>
    </row>
    <row r="1362" spans="1:13">
      <c r="A1362" s="98">
        <v>2005</v>
      </c>
      <c r="B1362" s="5" t="s">
        <v>23</v>
      </c>
      <c r="C1362" s="5" t="s">
        <v>41</v>
      </c>
      <c r="D1362" s="5" t="s">
        <v>16</v>
      </c>
      <c r="E1362" s="73">
        <v>11769</v>
      </c>
      <c r="F1362" s="73">
        <v>10721</v>
      </c>
      <c r="G1362" s="73">
        <v>0</v>
      </c>
      <c r="H1362" s="73">
        <v>2</v>
      </c>
      <c r="I1362" s="73">
        <v>1215</v>
      </c>
      <c r="J1362" s="73">
        <v>1415</v>
      </c>
      <c r="K1362" s="73">
        <v>2170</v>
      </c>
      <c r="L1362" s="73">
        <v>6435</v>
      </c>
      <c r="M1362" s="73">
        <v>33727</v>
      </c>
    </row>
    <row r="1363" spans="1:13">
      <c r="A1363" s="98">
        <v>2005</v>
      </c>
      <c r="B1363" s="5" t="s">
        <v>13</v>
      </c>
      <c r="C1363" s="5" t="s">
        <v>41</v>
      </c>
      <c r="D1363" s="5" t="s">
        <v>16</v>
      </c>
      <c r="E1363" s="73">
        <v>226110</v>
      </c>
      <c r="F1363" s="73">
        <v>131265</v>
      </c>
      <c r="G1363" s="73">
        <v>0</v>
      </c>
      <c r="H1363" s="73">
        <v>47.5</v>
      </c>
      <c r="I1363" s="73">
        <v>6131.5</v>
      </c>
      <c r="J1363" s="73">
        <v>5763</v>
      </c>
      <c r="K1363" s="73">
        <v>45871</v>
      </c>
      <c r="L1363" s="73">
        <v>120234</v>
      </c>
      <c r="M1363" s="73">
        <v>535422</v>
      </c>
    </row>
    <row r="1364" spans="1:13">
      <c r="A1364" s="98">
        <v>2005</v>
      </c>
      <c r="B1364" s="5" t="s">
        <v>14</v>
      </c>
      <c r="C1364" s="5" t="s">
        <v>42</v>
      </c>
      <c r="D1364" s="5" t="s">
        <v>16</v>
      </c>
      <c r="E1364" s="73">
        <v>2547</v>
      </c>
      <c r="F1364" s="73">
        <v>2859</v>
      </c>
      <c r="G1364" s="73">
        <v>0</v>
      </c>
      <c r="H1364" s="73">
        <v>17668</v>
      </c>
      <c r="I1364" s="73">
        <v>129</v>
      </c>
      <c r="J1364" s="73">
        <v>180</v>
      </c>
      <c r="K1364" s="73">
        <v>1190</v>
      </c>
      <c r="L1364" s="73">
        <v>1098</v>
      </c>
      <c r="M1364" s="73">
        <v>25671</v>
      </c>
    </row>
    <row r="1365" spans="1:13">
      <c r="A1365" s="98">
        <v>2005</v>
      </c>
      <c r="B1365" s="5" t="s">
        <v>17</v>
      </c>
      <c r="C1365" s="5" t="s">
        <v>42</v>
      </c>
      <c r="D1365" s="5" t="s">
        <v>16</v>
      </c>
      <c r="E1365" s="73">
        <v>69</v>
      </c>
      <c r="F1365" s="73">
        <v>90</v>
      </c>
      <c r="G1365" s="73">
        <v>0</v>
      </c>
      <c r="H1365" s="73">
        <v>522</v>
      </c>
      <c r="I1365" s="73">
        <v>7</v>
      </c>
      <c r="J1365" s="73">
        <v>7</v>
      </c>
      <c r="K1365" s="73">
        <v>34</v>
      </c>
      <c r="L1365" s="73">
        <v>32</v>
      </c>
      <c r="M1365" s="73">
        <v>761</v>
      </c>
    </row>
    <row r="1366" spans="1:13">
      <c r="A1366" s="98">
        <v>2005</v>
      </c>
      <c r="B1366" s="5" t="s">
        <v>18</v>
      </c>
      <c r="C1366" s="5" t="s">
        <v>42</v>
      </c>
      <c r="D1366" s="5" t="s">
        <v>16</v>
      </c>
      <c r="E1366" s="73">
        <v>77</v>
      </c>
      <c r="F1366" s="73">
        <v>59</v>
      </c>
      <c r="G1366" s="73">
        <v>0</v>
      </c>
      <c r="H1366" s="73">
        <v>302</v>
      </c>
      <c r="I1366" s="73">
        <v>2.5</v>
      </c>
      <c r="J1366" s="73">
        <v>2.5</v>
      </c>
      <c r="K1366" s="73">
        <v>35</v>
      </c>
      <c r="L1366" s="73">
        <v>32</v>
      </c>
      <c r="M1366" s="73">
        <v>510</v>
      </c>
    </row>
    <row r="1367" spans="1:13">
      <c r="A1367" s="98">
        <v>2005</v>
      </c>
      <c r="B1367" s="5" t="s">
        <v>19</v>
      </c>
      <c r="C1367" s="5" t="s">
        <v>42</v>
      </c>
      <c r="D1367" s="5" t="s">
        <v>16</v>
      </c>
      <c r="E1367" s="73">
        <v>544</v>
      </c>
      <c r="F1367" s="73">
        <v>695</v>
      </c>
      <c r="G1367" s="73">
        <v>0</v>
      </c>
      <c r="H1367" s="73">
        <v>4404</v>
      </c>
      <c r="I1367" s="73">
        <v>17</v>
      </c>
      <c r="J1367" s="73">
        <v>96</v>
      </c>
      <c r="K1367" s="73">
        <v>230</v>
      </c>
      <c r="L1367" s="73">
        <v>296</v>
      </c>
      <c r="M1367" s="73">
        <v>6282</v>
      </c>
    </row>
    <row r="1368" spans="1:13">
      <c r="A1368" s="98">
        <v>2005</v>
      </c>
      <c r="B1368" s="5" t="s">
        <v>20</v>
      </c>
      <c r="C1368" s="5" t="s">
        <v>42</v>
      </c>
      <c r="D1368" s="5" t="s">
        <v>16</v>
      </c>
      <c r="E1368" s="73">
        <v>90</v>
      </c>
      <c r="F1368" s="73">
        <v>149</v>
      </c>
      <c r="G1368" s="73">
        <v>0</v>
      </c>
      <c r="H1368" s="73">
        <v>910</v>
      </c>
      <c r="I1368" s="73">
        <v>13</v>
      </c>
      <c r="J1368" s="73">
        <v>42</v>
      </c>
      <c r="K1368" s="73">
        <v>30</v>
      </c>
      <c r="L1368" s="73">
        <v>49</v>
      </c>
      <c r="M1368" s="73">
        <v>1283</v>
      </c>
    </row>
    <row r="1369" spans="1:13">
      <c r="A1369" s="98">
        <v>2005</v>
      </c>
      <c r="B1369" s="5" t="s">
        <v>21</v>
      </c>
      <c r="C1369" s="5" t="s">
        <v>42</v>
      </c>
      <c r="D1369" s="5" t="s">
        <v>16</v>
      </c>
      <c r="E1369" s="73">
        <v>7.25</v>
      </c>
      <c r="F1369" s="73">
        <v>24</v>
      </c>
      <c r="G1369" s="73">
        <v>0</v>
      </c>
      <c r="H1369" s="73">
        <v>71</v>
      </c>
      <c r="I1369" s="73">
        <v>0</v>
      </c>
      <c r="J1369" s="73">
        <v>7.25</v>
      </c>
      <c r="K1369" s="73">
        <v>7.25</v>
      </c>
      <c r="L1369" s="73">
        <v>7.25</v>
      </c>
      <c r="M1369" s="73">
        <v>124</v>
      </c>
    </row>
    <row r="1370" spans="1:13">
      <c r="A1370" s="98">
        <v>2005</v>
      </c>
      <c r="B1370" s="5" t="s">
        <v>129</v>
      </c>
      <c r="C1370" s="5" t="s">
        <v>42</v>
      </c>
      <c r="D1370" s="5" t="s">
        <v>16</v>
      </c>
      <c r="E1370" s="73">
        <v>1648</v>
      </c>
      <c r="F1370" s="73">
        <v>706</v>
      </c>
      <c r="G1370" s="73">
        <v>0</v>
      </c>
      <c r="H1370" s="73">
        <v>3800</v>
      </c>
      <c r="I1370" s="73">
        <v>5</v>
      </c>
      <c r="J1370" s="73">
        <v>24</v>
      </c>
      <c r="K1370" s="73">
        <v>864</v>
      </c>
      <c r="L1370" s="73">
        <v>725</v>
      </c>
      <c r="M1370" s="73">
        <v>7772</v>
      </c>
    </row>
    <row r="1371" spans="1:13">
      <c r="A1371" s="98">
        <v>2005</v>
      </c>
      <c r="B1371" s="5" t="s">
        <v>22</v>
      </c>
      <c r="C1371" s="5" t="s">
        <v>42</v>
      </c>
      <c r="D1371" s="5" t="s">
        <v>16</v>
      </c>
      <c r="E1371" s="73">
        <v>5495</v>
      </c>
      <c r="F1371" s="73">
        <v>2255</v>
      </c>
      <c r="G1371" s="73">
        <v>0</v>
      </c>
      <c r="H1371" s="73">
        <v>23171</v>
      </c>
      <c r="I1371" s="73">
        <v>22</v>
      </c>
      <c r="J1371" s="73">
        <v>4</v>
      </c>
      <c r="K1371" s="73">
        <v>2989</v>
      </c>
      <c r="L1371" s="73">
        <v>2888</v>
      </c>
      <c r="M1371" s="73">
        <v>36824</v>
      </c>
    </row>
    <row r="1372" spans="1:13">
      <c r="A1372" s="98">
        <v>2005</v>
      </c>
      <c r="B1372" s="5" t="s">
        <v>23</v>
      </c>
      <c r="C1372" s="5" t="s">
        <v>42</v>
      </c>
      <c r="D1372" s="5" t="s">
        <v>16</v>
      </c>
      <c r="E1372" s="73">
        <v>637</v>
      </c>
      <c r="F1372" s="73">
        <v>820</v>
      </c>
      <c r="G1372" s="73">
        <v>0</v>
      </c>
      <c r="H1372" s="73">
        <v>4443</v>
      </c>
      <c r="I1372" s="73">
        <v>30</v>
      </c>
      <c r="J1372" s="73">
        <v>122</v>
      </c>
      <c r="K1372" s="73">
        <v>302</v>
      </c>
      <c r="L1372" s="73">
        <v>414</v>
      </c>
      <c r="M1372" s="73">
        <v>6768</v>
      </c>
    </row>
    <row r="1373" spans="1:13">
      <c r="A1373" s="98">
        <v>2005</v>
      </c>
      <c r="B1373" s="5" t="s">
        <v>13</v>
      </c>
      <c r="C1373" s="5" t="s">
        <v>42</v>
      </c>
      <c r="D1373" s="5" t="s">
        <v>16</v>
      </c>
      <c r="E1373" s="73">
        <v>11114.25</v>
      </c>
      <c r="F1373" s="73">
        <v>7657</v>
      </c>
      <c r="G1373" s="73">
        <v>0</v>
      </c>
      <c r="H1373" s="73">
        <v>55291</v>
      </c>
      <c r="I1373" s="73">
        <v>225.5</v>
      </c>
      <c r="J1373" s="73">
        <v>484.75</v>
      </c>
      <c r="K1373" s="73">
        <v>5681.25</v>
      </c>
      <c r="L1373" s="73">
        <v>5541.25</v>
      </c>
      <c r="M1373" s="73">
        <v>85995</v>
      </c>
    </row>
    <row r="1374" spans="1:13">
      <c r="A1374" s="98">
        <v>2005</v>
      </c>
      <c r="B1374" s="5" t="s">
        <v>14</v>
      </c>
      <c r="C1374" s="5" t="s">
        <v>43</v>
      </c>
      <c r="D1374" s="5" t="s">
        <v>16</v>
      </c>
      <c r="E1374" s="73">
        <v>1591</v>
      </c>
      <c r="F1374" s="73">
        <v>1852</v>
      </c>
      <c r="G1374" s="73">
        <v>0</v>
      </c>
      <c r="H1374" s="73">
        <v>17831</v>
      </c>
      <c r="I1374" s="73">
        <v>40</v>
      </c>
      <c r="J1374" s="73">
        <v>16</v>
      </c>
      <c r="K1374" s="73">
        <v>983</v>
      </c>
      <c r="L1374" s="73">
        <v>862</v>
      </c>
      <c r="M1374" s="73">
        <v>23175</v>
      </c>
    </row>
    <row r="1375" spans="1:13">
      <c r="A1375" s="98">
        <v>2005</v>
      </c>
      <c r="B1375" s="5" t="s">
        <v>17</v>
      </c>
      <c r="C1375" s="5" t="s">
        <v>43</v>
      </c>
      <c r="D1375" s="5" t="s">
        <v>16</v>
      </c>
      <c r="E1375" s="73">
        <v>26</v>
      </c>
      <c r="F1375" s="73">
        <v>28</v>
      </c>
      <c r="G1375" s="73">
        <v>0</v>
      </c>
      <c r="H1375" s="73">
        <v>328</v>
      </c>
      <c r="I1375" s="73">
        <v>0</v>
      </c>
      <c r="J1375" s="73">
        <v>0</v>
      </c>
      <c r="K1375" s="73">
        <v>25</v>
      </c>
      <c r="L1375" s="73">
        <v>17</v>
      </c>
      <c r="M1375" s="73">
        <v>424</v>
      </c>
    </row>
    <row r="1376" spans="1:13">
      <c r="A1376" s="98">
        <v>2005</v>
      </c>
      <c r="B1376" s="5" t="s">
        <v>18</v>
      </c>
      <c r="C1376" s="5" t="s">
        <v>43</v>
      </c>
      <c r="D1376" s="5" t="s">
        <v>16</v>
      </c>
      <c r="E1376" s="73">
        <v>35</v>
      </c>
      <c r="F1376" s="73">
        <v>38</v>
      </c>
      <c r="G1376" s="73">
        <v>0</v>
      </c>
      <c r="H1376" s="73">
        <v>308</v>
      </c>
      <c r="I1376" s="73">
        <v>6</v>
      </c>
      <c r="J1376" s="73">
        <v>6</v>
      </c>
      <c r="K1376" s="73">
        <v>23</v>
      </c>
      <c r="L1376" s="73">
        <v>6</v>
      </c>
      <c r="M1376" s="73">
        <v>422</v>
      </c>
    </row>
    <row r="1377" spans="1:13">
      <c r="A1377" s="98">
        <v>2005</v>
      </c>
      <c r="B1377" s="5" t="s">
        <v>19</v>
      </c>
      <c r="C1377" s="5" t="s">
        <v>43</v>
      </c>
      <c r="D1377" s="5" t="s">
        <v>16</v>
      </c>
      <c r="E1377" s="73">
        <v>345</v>
      </c>
      <c r="F1377" s="73">
        <v>394</v>
      </c>
      <c r="G1377" s="73">
        <v>0</v>
      </c>
      <c r="H1377" s="73">
        <v>4544</v>
      </c>
      <c r="I1377" s="73">
        <v>6.5</v>
      </c>
      <c r="J1377" s="73">
        <v>6.5</v>
      </c>
      <c r="K1377" s="73">
        <v>159</v>
      </c>
      <c r="L1377" s="73">
        <v>184</v>
      </c>
      <c r="M1377" s="73">
        <v>5639</v>
      </c>
    </row>
    <row r="1378" spans="1:13">
      <c r="A1378" s="98">
        <v>2005</v>
      </c>
      <c r="B1378" s="5" t="s">
        <v>20</v>
      </c>
      <c r="C1378" s="5" t="s">
        <v>43</v>
      </c>
      <c r="D1378" s="5" t="s">
        <v>16</v>
      </c>
      <c r="E1378" s="73">
        <v>41</v>
      </c>
      <c r="F1378" s="73">
        <v>48</v>
      </c>
      <c r="G1378" s="73">
        <v>0</v>
      </c>
      <c r="H1378" s="73">
        <v>491</v>
      </c>
      <c r="I1378" s="73">
        <v>0</v>
      </c>
      <c r="J1378" s="73">
        <v>0</v>
      </c>
      <c r="K1378" s="73">
        <v>28</v>
      </c>
      <c r="L1378" s="73">
        <v>22</v>
      </c>
      <c r="M1378" s="73">
        <v>630</v>
      </c>
    </row>
    <row r="1379" spans="1:13">
      <c r="A1379" s="98">
        <v>2005</v>
      </c>
      <c r="B1379" s="5" t="s">
        <v>21</v>
      </c>
      <c r="C1379" s="5" t="s">
        <v>43</v>
      </c>
      <c r="D1379" s="5" t="s">
        <v>16</v>
      </c>
      <c r="E1379" s="73">
        <v>6.75</v>
      </c>
      <c r="F1379" s="73">
        <v>6.75</v>
      </c>
      <c r="G1379" s="73">
        <v>0</v>
      </c>
      <c r="H1379" s="73">
        <v>58</v>
      </c>
      <c r="I1379" s="73">
        <v>0</v>
      </c>
      <c r="J1379" s="73">
        <v>0</v>
      </c>
      <c r="K1379" s="73">
        <v>6.75</v>
      </c>
      <c r="L1379" s="73">
        <v>6.75</v>
      </c>
      <c r="M1379" s="73">
        <v>85</v>
      </c>
    </row>
    <row r="1380" spans="1:13">
      <c r="A1380" s="98">
        <v>2005</v>
      </c>
      <c r="B1380" s="5" t="s">
        <v>129</v>
      </c>
      <c r="C1380" s="5" t="s">
        <v>43</v>
      </c>
      <c r="D1380" s="5" t="s">
        <v>16</v>
      </c>
      <c r="E1380" s="73">
        <v>1005</v>
      </c>
      <c r="F1380" s="73">
        <v>539</v>
      </c>
      <c r="G1380" s="73">
        <v>0</v>
      </c>
      <c r="H1380" s="73">
        <v>4279</v>
      </c>
      <c r="I1380" s="73">
        <v>6.5</v>
      </c>
      <c r="J1380" s="73">
        <v>6.5</v>
      </c>
      <c r="K1380" s="73">
        <v>639</v>
      </c>
      <c r="L1380" s="73">
        <v>396</v>
      </c>
      <c r="M1380" s="73">
        <v>6871</v>
      </c>
    </row>
    <row r="1381" spans="1:13">
      <c r="A1381" s="98">
        <v>2005</v>
      </c>
      <c r="B1381" s="5" t="s">
        <v>22</v>
      </c>
      <c r="C1381" s="5" t="s">
        <v>43</v>
      </c>
      <c r="D1381" s="5" t="s">
        <v>16</v>
      </c>
      <c r="E1381" s="73">
        <v>3428</v>
      </c>
      <c r="F1381" s="73">
        <v>1699</v>
      </c>
      <c r="G1381" s="73">
        <v>0</v>
      </c>
      <c r="H1381" s="73">
        <v>29804</v>
      </c>
      <c r="I1381" s="73">
        <v>6</v>
      </c>
      <c r="J1381" s="73">
        <v>0</v>
      </c>
      <c r="K1381" s="73">
        <v>2408</v>
      </c>
      <c r="L1381" s="73">
        <v>1838</v>
      </c>
      <c r="M1381" s="73">
        <v>39183</v>
      </c>
    </row>
    <row r="1382" spans="1:13">
      <c r="A1382" s="98">
        <v>2005</v>
      </c>
      <c r="B1382" s="5" t="s">
        <v>23</v>
      </c>
      <c r="C1382" s="5" t="s">
        <v>43</v>
      </c>
      <c r="D1382" s="5" t="s">
        <v>16</v>
      </c>
      <c r="E1382" s="73">
        <v>353</v>
      </c>
      <c r="F1382" s="73">
        <v>469</v>
      </c>
      <c r="G1382" s="73">
        <v>0</v>
      </c>
      <c r="H1382" s="73">
        <v>4473</v>
      </c>
      <c r="I1382" s="73">
        <v>6.5</v>
      </c>
      <c r="J1382" s="73">
        <v>6.5</v>
      </c>
      <c r="K1382" s="73">
        <v>222</v>
      </c>
      <c r="L1382" s="73">
        <v>234</v>
      </c>
      <c r="M1382" s="73">
        <v>5764</v>
      </c>
    </row>
    <row r="1383" spans="1:13">
      <c r="A1383" s="98">
        <v>2005</v>
      </c>
      <c r="B1383" s="5" t="s">
        <v>13</v>
      </c>
      <c r="C1383" s="5" t="s">
        <v>43</v>
      </c>
      <c r="D1383" s="5" t="s">
        <v>16</v>
      </c>
      <c r="E1383" s="73">
        <v>6830.75</v>
      </c>
      <c r="F1383" s="73">
        <v>5073.75</v>
      </c>
      <c r="G1383" s="73">
        <v>0</v>
      </c>
      <c r="H1383" s="73">
        <v>62116</v>
      </c>
      <c r="I1383" s="73">
        <v>71.5</v>
      </c>
      <c r="J1383" s="73">
        <v>41.5</v>
      </c>
      <c r="K1383" s="73">
        <v>4493.75</v>
      </c>
      <c r="L1383" s="73">
        <v>3565.75</v>
      </c>
      <c r="M1383" s="73">
        <v>82193</v>
      </c>
    </row>
    <row r="1384" spans="1:13">
      <c r="A1384" s="98">
        <v>2005</v>
      </c>
      <c r="B1384" s="5" t="s">
        <v>14</v>
      </c>
      <c r="C1384" s="5" t="s">
        <v>44</v>
      </c>
      <c r="D1384" s="5" t="s">
        <v>16</v>
      </c>
      <c r="E1384" s="73">
        <v>717</v>
      </c>
      <c r="F1384" s="73">
        <v>851</v>
      </c>
      <c r="G1384" s="73">
        <v>0</v>
      </c>
      <c r="H1384" s="73">
        <v>9938</v>
      </c>
      <c r="I1384" s="73">
        <v>7</v>
      </c>
      <c r="J1384" s="73">
        <v>7</v>
      </c>
      <c r="K1384" s="73">
        <v>561</v>
      </c>
      <c r="L1384" s="73">
        <v>419</v>
      </c>
      <c r="M1384" s="73">
        <v>12500</v>
      </c>
    </row>
    <row r="1385" spans="1:13">
      <c r="A1385" s="98">
        <v>2005</v>
      </c>
      <c r="B1385" s="5" t="s">
        <v>17</v>
      </c>
      <c r="C1385" s="5" t="s">
        <v>44</v>
      </c>
      <c r="D1385" s="5" t="s">
        <v>16</v>
      </c>
      <c r="E1385" s="73">
        <v>9.5</v>
      </c>
      <c r="F1385" s="73">
        <v>9.5</v>
      </c>
      <c r="G1385" s="73">
        <v>0</v>
      </c>
      <c r="H1385" s="73">
        <v>125</v>
      </c>
      <c r="I1385" s="73">
        <v>0</v>
      </c>
      <c r="J1385" s="73">
        <v>0</v>
      </c>
      <c r="K1385" s="73">
        <v>9.5</v>
      </c>
      <c r="L1385" s="73">
        <v>9.5</v>
      </c>
      <c r="M1385" s="73">
        <v>163</v>
      </c>
    </row>
    <row r="1386" spans="1:13">
      <c r="A1386" s="98">
        <v>2005</v>
      </c>
      <c r="B1386" s="5" t="s">
        <v>18</v>
      </c>
      <c r="C1386" s="5" t="s">
        <v>44</v>
      </c>
      <c r="D1386" s="5" t="s">
        <v>16</v>
      </c>
      <c r="E1386" s="73">
        <v>26</v>
      </c>
      <c r="F1386" s="73">
        <v>13</v>
      </c>
      <c r="G1386" s="73">
        <v>0</v>
      </c>
      <c r="H1386" s="73">
        <v>182</v>
      </c>
      <c r="I1386" s="73">
        <v>0</v>
      </c>
      <c r="J1386" s="73">
        <v>0</v>
      </c>
      <c r="K1386" s="73">
        <v>23</v>
      </c>
      <c r="L1386" s="73">
        <v>13</v>
      </c>
      <c r="M1386" s="73">
        <v>257</v>
      </c>
    </row>
    <row r="1387" spans="1:13">
      <c r="A1387" s="98">
        <v>2005</v>
      </c>
      <c r="B1387" s="5" t="s">
        <v>19</v>
      </c>
      <c r="C1387" s="5" t="s">
        <v>44</v>
      </c>
      <c r="D1387" s="5" t="s">
        <v>16</v>
      </c>
      <c r="E1387" s="73">
        <v>112</v>
      </c>
      <c r="F1387" s="73">
        <v>211</v>
      </c>
      <c r="G1387" s="73">
        <v>0</v>
      </c>
      <c r="H1387" s="73">
        <v>2291</v>
      </c>
      <c r="I1387" s="73">
        <v>0</v>
      </c>
      <c r="J1387" s="73">
        <v>1</v>
      </c>
      <c r="K1387" s="73">
        <v>93</v>
      </c>
      <c r="L1387" s="73">
        <v>86</v>
      </c>
      <c r="M1387" s="73">
        <v>2794</v>
      </c>
    </row>
    <row r="1388" spans="1:13">
      <c r="A1388" s="98">
        <v>2005</v>
      </c>
      <c r="B1388" s="5" t="s">
        <v>20</v>
      </c>
      <c r="C1388" s="5" t="s">
        <v>44</v>
      </c>
      <c r="D1388" s="5" t="s">
        <v>16</v>
      </c>
      <c r="E1388" s="73">
        <v>12</v>
      </c>
      <c r="F1388" s="73">
        <v>12</v>
      </c>
      <c r="G1388" s="73">
        <v>0</v>
      </c>
      <c r="H1388" s="73">
        <v>210</v>
      </c>
      <c r="I1388" s="73">
        <v>0</v>
      </c>
      <c r="J1388" s="73">
        <v>0</v>
      </c>
      <c r="K1388" s="73">
        <v>12</v>
      </c>
      <c r="L1388" s="73">
        <v>12</v>
      </c>
      <c r="M1388" s="73">
        <v>258</v>
      </c>
    </row>
    <row r="1389" spans="1:13">
      <c r="A1389" s="98">
        <v>2005</v>
      </c>
      <c r="B1389" s="5" t="s">
        <v>21</v>
      </c>
      <c r="C1389" s="5" t="s">
        <v>44</v>
      </c>
      <c r="D1389" s="5" t="s">
        <v>16</v>
      </c>
      <c r="E1389" s="73">
        <v>2.5</v>
      </c>
      <c r="F1389" s="73">
        <v>2.5</v>
      </c>
      <c r="G1389" s="73">
        <v>0</v>
      </c>
      <c r="H1389" s="73">
        <v>35</v>
      </c>
      <c r="I1389" s="73">
        <v>0</v>
      </c>
      <c r="J1389" s="73">
        <v>0</v>
      </c>
      <c r="K1389" s="73">
        <v>2.5</v>
      </c>
      <c r="L1389" s="73">
        <v>2.5</v>
      </c>
      <c r="M1389" s="73">
        <v>45</v>
      </c>
    </row>
    <row r="1390" spans="1:13">
      <c r="A1390" s="98">
        <v>2005</v>
      </c>
      <c r="B1390" s="5" t="s">
        <v>129</v>
      </c>
      <c r="C1390" s="5" t="s">
        <v>44</v>
      </c>
      <c r="D1390" s="5" t="s">
        <v>16</v>
      </c>
      <c r="E1390" s="73">
        <v>495</v>
      </c>
      <c r="F1390" s="73">
        <v>253</v>
      </c>
      <c r="G1390" s="73">
        <v>0</v>
      </c>
      <c r="H1390" s="73">
        <v>3041.251612903226</v>
      </c>
      <c r="I1390" s="73">
        <v>19.748387096774195</v>
      </c>
      <c r="J1390" s="73">
        <v>0</v>
      </c>
      <c r="K1390" s="73">
        <v>376</v>
      </c>
      <c r="L1390" s="73">
        <v>203</v>
      </c>
      <c r="M1390" s="73">
        <v>4388</v>
      </c>
    </row>
    <row r="1391" spans="1:13">
      <c r="A1391" s="98">
        <v>2005</v>
      </c>
      <c r="B1391" s="5" t="s">
        <v>22</v>
      </c>
      <c r="C1391" s="5" t="s">
        <v>44</v>
      </c>
      <c r="D1391" s="5" t="s">
        <v>16</v>
      </c>
      <c r="E1391" s="73">
        <v>1137</v>
      </c>
      <c r="F1391" s="73">
        <v>620</v>
      </c>
      <c r="G1391" s="73">
        <v>0</v>
      </c>
      <c r="H1391" s="73">
        <v>15186</v>
      </c>
      <c r="I1391" s="73">
        <v>4</v>
      </c>
      <c r="J1391" s="73">
        <v>0</v>
      </c>
      <c r="K1391" s="73">
        <v>1109</v>
      </c>
      <c r="L1391" s="73">
        <v>812</v>
      </c>
      <c r="M1391" s="73">
        <v>18868</v>
      </c>
    </row>
    <row r="1392" spans="1:13">
      <c r="A1392" s="98">
        <v>2005</v>
      </c>
      <c r="B1392" s="5" t="s">
        <v>23</v>
      </c>
      <c r="C1392" s="5" t="s">
        <v>44</v>
      </c>
      <c r="D1392" s="5" t="s">
        <v>16</v>
      </c>
      <c r="E1392" s="73">
        <v>114</v>
      </c>
      <c r="F1392" s="73">
        <v>172</v>
      </c>
      <c r="G1392" s="73">
        <v>0</v>
      </c>
      <c r="H1392" s="73">
        <v>2148</v>
      </c>
      <c r="I1392" s="73">
        <v>0</v>
      </c>
      <c r="J1392" s="73">
        <v>2</v>
      </c>
      <c r="K1392" s="73">
        <v>115</v>
      </c>
      <c r="L1392" s="73">
        <v>110</v>
      </c>
      <c r="M1392" s="73">
        <v>2661</v>
      </c>
    </row>
    <row r="1393" spans="1:13">
      <c r="A1393" s="98">
        <v>2005</v>
      </c>
      <c r="B1393" s="5" t="s">
        <v>13</v>
      </c>
      <c r="C1393" s="5" t="s">
        <v>44</v>
      </c>
      <c r="D1393" s="5" t="s">
        <v>16</v>
      </c>
      <c r="E1393" s="73">
        <v>2625</v>
      </c>
      <c r="F1393" s="73">
        <v>2144</v>
      </c>
      <c r="G1393" s="73">
        <v>0</v>
      </c>
      <c r="H1393" s="73">
        <v>33156.25161290323</v>
      </c>
      <c r="I1393" s="73">
        <v>30.748387096774195</v>
      </c>
      <c r="J1393" s="73">
        <v>10</v>
      </c>
      <c r="K1393" s="73">
        <v>2301</v>
      </c>
      <c r="L1393" s="73">
        <v>1667</v>
      </c>
      <c r="M1393" s="73">
        <v>41934</v>
      </c>
    </row>
    <row r="1394" spans="1:13">
      <c r="A1394" s="98">
        <v>2005</v>
      </c>
      <c r="B1394" s="5" t="s">
        <v>14</v>
      </c>
      <c r="C1394" s="5" t="s">
        <v>45</v>
      </c>
      <c r="D1394" s="5" t="s">
        <v>16</v>
      </c>
      <c r="E1394" s="73">
        <v>351</v>
      </c>
      <c r="F1394" s="73">
        <v>480</v>
      </c>
      <c r="G1394" s="73">
        <v>0</v>
      </c>
      <c r="H1394" s="73">
        <v>6838.3001443001449</v>
      </c>
      <c r="I1394" s="73">
        <v>19.849927849927852</v>
      </c>
      <c r="J1394" s="73">
        <v>19.849927849927852</v>
      </c>
      <c r="K1394" s="73">
        <v>367</v>
      </c>
      <c r="L1394" s="73">
        <v>246</v>
      </c>
      <c r="M1394" s="73">
        <v>8322</v>
      </c>
    </row>
    <row r="1395" spans="1:13">
      <c r="A1395" s="98">
        <v>2005</v>
      </c>
      <c r="B1395" s="5" t="s">
        <v>17</v>
      </c>
      <c r="C1395" s="5" t="s">
        <v>45</v>
      </c>
      <c r="D1395" s="5" t="s">
        <v>16</v>
      </c>
      <c r="E1395" s="73">
        <v>-1.4827586206896559</v>
      </c>
      <c r="F1395" s="73">
        <v>-1.4827586206896559</v>
      </c>
      <c r="G1395" s="73">
        <v>0</v>
      </c>
      <c r="H1395" s="73">
        <v>87</v>
      </c>
      <c r="I1395" s="73">
        <v>0</v>
      </c>
      <c r="J1395" s="73">
        <v>0</v>
      </c>
      <c r="K1395" s="73">
        <v>-1.4827586206896559</v>
      </c>
      <c r="L1395" s="73">
        <v>0</v>
      </c>
      <c r="M1395" s="73">
        <v>82.551724137931032</v>
      </c>
    </row>
    <row r="1396" spans="1:13">
      <c r="A1396" s="98">
        <v>2005</v>
      </c>
      <c r="B1396" s="5" t="s">
        <v>18</v>
      </c>
      <c r="C1396" s="5" t="s">
        <v>45</v>
      </c>
      <c r="D1396" s="5" t="s">
        <v>16</v>
      </c>
      <c r="E1396" s="73">
        <v>9.6187192118226434</v>
      </c>
      <c r="F1396" s="73">
        <v>9.6187192118226434</v>
      </c>
      <c r="G1396" s="73">
        <v>0</v>
      </c>
      <c r="H1396" s="73">
        <v>123</v>
      </c>
      <c r="I1396" s="73">
        <v>0</v>
      </c>
      <c r="J1396" s="73">
        <v>0</v>
      </c>
      <c r="K1396" s="73">
        <v>9.6187192118226434</v>
      </c>
      <c r="L1396" s="73">
        <v>9.6187192118226434</v>
      </c>
      <c r="M1396" s="73">
        <v>161.47487684729057</v>
      </c>
    </row>
    <row r="1397" spans="1:13">
      <c r="A1397" s="98">
        <v>2005</v>
      </c>
      <c r="B1397" s="5" t="s">
        <v>19</v>
      </c>
      <c r="C1397" s="5" t="s">
        <v>45</v>
      </c>
      <c r="D1397" s="5" t="s">
        <v>16</v>
      </c>
      <c r="E1397" s="73">
        <v>73</v>
      </c>
      <c r="F1397" s="73">
        <v>118</v>
      </c>
      <c r="G1397" s="73">
        <v>0</v>
      </c>
      <c r="H1397" s="73">
        <v>1613</v>
      </c>
      <c r="I1397" s="73">
        <v>0</v>
      </c>
      <c r="J1397" s="73">
        <v>0</v>
      </c>
      <c r="K1397" s="73">
        <v>61</v>
      </c>
      <c r="L1397" s="73">
        <v>60</v>
      </c>
      <c r="M1397" s="73">
        <v>1925</v>
      </c>
    </row>
    <row r="1398" spans="1:13">
      <c r="A1398" s="98">
        <v>2005</v>
      </c>
      <c r="B1398" s="5" t="s">
        <v>20</v>
      </c>
      <c r="C1398" s="5" t="s">
        <v>45</v>
      </c>
      <c r="D1398" s="5" t="s">
        <v>16</v>
      </c>
      <c r="E1398" s="73">
        <v>5.4933497536945666</v>
      </c>
      <c r="F1398" s="73">
        <v>5.4933497536945666</v>
      </c>
      <c r="G1398" s="73">
        <v>0</v>
      </c>
      <c r="H1398" s="73">
        <v>149</v>
      </c>
      <c r="I1398" s="73">
        <v>0</v>
      </c>
      <c r="J1398" s="73">
        <v>0</v>
      </c>
      <c r="K1398" s="73">
        <v>5.4933497536945666</v>
      </c>
      <c r="L1398" s="73">
        <v>5.4933497536945666</v>
      </c>
      <c r="M1398" s="73">
        <v>170.97339901477827</v>
      </c>
    </row>
    <row r="1399" spans="1:13">
      <c r="A1399" s="98">
        <v>2005</v>
      </c>
      <c r="B1399" s="5" t="s">
        <v>21</v>
      </c>
      <c r="C1399" s="5" t="s">
        <v>45</v>
      </c>
      <c r="D1399" s="5" t="s">
        <v>16</v>
      </c>
      <c r="E1399" s="73">
        <v>6.9090909090909092</v>
      </c>
      <c r="F1399" s="73">
        <v>6.9090909090909092</v>
      </c>
      <c r="G1399" s="73">
        <v>0</v>
      </c>
      <c r="H1399" s="73">
        <v>17.272727272727273</v>
      </c>
      <c r="I1399" s="73">
        <v>0</v>
      </c>
      <c r="J1399" s="73">
        <v>0</v>
      </c>
      <c r="K1399" s="73">
        <v>6.9090909090909092</v>
      </c>
      <c r="L1399" s="73">
        <v>0</v>
      </c>
      <c r="M1399" s="73">
        <v>38</v>
      </c>
    </row>
    <row r="1400" spans="1:13">
      <c r="A1400" s="98">
        <v>2005</v>
      </c>
      <c r="B1400" s="5" t="s">
        <v>129</v>
      </c>
      <c r="C1400" s="5" t="s">
        <v>45</v>
      </c>
      <c r="D1400" s="5" t="s">
        <v>16</v>
      </c>
      <c r="E1400" s="73">
        <v>301</v>
      </c>
      <c r="F1400" s="73">
        <v>225</v>
      </c>
      <c r="G1400" s="73">
        <v>0</v>
      </c>
      <c r="H1400" s="73">
        <v>3237</v>
      </c>
      <c r="I1400" s="73">
        <v>1</v>
      </c>
      <c r="J1400" s="73">
        <v>0</v>
      </c>
      <c r="K1400" s="73">
        <v>279</v>
      </c>
      <c r="L1400" s="73">
        <v>188</v>
      </c>
      <c r="M1400" s="73">
        <v>4231</v>
      </c>
    </row>
    <row r="1401" spans="1:13">
      <c r="A1401" s="98">
        <v>2005</v>
      </c>
      <c r="B1401" s="5" t="s">
        <v>22</v>
      </c>
      <c r="C1401" s="5" t="s">
        <v>45</v>
      </c>
      <c r="D1401" s="5" t="s">
        <v>16</v>
      </c>
      <c r="E1401" s="73">
        <v>530</v>
      </c>
      <c r="F1401" s="73">
        <v>287</v>
      </c>
      <c r="G1401" s="73">
        <v>0</v>
      </c>
      <c r="H1401" s="73">
        <v>7427</v>
      </c>
      <c r="I1401" s="73">
        <v>0</v>
      </c>
      <c r="J1401" s="73">
        <v>0</v>
      </c>
      <c r="K1401" s="73">
        <v>548</v>
      </c>
      <c r="L1401" s="73">
        <v>382</v>
      </c>
      <c r="M1401" s="73">
        <v>9174</v>
      </c>
    </row>
    <row r="1402" spans="1:13">
      <c r="A1402" s="98">
        <v>2005</v>
      </c>
      <c r="B1402" s="5" t="s">
        <v>23</v>
      </c>
      <c r="C1402" s="5" t="s">
        <v>45</v>
      </c>
      <c r="D1402" s="5" t="s">
        <v>16</v>
      </c>
      <c r="E1402" s="73">
        <v>61</v>
      </c>
      <c r="F1402" s="73">
        <v>117</v>
      </c>
      <c r="G1402" s="73">
        <v>0</v>
      </c>
      <c r="H1402" s="73">
        <v>1419</v>
      </c>
      <c r="I1402" s="73">
        <v>0</v>
      </c>
      <c r="J1402" s="73">
        <v>0</v>
      </c>
      <c r="K1402" s="73">
        <v>69</v>
      </c>
      <c r="L1402" s="73">
        <v>71</v>
      </c>
      <c r="M1402" s="73">
        <v>1737</v>
      </c>
    </row>
    <row r="1403" spans="1:13">
      <c r="A1403" s="98">
        <v>2005</v>
      </c>
      <c r="B1403" s="5" t="s">
        <v>13</v>
      </c>
      <c r="C1403" s="5" t="s">
        <v>45</v>
      </c>
      <c r="D1403" s="5" t="s">
        <v>16</v>
      </c>
      <c r="E1403" s="73">
        <v>1336.5384012539184</v>
      </c>
      <c r="F1403" s="73">
        <v>1247.5384012539184</v>
      </c>
      <c r="G1403" s="73">
        <v>0</v>
      </c>
      <c r="H1403" s="73">
        <v>20910.572871572873</v>
      </c>
      <c r="I1403" s="73">
        <v>20.849927849927852</v>
      </c>
      <c r="J1403" s="73">
        <v>19.849927849927852</v>
      </c>
      <c r="K1403" s="73">
        <v>1344.5384012539184</v>
      </c>
      <c r="L1403" s="73">
        <v>962.11206896551721</v>
      </c>
      <c r="M1403" s="73">
        <v>25842</v>
      </c>
    </row>
    <row r="1404" spans="1:13">
      <c r="A1404" s="98">
        <v>2005</v>
      </c>
      <c r="B1404" s="5" t="s">
        <v>14</v>
      </c>
      <c r="C1404" s="5" t="s">
        <v>46</v>
      </c>
      <c r="D1404" s="5" t="s">
        <v>16</v>
      </c>
      <c r="E1404" s="73">
        <v>83378</v>
      </c>
      <c r="F1404" s="73">
        <v>100025</v>
      </c>
      <c r="G1404" s="73">
        <v>90</v>
      </c>
      <c r="H1404" s="73">
        <v>0</v>
      </c>
      <c r="I1404" s="73">
        <v>46500</v>
      </c>
      <c r="J1404" s="73">
        <v>9539</v>
      </c>
      <c r="K1404" s="73">
        <v>4681</v>
      </c>
      <c r="L1404" s="73">
        <v>11640</v>
      </c>
      <c r="M1404" s="73">
        <v>255853</v>
      </c>
    </row>
    <row r="1405" spans="1:13">
      <c r="A1405" s="98">
        <v>2005</v>
      </c>
      <c r="B1405" s="5" t="s">
        <v>17</v>
      </c>
      <c r="C1405" s="5" t="s">
        <v>46</v>
      </c>
      <c r="D1405" s="5" t="s">
        <v>16</v>
      </c>
      <c r="E1405" s="73">
        <v>45060</v>
      </c>
      <c r="F1405" s="73">
        <v>28513</v>
      </c>
      <c r="G1405" s="73">
        <v>9</v>
      </c>
      <c r="H1405" s="73">
        <v>0</v>
      </c>
      <c r="I1405" s="73">
        <v>14128</v>
      </c>
      <c r="J1405" s="73">
        <v>3936</v>
      </c>
      <c r="K1405" s="73">
        <v>1874</v>
      </c>
      <c r="L1405" s="73">
        <v>1976</v>
      </c>
      <c r="M1405" s="73">
        <v>95496</v>
      </c>
    </row>
    <row r="1406" spans="1:13">
      <c r="A1406" s="98">
        <v>2005</v>
      </c>
      <c r="B1406" s="5" t="s">
        <v>18</v>
      </c>
      <c r="C1406" s="5" t="s">
        <v>46</v>
      </c>
      <c r="D1406" s="5" t="s">
        <v>16</v>
      </c>
      <c r="E1406" s="73">
        <v>7569</v>
      </c>
      <c r="F1406" s="73">
        <v>5263</v>
      </c>
      <c r="G1406" s="73">
        <v>2</v>
      </c>
      <c r="H1406" s="73">
        <v>0</v>
      </c>
      <c r="I1406" s="73">
        <v>789</v>
      </c>
      <c r="J1406" s="73">
        <v>503</v>
      </c>
      <c r="K1406" s="73">
        <v>212</v>
      </c>
      <c r="L1406" s="73">
        <v>778</v>
      </c>
      <c r="M1406" s="73">
        <v>15116</v>
      </c>
    </row>
    <row r="1407" spans="1:13">
      <c r="A1407" s="98">
        <v>2005</v>
      </c>
      <c r="B1407" s="5" t="s">
        <v>19</v>
      </c>
      <c r="C1407" s="5" t="s">
        <v>46</v>
      </c>
      <c r="D1407" s="5" t="s">
        <v>16</v>
      </c>
      <c r="E1407" s="73">
        <v>19619</v>
      </c>
      <c r="F1407" s="73">
        <v>37220</v>
      </c>
      <c r="G1407" s="73">
        <v>54</v>
      </c>
      <c r="H1407" s="73">
        <v>0</v>
      </c>
      <c r="I1407" s="73">
        <v>10886</v>
      </c>
      <c r="J1407" s="73">
        <v>7439</v>
      </c>
      <c r="K1407" s="73">
        <v>1526</v>
      </c>
      <c r="L1407" s="73">
        <v>10941</v>
      </c>
      <c r="M1407" s="73">
        <v>87685</v>
      </c>
    </row>
    <row r="1408" spans="1:13">
      <c r="A1408" s="98">
        <v>2005</v>
      </c>
      <c r="B1408" s="5" t="s">
        <v>20</v>
      </c>
      <c r="C1408" s="5" t="s">
        <v>46</v>
      </c>
      <c r="D1408" s="5" t="s">
        <v>16</v>
      </c>
      <c r="E1408" s="73">
        <v>34936</v>
      </c>
      <c r="F1408" s="73">
        <v>37795</v>
      </c>
      <c r="G1408" s="73">
        <v>14</v>
      </c>
      <c r="H1408" s="73">
        <v>0</v>
      </c>
      <c r="I1408" s="73">
        <v>12094</v>
      </c>
      <c r="J1408" s="73">
        <v>12623</v>
      </c>
      <c r="K1408" s="73">
        <v>2553</v>
      </c>
      <c r="L1408" s="73">
        <v>6680</v>
      </c>
      <c r="M1408" s="73">
        <v>106695</v>
      </c>
    </row>
    <row r="1409" spans="1:13">
      <c r="A1409" s="98">
        <v>2005</v>
      </c>
      <c r="B1409" s="5" t="s">
        <v>21</v>
      </c>
      <c r="C1409" s="5" t="s">
        <v>46</v>
      </c>
      <c r="D1409" s="5" t="s">
        <v>16</v>
      </c>
      <c r="E1409" s="73">
        <v>1281</v>
      </c>
      <c r="F1409" s="73">
        <v>1412</v>
      </c>
      <c r="G1409" s="73">
        <v>1</v>
      </c>
      <c r="H1409" s="73">
        <v>0</v>
      </c>
      <c r="I1409" s="73">
        <v>72</v>
      </c>
      <c r="J1409" s="73">
        <v>169</v>
      </c>
      <c r="K1409" s="73">
        <v>48</v>
      </c>
      <c r="L1409" s="73">
        <v>151</v>
      </c>
      <c r="M1409" s="73">
        <v>3134</v>
      </c>
    </row>
    <row r="1410" spans="1:13">
      <c r="A1410" s="98">
        <v>2005</v>
      </c>
      <c r="B1410" s="5" t="s">
        <v>129</v>
      </c>
      <c r="C1410" s="5" t="s">
        <v>46</v>
      </c>
      <c r="D1410" s="5" t="s">
        <v>16</v>
      </c>
      <c r="E1410" s="73">
        <v>73675</v>
      </c>
      <c r="F1410" s="73">
        <v>24716</v>
      </c>
      <c r="G1410" s="73">
        <v>62</v>
      </c>
      <c r="H1410" s="73">
        <v>0</v>
      </c>
      <c r="I1410" s="73">
        <v>817</v>
      </c>
      <c r="J1410" s="73">
        <v>1231</v>
      </c>
      <c r="K1410" s="73">
        <v>4100</v>
      </c>
      <c r="L1410" s="73">
        <v>5861</v>
      </c>
      <c r="M1410" s="73">
        <v>110462</v>
      </c>
    </row>
    <row r="1411" spans="1:13">
      <c r="A1411" s="98">
        <v>2005</v>
      </c>
      <c r="B1411" s="5" t="s">
        <v>22</v>
      </c>
      <c r="C1411" s="5" t="s">
        <v>46</v>
      </c>
      <c r="D1411" s="5" t="s">
        <v>16</v>
      </c>
      <c r="E1411" s="73">
        <v>74266</v>
      </c>
      <c r="F1411" s="73">
        <v>37844</v>
      </c>
      <c r="G1411" s="73">
        <v>58</v>
      </c>
      <c r="H1411" s="73">
        <v>0</v>
      </c>
      <c r="I1411" s="73">
        <v>1095</v>
      </c>
      <c r="J1411" s="73">
        <v>137</v>
      </c>
      <c r="K1411" s="73">
        <v>7346</v>
      </c>
      <c r="L1411" s="73">
        <v>24209</v>
      </c>
      <c r="M1411" s="73">
        <v>144955</v>
      </c>
    </row>
    <row r="1412" spans="1:13">
      <c r="A1412" s="98">
        <v>2005</v>
      </c>
      <c r="B1412" s="5" t="s">
        <v>23</v>
      </c>
      <c r="C1412" s="5" t="s">
        <v>46</v>
      </c>
      <c r="D1412" s="5" t="s">
        <v>16</v>
      </c>
      <c r="E1412" s="73">
        <v>82227</v>
      </c>
      <c r="F1412" s="73">
        <v>83972</v>
      </c>
      <c r="G1412" s="73">
        <v>32</v>
      </c>
      <c r="H1412" s="73">
        <v>0</v>
      </c>
      <c r="I1412" s="73">
        <v>172316</v>
      </c>
      <c r="J1412" s="73">
        <v>44647</v>
      </c>
      <c r="K1412" s="73">
        <v>7929</v>
      </c>
      <c r="L1412" s="73">
        <v>19722</v>
      </c>
      <c r="M1412" s="73">
        <v>410845</v>
      </c>
    </row>
    <row r="1413" spans="1:13">
      <c r="A1413" s="98">
        <v>2005</v>
      </c>
      <c r="B1413" s="5" t="s">
        <v>13</v>
      </c>
      <c r="C1413" s="5" t="s">
        <v>46</v>
      </c>
      <c r="D1413" s="5" t="s">
        <v>16</v>
      </c>
      <c r="E1413" s="73">
        <v>422011</v>
      </c>
      <c r="F1413" s="73">
        <v>356760</v>
      </c>
      <c r="G1413" s="73">
        <v>322</v>
      </c>
      <c r="H1413" s="73">
        <v>0</v>
      </c>
      <c r="I1413" s="73">
        <v>258697</v>
      </c>
      <c r="J1413" s="73">
        <v>80224</v>
      </c>
      <c r="K1413" s="73">
        <v>30269</v>
      </c>
      <c r="L1413" s="73">
        <v>81958</v>
      </c>
      <c r="M1413" s="73">
        <v>1230241</v>
      </c>
    </row>
    <row r="1414" spans="1:13">
      <c r="A1414" s="98">
        <v>2005</v>
      </c>
      <c r="B1414" s="5" t="s">
        <v>14</v>
      </c>
      <c r="C1414" s="5" t="s">
        <v>47</v>
      </c>
      <c r="D1414" s="5" t="s">
        <v>16</v>
      </c>
      <c r="E1414" s="73">
        <v>4411</v>
      </c>
      <c r="F1414" s="73">
        <v>2522</v>
      </c>
      <c r="G1414" s="73">
        <v>90574</v>
      </c>
      <c r="H1414" s="73">
        <v>0</v>
      </c>
      <c r="I1414" s="73">
        <v>51</v>
      </c>
      <c r="J1414" s="73">
        <v>126</v>
      </c>
      <c r="K1414" s="73">
        <v>486</v>
      </c>
      <c r="L1414" s="73">
        <v>288</v>
      </c>
      <c r="M1414" s="73">
        <v>98458</v>
      </c>
    </row>
    <row r="1415" spans="1:13">
      <c r="A1415" s="98">
        <v>2005</v>
      </c>
      <c r="B1415" s="5" t="s">
        <v>17</v>
      </c>
      <c r="C1415" s="5" t="s">
        <v>47</v>
      </c>
      <c r="D1415" s="5" t="s">
        <v>16</v>
      </c>
      <c r="E1415" s="73">
        <v>668</v>
      </c>
      <c r="F1415" s="73">
        <v>610</v>
      </c>
      <c r="G1415" s="73">
        <v>9560</v>
      </c>
      <c r="H1415" s="73">
        <v>0</v>
      </c>
      <c r="I1415" s="73">
        <v>9</v>
      </c>
      <c r="J1415" s="73">
        <v>53</v>
      </c>
      <c r="K1415" s="73">
        <v>77</v>
      </c>
      <c r="L1415" s="73">
        <v>33</v>
      </c>
      <c r="M1415" s="73">
        <v>11010</v>
      </c>
    </row>
    <row r="1416" spans="1:13">
      <c r="A1416" s="98">
        <v>2005</v>
      </c>
      <c r="B1416" s="5" t="s">
        <v>18</v>
      </c>
      <c r="C1416" s="5" t="s">
        <v>47</v>
      </c>
      <c r="D1416" s="5" t="s">
        <v>16</v>
      </c>
      <c r="E1416" s="73">
        <v>182</v>
      </c>
      <c r="F1416" s="73">
        <v>104</v>
      </c>
      <c r="G1416" s="73">
        <v>1548</v>
      </c>
      <c r="H1416" s="73">
        <v>0</v>
      </c>
      <c r="I1416" s="73">
        <v>0</v>
      </c>
      <c r="J1416" s="73">
        <v>8.6666666666666679</v>
      </c>
      <c r="K1416" s="73">
        <v>8.6666666666666679</v>
      </c>
      <c r="L1416" s="73">
        <v>8.6666666666666679</v>
      </c>
      <c r="M1416" s="73">
        <v>1860</v>
      </c>
    </row>
    <row r="1417" spans="1:13">
      <c r="A1417" s="98">
        <v>2005</v>
      </c>
      <c r="B1417" s="5" t="s">
        <v>19</v>
      </c>
      <c r="C1417" s="5" t="s">
        <v>47</v>
      </c>
      <c r="D1417" s="5" t="s">
        <v>16</v>
      </c>
      <c r="E1417" s="73">
        <v>850</v>
      </c>
      <c r="F1417" s="73">
        <v>854</v>
      </c>
      <c r="G1417" s="73">
        <v>16358</v>
      </c>
      <c r="H1417" s="73">
        <v>0</v>
      </c>
      <c r="I1417" s="73">
        <v>20</v>
      </c>
      <c r="J1417" s="73">
        <v>97</v>
      </c>
      <c r="K1417" s="73">
        <v>132</v>
      </c>
      <c r="L1417" s="73">
        <v>183</v>
      </c>
      <c r="M1417" s="73">
        <v>18494</v>
      </c>
    </row>
    <row r="1418" spans="1:13">
      <c r="A1418" s="98">
        <v>2005</v>
      </c>
      <c r="B1418" s="5" t="s">
        <v>20</v>
      </c>
      <c r="C1418" s="5" t="s">
        <v>47</v>
      </c>
      <c r="D1418" s="5" t="s">
        <v>16</v>
      </c>
      <c r="E1418" s="73">
        <v>553</v>
      </c>
      <c r="F1418" s="73">
        <v>737</v>
      </c>
      <c r="G1418" s="73">
        <v>11665</v>
      </c>
      <c r="H1418" s="73">
        <v>0</v>
      </c>
      <c r="I1418" s="73">
        <v>18</v>
      </c>
      <c r="J1418" s="73">
        <v>114</v>
      </c>
      <c r="K1418" s="73">
        <v>91</v>
      </c>
      <c r="L1418" s="73">
        <v>66</v>
      </c>
      <c r="M1418" s="73">
        <v>13244</v>
      </c>
    </row>
    <row r="1419" spans="1:13">
      <c r="A1419" s="98">
        <v>2005</v>
      </c>
      <c r="B1419" s="5" t="s">
        <v>21</v>
      </c>
      <c r="C1419" s="5" t="s">
        <v>47</v>
      </c>
      <c r="D1419" s="5" t="s">
        <v>16</v>
      </c>
      <c r="E1419" s="73">
        <v>44</v>
      </c>
      <c r="F1419" s="73">
        <v>30</v>
      </c>
      <c r="G1419" s="73">
        <v>291</v>
      </c>
      <c r="H1419" s="73">
        <v>0</v>
      </c>
      <c r="I1419" s="73">
        <v>0</v>
      </c>
      <c r="J1419" s="73">
        <v>4</v>
      </c>
      <c r="K1419" s="73">
        <v>4</v>
      </c>
      <c r="L1419" s="73">
        <v>4</v>
      </c>
      <c r="M1419" s="73">
        <v>377</v>
      </c>
    </row>
    <row r="1420" spans="1:13">
      <c r="A1420" s="98">
        <v>2005</v>
      </c>
      <c r="B1420" s="5" t="s">
        <v>129</v>
      </c>
      <c r="C1420" s="5" t="s">
        <v>47</v>
      </c>
      <c r="D1420" s="5" t="s">
        <v>16</v>
      </c>
      <c r="E1420" s="73">
        <v>4468</v>
      </c>
      <c r="F1420" s="73">
        <v>781</v>
      </c>
      <c r="G1420" s="73">
        <v>26907</v>
      </c>
      <c r="H1420" s="73">
        <v>0</v>
      </c>
      <c r="I1420" s="73">
        <v>7</v>
      </c>
      <c r="J1420" s="73">
        <v>27</v>
      </c>
      <c r="K1420" s="73">
        <v>463</v>
      </c>
      <c r="L1420" s="73">
        <v>116</v>
      </c>
      <c r="M1420" s="73">
        <v>32769</v>
      </c>
    </row>
    <row r="1421" spans="1:13">
      <c r="A1421" s="98">
        <v>2005</v>
      </c>
      <c r="B1421" s="5" t="s">
        <v>22</v>
      </c>
      <c r="C1421" s="5" t="s">
        <v>47</v>
      </c>
      <c r="D1421" s="5" t="s">
        <v>16</v>
      </c>
      <c r="E1421" s="73">
        <v>2563</v>
      </c>
      <c r="F1421" s="73">
        <v>657</v>
      </c>
      <c r="G1421" s="73">
        <v>41234</v>
      </c>
      <c r="H1421" s="73">
        <v>0</v>
      </c>
      <c r="I1421" s="73">
        <v>4</v>
      </c>
      <c r="J1421" s="73">
        <v>0</v>
      </c>
      <c r="K1421" s="73">
        <v>460</v>
      </c>
      <c r="L1421" s="73">
        <v>181</v>
      </c>
      <c r="M1421" s="73">
        <v>45099</v>
      </c>
    </row>
    <row r="1422" spans="1:13">
      <c r="A1422" s="98">
        <v>2005</v>
      </c>
      <c r="B1422" s="5" t="s">
        <v>23</v>
      </c>
      <c r="C1422" s="5" t="s">
        <v>47</v>
      </c>
      <c r="D1422" s="5" t="s">
        <v>16</v>
      </c>
      <c r="E1422" s="73">
        <v>1383</v>
      </c>
      <c r="F1422" s="73">
        <v>1490</v>
      </c>
      <c r="G1422" s="73">
        <v>23061</v>
      </c>
      <c r="H1422" s="73">
        <v>0</v>
      </c>
      <c r="I1422" s="73">
        <v>52</v>
      </c>
      <c r="J1422" s="73">
        <v>180</v>
      </c>
      <c r="K1422" s="73">
        <v>241</v>
      </c>
      <c r="L1422" s="73">
        <v>166</v>
      </c>
      <c r="M1422" s="73">
        <v>26573</v>
      </c>
    </row>
    <row r="1423" spans="1:13">
      <c r="A1423" s="98">
        <v>2005</v>
      </c>
      <c r="B1423" s="5" t="s">
        <v>13</v>
      </c>
      <c r="C1423" s="5" t="s">
        <v>47</v>
      </c>
      <c r="D1423" s="5" t="s">
        <v>16</v>
      </c>
      <c r="E1423" s="73">
        <v>15122</v>
      </c>
      <c r="F1423" s="73">
        <v>7785</v>
      </c>
      <c r="G1423" s="73">
        <v>221198</v>
      </c>
      <c r="H1423" s="73">
        <v>0</v>
      </c>
      <c r="I1423" s="73">
        <v>161</v>
      </c>
      <c r="J1423" s="73">
        <v>609.66666666666663</v>
      </c>
      <c r="K1423" s="73">
        <v>1962.6666666666665</v>
      </c>
      <c r="L1423" s="73">
        <v>1045.6666666666667</v>
      </c>
      <c r="M1423" s="73">
        <v>247884</v>
      </c>
    </row>
    <row r="1424" spans="1:13">
      <c r="A1424" s="98">
        <v>2005</v>
      </c>
      <c r="B1424" s="5" t="s">
        <v>14</v>
      </c>
      <c r="C1424" s="5" t="s">
        <v>48</v>
      </c>
      <c r="D1424" s="5" t="s">
        <v>16</v>
      </c>
      <c r="E1424" s="73">
        <v>1766</v>
      </c>
      <c r="F1424" s="73">
        <v>1038</v>
      </c>
      <c r="G1424" s="73">
        <v>60825</v>
      </c>
      <c r="H1424" s="73">
        <v>0</v>
      </c>
      <c r="I1424" s="73">
        <v>6</v>
      </c>
      <c r="J1424" s="73">
        <v>6</v>
      </c>
      <c r="K1424" s="73">
        <v>234</v>
      </c>
      <c r="L1424" s="73">
        <v>124</v>
      </c>
      <c r="M1424" s="73">
        <v>63999</v>
      </c>
    </row>
    <row r="1425" spans="1:13">
      <c r="A1425" s="98">
        <v>2005</v>
      </c>
      <c r="B1425" s="5" t="s">
        <v>17</v>
      </c>
      <c r="C1425" s="5" t="s">
        <v>48</v>
      </c>
      <c r="D1425" s="5" t="s">
        <v>16</v>
      </c>
      <c r="E1425" s="73">
        <v>183</v>
      </c>
      <c r="F1425" s="73">
        <v>222</v>
      </c>
      <c r="G1425" s="73">
        <v>3896</v>
      </c>
      <c r="H1425" s="73">
        <v>0</v>
      </c>
      <c r="I1425" s="73">
        <v>0</v>
      </c>
      <c r="J1425" s="73">
        <v>7.5</v>
      </c>
      <c r="K1425" s="73">
        <v>23</v>
      </c>
      <c r="L1425" s="73">
        <v>7.5</v>
      </c>
      <c r="M1425" s="73">
        <v>4339</v>
      </c>
    </row>
    <row r="1426" spans="1:13">
      <c r="A1426" s="98">
        <v>2005</v>
      </c>
      <c r="B1426" s="5" t="s">
        <v>18</v>
      </c>
      <c r="C1426" s="5" t="s">
        <v>48</v>
      </c>
      <c r="D1426" s="5" t="s">
        <v>16</v>
      </c>
      <c r="E1426" s="73">
        <v>55</v>
      </c>
      <c r="F1426" s="73">
        <v>54</v>
      </c>
      <c r="G1426" s="73">
        <v>973</v>
      </c>
      <c r="H1426" s="73">
        <v>0</v>
      </c>
      <c r="I1426" s="73">
        <v>0</v>
      </c>
      <c r="J1426" s="73">
        <v>0</v>
      </c>
      <c r="K1426" s="73">
        <v>5</v>
      </c>
      <c r="L1426" s="73">
        <v>5</v>
      </c>
      <c r="M1426" s="73">
        <v>1092</v>
      </c>
    </row>
    <row r="1427" spans="1:13">
      <c r="A1427" s="98">
        <v>2005</v>
      </c>
      <c r="B1427" s="5" t="s">
        <v>19</v>
      </c>
      <c r="C1427" s="5" t="s">
        <v>48</v>
      </c>
      <c r="D1427" s="5" t="s">
        <v>16</v>
      </c>
      <c r="E1427" s="73">
        <v>329</v>
      </c>
      <c r="F1427" s="73">
        <v>353</v>
      </c>
      <c r="G1427" s="73">
        <v>10469</v>
      </c>
      <c r="H1427" s="73">
        <v>0</v>
      </c>
      <c r="I1427" s="73">
        <v>0</v>
      </c>
      <c r="J1427" s="73">
        <v>5</v>
      </c>
      <c r="K1427" s="73">
        <v>68</v>
      </c>
      <c r="L1427" s="73">
        <v>71</v>
      </c>
      <c r="M1427" s="73">
        <v>11295</v>
      </c>
    </row>
    <row r="1428" spans="1:13">
      <c r="A1428" s="98">
        <v>2005</v>
      </c>
      <c r="B1428" s="5" t="s">
        <v>20</v>
      </c>
      <c r="C1428" s="5" t="s">
        <v>48</v>
      </c>
      <c r="D1428" s="5" t="s">
        <v>16</v>
      </c>
      <c r="E1428" s="73">
        <v>150</v>
      </c>
      <c r="F1428" s="73">
        <v>238</v>
      </c>
      <c r="G1428" s="73">
        <v>3894</v>
      </c>
      <c r="H1428" s="73">
        <v>0</v>
      </c>
      <c r="I1428" s="73">
        <v>7.666666666666667</v>
      </c>
      <c r="J1428" s="73">
        <v>7.666666666666667</v>
      </c>
      <c r="K1428" s="73">
        <v>39</v>
      </c>
      <c r="L1428" s="73">
        <v>7.666666666666667</v>
      </c>
      <c r="M1428" s="73">
        <v>4344</v>
      </c>
    </row>
    <row r="1429" spans="1:13">
      <c r="A1429" s="98">
        <v>2005</v>
      </c>
      <c r="B1429" s="5" t="s">
        <v>21</v>
      </c>
      <c r="C1429" s="5" t="s">
        <v>48</v>
      </c>
      <c r="D1429" s="5" t="s">
        <v>16</v>
      </c>
      <c r="E1429" s="73">
        <v>8.3333333333333339</v>
      </c>
      <c r="F1429" s="73">
        <v>8.3333333333333339</v>
      </c>
      <c r="G1429" s="73">
        <v>137</v>
      </c>
      <c r="H1429" s="73">
        <v>0</v>
      </c>
      <c r="I1429" s="73">
        <v>0</v>
      </c>
      <c r="J1429" s="73">
        <v>0</v>
      </c>
      <c r="K1429" s="73">
        <v>0</v>
      </c>
      <c r="L1429" s="73">
        <v>8.3333333333333339</v>
      </c>
      <c r="M1429" s="73">
        <v>162</v>
      </c>
    </row>
    <row r="1430" spans="1:13">
      <c r="A1430" s="98">
        <v>2005</v>
      </c>
      <c r="B1430" s="5" t="s">
        <v>129</v>
      </c>
      <c r="C1430" s="5" t="s">
        <v>48</v>
      </c>
      <c r="D1430" s="5" t="s">
        <v>16</v>
      </c>
      <c r="E1430" s="73">
        <v>1753</v>
      </c>
      <c r="F1430" s="73">
        <v>331</v>
      </c>
      <c r="G1430" s="73">
        <v>20375</v>
      </c>
      <c r="H1430" s="73">
        <v>0</v>
      </c>
      <c r="I1430" s="73">
        <v>1</v>
      </c>
      <c r="J1430" s="73">
        <v>1</v>
      </c>
      <c r="K1430" s="73">
        <v>228</v>
      </c>
      <c r="L1430" s="73">
        <v>34</v>
      </c>
      <c r="M1430" s="73">
        <v>22723</v>
      </c>
    </row>
    <row r="1431" spans="1:13">
      <c r="A1431" s="98">
        <v>2005</v>
      </c>
      <c r="B1431" s="5" t="s">
        <v>22</v>
      </c>
      <c r="C1431" s="5" t="s">
        <v>48</v>
      </c>
      <c r="D1431" s="5" t="s">
        <v>16</v>
      </c>
      <c r="E1431" s="73">
        <v>1047</v>
      </c>
      <c r="F1431" s="73">
        <v>333</v>
      </c>
      <c r="G1431" s="73">
        <v>35223</v>
      </c>
      <c r="H1431" s="73">
        <v>0</v>
      </c>
      <c r="I1431" s="73">
        <v>0</v>
      </c>
      <c r="J1431" s="73">
        <v>0</v>
      </c>
      <c r="K1431" s="73">
        <v>190</v>
      </c>
      <c r="L1431" s="73">
        <v>109</v>
      </c>
      <c r="M1431" s="73">
        <v>36902</v>
      </c>
    </row>
    <row r="1432" spans="1:13">
      <c r="A1432" s="98">
        <v>2005</v>
      </c>
      <c r="B1432" s="5" t="s">
        <v>23</v>
      </c>
      <c r="C1432" s="5" t="s">
        <v>48</v>
      </c>
      <c r="D1432" s="5" t="s">
        <v>16</v>
      </c>
      <c r="E1432" s="73">
        <v>475</v>
      </c>
      <c r="F1432" s="73">
        <v>545</v>
      </c>
      <c r="G1432" s="73">
        <v>11236</v>
      </c>
      <c r="H1432" s="73">
        <v>0</v>
      </c>
      <c r="I1432" s="73">
        <v>11.5</v>
      </c>
      <c r="J1432" s="73">
        <v>11.5</v>
      </c>
      <c r="K1432" s="73">
        <v>97</v>
      </c>
      <c r="L1432" s="73">
        <v>57</v>
      </c>
      <c r="M1432" s="73">
        <v>12433</v>
      </c>
    </row>
    <row r="1433" spans="1:13">
      <c r="A1433" s="98">
        <v>2005</v>
      </c>
      <c r="B1433" s="5" t="s">
        <v>13</v>
      </c>
      <c r="C1433" s="5" t="s">
        <v>48</v>
      </c>
      <c r="D1433" s="5" t="s">
        <v>16</v>
      </c>
      <c r="E1433" s="73">
        <v>5766.3333333333339</v>
      </c>
      <c r="F1433" s="73">
        <v>3122.333333333333</v>
      </c>
      <c r="G1433" s="73">
        <v>147028</v>
      </c>
      <c r="H1433" s="73">
        <v>0</v>
      </c>
      <c r="I1433" s="73">
        <v>26.166666666666668</v>
      </c>
      <c r="J1433" s="73">
        <v>38.666666666666671</v>
      </c>
      <c r="K1433" s="73">
        <v>884</v>
      </c>
      <c r="L1433" s="73">
        <v>423.5</v>
      </c>
      <c r="M1433" s="73">
        <v>157289</v>
      </c>
    </row>
    <row r="1434" spans="1:13">
      <c r="A1434" s="98">
        <v>2005</v>
      </c>
      <c r="B1434" s="5" t="s">
        <v>14</v>
      </c>
      <c r="C1434" s="5" t="s">
        <v>49</v>
      </c>
      <c r="D1434" s="5" t="s">
        <v>16</v>
      </c>
      <c r="E1434" s="73">
        <v>545</v>
      </c>
      <c r="F1434" s="73">
        <v>292</v>
      </c>
      <c r="G1434" s="73">
        <v>23585</v>
      </c>
      <c r="H1434" s="73">
        <v>0</v>
      </c>
      <c r="I1434" s="73">
        <v>1</v>
      </c>
      <c r="J1434" s="73">
        <v>0</v>
      </c>
      <c r="K1434" s="73">
        <v>84</v>
      </c>
      <c r="L1434" s="73">
        <v>44</v>
      </c>
      <c r="M1434" s="73">
        <v>24551</v>
      </c>
    </row>
    <row r="1435" spans="1:13">
      <c r="A1435" s="98">
        <v>2005</v>
      </c>
      <c r="B1435" s="5" t="s">
        <v>17</v>
      </c>
      <c r="C1435" s="5" t="s">
        <v>49</v>
      </c>
      <c r="D1435" s="5" t="s">
        <v>16</v>
      </c>
      <c r="E1435" s="73">
        <v>42</v>
      </c>
      <c r="F1435" s="73">
        <v>60</v>
      </c>
      <c r="G1435" s="73">
        <v>1071</v>
      </c>
      <c r="H1435" s="73">
        <v>0</v>
      </c>
      <c r="I1435" s="73">
        <v>0</v>
      </c>
      <c r="J1435" s="73">
        <v>0</v>
      </c>
      <c r="K1435" s="73">
        <v>5.5</v>
      </c>
      <c r="L1435" s="73">
        <v>5.5</v>
      </c>
      <c r="M1435" s="73">
        <v>1184</v>
      </c>
    </row>
    <row r="1436" spans="1:13">
      <c r="A1436" s="98">
        <v>2005</v>
      </c>
      <c r="B1436" s="5" t="s">
        <v>18</v>
      </c>
      <c r="C1436" s="5" t="s">
        <v>49</v>
      </c>
      <c r="D1436" s="5" t="s">
        <v>16</v>
      </c>
      <c r="E1436" s="73">
        <v>23</v>
      </c>
      <c r="F1436" s="73">
        <v>11</v>
      </c>
      <c r="G1436" s="73">
        <v>341</v>
      </c>
      <c r="H1436" s="73">
        <v>0</v>
      </c>
      <c r="I1436" s="73">
        <v>0</v>
      </c>
      <c r="J1436" s="73">
        <v>0</v>
      </c>
      <c r="K1436" s="73">
        <v>11</v>
      </c>
      <c r="L1436" s="73">
        <v>0</v>
      </c>
      <c r="M1436" s="73">
        <v>386</v>
      </c>
    </row>
    <row r="1437" spans="1:13">
      <c r="A1437" s="98">
        <v>2005</v>
      </c>
      <c r="B1437" s="5" t="s">
        <v>19</v>
      </c>
      <c r="C1437" s="5" t="s">
        <v>49</v>
      </c>
      <c r="D1437" s="5" t="s">
        <v>16</v>
      </c>
      <c r="E1437" s="73">
        <v>119</v>
      </c>
      <c r="F1437" s="73">
        <v>99</v>
      </c>
      <c r="G1437" s="73">
        <v>3928</v>
      </c>
      <c r="H1437" s="73">
        <v>0</v>
      </c>
      <c r="I1437" s="73">
        <v>0</v>
      </c>
      <c r="J1437" s="73">
        <v>0</v>
      </c>
      <c r="K1437" s="73">
        <v>31</v>
      </c>
      <c r="L1437" s="73">
        <v>24</v>
      </c>
      <c r="M1437" s="73">
        <v>4201</v>
      </c>
    </row>
    <row r="1438" spans="1:13">
      <c r="A1438" s="98">
        <v>2005</v>
      </c>
      <c r="B1438" s="5" t="s">
        <v>20</v>
      </c>
      <c r="C1438" s="5" t="s">
        <v>49</v>
      </c>
      <c r="D1438" s="5" t="s">
        <v>16</v>
      </c>
      <c r="E1438" s="73">
        <v>31</v>
      </c>
      <c r="F1438" s="73">
        <v>72</v>
      </c>
      <c r="G1438" s="73">
        <v>1092</v>
      </c>
      <c r="H1438" s="73">
        <v>0</v>
      </c>
      <c r="I1438" s="73">
        <v>0</v>
      </c>
      <c r="J1438" s="73">
        <v>0</v>
      </c>
      <c r="K1438" s="73">
        <v>10</v>
      </c>
      <c r="L1438" s="73">
        <v>10</v>
      </c>
      <c r="M1438" s="73">
        <v>1215</v>
      </c>
    </row>
    <row r="1439" spans="1:13">
      <c r="A1439" s="98">
        <v>2005</v>
      </c>
      <c r="B1439" s="5" t="s">
        <v>21</v>
      </c>
      <c r="C1439" s="5" t="s">
        <v>49</v>
      </c>
      <c r="D1439" s="5" t="s">
        <v>16</v>
      </c>
      <c r="E1439" s="73">
        <v>5.5</v>
      </c>
      <c r="F1439" s="73">
        <v>5.5</v>
      </c>
      <c r="G1439" s="73">
        <v>53</v>
      </c>
      <c r="H1439" s="73">
        <v>0</v>
      </c>
      <c r="I1439" s="73">
        <v>0</v>
      </c>
      <c r="J1439" s="73">
        <v>0</v>
      </c>
      <c r="K1439" s="73">
        <v>0</v>
      </c>
      <c r="L1439" s="73">
        <v>0</v>
      </c>
      <c r="M1439" s="73">
        <v>64</v>
      </c>
    </row>
    <row r="1440" spans="1:13">
      <c r="A1440" s="98">
        <v>2005</v>
      </c>
      <c r="B1440" s="5" t="s">
        <v>129</v>
      </c>
      <c r="C1440" s="5" t="s">
        <v>49</v>
      </c>
      <c r="D1440" s="5" t="s">
        <v>16</v>
      </c>
      <c r="E1440" s="73">
        <v>572</v>
      </c>
      <c r="F1440" s="73">
        <v>121</v>
      </c>
      <c r="G1440" s="73">
        <v>9965</v>
      </c>
      <c r="H1440" s="73">
        <v>0</v>
      </c>
      <c r="I1440" s="73">
        <v>0</v>
      </c>
      <c r="J1440" s="73">
        <v>0</v>
      </c>
      <c r="K1440" s="73">
        <v>99</v>
      </c>
      <c r="L1440" s="73">
        <v>11</v>
      </c>
      <c r="M1440" s="73">
        <v>10768</v>
      </c>
    </row>
    <row r="1441" spans="1:13">
      <c r="A1441" s="98">
        <v>2005</v>
      </c>
      <c r="B1441" s="5" t="s">
        <v>22</v>
      </c>
      <c r="C1441" s="5" t="s">
        <v>49</v>
      </c>
      <c r="D1441" s="5" t="s">
        <v>16</v>
      </c>
      <c r="E1441" s="73">
        <v>269</v>
      </c>
      <c r="F1441" s="73">
        <v>80</v>
      </c>
      <c r="G1441" s="73">
        <v>12018</v>
      </c>
      <c r="H1441" s="73">
        <v>0</v>
      </c>
      <c r="I1441" s="73">
        <v>0</v>
      </c>
      <c r="J1441" s="73">
        <v>0</v>
      </c>
      <c r="K1441" s="73">
        <v>71</v>
      </c>
      <c r="L1441" s="73">
        <v>27</v>
      </c>
      <c r="M1441" s="73">
        <v>12465</v>
      </c>
    </row>
    <row r="1442" spans="1:13">
      <c r="A1442" s="98">
        <v>2005</v>
      </c>
      <c r="B1442" s="5" t="s">
        <v>23</v>
      </c>
      <c r="C1442" s="5" t="s">
        <v>49</v>
      </c>
      <c r="D1442" s="5" t="s">
        <v>16</v>
      </c>
      <c r="E1442" s="73">
        <v>128</v>
      </c>
      <c r="F1442" s="73">
        <v>145</v>
      </c>
      <c r="G1442" s="73">
        <v>3863</v>
      </c>
      <c r="H1442" s="73">
        <v>0</v>
      </c>
      <c r="I1442" s="73">
        <v>0</v>
      </c>
      <c r="J1442" s="73">
        <v>0</v>
      </c>
      <c r="K1442" s="73">
        <v>36</v>
      </c>
      <c r="L1442" s="73">
        <v>17</v>
      </c>
      <c r="M1442" s="73">
        <v>4189</v>
      </c>
    </row>
    <row r="1443" spans="1:13">
      <c r="A1443" s="98">
        <v>2005</v>
      </c>
      <c r="B1443" s="5" t="s">
        <v>13</v>
      </c>
      <c r="C1443" s="5" t="s">
        <v>49</v>
      </c>
      <c r="D1443" s="5" t="s">
        <v>16</v>
      </c>
      <c r="E1443" s="73">
        <v>1734.5</v>
      </c>
      <c r="F1443" s="73">
        <v>885.5</v>
      </c>
      <c r="G1443" s="73">
        <v>55916</v>
      </c>
      <c r="H1443" s="73">
        <v>0</v>
      </c>
      <c r="I1443" s="73">
        <v>1</v>
      </c>
      <c r="J1443" s="73">
        <v>0</v>
      </c>
      <c r="K1443" s="73">
        <v>347.5</v>
      </c>
      <c r="L1443" s="73">
        <v>138.5</v>
      </c>
      <c r="M1443" s="73">
        <v>59023</v>
      </c>
    </row>
    <row r="1444" spans="1:13">
      <c r="A1444" s="98">
        <v>2005</v>
      </c>
      <c r="B1444" s="5" t="s">
        <v>14</v>
      </c>
      <c r="C1444" s="5" t="s">
        <v>50</v>
      </c>
      <c r="D1444" s="5" t="s">
        <v>16</v>
      </c>
      <c r="E1444" s="73">
        <v>197</v>
      </c>
      <c r="F1444" s="73">
        <v>75</v>
      </c>
      <c r="G1444" s="73">
        <v>9659</v>
      </c>
      <c r="H1444" s="73">
        <v>0</v>
      </c>
      <c r="I1444" s="73">
        <v>0</v>
      </c>
      <c r="J1444" s="73">
        <v>0</v>
      </c>
      <c r="K1444" s="73">
        <v>48</v>
      </c>
      <c r="L1444" s="73">
        <v>19</v>
      </c>
      <c r="M1444" s="73">
        <v>9998</v>
      </c>
    </row>
    <row r="1445" spans="1:13">
      <c r="A1445" s="98">
        <v>2005</v>
      </c>
      <c r="B1445" s="5" t="s">
        <v>17</v>
      </c>
      <c r="C1445" s="5" t="s">
        <v>50</v>
      </c>
      <c r="D1445" s="5" t="s">
        <v>16</v>
      </c>
      <c r="E1445" s="73">
        <v>18.400000000000002</v>
      </c>
      <c r="F1445" s="73">
        <v>18.400000000000002</v>
      </c>
      <c r="G1445" s="73">
        <v>358.8</v>
      </c>
      <c r="H1445" s="73">
        <v>0</v>
      </c>
      <c r="I1445" s="73">
        <v>0</v>
      </c>
      <c r="J1445" s="73">
        <v>0</v>
      </c>
      <c r="K1445" s="73">
        <v>18.400000000000002</v>
      </c>
      <c r="L1445" s="73">
        <v>0</v>
      </c>
      <c r="M1445" s="73">
        <v>414</v>
      </c>
    </row>
    <row r="1446" spans="1:13">
      <c r="A1446" s="98">
        <v>2005</v>
      </c>
      <c r="B1446" s="5" t="s">
        <v>18</v>
      </c>
      <c r="C1446" s="5" t="s">
        <v>50</v>
      </c>
      <c r="D1446" s="5" t="s">
        <v>16</v>
      </c>
      <c r="E1446" s="73">
        <v>14.076923076923078</v>
      </c>
      <c r="F1446" s="73">
        <v>14.076923076923078</v>
      </c>
      <c r="G1446" s="73">
        <v>126.69230769230771</v>
      </c>
      <c r="H1446" s="73">
        <v>0</v>
      </c>
      <c r="I1446" s="73">
        <v>0</v>
      </c>
      <c r="J1446" s="73">
        <v>0</v>
      </c>
      <c r="K1446" s="73">
        <v>14.076923076923078</v>
      </c>
      <c r="L1446" s="73">
        <v>14.076923076923078</v>
      </c>
      <c r="M1446" s="73">
        <v>183</v>
      </c>
    </row>
    <row r="1447" spans="1:13">
      <c r="A1447" s="98">
        <v>2005</v>
      </c>
      <c r="B1447" s="5" t="s">
        <v>19</v>
      </c>
      <c r="C1447" s="5" t="s">
        <v>50</v>
      </c>
      <c r="D1447" s="5" t="s">
        <v>16</v>
      </c>
      <c r="E1447" s="73">
        <v>56</v>
      </c>
      <c r="F1447" s="73">
        <v>27</v>
      </c>
      <c r="G1447" s="73">
        <v>1843</v>
      </c>
      <c r="H1447" s="73">
        <v>0</v>
      </c>
      <c r="I1447" s="73">
        <v>0</v>
      </c>
      <c r="J1447" s="73">
        <v>0</v>
      </c>
      <c r="K1447" s="73">
        <v>13.5</v>
      </c>
      <c r="L1447" s="73">
        <v>13.5</v>
      </c>
      <c r="M1447" s="73">
        <v>1953</v>
      </c>
    </row>
    <row r="1448" spans="1:13">
      <c r="A1448" s="98">
        <v>2005</v>
      </c>
      <c r="B1448" s="5" t="s">
        <v>20</v>
      </c>
      <c r="C1448" s="5" t="s">
        <v>50</v>
      </c>
      <c r="D1448" s="5" t="s">
        <v>16</v>
      </c>
      <c r="E1448" s="73">
        <v>4.25</v>
      </c>
      <c r="F1448" s="73">
        <v>24</v>
      </c>
      <c r="G1448" s="73">
        <v>452</v>
      </c>
      <c r="H1448" s="73">
        <v>0</v>
      </c>
      <c r="I1448" s="73">
        <v>0</v>
      </c>
      <c r="J1448" s="73">
        <v>4.25</v>
      </c>
      <c r="K1448" s="73">
        <v>4.25</v>
      </c>
      <c r="L1448" s="73">
        <v>4.25</v>
      </c>
      <c r="M1448" s="73">
        <v>493</v>
      </c>
    </row>
    <row r="1449" spans="1:13">
      <c r="A1449" s="98">
        <v>2005</v>
      </c>
      <c r="B1449" s="5" t="s">
        <v>21</v>
      </c>
      <c r="C1449" s="5" t="s">
        <v>50</v>
      </c>
      <c r="D1449" s="5" t="s">
        <v>16</v>
      </c>
      <c r="E1449" s="73">
        <v>8.9235917456776352</v>
      </c>
      <c r="F1449" s="73">
        <v>8.9235917456776352</v>
      </c>
      <c r="G1449" s="73">
        <v>22.308979364194091</v>
      </c>
      <c r="H1449" s="73">
        <v>0</v>
      </c>
      <c r="I1449" s="73">
        <v>0</v>
      </c>
      <c r="J1449" s="73">
        <v>0</v>
      </c>
      <c r="K1449" s="73">
        <v>8.9235917456776352</v>
      </c>
      <c r="L1449" s="73">
        <v>0</v>
      </c>
      <c r="M1449" s="73">
        <v>49.079754601226995</v>
      </c>
    </row>
    <row r="1450" spans="1:13">
      <c r="A1450" s="98">
        <v>2005</v>
      </c>
      <c r="B1450" s="5" t="s">
        <v>129</v>
      </c>
      <c r="C1450" s="5" t="s">
        <v>50</v>
      </c>
      <c r="D1450" s="5" t="s">
        <v>16</v>
      </c>
      <c r="E1450" s="73">
        <v>214</v>
      </c>
      <c r="F1450" s="73">
        <v>42</v>
      </c>
      <c r="G1450" s="73">
        <v>6243</v>
      </c>
      <c r="H1450" s="73">
        <v>0</v>
      </c>
      <c r="I1450" s="73">
        <v>0</v>
      </c>
      <c r="J1450" s="73">
        <v>0</v>
      </c>
      <c r="K1450" s="73">
        <v>54</v>
      </c>
      <c r="L1450" s="73">
        <v>11</v>
      </c>
      <c r="M1450" s="73">
        <v>6564</v>
      </c>
    </row>
    <row r="1451" spans="1:13">
      <c r="A1451" s="98">
        <v>2005</v>
      </c>
      <c r="B1451" s="5" t="s">
        <v>22</v>
      </c>
      <c r="C1451" s="5" t="s">
        <v>50</v>
      </c>
      <c r="D1451" s="5" t="s">
        <v>16</v>
      </c>
      <c r="E1451" s="73">
        <v>80.055555555555557</v>
      </c>
      <c r="F1451" s="73">
        <v>36.388888888888886</v>
      </c>
      <c r="G1451" s="73">
        <v>4009</v>
      </c>
      <c r="H1451" s="73">
        <v>0</v>
      </c>
      <c r="I1451" s="73">
        <v>0</v>
      </c>
      <c r="J1451" s="73">
        <v>0</v>
      </c>
      <c r="K1451" s="73">
        <v>33</v>
      </c>
      <c r="L1451" s="73">
        <v>14.555555555555555</v>
      </c>
      <c r="M1451" s="73">
        <v>4173</v>
      </c>
    </row>
    <row r="1452" spans="1:13">
      <c r="A1452" s="98">
        <v>2005</v>
      </c>
      <c r="B1452" s="5" t="s">
        <v>23</v>
      </c>
      <c r="C1452" s="5" t="s">
        <v>50</v>
      </c>
      <c r="D1452" s="5" t="s">
        <v>16</v>
      </c>
      <c r="E1452" s="73">
        <v>42</v>
      </c>
      <c r="F1452" s="73">
        <v>41.949247071946445</v>
      </c>
      <c r="G1452" s="73">
        <v>1443</v>
      </c>
      <c r="H1452" s="73">
        <v>0</v>
      </c>
      <c r="I1452" s="73">
        <v>0</v>
      </c>
      <c r="J1452" s="73">
        <v>0</v>
      </c>
      <c r="K1452" s="73">
        <v>11.985499163413269</v>
      </c>
      <c r="L1452" s="73">
        <v>11.985499163413269</v>
      </c>
      <c r="M1452" s="73">
        <v>1550.920245398773</v>
      </c>
    </row>
    <row r="1453" spans="1:13">
      <c r="A1453" s="98">
        <v>2005</v>
      </c>
      <c r="B1453" s="5" t="s">
        <v>13</v>
      </c>
      <c r="C1453" s="5" t="s">
        <v>50</v>
      </c>
      <c r="D1453" s="5" t="s">
        <v>16</v>
      </c>
      <c r="E1453" s="73">
        <v>634.70607037815626</v>
      </c>
      <c r="F1453" s="73">
        <v>287.73865078343601</v>
      </c>
      <c r="G1453" s="73">
        <v>24156.8012870565</v>
      </c>
      <c r="H1453" s="73">
        <v>0</v>
      </c>
      <c r="I1453" s="73">
        <v>0</v>
      </c>
      <c r="J1453" s="73">
        <v>4.25</v>
      </c>
      <c r="K1453" s="73">
        <v>206.13601398601398</v>
      </c>
      <c r="L1453" s="73">
        <v>88.367977795891903</v>
      </c>
      <c r="M1453" s="73">
        <v>25378</v>
      </c>
    </row>
    <row r="1454" spans="1:13">
      <c r="A1454" s="98">
        <v>2005</v>
      </c>
      <c r="B1454" s="5" t="s">
        <v>14</v>
      </c>
      <c r="C1454" s="5" t="s">
        <v>51</v>
      </c>
      <c r="D1454" s="5" t="s">
        <v>16</v>
      </c>
      <c r="E1454" s="73">
        <v>8451</v>
      </c>
      <c r="F1454" s="73">
        <v>5979</v>
      </c>
      <c r="G1454" s="73">
        <v>0</v>
      </c>
      <c r="H1454" s="73">
        <v>19127</v>
      </c>
      <c r="I1454" s="73">
        <v>1599</v>
      </c>
      <c r="J1454" s="73">
        <v>662</v>
      </c>
      <c r="K1454" s="73">
        <v>1094</v>
      </c>
      <c r="L1454" s="73">
        <v>1903</v>
      </c>
      <c r="M1454" s="73">
        <v>38815</v>
      </c>
    </row>
    <row r="1455" spans="1:13">
      <c r="A1455" s="98">
        <v>2005</v>
      </c>
      <c r="B1455" s="5" t="s">
        <v>17</v>
      </c>
      <c r="C1455" s="5" t="s">
        <v>51</v>
      </c>
      <c r="D1455" s="5" t="s">
        <v>16</v>
      </c>
      <c r="E1455" s="73">
        <v>169</v>
      </c>
      <c r="F1455" s="73">
        <v>166</v>
      </c>
      <c r="G1455" s="73">
        <v>0</v>
      </c>
      <c r="H1455" s="73">
        <v>328</v>
      </c>
      <c r="I1455" s="73">
        <v>57</v>
      </c>
      <c r="J1455" s="73">
        <v>36</v>
      </c>
      <c r="K1455" s="73">
        <v>47</v>
      </c>
      <c r="L1455" s="73">
        <v>42</v>
      </c>
      <c r="M1455" s="73">
        <v>845</v>
      </c>
    </row>
    <row r="1456" spans="1:13">
      <c r="A1456" s="98">
        <v>2005</v>
      </c>
      <c r="B1456" s="5" t="s">
        <v>18</v>
      </c>
      <c r="C1456" s="5" t="s">
        <v>51</v>
      </c>
      <c r="D1456" s="5" t="s">
        <v>16</v>
      </c>
      <c r="E1456" s="73">
        <v>521</v>
      </c>
      <c r="F1456" s="73">
        <v>267</v>
      </c>
      <c r="G1456" s="73">
        <v>0</v>
      </c>
      <c r="H1456" s="73">
        <v>254</v>
      </c>
      <c r="I1456" s="73">
        <v>14</v>
      </c>
      <c r="J1456" s="73">
        <v>22</v>
      </c>
      <c r="K1456" s="73">
        <v>41</v>
      </c>
      <c r="L1456" s="73">
        <v>97</v>
      </c>
      <c r="M1456" s="73">
        <v>1216</v>
      </c>
    </row>
    <row r="1457" spans="1:13">
      <c r="A1457" s="98">
        <v>2005</v>
      </c>
      <c r="B1457" s="5" t="s">
        <v>19</v>
      </c>
      <c r="C1457" s="5" t="s">
        <v>51</v>
      </c>
      <c r="D1457" s="5" t="s">
        <v>16</v>
      </c>
      <c r="E1457" s="73">
        <v>2197</v>
      </c>
      <c r="F1457" s="73">
        <v>2100</v>
      </c>
      <c r="G1457" s="73">
        <v>0</v>
      </c>
      <c r="H1457" s="73">
        <v>5031</v>
      </c>
      <c r="I1457" s="73">
        <v>384</v>
      </c>
      <c r="J1457" s="73">
        <v>374</v>
      </c>
      <c r="K1457" s="73">
        <v>257</v>
      </c>
      <c r="L1457" s="73">
        <v>847</v>
      </c>
      <c r="M1457" s="73">
        <v>11190</v>
      </c>
    </row>
    <row r="1458" spans="1:13">
      <c r="A1458" s="98">
        <v>2005</v>
      </c>
      <c r="B1458" s="5" t="s">
        <v>20</v>
      </c>
      <c r="C1458" s="5" t="s">
        <v>51</v>
      </c>
      <c r="D1458" s="5" t="s">
        <v>16</v>
      </c>
      <c r="E1458" s="73">
        <v>226</v>
      </c>
      <c r="F1458" s="73">
        <v>250</v>
      </c>
      <c r="G1458" s="73">
        <v>0</v>
      </c>
      <c r="H1458" s="73">
        <v>556</v>
      </c>
      <c r="I1458" s="73">
        <v>97</v>
      </c>
      <c r="J1458" s="73">
        <v>138</v>
      </c>
      <c r="K1458" s="73">
        <v>53</v>
      </c>
      <c r="L1458" s="73">
        <v>89</v>
      </c>
      <c r="M1458" s="73">
        <v>1409</v>
      </c>
    </row>
    <row r="1459" spans="1:13">
      <c r="A1459" s="98">
        <v>2005</v>
      </c>
      <c r="B1459" s="5" t="s">
        <v>21</v>
      </c>
      <c r="C1459" s="5" t="s">
        <v>51</v>
      </c>
      <c r="D1459" s="5" t="s">
        <v>16</v>
      </c>
      <c r="E1459" s="73">
        <v>144</v>
      </c>
      <c r="F1459" s="73">
        <v>152</v>
      </c>
      <c r="G1459" s="73">
        <v>0</v>
      </c>
      <c r="H1459" s="73">
        <v>44</v>
      </c>
      <c r="I1459" s="73">
        <v>6</v>
      </c>
      <c r="J1459" s="73">
        <v>6</v>
      </c>
      <c r="K1459" s="73">
        <v>6</v>
      </c>
      <c r="L1459" s="73">
        <v>50</v>
      </c>
      <c r="M1459" s="73">
        <v>408</v>
      </c>
    </row>
    <row r="1460" spans="1:13">
      <c r="A1460" s="98">
        <v>2005</v>
      </c>
      <c r="B1460" s="5" t="s">
        <v>129</v>
      </c>
      <c r="C1460" s="5" t="s">
        <v>51</v>
      </c>
      <c r="D1460" s="5" t="s">
        <v>16</v>
      </c>
      <c r="E1460" s="73">
        <v>4119</v>
      </c>
      <c r="F1460" s="73">
        <v>1301</v>
      </c>
      <c r="G1460" s="73">
        <v>0</v>
      </c>
      <c r="H1460" s="73">
        <v>3793</v>
      </c>
      <c r="I1460" s="73">
        <v>14</v>
      </c>
      <c r="J1460" s="73">
        <v>24</v>
      </c>
      <c r="K1460" s="73">
        <v>536</v>
      </c>
      <c r="L1460" s="73">
        <v>700</v>
      </c>
      <c r="M1460" s="73">
        <v>10487</v>
      </c>
    </row>
    <row r="1461" spans="1:13">
      <c r="A1461" s="98">
        <v>2005</v>
      </c>
      <c r="B1461" s="5" t="s">
        <v>22</v>
      </c>
      <c r="C1461" s="5" t="s">
        <v>51</v>
      </c>
      <c r="D1461" s="5" t="s">
        <v>16</v>
      </c>
      <c r="E1461" s="73">
        <v>37612</v>
      </c>
      <c r="F1461" s="73">
        <v>11792</v>
      </c>
      <c r="G1461" s="73">
        <v>0</v>
      </c>
      <c r="H1461" s="73">
        <v>26416</v>
      </c>
      <c r="I1461" s="73">
        <v>108</v>
      </c>
      <c r="J1461" s="73">
        <v>21</v>
      </c>
      <c r="K1461" s="73">
        <v>5234</v>
      </c>
      <c r="L1461" s="73">
        <v>8700</v>
      </c>
      <c r="M1461" s="73">
        <v>89883</v>
      </c>
    </row>
    <row r="1462" spans="1:13">
      <c r="A1462" s="98">
        <v>2005</v>
      </c>
      <c r="B1462" s="5" t="s">
        <v>23</v>
      </c>
      <c r="C1462" s="5" t="s">
        <v>51</v>
      </c>
      <c r="D1462" s="5" t="s">
        <v>16</v>
      </c>
      <c r="E1462" s="73">
        <v>2500</v>
      </c>
      <c r="F1462" s="73">
        <v>1403</v>
      </c>
      <c r="G1462" s="73">
        <v>0</v>
      </c>
      <c r="H1462" s="73">
        <v>4038</v>
      </c>
      <c r="I1462" s="73">
        <v>346</v>
      </c>
      <c r="J1462" s="73">
        <v>261</v>
      </c>
      <c r="K1462" s="73">
        <v>460</v>
      </c>
      <c r="L1462" s="73">
        <v>839</v>
      </c>
      <c r="M1462" s="73">
        <v>9847</v>
      </c>
    </row>
    <row r="1463" spans="1:13">
      <c r="A1463" s="98">
        <v>2005</v>
      </c>
      <c r="B1463" s="5" t="s">
        <v>13</v>
      </c>
      <c r="C1463" s="5" t="s">
        <v>51</v>
      </c>
      <c r="D1463" s="5" t="s">
        <v>16</v>
      </c>
      <c r="E1463" s="73">
        <v>55939</v>
      </c>
      <c r="F1463" s="73">
        <v>23410</v>
      </c>
      <c r="G1463" s="73">
        <v>0</v>
      </c>
      <c r="H1463" s="73">
        <v>59587</v>
      </c>
      <c r="I1463" s="73">
        <v>2625</v>
      </c>
      <c r="J1463" s="73">
        <v>1544</v>
      </c>
      <c r="K1463" s="73">
        <v>7728</v>
      </c>
      <c r="L1463" s="73">
        <v>13267</v>
      </c>
      <c r="M1463" s="73">
        <v>164100</v>
      </c>
    </row>
    <row r="1464" spans="1:13">
      <c r="A1464" s="98">
        <v>2005</v>
      </c>
      <c r="B1464" s="5" t="s">
        <v>14</v>
      </c>
      <c r="C1464" s="5" t="s">
        <v>52</v>
      </c>
      <c r="D1464" s="5" t="s">
        <v>16</v>
      </c>
      <c r="E1464" s="73">
        <v>314</v>
      </c>
      <c r="F1464" s="73">
        <v>830</v>
      </c>
      <c r="G1464" s="73">
        <v>0</v>
      </c>
      <c r="H1464" s="73">
        <v>1734</v>
      </c>
      <c r="I1464" s="73">
        <v>23</v>
      </c>
      <c r="J1464" s="73">
        <v>33</v>
      </c>
      <c r="K1464" s="73">
        <v>164</v>
      </c>
      <c r="L1464" s="73">
        <v>201</v>
      </c>
      <c r="M1464" s="73">
        <v>3299</v>
      </c>
    </row>
    <row r="1465" spans="1:13">
      <c r="A1465" s="98">
        <v>2005</v>
      </c>
      <c r="B1465" s="5" t="s">
        <v>17</v>
      </c>
      <c r="C1465" s="5" t="s">
        <v>52</v>
      </c>
      <c r="D1465" s="5" t="s">
        <v>16</v>
      </c>
      <c r="E1465" s="73">
        <v>7.5</v>
      </c>
      <c r="F1465" s="73">
        <v>45</v>
      </c>
      <c r="G1465" s="73">
        <v>0</v>
      </c>
      <c r="H1465" s="73">
        <v>51</v>
      </c>
      <c r="I1465" s="73">
        <v>0</v>
      </c>
      <c r="J1465" s="73">
        <v>7.5</v>
      </c>
      <c r="K1465" s="73">
        <v>7.5</v>
      </c>
      <c r="L1465" s="73">
        <v>7.5</v>
      </c>
      <c r="M1465" s="73">
        <v>126</v>
      </c>
    </row>
    <row r="1466" spans="1:13">
      <c r="A1466" s="98">
        <v>2005</v>
      </c>
      <c r="B1466" s="5" t="s">
        <v>18</v>
      </c>
      <c r="C1466" s="5" t="s">
        <v>52</v>
      </c>
      <c r="D1466" s="5" t="s">
        <v>16</v>
      </c>
      <c r="E1466" s="73">
        <v>26</v>
      </c>
      <c r="F1466" s="73">
        <v>72</v>
      </c>
      <c r="G1466" s="73">
        <v>0</v>
      </c>
      <c r="H1466" s="73">
        <v>23</v>
      </c>
      <c r="I1466" s="73">
        <v>4.5</v>
      </c>
      <c r="J1466" s="73">
        <v>4.5</v>
      </c>
      <c r="K1466" s="73">
        <v>4.5</v>
      </c>
      <c r="L1466" s="73">
        <v>4.5</v>
      </c>
      <c r="M1466" s="73">
        <v>139</v>
      </c>
    </row>
    <row r="1467" spans="1:13">
      <c r="A1467" s="98">
        <v>2005</v>
      </c>
      <c r="B1467" s="5" t="s">
        <v>19</v>
      </c>
      <c r="C1467" s="5" t="s">
        <v>52</v>
      </c>
      <c r="D1467" s="5" t="s">
        <v>16</v>
      </c>
      <c r="E1467" s="73">
        <v>39</v>
      </c>
      <c r="F1467" s="73">
        <v>109</v>
      </c>
      <c r="G1467" s="73">
        <v>0</v>
      </c>
      <c r="H1467" s="73">
        <v>168</v>
      </c>
      <c r="I1467" s="73">
        <v>7.333333333333333</v>
      </c>
      <c r="J1467" s="73">
        <v>7.333333333333333</v>
      </c>
      <c r="K1467" s="73">
        <v>22</v>
      </c>
      <c r="L1467" s="73">
        <v>7.333333333333333</v>
      </c>
      <c r="M1467" s="73">
        <v>360</v>
      </c>
    </row>
    <row r="1468" spans="1:13">
      <c r="A1468" s="98">
        <v>2005</v>
      </c>
      <c r="B1468" s="5" t="s">
        <v>20</v>
      </c>
      <c r="C1468" s="5" t="s">
        <v>52</v>
      </c>
      <c r="D1468" s="5" t="s">
        <v>16</v>
      </c>
      <c r="E1468" s="73">
        <v>7.7714285714285687</v>
      </c>
      <c r="F1468" s="73">
        <v>39</v>
      </c>
      <c r="G1468" s="73">
        <v>0</v>
      </c>
      <c r="H1468" s="73">
        <v>25</v>
      </c>
      <c r="I1468" s="73">
        <v>7.7714285714285687</v>
      </c>
      <c r="J1468" s="73">
        <v>7.7714285714285687</v>
      </c>
      <c r="K1468" s="73">
        <v>7.7714285714285687</v>
      </c>
      <c r="L1468" s="73">
        <v>7.7714285714285687</v>
      </c>
      <c r="M1468" s="73">
        <v>102.85714285714285</v>
      </c>
    </row>
    <row r="1469" spans="1:13">
      <c r="A1469" s="98">
        <v>2005</v>
      </c>
      <c r="B1469" s="5" t="s">
        <v>21</v>
      </c>
      <c r="C1469" s="5" t="s">
        <v>52</v>
      </c>
      <c r="D1469" s="5" t="s">
        <v>16</v>
      </c>
      <c r="E1469" s="73">
        <v>2.8571428571428568</v>
      </c>
      <c r="F1469" s="73">
        <v>2.8571428571428568</v>
      </c>
      <c r="G1469" s="73">
        <v>0</v>
      </c>
      <c r="H1469" s="73">
        <v>2.8571428571428568</v>
      </c>
      <c r="I1469" s="73">
        <v>2.8571428571428568</v>
      </c>
      <c r="J1469" s="73">
        <v>0</v>
      </c>
      <c r="K1469" s="73">
        <v>2.8571428571428568</v>
      </c>
      <c r="L1469" s="73">
        <v>2.8571428571428568</v>
      </c>
      <c r="M1469" s="73">
        <v>17.142857142857142</v>
      </c>
    </row>
    <row r="1470" spans="1:13">
      <c r="A1470" s="98">
        <v>2005</v>
      </c>
      <c r="B1470" s="5" t="s">
        <v>129</v>
      </c>
      <c r="C1470" s="5" t="s">
        <v>52</v>
      </c>
      <c r="D1470" s="5" t="s">
        <v>16</v>
      </c>
      <c r="E1470" s="73">
        <v>172</v>
      </c>
      <c r="F1470" s="73">
        <v>185</v>
      </c>
      <c r="G1470" s="73">
        <v>0</v>
      </c>
      <c r="H1470" s="73">
        <v>457</v>
      </c>
      <c r="I1470" s="73">
        <v>2.5</v>
      </c>
      <c r="J1470" s="73">
        <v>2.5</v>
      </c>
      <c r="K1470" s="73">
        <v>51</v>
      </c>
      <c r="L1470" s="73">
        <v>70</v>
      </c>
      <c r="M1470" s="73">
        <v>940</v>
      </c>
    </row>
    <row r="1471" spans="1:13">
      <c r="A1471" s="98">
        <v>2005</v>
      </c>
      <c r="B1471" s="5" t="s">
        <v>22</v>
      </c>
      <c r="C1471" s="5" t="s">
        <v>52</v>
      </c>
      <c r="D1471" s="5" t="s">
        <v>16</v>
      </c>
      <c r="E1471" s="73">
        <v>925</v>
      </c>
      <c r="F1471" s="73">
        <v>1717</v>
      </c>
      <c r="G1471" s="73">
        <v>0</v>
      </c>
      <c r="H1471" s="73">
        <v>1880</v>
      </c>
      <c r="I1471" s="73">
        <v>1</v>
      </c>
      <c r="J1471" s="73">
        <v>1</v>
      </c>
      <c r="K1471" s="73">
        <v>393</v>
      </c>
      <c r="L1471" s="73">
        <v>524</v>
      </c>
      <c r="M1471" s="73">
        <v>5441</v>
      </c>
    </row>
    <row r="1472" spans="1:13">
      <c r="A1472" s="98">
        <v>2005</v>
      </c>
      <c r="B1472" s="5" t="s">
        <v>23</v>
      </c>
      <c r="C1472" s="5" t="s">
        <v>52</v>
      </c>
      <c r="D1472" s="5" t="s">
        <v>16</v>
      </c>
      <c r="E1472" s="73">
        <v>57</v>
      </c>
      <c r="F1472" s="73">
        <v>188</v>
      </c>
      <c r="G1472" s="73">
        <v>0</v>
      </c>
      <c r="H1472" s="73">
        <v>222</v>
      </c>
      <c r="I1472" s="73">
        <v>10.5</v>
      </c>
      <c r="J1472" s="73">
        <v>10.5</v>
      </c>
      <c r="K1472" s="73">
        <v>32</v>
      </c>
      <c r="L1472" s="73">
        <v>43</v>
      </c>
      <c r="M1472" s="73">
        <v>563</v>
      </c>
    </row>
    <row r="1473" spans="1:13">
      <c r="A1473" s="98">
        <v>2005</v>
      </c>
      <c r="B1473" s="5" t="s">
        <v>13</v>
      </c>
      <c r="C1473" s="5" t="s">
        <v>52</v>
      </c>
      <c r="D1473" s="5" t="s">
        <v>16</v>
      </c>
      <c r="E1473" s="73">
        <v>1551.1285714285714</v>
      </c>
      <c r="F1473" s="73">
        <v>3187.8571428571431</v>
      </c>
      <c r="G1473" s="73">
        <v>0</v>
      </c>
      <c r="H1473" s="73">
        <v>4562.8571428571431</v>
      </c>
      <c r="I1473" s="73">
        <v>59.461904761904755</v>
      </c>
      <c r="J1473" s="73">
        <v>74.104761904761901</v>
      </c>
      <c r="K1473" s="73">
        <v>684.62857142857138</v>
      </c>
      <c r="L1473" s="73">
        <v>867.96190476190475</v>
      </c>
      <c r="M1473" s="73">
        <v>10988</v>
      </c>
    </row>
    <row r="1474" spans="1:13">
      <c r="A1474" s="98">
        <v>2005</v>
      </c>
      <c r="B1474" s="5" t="s">
        <v>14</v>
      </c>
      <c r="C1474" s="5" t="s">
        <v>53</v>
      </c>
      <c r="D1474" s="5" t="s">
        <v>16</v>
      </c>
      <c r="E1474" s="73">
        <v>2377</v>
      </c>
      <c r="F1474" s="73">
        <v>843</v>
      </c>
      <c r="G1474" s="73">
        <v>0</v>
      </c>
      <c r="H1474" s="73">
        <v>220</v>
      </c>
      <c r="I1474" s="73">
        <v>0</v>
      </c>
      <c r="J1474" s="73">
        <v>0</v>
      </c>
      <c r="K1474" s="73">
        <v>696</v>
      </c>
      <c r="L1474" s="73">
        <v>2903</v>
      </c>
      <c r="M1474" s="73">
        <v>7039</v>
      </c>
    </row>
    <row r="1475" spans="1:13">
      <c r="A1475" s="98">
        <v>2005</v>
      </c>
      <c r="B1475" s="5" t="s">
        <v>17</v>
      </c>
      <c r="C1475" s="5" t="s">
        <v>53</v>
      </c>
      <c r="D1475" s="5" t="s">
        <v>16</v>
      </c>
      <c r="E1475" s="73">
        <v>116</v>
      </c>
      <c r="F1475" s="73">
        <v>25.714285714285712</v>
      </c>
      <c r="G1475" s="73">
        <v>0</v>
      </c>
      <c r="H1475" s="73">
        <v>10.285714285714285</v>
      </c>
      <c r="I1475" s="73">
        <v>0</v>
      </c>
      <c r="J1475" s="73">
        <v>0</v>
      </c>
      <c r="K1475" s="73">
        <v>39</v>
      </c>
      <c r="L1475" s="73">
        <v>176</v>
      </c>
      <c r="M1475" s="73">
        <v>367</v>
      </c>
    </row>
    <row r="1476" spans="1:13">
      <c r="A1476" s="98">
        <v>2005</v>
      </c>
      <c r="B1476" s="5" t="s">
        <v>18</v>
      </c>
      <c r="C1476" s="5" t="s">
        <v>53</v>
      </c>
      <c r="D1476" s="5" t="s">
        <v>16</v>
      </c>
      <c r="E1476" s="73">
        <v>646</v>
      </c>
      <c r="F1476" s="73">
        <v>190</v>
      </c>
      <c r="G1476" s="73">
        <v>0</v>
      </c>
      <c r="H1476" s="73">
        <v>3</v>
      </c>
      <c r="I1476" s="73">
        <v>0</v>
      </c>
      <c r="J1476" s="73">
        <v>0</v>
      </c>
      <c r="K1476" s="73">
        <v>133</v>
      </c>
      <c r="L1476" s="73">
        <v>623</v>
      </c>
      <c r="M1476" s="73">
        <v>1595</v>
      </c>
    </row>
    <row r="1477" spans="1:13">
      <c r="A1477" s="98">
        <v>2005</v>
      </c>
      <c r="B1477" s="5" t="s">
        <v>19</v>
      </c>
      <c r="C1477" s="5" t="s">
        <v>53</v>
      </c>
      <c r="D1477" s="5" t="s">
        <v>16</v>
      </c>
      <c r="E1477" s="73">
        <v>359</v>
      </c>
      <c r="F1477" s="73">
        <v>133</v>
      </c>
      <c r="G1477" s="73">
        <v>0</v>
      </c>
      <c r="H1477" s="73">
        <v>40</v>
      </c>
      <c r="I1477" s="73">
        <v>0</v>
      </c>
      <c r="J1477" s="73">
        <v>0</v>
      </c>
      <c r="K1477" s="73">
        <v>96</v>
      </c>
      <c r="L1477" s="73">
        <v>462</v>
      </c>
      <c r="M1477" s="73">
        <v>1090</v>
      </c>
    </row>
    <row r="1478" spans="1:13">
      <c r="A1478" s="98">
        <v>2005</v>
      </c>
      <c r="B1478" s="5" t="s">
        <v>20</v>
      </c>
      <c r="C1478" s="5" t="s">
        <v>53</v>
      </c>
      <c r="D1478" s="5" t="s">
        <v>16</v>
      </c>
      <c r="E1478" s="73">
        <v>80</v>
      </c>
      <c r="F1478" s="73">
        <v>14.666666666666666</v>
      </c>
      <c r="G1478" s="73">
        <v>0</v>
      </c>
      <c r="H1478" s="73">
        <v>7.333333333333333</v>
      </c>
      <c r="I1478" s="73">
        <v>0</v>
      </c>
      <c r="J1478" s="73">
        <v>0</v>
      </c>
      <c r="K1478" s="73">
        <v>22</v>
      </c>
      <c r="L1478" s="73">
        <v>114</v>
      </c>
      <c r="M1478" s="73">
        <v>238</v>
      </c>
    </row>
    <row r="1479" spans="1:13">
      <c r="A1479" s="98">
        <v>2005</v>
      </c>
      <c r="B1479" s="5" t="s">
        <v>21</v>
      </c>
      <c r="C1479" s="5" t="s">
        <v>53</v>
      </c>
      <c r="D1479" s="5" t="s">
        <v>16</v>
      </c>
      <c r="E1479" s="73">
        <v>95</v>
      </c>
      <c r="F1479" s="73">
        <v>27</v>
      </c>
      <c r="G1479" s="73">
        <v>0</v>
      </c>
      <c r="H1479" s="73">
        <v>1</v>
      </c>
      <c r="I1479" s="73">
        <v>0</v>
      </c>
      <c r="J1479" s="73">
        <v>0</v>
      </c>
      <c r="K1479" s="73">
        <v>28</v>
      </c>
      <c r="L1479" s="73">
        <v>98</v>
      </c>
      <c r="M1479" s="73">
        <v>249</v>
      </c>
    </row>
    <row r="1480" spans="1:13">
      <c r="A1480" s="98">
        <v>2005</v>
      </c>
      <c r="B1480" s="5" t="s">
        <v>129</v>
      </c>
      <c r="C1480" s="5" t="s">
        <v>53</v>
      </c>
      <c r="D1480" s="5" t="s">
        <v>16</v>
      </c>
      <c r="E1480" s="73">
        <v>1970</v>
      </c>
      <c r="F1480" s="73">
        <v>335</v>
      </c>
      <c r="G1480" s="73">
        <v>0</v>
      </c>
      <c r="H1480" s="73">
        <v>146</v>
      </c>
      <c r="I1480" s="73">
        <v>0</v>
      </c>
      <c r="J1480" s="73">
        <v>0</v>
      </c>
      <c r="K1480" s="73">
        <v>516</v>
      </c>
      <c r="L1480" s="73">
        <v>2153</v>
      </c>
      <c r="M1480" s="73">
        <v>5120</v>
      </c>
    </row>
    <row r="1481" spans="1:13">
      <c r="A1481" s="98">
        <v>2005</v>
      </c>
      <c r="B1481" s="5" t="s">
        <v>22</v>
      </c>
      <c r="C1481" s="5" t="s">
        <v>53</v>
      </c>
      <c r="D1481" s="5" t="s">
        <v>16</v>
      </c>
      <c r="E1481" s="73">
        <v>21838</v>
      </c>
      <c r="F1481" s="73">
        <v>8099</v>
      </c>
      <c r="G1481" s="73">
        <v>0</v>
      </c>
      <c r="H1481" s="73">
        <v>872</v>
      </c>
      <c r="I1481" s="73">
        <v>0</v>
      </c>
      <c r="J1481" s="73">
        <v>0</v>
      </c>
      <c r="K1481" s="73">
        <v>5290</v>
      </c>
      <c r="L1481" s="73">
        <v>32973</v>
      </c>
      <c r="M1481" s="73">
        <v>69072</v>
      </c>
    </row>
    <row r="1482" spans="1:13">
      <c r="A1482" s="98">
        <v>2005</v>
      </c>
      <c r="B1482" s="5" t="s">
        <v>23</v>
      </c>
      <c r="C1482" s="5" t="s">
        <v>53</v>
      </c>
      <c r="D1482" s="5" t="s">
        <v>16</v>
      </c>
      <c r="E1482" s="73">
        <v>1201</v>
      </c>
      <c r="F1482" s="73">
        <v>343</v>
      </c>
      <c r="G1482" s="73">
        <v>0</v>
      </c>
      <c r="H1482" s="73">
        <v>47</v>
      </c>
      <c r="I1482" s="73">
        <v>0</v>
      </c>
      <c r="J1482" s="73">
        <v>0</v>
      </c>
      <c r="K1482" s="73">
        <v>246</v>
      </c>
      <c r="L1482" s="73">
        <v>1810</v>
      </c>
      <c r="M1482" s="73">
        <v>3647</v>
      </c>
    </row>
    <row r="1483" spans="1:13">
      <c r="A1483" s="98">
        <v>2005</v>
      </c>
      <c r="B1483" s="5" t="s">
        <v>13</v>
      </c>
      <c r="C1483" s="5" t="s">
        <v>53</v>
      </c>
      <c r="D1483" s="5" t="s">
        <v>16</v>
      </c>
      <c r="E1483" s="73">
        <v>28682</v>
      </c>
      <c r="F1483" s="73">
        <v>10010.380952380952</v>
      </c>
      <c r="G1483" s="73">
        <v>0</v>
      </c>
      <c r="H1483" s="73">
        <v>1346.6190476190477</v>
      </c>
      <c r="I1483" s="73">
        <v>0</v>
      </c>
      <c r="J1483" s="73">
        <v>0</v>
      </c>
      <c r="K1483" s="73">
        <v>7066</v>
      </c>
      <c r="L1483" s="73">
        <v>41312</v>
      </c>
      <c r="M1483" s="73">
        <v>88417</v>
      </c>
    </row>
    <row r="1484" spans="1:13">
      <c r="A1484" s="98">
        <v>2005</v>
      </c>
      <c r="B1484" s="5" t="s">
        <v>14</v>
      </c>
      <c r="C1484" s="5" t="s">
        <v>54</v>
      </c>
      <c r="D1484" s="5" t="s">
        <v>16</v>
      </c>
      <c r="E1484" s="73">
        <v>8088</v>
      </c>
      <c r="F1484" s="73">
        <v>2439</v>
      </c>
      <c r="G1484" s="73">
        <v>0</v>
      </c>
      <c r="H1484" s="73">
        <v>5624</v>
      </c>
      <c r="I1484" s="73">
        <v>44</v>
      </c>
      <c r="J1484" s="73">
        <v>75</v>
      </c>
      <c r="K1484" s="73">
        <v>6291</v>
      </c>
      <c r="L1484" s="73">
        <v>4913</v>
      </c>
      <c r="M1484" s="73">
        <v>27474</v>
      </c>
    </row>
    <row r="1485" spans="1:13">
      <c r="A1485" s="98">
        <v>2005</v>
      </c>
      <c r="B1485" s="5" t="s">
        <v>17</v>
      </c>
      <c r="C1485" s="5" t="s">
        <v>54</v>
      </c>
      <c r="D1485" s="5" t="s">
        <v>16</v>
      </c>
      <c r="E1485" s="73">
        <v>332</v>
      </c>
      <c r="F1485" s="73">
        <v>87</v>
      </c>
      <c r="G1485" s="73">
        <v>0</v>
      </c>
      <c r="H1485" s="73">
        <v>98</v>
      </c>
      <c r="I1485" s="73">
        <v>4</v>
      </c>
      <c r="J1485" s="73">
        <v>4</v>
      </c>
      <c r="K1485" s="73">
        <v>204</v>
      </c>
      <c r="L1485" s="73">
        <v>167</v>
      </c>
      <c r="M1485" s="73">
        <v>896</v>
      </c>
    </row>
    <row r="1486" spans="1:13">
      <c r="A1486" s="98">
        <v>2005</v>
      </c>
      <c r="B1486" s="5" t="s">
        <v>18</v>
      </c>
      <c r="C1486" s="5" t="s">
        <v>54</v>
      </c>
      <c r="D1486" s="5" t="s">
        <v>16</v>
      </c>
      <c r="E1486" s="73">
        <v>975</v>
      </c>
      <c r="F1486" s="73">
        <v>249</v>
      </c>
      <c r="G1486" s="73">
        <v>0</v>
      </c>
      <c r="H1486" s="73">
        <v>129</v>
      </c>
      <c r="I1486" s="73">
        <v>4.5</v>
      </c>
      <c r="J1486" s="73">
        <v>4.5</v>
      </c>
      <c r="K1486" s="73">
        <v>557</v>
      </c>
      <c r="L1486" s="73">
        <v>676</v>
      </c>
      <c r="M1486" s="73">
        <v>2595</v>
      </c>
    </row>
    <row r="1487" spans="1:13">
      <c r="A1487" s="98">
        <v>2005</v>
      </c>
      <c r="B1487" s="5" t="s">
        <v>19</v>
      </c>
      <c r="C1487" s="5" t="s">
        <v>54</v>
      </c>
      <c r="D1487" s="5" t="s">
        <v>16</v>
      </c>
      <c r="E1487" s="73">
        <v>1313</v>
      </c>
      <c r="F1487" s="73">
        <v>446</v>
      </c>
      <c r="G1487" s="73">
        <v>0</v>
      </c>
      <c r="H1487" s="73">
        <v>714</v>
      </c>
      <c r="I1487" s="73">
        <v>11</v>
      </c>
      <c r="J1487" s="73">
        <v>31</v>
      </c>
      <c r="K1487" s="73">
        <v>854</v>
      </c>
      <c r="L1487" s="73">
        <v>980</v>
      </c>
      <c r="M1487" s="73">
        <v>4349</v>
      </c>
    </row>
    <row r="1488" spans="1:13">
      <c r="A1488" s="98">
        <v>2005</v>
      </c>
      <c r="B1488" s="5" t="s">
        <v>20</v>
      </c>
      <c r="C1488" s="5" t="s">
        <v>54</v>
      </c>
      <c r="D1488" s="5" t="s">
        <v>16</v>
      </c>
      <c r="E1488" s="73">
        <v>276</v>
      </c>
      <c r="F1488" s="73">
        <v>120</v>
      </c>
      <c r="G1488" s="73">
        <v>0</v>
      </c>
      <c r="H1488" s="73">
        <v>120</v>
      </c>
      <c r="I1488" s="73">
        <v>8</v>
      </c>
      <c r="J1488" s="73">
        <v>25</v>
      </c>
      <c r="K1488" s="73">
        <v>148</v>
      </c>
      <c r="L1488" s="73">
        <v>154</v>
      </c>
      <c r="M1488" s="73">
        <v>851</v>
      </c>
    </row>
    <row r="1489" spans="1:13">
      <c r="A1489" s="98">
        <v>2005</v>
      </c>
      <c r="B1489" s="5" t="s">
        <v>21</v>
      </c>
      <c r="C1489" s="5" t="s">
        <v>54</v>
      </c>
      <c r="D1489" s="5" t="s">
        <v>16</v>
      </c>
      <c r="E1489" s="73">
        <v>188</v>
      </c>
      <c r="F1489" s="73">
        <v>54</v>
      </c>
      <c r="G1489" s="73">
        <v>0</v>
      </c>
      <c r="H1489" s="73">
        <v>7.333333333333333</v>
      </c>
      <c r="I1489" s="73">
        <v>7.333333333333333</v>
      </c>
      <c r="J1489" s="73">
        <v>7.333333333333333</v>
      </c>
      <c r="K1489" s="73">
        <v>108</v>
      </c>
      <c r="L1489" s="73">
        <v>145</v>
      </c>
      <c r="M1489" s="73">
        <v>517</v>
      </c>
    </row>
    <row r="1490" spans="1:13">
      <c r="A1490" s="98">
        <v>2005</v>
      </c>
      <c r="B1490" s="5" t="s">
        <v>129</v>
      </c>
      <c r="C1490" s="5" t="s">
        <v>54</v>
      </c>
      <c r="D1490" s="5" t="s">
        <v>16</v>
      </c>
      <c r="E1490" s="73">
        <v>8296</v>
      </c>
      <c r="F1490" s="73">
        <v>1421</v>
      </c>
      <c r="G1490" s="73">
        <v>0</v>
      </c>
      <c r="H1490" s="73">
        <v>3232</v>
      </c>
      <c r="I1490" s="73">
        <v>4</v>
      </c>
      <c r="J1490" s="73">
        <v>24</v>
      </c>
      <c r="K1490" s="73">
        <v>4869</v>
      </c>
      <c r="L1490" s="73">
        <v>5152</v>
      </c>
      <c r="M1490" s="73">
        <v>22998</v>
      </c>
    </row>
    <row r="1491" spans="1:13">
      <c r="A1491" s="98">
        <v>2005</v>
      </c>
      <c r="B1491" s="5" t="s">
        <v>22</v>
      </c>
      <c r="C1491" s="5" t="s">
        <v>54</v>
      </c>
      <c r="D1491" s="5" t="s">
        <v>16</v>
      </c>
      <c r="E1491" s="73">
        <v>31749</v>
      </c>
      <c r="F1491" s="73">
        <v>7156</v>
      </c>
      <c r="G1491" s="73">
        <v>0</v>
      </c>
      <c r="H1491" s="73">
        <v>9751</v>
      </c>
      <c r="I1491" s="73">
        <v>1</v>
      </c>
      <c r="J1491" s="73">
        <v>1</v>
      </c>
      <c r="K1491" s="73">
        <v>21328</v>
      </c>
      <c r="L1491" s="73">
        <v>37003</v>
      </c>
      <c r="M1491" s="73">
        <v>106989</v>
      </c>
    </row>
    <row r="1492" spans="1:13">
      <c r="A1492" s="98">
        <v>2005</v>
      </c>
      <c r="B1492" s="5" t="s">
        <v>23</v>
      </c>
      <c r="C1492" s="5" t="s">
        <v>54</v>
      </c>
      <c r="D1492" s="5" t="s">
        <v>16</v>
      </c>
      <c r="E1492" s="73">
        <v>2720</v>
      </c>
      <c r="F1492" s="73">
        <v>727</v>
      </c>
      <c r="G1492" s="73">
        <v>0</v>
      </c>
      <c r="H1492" s="73">
        <v>921</v>
      </c>
      <c r="I1492" s="73">
        <v>14</v>
      </c>
      <c r="J1492" s="73">
        <v>29</v>
      </c>
      <c r="K1492" s="73">
        <v>1510</v>
      </c>
      <c r="L1492" s="73">
        <v>2774</v>
      </c>
      <c r="M1492" s="73">
        <v>8695</v>
      </c>
    </row>
    <row r="1493" spans="1:13">
      <c r="A1493" s="98">
        <v>2005</v>
      </c>
      <c r="B1493" s="5" t="s">
        <v>13</v>
      </c>
      <c r="C1493" s="5" t="s">
        <v>54</v>
      </c>
      <c r="D1493" s="5" t="s">
        <v>16</v>
      </c>
      <c r="E1493" s="73">
        <v>53937</v>
      </c>
      <c r="F1493" s="73">
        <v>12699</v>
      </c>
      <c r="G1493" s="73">
        <v>0</v>
      </c>
      <c r="H1493" s="73">
        <v>20596.333333333332</v>
      </c>
      <c r="I1493" s="73">
        <v>97.833333333333329</v>
      </c>
      <c r="J1493" s="73">
        <v>200.83333333333334</v>
      </c>
      <c r="K1493" s="73">
        <v>35869</v>
      </c>
      <c r="L1493" s="73">
        <v>51964</v>
      </c>
      <c r="M1493" s="73">
        <v>175364</v>
      </c>
    </row>
    <row r="1494" spans="1:13">
      <c r="A1494" s="98">
        <v>2005</v>
      </c>
      <c r="B1494" s="5" t="s">
        <v>14</v>
      </c>
      <c r="C1494" s="5" t="s">
        <v>55</v>
      </c>
      <c r="D1494" s="5" t="s">
        <v>16</v>
      </c>
      <c r="E1494" s="73">
        <v>2424</v>
      </c>
      <c r="F1494" s="73">
        <v>7018</v>
      </c>
      <c r="G1494" s="73">
        <v>0</v>
      </c>
      <c r="H1494" s="73">
        <v>19627</v>
      </c>
      <c r="I1494" s="73">
        <v>257</v>
      </c>
      <c r="J1494" s="73">
        <v>500</v>
      </c>
      <c r="K1494" s="73">
        <v>554</v>
      </c>
      <c r="L1494" s="73">
        <v>2009</v>
      </c>
      <c r="M1494" s="73">
        <v>32389</v>
      </c>
    </row>
    <row r="1495" spans="1:13">
      <c r="A1495" s="98">
        <v>2005</v>
      </c>
      <c r="B1495" s="5" t="s">
        <v>17</v>
      </c>
      <c r="C1495" s="5" t="s">
        <v>55</v>
      </c>
      <c r="D1495" s="5" t="s">
        <v>16</v>
      </c>
      <c r="E1495" s="73">
        <v>95</v>
      </c>
      <c r="F1495" s="73">
        <v>333</v>
      </c>
      <c r="G1495" s="73">
        <v>0</v>
      </c>
      <c r="H1495" s="73">
        <v>393</v>
      </c>
      <c r="I1495" s="73">
        <v>8</v>
      </c>
      <c r="J1495" s="73">
        <v>34</v>
      </c>
      <c r="K1495" s="73">
        <v>34</v>
      </c>
      <c r="L1495" s="73">
        <v>119</v>
      </c>
      <c r="M1495" s="73">
        <v>1016</v>
      </c>
    </row>
    <row r="1496" spans="1:13">
      <c r="A1496" s="98">
        <v>2005</v>
      </c>
      <c r="B1496" s="5" t="s">
        <v>18</v>
      </c>
      <c r="C1496" s="5" t="s">
        <v>55</v>
      </c>
      <c r="D1496" s="5" t="s">
        <v>16</v>
      </c>
      <c r="E1496" s="73">
        <v>244</v>
      </c>
      <c r="F1496" s="73">
        <v>556</v>
      </c>
      <c r="G1496" s="73">
        <v>0</v>
      </c>
      <c r="H1496" s="73">
        <v>343</v>
      </c>
      <c r="I1496" s="73">
        <v>0</v>
      </c>
      <c r="J1496" s="73">
        <v>25</v>
      </c>
      <c r="K1496" s="73">
        <v>30</v>
      </c>
      <c r="L1496" s="73">
        <v>198</v>
      </c>
      <c r="M1496" s="73">
        <v>1396</v>
      </c>
    </row>
    <row r="1497" spans="1:13">
      <c r="A1497" s="98">
        <v>2005</v>
      </c>
      <c r="B1497" s="5" t="s">
        <v>19</v>
      </c>
      <c r="C1497" s="5" t="s">
        <v>55</v>
      </c>
      <c r="D1497" s="5" t="s">
        <v>16</v>
      </c>
      <c r="E1497" s="73">
        <v>443</v>
      </c>
      <c r="F1497" s="73">
        <v>2326</v>
      </c>
      <c r="G1497" s="73">
        <v>0</v>
      </c>
      <c r="H1497" s="73">
        <v>3098</v>
      </c>
      <c r="I1497" s="73">
        <v>35</v>
      </c>
      <c r="J1497" s="73">
        <v>144</v>
      </c>
      <c r="K1497" s="73">
        <v>116</v>
      </c>
      <c r="L1497" s="73">
        <v>372</v>
      </c>
      <c r="M1497" s="73">
        <v>6534</v>
      </c>
    </row>
    <row r="1498" spans="1:13">
      <c r="A1498" s="98">
        <v>2005</v>
      </c>
      <c r="B1498" s="5" t="s">
        <v>20</v>
      </c>
      <c r="C1498" s="5" t="s">
        <v>55</v>
      </c>
      <c r="D1498" s="5" t="s">
        <v>16</v>
      </c>
      <c r="E1498" s="73">
        <v>121</v>
      </c>
      <c r="F1498" s="73">
        <v>525</v>
      </c>
      <c r="G1498" s="73">
        <v>0</v>
      </c>
      <c r="H1498" s="73">
        <v>523</v>
      </c>
      <c r="I1498" s="73">
        <v>14</v>
      </c>
      <c r="J1498" s="73">
        <v>103</v>
      </c>
      <c r="K1498" s="73">
        <v>29</v>
      </c>
      <c r="L1498" s="73">
        <v>101</v>
      </c>
      <c r="M1498" s="73">
        <v>1416</v>
      </c>
    </row>
    <row r="1499" spans="1:13">
      <c r="A1499" s="98">
        <v>2005</v>
      </c>
      <c r="B1499" s="5" t="s">
        <v>21</v>
      </c>
      <c r="C1499" s="5" t="s">
        <v>55</v>
      </c>
      <c r="D1499" s="5" t="s">
        <v>16</v>
      </c>
      <c r="E1499" s="73">
        <v>55</v>
      </c>
      <c r="F1499" s="73">
        <v>233</v>
      </c>
      <c r="G1499" s="73">
        <v>0</v>
      </c>
      <c r="H1499" s="73">
        <v>74</v>
      </c>
      <c r="I1499" s="73">
        <v>4.666666666666667</v>
      </c>
      <c r="J1499" s="73">
        <v>4.666666666666667</v>
      </c>
      <c r="K1499" s="73">
        <v>4.666666666666667</v>
      </c>
      <c r="L1499" s="73">
        <v>50</v>
      </c>
      <c r="M1499" s="73">
        <v>426</v>
      </c>
    </row>
    <row r="1500" spans="1:13">
      <c r="A1500" s="98">
        <v>2005</v>
      </c>
      <c r="B1500" s="5" t="s">
        <v>129</v>
      </c>
      <c r="C1500" s="5" t="s">
        <v>55</v>
      </c>
      <c r="D1500" s="5" t="s">
        <v>16</v>
      </c>
      <c r="E1500" s="73">
        <v>1408</v>
      </c>
      <c r="F1500" s="73">
        <v>1864</v>
      </c>
      <c r="G1500" s="73">
        <v>0</v>
      </c>
      <c r="H1500" s="73">
        <v>6286</v>
      </c>
      <c r="I1500" s="73">
        <v>10</v>
      </c>
      <c r="J1500" s="73">
        <v>62</v>
      </c>
      <c r="K1500" s="73">
        <v>301</v>
      </c>
      <c r="L1500" s="73">
        <v>738</v>
      </c>
      <c r="M1500" s="73">
        <v>10669</v>
      </c>
    </row>
    <row r="1501" spans="1:13">
      <c r="A1501" s="98">
        <v>2005</v>
      </c>
      <c r="B1501" s="5" t="s">
        <v>22</v>
      </c>
      <c r="C1501" s="5" t="s">
        <v>55</v>
      </c>
      <c r="D1501" s="5" t="s">
        <v>16</v>
      </c>
      <c r="E1501" s="73">
        <v>7084</v>
      </c>
      <c r="F1501" s="73">
        <v>16447</v>
      </c>
      <c r="G1501" s="73">
        <v>0</v>
      </c>
      <c r="H1501" s="73">
        <v>15579</v>
      </c>
      <c r="I1501" s="73">
        <v>18</v>
      </c>
      <c r="J1501" s="73">
        <v>18</v>
      </c>
      <c r="K1501" s="73">
        <v>1399</v>
      </c>
      <c r="L1501" s="73">
        <v>13217</v>
      </c>
      <c r="M1501" s="73">
        <v>53762</v>
      </c>
    </row>
    <row r="1502" spans="1:13">
      <c r="A1502" s="98">
        <v>2005</v>
      </c>
      <c r="B1502" s="5" t="s">
        <v>23</v>
      </c>
      <c r="C1502" s="5" t="s">
        <v>55</v>
      </c>
      <c r="D1502" s="5" t="s">
        <v>16</v>
      </c>
      <c r="E1502" s="73">
        <v>777</v>
      </c>
      <c r="F1502" s="73">
        <v>3956</v>
      </c>
      <c r="G1502" s="73">
        <v>0</v>
      </c>
      <c r="H1502" s="73">
        <v>3547</v>
      </c>
      <c r="I1502" s="73">
        <v>42</v>
      </c>
      <c r="J1502" s="73">
        <v>232</v>
      </c>
      <c r="K1502" s="73">
        <v>205</v>
      </c>
      <c r="L1502" s="73">
        <v>786</v>
      </c>
      <c r="M1502" s="73">
        <v>9545</v>
      </c>
    </row>
    <row r="1503" spans="1:13">
      <c r="A1503" s="98">
        <v>2005</v>
      </c>
      <c r="B1503" s="5" t="s">
        <v>13</v>
      </c>
      <c r="C1503" s="5" t="s">
        <v>55</v>
      </c>
      <c r="D1503" s="5" t="s">
        <v>16</v>
      </c>
      <c r="E1503" s="73">
        <v>12651</v>
      </c>
      <c r="F1503" s="73">
        <v>33258</v>
      </c>
      <c r="G1503" s="73">
        <v>0</v>
      </c>
      <c r="H1503" s="73">
        <v>49470</v>
      </c>
      <c r="I1503" s="73">
        <v>388.66666666666669</v>
      </c>
      <c r="J1503" s="73">
        <v>1122.6666666666665</v>
      </c>
      <c r="K1503" s="73">
        <v>2672.6666666666665</v>
      </c>
      <c r="L1503" s="73">
        <v>17590</v>
      </c>
      <c r="M1503" s="73">
        <v>117153</v>
      </c>
    </row>
    <row r="1504" spans="1:13">
      <c r="A1504" s="98">
        <v>2005</v>
      </c>
      <c r="B1504" s="5" t="s">
        <v>14</v>
      </c>
      <c r="C1504" s="5" t="s">
        <v>56</v>
      </c>
      <c r="D1504" s="5" t="s">
        <v>16</v>
      </c>
      <c r="E1504" s="73">
        <v>5593</v>
      </c>
      <c r="F1504" s="73">
        <v>19650</v>
      </c>
      <c r="G1504" s="73">
        <v>0</v>
      </c>
      <c r="H1504" s="73">
        <v>0</v>
      </c>
      <c r="I1504" s="73">
        <v>381</v>
      </c>
      <c r="J1504" s="73">
        <v>460</v>
      </c>
      <c r="K1504" s="73">
        <v>840</v>
      </c>
      <c r="L1504" s="73">
        <v>2671</v>
      </c>
      <c r="M1504" s="73">
        <v>29595</v>
      </c>
    </row>
    <row r="1505" spans="1:13">
      <c r="A1505" s="98">
        <v>2005</v>
      </c>
      <c r="B1505" s="5" t="s">
        <v>17</v>
      </c>
      <c r="C1505" s="5" t="s">
        <v>56</v>
      </c>
      <c r="D1505" s="5" t="s">
        <v>16</v>
      </c>
      <c r="E1505" s="73">
        <v>97</v>
      </c>
      <c r="F1505" s="73">
        <v>399</v>
      </c>
      <c r="G1505" s="73">
        <v>0</v>
      </c>
      <c r="H1505" s="73">
        <v>0</v>
      </c>
      <c r="I1505" s="73">
        <v>10</v>
      </c>
      <c r="J1505" s="73">
        <v>26</v>
      </c>
      <c r="K1505" s="73">
        <v>10</v>
      </c>
      <c r="L1505" s="73">
        <v>56</v>
      </c>
      <c r="M1505" s="73">
        <v>598</v>
      </c>
    </row>
    <row r="1506" spans="1:13">
      <c r="A1506" s="98">
        <v>2005</v>
      </c>
      <c r="B1506" s="5" t="s">
        <v>18</v>
      </c>
      <c r="C1506" s="5" t="s">
        <v>56</v>
      </c>
      <c r="D1506" s="5" t="s">
        <v>16</v>
      </c>
      <c r="E1506" s="73">
        <v>128</v>
      </c>
      <c r="F1506" s="73">
        <v>347</v>
      </c>
      <c r="G1506" s="73">
        <v>0</v>
      </c>
      <c r="H1506" s="73">
        <v>0</v>
      </c>
      <c r="I1506" s="73">
        <v>7.5</v>
      </c>
      <c r="J1506" s="73">
        <v>21</v>
      </c>
      <c r="K1506" s="73">
        <v>7.5</v>
      </c>
      <c r="L1506" s="73">
        <v>25</v>
      </c>
      <c r="M1506" s="73">
        <v>536</v>
      </c>
    </row>
    <row r="1507" spans="1:13">
      <c r="A1507" s="98">
        <v>2005</v>
      </c>
      <c r="B1507" s="5" t="s">
        <v>19</v>
      </c>
      <c r="C1507" s="5" t="s">
        <v>56</v>
      </c>
      <c r="D1507" s="5" t="s">
        <v>16</v>
      </c>
      <c r="E1507" s="73">
        <v>704</v>
      </c>
      <c r="F1507" s="73">
        <v>3106</v>
      </c>
      <c r="G1507" s="73">
        <v>0</v>
      </c>
      <c r="H1507" s="73">
        <v>0</v>
      </c>
      <c r="I1507" s="73">
        <v>30</v>
      </c>
      <c r="J1507" s="73">
        <v>117</v>
      </c>
      <c r="K1507" s="73">
        <v>124</v>
      </c>
      <c r="L1507" s="73">
        <v>264</v>
      </c>
      <c r="M1507" s="73">
        <v>4345</v>
      </c>
    </row>
    <row r="1508" spans="1:13">
      <c r="A1508" s="98">
        <v>2005</v>
      </c>
      <c r="B1508" s="5" t="s">
        <v>20</v>
      </c>
      <c r="C1508" s="5" t="s">
        <v>56</v>
      </c>
      <c r="D1508" s="5" t="s">
        <v>16</v>
      </c>
      <c r="E1508" s="73">
        <v>122</v>
      </c>
      <c r="F1508" s="73">
        <v>531</v>
      </c>
      <c r="G1508" s="73">
        <v>0</v>
      </c>
      <c r="H1508" s="73">
        <v>0</v>
      </c>
      <c r="I1508" s="73">
        <v>14</v>
      </c>
      <c r="J1508" s="73">
        <v>103</v>
      </c>
      <c r="K1508" s="73">
        <v>29</v>
      </c>
      <c r="L1508" s="73">
        <v>45</v>
      </c>
      <c r="M1508" s="73">
        <v>844</v>
      </c>
    </row>
    <row r="1509" spans="1:13">
      <c r="A1509" s="98">
        <v>2005</v>
      </c>
      <c r="B1509" s="5" t="s">
        <v>21</v>
      </c>
      <c r="C1509" s="5" t="s">
        <v>56</v>
      </c>
      <c r="D1509" s="5" t="s">
        <v>16</v>
      </c>
      <c r="E1509" s="73">
        <v>7.25</v>
      </c>
      <c r="F1509" s="73">
        <v>72</v>
      </c>
      <c r="G1509" s="73">
        <v>0</v>
      </c>
      <c r="H1509" s="73">
        <v>0</v>
      </c>
      <c r="I1509" s="73">
        <v>0</v>
      </c>
      <c r="J1509" s="73">
        <v>7.25</v>
      </c>
      <c r="K1509" s="73">
        <v>7.25</v>
      </c>
      <c r="L1509" s="73">
        <v>7.25</v>
      </c>
      <c r="M1509" s="73">
        <v>101</v>
      </c>
    </row>
    <row r="1510" spans="1:13">
      <c r="A1510" s="98">
        <v>2005</v>
      </c>
      <c r="B1510" s="5" t="s">
        <v>129</v>
      </c>
      <c r="C1510" s="5" t="s">
        <v>56</v>
      </c>
      <c r="D1510" s="5" t="s">
        <v>16</v>
      </c>
      <c r="E1510" s="73">
        <v>3208</v>
      </c>
      <c r="F1510" s="73">
        <v>6291</v>
      </c>
      <c r="G1510" s="73">
        <v>0</v>
      </c>
      <c r="H1510" s="73">
        <v>0</v>
      </c>
      <c r="I1510" s="73">
        <v>28</v>
      </c>
      <c r="J1510" s="73">
        <v>128</v>
      </c>
      <c r="K1510" s="73">
        <v>426</v>
      </c>
      <c r="L1510" s="73">
        <v>385</v>
      </c>
      <c r="M1510" s="73">
        <v>10466</v>
      </c>
    </row>
    <row r="1511" spans="1:13">
      <c r="A1511" s="98">
        <v>2005</v>
      </c>
      <c r="B1511" s="5" t="s">
        <v>22</v>
      </c>
      <c r="C1511" s="5" t="s">
        <v>56</v>
      </c>
      <c r="D1511" s="5" t="s">
        <v>16</v>
      </c>
      <c r="E1511" s="73">
        <v>9699</v>
      </c>
      <c r="F1511" s="73">
        <v>15597</v>
      </c>
      <c r="G1511" s="73">
        <v>0</v>
      </c>
      <c r="H1511" s="73">
        <v>0</v>
      </c>
      <c r="I1511" s="73">
        <v>57</v>
      </c>
      <c r="J1511" s="73">
        <v>9</v>
      </c>
      <c r="K1511" s="73">
        <v>1177</v>
      </c>
      <c r="L1511" s="73">
        <v>2733</v>
      </c>
      <c r="M1511" s="73">
        <v>29272</v>
      </c>
    </row>
    <row r="1512" spans="1:13">
      <c r="A1512" s="98">
        <v>2005</v>
      </c>
      <c r="B1512" s="5" t="s">
        <v>23</v>
      </c>
      <c r="C1512" s="5" t="s">
        <v>56</v>
      </c>
      <c r="D1512" s="5" t="s">
        <v>16</v>
      </c>
      <c r="E1512" s="73">
        <v>932</v>
      </c>
      <c r="F1512" s="73">
        <v>3547</v>
      </c>
      <c r="G1512" s="73">
        <v>0</v>
      </c>
      <c r="H1512" s="73">
        <v>0</v>
      </c>
      <c r="I1512" s="73">
        <v>55</v>
      </c>
      <c r="J1512" s="73">
        <v>200</v>
      </c>
      <c r="K1512" s="73">
        <v>185</v>
      </c>
      <c r="L1512" s="73">
        <v>363</v>
      </c>
      <c r="M1512" s="73">
        <v>5282</v>
      </c>
    </row>
    <row r="1513" spans="1:13">
      <c r="A1513" s="98">
        <v>2005</v>
      </c>
      <c r="B1513" s="5" t="s">
        <v>13</v>
      </c>
      <c r="C1513" s="5" t="s">
        <v>56</v>
      </c>
      <c r="D1513" s="5" t="s">
        <v>16</v>
      </c>
      <c r="E1513" s="73">
        <v>20490.25</v>
      </c>
      <c r="F1513" s="73">
        <v>49540</v>
      </c>
      <c r="G1513" s="73">
        <v>0</v>
      </c>
      <c r="H1513" s="73">
        <v>0</v>
      </c>
      <c r="I1513" s="73">
        <v>582.5</v>
      </c>
      <c r="J1513" s="73">
        <v>1071.25</v>
      </c>
      <c r="K1513" s="73">
        <v>2805.75</v>
      </c>
      <c r="L1513" s="73">
        <v>6549.25</v>
      </c>
      <c r="M1513" s="73">
        <v>81039</v>
      </c>
    </row>
    <row r="1514" spans="1:13">
      <c r="A1514" s="98">
        <v>2005</v>
      </c>
      <c r="B1514" s="5" t="s">
        <v>14</v>
      </c>
      <c r="C1514" s="5" t="s">
        <v>57</v>
      </c>
      <c r="D1514" s="5" t="s">
        <v>16</v>
      </c>
      <c r="E1514" s="73">
        <v>44</v>
      </c>
      <c r="F1514" s="73">
        <v>257</v>
      </c>
      <c r="G1514" s="73">
        <v>0</v>
      </c>
      <c r="H1514" s="73">
        <v>380</v>
      </c>
      <c r="I1514" s="73">
        <v>1346</v>
      </c>
      <c r="J1514" s="73">
        <v>94</v>
      </c>
      <c r="K1514" s="73">
        <v>5</v>
      </c>
      <c r="L1514" s="73">
        <v>145</v>
      </c>
      <c r="M1514" s="73">
        <v>2271</v>
      </c>
    </row>
    <row r="1515" spans="1:13">
      <c r="A1515" s="98">
        <v>2005</v>
      </c>
      <c r="B1515" s="5" t="s">
        <v>17</v>
      </c>
      <c r="C1515" s="5" t="s">
        <v>57</v>
      </c>
      <c r="D1515" s="5" t="s">
        <v>16</v>
      </c>
      <c r="E1515" s="73">
        <v>5.4</v>
      </c>
      <c r="F1515" s="73">
        <v>5.4</v>
      </c>
      <c r="G1515" s="73">
        <v>0</v>
      </c>
      <c r="H1515" s="73">
        <v>5.4</v>
      </c>
      <c r="I1515" s="73">
        <v>42</v>
      </c>
      <c r="J1515" s="73">
        <v>5.4</v>
      </c>
      <c r="K1515" s="73">
        <v>0</v>
      </c>
      <c r="L1515" s="73">
        <v>5.4</v>
      </c>
      <c r="M1515" s="73">
        <v>69</v>
      </c>
    </row>
    <row r="1516" spans="1:13">
      <c r="A1516" s="98">
        <v>2005</v>
      </c>
      <c r="B1516" s="5" t="s">
        <v>18</v>
      </c>
      <c r="C1516" s="5" t="s">
        <v>57</v>
      </c>
      <c r="D1516" s="5" t="s">
        <v>16</v>
      </c>
      <c r="E1516" s="73">
        <v>2.75</v>
      </c>
      <c r="F1516" s="73">
        <v>0</v>
      </c>
      <c r="G1516" s="73">
        <v>0</v>
      </c>
      <c r="H1516" s="73">
        <v>0</v>
      </c>
      <c r="I1516" s="73">
        <v>2.75</v>
      </c>
      <c r="J1516" s="73">
        <v>2.75</v>
      </c>
      <c r="K1516" s="73">
        <v>0</v>
      </c>
      <c r="L1516" s="73">
        <v>2.75</v>
      </c>
      <c r="M1516" s="73">
        <v>11</v>
      </c>
    </row>
    <row r="1517" spans="1:13">
      <c r="A1517" s="98">
        <v>2005</v>
      </c>
      <c r="B1517" s="5" t="s">
        <v>19</v>
      </c>
      <c r="C1517" s="5" t="s">
        <v>57</v>
      </c>
      <c r="D1517" s="5" t="s">
        <v>16</v>
      </c>
      <c r="E1517" s="73">
        <v>7</v>
      </c>
      <c r="F1517" s="73">
        <v>35</v>
      </c>
      <c r="G1517" s="73">
        <v>0</v>
      </c>
      <c r="H1517" s="73">
        <v>29</v>
      </c>
      <c r="I1517" s="73">
        <v>141</v>
      </c>
      <c r="J1517" s="73">
        <v>40</v>
      </c>
      <c r="K1517" s="73">
        <v>7</v>
      </c>
      <c r="L1517" s="73">
        <v>20</v>
      </c>
      <c r="M1517" s="73">
        <v>279</v>
      </c>
    </row>
    <row r="1518" spans="1:13">
      <c r="A1518" s="98">
        <v>2005</v>
      </c>
      <c r="B1518" s="5" t="s">
        <v>20</v>
      </c>
      <c r="C1518" s="5" t="s">
        <v>57</v>
      </c>
      <c r="D1518" s="5" t="s">
        <v>16</v>
      </c>
      <c r="E1518" s="73">
        <v>11</v>
      </c>
      <c r="F1518" s="73">
        <v>11</v>
      </c>
      <c r="G1518" s="73">
        <v>0</v>
      </c>
      <c r="H1518" s="73">
        <v>11</v>
      </c>
      <c r="I1518" s="73">
        <v>64</v>
      </c>
      <c r="J1518" s="73">
        <v>31</v>
      </c>
      <c r="K1518" s="73">
        <v>0</v>
      </c>
      <c r="L1518" s="73">
        <v>11</v>
      </c>
      <c r="M1518" s="73">
        <v>139</v>
      </c>
    </row>
    <row r="1519" spans="1:13">
      <c r="A1519" s="98">
        <v>2005</v>
      </c>
      <c r="B1519" s="5" t="s">
        <v>21</v>
      </c>
      <c r="C1519" s="5" t="s">
        <v>57</v>
      </c>
      <c r="D1519" s="5" t="s">
        <v>16</v>
      </c>
      <c r="E1519" s="73">
        <v>3.6666666666666665</v>
      </c>
      <c r="F1519" s="73">
        <v>3.6666666666666665</v>
      </c>
      <c r="G1519" s="73">
        <v>0</v>
      </c>
      <c r="H1519" s="73">
        <v>0</v>
      </c>
      <c r="I1519" s="73">
        <v>0</v>
      </c>
      <c r="J1519" s="73">
        <v>3.6666666666666665</v>
      </c>
      <c r="K1519" s="73">
        <v>0</v>
      </c>
      <c r="L1519" s="73">
        <v>0</v>
      </c>
      <c r="M1519" s="73">
        <v>11</v>
      </c>
    </row>
    <row r="1520" spans="1:13">
      <c r="A1520" s="98">
        <v>2005</v>
      </c>
      <c r="B1520" s="5" t="s">
        <v>129</v>
      </c>
      <c r="C1520" s="5" t="s">
        <v>57</v>
      </c>
      <c r="D1520" s="5" t="s">
        <v>16</v>
      </c>
      <c r="E1520" s="73">
        <v>6.166666666666667</v>
      </c>
      <c r="F1520" s="73">
        <v>6.166666666666667</v>
      </c>
      <c r="G1520" s="73">
        <v>0</v>
      </c>
      <c r="H1520" s="73">
        <v>26</v>
      </c>
      <c r="I1520" s="73">
        <v>6.166666666666667</v>
      </c>
      <c r="J1520" s="73">
        <v>6.166666666666667</v>
      </c>
      <c r="K1520" s="73">
        <v>6.166666666666667</v>
      </c>
      <c r="L1520" s="73">
        <v>6.166666666666667</v>
      </c>
      <c r="M1520" s="73">
        <v>63</v>
      </c>
    </row>
    <row r="1521" spans="1:13">
      <c r="A1521" s="98">
        <v>2005</v>
      </c>
      <c r="B1521" s="5" t="s">
        <v>22</v>
      </c>
      <c r="C1521" s="5" t="s">
        <v>57</v>
      </c>
      <c r="D1521" s="5" t="s">
        <v>16</v>
      </c>
      <c r="E1521" s="73">
        <v>13.846153846153847</v>
      </c>
      <c r="F1521" s="73">
        <v>13.846153846153847</v>
      </c>
      <c r="G1521" s="73">
        <v>0</v>
      </c>
      <c r="H1521" s="73">
        <v>48.46153846153846</v>
      </c>
      <c r="I1521" s="73">
        <v>52</v>
      </c>
      <c r="J1521" s="73">
        <v>0</v>
      </c>
      <c r="K1521" s="73">
        <v>0</v>
      </c>
      <c r="L1521" s="73">
        <v>13.846153846153847</v>
      </c>
      <c r="M1521" s="73">
        <v>142</v>
      </c>
    </row>
    <row r="1522" spans="1:13">
      <c r="A1522" s="98">
        <v>2005</v>
      </c>
      <c r="B1522" s="5" t="s">
        <v>23</v>
      </c>
      <c r="C1522" s="5" t="s">
        <v>57</v>
      </c>
      <c r="D1522" s="5" t="s">
        <v>16</v>
      </c>
      <c r="E1522" s="73">
        <v>10.666666666666666</v>
      </c>
      <c r="F1522" s="73">
        <v>40</v>
      </c>
      <c r="G1522" s="73">
        <v>0</v>
      </c>
      <c r="H1522" s="73">
        <v>55</v>
      </c>
      <c r="I1522" s="73">
        <v>211</v>
      </c>
      <c r="J1522" s="73">
        <v>51</v>
      </c>
      <c r="K1522" s="73">
        <v>10.666666666666666</v>
      </c>
      <c r="L1522" s="73">
        <v>26.666666666666668</v>
      </c>
      <c r="M1522" s="73">
        <v>405</v>
      </c>
    </row>
    <row r="1523" spans="1:13">
      <c r="A1523" s="98">
        <v>2005</v>
      </c>
      <c r="B1523" s="5" t="s">
        <v>13</v>
      </c>
      <c r="C1523" s="5" t="s">
        <v>57</v>
      </c>
      <c r="D1523" s="5" t="s">
        <v>16</v>
      </c>
      <c r="E1523" s="73">
        <v>104.49615384615386</v>
      </c>
      <c r="F1523" s="73">
        <v>372.07948717948722</v>
      </c>
      <c r="G1523" s="73">
        <v>0</v>
      </c>
      <c r="H1523" s="73">
        <v>554.86153846153843</v>
      </c>
      <c r="I1523" s="73">
        <v>1864.9166666666667</v>
      </c>
      <c r="J1523" s="73">
        <v>233.98333333333332</v>
      </c>
      <c r="K1523" s="73">
        <v>28.833333333333336</v>
      </c>
      <c r="L1523" s="73">
        <v>230.82948717948716</v>
      </c>
      <c r="M1523" s="73">
        <v>3390</v>
      </c>
    </row>
    <row r="1524" spans="1:13">
      <c r="A1524" s="98">
        <v>2005</v>
      </c>
      <c r="B1524" s="5" t="s">
        <v>14</v>
      </c>
      <c r="C1524" s="5" t="s">
        <v>58</v>
      </c>
      <c r="D1524" s="5" t="s">
        <v>16</v>
      </c>
      <c r="E1524" s="73">
        <v>76</v>
      </c>
      <c r="F1524" s="73">
        <v>507</v>
      </c>
      <c r="G1524" s="73">
        <v>0</v>
      </c>
      <c r="H1524" s="73">
        <v>471</v>
      </c>
      <c r="I1524" s="73">
        <v>104</v>
      </c>
      <c r="J1524" s="73">
        <v>522</v>
      </c>
      <c r="K1524" s="73">
        <v>12</v>
      </c>
      <c r="L1524" s="73">
        <v>21</v>
      </c>
      <c r="M1524" s="73">
        <v>1713</v>
      </c>
    </row>
    <row r="1525" spans="1:13">
      <c r="A1525" s="98">
        <v>2005</v>
      </c>
      <c r="B1525" s="5" t="s">
        <v>17</v>
      </c>
      <c r="C1525" s="5" t="s">
        <v>58</v>
      </c>
      <c r="D1525" s="5" t="s">
        <v>16</v>
      </c>
      <c r="E1525" s="73">
        <v>4.75</v>
      </c>
      <c r="F1525" s="73">
        <v>35</v>
      </c>
      <c r="G1525" s="73">
        <v>0</v>
      </c>
      <c r="H1525" s="73">
        <v>25</v>
      </c>
      <c r="I1525" s="73">
        <v>4.75</v>
      </c>
      <c r="J1525" s="73">
        <v>63</v>
      </c>
      <c r="K1525" s="73">
        <v>4.75</v>
      </c>
      <c r="L1525" s="73">
        <v>4.75</v>
      </c>
      <c r="M1525" s="73">
        <v>142</v>
      </c>
    </row>
    <row r="1526" spans="1:13">
      <c r="A1526" s="98">
        <v>2005</v>
      </c>
      <c r="B1526" s="5" t="s">
        <v>18</v>
      </c>
      <c r="C1526" s="5" t="s">
        <v>58</v>
      </c>
      <c r="D1526" s="5" t="s">
        <v>16</v>
      </c>
      <c r="E1526" s="73">
        <v>3.75</v>
      </c>
      <c r="F1526" s="73">
        <v>24</v>
      </c>
      <c r="G1526" s="73">
        <v>0</v>
      </c>
      <c r="H1526" s="73">
        <v>20</v>
      </c>
      <c r="I1526" s="73">
        <v>3.75</v>
      </c>
      <c r="J1526" s="73">
        <v>43</v>
      </c>
      <c r="K1526" s="73">
        <v>0</v>
      </c>
      <c r="L1526" s="73">
        <v>0</v>
      </c>
      <c r="M1526" s="73">
        <v>94.5</v>
      </c>
    </row>
    <row r="1527" spans="1:13">
      <c r="A1527" s="98">
        <v>2005</v>
      </c>
      <c r="B1527" s="5" t="s">
        <v>19</v>
      </c>
      <c r="C1527" s="5" t="s">
        <v>58</v>
      </c>
      <c r="D1527" s="5" t="s">
        <v>16</v>
      </c>
      <c r="E1527" s="73">
        <v>22.777777777777779</v>
      </c>
      <c r="F1527" s="73">
        <v>141</v>
      </c>
      <c r="G1527" s="73">
        <v>0</v>
      </c>
      <c r="H1527" s="73">
        <v>116</v>
      </c>
      <c r="I1527" s="73">
        <v>41</v>
      </c>
      <c r="J1527" s="73">
        <v>225</v>
      </c>
      <c r="K1527" s="73">
        <v>9.1111111111111107</v>
      </c>
      <c r="L1527" s="73">
        <v>9.1111111111111107</v>
      </c>
      <c r="M1527" s="73">
        <v>564</v>
      </c>
    </row>
    <row r="1528" spans="1:13">
      <c r="A1528" s="98">
        <v>2005</v>
      </c>
      <c r="B1528" s="5" t="s">
        <v>20</v>
      </c>
      <c r="C1528" s="5" t="s">
        <v>58</v>
      </c>
      <c r="D1528" s="5" t="s">
        <v>16</v>
      </c>
      <c r="E1528" s="73">
        <v>16.5</v>
      </c>
      <c r="F1528" s="73">
        <v>107</v>
      </c>
      <c r="G1528" s="73">
        <v>0</v>
      </c>
      <c r="H1528" s="73">
        <v>101</v>
      </c>
      <c r="I1528" s="73">
        <v>30</v>
      </c>
      <c r="J1528" s="73">
        <v>174</v>
      </c>
      <c r="K1528" s="73">
        <v>8.25</v>
      </c>
      <c r="L1528" s="73">
        <v>8.25</v>
      </c>
      <c r="M1528" s="73">
        <v>445</v>
      </c>
    </row>
    <row r="1529" spans="1:13">
      <c r="A1529" s="98">
        <v>2005</v>
      </c>
      <c r="B1529" s="5" t="s">
        <v>21</v>
      </c>
      <c r="C1529" s="5" t="s">
        <v>58</v>
      </c>
      <c r="D1529" s="5" t="s">
        <v>16</v>
      </c>
      <c r="E1529" s="73">
        <v>6.3</v>
      </c>
      <c r="F1529" s="73">
        <v>6.3</v>
      </c>
      <c r="G1529" s="73">
        <v>0</v>
      </c>
      <c r="H1529" s="73">
        <v>6.3</v>
      </c>
      <c r="I1529" s="73">
        <v>6.3</v>
      </c>
      <c r="J1529" s="73">
        <v>6.3</v>
      </c>
      <c r="K1529" s="73">
        <v>0</v>
      </c>
      <c r="L1529" s="73">
        <v>0</v>
      </c>
      <c r="M1529" s="73">
        <v>31.5</v>
      </c>
    </row>
    <row r="1530" spans="1:13">
      <c r="A1530" s="98">
        <v>2005</v>
      </c>
      <c r="B1530" s="5" t="s">
        <v>129</v>
      </c>
      <c r="C1530" s="5" t="s">
        <v>58</v>
      </c>
      <c r="D1530" s="5" t="s">
        <v>16</v>
      </c>
      <c r="E1530" s="73">
        <v>21.333333333333332</v>
      </c>
      <c r="F1530" s="73">
        <v>42.666666666666664</v>
      </c>
      <c r="G1530" s="73">
        <v>0</v>
      </c>
      <c r="H1530" s="73">
        <v>128</v>
      </c>
      <c r="I1530" s="73">
        <v>10.666666666666666</v>
      </c>
      <c r="J1530" s="73">
        <v>60</v>
      </c>
      <c r="K1530" s="73">
        <v>10.666666666666666</v>
      </c>
      <c r="L1530" s="73">
        <v>10.666666666666666</v>
      </c>
      <c r="M1530" s="73">
        <v>284</v>
      </c>
    </row>
    <row r="1531" spans="1:13">
      <c r="A1531" s="98">
        <v>2005</v>
      </c>
      <c r="B1531" s="5" t="s">
        <v>22</v>
      </c>
      <c r="C1531" s="5" t="s">
        <v>58</v>
      </c>
      <c r="D1531" s="5" t="s">
        <v>16</v>
      </c>
      <c r="E1531" s="73">
        <v>6</v>
      </c>
      <c r="F1531" s="73">
        <v>6</v>
      </c>
      <c r="G1531" s="73">
        <v>0</v>
      </c>
      <c r="H1531" s="73">
        <v>6</v>
      </c>
      <c r="I1531" s="73">
        <v>6</v>
      </c>
      <c r="J1531" s="73">
        <v>6</v>
      </c>
      <c r="K1531" s="73">
        <v>6</v>
      </c>
      <c r="L1531" s="73">
        <v>6</v>
      </c>
      <c r="M1531" s="73">
        <v>42</v>
      </c>
    </row>
    <row r="1532" spans="1:13">
      <c r="A1532" s="98">
        <v>2005</v>
      </c>
      <c r="B1532" s="5" t="s">
        <v>23</v>
      </c>
      <c r="C1532" s="5" t="s">
        <v>58</v>
      </c>
      <c r="D1532" s="5" t="s">
        <v>16</v>
      </c>
      <c r="E1532" s="73">
        <v>24.5</v>
      </c>
      <c r="F1532" s="73">
        <v>229</v>
      </c>
      <c r="G1532" s="73">
        <v>0</v>
      </c>
      <c r="H1532" s="73">
        <v>200</v>
      </c>
      <c r="I1532" s="73">
        <v>54</v>
      </c>
      <c r="J1532" s="73">
        <v>369</v>
      </c>
      <c r="K1532" s="73">
        <v>12.25</v>
      </c>
      <c r="L1532" s="73">
        <v>12.25</v>
      </c>
      <c r="M1532" s="73">
        <v>901</v>
      </c>
    </row>
    <row r="1533" spans="1:13">
      <c r="A1533" s="98">
        <v>2005</v>
      </c>
      <c r="B1533" s="5" t="s">
        <v>13</v>
      </c>
      <c r="C1533" s="5" t="s">
        <v>58</v>
      </c>
      <c r="D1533" s="5" t="s">
        <v>16</v>
      </c>
      <c r="E1533" s="73">
        <v>181.91111111111113</v>
      </c>
      <c r="F1533" s="73">
        <v>1097.9666666666667</v>
      </c>
      <c r="G1533" s="73">
        <v>0</v>
      </c>
      <c r="H1533" s="73">
        <v>1073.3</v>
      </c>
      <c r="I1533" s="73">
        <v>260.4666666666667</v>
      </c>
      <c r="J1533" s="73">
        <v>1468.3</v>
      </c>
      <c r="K1533" s="73">
        <v>63.027777777777779</v>
      </c>
      <c r="L1533" s="73">
        <v>72.027777777777771</v>
      </c>
      <c r="M1533" s="73">
        <v>4217</v>
      </c>
    </row>
    <row r="1534" spans="1:13">
      <c r="A1534" s="98">
        <v>2005</v>
      </c>
      <c r="B1534" s="5" t="s">
        <v>14</v>
      </c>
      <c r="C1534" s="5" t="s">
        <v>59</v>
      </c>
      <c r="D1534" s="5" t="s">
        <v>16</v>
      </c>
      <c r="E1534" s="73">
        <v>6308</v>
      </c>
      <c r="F1534" s="73">
        <v>553</v>
      </c>
      <c r="G1534" s="73">
        <v>0</v>
      </c>
      <c r="H1534" s="73">
        <v>839</v>
      </c>
      <c r="I1534" s="73">
        <v>8</v>
      </c>
      <c r="J1534" s="73">
        <v>8</v>
      </c>
      <c r="K1534" s="73">
        <v>103</v>
      </c>
      <c r="L1534" s="73">
        <v>121</v>
      </c>
      <c r="M1534" s="73">
        <v>7940</v>
      </c>
    </row>
    <row r="1535" spans="1:13">
      <c r="A1535" s="98">
        <v>2005</v>
      </c>
      <c r="B1535" s="5" t="s">
        <v>17</v>
      </c>
      <c r="C1535" s="5" t="s">
        <v>59</v>
      </c>
      <c r="D1535" s="5" t="s">
        <v>16</v>
      </c>
      <c r="E1535" s="73">
        <v>204</v>
      </c>
      <c r="F1535" s="73">
        <v>35</v>
      </c>
      <c r="G1535" s="73">
        <v>0</v>
      </c>
      <c r="H1535" s="73">
        <v>7.25</v>
      </c>
      <c r="I1535" s="73">
        <v>0</v>
      </c>
      <c r="J1535" s="73">
        <v>7.25</v>
      </c>
      <c r="K1535" s="73">
        <v>7.25</v>
      </c>
      <c r="L1535" s="73">
        <v>7.25</v>
      </c>
      <c r="M1535" s="73">
        <v>268</v>
      </c>
    </row>
    <row r="1536" spans="1:13">
      <c r="A1536" s="98">
        <v>2005</v>
      </c>
      <c r="B1536" s="5" t="s">
        <v>18</v>
      </c>
      <c r="C1536" s="5" t="s">
        <v>59</v>
      </c>
      <c r="D1536" s="5" t="s">
        <v>16</v>
      </c>
      <c r="E1536" s="73">
        <v>559</v>
      </c>
      <c r="F1536" s="73">
        <v>31</v>
      </c>
      <c r="G1536" s="73">
        <v>0</v>
      </c>
      <c r="H1536" s="73">
        <v>7</v>
      </c>
      <c r="I1536" s="73">
        <v>0</v>
      </c>
      <c r="J1536" s="73">
        <v>0</v>
      </c>
      <c r="K1536" s="73">
        <v>7</v>
      </c>
      <c r="L1536" s="73">
        <v>7</v>
      </c>
      <c r="M1536" s="73">
        <v>611</v>
      </c>
    </row>
    <row r="1537" spans="1:13">
      <c r="A1537" s="98">
        <v>2005</v>
      </c>
      <c r="B1537" s="5" t="s">
        <v>19</v>
      </c>
      <c r="C1537" s="5" t="s">
        <v>59</v>
      </c>
      <c r="D1537" s="5" t="s">
        <v>16</v>
      </c>
      <c r="E1537" s="73">
        <v>846</v>
      </c>
      <c r="F1537" s="73">
        <v>116</v>
      </c>
      <c r="G1537" s="73">
        <v>0</v>
      </c>
      <c r="H1537" s="73">
        <v>123</v>
      </c>
      <c r="I1537" s="73">
        <v>8.75</v>
      </c>
      <c r="J1537" s="73">
        <v>8.75</v>
      </c>
      <c r="K1537" s="73">
        <v>8.75</v>
      </c>
      <c r="L1537" s="73">
        <v>8.75</v>
      </c>
      <c r="M1537" s="73">
        <v>1120</v>
      </c>
    </row>
    <row r="1538" spans="1:13">
      <c r="A1538" s="98">
        <v>2005</v>
      </c>
      <c r="B1538" s="5" t="s">
        <v>20</v>
      </c>
      <c r="C1538" s="5" t="s">
        <v>59</v>
      </c>
      <c r="D1538" s="5" t="s">
        <v>16</v>
      </c>
      <c r="E1538" s="73">
        <v>144</v>
      </c>
      <c r="F1538" s="73">
        <v>30</v>
      </c>
      <c r="G1538" s="73">
        <v>0</v>
      </c>
      <c r="H1538" s="73">
        <v>27</v>
      </c>
      <c r="I1538" s="73">
        <v>0</v>
      </c>
      <c r="J1538" s="73">
        <v>4.666666666666667</v>
      </c>
      <c r="K1538" s="73">
        <v>4.666666666666667</v>
      </c>
      <c r="L1538" s="73">
        <v>4.666666666666667</v>
      </c>
      <c r="M1538" s="73">
        <v>215</v>
      </c>
    </row>
    <row r="1539" spans="1:13">
      <c r="A1539" s="98">
        <v>2005</v>
      </c>
      <c r="B1539" s="5" t="s">
        <v>21</v>
      </c>
      <c r="C1539" s="5" t="s">
        <v>59</v>
      </c>
      <c r="D1539" s="5" t="s">
        <v>16</v>
      </c>
      <c r="E1539" s="73">
        <v>109</v>
      </c>
      <c r="F1539" s="73">
        <v>3.6666666666666665</v>
      </c>
      <c r="G1539" s="73">
        <v>0</v>
      </c>
      <c r="H1539" s="73">
        <v>3.6666666666666665</v>
      </c>
      <c r="I1539" s="73">
        <v>0</v>
      </c>
      <c r="J1539" s="73">
        <v>0</v>
      </c>
      <c r="K1539" s="73">
        <v>0</v>
      </c>
      <c r="L1539" s="73">
        <v>3.6666666666666665</v>
      </c>
      <c r="M1539" s="73">
        <v>120</v>
      </c>
    </row>
    <row r="1540" spans="1:13">
      <c r="A1540" s="98">
        <v>2005</v>
      </c>
      <c r="B1540" s="5" t="s">
        <v>129</v>
      </c>
      <c r="C1540" s="5" t="s">
        <v>59</v>
      </c>
      <c r="D1540" s="5" t="s">
        <v>16</v>
      </c>
      <c r="E1540" s="73">
        <v>4876</v>
      </c>
      <c r="F1540" s="73">
        <v>297</v>
      </c>
      <c r="G1540" s="73">
        <v>0</v>
      </c>
      <c r="H1540" s="73">
        <v>426</v>
      </c>
      <c r="I1540" s="73">
        <v>1.5</v>
      </c>
      <c r="J1540" s="73">
        <v>1.5</v>
      </c>
      <c r="K1540" s="73">
        <v>127</v>
      </c>
      <c r="L1540" s="73">
        <v>52</v>
      </c>
      <c r="M1540" s="73">
        <v>5781</v>
      </c>
    </row>
    <row r="1541" spans="1:13">
      <c r="A1541" s="98">
        <v>2005</v>
      </c>
      <c r="B1541" s="5" t="s">
        <v>22</v>
      </c>
      <c r="C1541" s="5" t="s">
        <v>59</v>
      </c>
      <c r="D1541" s="5" t="s">
        <v>16</v>
      </c>
      <c r="E1541" s="73">
        <v>21380</v>
      </c>
      <c r="F1541" s="73">
        <v>1401</v>
      </c>
      <c r="G1541" s="73">
        <v>0</v>
      </c>
      <c r="H1541" s="73">
        <v>1175</v>
      </c>
      <c r="I1541" s="73">
        <v>0</v>
      </c>
      <c r="J1541" s="73">
        <v>2</v>
      </c>
      <c r="K1541" s="73">
        <v>612</v>
      </c>
      <c r="L1541" s="73">
        <v>490</v>
      </c>
      <c r="M1541" s="73">
        <v>25060</v>
      </c>
    </row>
    <row r="1542" spans="1:13">
      <c r="A1542" s="98">
        <v>2005</v>
      </c>
      <c r="B1542" s="5" t="s">
        <v>23</v>
      </c>
      <c r="C1542" s="5" t="s">
        <v>59</v>
      </c>
      <c r="D1542" s="5" t="s">
        <v>16</v>
      </c>
      <c r="E1542" s="73">
        <v>1548</v>
      </c>
      <c r="F1542" s="73">
        <v>208</v>
      </c>
      <c r="G1542" s="73">
        <v>0</v>
      </c>
      <c r="H1542" s="73">
        <v>187</v>
      </c>
      <c r="I1542" s="73">
        <v>3</v>
      </c>
      <c r="J1542" s="73">
        <v>3</v>
      </c>
      <c r="K1542" s="73">
        <v>47</v>
      </c>
      <c r="L1542" s="73">
        <v>44</v>
      </c>
      <c r="M1542" s="73">
        <v>2040</v>
      </c>
    </row>
    <row r="1543" spans="1:13">
      <c r="A1543" s="98">
        <v>2005</v>
      </c>
      <c r="B1543" s="5" t="s">
        <v>13</v>
      </c>
      <c r="C1543" s="5" t="s">
        <v>59</v>
      </c>
      <c r="D1543" s="5" t="s">
        <v>16</v>
      </c>
      <c r="E1543" s="73">
        <v>35974</v>
      </c>
      <c r="F1543" s="73">
        <v>2674.6666666666665</v>
      </c>
      <c r="G1543" s="73">
        <v>0</v>
      </c>
      <c r="H1543" s="73">
        <v>2794.9166666666665</v>
      </c>
      <c r="I1543" s="73">
        <v>21.25</v>
      </c>
      <c r="J1543" s="73">
        <v>35.166666666666671</v>
      </c>
      <c r="K1543" s="73">
        <v>916.66666666666663</v>
      </c>
      <c r="L1543" s="73">
        <v>738.33333333333326</v>
      </c>
      <c r="M1543" s="73">
        <v>43155</v>
      </c>
    </row>
    <row r="1544" spans="1:13">
      <c r="A1544" s="98">
        <v>2005</v>
      </c>
      <c r="B1544" s="5" t="s">
        <v>14</v>
      </c>
      <c r="C1544" s="5" t="s">
        <v>60</v>
      </c>
      <c r="D1544" s="5" t="s">
        <v>16</v>
      </c>
      <c r="E1544" s="73">
        <v>4910</v>
      </c>
      <c r="F1544" s="73">
        <v>2054</v>
      </c>
      <c r="G1544" s="73">
        <v>0</v>
      </c>
      <c r="H1544" s="73">
        <v>2670</v>
      </c>
      <c r="I1544" s="73">
        <v>145</v>
      </c>
      <c r="J1544" s="73">
        <v>20</v>
      </c>
      <c r="K1544" s="73">
        <v>149</v>
      </c>
      <c r="L1544" s="73">
        <v>984</v>
      </c>
      <c r="M1544" s="73">
        <v>10932</v>
      </c>
    </row>
    <row r="1545" spans="1:13">
      <c r="A1545" s="98">
        <v>2005</v>
      </c>
      <c r="B1545" s="5" t="s">
        <v>17</v>
      </c>
      <c r="C1545" s="5" t="s">
        <v>61</v>
      </c>
      <c r="D1545" s="5" t="s">
        <v>16</v>
      </c>
      <c r="E1545" s="73">
        <v>186</v>
      </c>
      <c r="F1545" s="73">
        <v>129</v>
      </c>
      <c r="G1545" s="73">
        <v>0</v>
      </c>
      <c r="H1545" s="73">
        <v>57</v>
      </c>
      <c r="I1545" s="73">
        <v>6.333333333333333</v>
      </c>
      <c r="J1545" s="73">
        <v>6.333333333333333</v>
      </c>
      <c r="K1545" s="73">
        <v>6.333333333333333</v>
      </c>
      <c r="L1545" s="73">
        <v>47</v>
      </c>
      <c r="M1545" s="73">
        <v>438</v>
      </c>
    </row>
    <row r="1546" spans="1:13">
      <c r="A1546" s="98">
        <v>2005</v>
      </c>
      <c r="B1546" s="5" t="s">
        <v>18</v>
      </c>
      <c r="C1546" s="5" t="s">
        <v>61</v>
      </c>
      <c r="D1546" s="5" t="s">
        <v>16</v>
      </c>
      <c r="E1546" s="73">
        <v>669</v>
      </c>
      <c r="F1546" s="73">
        <v>198</v>
      </c>
      <c r="G1546" s="73">
        <v>0</v>
      </c>
      <c r="H1546" s="73">
        <v>25</v>
      </c>
      <c r="I1546" s="73">
        <v>5</v>
      </c>
      <c r="J1546" s="73">
        <v>0</v>
      </c>
      <c r="K1546" s="73">
        <v>5</v>
      </c>
      <c r="L1546" s="73">
        <v>5</v>
      </c>
      <c r="M1546" s="73">
        <v>907</v>
      </c>
    </row>
    <row r="1547" spans="1:13">
      <c r="A1547" s="98">
        <v>2005</v>
      </c>
      <c r="B1547" s="5" t="s">
        <v>19</v>
      </c>
      <c r="C1547" s="5" t="s">
        <v>61</v>
      </c>
      <c r="D1547" s="5" t="s">
        <v>16</v>
      </c>
      <c r="E1547" s="73">
        <v>981</v>
      </c>
      <c r="F1547" s="73">
        <v>374</v>
      </c>
      <c r="G1547" s="73">
        <v>0</v>
      </c>
      <c r="H1547" s="73">
        <v>267</v>
      </c>
      <c r="I1547" s="73">
        <v>20</v>
      </c>
      <c r="J1547" s="73">
        <v>12.5</v>
      </c>
      <c r="K1547" s="73">
        <v>12.5</v>
      </c>
      <c r="L1547" s="73">
        <v>281</v>
      </c>
      <c r="M1547" s="73">
        <v>1948</v>
      </c>
    </row>
    <row r="1548" spans="1:13">
      <c r="A1548" s="98">
        <v>2005</v>
      </c>
      <c r="B1548" s="5" t="s">
        <v>20</v>
      </c>
      <c r="C1548" s="5" t="s">
        <v>61</v>
      </c>
      <c r="D1548" s="5" t="s">
        <v>16</v>
      </c>
      <c r="E1548" s="73">
        <v>160</v>
      </c>
      <c r="F1548" s="73">
        <v>107</v>
      </c>
      <c r="G1548" s="73">
        <v>0</v>
      </c>
      <c r="H1548" s="73">
        <v>45</v>
      </c>
      <c r="I1548" s="73">
        <v>9</v>
      </c>
      <c r="J1548" s="73">
        <v>9</v>
      </c>
      <c r="K1548" s="73">
        <v>9</v>
      </c>
      <c r="L1548" s="73">
        <v>41</v>
      </c>
      <c r="M1548" s="73">
        <v>380</v>
      </c>
    </row>
    <row r="1549" spans="1:13">
      <c r="A1549" s="98">
        <v>2005</v>
      </c>
      <c r="B1549" s="5" t="s">
        <v>21</v>
      </c>
      <c r="C1549" s="5" t="s">
        <v>61</v>
      </c>
      <c r="D1549" s="5" t="s">
        <v>16</v>
      </c>
      <c r="E1549" s="73">
        <v>146</v>
      </c>
      <c r="F1549" s="73">
        <v>50</v>
      </c>
      <c r="G1549" s="73">
        <v>0</v>
      </c>
      <c r="H1549" s="73">
        <v>1.6666666666666665</v>
      </c>
      <c r="I1549" s="73">
        <v>0</v>
      </c>
      <c r="J1549" s="73">
        <v>0</v>
      </c>
      <c r="K1549" s="73">
        <v>1.6666666666666665</v>
      </c>
      <c r="L1549" s="73">
        <v>1.6666666666666665</v>
      </c>
      <c r="M1549" s="73">
        <v>201</v>
      </c>
    </row>
    <row r="1550" spans="1:13">
      <c r="A1550" s="98">
        <v>2005</v>
      </c>
      <c r="B1550" s="5" t="s">
        <v>129</v>
      </c>
      <c r="C1550" s="5" t="s">
        <v>61</v>
      </c>
      <c r="D1550" s="5" t="s">
        <v>16</v>
      </c>
      <c r="E1550" s="73">
        <v>5125</v>
      </c>
      <c r="F1550" s="73">
        <v>742</v>
      </c>
      <c r="G1550" s="73">
        <v>0</v>
      </c>
      <c r="H1550" s="73">
        <v>388</v>
      </c>
      <c r="I1550" s="73">
        <v>2</v>
      </c>
      <c r="J1550" s="73">
        <v>2</v>
      </c>
      <c r="K1550" s="73">
        <v>59</v>
      </c>
      <c r="L1550" s="73">
        <v>173</v>
      </c>
      <c r="M1550" s="73">
        <v>6491</v>
      </c>
    </row>
    <row r="1551" spans="1:13">
      <c r="A1551" s="98">
        <v>2005</v>
      </c>
      <c r="B1551" s="5" t="s">
        <v>22</v>
      </c>
      <c r="C1551" s="5" t="s">
        <v>61</v>
      </c>
      <c r="D1551" s="5" t="s">
        <v>16</v>
      </c>
      <c r="E1551" s="73">
        <v>36743</v>
      </c>
      <c r="F1551" s="73">
        <v>13240</v>
      </c>
      <c r="G1551" s="73">
        <v>0</v>
      </c>
      <c r="H1551" s="73">
        <v>2731</v>
      </c>
      <c r="I1551" s="73">
        <v>18.618181818181817</v>
      </c>
      <c r="J1551" s="73">
        <v>18.618181818181817</v>
      </c>
      <c r="K1551" s="73">
        <v>474.76363636363635</v>
      </c>
      <c r="L1551" s="73">
        <v>650</v>
      </c>
      <c r="M1551" s="73">
        <v>53876</v>
      </c>
    </row>
    <row r="1552" spans="1:13">
      <c r="A1552" s="98">
        <v>2005</v>
      </c>
      <c r="B1552" s="5" t="s">
        <v>23</v>
      </c>
      <c r="C1552" s="5" t="s">
        <v>61</v>
      </c>
      <c r="D1552" s="5" t="s">
        <v>16</v>
      </c>
      <c r="E1552" s="73">
        <v>2818</v>
      </c>
      <c r="F1552" s="73">
        <v>794</v>
      </c>
      <c r="G1552" s="73">
        <v>0</v>
      </c>
      <c r="H1552" s="73">
        <v>359</v>
      </c>
      <c r="I1552" s="73">
        <v>31</v>
      </c>
      <c r="J1552" s="73">
        <v>19</v>
      </c>
      <c r="K1552" s="73">
        <v>44</v>
      </c>
      <c r="L1552" s="73">
        <v>247</v>
      </c>
      <c r="M1552" s="73">
        <v>4312</v>
      </c>
    </row>
    <row r="1553" spans="1:13">
      <c r="A1553" s="98">
        <v>2005</v>
      </c>
      <c r="B1553" s="5" t="s">
        <v>13</v>
      </c>
      <c r="C1553" s="5" t="s">
        <v>61</v>
      </c>
      <c r="D1553" s="5" t="s">
        <v>16</v>
      </c>
      <c r="E1553" s="73">
        <v>51738</v>
      </c>
      <c r="F1553" s="73">
        <v>17688</v>
      </c>
      <c r="G1553" s="73">
        <v>0</v>
      </c>
      <c r="H1553" s="73">
        <v>6543.6666666666661</v>
      </c>
      <c r="I1553" s="73">
        <v>236.95151515151517</v>
      </c>
      <c r="J1553" s="73">
        <v>87.451515151515139</v>
      </c>
      <c r="K1553" s="73">
        <v>761.26363636363635</v>
      </c>
      <c r="L1553" s="73">
        <v>2429.666666666667</v>
      </c>
      <c r="M1553" s="73">
        <v>79485</v>
      </c>
    </row>
    <row r="1554" spans="1:13">
      <c r="A1554" s="98">
        <v>2005</v>
      </c>
      <c r="B1554" s="5" t="s">
        <v>14</v>
      </c>
      <c r="C1554" s="5" t="s">
        <v>62</v>
      </c>
      <c r="D1554" s="5" t="s">
        <v>16</v>
      </c>
      <c r="E1554" s="73">
        <v>95369</v>
      </c>
      <c r="F1554" s="73">
        <v>108609</v>
      </c>
      <c r="G1554" s="73">
        <v>184737</v>
      </c>
      <c r="H1554" s="73">
        <v>22494</v>
      </c>
      <c r="I1554" s="73">
        <v>49265</v>
      </c>
      <c r="J1554" s="73">
        <v>10452</v>
      </c>
      <c r="K1554" s="73">
        <v>6552</v>
      </c>
      <c r="L1554" s="73">
        <v>12937</v>
      </c>
      <c r="M1554" s="73">
        <v>490415</v>
      </c>
    </row>
    <row r="1555" spans="1:13">
      <c r="A1555" s="98">
        <v>2005</v>
      </c>
      <c r="B1555" s="5" t="s">
        <v>17</v>
      </c>
      <c r="C1555" s="5" t="s">
        <v>62</v>
      </c>
      <c r="D1555" s="5" t="s">
        <v>16</v>
      </c>
      <c r="E1555" s="73">
        <v>46148</v>
      </c>
      <c r="F1555" s="73">
        <v>29852</v>
      </c>
      <c r="G1555" s="73">
        <v>14914</v>
      </c>
      <c r="H1555" s="73">
        <v>465</v>
      </c>
      <c r="I1555" s="73">
        <v>14706</v>
      </c>
      <c r="J1555" s="73">
        <v>4146</v>
      </c>
      <c r="K1555" s="73">
        <v>2040</v>
      </c>
      <c r="L1555" s="73">
        <v>2091</v>
      </c>
      <c r="M1555" s="73">
        <v>114362</v>
      </c>
    </row>
    <row r="1556" spans="1:13">
      <c r="A1556" s="98">
        <v>2005</v>
      </c>
      <c r="B1556" s="5" t="s">
        <v>18</v>
      </c>
      <c r="C1556" s="5" t="s">
        <v>62</v>
      </c>
      <c r="D1556" s="5" t="s">
        <v>16</v>
      </c>
      <c r="E1556" s="73">
        <v>8165</v>
      </c>
      <c r="F1556" s="73">
        <v>5650</v>
      </c>
      <c r="G1556" s="73">
        <v>3033</v>
      </c>
      <c r="H1556" s="73">
        <v>381</v>
      </c>
      <c r="I1556" s="73">
        <v>838</v>
      </c>
      <c r="J1556" s="73">
        <v>541</v>
      </c>
      <c r="K1556" s="73">
        <v>277</v>
      </c>
      <c r="L1556" s="73">
        <v>830</v>
      </c>
      <c r="M1556" s="73">
        <v>19715</v>
      </c>
    </row>
    <row r="1557" spans="1:13">
      <c r="A1557" s="98">
        <v>2005</v>
      </c>
      <c r="B1557" s="5" t="s">
        <v>19</v>
      </c>
      <c r="C1557" s="5" t="s">
        <v>62</v>
      </c>
      <c r="D1557" s="5" t="s">
        <v>16</v>
      </c>
      <c r="E1557" s="73">
        <v>23228</v>
      </c>
      <c r="F1557" s="73">
        <v>41693</v>
      </c>
      <c r="G1557" s="73">
        <v>32654</v>
      </c>
      <c r="H1557" s="73">
        <v>8472</v>
      </c>
      <c r="I1557" s="73">
        <v>11804</v>
      </c>
      <c r="J1557" s="73">
        <v>8260</v>
      </c>
      <c r="K1557" s="73">
        <v>2177</v>
      </c>
      <c r="L1557" s="73">
        <v>12576</v>
      </c>
      <c r="M1557" s="73">
        <v>140864</v>
      </c>
    </row>
    <row r="1558" spans="1:13">
      <c r="A1558" s="98">
        <v>2005</v>
      </c>
      <c r="B1558" s="5" t="s">
        <v>20</v>
      </c>
      <c r="C1558" s="5" t="s">
        <v>62</v>
      </c>
      <c r="D1558" s="5" t="s">
        <v>16</v>
      </c>
      <c r="E1558" s="73">
        <v>35947</v>
      </c>
      <c r="F1558" s="73">
        <v>39681</v>
      </c>
      <c r="G1558" s="73">
        <v>17118</v>
      </c>
      <c r="H1558" s="73">
        <v>929</v>
      </c>
      <c r="I1558" s="73">
        <v>12795</v>
      </c>
      <c r="J1558" s="73">
        <v>13330</v>
      </c>
      <c r="K1558" s="73">
        <v>2788</v>
      </c>
      <c r="L1558" s="73">
        <v>6992</v>
      </c>
      <c r="M1558" s="73">
        <v>129580</v>
      </c>
    </row>
    <row r="1559" spans="1:13">
      <c r="A1559" s="98">
        <v>2005</v>
      </c>
      <c r="B1559" s="5" t="s">
        <v>21</v>
      </c>
      <c r="C1559" s="5" t="s">
        <v>62</v>
      </c>
      <c r="D1559" s="5" t="s">
        <v>16</v>
      </c>
      <c r="E1559" s="73">
        <v>1433</v>
      </c>
      <c r="F1559" s="73">
        <v>1542</v>
      </c>
      <c r="G1559" s="73">
        <v>513</v>
      </c>
      <c r="H1559" s="73">
        <v>93</v>
      </c>
      <c r="I1559" s="73">
        <v>79</v>
      </c>
      <c r="J1559" s="73">
        <v>185</v>
      </c>
      <c r="K1559" s="73">
        <v>69</v>
      </c>
      <c r="L1559" s="73">
        <v>180</v>
      </c>
      <c r="M1559" s="73">
        <v>4094</v>
      </c>
    </row>
    <row r="1560" spans="1:13">
      <c r="A1560" s="98">
        <v>2005</v>
      </c>
      <c r="B1560" s="5" t="s">
        <v>129</v>
      </c>
      <c r="C1560" s="5" t="s">
        <v>62</v>
      </c>
      <c r="D1560" s="5" t="s">
        <v>16</v>
      </c>
      <c r="E1560" s="73">
        <v>82598</v>
      </c>
      <c r="F1560" s="73">
        <v>26921</v>
      </c>
      <c r="G1560" s="73">
        <v>63554</v>
      </c>
      <c r="H1560" s="73">
        <v>3747</v>
      </c>
      <c r="I1560" s="73">
        <v>861</v>
      </c>
      <c r="J1560" s="73">
        <v>1313</v>
      </c>
      <c r="K1560" s="73">
        <v>5395</v>
      </c>
      <c r="L1560" s="73">
        <v>6317</v>
      </c>
      <c r="M1560" s="73">
        <v>190706</v>
      </c>
    </row>
    <row r="1561" spans="1:13">
      <c r="A1561" s="98">
        <v>2005</v>
      </c>
      <c r="B1561" s="5" t="s">
        <v>22</v>
      </c>
      <c r="C1561" s="5" t="s">
        <v>62</v>
      </c>
      <c r="D1561" s="5" t="s">
        <v>16</v>
      </c>
      <c r="E1561" s="73">
        <v>109476</v>
      </c>
      <c r="F1561" s="73">
        <v>47891</v>
      </c>
      <c r="G1561" s="73">
        <v>92545</v>
      </c>
      <c r="H1561" s="73">
        <v>45428</v>
      </c>
      <c r="I1561" s="73">
        <v>1271</v>
      </c>
      <c r="J1561" s="73">
        <v>176</v>
      </c>
      <c r="K1561" s="73">
        <v>14918</v>
      </c>
      <c r="L1561" s="73">
        <v>32036</v>
      </c>
      <c r="M1561" s="73">
        <v>343741</v>
      </c>
    </row>
    <row r="1562" spans="1:13">
      <c r="A1562" s="98">
        <v>2005</v>
      </c>
      <c r="B1562" s="5" t="s">
        <v>23</v>
      </c>
      <c r="C1562" s="5" t="s">
        <v>62</v>
      </c>
      <c r="D1562" s="5" t="s">
        <v>16</v>
      </c>
      <c r="E1562" s="73">
        <v>87152</v>
      </c>
      <c r="F1562" s="73">
        <v>89607</v>
      </c>
      <c r="G1562" s="73">
        <v>39637</v>
      </c>
      <c r="H1562" s="73">
        <v>7169</v>
      </c>
      <c r="I1562" s="73">
        <v>183809</v>
      </c>
      <c r="J1562" s="73">
        <v>46909</v>
      </c>
      <c r="K1562" s="73">
        <v>8955</v>
      </c>
      <c r="L1562" s="73">
        <v>21588</v>
      </c>
      <c r="M1562" s="73">
        <v>484826</v>
      </c>
    </row>
    <row r="1563" spans="1:13">
      <c r="A1563" s="98">
        <v>2005</v>
      </c>
      <c r="B1563" s="5" t="s">
        <v>13</v>
      </c>
      <c r="C1563" s="5" t="s">
        <v>62</v>
      </c>
      <c r="D1563" s="5" t="s">
        <v>16</v>
      </c>
      <c r="E1563" s="73">
        <v>489516</v>
      </c>
      <c r="F1563" s="73">
        <v>391446</v>
      </c>
      <c r="G1563" s="73">
        <v>448705</v>
      </c>
      <c r="H1563" s="73">
        <v>89178</v>
      </c>
      <c r="I1563" s="73">
        <v>275428</v>
      </c>
      <c r="J1563" s="73">
        <v>85312</v>
      </c>
      <c r="K1563" s="73">
        <v>43171</v>
      </c>
      <c r="L1563" s="73">
        <v>95547</v>
      </c>
      <c r="M1563" s="73">
        <v>1918303</v>
      </c>
    </row>
    <row r="1564" spans="1:13">
      <c r="A1564" s="98">
        <v>2005</v>
      </c>
      <c r="B1564" s="5" t="s">
        <v>14</v>
      </c>
      <c r="C1564" s="5" t="s">
        <v>63</v>
      </c>
      <c r="D1564" s="5" t="s">
        <v>16</v>
      </c>
      <c r="E1564" s="73">
        <v>34892</v>
      </c>
      <c r="F1564" s="73">
        <v>37376</v>
      </c>
      <c r="G1564" s="73">
        <v>0</v>
      </c>
      <c r="H1564" s="73">
        <v>52325</v>
      </c>
      <c r="I1564" s="73">
        <v>3521</v>
      </c>
      <c r="J1564" s="73">
        <v>2239</v>
      </c>
      <c r="K1564" s="73">
        <v>9669</v>
      </c>
      <c r="L1564" s="73">
        <v>14489</v>
      </c>
      <c r="M1564" s="73">
        <v>154511</v>
      </c>
    </row>
    <row r="1565" spans="1:13">
      <c r="A1565" s="98">
        <v>2005</v>
      </c>
      <c r="B1565" s="5" t="s">
        <v>17</v>
      </c>
      <c r="C1565" s="5" t="s">
        <v>63</v>
      </c>
      <c r="D1565" s="5" t="s">
        <v>16</v>
      </c>
      <c r="E1565" s="73">
        <v>1217</v>
      </c>
      <c r="F1565" s="73">
        <v>1342</v>
      </c>
      <c r="G1565" s="73">
        <v>0</v>
      </c>
      <c r="H1565" s="73">
        <v>1062</v>
      </c>
      <c r="I1565" s="73">
        <v>133</v>
      </c>
      <c r="J1565" s="73">
        <v>184</v>
      </c>
      <c r="K1565" s="73">
        <v>367</v>
      </c>
      <c r="L1565" s="73">
        <v>610</v>
      </c>
      <c r="M1565" s="73">
        <v>4915</v>
      </c>
    </row>
    <row r="1566" spans="1:13">
      <c r="A1566" s="98">
        <v>2005</v>
      </c>
      <c r="B1566" s="5" t="s">
        <v>18</v>
      </c>
      <c r="C1566" s="5" t="s">
        <v>63</v>
      </c>
      <c r="D1566" s="5" t="s">
        <v>16</v>
      </c>
      <c r="E1566" s="73">
        <v>3559</v>
      </c>
      <c r="F1566" s="73">
        <v>1747.4369101567377</v>
      </c>
      <c r="G1566" s="73">
        <v>0</v>
      </c>
      <c r="H1566" s="73">
        <v>915</v>
      </c>
      <c r="I1566" s="73">
        <v>67.95587983942869</v>
      </c>
      <c r="J1566" s="73">
        <v>135.91175967885738</v>
      </c>
      <c r="K1566" s="73">
        <v>780</v>
      </c>
      <c r="L1566" s="73">
        <v>1571</v>
      </c>
      <c r="M1566" s="73">
        <v>8776.3045496750237</v>
      </c>
    </row>
    <row r="1567" spans="1:13">
      <c r="A1567" s="98">
        <v>2005</v>
      </c>
      <c r="B1567" s="5" t="s">
        <v>19</v>
      </c>
      <c r="C1567" s="5" t="s">
        <v>63</v>
      </c>
      <c r="D1567" s="5" t="s">
        <v>16</v>
      </c>
      <c r="E1567" s="73">
        <v>6942</v>
      </c>
      <c r="F1567" s="73">
        <v>9548</v>
      </c>
      <c r="G1567" s="73">
        <v>0</v>
      </c>
      <c r="H1567" s="73">
        <v>12859</v>
      </c>
      <c r="I1567" s="73">
        <v>804</v>
      </c>
      <c r="J1567" s="73">
        <v>1096</v>
      </c>
      <c r="K1567" s="73">
        <v>1629</v>
      </c>
      <c r="L1567" s="73">
        <v>3635</v>
      </c>
      <c r="M1567" s="73">
        <v>36513</v>
      </c>
    </row>
    <row r="1568" spans="1:13">
      <c r="A1568" s="98">
        <v>2005</v>
      </c>
      <c r="B1568" s="5" t="s">
        <v>20</v>
      </c>
      <c r="C1568" s="5" t="s">
        <v>63</v>
      </c>
      <c r="D1568" s="5" t="s">
        <v>16</v>
      </c>
      <c r="E1568" s="73">
        <v>1201</v>
      </c>
      <c r="F1568" s="73">
        <v>1963</v>
      </c>
      <c r="G1568" s="73">
        <v>0</v>
      </c>
      <c r="H1568" s="73">
        <v>1760</v>
      </c>
      <c r="I1568" s="73">
        <v>309</v>
      </c>
      <c r="J1568" s="73">
        <v>691</v>
      </c>
      <c r="K1568" s="73">
        <v>334</v>
      </c>
      <c r="L1568" s="73">
        <v>612</v>
      </c>
      <c r="M1568" s="73">
        <v>6870</v>
      </c>
    </row>
    <row r="1569" spans="1:13">
      <c r="A1569" s="98">
        <v>2005</v>
      </c>
      <c r="B1569" s="5" t="s">
        <v>21</v>
      </c>
      <c r="C1569" s="5" t="s">
        <v>63</v>
      </c>
      <c r="D1569" s="5" t="s">
        <v>16</v>
      </c>
      <c r="E1569" s="73">
        <v>708</v>
      </c>
      <c r="F1569" s="73">
        <v>513.17302159915971</v>
      </c>
      <c r="G1569" s="73">
        <v>0</v>
      </c>
      <c r="H1569" s="73">
        <v>198</v>
      </c>
      <c r="I1569" s="73">
        <v>19.006408207376285</v>
      </c>
      <c r="J1569" s="73">
        <v>47.516020518440719</v>
      </c>
      <c r="K1569" s="73">
        <v>158</v>
      </c>
      <c r="L1569" s="73">
        <v>321</v>
      </c>
      <c r="M1569" s="73">
        <v>1964.6954503249767</v>
      </c>
    </row>
    <row r="1570" spans="1:13">
      <c r="A1570" s="98">
        <v>2005</v>
      </c>
      <c r="B1570" s="5" t="s">
        <v>129</v>
      </c>
      <c r="C1570" s="5" t="s">
        <v>63</v>
      </c>
      <c r="D1570" s="5" t="s">
        <v>16</v>
      </c>
      <c r="E1570" s="73">
        <v>26828</v>
      </c>
      <c r="F1570" s="73">
        <v>11906</v>
      </c>
      <c r="G1570" s="73">
        <v>0</v>
      </c>
      <c r="H1570" s="73">
        <v>14379</v>
      </c>
      <c r="I1570" s="73">
        <v>82</v>
      </c>
      <c r="J1570" s="73">
        <v>311</v>
      </c>
      <c r="K1570" s="73">
        <v>6752</v>
      </c>
      <c r="L1570" s="73">
        <v>8929</v>
      </c>
      <c r="M1570" s="73">
        <v>69187</v>
      </c>
    </row>
    <row r="1571" spans="1:13">
      <c r="A1571" s="98">
        <v>2005</v>
      </c>
      <c r="B1571" s="5" t="s">
        <v>22</v>
      </c>
      <c r="C1571" s="5" t="s">
        <v>63</v>
      </c>
      <c r="D1571" s="5" t="s">
        <v>16</v>
      </c>
      <c r="E1571" s="73">
        <v>159734</v>
      </c>
      <c r="F1571" s="73">
        <v>70656</v>
      </c>
      <c r="G1571" s="73">
        <v>0</v>
      </c>
      <c r="H1571" s="73">
        <v>75604</v>
      </c>
      <c r="I1571" s="73">
        <v>277</v>
      </c>
      <c r="J1571" s="73">
        <v>69</v>
      </c>
      <c r="K1571" s="73">
        <v>37121</v>
      </c>
      <c r="L1571" s="73">
        <v>94531</v>
      </c>
      <c r="M1571" s="73">
        <v>437992</v>
      </c>
    </row>
    <row r="1572" spans="1:13">
      <c r="A1572" s="98">
        <v>2005</v>
      </c>
      <c r="B1572" s="5" t="s">
        <v>23</v>
      </c>
      <c r="C1572" s="5" t="s">
        <v>63</v>
      </c>
      <c r="D1572" s="5" t="s">
        <v>16</v>
      </c>
      <c r="E1572" s="73">
        <v>12934</v>
      </c>
      <c r="F1572" s="73">
        <v>12299</v>
      </c>
      <c r="G1572" s="73">
        <v>0</v>
      </c>
      <c r="H1572" s="73">
        <v>12485</v>
      </c>
      <c r="I1572" s="73">
        <v>1248</v>
      </c>
      <c r="J1572" s="73">
        <v>1549</v>
      </c>
      <c r="K1572" s="73">
        <v>2878</v>
      </c>
      <c r="L1572" s="73">
        <v>7264</v>
      </c>
      <c r="M1572" s="73">
        <v>50657</v>
      </c>
    </row>
    <row r="1573" spans="1:13">
      <c r="A1573" s="98">
        <v>2005</v>
      </c>
      <c r="B1573" s="5" t="s">
        <v>13</v>
      </c>
      <c r="C1573" s="5" t="s">
        <v>63</v>
      </c>
      <c r="D1573" s="5" t="s">
        <v>16</v>
      </c>
      <c r="E1573" s="73">
        <v>248015</v>
      </c>
      <c r="F1573" s="73">
        <v>147350.6099317559</v>
      </c>
      <c r="G1573" s="73">
        <v>0</v>
      </c>
      <c r="H1573" s="73">
        <v>171587</v>
      </c>
      <c r="I1573" s="73">
        <v>6460.9622880468041</v>
      </c>
      <c r="J1573" s="73">
        <v>6322.4277801972985</v>
      </c>
      <c r="K1573" s="73">
        <v>59688</v>
      </c>
      <c r="L1573" s="73">
        <v>131962</v>
      </c>
      <c r="M1573" s="73">
        <v>771386</v>
      </c>
    </row>
    <row r="1574" spans="1:13">
      <c r="A1574" s="98">
        <v>2005</v>
      </c>
      <c r="B1574" s="5" t="s">
        <v>14</v>
      </c>
      <c r="C1574" s="5" t="s">
        <v>64</v>
      </c>
      <c r="D1574" s="5" t="s">
        <v>16</v>
      </c>
      <c r="E1574" s="73">
        <v>90297</v>
      </c>
      <c r="F1574" s="73">
        <v>103952</v>
      </c>
      <c r="G1574" s="73">
        <v>184733</v>
      </c>
      <c r="H1574" s="73">
        <v>0</v>
      </c>
      <c r="I1574" s="73">
        <v>46559</v>
      </c>
      <c r="J1574" s="73">
        <v>9670</v>
      </c>
      <c r="K1574" s="73">
        <v>5533</v>
      </c>
      <c r="L1574" s="73">
        <v>12115</v>
      </c>
      <c r="M1574" s="73">
        <v>452859</v>
      </c>
    </row>
    <row r="1575" spans="1:13">
      <c r="A1575" s="98">
        <v>2005</v>
      </c>
      <c r="B1575" s="5" t="s">
        <v>17</v>
      </c>
      <c r="C1575" s="5" t="s">
        <v>64</v>
      </c>
      <c r="D1575" s="5" t="s">
        <v>16</v>
      </c>
      <c r="E1575" s="73">
        <v>45967</v>
      </c>
      <c r="F1575" s="73">
        <v>29424</v>
      </c>
      <c r="G1575" s="73">
        <v>14914</v>
      </c>
      <c r="H1575" s="73">
        <v>0</v>
      </c>
      <c r="I1575" s="73">
        <v>14137</v>
      </c>
      <c r="J1575" s="73">
        <v>3991</v>
      </c>
      <c r="K1575" s="73">
        <v>1983</v>
      </c>
      <c r="L1575" s="73">
        <v>2027</v>
      </c>
      <c r="M1575" s="73">
        <v>112443</v>
      </c>
    </row>
    <row r="1576" spans="1:13">
      <c r="A1576" s="98">
        <v>2005</v>
      </c>
      <c r="B1576" s="5" t="s">
        <v>18</v>
      </c>
      <c r="C1576" s="5" t="s">
        <v>64</v>
      </c>
      <c r="D1576" s="5" t="s">
        <v>16</v>
      </c>
      <c r="E1576" s="73">
        <v>7837</v>
      </c>
      <c r="F1576" s="73">
        <v>5443</v>
      </c>
      <c r="G1576" s="73">
        <v>3033</v>
      </c>
      <c r="H1576" s="73">
        <v>0</v>
      </c>
      <c r="I1576" s="73">
        <v>789</v>
      </c>
      <c r="J1576" s="73">
        <v>506</v>
      </c>
      <c r="K1576" s="73">
        <v>238</v>
      </c>
      <c r="L1576" s="73">
        <v>791</v>
      </c>
      <c r="M1576" s="73">
        <v>18637</v>
      </c>
    </row>
    <row r="1577" spans="1:13">
      <c r="A1577" s="98">
        <v>2005</v>
      </c>
      <c r="B1577" s="5" t="s">
        <v>19</v>
      </c>
      <c r="C1577" s="5" t="s">
        <v>64</v>
      </c>
      <c r="D1577" s="5" t="s">
        <v>16</v>
      </c>
      <c r="E1577" s="73">
        <v>20973</v>
      </c>
      <c r="F1577" s="73">
        <v>38552</v>
      </c>
      <c r="G1577" s="73">
        <v>32652</v>
      </c>
      <c r="H1577" s="73">
        <v>0</v>
      </c>
      <c r="I1577" s="73">
        <v>10906</v>
      </c>
      <c r="J1577" s="73">
        <v>7541</v>
      </c>
      <c r="K1577" s="73">
        <v>1774</v>
      </c>
      <c r="L1577" s="73">
        <v>11230</v>
      </c>
      <c r="M1577" s="73">
        <v>123628</v>
      </c>
    </row>
    <row r="1578" spans="1:13">
      <c r="A1578" s="98">
        <v>2005</v>
      </c>
      <c r="B1578" s="5" t="s">
        <v>20</v>
      </c>
      <c r="C1578" s="5" t="s">
        <v>64</v>
      </c>
      <c r="D1578" s="5" t="s">
        <v>16</v>
      </c>
      <c r="E1578" s="73">
        <v>35681</v>
      </c>
      <c r="F1578" s="73">
        <v>38866</v>
      </c>
      <c r="G1578" s="73">
        <v>17117</v>
      </c>
      <c r="H1578" s="73">
        <v>0</v>
      </c>
      <c r="I1578" s="73">
        <v>12113</v>
      </c>
      <c r="J1578" s="73">
        <v>12743</v>
      </c>
      <c r="K1578" s="73">
        <v>2699</v>
      </c>
      <c r="L1578" s="73">
        <v>6772</v>
      </c>
      <c r="M1578" s="73">
        <v>125991</v>
      </c>
    </row>
    <row r="1579" spans="1:13">
      <c r="A1579" s="98">
        <v>2005</v>
      </c>
      <c r="B1579" s="5" t="s">
        <v>21</v>
      </c>
      <c r="C1579" s="5" t="s">
        <v>64</v>
      </c>
      <c r="D1579" s="5" t="s">
        <v>16</v>
      </c>
      <c r="E1579" s="73">
        <v>1339</v>
      </c>
      <c r="F1579" s="73">
        <v>1464</v>
      </c>
      <c r="G1579" s="73">
        <v>513</v>
      </c>
      <c r="H1579" s="73">
        <v>0</v>
      </c>
      <c r="I1579" s="73">
        <v>72</v>
      </c>
      <c r="J1579" s="73">
        <v>170</v>
      </c>
      <c r="K1579" s="73">
        <v>57</v>
      </c>
      <c r="L1579" s="73">
        <v>157</v>
      </c>
      <c r="M1579" s="73">
        <v>3772</v>
      </c>
    </row>
    <row r="1580" spans="1:13">
      <c r="A1580" s="98">
        <v>2005</v>
      </c>
      <c r="B1580" s="5" t="s">
        <v>129</v>
      </c>
      <c r="C1580" s="5" t="s">
        <v>64</v>
      </c>
      <c r="D1580" s="5" t="s">
        <v>16</v>
      </c>
      <c r="E1580" s="73">
        <v>80682</v>
      </c>
      <c r="F1580" s="73">
        <v>25991</v>
      </c>
      <c r="G1580" s="73">
        <v>63538.041511060044</v>
      </c>
      <c r="H1580" s="73">
        <v>0</v>
      </c>
      <c r="I1580" s="73">
        <v>825</v>
      </c>
      <c r="J1580" s="73">
        <v>1259</v>
      </c>
      <c r="K1580" s="73">
        <v>4944</v>
      </c>
      <c r="L1580" s="73">
        <v>6046.9584889399603</v>
      </c>
      <c r="M1580" s="73">
        <v>183286</v>
      </c>
    </row>
    <row r="1581" spans="1:13">
      <c r="A1581" s="98">
        <v>2005</v>
      </c>
      <c r="B1581" s="5" t="s">
        <v>22</v>
      </c>
      <c r="C1581" s="5" t="s">
        <v>64</v>
      </c>
      <c r="D1581" s="5" t="s">
        <v>16</v>
      </c>
      <c r="E1581" s="73">
        <v>78234.88232539079</v>
      </c>
      <c r="F1581" s="73">
        <v>38947</v>
      </c>
      <c r="G1581" s="73">
        <v>92542.117674609224</v>
      </c>
      <c r="H1581" s="73">
        <v>0</v>
      </c>
      <c r="I1581" s="73">
        <v>1099</v>
      </c>
      <c r="J1581" s="73">
        <v>137</v>
      </c>
      <c r="K1581" s="73">
        <v>8100</v>
      </c>
      <c r="L1581" s="73">
        <v>24534</v>
      </c>
      <c r="M1581" s="73">
        <v>243594</v>
      </c>
    </row>
    <row r="1582" spans="1:13">
      <c r="A1582" s="98">
        <v>2005</v>
      </c>
      <c r="B1582" s="5" t="s">
        <v>23</v>
      </c>
      <c r="C1582" s="5" t="s">
        <v>64</v>
      </c>
      <c r="D1582" s="5" t="s">
        <v>16</v>
      </c>
      <c r="E1582" s="73">
        <v>84255</v>
      </c>
      <c r="F1582" s="73">
        <v>86211</v>
      </c>
      <c r="G1582" s="73">
        <v>39635</v>
      </c>
      <c r="H1582" s="73">
        <v>0</v>
      </c>
      <c r="I1582" s="73">
        <v>172373</v>
      </c>
      <c r="J1582" s="73">
        <v>44845</v>
      </c>
      <c r="K1582" s="73">
        <v>8318</v>
      </c>
      <c r="L1582" s="73">
        <v>19968</v>
      </c>
      <c r="M1582" s="73">
        <v>455605</v>
      </c>
    </row>
    <row r="1583" spans="1:13">
      <c r="A1583" s="98">
        <v>2005</v>
      </c>
      <c r="B1583" s="5" t="s">
        <v>13</v>
      </c>
      <c r="C1583" s="5" t="s">
        <v>64</v>
      </c>
      <c r="D1583" s="5" t="s">
        <v>16</v>
      </c>
      <c r="E1583" s="73">
        <v>445265.88232539082</v>
      </c>
      <c r="F1583" s="73">
        <v>368850</v>
      </c>
      <c r="G1583" s="73">
        <v>448677.15918566927</v>
      </c>
      <c r="H1583" s="73">
        <v>0</v>
      </c>
      <c r="I1583" s="73">
        <v>258873</v>
      </c>
      <c r="J1583" s="73">
        <v>80862</v>
      </c>
      <c r="K1583" s="73">
        <v>33646</v>
      </c>
      <c r="L1583" s="73">
        <v>83640.95848893997</v>
      </c>
      <c r="M1583" s="73">
        <v>1719815</v>
      </c>
    </row>
    <row r="1584" spans="1:13">
      <c r="A1584" s="98">
        <v>2005</v>
      </c>
      <c r="B1584" s="5" t="s">
        <v>14</v>
      </c>
      <c r="C1584" s="5" t="s">
        <v>65</v>
      </c>
      <c r="D1584" s="5" t="s">
        <v>16</v>
      </c>
      <c r="E1584" s="73">
        <v>121963</v>
      </c>
      <c r="F1584" s="73">
        <v>136612</v>
      </c>
      <c r="G1584" s="73">
        <v>176633</v>
      </c>
      <c r="H1584" s="73">
        <v>50438</v>
      </c>
      <c r="I1584" s="73">
        <v>51351</v>
      </c>
      <c r="J1584" s="73">
        <v>11265</v>
      </c>
      <c r="K1584" s="73">
        <v>14703</v>
      </c>
      <c r="L1584" s="73">
        <v>25083</v>
      </c>
      <c r="M1584" s="73">
        <v>588048</v>
      </c>
    </row>
    <row r="1585" spans="1:13">
      <c r="A1585" s="98">
        <v>2005</v>
      </c>
      <c r="B1585" s="5" t="s">
        <v>17</v>
      </c>
      <c r="C1585" s="5" t="s">
        <v>65</v>
      </c>
      <c r="D1585" s="5" t="s">
        <v>16</v>
      </c>
      <c r="E1585" s="73">
        <v>45899</v>
      </c>
      <c r="F1585" s="73">
        <v>28903</v>
      </c>
      <c r="G1585" s="73">
        <v>13965</v>
      </c>
      <c r="H1585" s="73">
        <v>983</v>
      </c>
      <c r="I1585" s="73">
        <v>14702</v>
      </c>
      <c r="J1585" s="73">
        <v>3846</v>
      </c>
      <c r="K1585" s="73">
        <v>2270</v>
      </c>
      <c r="L1585" s="73">
        <v>2319</v>
      </c>
      <c r="M1585" s="73">
        <v>112887</v>
      </c>
    </row>
    <row r="1586" spans="1:13">
      <c r="A1586" s="98">
        <v>2005</v>
      </c>
      <c r="B1586" s="5" t="s">
        <v>18</v>
      </c>
      <c r="C1586" s="5" t="s">
        <v>65</v>
      </c>
      <c r="D1586" s="5" t="s">
        <v>16</v>
      </c>
      <c r="E1586" s="73">
        <v>11137</v>
      </c>
      <c r="F1586" s="73">
        <v>6869</v>
      </c>
      <c r="G1586" s="73">
        <v>2756</v>
      </c>
      <c r="H1586" s="73">
        <v>844</v>
      </c>
      <c r="I1586" s="73">
        <v>854.80952380952374</v>
      </c>
      <c r="J1586" s="73">
        <v>578</v>
      </c>
      <c r="K1586" s="73">
        <v>1002.1904761904761</v>
      </c>
      <c r="L1586" s="73">
        <v>2310</v>
      </c>
      <c r="M1586" s="73">
        <v>26351</v>
      </c>
    </row>
    <row r="1587" spans="1:13">
      <c r="A1587" s="98">
        <v>2005</v>
      </c>
      <c r="B1587" s="5" t="s">
        <v>19</v>
      </c>
      <c r="C1587" s="5" t="s">
        <v>65</v>
      </c>
      <c r="D1587" s="5" t="s">
        <v>16</v>
      </c>
      <c r="E1587" s="73">
        <v>25571</v>
      </c>
      <c r="F1587" s="73">
        <v>41334</v>
      </c>
      <c r="G1587" s="73">
        <v>27959</v>
      </c>
      <c r="H1587" s="73">
        <v>10727</v>
      </c>
      <c r="I1587" s="73">
        <v>11993</v>
      </c>
      <c r="J1587" s="73">
        <v>7643</v>
      </c>
      <c r="K1587" s="73">
        <v>2980</v>
      </c>
      <c r="L1587" s="73">
        <v>13241</v>
      </c>
      <c r="M1587" s="73">
        <v>141448</v>
      </c>
    </row>
    <row r="1588" spans="1:13">
      <c r="A1588" s="98">
        <v>2005</v>
      </c>
      <c r="B1588" s="5" t="s">
        <v>20</v>
      </c>
      <c r="C1588" s="5" t="s">
        <v>65</v>
      </c>
      <c r="D1588" s="5" t="s">
        <v>16</v>
      </c>
      <c r="E1588" s="73">
        <v>34336</v>
      </c>
      <c r="F1588" s="73">
        <v>34214</v>
      </c>
      <c r="G1588" s="73">
        <v>13588</v>
      </c>
      <c r="H1588" s="73">
        <v>1327</v>
      </c>
      <c r="I1588" s="73">
        <v>12685</v>
      </c>
      <c r="J1588" s="73">
        <v>11021</v>
      </c>
      <c r="K1588" s="73">
        <v>2759</v>
      </c>
      <c r="L1588" s="73">
        <v>4475</v>
      </c>
      <c r="M1588" s="73">
        <v>114405</v>
      </c>
    </row>
    <row r="1589" spans="1:13">
      <c r="A1589" s="98">
        <v>2005</v>
      </c>
      <c r="B1589" s="5" t="s">
        <v>21</v>
      </c>
      <c r="C1589" s="5" t="s">
        <v>65</v>
      </c>
      <c r="D1589" s="5" t="s">
        <v>16</v>
      </c>
      <c r="E1589" s="73">
        <v>1916</v>
      </c>
      <c r="F1589" s="73">
        <v>1696</v>
      </c>
      <c r="G1589" s="73">
        <v>342</v>
      </c>
      <c r="H1589" s="73">
        <v>135</v>
      </c>
      <c r="I1589" s="73">
        <v>90</v>
      </c>
      <c r="J1589" s="73">
        <v>178</v>
      </c>
      <c r="K1589" s="73">
        <v>189</v>
      </c>
      <c r="L1589" s="73">
        <v>447</v>
      </c>
      <c r="M1589" s="73">
        <v>4993</v>
      </c>
    </row>
    <row r="1590" spans="1:13">
      <c r="A1590" s="98">
        <v>2005</v>
      </c>
      <c r="B1590" s="5" t="s">
        <v>129</v>
      </c>
      <c r="C1590" s="5" t="s">
        <v>65</v>
      </c>
      <c r="D1590" s="5" t="s">
        <v>16</v>
      </c>
      <c r="E1590" s="73">
        <v>101133</v>
      </c>
      <c r="F1590" s="73">
        <v>31948</v>
      </c>
      <c r="G1590" s="73">
        <v>53290</v>
      </c>
      <c r="H1590" s="73">
        <v>12283</v>
      </c>
      <c r="I1590" s="73">
        <v>911</v>
      </c>
      <c r="J1590" s="73">
        <v>1176</v>
      </c>
      <c r="K1590" s="73">
        <v>10755</v>
      </c>
      <c r="L1590" s="73">
        <v>13592</v>
      </c>
      <c r="M1590" s="73">
        <v>225088</v>
      </c>
    </row>
    <row r="1591" spans="1:13">
      <c r="A1591" s="98">
        <v>2005</v>
      </c>
      <c r="B1591" s="5" t="s">
        <v>22</v>
      </c>
      <c r="C1591" s="5" t="s">
        <v>65</v>
      </c>
      <c r="D1591" s="5" t="s">
        <v>16</v>
      </c>
      <c r="E1591" s="73">
        <v>236587</v>
      </c>
      <c r="F1591" s="73">
        <v>108824</v>
      </c>
      <c r="G1591" s="73">
        <v>91337</v>
      </c>
      <c r="H1591" s="73">
        <v>75002</v>
      </c>
      <c r="I1591" s="73">
        <v>1392.2926829268292</v>
      </c>
      <c r="J1591" s="73">
        <v>215.70731707317071</v>
      </c>
      <c r="K1591" s="73">
        <v>44924</v>
      </c>
      <c r="L1591" s="73">
        <v>118227</v>
      </c>
      <c r="M1591" s="73">
        <v>676509</v>
      </c>
    </row>
    <row r="1592" spans="1:13">
      <c r="A1592" s="98">
        <v>2005</v>
      </c>
      <c r="B1592" s="5" t="s">
        <v>23</v>
      </c>
      <c r="C1592" s="5" t="s">
        <v>65</v>
      </c>
      <c r="D1592" s="5" t="s">
        <v>16</v>
      </c>
      <c r="E1592" s="73">
        <v>92282</v>
      </c>
      <c r="F1592" s="73">
        <v>83477</v>
      </c>
      <c r="G1592" s="73">
        <v>34428</v>
      </c>
      <c r="H1592" s="73">
        <v>10255</v>
      </c>
      <c r="I1592" s="73">
        <v>183367</v>
      </c>
      <c r="J1592" s="73">
        <v>40640</v>
      </c>
      <c r="K1592" s="73">
        <v>10661</v>
      </c>
      <c r="L1592" s="73">
        <v>20558</v>
      </c>
      <c r="M1592" s="73">
        <v>475668</v>
      </c>
    </row>
    <row r="1593" spans="1:13">
      <c r="A1593" s="98">
        <v>2005</v>
      </c>
      <c r="B1593" s="5" t="s">
        <v>13</v>
      </c>
      <c r="C1593" s="5" t="s">
        <v>65</v>
      </c>
      <c r="D1593" s="5" t="s">
        <v>16</v>
      </c>
      <c r="E1593" s="73">
        <v>670824</v>
      </c>
      <c r="F1593" s="73">
        <v>473877</v>
      </c>
      <c r="G1593" s="73">
        <v>414298</v>
      </c>
      <c r="H1593" s="73">
        <v>161994</v>
      </c>
      <c r="I1593" s="73">
        <v>277346.10220673634</v>
      </c>
      <c r="J1593" s="73">
        <v>76562.70731707316</v>
      </c>
      <c r="K1593" s="73">
        <v>90243.190476190473</v>
      </c>
      <c r="L1593" s="73">
        <v>200252</v>
      </c>
      <c r="M1593" s="73">
        <v>2365397</v>
      </c>
    </row>
    <row r="1594" spans="1:13">
      <c r="A1594" s="98">
        <v>2005</v>
      </c>
      <c r="B1594" s="5" t="s">
        <v>14</v>
      </c>
      <c r="C1594" s="5" t="s">
        <v>66</v>
      </c>
      <c r="D1594" s="5" t="s">
        <v>16</v>
      </c>
      <c r="E1594" s="73">
        <v>3226</v>
      </c>
      <c r="F1594" s="73">
        <v>5318</v>
      </c>
      <c r="G1594" s="73">
        <v>8104</v>
      </c>
      <c r="H1594" s="73">
        <v>1887</v>
      </c>
      <c r="I1594" s="73">
        <v>196</v>
      </c>
      <c r="J1594" s="73">
        <v>869</v>
      </c>
      <c r="K1594" s="73">
        <v>499</v>
      </c>
      <c r="L1594" s="73">
        <v>1621</v>
      </c>
      <c r="M1594" s="73">
        <v>21720</v>
      </c>
    </row>
    <row r="1595" spans="1:13">
      <c r="A1595" s="98">
        <v>2005</v>
      </c>
      <c r="B1595" s="5" t="s">
        <v>17</v>
      </c>
      <c r="C1595" s="5" t="s">
        <v>66</v>
      </c>
      <c r="D1595" s="5" t="s">
        <v>16</v>
      </c>
      <c r="E1595" s="73">
        <v>1285</v>
      </c>
      <c r="F1595" s="73">
        <v>2006</v>
      </c>
      <c r="G1595" s="73">
        <v>949</v>
      </c>
      <c r="H1595" s="73">
        <v>79</v>
      </c>
      <c r="I1595" s="73">
        <v>73</v>
      </c>
      <c r="J1595" s="73">
        <v>444</v>
      </c>
      <c r="K1595" s="73">
        <v>80</v>
      </c>
      <c r="L1595" s="73">
        <v>353</v>
      </c>
      <c r="M1595" s="73">
        <v>5269</v>
      </c>
    </row>
    <row r="1596" spans="1:13">
      <c r="A1596" s="98">
        <v>2005</v>
      </c>
      <c r="B1596" s="5" t="s">
        <v>18</v>
      </c>
      <c r="C1596" s="5" t="s">
        <v>66</v>
      </c>
      <c r="D1596" s="5" t="s">
        <v>16</v>
      </c>
      <c r="E1596" s="73">
        <v>259</v>
      </c>
      <c r="F1596" s="73">
        <v>376</v>
      </c>
      <c r="G1596" s="73">
        <v>277</v>
      </c>
      <c r="H1596" s="73">
        <v>71</v>
      </c>
      <c r="I1596" s="73">
        <v>10</v>
      </c>
      <c r="J1596" s="73">
        <v>63</v>
      </c>
      <c r="K1596" s="73">
        <v>10</v>
      </c>
      <c r="L1596" s="73">
        <v>57</v>
      </c>
      <c r="M1596" s="73">
        <v>1123</v>
      </c>
    </row>
    <row r="1597" spans="1:13">
      <c r="A1597" s="98">
        <v>2005</v>
      </c>
      <c r="B1597" s="5" t="s">
        <v>19</v>
      </c>
      <c r="C1597" s="5" t="s">
        <v>66</v>
      </c>
      <c r="D1597" s="5" t="s">
        <v>16</v>
      </c>
      <c r="E1597" s="73">
        <v>2344</v>
      </c>
      <c r="F1597" s="73">
        <v>7036</v>
      </c>
      <c r="G1597" s="73">
        <v>4695</v>
      </c>
      <c r="H1597" s="73">
        <v>2132</v>
      </c>
      <c r="I1597" s="73">
        <v>92</v>
      </c>
      <c r="J1597" s="73">
        <v>1184</v>
      </c>
      <c r="K1597" s="73">
        <v>423</v>
      </c>
      <c r="L1597" s="73">
        <v>1739</v>
      </c>
      <c r="M1597" s="73">
        <v>19645</v>
      </c>
    </row>
    <row r="1598" spans="1:13">
      <c r="A1598" s="98">
        <v>2005</v>
      </c>
      <c r="B1598" s="5" t="s">
        <v>20</v>
      </c>
      <c r="C1598" s="5" t="s">
        <v>66</v>
      </c>
      <c r="D1598" s="5" t="s">
        <v>16</v>
      </c>
      <c r="E1598" s="73">
        <v>2546</v>
      </c>
      <c r="F1598" s="73">
        <v>6922</v>
      </c>
      <c r="G1598" s="73">
        <v>3530</v>
      </c>
      <c r="H1598" s="73">
        <v>433</v>
      </c>
      <c r="I1598" s="73">
        <v>248</v>
      </c>
      <c r="J1598" s="73">
        <v>2754</v>
      </c>
      <c r="K1598" s="73">
        <v>274</v>
      </c>
      <c r="L1598" s="73">
        <v>2996</v>
      </c>
      <c r="M1598" s="73">
        <v>19703</v>
      </c>
    </row>
    <row r="1599" spans="1:13">
      <c r="A1599" s="98">
        <v>2005</v>
      </c>
      <c r="B1599" s="5" t="s">
        <v>21</v>
      </c>
      <c r="C1599" s="5" t="s">
        <v>66</v>
      </c>
      <c r="D1599" s="5" t="s">
        <v>16</v>
      </c>
      <c r="E1599" s="73">
        <v>131</v>
      </c>
      <c r="F1599" s="73">
        <v>297</v>
      </c>
      <c r="G1599" s="73">
        <v>171</v>
      </c>
      <c r="H1599" s="73">
        <v>63</v>
      </c>
      <c r="I1599" s="73">
        <v>9</v>
      </c>
      <c r="J1599" s="73">
        <v>33</v>
      </c>
      <c r="K1599" s="73">
        <v>9</v>
      </c>
      <c r="L1599" s="73">
        <v>31</v>
      </c>
      <c r="M1599" s="73">
        <v>744</v>
      </c>
    </row>
    <row r="1600" spans="1:13">
      <c r="A1600" s="98">
        <v>2005</v>
      </c>
      <c r="B1600" s="5" t="s">
        <v>129</v>
      </c>
      <c r="C1600" s="5" t="s">
        <v>66</v>
      </c>
      <c r="D1600" s="5" t="s">
        <v>16</v>
      </c>
      <c r="E1600" s="73">
        <v>6377</v>
      </c>
      <c r="F1600" s="73">
        <v>5995</v>
      </c>
      <c r="G1600" s="73">
        <v>10264</v>
      </c>
      <c r="H1600" s="73">
        <v>2096</v>
      </c>
      <c r="I1600" s="73">
        <v>16</v>
      </c>
      <c r="J1600" s="73">
        <v>419</v>
      </c>
      <c r="K1600" s="73">
        <v>941</v>
      </c>
      <c r="L1600" s="73">
        <v>1382</v>
      </c>
      <c r="M1600" s="73">
        <v>27490</v>
      </c>
    </row>
    <row r="1601" spans="1:13">
      <c r="A1601" s="98">
        <v>2005</v>
      </c>
      <c r="B1601" s="5" t="s">
        <v>22</v>
      </c>
      <c r="C1601" s="5" t="s">
        <v>66</v>
      </c>
      <c r="D1601" s="5" t="s">
        <v>16</v>
      </c>
      <c r="E1601" s="73">
        <v>1384</v>
      </c>
      <c r="F1601" s="73">
        <v>1043</v>
      </c>
      <c r="G1601" s="73">
        <v>1208</v>
      </c>
      <c r="H1601" s="73">
        <v>602</v>
      </c>
      <c r="I1601" s="73">
        <v>9.5</v>
      </c>
      <c r="J1601" s="73">
        <v>9.5</v>
      </c>
      <c r="K1601" s="73">
        <v>297</v>
      </c>
      <c r="L1601" s="73">
        <v>894</v>
      </c>
      <c r="M1601" s="73">
        <v>5447</v>
      </c>
    </row>
    <row r="1602" spans="1:13">
      <c r="A1602" s="98">
        <v>2005</v>
      </c>
      <c r="B1602" s="5" t="s">
        <v>23</v>
      </c>
      <c r="C1602" s="5" t="s">
        <v>66</v>
      </c>
      <c r="D1602" s="5" t="s">
        <v>16</v>
      </c>
      <c r="E1602" s="73">
        <v>4907</v>
      </c>
      <c r="F1602" s="73">
        <v>15974</v>
      </c>
      <c r="G1602" s="73">
        <v>5209</v>
      </c>
      <c r="H1602" s="73">
        <v>2230</v>
      </c>
      <c r="I1602" s="73">
        <v>852</v>
      </c>
      <c r="J1602" s="73">
        <v>7172</v>
      </c>
      <c r="K1602" s="73">
        <v>537</v>
      </c>
      <c r="L1602" s="73">
        <v>7104</v>
      </c>
      <c r="M1602" s="73">
        <v>43985</v>
      </c>
    </row>
    <row r="1603" spans="1:13">
      <c r="A1603" s="98">
        <v>2005</v>
      </c>
      <c r="B1603" s="5" t="s">
        <v>13</v>
      </c>
      <c r="C1603" s="5" t="s">
        <v>66</v>
      </c>
      <c r="D1603" s="5" t="s">
        <v>16</v>
      </c>
      <c r="E1603" s="73">
        <v>22459</v>
      </c>
      <c r="F1603" s="73">
        <v>44967</v>
      </c>
      <c r="G1603" s="73">
        <v>34407</v>
      </c>
      <c r="H1603" s="73">
        <v>9593</v>
      </c>
      <c r="I1603" s="73">
        <v>1505.5</v>
      </c>
      <c r="J1603" s="73">
        <v>12947.5</v>
      </c>
      <c r="K1603" s="73">
        <v>3070</v>
      </c>
      <c r="L1603" s="73">
        <v>16177</v>
      </c>
      <c r="M1603" s="73">
        <v>145126</v>
      </c>
    </row>
    <row r="1604" spans="1:13">
      <c r="A1604" s="98">
        <v>2005</v>
      </c>
      <c r="B1604" s="5" t="s">
        <v>14</v>
      </c>
      <c r="C1604" s="5" t="s">
        <v>67</v>
      </c>
      <c r="D1604" s="5" t="s">
        <v>16</v>
      </c>
      <c r="E1604" s="73">
        <v>96179</v>
      </c>
      <c r="F1604" s="73">
        <v>127763</v>
      </c>
      <c r="G1604" s="73">
        <v>170645</v>
      </c>
      <c r="H1604" s="73">
        <v>43194</v>
      </c>
      <c r="I1604" s="73">
        <v>50993</v>
      </c>
      <c r="J1604" s="73">
        <v>11977</v>
      </c>
      <c r="K1604" s="73">
        <v>12580</v>
      </c>
      <c r="L1604" s="73">
        <v>18385</v>
      </c>
      <c r="M1604" s="73">
        <v>531716</v>
      </c>
    </row>
    <row r="1605" spans="1:13">
      <c r="A1605" s="98">
        <v>2005</v>
      </c>
      <c r="B1605" s="5" t="s">
        <v>17</v>
      </c>
      <c r="C1605" s="5" t="s">
        <v>67</v>
      </c>
      <c r="D1605" s="5" t="s">
        <v>16</v>
      </c>
      <c r="E1605" s="73">
        <v>33508</v>
      </c>
      <c r="F1605" s="73">
        <v>28819</v>
      </c>
      <c r="G1605" s="73">
        <v>13457</v>
      </c>
      <c r="H1605" s="73">
        <v>835</v>
      </c>
      <c r="I1605" s="73">
        <v>14653</v>
      </c>
      <c r="J1605" s="73">
        <v>4259</v>
      </c>
      <c r="K1605" s="73">
        <v>1983</v>
      </c>
      <c r="L1605" s="73">
        <v>1763</v>
      </c>
      <c r="M1605" s="73">
        <v>99277</v>
      </c>
    </row>
    <row r="1606" spans="1:13">
      <c r="A1606" s="98">
        <v>2005</v>
      </c>
      <c r="B1606" s="5" t="s">
        <v>18</v>
      </c>
      <c r="C1606" s="5" t="s">
        <v>67</v>
      </c>
      <c r="D1606" s="5" t="s">
        <v>16</v>
      </c>
      <c r="E1606" s="73">
        <v>9012</v>
      </c>
      <c r="F1606" s="73">
        <v>6865</v>
      </c>
      <c r="G1606" s="73">
        <v>2827</v>
      </c>
      <c r="H1606" s="73">
        <v>791</v>
      </c>
      <c r="I1606" s="73">
        <v>851</v>
      </c>
      <c r="J1606" s="73">
        <v>637</v>
      </c>
      <c r="K1606" s="73">
        <v>929</v>
      </c>
      <c r="L1606" s="73">
        <v>1866</v>
      </c>
      <c r="M1606" s="73">
        <v>23778</v>
      </c>
    </row>
    <row r="1607" spans="1:13">
      <c r="A1607" s="98">
        <v>2005</v>
      </c>
      <c r="B1607" s="5" t="s">
        <v>19</v>
      </c>
      <c r="C1607" s="5" t="s">
        <v>67</v>
      </c>
      <c r="D1607" s="5" t="s">
        <v>16</v>
      </c>
      <c r="E1607" s="73">
        <v>18676</v>
      </c>
      <c r="F1607" s="73">
        <v>45006</v>
      </c>
      <c r="G1607" s="73">
        <v>29620</v>
      </c>
      <c r="H1607" s="73">
        <v>10726</v>
      </c>
      <c r="I1607" s="73">
        <v>11738</v>
      </c>
      <c r="J1607" s="73">
        <v>8696</v>
      </c>
      <c r="K1607" s="73">
        <v>2832</v>
      </c>
      <c r="L1607" s="73">
        <v>13076</v>
      </c>
      <c r="M1607" s="73">
        <v>140370</v>
      </c>
    </row>
    <row r="1608" spans="1:13">
      <c r="A1608" s="98">
        <v>2005</v>
      </c>
      <c r="B1608" s="5" t="s">
        <v>20</v>
      </c>
      <c r="C1608" s="5" t="s">
        <v>67</v>
      </c>
      <c r="D1608" s="5" t="s">
        <v>16</v>
      </c>
      <c r="E1608" s="73">
        <v>20973</v>
      </c>
      <c r="F1608" s="73">
        <v>38768</v>
      </c>
      <c r="G1608" s="73">
        <v>15649</v>
      </c>
      <c r="H1608" s="73">
        <v>1488</v>
      </c>
      <c r="I1608" s="73">
        <v>12711</v>
      </c>
      <c r="J1608" s="73">
        <v>13710</v>
      </c>
      <c r="K1608" s="73">
        <v>2608</v>
      </c>
      <c r="L1608" s="73">
        <v>6781</v>
      </c>
      <c r="M1608" s="73">
        <v>112688</v>
      </c>
    </row>
    <row r="1609" spans="1:13">
      <c r="A1609" s="98">
        <v>2005</v>
      </c>
      <c r="B1609" s="5" t="s">
        <v>21</v>
      </c>
      <c r="C1609" s="5" t="s">
        <v>67</v>
      </c>
      <c r="D1609" s="5" t="s">
        <v>16</v>
      </c>
      <c r="E1609" s="73">
        <v>1389</v>
      </c>
      <c r="F1609" s="73">
        <v>1911</v>
      </c>
      <c r="G1609" s="73">
        <v>482</v>
      </c>
      <c r="H1609" s="73">
        <v>184</v>
      </c>
      <c r="I1609" s="73">
        <v>90.3125</v>
      </c>
      <c r="J1609" s="73">
        <v>198.6875</v>
      </c>
      <c r="K1609" s="73">
        <v>190</v>
      </c>
      <c r="L1609" s="73">
        <v>332</v>
      </c>
      <c r="M1609" s="73">
        <v>4777</v>
      </c>
    </row>
    <row r="1610" spans="1:13">
      <c r="A1610" s="98">
        <v>2005</v>
      </c>
      <c r="B1610" s="5" t="s">
        <v>129</v>
      </c>
      <c r="C1610" s="5" t="s">
        <v>67</v>
      </c>
      <c r="D1610" s="5" t="s">
        <v>16</v>
      </c>
      <c r="E1610" s="73">
        <v>59607</v>
      </c>
      <c r="F1610" s="73">
        <v>32339</v>
      </c>
      <c r="G1610" s="73">
        <v>53970</v>
      </c>
      <c r="H1610" s="73">
        <v>11147</v>
      </c>
      <c r="I1610" s="73">
        <v>806</v>
      </c>
      <c r="J1610" s="73">
        <v>1560</v>
      </c>
      <c r="K1610" s="73">
        <v>8844</v>
      </c>
      <c r="L1610" s="73">
        <v>8022</v>
      </c>
      <c r="M1610" s="73">
        <v>176295</v>
      </c>
    </row>
    <row r="1611" spans="1:13">
      <c r="A1611" s="98">
        <v>2005</v>
      </c>
      <c r="B1611" s="5" t="s">
        <v>22</v>
      </c>
      <c r="C1611" s="5" t="s">
        <v>67</v>
      </c>
      <c r="D1611" s="5" t="s">
        <v>16</v>
      </c>
      <c r="E1611" s="73">
        <v>136949</v>
      </c>
      <c r="F1611" s="73">
        <v>95298</v>
      </c>
      <c r="G1611" s="73">
        <v>79540</v>
      </c>
      <c r="H1611" s="73">
        <v>55828</v>
      </c>
      <c r="I1611" s="73">
        <v>1375</v>
      </c>
      <c r="J1611" s="73">
        <v>211</v>
      </c>
      <c r="K1611" s="73">
        <v>35710</v>
      </c>
      <c r="L1611" s="73">
        <v>70665</v>
      </c>
      <c r="M1611" s="73">
        <v>475576</v>
      </c>
    </row>
    <row r="1612" spans="1:13">
      <c r="A1612" s="98">
        <v>2005</v>
      </c>
      <c r="B1612" s="5" t="s">
        <v>23</v>
      </c>
      <c r="C1612" s="5" t="s">
        <v>67</v>
      </c>
      <c r="D1612" s="5" t="s">
        <v>16</v>
      </c>
      <c r="E1612" s="73">
        <v>62949</v>
      </c>
      <c r="F1612" s="73">
        <v>92300</v>
      </c>
      <c r="G1612" s="73">
        <v>35584</v>
      </c>
      <c r="H1612" s="73">
        <v>10289</v>
      </c>
      <c r="I1612" s="73">
        <v>180211</v>
      </c>
      <c r="J1612" s="73">
        <v>46924</v>
      </c>
      <c r="K1612" s="73">
        <v>9602</v>
      </c>
      <c r="L1612" s="73">
        <v>22737</v>
      </c>
      <c r="M1612" s="73">
        <v>460596</v>
      </c>
    </row>
    <row r="1613" spans="1:13">
      <c r="A1613" s="98">
        <v>2005</v>
      </c>
      <c r="B1613" s="5" t="s">
        <v>13</v>
      </c>
      <c r="C1613" s="5" t="s">
        <v>67</v>
      </c>
      <c r="D1613" s="5" t="s">
        <v>16</v>
      </c>
      <c r="E1613" s="73">
        <v>439242</v>
      </c>
      <c r="F1613" s="73">
        <v>469069</v>
      </c>
      <c r="G1613" s="73">
        <v>401774</v>
      </c>
      <c r="H1613" s="73">
        <v>134482</v>
      </c>
      <c r="I1613" s="73">
        <v>273428.3125</v>
      </c>
      <c r="J1613" s="73">
        <v>88172.6875</v>
      </c>
      <c r="K1613" s="73">
        <v>75278</v>
      </c>
      <c r="L1613" s="73">
        <v>143627</v>
      </c>
      <c r="M1613" s="73">
        <v>2025073</v>
      </c>
    </row>
    <row r="1614" spans="1:13">
      <c r="A1614" s="98">
        <v>2005</v>
      </c>
      <c r="B1614" s="5" t="s">
        <v>14</v>
      </c>
      <c r="C1614" s="5" t="s">
        <v>68</v>
      </c>
      <c r="D1614" s="5" t="s">
        <v>16</v>
      </c>
      <c r="E1614" s="73">
        <v>6701</v>
      </c>
      <c r="F1614" s="73">
        <v>10980</v>
      </c>
      <c r="G1614" s="73">
        <v>7234</v>
      </c>
      <c r="H1614" s="73">
        <v>7929</v>
      </c>
      <c r="I1614" s="73">
        <v>449</v>
      </c>
      <c r="J1614" s="73">
        <v>156</v>
      </c>
      <c r="K1614" s="73">
        <v>1942</v>
      </c>
      <c r="L1614" s="73">
        <v>4608</v>
      </c>
      <c r="M1614" s="73">
        <v>39999</v>
      </c>
    </row>
    <row r="1615" spans="1:13">
      <c r="A1615" s="98">
        <v>2005</v>
      </c>
      <c r="B1615" s="5" t="s">
        <v>17</v>
      </c>
      <c r="C1615" s="5" t="s">
        <v>68</v>
      </c>
      <c r="D1615" s="5" t="s">
        <v>16</v>
      </c>
      <c r="E1615" s="73">
        <v>1486</v>
      </c>
      <c r="F1615" s="73">
        <v>1594</v>
      </c>
      <c r="G1615" s="73">
        <v>1079</v>
      </c>
      <c r="H1615" s="73">
        <v>208</v>
      </c>
      <c r="I1615" s="73">
        <v>98</v>
      </c>
      <c r="J1615" s="73">
        <v>31</v>
      </c>
      <c r="K1615" s="73">
        <v>263</v>
      </c>
      <c r="L1615" s="73">
        <v>726</v>
      </c>
      <c r="M1615" s="73">
        <v>5485</v>
      </c>
    </row>
    <row r="1616" spans="1:13">
      <c r="A1616" s="98">
        <v>2005</v>
      </c>
      <c r="B1616" s="5" t="s">
        <v>18</v>
      </c>
      <c r="C1616" s="5" t="s">
        <v>68</v>
      </c>
      <c r="D1616" s="5" t="s">
        <v>16</v>
      </c>
      <c r="E1616" s="73">
        <v>195</v>
      </c>
      <c r="F1616" s="73">
        <v>189</v>
      </c>
      <c r="G1616" s="73">
        <v>113</v>
      </c>
      <c r="H1616" s="73">
        <v>104</v>
      </c>
      <c r="I1616" s="73">
        <v>5.5</v>
      </c>
      <c r="J1616" s="73">
        <v>5.5</v>
      </c>
      <c r="K1616" s="73">
        <v>46</v>
      </c>
      <c r="L1616" s="73">
        <v>75</v>
      </c>
      <c r="M1616" s="73">
        <v>733</v>
      </c>
    </row>
    <row r="1617" spans="1:13">
      <c r="A1617" s="98">
        <v>2005</v>
      </c>
      <c r="B1617" s="5" t="s">
        <v>19</v>
      </c>
      <c r="C1617" s="5" t="s">
        <v>68</v>
      </c>
      <c r="D1617" s="5" t="s">
        <v>16</v>
      </c>
      <c r="E1617" s="73">
        <v>1438</v>
      </c>
      <c r="F1617" s="73">
        <v>2329</v>
      </c>
      <c r="G1617" s="73">
        <v>1362</v>
      </c>
      <c r="H1617" s="73">
        <v>1713</v>
      </c>
      <c r="I1617" s="73">
        <v>300</v>
      </c>
      <c r="J1617" s="73">
        <v>127</v>
      </c>
      <c r="K1617" s="73">
        <v>361</v>
      </c>
      <c r="L1617" s="73">
        <v>929</v>
      </c>
      <c r="M1617" s="73">
        <v>8559</v>
      </c>
    </row>
    <row r="1618" spans="1:13">
      <c r="A1618" s="98">
        <v>2005</v>
      </c>
      <c r="B1618" s="5" t="s">
        <v>20</v>
      </c>
      <c r="C1618" s="5" t="s">
        <v>68</v>
      </c>
      <c r="D1618" s="5" t="s">
        <v>16</v>
      </c>
      <c r="E1618" s="73">
        <v>932</v>
      </c>
      <c r="F1618" s="73">
        <v>1190</v>
      </c>
      <c r="G1618" s="73">
        <v>717</v>
      </c>
      <c r="H1618" s="73">
        <v>242</v>
      </c>
      <c r="I1618" s="73">
        <v>188</v>
      </c>
      <c r="J1618" s="73">
        <v>62</v>
      </c>
      <c r="K1618" s="73">
        <v>158</v>
      </c>
      <c r="L1618" s="73">
        <v>493</v>
      </c>
      <c r="M1618" s="73">
        <v>3982</v>
      </c>
    </row>
    <row r="1619" spans="1:13">
      <c r="A1619" s="98">
        <v>2005</v>
      </c>
      <c r="B1619" s="5" t="s">
        <v>21</v>
      </c>
      <c r="C1619" s="5" t="s">
        <v>68</v>
      </c>
      <c r="D1619" s="5" t="s">
        <v>16</v>
      </c>
      <c r="E1619" s="73">
        <v>33</v>
      </c>
      <c r="F1619" s="73">
        <v>34</v>
      </c>
      <c r="G1619" s="73">
        <v>7</v>
      </c>
      <c r="H1619" s="73">
        <v>7</v>
      </c>
      <c r="I1619" s="73">
        <v>0</v>
      </c>
      <c r="J1619" s="73">
        <v>7</v>
      </c>
      <c r="K1619" s="73">
        <v>7</v>
      </c>
      <c r="L1619" s="73">
        <v>7</v>
      </c>
      <c r="M1619" s="73">
        <v>102</v>
      </c>
    </row>
    <row r="1620" spans="1:13">
      <c r="A1620" s="98">
        <v>2005</v>
      </c>
      <c r="B1620" s="5" t="s">
        <v>129</v>
      </c>
      <c r="C1620" s="5" t="s">
        <v>68</v>
      </c>
      <c r="D1620" s="5" t="s">
        <v>16</v>
      </c>
      <c r="E1620" s="73">
        <v>7408</v>
      </c>
      <c r="F1620" s="73">
        <v>3733</v>
      </c>
      <c r="G1620" s="73">
        <v>3908</v>
      </c>
      <c r="H1620" s="73">
        <v>2283</v>
      </c>
      <c r="I1620" s="73">
        <v>108.33333333333334</v>
      </c>
      <c r="J1620" s="73">
        <v>41.666666666666671</v>
      </c>
      <c r="K1620" s="73">
        <v>1638</v>
      </c>
      <c r="L1620" s="73">
        <v>2096</v>
      </c>
      <c r="M1620" s="73">
        <v>21216</v>
      </c>
    </row>
    <row r="1621" spans="1:13">
      <c r="A1621" s="98">
        <v>2005</v>
      </c>
      <c r="B1621" s="5" t="s">
        <v>22</v>
      </c>
      <c r="C1621" s="5" t="s">
        <v>68</v>
      </c>
      <c r="D1621" s="5" t="s">
        <v>16</v>
      </c>
      <c r="E1621" s="73">
        <v>21722</v>
      </c>
      <c r="F1621" s="73">
        <v>10523</v>
      </c>
      <c r="G1621" s="73">
        <v>4706</v>
      </c>
      <c r="H1621" s="73">
        <v>13590</v>
      </c>
      <c r="I1621" s="73">
        <v>23.571428571428569</v>
      </c>
      <c r="J1621" s="73">
        <v>9.4285714285714288</v>
      </c>
      <c r="K1621" s="73">
        <v>4951</v>
      </c>
      <c r="L1621" s="73">
        <v>8330</v>
      </c>
      <c r="M1621" s="73">
        <v>63855</v>
      </c>
    </row>
    <row r="1622" spans="1:13">
      <c r="A1622" s="98">
        <v>2005</v>
      </c>
      <c r="B1622" s="5" t="s">
        <v>23</v>
      </c>
      <c r="C1622" s="5" t="s">
        <v>68</v>
      </c>
      <c r="D1622" s="5" t="s">
        <v>16</v>
      </c>
      <c r="E1622" s="73">
        <v>4370</v>
      </c>
      <c r="F1622" s="73">
        <v>4823</v>
      </c>
      <c r="G1622" s="73">
        <v>1938</v>
      </c>
      <c r="H1622" s="73">
        <v>1552</v>
      </c>
      <c r="I1622" s="73">
        <v>3146</v>
      </c>
      <c r="J1622" s="73">
        <v>875</v>
      </c>
      <c r="K1622" s="73">
        <v>699</v>
      </c>
      <c r="L1622" s="73">
        <v>1521</v>
      </c>
      <c r="M1622" s="73">
        <v>18924</v>
      </c>
    </row>
    <row r="1623" spans="1:13">
      <c r="A1623" s="98">
        <v>2005</v>
      </c>
      <c r="B1623" s="5" t="s">
        <v>13</v>
      </c>
      <c r="C1623" s="5" t="s">
        <v>68</v>
      </c>
      <c r="D1623" s="5" t="s">
        <v>16</v>
      </c>
      <c r="E1623" s="73">
        <v>44285</v>
      </c>
      <c r="F1623" s="73">
        <v>35395</v>
      </c>
      <c r="G1623" s="73">
        <v>21064</v>
      </c>
      <c r="H1623" s="73">
        <v>27628</v>
      </c>
      <c r="I1623" s="73">
        <v>4318.4047619047615</v>
      </c>
      <c r="J1623" s="73">
        <v>1314.5952380952381</v>
      </c>
      <c r="K1623" s="73">
        <v>10065</v>
      </c>
      <c r="L1623" s="73">
        <v>18785</v>
      </c>
      <c r="M1623" s="73">
        <v>162855</v>
      </c>
    </row>
    <row r="1624" spans="1:13">
      <c r="A1624" s="98">
        <v>2005</v>
      </c>
      <c r="B1624" s="5" t="s">
        <v>14</v>
      </c>
      <c r="C1624" s="5" t="s">
        <v>69</v>
      </c>
      <c r="D1624" s="5" t="s">
        <v>16</v>
      </c>
      <c r="E1624" s="73">
        <v>22309</v>
      </c>
      <c r="F1624" s="73">
        <v>3187</v>
      </c>
      <c r="G1624" s="73">
        <v>6858</v>
      </c>
      <c r="H1624" s="73">
        <v>1202</v>
      </c>
      <c r="I1624" s="73">
        <v>105</v>
      </c>
      <c r="J1624" s="73">
        <v>1</v>
      </c>
      <c r="K1624" s="73">
        <v>680</v>
      </c>
      <c r="L1624" s="73">
        <v>3711</v>
      </c>
      <c r="M1624" s="73">
        <v>38053</v>
      </c>
    </row>
    <row r="1625" spans="1:13">
      <c r="A1625" s="98">
        <v>2005</v>
      </c>
      <c r="B1625" s="5" t="s">
        <v>17</v>
      </c>
      <c r="C1625" s="5" t="s">
        <v>69</v>
      </c>
      <c r="D1625" s="5" t="s">
        <v>16</v>
      </c>
      <c r="E1625" s="73">
        <v>12190</v>
      </c>
      <c r="F1625" s="73">
        <v>496</v>
      </c>
      <c r="G1625" s="73">
        <v>378</v>
      </c>
      <c r="H1625" s="73">
        <v>19</v>
      </c>
      <c r="I1625" s="73">
        <v>24</v>
      </c>
      <c r="J1625" s="73">
        <v>0</v>
      </c>
      <c r="K1625" s="73">
        <v>104</v>
      </c>
      <c r="L1625" s="73">
        <v>183</v>
      </c>
      <c r="M1625" s="73">
        <v>13394</v>
      </c>
    </row>
    <row r="1626" spans="1:13">
      <c r="A1626" s="98">
        <v>2005</v>
      </c>
      <c r="B1626" s="5" t="s">
        <v>18</v>
      </c>
      <c r="C1626" s="5" t="s">
        <v>69</v>
      </c>
      <c r="D1626" s="5" t="s">
        <v>16</v>
      </c>
      <c r="E1626" s="73">
        <v>2189</v>
      </c>
      <c r="F1626" s="73">
        <v>191</v>
      </c>
      <c r="G1626" s="73">
        <v>93</v>
      </c>
      <c r="H1626" s="73">
        <v>20</v>
      </c>
      <c r="I1626" s="73">
        <v>1</v>
      </c>
      <c r="J1626" s="73">
        <v>0</v>
      </c>
      <c r="K1626" s="73">
        <v>43</v>
      </c>
      <c r="L1626" s="73">
        <v>426</v>
      </c>
      <c r="M1626" s="73">
        <v>2963</v>
      </c>
    </row>
    <row r="1627" spans="1:13">
      <c r="A1627" s="98">
        <v>2005</v>
      </c>
      <c r="B1627" s="5" t="s">
        <v>19</v>
      </c>
      <c r="C1627" s="5" t="s">
        <v>69</v>
      </c>
      <c r="D1627" s="5" t="s">
        <v>16</v>
      </c>
      <c r="E1627" s="73">
        <v>7801</v>
      </c>
      <c r="F1627" s="73">
        <v>1035</v>
      </c>
      <c r="G1627" s="73">
        <v>1672</v>
      </c>
      <c r="H1627" s="73">
        <v>420</v>
      </c>
      <c r="I1627" s="73">
        <v>47</v>
      </c>
      <c r="J1627" s="73">
        <v>4</v>
      </c>
      <c r="K1627" s="73">
        <v>210</v>
      </c>
      <c r="L1627" s="73">
        <v>975</v>
      </c>
      <c r="M1627" s="73">
        <v>12164</v>
      </c>
    </row>
    <row r="1628" spans="1:13">
      <c r="A1628" s="98">
        <v>2005</v>
      </c>
      <c r="B1628" s="5" t="s">
        <v>20</v>
      </c>
      <c r="C1628" s="5" t="s">
        <v>69</v>
      </c>
      <c r="D1628" s="5" t="s">
        <v>16</v>
      </c>
      <c r="E1628" s="73">
        <v>14977</v>
      </c>
      <c r="F1628" s="73">
        <v>1178</v>
      </c>
      <c r="G1628" s="73">
        <v>752</v>
      </c>
      <c r="H1628" s="73">
        <v>30</v>
      </c>
      <c r="I1628" s="73">
        <v>34</v>
      </c>
      <c r="J1628" s="73">
        <v>3</v>
      </c>
      <c r="K1628" s="73">
        <v>267</v>
      </c>
      <c r="L1628" s="73">
        <v>197</v>
      </c>
      <c r="M1628" s="73">
        <v>17438</v>
      </c>
    </row>
    <row r="1629" spans="1:13">
      <c r="A1629" s="98">
        <v>2005</v>
      </c>
      <c r="B1629" s="5" t="s">
        <v>21</v>
      </c>
      <c r="C1629" s="5" t="s">
        <v>69</v>
      </c>
      <c r="D1629" s="5" t="s">
        <v>16</v>
      </c>
      <c r="E1629" s="73">
        <v>625</v>
      </c>
      <c r="F1629" s="73">
        <v>48</v>
      </c>
      <c r="G1629" s="73">
        <v>29.6</v>
      </c>
      <c r="H1629" s="73">
        <v>14.8</v>
      </c>
      <c r="I1629" s="73">
        <v>14.8</v>
      </c>
      <c r="J1629" s="73">
        <v>0</v>
      </c>
      <c r="K1629" s="73">
        <v>14.8</v>
      </c>
      <c r="L1629" s="73">
        <v>111</v>
      </c>
      <c r="M1629" s="73">
        <v>858</v>
      </c>
    </row>
    <row r="1630" spans="1:13">
      <c r="A1630" s="98">
        <v>2005</v>
      </c>
      <c r="B1630" s="5" t="s">
        <v>129</v>
      </c>
      <c r="C1630" s="5" t="s">
        <v>69</v>
      </c>
      <c r="D1630" s="5" t="s">
        <v>16</v>
      </c>
      <c r="E1630" s="73">
        <v>40495</v>
      </c>
      <c r="F1630" s="73">
        <v>1871</v>
      </c>
      <c r="G1630" s="73">
        <v>5676</v>
      </c>
      <c r="H1630" s="73">
        <v>949</v>
      </c>
      <c r="I1630" s="73">
        <v>3</v>
      </c>
      <c r="J1630" s="73">
        <v>3</v>
      </c>
      <c r="K1630" s="73">
        <v>1214</v>
      </c>
      <c r="L1630" s="73">
        <v>4856</v>
      </c>
      <c r="M1630" s="73">
        <v>55067</v>
      </c>
    </row>
    <row r="1631" spans="1:13">
      <c r="A1631" s="98">
        <v>2005</v>
      </c>
      <c r="B1631" s="5" t="s">
        <v>22</v>
      </c>
      <c r="C1631" s="5" t="s">
        <v>69</v>
      </c>
      <c r="D1631" s="5" t="s">
        <v>16</v>
      </c>
      <c r="E1631" s="73">
        <v>79300</v>
      </c>
      <c r="F1631" s="73">
        <v>4046</v>
      </c>
      <c r="G1631" s="73">
        <v>8299</v>
      </c>
      <c r="H1631" s="73">
        <v>6186</v>
      </c>
      <c r="I1631" s="73">
        <v>8</v>
      </c>
      <c r="J1631" s="73">
        <v>0</v>
      </c>
      <c r="K1631" s="73">
        <v>4560</v>
      </c>
      <c r="L1631" s="73">
        <v>40126</v>
      </c>
      <c r="M1631" s="73">
        <v>142525</v>
      </c>
    </row>
    <row r="1632" spans="1:13">
      <c r="A1632" s="98">
        <v>2005</v>
      </c>
      <c r="B1632" s="5" t="s">
        <v>23</v>
      </c>
      <c r="C1632" s="5" t="s">
        <v>69</v>
      </c>
      <c r="D1632" s="5" t="s">
        <v>16</v>
      </c>
      <c r="E1632" s="73">
        <v>29870</v>
      </c>
      <c r="F1632" s="73">
        <v>2328</v>
      </c>
      <c r="G1632" s="73">
        <v>2115</v>
      </c>
      <c r="H1632" s="73">
        <v>644</v>
      </c>
      <c r="I1632" s="73">
        <v>862</v>
      </c>
      <c r="J1632" s="73">
        <v>13</v>
      </c>
      <c r="K1632" s="73">
        <v>897</v>
      </c>
      <c r="L1632" s="73">
        <v>3404</v>
      </c>
      <c r="M1632" s="73">
        <v>40133</v>
      </c>
    </row>
    <row r="1633" spans="1:13">
      <c r="A1633" s="98">
        <v>2005</v>
      </c>
      <c r="B1633" s="5" t="s">
        <v>13</v>
      </c>
      <c r="C1633" s="5" t="s">
        <v>69</v>
      </c>
      <c r="D1633" s="5" t="s">
        <v>16</v>
      </c>
      <c r="E1633" s="73">
        <v>209756</v>
      </c>
      <c r="F1633" s="73">
        <v>14380</v>
      </c>
      <c r="G1633" s="73">
        <v>25872.6</v>
      </c>
      <c r="H1633" s="73">
        <v>9484.7999999999993</v>
      </c>
      <c r="I1633" s="73">
        <v>1098.8</v>
      </c>
      <c r="J1633" s="73">
        <v>24</v>
      </c>
      <c r="K1633" s="73">
        <v>7989.8</v>
      </c>
      <c r="L1633" s="73">
        <v>53989</v>
      </c>
      <c r="M1633" s="73">
        <v>322595</v>
      </c>
    </row>
    <row r="1634" spans="1:13">
      <c r="A1634" s="98">
        <v>2005</v>
      </c>
      <c r="B1634" s="5" t="s">
        <v>14</v>
      </c>
      <c r="C1634" s="5" t="s">
        <v>70</v>
      </c>
      <c r="D1634" s="5" t="s">
        <v>16</v>
      </c>
      <c r="E1634" s="73">
        <v>40418</v>
      </c>
      <c r="F1634" s="73">
        <v>48413</v>
      </c>
      <c r="G1634" s="73">
        <v>61349</v>
      </c>
      <c r="H1634" s="73">
        <v>19253</v>
      </c>
      <c r="I1634" s="73">
        <v>13939</v>
      </c>
      <c r="J1634" s="73">
        <v>3792</v>
      </c>
      <c r="K1634" s="73">
        <v>5702</v>
      </c>
      <c r="L1634" s="73">
        <v>9280</v>
      </c>
      <c r="M1634" s="73">
        <v>202146</v>
      </c>
    </row>
    <row r="1635" spans="1:13">
      <c r="A1635" s="98">
        <v>2005</v>
      </c>
      <c r="B1635" s="5" t="s">
        <v>17</v>
      </c>
      <c r="C1635" s="5" t="s">
        <v>70</v>
      </c>
      <c r="D1635" s="5" t="s">
        <v>16</v>
      </c>
      <c r="E1635" s="73">
        <v>15650</v>
      </c>
      <c r="F1635" s="73">
        <v>10891</v>
      </c>
      <c r="G1635" s="73">
        <v>5663</v>
      </c>
      <c r="H1635" s="73">
        <v>452</v>
      </c>
      <c r="I1635" s="73">
        <v>5504</v>
      </c>
      <c r="J1635" s="73">
        <v>1353</v>
      </c>
      <c r="K1635" s="73">
        <v>969</v>
      </c>
      <c r="L1635" s="73">
        <v>1125</v>
      </c>
      <c r="M1635" s="73">
        <v>41607</v>
      </c>
    </row>
    <row r="1636" spans="1:13">
      <c r="A1636" s="98">
        <v>2005</v>
      </c>
      <c r="B1636" s="5" t="s">
        <v>18</v>
      </c>
      <c r="C1636" s="5" t="s">
        <v>70</v>
      </c>
      <c r="D1636" s="5" t="s">
        <v>16</v>
      </c>
      <c r="E1636" s="73">
        <v>4265</v>
      </c>
      <c r="F1636" s="73">
        <v>2217</v>
      </c>
      <c r="G1636" s="73">
        <v>962</v>
      </c>
      <c r="H1636" s="73">
        <v>314</v>
      </c>
      <c r="I1636" s="73">
        <v>222</v>
      </c>
      <c r="J1636" s="73">
        <v>169</v>
      </c>
      <c r="K1636" s="73">
        <v>418</v>
      </c>
      <c r="L1636" s="73">
        <v>929</v>
      </c>
      <c r="M1636" s="73">
        <v>9496</v>
      </c>
    </row>
    <row r="1637" spans="1:13">
      <c r="A1637" s="98">
        <v>2005</v>
      </c>
      <c r="B1637" s="5" t="s">
        <v>19</v>
      </c>
      <c r="C1637" s="5" t="s">
        <v>70</v>
      </c>
      <c r="D1637" s="5" t="s">
        <v>16</v>
      </c>
      <c r="E1637" s="73">
        <v>9073</v>
      </c>
      <c r="F1637" s="73">
        <v>14661</v>
      </c>
      <c r="G1637" s="73">
        <v>11655</v>
      </c>
      <c r="H1637" s="73">
        <v>4293</v>
      </c>
      <c r="I1637" s="73">
        <v>3330</v>
      </c>
      <c r="J1637" s="73">
        <v>2591</v>
      </c>
      <c r="K1637" s="73">
        <v>1357</v>
      </c>
      <c r="L1637" s="73">
        <v>4394</v>
      </c>
      <c r="M1637" s="73">
        <v>51354</v>
      </c>
    </row>
    <row r="1638" spans="1:13">
      <c r="A1638" s="98">
        <v>2005</v>
      </c>
      <c r="B1638" s="5" t="s">
        <v>20</v>
      </c>
      <c r="C1638" s="5" t="s">
        <v>70</v>
      </c>
      <c r="D1638" s="5" t="s">
        <v>16</v>
      </c>
      <c r="E1638" s="73">
        <v>11638</v>
      </c>
      <c r="F1638" s="73">
        <v>12859</v>
      </c>
      <c r="G1638" s="73">
        <v>5800</v>
      </c>
      <c r="H1638" s="73">
        <v>506</v>
      </c>
      <c r="I1638" s="73">
        <v>3845</v>
      </c>
      <c r="J1638" s="73">
        <v>4326</v>
      </c>
      <c r="K1638" s="73">
        <v>1168</v>
      </c>
      <c r="L1638" s="73">
        <v>1992</v>
      </c>
      <c r="M1638" s="73">
        <v>42134</v>
      </c>
    </row>
    <row r="1639" spans="1:13">
      <c r="A1639" s="98">
        <v>2005</v>
      </c>
      <c r="B1639" s="5" t="s">
        <v>21</v>
      </c>
      <c r="C1639" s="5" t="s">
        <v>70</v>
      </c>
      <c r="D1639" s="5" t="s">
        <v>16</v>
      </c>
      <c r="E1639" s="73">
        <v>612</v>
      </c>
      <c r="F1639" s="73">
        <v>449</v>
      </c>
      <c r="G1639" s="73">
        <v>189</v>
      </c>
      <c r="H1639" s="73">
        <v>49</v>
      </c>
      <c r="I1639" s="73">
        <v>21</v>
      </c>
      <c r="J1639" s="73">
        <v>54</v>
      </c>
      <c r="K1639" s="73">
        <v>55</v>
      </c>
      <c r="L1639" s="73">
        <v>136</v>
      </c>
      <c r="M1639" s="73">
        <v>1565</v>
      </c>
    </row>
    <row r="1640" spans="1:13">
      <c r="A1640" s="98">
        <v>2005</v>
      </c>
      <c r="B1640" s="5" t="s">
        <v>129</v>
      </c>
      <c r="C1640" s="5" t="s">
        <v>70</v>
      </c>
      <c r="D1640" s="5" t="s">
        <v>16</v>
      </c>
      <c r="E1640" s="73">
        <v>40154</v>
      </c>
      <c r="F1640" s="73">
        <v>13655</v>
      </c>
      <c r="G1640" s="73">
        <v>20808</v>
      </c>
      <c r="H1640" s="73">
        <v>4650</v>
      </c>
      <c r="I1640" s="73">
        <v>212</v>
      </c>
      <c r="J1640" s="73">
        <v>412</v>
      </c>
      <c r="K1640" s="73">
        <v>4979</v>
      </c>
      <c r="L1640" s="73">
        <v>5537</v>
      </c>
      <c r="M1640" s="73">
        <v>90407</v>
      </c>
    </row>
    <row r="1641" spans="1:13">
      <c r="A1641" s="98">
        <v>2005</v>
      </c>
      <c r="B1641" s="5" t="s">
        <v>22</v>
      </c>
      <c r="C1641" s="5" t="s">
        <v>70</v>
      </c>
      <c r="D1641" s="5" t="s">
        <v>16</v>
      </c>
      <c r="E1641" s="73">
        <v>72065</v>
      </c>
      <c r="F1641" s="73">
        <v>33139</v>
      </c>
      <c r="G1641" s="73">
        <v>25699</v>
      </c>
      <c r="H1641" s="73">
        <v>24481</v>
      </c>
      <c r="I1641" s="73">
        <v>397</v>
      </c>
      <c r="J1641" s="73">
        <v>51</v>
      </c>
      <c r="K1641" s="73">
        <v>14731</v>
      </c>
      <c r="L1641" s="73">
        <v>36423</v>
      </c>
      <c r="M1641" s="73">
        <v>206986</v>
      </c>
    </row>
    <row r="1642" spans="1:13">
      <c r="A1642" s="98">
        <v>2005</v>
      </c>
      <c r="B1642" s="5" t="s">
        <v>23</v>
      </c>
      <c r="C1642" s="5" t="s">
        <v>70</v>
      </c>
      <c r="D1642" s="5" t="s">
        <v>16</v>
      </c>
      <c r="E1642" s="73">
        <v>29317</v>
      </c>
      <c r="F1642" s="73">
        <v>29218</v>
      </c>
      <c r="G1642" s="73">
        <v>12528</v>
      </c>
      <c r="H1642" s="73">
        <v>3805</v>
      </c>
      <c r="I1642" s="73">
        <v>58956</v>
      </c>
      <c r="J1642" s="73">
        <v>15678</v>
      </c>
      <c r="K1642" s="73">
        <v>4110</v>
      </c>
      <c r="L1642" s="73">
        <v>8761</v>
      </c>
      <c r="M1642" s="73">
        <v>162373</v>
      </c>
    </row>
    <row r="1643" spans="1:13">
      <c r="A1643" s="98">
        <v>2005</v>
      </c>
      <c r="B1643" s="5" t="s">
        <v>13</v>
      </c>
      <c r="C1643" s="5" t="s">
        <v>70</v>
      </c>
      <c r="D1643" s="5" t="s">
        <v>16</v>
      </c>
      <c r="E1643" s="73">
        <v>223192</v>
      </c>
      <c r="F1643" s="73">
        <v>165502</v>
      </c>
      <c r="G1643" s="73">
        <v>144653</v>
      </c>
      <c r="H1643" s="73">
        <v>57803</v>
      </c>
      <c r="I1643" s="73">
        <v>86426</v>
      </c>
      <c r="J1643" s="73">
        <v>28426</v>
      </c>
      <c r="K1643" s="73">
        <v>33489</v>
      </c>
      <c r="L1643" s="73">
        <v>68577</v>
      </c>
      <c r="M1643" s="73">
        <v>808068</v>
      </c>
    </row>
    <row r="1644" spans="1:13">
      <c r="A1644" s="98">
        <v>2005</v>
      </c>
      <c r="B1644" s="5" t="s">
        <v>14</v>
      </c>
      <c r="C1644" s="5" t="s">
        <v>71</v>
      </c>
      <c r="D1644" s="5" t="s">
        <v>16</v>
      </c>
      <c r="E1644" s="73">
        <v>27966</v>
      </c>
      <c r="F1644" s="73">
        <v>33406</v>
      </c>
      <c r="G1644" s="73">
        <v>36374</v>
      </c>
      <c r="H1644" s="73">
        <v>10213</v>
      </c>
      <c r="I1644" s="73">
        <v>13600</v>
      </c>
      <c r="J1644" s="73">
        <v>2388</v>
      </c>
      <c r="K1644" s="73">
        <v>3224</v>
      </c>
      <c r="L1644" s="73">
        <v>5457</v>
      </c>
      <c r="M1644" s="73">
        <v>132628</v>
      </c>
    </row>
    <row r="1645" spans="1:13">
      <c r="A1645" s="98">
        <v>2005</v>
      </c>
      <c r="B1645" s="5" t="s">
        <v>17</v>
      </c>
      <c r="C1645" s="5" t="s">
        <v>71</v>
      </c>
      <c r="D1645" s="5" t="s">
        <v>16</v>
      </c>
      <c r="E1645" s="73">
        <v>11830</v>
      </c>
      <c r="F1645" s="73">
        <v>7494</v>
      </c>
      <c r="G1645" s="73">
        <v>3239</v>
      </c>
      <c r="H1645" s="73">
        <v>220</v>
      </c>
      <c r="I1645" s="73">
        <v>3413</v>
      </c>
      <c r="J1645" s="73">
        <v>812</v>
      </c>
      <c r="K1645" s="73">
        <v>638</v>
      </c>
      <c r="L1645" s="73">
        <v>612</v>
      </c>
      <c r="M1645" s="73">
        <v>28258</v>
      </c>
    </row>
    <row r="1646" spans="1:13">
      <c r="A1646" s="98">
        <v>2005</v>
      </c>
      <c r="B1646" s="5" t="s">
        <v>18</v>
      </c>
      <c r="C1646" s="5" t="s">
        <v>71</v>
      </c>
      <c r="D1646" s="5" t="s">
        <v>16</v>
      </c>
      <c r="E1646" s="73">
        <v>1744</v>
      </c>
      <c r="F1646" s="73">
        <v>1308</v>
      </c>
      <c r="G1646" s="73">
        <v>514</v>
      </c>
      <c r="H1646" s="73">
        <v>173</v>
      </c>
      <c r="I1646" s="73">
        <v>213</v>
      </c>
      <c r="J1646" s="73">
        <v>121</v>
      </c>
      <c r="K1646" s="73">
        <v>116</v>
      </c>
      <c r="L1646" s="73">
        <v>261</v>
      </c>
      <c r="M1646" s="73">
        <v>4450</v>
      </c>
    </row>
    <row r="1647" spans="1:13">
      <c r="A1647" s="98">
        <v>2005</v>
      </c>
      <c r="B1647" s="5" t="s">
        <v>19</v>
      </c>
      <c r="C1647" s="5" t="s">
        <v>71</v>
      </c>
      <c r="D1647" s="5" t="s">
        <v>16</v>
      </c>
      <c r="E1647" s="73">
        <v>6816</v>
      </c>
      <c r="F1647" s="73">
        <v>10593</v>
      </c>
      <c r="G1647" s="73">
        <v>6906</v>
      </c>
      <c r="H1647" s="73">
        <v>2572</v>
      </c>
      <c r="I1647" s="73">
        <v>3210</v>
      </c>
      <c r="J1647" s="73">
        <v>1661</v>
      </c>
      <c r="K1647" s="73">
        <v>739</v>
      </c>
      <c r="L1647" s="73">
        <v>3622</v>
      </c>
      <c r="M1647" s="73">
        <v>36119</v>
      </c>
    </row>
    <row r="1648" spans="1:13">
      <c r="A1648" s="98">
        <v>2005</v>
      </c>
      <c r="B1648" s="5" t="s">
        <v>20</v>
      </c>
      <c r="C1648" s="5" t="s">
        <v>71</v>
      </c>
      <c r="D1648" s="5" t="s">
        <v>16</v>
      </c>
      <c r="E1648" s="73">
        <v>9803</v>
      </c>
      <c r="F1648" s="73">
        <v>9134</v>
      </c>
      <c r="G1648" s="73">
        <v>3408</v>
      </c>
      <c r="H1648" s="73">
        <v>365</v>
      </c>
      <c r="I1648" s="73">
        <v>3188</v>
      </c>
      <c r="J1648" s="73">
        <v>2233</v>
      </c>
      <c r="K1648" s="73">
        <v>755</v>
      </c>
      <c r="L1648" s="73">
        <v>1316</v>
      </c>
      <c r="M1648" s="73">
        <v>30202</v>
      </c>
    </row>
    <row r="1649" spans="1:13">
      <c r="A1649" s="98">
        <v>2005</v>
      </c>
      <c r="B1649" s="5" t="s">
        <v>21</v>
      </c>
      <c r="C1649" s="5" t="s">
        <v>71</v>
      </c>
      <c r="D1649" s="5" t="s">
        <v>16</v>
      </c>
      <c r="E1649" s="73">
        <v>391</v>
      </c>
      <c r="F1649" s="73">
        <v>363</v>
      </c>
      <c r="G1649" s="73">
        <v>60</v>
      </c>
      <c r="H1649" s="73">
        <v>13.666666666666668</v>
      </c>
      <c r="I1649" s="73">
        <v>27.333333333333336</v>
      </c>
      <c r="J1649" s="73">
        <v>38</v>
      </c>
      <c r="K1649" s="73">
        <v>44</v>
      </c>
      <c r="L1649" s="73">
        <v>88</v>
      </c>
      <c r="M1649" s="73">
        <v>1025</v>
      </c>
    </row>
    <row r="1650" spans="1:13">
      <c r="A1650" s="98">
        <v>2005</v>
      </c>
      <c r="B1650" s="5" t="s">
        <v>129</v>
      </c>
      <c r="C1650" s="5" t="s">
        <v>71</v>
      </c>
      <c r="D1650" s="5" t="s">
        <v>16</v>
      </c>
      <c r="E1650" s="73">
        <v>19669</v>
      </c>
      <c r="F1650" s="73">
        <v>7296</v>
      </c>
      <c r="G1650" s="73">
        <v>13881</v>
      </c>
      <c r="H1650" s="73">
        <v>2846</v>
      </c>
      <c r="I1650" s="73">
        <v>309</v>
      </c>
      <c r="J1650" s="73">
        <v>355</v>
      </c>
      <c r="K1650" s="73">
        <v>2088</v>
      </c>
      <c r="L1650" s="73">
        <v>2529</v>
      </c>
      <c r="M1650" s="73">
        <v>48973</v>
      </c>
    </row>
    <row r="1651" spans="1:13">
      <c r="A1651" s="98">
        <v>2005</v>
      </c>
      <c r="B1651" s="5" t="s">
        <v>22</v>
      </c>
      <c r="C1651" s="5" t="s">
        <v>71</v>
      </c>
      <c r="D1651" s="5" t="s">
        <v>16</v>
      </c>
      <c r="E1651" s="73">
        <v>63744</v>
      </c>
      <c r="F1651" s="73">
        <v>30637</v>
      </c>
      <c r="G1651" s="73">
        <v>26538</v>
      </c>
      <c r="H1651" s="73">
        <v>22245</v>
      </c>
      <c r="I1651" s="73">
        <v>399</v>
      </c>
      <c r="J1651" s="73">
        <v>49</v>
      </c>
      <c r="K1651" s="73">
        <v>12782</v>
      </c>
      <c r="L1651" s="73">
        <v>31129</v>
      </c>
      <c r="M1651" s="73">
        <v>187523</v>
      </c>
    </row>
    <row r="1652" spans="1:13">
      <c r="A1652" s="98">
        <v>2005</v>
      </c>
      <c r="B1652" s="5" t="s">
        <v>23</v>
      </c>
      <c r="C1652" s="5" t="s">
        <v>71</v>
      </c>
      <c r="D1652" s="5" t="s">
        <v>16</v>
      </c>
      <c r="E1652" s="73">
        <v>23634</v>
      </c>
      <c r="F1652" s="73">
        <v>24129</v>
      </c>
      <c r="G1652" s="73">
        <v>8814</v>
      </c>
      <c r="H1652" s="73">
        <v>2693</v>
      </c>
      <c r="I1652" s="73">
        <v>55449</v>
      </c>
      <c r="J1652" s="73">
        <v>10512</v>
      </c>
      <c r="K1652" s="73">
        <v>2828</v>
      </c>
      <c r="L1652" s="73">
        <v>5590</v>
      </c>
      <c r="M1652" s="73">
        <v>133649</v>
      </c>
    </row>
    <row r="1653" spans="1:13">
      <c r="A1653" s="98">
        <v>2005</v>
      </c>
      <c r="B1653" s="5" t="s">
        <v>13</v>
      </c>
      <c r="C1653" s="5" t="s">
        <v>71</v>
      </c>
      <c r="D1653" s="5" t="s">
        <v>16</v>
      </c>
      <c r="E1653" s="73">
        <v>165597</v>
      </c>
      <c r="F1653" s="73">
        <v>124360</v>
      </c>
      <c r="G1653" s="73">
        <v>99734</v>
      </c>
      <c r="H1653" s="73">
        <v>41340.666666666664</v>
      </c>
      <c r="I1653" s="73">
        <v>79808.333333333328</v>
      </c>
      <c r="J1653" s="73">
        <v>18169</v>
      </c>
      <c r="K1653" s="73">
        <v>23214</v>
      </c>
      <c r="L1653" s="73">
        <v>50604</v>
      </c>
      <c r="M1653" s="73">
        <v>602827</v>
      </c>
    </row>
    <row r="1654" spans="1:13">
      <c r="A1654" s="98">
        <v>2005</v>
      </c>
      <c r="B1654" s="5" t="s">
        <v>14</v>
      </c>
      <c r="C1654" s="5" t="s">
        <v>72</v>
      </c>
      <c r="D1654" s="5" t="s">
        <v>16</v>
      </c>
      <c r="E1654" s="73">
        <v>31728</v>
      </c>
      <c r="F1654" s="73">
        <v>31351</v>
      </c>
      <c r="G1654" s="73">
        <v>47537</v>
      </c>
      <c r="H1654" s="73">
        <v>13064</v>
      </c>
      <c r="I1654" s="73">
        <v>11400</v>
      </c>
      <c r="J1654" s="73">
        <v>2956</v>
      </c>
      <c r="K1654" s="73">
        <v>3977</v>
      </c>
      <c r="L1654" s="73">
        <v>6688</v>
      </c>
      <c r="M1654" s="73">
        <v>148701</v>
      </c>
    </row>
    <row r="1655" spans="1:13">
      <c r="A1655" s="98">
        <v>2005</v>
      </c>
      <c r="B1655" s="5" t="s">
        <v>17</v>
      </c>
      <c r="C1655" s="5" t="s">
        <v>72</v>
      </c>
      <c r="D1655" s="5" t="s">
        <v>16</v>
      </c>
      <c r="E1655" s="73">
        <v>9908</v>
      </c>
      <c r="F1655" s="73">
        <v>6561</v>
      </c>
      <c r="G1655" s="73">
        <v>3475</v>
      </c>
      <c r="H1655" s="73">
        <v>238</v>
      </c>
      <c r="I1655" s="73">
        <v>2902</v>
      </c>
      <c r="J1655" s="73">
        <v>1066</v>
      </c>
      <c r="K1655" s="73">
        <v>392</v>
      </c>
      <c r="L1655" s="73">
        <v>512</v>
      </c>
      <c r="M1655" s="73">
        <v>25054</v>
      </c>
    </row>
    <row r="1656" spans="1:13">
      <c r="A1656" s="98">
        <v>2005</v>
      </c>
      <c r="B1656" s="5" t="s">
        <v>18</v>
      </c>
      <c r="C1656" s="5" t="s">
        <v>72</v>
      </c>
      <c r="D1656" s="5" t="s">
        <v>16</v>
      </c>
      <c r="E1656" s="73">
        <v>3227</v>
      </c>
      <c r="F1656" s="73">
        <v>2313</v>
      </c>
      <c r="G1656" s="73">
        <v>893</v>
      </c>
      <c r="H1656" s="73">
        <v>236</v>
      </c>
      <c r="I1656" s="73">
        <v>242</v>
      </c>
      <c r="J1656" s="73">
        <v>207</v>
      </c>
      <c r="K1656" s="73">
        <v>335</v>
      </c>
      <c r="L1656" s="73">
        <v>754</v>
      </c>
      <c r="M1656" s="73">
        <v>8207</v>
      </c>
    </row>
    <row r="1657" spans="1:13">
      <c r="A1657" s="98">
        <v>2005</v>
      </c>
      <c r="B1657" s="5" t="s">
        <v>19</v>
      </c>
      <c r="C1657" s="5" t="s">
        <v>72</v>
      </c>
      <c r="D1657" s="5" t="s">
        <v>16</v>
      </c>
      <c r="E1657" s="73">
        <v>5342</v>
      </c>
      <c r="F1657" s="73">
        <v>9851</v>
      </c>
      <c r="G1657" s="73">
        <v>6784</v>
      </c>
      <c r="H1657" s="73">
        <v>2656</v>
      </c>
      <c r="I1657" s="73">
        <v>2395</v>
      </c>
      <c r="J1657" s="73">
        <v>2196</v>
      </c>
      <c r="K1657" s="73">
        <v>633</v>
      </c>
      <c r="L1657" s="73">
        <v>3211</v>
      </c>
      <c r="M1657" s="73">
        <v>33068</v>
      </c>
    </row>
    <row r="1658" spans="1:13">
      <c r="A1658" s="98">
        <v>2005</v>
      </c>
      <c r="B1658" s="5" t="s">
        <v>20</v>
      </c>
      <c r="C1658" s="5" t="s">
        <v>72</v>
      </c>
      <c r="D1658" s="5" t="s">
        <v>16</v>
      </c>
      <c r="E1658" s="73">
        <v>7006</v>
      </c>
      <c r="F1658" s="73">
        <v>8740</v>
      </c>
      <c r="G1658" s="73">
        <v>3997</v>
      </c>
      <c r="H1658" s="73">
        <v>466</v>
      </c>
      <c r="I1658" s="73">
        <v>2573</v>
      </c>
      <c r="J1658" s="73">
        <v>3405</v>
      </c>
      <c r="K1658" s="73">
        <v>484</v>
      </c>
      <c r="L1658" s="73">
        <v>1839</v>
      </c>
      <c r="M1658" s="73">
        <v>28510</v>
      </c>
    </row>
    <row r="1659" spans="1:13">
      <c r="A1659" s="98">
        <v>2005</v>
      </c>
      <c r="B1659" s="5" t="s">
        <v>21</v>
      </c>
      <c r="C1659" s="5" t="s">
        <v>72</v>
      </c>
      <c r="D1659" s="5" t="s">
        <v>16</v>
      </c>
      <c r="E1659" s="73">
        <v>504</v>
      </c>
      <c r="F1659" s="73">
        <v>607</v>
      </c>
      <c r="G1659" s="73">
        <v>93</v>
      </c>
      <c r="H1659" s="73">
        <v>40</v>
      </c>
      <c r="I1659" s="73">
        <v>18</v>
      </c>
      <c r="J1659" s="73">
        <v>67</v>
      </c>
      <c r="K1659" s="73">
        <v>60</v>
      </c>
      <c r="L1659" s="73">
        <v>117</v>
      </c>
      <c r="M1659" s="73">
        <v>1506</v>
      </c>
    </row>
    <row r="1660" spans="1:13">
      <c r="A1660" s="98">
        <v>2005</v>
      </c>
      <c r="B1660" s="5" t="s">
        <v>129</v>
      </c>
      <c r="C1660" s="5" t="s">
        <v>72</v>
      </c>
      <c r="D1660" s="5" t="s">
        <v>16</v>
      </c>
      <c r="E1660" s="73">
        <v>14924</v>
      </c>
      <c r="F1660" s="73">
        <v>4725</v>
      </c>
      <c r="G1660" s="73">
        <v>10482</v>
      </c>
      <c r="H1660" s="73">
        <v>2523</v>
      </c>
      <c r="I1660" s="73">
        <v>58</v>
      </c>
      <c r="J1660" s="73">
        <v>96</v>
      </c>
      <c r="K1660" s="73">
        <v>1715</v>
      </c>
      <c r="L1660" s="73">
        <v>2393</v>
      </c>
      <c r="M1660" s="73">
        <v>36916</v>
      </c>
    </row>
    <row r="1661" spans="1:13">
      <c r="A1661" s="98">
        <v>2005</v>
      </c>
      <c r="B1661" s="5" t="s">
        <v>22</v>
      </c>
      <c r="C1661" s="5" t="s">
        <v>72</v>
      </c>
      <c r="D1661" s="5" t="s">
        <v>16</v>
      </c>
      <c r="E1661" s="73">
        <v>41618</v>
      </c>
      <c r="F1661" s="73">
        <v>20329</v>
      </c>
      <c r="G1661" s="73">
        <v>16457</v>
      </c>
      <c r="H1661" s="73">
        <v>11986</v>
      </c>
      <c r="I1661" s="73">
        <v>226</v>
      </c>
      <c r="J1661" s="73">
        <v>36</v>
      </c>
      <c r="K1661" s="73">
        <v>8757</v>
      </c>
      <c r="L1661" s="73">
        <v>22701</v>
      </c>
      <c r="M1661" s="73">
        <v>122110</v>
      </c>
    </row>
    <row r="1662" spans="1:13">
      <c r="A1662" s="98">
        <v>2005</v>
      </c>
      <c r="B1662" s="5" t="s">
        <v>23</v>
      </c>
      <c r="C1662" s="5" t="s">
        <v>72</v>
      </c>
      <c r="D1662" s="5" t="s">
        <v>16</v>
      </c>
      <c r="E1662" s="73">
        <v>18930</v>
      </c>
      <c r="F1662" s="73">
        <v>17546</v>
      </c>
      <c r="G1662" s="73">
        <v>8682</v>
      </c>
      <c r="H1662" s="73">
        <v>2222</v>
      </c>
      <c r="I1662" s="73">
        <v>28653</v>
      </c>
      <c r="J1662" s="73">
        <v>9064</v>
      </c>
      <c r="K1662" s="73">
        <v>2103</v>
      </c>
      <c r="L1662" s="73">
        <v>5847</v>
      </c>
      <c r="M1662" s="73">
        <v>93047</v>
      </c>
    </row>
    <row r="1663" spans="1:13">
      <c r="A1663" s="98">
        <v>2005</v>
      </c>
      <c r="B1663" s="5" t="s">
        <v>13</v>
      </c>
      <c r="C1663" s="5" t="s">
        <v>72</v>
      </c>
      <c r="D1663" s="5" t="s">
        <v>16</v>
      </c>
      <c r="E1663" s="73">
        <v>133187</v>
      </c>
      <c r="F1663" s="73">
        <v>102023</v>
      </c>
      <c r="G1663" s="73">
        <v>98400</v>
      </c>
      <c r="H1663" s="73">
        <v>33431</v>
      </c>
      <c r="I1663" s="73">
        <v>48467</v>
      </c>
      <c r="J1663" s="73">
        <v>19093</v>
      </c>
      <c r="K1663" s="73">
        <v>18456</v>
      </c>
      <c r="L1663" s="73">
        <v>44062</v>
      </c>
      <c r="M1663" s="73">
        <v>497119</v>
      </c>
    </row>
    <row r="1664" spans="1:13">
      <c r="A1664" s="98">
        <v>2005</v>
      </c>
      <c r="B1664" s="5" t="s">
        <v>14</v>
      </c>
      <c r="C1664" s="5" t="s">
        <v>73</v>
      </c>
      <c r="D1664" s="5" t="s">
        <v>16</v>
      </c>
      <c r="E1664" s="73">
        <v>9190</v>
      </c>
      <c r="F1664" s="73">
        <v>10695</v>
      </c>
      <c r="G1664" s="73">
        <v>14196</v>
      </c>
      <c r="H1664" s="73">
        <v>3377</v>
      </c>
      <c r="I1664" s="73">
        <v>3674</v>
      </c>
      <c r="J1664" s="73">
        <v>1163</v>
      </c>
      <c r="K1664" s="73">
        <v>830</v>
      </c>
      <c r="L1664" s="73">
        <v>1896</v>
      </c>
      <c r="M1664" s="73">
        <v>45021</v>
      </c>
    </row>
    <row r="1665" spans="1:13">
      <c r="A1665" s="98">
        <v>2005</v>
      </c>
      <c r="B1665" s="5" t="s">
        <v>17</v>
      </c>
      <c r="C1665" s="5" t="s">
        <v>73</v>
      </c>
      <c r="D1665" s="5" t="s">
        <v>16</v>
      </c>
      <c r="E1665" s="73">
        <v>3867</v>
      </c>
      <c r="F1665" s="73">
        <v>1848</v>
      </c>
      <c r="G1665" s="73">
        <v>787</v>
      </c>
      <c r="H1665" s="73">
        <v>33</v>
      </c>
      <c r="I1665" s="73">
        <v>691</v>
      </c>
      <c r="J1665" s="73">
        <v>285</v>
      </c>
      <c r="K1665" s="73">
        <v>126</v>
      </c>
      <c r="L1665" s="73">
        <v>127</v>
      </c>
      <c r="M1665" s="73">
        <v>7764</v>
      </c>
    </row>
    <row r="1666" spans="1:13">
      <c r="A1666" s="98">
        <v>2005</v>
      </c>
      <c r="B1666" s="5" t="s">
        <v>18</v>
      </c>
      <c r="C1666" s="5" t="s">
        <v>73</v>
      </c>
      <c r="D1666" s="5" t="s">
        <v>16</v>
      </c>
      <c r="E1666" s="73">
        <v>759</v>
      </c>
      <c r="F1666" s="73">
        <v>466</v>
      </c>
      <c r="G1666" s="73">
        <v>223</v>
      </c>
      <c r="H1666" s="73">
        <v>61</v>
      </c>
      <c r="I1666" s="73">
        <v>52</v>
      </c>
      <c r="J1666" s="73">
        <v>44</v>
      </c>
      <c r="K1666" s="73">
        <v>49</v>
      </c>
      <c r="L1666" s="73">
        <v>127</v>
      </c>
      <c r="M1666" s="73">
        <v>1781</v>
      </c>
    </row>
    <row r="1667" spans="1:13">
      <c r="A1667" s="98">
        <v>2005</v>
      </c>
      <c r="B1667" s="5" t="s">
        <v>19</v>
      </c>
      <c r="C1667" s="5" t="s">
        <v>73</v>
      </c>
      <c r="D1667" s="5" t="s">
        <v>16</v>
      </c>
      <c r="E1667" s="73">
        <v>2063</v>
      </c>
      <c r="F1667" s="73">
        <v>3611</v>
      </c>
      <c r="G1667" s="73">
        <v>2019</v>
      </c>
      <c r="H1667" s="73">
        <v>753</v>
      </c>
      <c r="I1667" s="73">
        <v>1003</v>
      </c>
      <c r="J1667" s="73">
        <v>706</v>
      </c>
      <c r="K1667" s="73">
        <v>213</v>
      </c>
      <c r="L1667" s="73">
        <v>1171</v>
      </c>
      <c r="M1667" s="73">
        <v>11539</v>
      </c>
    </row>
    <row r="1668" spans="1:13">
      <c r="A1668" s="98">
        <v>2005</v>
      </c>
      <c r="B1668" s="5" t="s">
        <v>20</v>
      </c>
      <c r="C1668" s="5" t="s">
        <v>73</v>
      </c>
      <c r="D1668" s="5" t="s">
        <v>16</v>
      </c>
      <c r="E1668" s="73">
        <v>3167</v>
      </c>
      <c r="F1668" s="73">
        <v>3757</v>
      </c>
      <c r="G1668" s="73">
        <v>1227</v>
      </c>
      <c r="H1668" s="73">
        <v>114</v>
      </c>
      <c r="I1668" s="73">
        <v>1168</v>
      </c>
      <c r="J1668" s="73">
        <v>1271</v>
      </c>
      <c r="K1668" s="73">
        <v>249</v>
      </c>
      <c r="L1668" s="73">
        <v>563</v>
      </c>
      <c r="M1668" s="73">
        <v>11516</v>
      </c>
    </row>
    <row r="1669" spans="1:13">
      <c r="A1669" s="98">
        <v>2005</v>
      </c>
      <c r="B1669" s="5" t="s">
        <v>21</v>
      </c>
      <c r="C1669" s="5" t="s">
        <v>73</v>
      </c>
      <c r="D1669" s="5" t="s">
        <v>16</v>
      </c>
      <c r="E1669" s="73">
        <v>184</v>
      </c>
      <c r="F1669" s="73">
        <v>160</v>
      </c>
      <c r="G1669" s="73">
        <v>36</v>
      </c>
      <c r="H1669" s="73">
        <v>9.75</v>
      </c>
      <c r="I1669" s="73">
        <v>9.75</v>
      </c>
      <c r="J1669" s="73">
        <v>9.75</v>
      </c>
      <c r="K1669" s="73">
        <v>9.75</v>
      </c>
      <c r="L1669" s="73">
        <v>52</v>
      </c>
      <c r="M1669" s="73">
        <v>471</v>
      </c>
    </row>
    <row r="1670" spans="1:13">
      <c r="A1670" s="98">
        <v>2005</v>
      </c>
      <c r="B1670" s="5" t="s">
        <v>129</v>
      </c>
      <c r="C1670" s="5" t="s">
        <v>73</v>
      </c>
      <c r="D1670" s="5" t="s">
        <v>16</v>
      </c>
      <c r="E1670" s="73">
        <v>15232</v>
      </c>
      <c r="F1670" s="73">
        <v>4499</v>
      </c>
      <c r="G1670" s="73">
        <v>5754</v>
      </c>
      <c r="H1670" s="73">
        <v>1316</v>
      </c>
      <c r="I1670" s="73">
        <v>148</v>
      </c>
      <c r="J1670" s="73">
        <v>245</v>
      </c>
      <c r="K1670" s="73">
        <v>1220</v>
      </c>
      <c r="L1670" s="73">
        <v>1787</v>
      </c>
      <c r="M1670" s="73">
        <v>30201</v>
      </c>
    </row>
    <row r="1671" spans="1:13">
      <c r="A1671" s="98">
        <v>2005</v>
      </c>
      <c r="B1671" s="5" t="s">
        <v>22</v>
      </c>
      <c r="C1671" s="5" t="s">
        <v>73</v>
      </c>
      <c r="D1671" s="5" t="s">
        <v>16</v>
      </c>
      <c r="E1671" s="73">
        <v>24324</v>
      </c>
      <c r="F1671" s="73">
        <v>10656</v>
      </c>
      <c r="G1671" s="73">
        <v>8791</v>
      </c>
      <c r="H1671" s="73">
        <v>6678</v>
      </c>
      <c r="I1671" s="73">
        <v>137</v>
      </c>
      <c r="J1671" s="73">
        <v>28</v>
      </c>
      <c r="K1671" s="73">
        <v>3586</v>
      </c>
      <c r="L1671" s="73">
        <v>11610</v>
      </c>
      <c r="M1671" s="73">
        <v>65810</v>
      </c>
    </row>
    <row r="1672" spans="1:13">
      <c r="A1672" s="98">
        <v>2005</v>
      </c>
      <c r="B1672" s="5" t="s">
        <v>23</v>
      </c>
      <c r="C1672" s="5" t="s">
        <v>73</v>
      </c>
      <c r="D1672" s="5" t="s">
        <v>16</v>
      </c>
      <c r="E1672" s="73">
        <v>7877</v>
      </c>
      <c r="F1672" s="73">
        <v>7704</v>
      </c>
      <c r="G1672" s="73">
        <v>2683</v>
      </c>
      <c r="H1672" s="73">
        <v>767</v>
      </c>
      <c r="I1672" s="73">
        <v>15715</v>
      </c>
      <c r="J1672" s="73">
        <v>3812</v>
      </c>
      <c r="K1672" s="73">
        <v>837</v>
      </c>
      <c r="L1672" s="73">
        <v>2126</v>
      </c>
      <c r="M1672" s="73">
        <v>41521</v>
      </c>
    </row>
    <row r="1673" spans="1:13">
      <c r="A1673" s="98">
        <v>2005</v>
      </c>
      <c r="B1673" s="5" t="s">
        <v>13</v>
      </c>
      <c r="C1673" s="5" t="s">
        <v>73</v>
      </c>
      <c r="D1673" s="5" t="s">
        <v>16</v>
      </c>
      <c r="E1673" s="73">
        <v>66663</v>
      </c>
      <c r="F1673" s="73">
        <v>43396</v>
      </c>
      <c r="G1673" s="73">
        <v>35716</v>
      </c>
      <c r="H1673" s="73">
        <v>13108.75</v>
      </c>
      <c r="I1673" s="73">
        <v>22597.75</v>
      </c>
      <c r="J1673" s="73">
        <v>7563.75</v>
      </c>
      <c r="K1673" s="73">
        <v>7119.75</v>
      </c>
      <c r="L1673" s="73">
        <v>19459</v>
      </c>
      <c r="M1673" s="73">
        <v>215624</v>
      </c>
    </row>
    <row r="1674" spans="1:13">
      <c r="A1674" s="98">
        <v>2005</v>
      </c>
      <c r="B1674" s="5" t="s">
        <v>14</v>
      </c>
      <c r="C1674" s="5" t="s">
        <v>74</v>
      </c>
      <c r="D1674" s="5" t="s">
        <v>16</v>
      </c>
      <c r="E1674" s="73">
        <v>10695</v>
      </c>
      <c r="F1674" s="73">
        <v>11836</v>
      </c>
      <c r="G1674" s="73">
        <v>18432</v>
      </c>
      <c r="H1674" s="73">
        <v>4338</v>
      </c>
      <c r="I1674" s="73">
        <v>4942</v>
      </c>
      <c r="J1674" s="73">
        <v>1114</v>
      </c>
      <c r="K1674" s="73">
        <v>938</v>
      </c>
      <c r="L1674" s="73">
        <v>2355</v>
      </c>
      <c r="M1674" s="73">
        <v>54650</v>
      </c>
    </row>
    <row r="1675" spans="1:13">
      <c r="A1675" s="98">
        <v>2005</v>
      </c>
      <c r="B1675" s="5" t="s">
        <v>17</v>
      </c>
      <c r="C1675" s="5" t="s">
        <v>74</v>
      </c>
      <c r="D1675" s="5" t="s">
        <v>16</v>
      </c>
      <c r="E1675" s="73">
        <v>4091</v>
      </c>
      <c r="F1675" s="73">
        <v>2833</v>
      </c>
      <c r="G1675" s="73">
        <v>1298</v>
      </c>
      <c r="H1675" s="73">
        <v>66</v>
      </c>
      <c r="I1675" s="73">
        <v>1042</v>
      </c>
      <c r="J1675" s="73">
        <v>555</v>
      </c>
      <c r="K1675" s="73">
        <v>157</v>
      </c>
      <c r="L1675" s="73">
        <v>200</v>
      </c>
      <c r="M1675" s="73">
        <v>10242</v>
      </c>
    </row>
    <row r="1676" spans="1:13">
      <c r="A1676" s="98">
        <v>2005</v>
      </c>
      <c r="B1676" s="5" t="s">
        <v>18</v>
      </c>
      <c r="C1676" s="5" t="s">
        <v>74</v>
      </c>
      <c r="D1676" s="5" t="s">
        <v>16</v>
      </c>
      <c r="E1676" s="73">
        <v>992</v>
      </c>
      <c r="F1676" s="73">
        <v>610</v>
      </c>
      <c r="G1676" s="73">
        <v>275</v>
      </c>
      <c r="H1676" s="73">
        <v>83</v>
      </c>
      <c r="I1676" s="73">
        <v>75</v>
      </c>
      <c r="J1676" s="73">
        <v>55</v>
      </c>
      <c r="K1676" s="73">
        <v>73</v>
      </c>
      <c r="L1676" s="73">
        <v>235</v>
      </c>
      <c r="M1676" s="73">
        <v>2398</v>
      </c>
    </row>
    <row r="1677" spans="1:13">
      <c r="A1677" s="98">
        <v>2005</v>
      </c>
      <c r="B1677" s="5" t="s">
        <v>19</v>
      </c>
      <c r="C1677" s="5" t="s">
        <v>74</v>
      </c>
      <c r="D1677" s="5" t="s">
        <v>16</v>
      </c>
      <c r="E1677" s="73">
        <v>2287</v>
      </c>
      <c r="F1677" s="73">
        <v>4501</v>
      </c>
      <c r="G1677" s="73">
        <v>3219</v>
      </c>
      <c r="H1677" s="73">
        <v>1186</v>
      </c>
      <c r="I1677" s="73">
        <v>1304</v>
      </c>
      <c r="J1677" s="73">
        <v>876</v>
      </c>
      <c r="K1677" s="73">
        <v>252</v>
      </c>
      <c r="L1677" s="73">
        <v>1579</v>
      </c>
      <c r="M1677" s="73">
        <v>15204</v>
      </c>
    </row>
    <row r="1678" spans="1:13">
      <c r="A1678" s="98">
        <v>2005</v>
      </c>
      <c r="B1678" s="5" t="s">
        <v>20</v>
      </c>
      <c r="C1678" s="5" t="s">
        <v>74</v>
      </c>
      <c r="D1678" s="5" t="s">
        <v>16</v>
      </c>
      <c r="E1678" s="73">
        <v>2934</v>
      </c>
      <c r="F1678" s="73">
        <v>4225</v>
      </c>
      <c r="G1678" s="73">
        <v>1895</v>
      </c>
      <c r="H1678" s="73">
        <v>215</v>
      </c>
      <c r="I1678" s="73">
        <v>1363</v>
      </c>
      <c r="J1678" s="73">
        <v>1646</v>
      </c>
      <c r="K1678" s="73">
        <v>215</v>
      </c>
      <c r="L1678" s="73">
        <v>1107</v>
      </c>
      <c r="M1678" s="73">
        <v>13600</v>
      </c>
    </row>
    <row r="1679" spans="1:13">
      <c r="A1679" s="98">
        <v>2005</v>
      </c>
      <c r="B1679" s="5" t="s">
        <v>21</v>
      </c>
      <c r="C1679" s="5" t="s">
        <v>74</v>
      </c>
      <c r="D1679" s="5" t="s">
        <v>16</v>
      </c>
      <c r="E1679" s="73">
        <v>179</v>
      </c>
      <c r="F1679" s="73">
        <v>207</v>
      </c>
      <c r="G1679" s="73">
        <v>51</v>
      </c>
      <c r="H1679" s="73">
        <v>33</v>
      </c>
      <c r="I1679" s="73">
        <v>10.333333333333334</v>
      </c>
      <c r="J1679" s="73">
        <v>25</v>
      </c>
      <c r="K1679" s="73">
        <v>20.666666666666668</v>
      </c>
      <c r="L1679" s="73">
        <v>52</v>
      </c>
      <c r="M1679" s="73">
        <v>578</v>
      </c>
    </row>
    <row r="1680" spans="1:13">
      <c r="A1680" s="98">
        <v>2005</v>
      </c>
      <c r="B1680" s="5" t="s">
        <v>129</v>
      </c>
      <c r="C1680" s="5" t="s">
        <v>74</v>
      </c>
      <c r="D1680" s="5" t="s">
        <v>16</v>
      </c>
      <c r="E1680" s="73">
        <v>9185</v>
      </c>
      <c r="F1680" s="73">
        <v>3727</v>
      </c>
      <c r="G1680" s="73">
        <v>6450</v>
      </c>
      <c r="H1680" s="73">
        <v>1504</v>
      </c>
      <c r="I1680" s="73">
        <v>55</v>
      </c>
      <c r="J1680" s="73">
        <v>182</v>
      </c>
      <c r="K1680" s="73">
        <v>889</v>
      </c>
      <c r="L1680" s="73">
        <v>1616</v>
      </c>
      <c r="M1680" s="73">
        <v>23608</v>
      </c>
    </row>
    <row r="1681" spans="1:13">
      <c r="A1681" s="98">
        <v>2005</v>
      </c>
      <c r="B1681" s="5" t="s">
        <v>22</v>
      </c>
      <c r="C1681" s="5" t="s">
        <v>74</v>
      </c>
      <c r="D1681" s="5" t="s">
        <v>16</v>
      </c>
      <c r="E1681" s="73">
        <v>20838</v>
      </c>
      <c r="F1681" s="73">
        <v>8805</v>
      </c>
      <c r="G1681" s="73">
        <v>10365</v>
      </c>
      <c r="H1681" s="73">
        <v>6857</v>
      </c>
      <c r="I1681" s="73">
        <v>186</v>
      </c>
      <c r="J1681" s="73">
        <v>24</v>
      </c>
      <c r="K1681" s="73">
        <v>3130</v>
      </c>
      <c r="L1681" s="73">
        <v>10514</v>
      </c>
      <c r="M1681" s="73">
        <v>60719</v>
      </c>
    </row>
    <row r="1682" spans="1:13">
      <c r="A1682" s="98">
        <v>2005</v>
      </c>
      <c r="B1682" s="5" t="s">
        <v>23</v>
      </c>
      <c r="C1682" s="5" t="s">
        <v>74</v>
      </c>
      <c r="D1682" s="5" t="s">
        <v>16</v>
      </c>
      <c r="E1682" s="73">
        <v>7415</v>
      </c>
      <c r="F1682" s="73">
        <v>7859</v>
      </c>
      <c r="G1682" s="73">
        <v>3583</v>
      </c>
      <c r="H1682" s="73">
        <v>1052</v>
      </c>
      <c r="I1682" s="73">
        <v>16340</v>
      </c>
      <c r="J1682" s="73">
        <v>4302</v>
      </c>
      <c r="K1682" s="73">
        <v>711</v>
      </c>
      <c r="L1682" s="73">
        <v>2758</v>
      </c>
      <c r="M1682" s="73">
        <v>44020</v>
      </c>
    </row>
    <row r="1683" spans="1:13">
      <c r="A1683" s="98">
        <v>2005</v>
      </c>
      <c r="B1683" s="5" t="s">
        <v>13</v>
      </c>
      <c r="C1683" s="5" t="s">
        <v>74</v>
      </c>
      <c r="D1683" s="5" t="s">
        <v>16</v>
      </c>
      <c r="E1683" s="73">
        <v>58616</v>
      </c>
      <c r="F1683" s="73">
        <v>44603</v>
      </c>
      <c r="G1683" s="73">
        <v>45568</v>
      </c>
      <c r="H1683" s="73">
        <v>15334</v>
      </c>
      <c r="I1683" s="73">
        <v>25317.333333333336</v>
      </c>
      <c r="J1683" s="73">
        <v>8779</v>
      </c>
      <c r="K1683" s="73">
        <v>6385.666666666667</v>
      </c>
      <c r="L1683" s="73">
        <v>20416</v>
      </c>
      <c r="M1683" s="73">
        <v>225019</v>
      </c>
    </row>
    <row r="1684" spans="1:13">
      <c r="A1684" s="98">
        <v>2005</v>
      </c>
      <c r="B1684" s="5" t="s">
        <v>14</v>
      </c>
      <c r="C1684" s="5" t="s">
        <v>75</v>
      </c>
      <c r="D1684" s="5" t="s">
        <v>16</v>
      </c>
      <c r="E1684" s="73">
        <v>3744</v>
      </c>
      <c r="F1684" s="73">
        <v>4052</v>
      </c>
      <c r="G1684" s="73">
        <v>4680</v>
      </c>
      <c r="H1684" s="73">
        <v>1563</v>
      </c>
      <c r="I1684" s="73">
        <v>2078</v>
      </c>
      <c r="J1684" s="73">
        <v>476</v>
      </c>
      <c r="K1684" s="73">
        <v>435</v>
      </c>
      <c r="L1684" s="73">
        <v>757</v>
      </c>
      <c r="M1684" s="73">
        <v>17785</v>
      </c>
    </row>
    <row r="1685" spans="1:13">
      <c r="A1685" s="98">
        <v>2005</v>
      </c>
      <c r="B1685" s="5" t="s">
        <v>17</v>
      </c>
      <c r="C1685" s="5" t="s">
        <v>75</v>
      </c>
      <c r="D1685" s="5" t="s">
        <v>16</v>
      </c>
      <c r="E1685" s="73">
        <v>1082</v>
      </c>
      <c r="F1685" s="73">
        <v>567</v>
      </c>
      <c r="G1685" s="73">
        <v>217</v>
      </c>
      <c r="H1685" s="73">
        <v>14</v>
      </c>
      <c r="I1685" s="73">
        <v>500</v>
      </c>
      <c r="J1685" s="73">
        <v>110</v>
      </c>
      <c r="K1685" s="73">
        <v>43</v>
      </c>
      <c r="L1685" s="73">
        <v>42</v>
      </c>
      <c r="M1685" s="73">
        <v>2575</v>
      </c>
    </row>
    <row r="1686" spans="1:13">
      <c r="A1686" s="98">
        <v>2005</v>
      </c>
      <c r="B1686" s="5" t="s">
        <v>18</v>
      </c>
      <c r="C1686" s="5" t="s">
        <v>75</v>
      </c>
      <c r="D1686" s="5" t="s">
        <v>16</v>
      </c>
      <c r="E1686" s="73">
        <v>160</v>
      </c>
      <c r="F1686" s="73">
        <v>115</v>
      </c>
      <c r="G1686" s="73">
        <v>81</v>
      </c>
      <c r="H1686" s="73">
        <v>21</v>
      </c>
      <c r="I1686" s="73">
        <v>24</v>
      </c>
      <c r="J1686" s="73">
        <v>23</v>
      </c>
      <c r="K1686" s="73">
        <v>13</v>
      </c>
      <c r="L1686" s="73">
        <v>25</v>
      </c>
      <c r="M1686" s="73">
        <v>462</v>
      </c>
    </row>
    <row r="1687" spans="1:13">
      <c r="A1687" s="98">
        <v>2005</v>
      </c>
      <c r="B1687" s="5" t="s">
        <v>19</v>
      </c>
      <c r="C1687" s="5" t="s">
        <v>75</v>
      </c>
      <c r="D1687" s="5" t="s">
        <v>16</v>
      </c>
      <c r="E1687" s="73">
        <v>782</v>
      </c>
      <c r="F1687" s="73">
        <v>1496</v>
      </c>
      <c r="G1687" s="73">
        <v>707</v>
      </c>
      <c r="H1687" s="73">
        <v>306</v>
      </c>
      <c r="I1687" s="73">
        <v>424</v>
      </c>
      <c r="J1687" s="73">
        <v>375</v>
      </c>
      <c r="K1687" s="73">
        <v>98</v>
      </c>
      <c r="L1687" s="73">
        <v>470</v>
      </c>
      <c r="M1687" s="73">
        <v>4658</v>
      </c>
    </row>
    <row r="1688" spans="1:13">
      <c r="A1688" s="98">
        <v>2005</v>
      </c>
      <c r="B1688" s="5" t="s">
        <v>20</v>
      </c>
      <c r="C1688" s="5" t="s">
        <v>75</v>
      </c>
      <c r="D1688" s="5" t="s">
        <v>16</v>
      </c>
      <c r="E1688" s="73">
        <v>1284</v>
      </c>
      <c r="F1688" s="73">
        <v>1316</v>
      </c>
      <c r="G1688" s="73">
        <v>356</v>
      </c>
      <c r="H1688" s="73">
        <v>31</v>
      </c>
      <c r="I1688" s="73">
        <v>422</v>
      </c>
      <c r="J1688" s="73">
        <v>504</v>
      </c>
      <c r="K1688" s="73">
        <v>123</v>
      </c>
      <c r="L1688" s="73">
        <v>184</v>
      </c>
      <c r="M1688" s="73">
        <v>4220</v>
      </c>
    </row>
    <row r="1689" spans="1:13">
      <c r="A1689" s="98">
        <v>2005</v>
      </c>
      <c r="B1689" s="5" t="s">
        <v>21</v>
      </c>
      <c r="C1689" s="5" t="s">
        <v>75</v>
      </c>
      <c r="D1689" s="5" t="s">
        <v>16</v>
      </c>
      <c r="E1689" s="73">
        <v>53</v>
      </c>
      <c r="F1689" s="73">
        <v>18.285714285714285</v>
      </c>
      <c r="G1689" s="73">
        <v>9.1428571428571423</v>
      </c>
      <c r="H1689" s="73">
        <v>9.1428571428571423</v>
      </c>
      <c r="I1689" s="73">
        <v>9.1428571428571423</v>
      </c>
      <c r="J1689" s="73">
        <v>9.1428571428571423</v>
      </c>
      <c r="K1689" s="73">
        <v>9.1428571428571423</v>
      </c>
      <c r="L1689" s="73">
        <v>20</v>
      </c>
      <c r="M1689" s="73">
        <v>137</v>
      </c>
    </row>
    <row r="1690" spans="1:13">
      <c r="A1690" s="98">
        <v>2005</v>
      </c>
      <c r="B1690" s="5" t="s">
        <v>129</v>
      </c>
      <c r="C1690" s="5" t="s">
        <v>75</v>
      </c>
      <c r="D1690" s="5" t="s">
        <v>16</v>
      </c>
      <c r="E1690" s="73">
        <v>4120</v>
      </c>
      <c r="F1690" s="73">
        <v>1597</v>
      </c>
      <c r="G1690" s="73">
        <v>2350</v>
      </c>
      <c r="H1690" s="73">
        <v>629</v>
      </c>
      <c r="I1690" s="73">
        <v>60</v>
      </c>
      <c r="J1690" s="73">
        <v>145</v>
      </c>
      <c r="K1690" s="73">
        <v>477</v>
      </c>
      <c r="L1690" s="73">
        <v>563</v>
      </c>
      <c r="M1690" s="73">
        <v>9941</v>
      </c>
    </row>
    <row r="1691" spans="1:13">
      <c r="A1691" s="98">
        <v>2005</v>
      </c>
      <c r="B1691" s="5" t="s">
        <v>22</v>
      </c>
      <c r="C1691" s="5" t="s">
        <v>75</v>
      </c>
      <c r="D1691" s="5" t="s">
        <v>16</v>
      </c>
      <c r="E1691" s="73">
        <v>10073</v>
      </c>
      <c r="F1691" s="73">
        <v>5277</v>
      </c>
      <c r="G1691" s="73">
        <v>3267</v>
      </c>
      <c r="H1691" s="73">
        <v>2743</v>
      </c>
      <c r="I1691" s="73">
        <v>44</v>
      </c>
      <c r="J1691" s="73">
        <v>13</v>
      </c>
      <c r="K1691" s="73">
        <v>1772</v>
      </c>
      <c r="L1691" s="73">
        <v>5069</v>
      </c>
      <c r="M1691" s="73">
        <v>28258</v>
      </c>
    </row>
    <row r="1692" spans="1:13">
      <c r="A1692" s="98">
        <v>2005</v>
      </c>
      <c r="B1692" s="5" t="s">
        <v>23</v>
      </c>
      <c r="C1692" s="5" t="s">
        <v>75</v>
      </c>
      <c r="D1692" s="5" t="s">
        <v>16</v>
      </c>
      <c r="E1692" s="73">
        <v>3082</v>
      </c>
      <c r="F1692" s="73">
        <v>3511</v>
      </c>
      <c r="G1692" s="73">
        <v>1250</v>
      </c>
      <c r="H1692" s="73">
        <v>348</v>
      </c>
      <c r="I1692" s="73">
        <v>4858</v>
      </c>
      <c r="J1692" s="73">
        <v>1567</v>
      </c>
      <c r="K1692" s="73">
        <v>354</v>
      </c>
      <c r="L1692" s="73">
        <v>916</v>
      </c>
      <c r="M1692" s="73">
        <v>15886</v>
      </c>
    </row>
    <row r="1693" spans="1:13">
      <c r="A1693" s="98">
        <v>2005</v>
      </c>
      <c r="B1693" s="5" t="s">
        <v>13</v>
      </c>
      <c r="C1693" s="5" t="s">
        <v>75</v>
      </c>
      <c r="D1693" s="5" t="s">
        <v>16</v>
      </c>
      <c r="E1693" s="73">
        <v>24380</v>
      </c>
      <c r="F1693" s="73">
        <v>17949.285714285714</v>
      </c>
      <c r="G1693" s="73">
        <v>12917.142857142857</v>
      </c>
      <c r="H1693" s="73">
        <v>5664.1428571428569</v>
      </c>
      <c r="I1693" s="73">
        <v>8419.1428571428569</v>
      </c>
      <c r="J1693" s="73">
        <v>3222.1428571428569</v>
      </c>
      <c r="K1693" s="73">
        <v>3324.1428571428569</v>
      </c>
      <c r="L1693" s="73">
        <v>8046</v>
      </c>
      <c r="M1693" s="73">
        <v>83922</v>
      </c>
    </row>
    <row r="1694" spans="1:13">
      <c r="A1694" s="98">
        <v>2005</v>
      </c>
      <c r="B1694" s="5" t="s">
        <v>14</v>
      </c>
      <c r="C1694" s="5" t="s">
        <v>76</v>
      </c>
      <c r="D1694" s="5" t="s">
        <v>16</v>
      </c>
      <c r="E1694" s="73">
        <v>645</v>
      </c>
      <c r="F1694" s="73">
        <v>1056</v>
      </c>
      <c r="G1694" s="73">
        <v>1041</v>
      </c>
      <c r="H1694" s="73">
        <v>257</v>
      </c>
      <c r="I1694" s="73">
        <v>1409</v>
      </c>
      <c r="J1694" s="73">
        <v>110</v>
      </c>
      <c r="K1694" s="73">
        <v>49</v>
      </c>
      <c r="L1694" s="73">
        <v>132</v>
      </c>
      <c r="M1694" s="73">
        <v>4699</v>
      </c>
    </row>
    <row r="1695" spans="1:13">
      <c r="A1695" s="98">
        <v>2005</v>
      </c>
      <c r="B1695" s="5" t="s">
        <v>17</v>
      </c>
      <c r="C1695" s="5" t="s">
        <v>76</v>
      </c>
      <c r="D1695" s="5" t="s">
        <v>16</v>
      </c>
      <c r="E1695" s="73">
        <v>330</v>
      </c>
      <c r="F1695" s="73">
        <v>288</v>
      </c>
      <c r="G1695" s="73">
        <v>107</v>
      </c>
      <c r="H1695" s="73">
        <v>10</v>
      </c>
      <c r="I1695" s="73">
        <v>426</v>
      </c>
      <c r="J1695" s="73">
        <v>50</v>
      </c>
      <c r="K1695" s="73">
        <v>10</v>
      </c>
      <c r="L1695" s="73">
        <v>20</v>
      </c>
      <c r="M1695" s="73">
        <v>1241</v>
      </c>
    </row>
    <row r="1696" spans="1:13">
      <c r="A1696" s="98">
        <v>2005</v>
      </c>
      <c r="B1696" s="5" t="s">
        <v>18</v>
      </c>
      <c r="C1696" s="5" t="s">
        <v>76</v>
      </c>
      <c r="D1696" s="5" t="s">
        <v>16</v>
      </c>
      <c r="E1696" s="73">
        <v>65</v>
      </c>
      <c r="F1696" s="73">
        <v>33</v>
      </c>
      <c r="G1696" s="73">
        <v>17.428571428571431</v>
      </c>
      <c r="H1696" s="73">
        <v>8.7142857142857153</v>
      </c>
      <c r="I1696" s="73">
        <v>8.7142857142857153</v>
      </c>
      <c r="J1696" s="73">
        <v>8.7142857142857153</v>
      </c>
      <c r="K1696" s="73">
        <v>8.7142857142857153</v>
      </c>
      <c r="L1696" s="73">
        <v>8.7142857142857153</v>
      </c>
      <c r="M1696" s="73">
        <v>159</v>
      </c>
    </row>
    <row r="1697" spans="1:13">
      <c r="A1697" s="98">
        <v>2005</v>
      </c>
      <c r="B1697" s="5" t="s">
        <v>19</v>
      </c>
      <c r="C1697" s="5" t="s">
        <v>76</v>
      </c>
      <c r="D1697" s="5" t="s">
        <v>16</v>
      </c>
      <c r="E1697" s="73">
        <v>337</v>
      </c>
      <c r="F1697" s="73">
        <v>504</v>
      </c>
      <c r="G1697" s="73">
        <v>358</v>
      </c>
      <c r="H1697" s="73">
        <v>97</v>
      </c>
      <c r="I1697" s="73">
        <v>289</v>
      </c>
      <c r="J1697" s="73">
        <v>94</v>
      </c>
      <c r="K1697" s="73">
        <v>16</v>
      </c>
      <c r="L1697" s="73">
        <v>237</v>
      </c>
      <c r="M1697" s="73">
        <v>1932</v>
      </c>
    </row>
    <row r="1698" spans="1:13">
      <c r="A1698" s="98">
        <v>2005</v>
      </c>
      <c r="B1698" s="5" t="s">
        <v>20</v>
      </c>
      <c r="C1698" s="5" t="s">
        <v>76</v>
      </c>
      <c r="D1698" s="5" t="s">
        <v>16</v>
      </c>
      <c r="E1698" s="73">
        <v>377</v>
      </c>
      <c r="F1698" s="73">
        <v>364</v>
      </c>
      <c r="G1698" s="73">
        <v>154</v>
      </c>
      <c r="H1698" s="73">
        <v>15</v>
      </c>
      <c r="I1698" s="73">
        <v>234</v>
      </c>
      <c r="J1698" s="73">
        <v>125</v>
      </c>
      <c r="K1698" s="73">
        <v>15</v>
      </c>
      <c r="L1698" s="73">
        <v>78</v>
      </c>
      <c r="M1698" s="73">
        <v>1362</v>
      </c>
    </row>
    <row r="1699" spans="1:13">
      <c r="A1699" s="98">
        <v>2005</v>
      </c>
      <c r="B1699" s="5" t="s">
        <v>21</v>
      </c>
      <c r="C1699" s="5" t="s">
        <v>76</v>
      </c>
      <c r="D1699" s="5" t="s">
        <v>16</v>
      </c>
      <c r="E1699" s="73">
        <v>20</v>
      </c>
      <c r="F1699" s="73">
        <v>5.75</v>
      </c>
      <c r="G1699" s="73">
        <v>5.75</v>
      </c>
      <c r="H1699" s="73">
        <v>5.75</v>
      </c>
      <c r="I1699" s="73">
        <v>0</v>
      </c>
      <c r="J1699" s="73">
        <v>0</v>
      </c>
      <c r="K1699" s="73">
        <v>0</v>
      </c>
      <c r="L1699" s="73">
        <v>5.75</v>
      </c>
      <c r="M1699" s="73">
        <v>43</v>
      </c>
    </row>
    <row r="1700" spans="1:13">
      <c r="A1700" s="98">
        <v>2005</v>
      </c>
      <c r="B1700" s="5" t="s">
        <v>129</v>
      </c>
      <c r="C1700" s="5" t="s">
        <v>76</v>
      </c>
      <c r="D1700" s="5" t="s">
        <v>16</v>
      </c>
      <c r="E1700" s="73">
        <v>2423</v>
      </c>
      <c r="F1700" s="73">
        <v>1165</v>
      </c>
      <c r="G1700" s="73">
        <v>2120</v>
      </c>
      <c r="H1700" s="73">
        <v>423</v>
      </c>
      <c r="I1700" s="73">
        <v>61</v>
      </c>
      <c r="J1700" s="73">
        <v>82</v>
      </c>
      <c r="K1700" s="73">
        <v>184</v>
      </c>
      <c r="L1700" s="73">
        <v>303</v>
      </c>
      <c r="M1700" s="73">
        <v>6761</v>
      </c>
    </row>
    <row r="1701" spans="1:13">
      <c r="A1701" s="98">
        <v>2005</v>
      </c>
      <c r="B1701" s="5" t="s">
        <v>22</v>
      </c>
      <c r="C1701" s="5" t="s">
        <v>76</v>
      </c>
      <c r="D1701" s="5" t="s">
        <v>16</v>
      </c>
      <c r="E1701" s="73">
        <v>1617</v>
      </c>
      <c r="F1701" s="73">
        <v>523</v>
      </c>
      <c r="G1701" s="73">
        <v>888</v>
      </c>
      <c r="H1701" s="73">
        <v>300</v>
      </c>
      <c r="I1701" s="73">
        <v>9.5</v>
      </c>
      <c r="J1701" s="73">
        <v>9.5</v>
      </c>
      <c r="K1701" s="73">
        <v>259</v>
      </c>
      <c r="L1701" s="73">
        <v>496</v>
      </c>
      <c r="M1701" s="73">
        <v>4102</v>
      </c>
    </row>
    <row r="1702" spans="1:13">
      <c r="A1702" s="98">
        <v>2005</v>
      </c>
      <c r="B1702" s="5" t="s">
        <v>23</v>
      </c>
      <c r="C1702" s="5" t="s">
        <v>76</v>
      </c>
      <c r="D1702" s="5" t="s">
        <v>16</v>
      </c>
      <c r="E1702" s="73">
        <v>1028</v>
      </c>
      <c r="F1702" s="73">
        <v>906</v>
      </c>
      <c r="G1702" s="73">
        <v>348</v>
      </c>
      <c r="H1702" s="73">
        <v>80</v>
      </c>
      <c r="I1702" s="73">
        <v>2360</v>
      </c>
      <c r="J1702" s="73">
        <v>466</v>
      </c>
      <c r="K1702" s="73">
        <v>75</v>
      </c>
      <c r="L1702" s="73">
        <v>329</v>
      </c>
      <c r="M1702" s="73">
        <v>5592</v>
      </c>
    </row>
    <row r="1703" spans="1:13">
      <c r="A1703" s="98">
        <v>2005</v>
      </c>
      <c r="B1703" s="5" t="s">
        <v>13</v>
      </c>
      <c r="C1703" s="5" t="s">
        <v>76</v>
      </c>
      <c r="D1703" s="5" t="s">
        <v>16</v>
      </c>
      <c r="E1703" s="73">
        <v>6842</v>
      </c>
      <c r="F1703" s="73">
        <v>4844.75</v>
      </c>
      <c r="G1703" s="73">
        <v>5039.1785714285716</v>
      </c>
      <c r="H1703" s="73">
        <v>1196.4642857142858</v>
      </c>
      <c r="I1703" s="73">
        <v>4797.2142857142862</v>
      </c>
      <c r="J1703" s="73">
        <v>945.21428571428578</v>
      </c>
      <c r="K1703" s="73">
        <v>616.71428571428578</v>
      </c>
      <c r="L1703" s="73">
        <v>1609.4642857142858</v>
      </c>
      <c r="M1703" s="73">
        <v>25891</v>
      </c>
    </row>
    <row r="1704" spans="1:13">
      <c r="A1704" s="98">
        <v>2005</v>
      </c>
      <c r="B1704" s="5" t="s">
        <v>14</v>
      </c>
      <c r="C1704" s="5" t="s">
        <v>77</v>
      </c>
      <c r="D1704" s="5" t="s">
        <v>16</v>
      </c>
      <c r="E1704" s="73">
        <v>659</v>
      </c>
      <c r="F1704" s="73">
        <v>903</v>
      </c>
      <c r="G1704" s="73">
        <v>1019</v>
      </c>
      <c r="H1704" s="73">
        <v>214</v>
      </c>
      <c r="I1704" s="73">
        <v>207</v>
      </c>
      <c r="J1704" s="73">
        <v>93</v>
      </c>
      <c r="K1704" s="73">
        <v>43</v>
      </c>
      <c r="L1704" s="73">
        <v>106</v>
      </c>
      <c r="M1704" s="73">
        <v>3244</v>
      </c>
    </row>
    <row r="1705" spans="1:13">
      <c r="A1705" s="98">
        <v>2005</v>
      </c>
      <c r="B1705" s="5" t="s">
        <v>17</v>
      </c>
      <c r="C1705" s="5" t="s">
        <v>77</v>
      </c>
      <c r="D1705" s="5" t="s">
        <v>16</v>
      </c>
      <c r="E1705" s="73">
        <v>337</v>
      </c>
      <c r="F1705" s="73">
        <v>360</v>
      </c>
      <c r="G1705" s="73">
        <v>107</v>
      </c>
      <c r="H1705" s="73">
        <v>22</v>
      </c>
      <c r="I1705" s="73">
        <v>109</v>
      </c>
      <c r="J1705" s="73">
        <v>39.75</v>
      </c>
      <c r="K1705" s="73">
        <v>13.25</v>
      </c>
      <c r="L1705" s="73">
        <v>25</v>
      </c>
      <c r="M1705" s="73">
        <v>1013</v>
      </c>
    </row>
    <row r="1706" spans="1:13">
      <c r="A1706" s="98">
        <v>2005</v>
      </c>
      <c r="B1706" s="5" t="s">
        <v>18</v>
      </c>
      <c r="C1706" s="5" t="s">
        <v>77</v>
      </c>
      <c r="D1706" s="5" t="s">
        <v>16</v>
      </c>
      <c r="E1706" s="73">
        <v>131</v>
      </c>
      <c r="F1706" s="73">
        <v>139</v>
      </c>
      <c r="G1706" s="73">
        <v>39</v>
      </c>
      <c r="H1706" s="73">
        <v>20</v>
      </c>
      <c r="I1706" s="73">
        <v>8.3333333333333339</v>
      </c>
      <c r="J1706" s="73">
        <v>8.3333333333333339</v>
      </c>
      <c r="K1706" s="73">
        <v>8.3333333333333339</v>
      </c>
      <c r="L1706" s="73">
        <v>28</v>
      </c>
      <c r="M1706" s="73">
        <v>382</v>
      </c>
    </row>
    <row r="1707" spans="1:13">
      <c r="A1707" s="98">
        <v>2005</v>
      </c>
      <c r="B1707" s="5" t="s">
        <v>19</v>
      </c>
      <c r="C1707" s="5" t="s">
        <v>77</v>
      </c>
      <c r="D1707" s="5" t="s">
        <v>16</v>
      </c>
      <c r="E1707" s="73">
        <v>567</v>
      </c>
      <c r="F1707" s="73">
        <v>2833</v>
      </c>
      <c r="G1707" s="73">
        <v>895</v>
      </c>
      <c r="H1707" s="73">
        <v>942</v>
      </c>
      <c r="I1707" s="73">
        <v>59</v>
      </c>
      <c r="J1707" s="73">
        <v>265</v>
      </c>
      <c r="K1707" s="73">
        <v>77</v>
      </c>
      <c r="L1707" s="73">
        <v>205</v>
      </c>
      <c r="M1707" s="73">
        <v>5843</v>
      </c>
    </row>
    <row r="1708" spans="1:13">
      <c r="A1708" s="98">
        <v>2005</v>
      </c>
      <c r="B1708" s="5" t="s">
        <v>20</v>
      </c>
      <c r="C1708" s="5" t="s">
        <v>77</v>
      </c>
      <c r="D1708" s="5" t="s">
        <v>16</v>
      </c>
      <c r="E1708" s="73">
        <v>276</v>
      </c>
      <c r="F1708" s="73">
        <v>526</v>
      </c>
      <c r="G1708" s="73">
        <v>229</v>
      </c>
      <c r="H1708" s="73">
        <v>47</v>
      </c>
      <c r="I1708" s="73">
        <v>54</v>
      </c>
      <c r="J1708" s="73">
        <v>177</v>
      </c>
      <c r="K1708" s="73">
        <v>11</v>
      </c>
      <c r="L1708" s="73">
        <v>342</v>
      </c>
      <c r="M1708" s="73">
        <v>1662</v>
      </c>
    </row>
    <row r="1709" spans="1:13">
      <c r="A1709" s="98">
        <v>2005</v>
      </c>
      <c r="B1709" s="5" t="s">
        <v>21</v>
      </c>
      <c r="C1709" s="5" t="s">
        <v>77</v>
      </c>
      <c r="D1709" s="5" t="s">
        <v>16</v>
      </c>
      <c r="E1709" s="73">
        <v>62</v>
      </c>
      <c r="F1709" s="73">
        <v>133</v>
      </c>
      <c r="G1709" s="73">
        <v>57</v>
      </c>
      <c r="H1709" s="73">
        <v>42</v>
      </c>
      <c r="I1709" s="73">
        <v>6.5</v>
      </c>
      <c r="J1709" s="73">
        <v>6.5</v>
      </c>
      <c r="K1709" s="73">
        <v>6.5</v>
      </c>
      <c r="L1709" s="73">
        <v>6.5</v>
      </c>
      <c r="M1709" s="73">
        <v>320</v>
      </c>
    </row>
    <row r="1710" spans="1:13">
      <c r="A1710" s="98">
        <v>2005</v>
      </c>
      <c r="B1710" s="5" t="s">
        <v>129</v>
      </c>
      <c r="C1710" s="5" t="s">
        <v>77</v>
      </c>
      <c r="D1710" s="5" t="s">
        <v>16</v>
      </c>
      <c r="E1710" s="73">
        <v>1411</v>
      </c>
      <c r="F1710" s="73">
        <v>1166</v>
      </c>
      <c r="G1710" s="73">
        <v>1575</v>
      </c>
      <c r="H1710" s="73">
        <v>461</v>
      </c>
      <c r="I1710" s="73">
        <v>15.4</v>
      </c>
      <c r="J1710" s="73">
        <v>61.6</v>
      </c>
      <c r="K1710" s="73">
        <v>124</v>
      </c>
      <c r="L1710" s="73">
        <v>218</v>
      </c>
      <c r="M1710" s="73">
        <v>5032</v>
      </c>
    </row>
    <row r="1711" spans="1:13">
      <c r="A1711" s="98">
        <v>2005</v>
      </c>
      <c r="B1711" s="5" t="s">
        <v>22</v>
      </c>
      <c r="C1711" s="5" t="s">
        <v>77</v>
      </c>
      <c r="D1711" s="5" t="s">
        <v>16</v>
      </c>
      <c r="E1711" s="73">
        <v>629</v>
      </c>
      <c r="F1711" s="73">
        <v>291</v>
      </c>
      <c r="G1711" s="73">
        <v>407</v>
      </c>
      <c r="H1711" s="73">
        <v>204</v>
      </c>
      <c r="I1711" s="73">
        <v>2</v>
      </c>
      <c r="J1711" s="73">
        <v>2</v>
      </c>
      <c r="K1711" s="73">
        <v>98</v>
      </c>
      <c r="L1711" s="73">
        <v>228</v>
      </c>
      <c r="M1711" s="73">
        <v>1861</v>
      </c>
    </row>
    <row r="1712" spans="1:13">
      <c r="A1712" s="98">
        <v>2005</v>
      </c>
      <c r="B1712" s="5" t="s">
        <v>23</v>
      </c>
      <c r="C1712" s="5" t="s">
        <v>77</v>
      </c>
      <c r="D1712" s="5" t="s">
        <v>16</v>
      </c>
      <c r="E1712" s="73">
        <v>1755</v>
      </c>
      <c r="F1712" s="73">
        <v>7889</v>
      </c>
      <c r="G1712" s="73">
        <v>1589</v>
      </c>
      <c r="H1712" s="73">
        <v>1465</v>
      </c>
      <c r="I1712" s="73">
        <v>486</v>
      </c>
      <c r="J1712" s="73">
        <v>1963</v>
      </c>
      <c r="K1712" s="73">
        <v>122</v>
      </c>
      <c r="L1712" s="73">
        <v>664</v>
      </c>
      <c r="M1712" s="73">
        <v>15933</v>
      </c>
    </row>
    <row r="1713" spans="1:13">
      <c r="A1713" s="98">
        <v>2005</v>
      </c>
      <c r="B1713" s="5" t="s">
        <v>13</v>
      </c>
      <c r="C1713" s="5" t="s">
        <v>77</v>
      </c>
      <c r="D1713" s="5" t="s">
        <v>16</v>
      </c>
      <c r="E1713" s="73">
        <v>5827</v>
      </c>
      <c r="F1713" s="73">
        <v>14240</v>
      </c>
      <c r="G1713" s="73">
        <v>5917</v>
      </c>
      <c r="H1713" s="73">
        <v>3417</v>
      </c>
      <c r="I1713" s="73">
        <v>947.23333333333335</v>
      </c>
      <c r="J1713" s="73">
        <v>2616.1833333333334</v>
      </c>
      <c r="K1713" s="73">
        <v>503.08333333333331</v>
      </c>
      <c r="L1713" s="73">
        <v>1822.5</v>
      </c>
      <c r="M1713" s="73">
        <v>35290</v>
      </c>
    </row>
    <row r="1714" spans="1:13">
      <c r="A1714" s="98">
        <v>2005</v>
      </c>
      <c r="B1714" s="5" t="s">
        <v>14</v>
      </c>
      <c r="C1714" s="5" t="s">
        <v>78</v>
      </c>
      <c r="D1714" s="5" t="s">
        <v>16</v>
      </c>
      <c r="E1714" s="73">
        <v>144</v>
      </c>
      <c r="F1714" s="73">
        <v>218</v>
      </c>
      <c r="G1714" s="73">
        <v>109</v>
      </c>
      <c r="H1714" s="73">
        <v>46</v>
      </c>
      <c r="I1714" s="73">
        <v>298</v>
      </c>
      <c r="J1714" s="73">
        <v>42</v>
      </c>
      <c r="K1714" s="73">
        <v>4</v>
      </c>
      <c r="L1714" s="73">
        <v>33</v>
      </c>
      <c r="M1714" s="73">
        <v>894</v>
      </c>
    </row>
    <row r="1715" spans="1:13">
      <c r="A1715" s="98">
        <v>2005</v>
      </c>
      <c r="B1715" s="5" t="s">
        <v>17</v>
      </c>
      <c r="C1715" s="5" t="s">
        <v>78</v>
      </c>
      <c r="D1715" s="5" t="s">
        <v>16</v>
      </c>
      <c r="E1715" s="73">
        <v>89</v>
      </c>
      <c r="F1715" s="73">
        <v>67</v>
      </c>
      <c r="G1715" s="73">
        <v>21</v>
      </c>
      <c r="H1715" s="73">
        <v>9.25</v>
      </c>
      <c r="I1715" s="73">
        <v>188</v>
      </c>
      <c r="J1715" s="73">
        <v>9.25</v>
      </c>
      <c r="K1715" s="73">
        <v>9.25</v>
      </c>
      <c r="L1715" s="73">
        <v>9.25</v>
      </c>
      <c r="M1715" s="73">
        <v>402</v>
      </c>
    </row>
    <row r="1716" spans="1:13">
      <c r="A1716" s="98">
        <v>2005</v>
      </c>
      <c r="B1716" s="5" t="s">
        <v>18</v>
      </c>
      <c r="C1716" s="5" t="s">
        <v>78</v>
      </c>
      <c r="D1716" s="5" t="s">
        <v>16</v>
      </c>
      <c r="E1716" s="73">
        <v>53</v>
      </c>
      <c r="F1716" s="73">
        <v>44</v>
      </c>
      <c r="G1716" s="73">
        <v>7</v>
      </c>
      <c r="H1716" s="73">
        <v>7</v>
      </c>
      <c r="I1716" s="73">
        <v>7</v>
      </c>
      <c r="J1716" s="73">
        <v>7</v>
      </c>
      <c r="K1716" s="73">
        <v>7</v>
      </c>
      <c r="L1716" s="73">
        <v>7</v>
      </c>
      <c r="M1716" s="73">
        <v>139</v>
      </c>
    </row>
    <row r="1717" spans="1:13">
      <c r="A1717" s="98">
        <v>2005</v>
      </c>
      <c r="B1717" s="5" t="s">
        <v>19</v>
      </c>
      <c r="C1717" s="5" t="s">
        <v>78</v>
      </c>
      <c r="D1717" s="5" t="s">
        <v>16</v>
      </c>
      <c r="E1717" s="73">
        <v>648</v>
      </c>
      <c r="F1717" s="73">
        <v>320</v>
      </c>
      <c r="G1717" s="73">
        <v>111</v>
      </c>
      <c r="H1717" s="73">
        <v>54</v>
      </c>
      <c r="I1717" s="73">
        <v>71</v>
      </c>
      <c r="J1717" s="73">
        <v>63</v>
      </c>
      <c r="K1717" s="73">
        <v>18</v>
      </c>
      <c r="L1717" s="73">
        <v>91</v>
      </c>
      <c r="M1717" s="73">
        <v>1376</v>
      </c>
    </row>
    <row r="1718" spans="1:13">
      <c r="A1718" s="98">
        <v>2005</v>
      </c>
      <c r="B1718" s="5" t="s">
        <v>20</v>
      </c>
      <c r="C1718" s="5" t="s">
        <v>78</v>
      </c>
      <c r="D1718" s="5" t="s">
        <v>16</v>
      </c>
      <c r="E1718" s="73">
        <v>397</v>
      </c>
      <c r="F1718" s="73">
        <v>215</v>
      </c>
      <c r="G1718" s="73">
        <v>52</v>
      </c>
      <c r="H1718" s="73">
        <v>7</v>
      </c>
      <c r="I1718" s="73">
        <v>86</v>
      </c>
      <c r="J1718" s="73">
        <v>88</v>
      </c>
      <c r="K1718" s="73">
        <v>7</v>
      </c>
      <c r="L1718" s="73">
        <v>50</v>
      </c>
      <c r="M1718" s="73">
        <v>902</v>
      </c>
    </row>
    <row r="1719" spans="1:13">
      <c r="A1719" s="98">
        <v>2005</v>
      </c>
      <c r="B1719" s="5" t="s">
        <v>21</v>
      </c>
      <c r="C1719" s="5" t="s">
        <v>78</v>
      </c>
      <c r="D1719" s="5" t="s">
        <v>16</v>
      </c>
      <c r="E1719" s="73">
        <v>42</v>
      </c>
      <c r="F1719" s="73">
        <v>34</v>
      </c>
      <c r="G1719" s="73">
        <v>3.2</v>
      </c>
      <c r="H1719" s="73">
        <v>3.2</v>
      </c>
      <c r="I1719" s="73">
        <v>0</v>
      </c>
      <c r="J1719" s="73">
        <v>3.2</v>
      </c>
      <c r="K1719" s="73">
        <v>3.2</v>
      </c>
      <c r="L1719" s="73">
        <v>3.2</v>
      </c>
      <c r="M1719" s="73">
        <v>92</v>
      </c>
    </row>
    <row r="1720" spans="1:13">
      <c r="A1720" s="98">
        <v>2005</v>
      </c>
      <c r="B1720" s="5" t="s">
        <v>129</v>
      </c>
      <c r="C1720" s="5" t="s">
        <v>78</v>
      </c>
      <c r="D1720" s="5" t="s">
        <v>16</v>
      </c>
      <c r="E1720" s="73">
        <v>392</v>
      </c>
      <c r="F1720" s="73">
        <v>113</v>
      </c>
      <c r="G1720" s="73">
        <v>134</v>
      </c>
      <c r="H1720" s="73">
        <v>27</v>
      </c>
      <c r="I1720" s="73">
        <v>12.5</v>
      </c>
      <c r="J1720" s="73">
        <v>12.5</v>
      </c>
      <c r="K1720" s="73">
        <v>20</v>
      </c>
      <c r="L1720" s="73">
        <v>28</v>
      </c>
      <c r="M1720" s="73">
        <v>739</v>
      </c>
    </row>
    <row r="1721" spans="1:13">
      <c r="A1721" s="98">
        <v>2005</v>
      </c>
      <c r="B1721" s="5" t="s">
        <v>22</v>
      </c>
      <c r="C1721" s="5" t="s">
        <v>78</v>
      </c>
      <c r="D1721" s="5" t="s">
        <v>16</v>
      </c>
      <c r="E1721" s="73">
        <v>3063</v>
      </c>
      <c r="F1721" s="73">
        <v>210</v>
      </c>
      <c r="G1721" s="73">
        <v>133</v>
      </c>
      <c r="H1721" s="73">
        <v>110</v>
      </c>
      <c r="I1721" s="73">
        <v>7</v>
      </c>
      <c r="J1721" s="73">
        <v>7</v>
      </c>
      <c r="K1721" s="73">
        <v>106</v>
      </c>
      <c r="L1721" s="73">
        <v>951</v>
      </c>
      <c r="M1721" s="73">
        <v>4587</v>
      </c>
    </row>
    <row r="1722" spans="1:13">
      <c r="A1722" s="98">
        <v>2005</v>
      </c>
      <c r="B1722" s="5" t="s">
        <v>23</v>
      </c>
      <c r="C1722" s="5" t="s">
        <v>78</v>
      </c>
      <c r="D1722" s="5" t="s">
        <v>16</v>
      </c>
      <c r="E1722" s="73">
        <v>4151</v>
      </c>
      <c r="F1722" s="73">
        <v>689</v>
      </c>
      <c r="G1722" s="73">
        <v>160</v>
      </c>
      <c r="H1722" s="73">
        <v>53</v>
      </c>
      <c r="I1722" s="73">
        <v>1402</v>
      </c>
      <c r="J1722" s="73">
        <v>448</v>
      </c>
      <c r="K1722" s="73">
        <v>58</v>
      </c>
      <c r="L1722" s="73">
        <v>671</v>
      </c>
      <c r="M1722" s="73">
        <v>7632</v>
      </c>
    </row>
    <row r="1723" spans="1:13">
      <c r="A1723" s="98">
        <v>2005</v>
      </c>
      <c r="B1723" s="5" t="s">
        <v>13</v>
      </c>
      <c r="C1723" s="5" t="s">
        <v>78</v>
      </c>
      <c r="D1723" s="5" t="s">
        <v>16</v>
      </c>
      <c r="E1723" s="73">
        <v>8979</v>
      </c>
      <c r="F1723" s="73">
        <v>1910</v>
      </c>
      <c r="G1723" s="73">
        <v>730.2</v>
      </c>
      <c r="H1723" s="73">
        <v>316.45</v>
      </c>
      <c r="I1723" s="73">
        <v>2071.5</v>
      </c>
      <c r="J1723" s="73">
        <v>679.95</v>
      </c>
      <c r="K1723" s="73">
        <v>232.45</v>
      </c>
      <c r="L1723" s="73">
        <v>1843.45</v>
      </c>
      <c r="M1723" s="73">
        <v>16763</v>
      </c>
    </row>
    <row r="1724" spans="1:13">
      <c r="A1724" s="98">
        <v>2005</v>
      </c>
      <c r="B1724" s="5" t="s">
        <v>14</v>
      </c>
      <c r="C1724" s="5" t="s">
        <v>79</v>
      </c>
      <c r="D1724" s="5" t="s">
        <v>16</v>
      </c>
      <c r="E1724" s="73">
        <v>76833</v>
      </c>
      <c r="F1724" s="73">
        <v>96320</v>
      </c>
      <c r="G1724" s="73">
        <v>118874</v>
      </c>
      <c r="H1724" s="73">
        <v>34018</v>
      </c>
      <c r="I1724" s="73">
        <v>35148</v>
      </c>
      <c r="J1724" s="73">
        <v>7023</v>
      </c>
      <c r="K1724" s="73">
        <v>9581</v>
      </c>
      <c r="L1724" s="73">
        <v>17705</v>
      </c>
      <c r="M1724" s="73">
        <v>395502</v>
      </c>
    </row>
    <row r="1725" spans="1:13">
      <c r="A1725" s="98">
        <v>2005</v>
      </c>
      <c r="B1725" s="5" t="s">
        <v>17</v>
      </c>
      <c r="C1725" s="5" t="s">
        <v>79</v>
      </c>
      <c r="D1725" s="5" t="s">
        <v>16</v>
      </c>
      <c r="E1725" s="73">
        <v>34237</v>
      </c>
      <c r="F1725" s="73">
        <v>22485</v>
      </c>
      <c r="G1725" s="73">
        <v>11149</v>
      </c>
      <c r="H1725" s="73">
        <v>795</v>
      </c>
      <c r="I1725" s="73">
        <v>6925</v>
      </c>
      <c r="J1725" s="73">
        <v>2710</v>
      </c>
      <c r="K1725" s="73">
        <v>1741</v>
      </c>
      <c r="L1725" s="73">
        <v>2085</v>
      </c>
      <c r="M1725" s="73">
        <v>82127</v>
      </c>
    </row>
    <row r="1726" spans="1:13">
      <c r="A1726" s="98">
        <v>2005</v>
      </c>
      <c r="B1726" s="5" t="s">
        <v>18</v>
      </c>
      <c r="C1726" s="5" t="s">
        <v>79</v>
      </c>
      <c r="D1726" s="5" t="s">
        <v>16</v>
      </c>
      <c r="E1726" s="73">
        <v>5862</v>
      </c>
      <c r="F1726" s="73">
        <v>3505</v>
      </c>
      <c r="G1726" s="73">
        <v>1654</v>
      </c>
      <c r="H1726" s="73">
        <v>502</v>
      </c>
      <c r="I1726" s="73">
        <v>433</v>
      </c>
      <c r="J1726" s="73">
        <v>304</v>
      </c>
      <c r="K1726" s="73">
        <v>561</v>
      </c>
      <c r="L1726" s="73">
        <v>1203</v>
      </c>
      <c r="M1726" s="73">
        <v>14024</v>
      </c>
    </row>
    <row r="1727" spans="1:13">
      <c r="A1727" s="98">
        <v>2005</v>
      </c>
      <c r="B1727" s="5" t="s">
        <v>19</v>
      </c>
      <c r="C1727" s="5" t="s">
        <v>79</v>
      </c>
      <c r="D1727" s="5" t="s">
        <v>16</v>
      </c>
      <c r="E1727" s="73">
        <v>14990</v>
      </c>
      <c r="F1727" s="73">
        <v>27142</v>
      </c>
      <c r="G1727" s="73">
        <v>18797</v>
      </c>
      <c r="H1727" s="73">
        <v>6833</v>
      </c>
      <c r="I1727" s="73">
        <v>8451</v>
      </c>
      <c r="J1727" s="73">
        <v>4601</v>
      </c>
      <c r="K1727" s="73">
        <v>1790</v>
      </c>
      <c r="L1727" s="73">
        <v>10025</v>
      </c>
      <c r="M1727" s="73">
        <v>92629</v>
      </c>
    </row>
    <row r="1728" spans="1:13">
      <c r="A1728" s="98">
        <v>2005</v>
      </c>
      <c r="B1728" s="5" t="s">
        <v>20</v>
      </c>
      <c r="C1728" s="5" t="s">
        <v>79</v>
      </c>
      <c r="D1728" s="5" t="s">
        <v>16</v>
      </c>
      <c r="E1728" s="73">
        <v>22988</v>
      </c>
      <c r="F1728" s="73">
        <v>24744</v>
      </c>
      <c r="G1728" s="73">
        <v>10762</v>
      </c>
      <c r="H1728" s="73">
        <v>1049</v>
      </c>
      <c r="I1728" s="73">
        <v>8642</v>
      </c>
      <c r="J1728" s="73">
        <v>7431</v>
      </c>
      <c r="K1728" s="73">
        <v>1921</v>
      </c>
      <c r="L1728" s="73">
        <v>3993</v>
      </c>
      <c r="M1728" s="73">
        <v>81530</v>
      </c>
    </row>
    <row r="1729" spans="1:13">
      <c r="A1729" s="98">
        <v>2005</v>
      </c>
      <c r="B1729" s="5" t="s">
        <v>21</v>
      </c>
      <c r="C1729" s="5" t="s">
        <v>79</v>
      </c>
      <c r="D1729" s="5" t="s">
        <v>16</v>
      </c>
      <c r="E1729" s="73">
        <v>708</v>
      </c>
      <c r="F1729" s="73">
        <v>590</v>
      </c>
      <c r="G1729" s="73">
        <v>206</v>
      </c>
      <c r="H1729" s="73">
        <v>47</v>
      </c>
      <c r="I1729" s="73">
        <v>37</v>
      </c>
      <c r="J1729" s="73">
        <v>77</v>
      </c>
      <c r="K1729" s="73">
        <v>71</v>
      </c>
      <c r="L1729" s="73">
        <v>154</v>
      </c>
      <c r="M1729" s="73">
        <v>1890</v>
      </c>
    </row>
    <row r="1730" spans="1:13">
      <c r="A1730" s="98">
        <v>2005</v>
      </c>
      <c r="B1730" s="5" t="s">
        <v>129</v>
      </c>
      <c r="C1730" s="5" t="s">
        <v>79</v>
      </c>
      <c r="D1730" s="5" t="s">
        <v>16</v>
      </c>
      <c r="E1730" s="73">
        <v>76759</v>
      </c>
      <c r="F1730" s="73">
        <v>24926</v>
      </c>
      <c r="G1730" s="73">
        <v>41129</v>
      </c>
      <c r="H1730" s="73">
        <v>9077</v>
      </c>
      <c r="I1730" s="73">
        <v>724</v>
      </c>
      <c r="J1730" s="73">
        <v>815</v>
      </c>
      <c r="K1730" s="73">
        <v>8373</v>
      </c>
      <c r="L1730" s="73">
        <v>10576</v>
      </c>
      <c r="M1730" s="73">
        <v>172379</v>
      </c>
    </row>
    <row r="1731" spans="1:13">
      <c r="A1731" s="98">
        <v>2005</v>
      </c>
      <c r="B1731" s="5" t="s">
        <v>22</v>
      </c>
      <c r="C1731" s="5" t="s">
        <v>79</v>
      </c>
      <c r="D1731" s="5" t="s">
        <v>16</v>
      </c>
      <c r="E1731" s="73">
        <v>139445</v>
      </c>
      <c r="F1731" s="73">
        <v>62130</v>
      </c>
      <c r="G1731" s="73">
        <v>59129</v>
      </c>
      <c r="H1731" s="73">
        <v>49079</v>
      </c>
      <c r="I1731" s="73">
        <v>1110</v>
      </c>
      <c r="J1731" s="73">
        <v>119</v>
      </c>
      <c r="K1731" s="73">
        <v>27547</v>
      </c>
      <c r="L1731" s="73">
        <v>67738</v>
      </c>
      <c r="M1731" s="73">
        <v>406297</v>
      </c>
    </row>
    <row r="1732" spans="1:13">
      <c r="A1732" s="98">
        <v>2005</v>
      </c>
      <c r="B1732" s="5" t="s">
        <v>23</v>
      </c>
      <c r="C1732" s="5" t="s">
        <v>79</v>
      </c>
      <c r="D1732" s="5" t="s">
        <v>16</v>
      </c>
      <c r="E1732" s="73">
        <v>54969</v>
      </c>
      <c r="F1732" s="73">
        <v>54988</v>
      </c>
      <c r="G1732" s="73">
        <v>22040</v>
      </c>
      <c r="H1732" s="73">
        <v>6090</v>
      </c>
      <c r="I1732" s="73">
        <v>137809</v>
      </c>
      <c r="J1732" s="73">
        <v>27735</v>
      </c>
      <c r="K1732" s="73">
        <v>6737</v>
      </c>
      <c r="L1732" s="73">
        <v>15718</v>
      </c>
      <c r="M1732" s="73">
        <v>326086</v>
      </c>
    </row>
    <row r="1733" spans="1:13">
      <c r="A1733" s="98">
        <v>2005</v>
      </c>
      <c r="B1733" s="5" t="s">
        <v>13</v>
      </c>
      <c r="C1733" s="5" t="s">
        <v>79</v>
      </c>
      <c r="D1733" s="5" t="s">
        <v>16</v>
      </c>
      <c r="E1733" s="73">
        <v>426791</v>
      </c>
      <c r="F1733" s="73">
        <v>316830</v>
      </c>
      <c r="G1733" s="73">
        <v>283740</v>
      </c>
      <c r="H1733" s="73">
        <v>107490</v>
      </c>
      <c r="I1733" s="73">
        <v>199279</v>
      </c>
      <c r="J1733" s="73">
        <v>50815</v>
      </c>
      <c r="K1733" s="73">
        <v>58322</v>
      </c>
      <c r="L1733" s="73">
        <v>129197</v>
      </c>
      <c r="M1733" s="73">
        <v>1572464</v>
      </c>
    </row>
    <row r="1734" spans="1:13">
      <c r="A1734" s="98">
        <v>2005</v>
      </c>
      <c r="B1734" s="5" t="s">
        <v>14</v>
      </c>
      <c r="C1734" s="5" t="s">
        <v>80</v>
      </c>
      <c r="D1734" s="5" t="s">
        <v>16</v>
      </c>
      <c r="E1734" s="73">
        <v>33827</v>
      </c>
      <c r="F1734" s="73">
        <v>30592</v>
      </c>
      <c r="G1734" s="73">
        <v>45639</v>
      </c>
      <c r="H1734" s="73">
        <v>12677</v>
      </c>
      <c r="I1734" s="73">
        <v>11514</v>
      </c>
      <c r="J1734" s="73">
        <v>3435</v>
      </c>
      <c r="K1734" s="73">
        <v>4082</v>
      </c>
      <c r="L1734" s="73">
        <v>6217</v>
      </c>
      <c r="M1734" s="73">
        <v>147983</v>
      </c>
    </row>
    <row r="1735" spans="1:13">
      <c r="A1735" s="98">
        <v>2005</v>
      </c>
      <c r="B1735" s="5" t="s">
        <v>17</v>
      </c>
      <c r="C1735" s="5" t="s">
        <v>80</v>
      </c>
      <c r="D1735" s="5" t="s">
        <v>16</v>
      </c>
      <c r="E1735" s="73">
        <v>9450</v>
      </c>
      <c r="F1735" s="73">
        <v>5369</v>
      </c>
      <c r="G1735" s="73">
        <v>2543</v>
      </c>
      <c r="H1735" s="73">
        <v>167</v>
      </c>
      <c r="I1735" s="73">
        <v>4780</v>
      </c>
      <c r="J1735" s="73">
        <v>1028</v>
      </c>
      <c r="K1735" s="73">
        <v>440</v>
      </c>
      <c r="L1735" s="73">
        <v>369</v>
      </c>
      <c r="M1735" s="73">
        <v>24146</v>
      </c>
    </row>
    <row r="1736" spans="1:13">
      <c r="A1736" s="98">
        <v>2005</v>
      </c>
      <c r="B1736" s="5" t="s">
        <v>18</v>
      </c>
      <c r="C1736" s="5" t="s">
        <v>80</v>
      </c>
      <c r="D1736" s="5" t="s">
        <v>16</v>
      </c>
      <c r="E1736" s="73">
        <v>3747</v>
      </c>
      <c r="F1736" s="73">
        <v>2244</v>
      </c>
      <c r="G1736" s="73">
        <v>838</v>
      </c>
      <c r="H1736" s="73">
        <v>248</v>
      </c>
      <c r="I1736" s="73">
        <v>262</v>
      </c>
      <c r="J1736" s="73">
        <v>190</v>
      </c>
      <c r="K1736" s="73">
        <v>314</v>
      </c>
      <c r="L1736" s="73">
        <v>795</v>
      </c>
      <c r="M1736" s="73">
        <v>8638</v>
      </c>
    </row>
    <row r="1737" spans="1:13">
      <c r="A1737" s="98">
        <v>2005</v>
      </c>
      <c r="B1737" s="5" t="s">
        <v>19</v>
      </c>
      <c r="C1737" s="5" t="s">
        <v>80</v>
      </c>
      <c r="D1737" s="5" t="s">
        <v>16</v>
      </c>
      <c r="E1737" s="73">
        <v>6883</v>
      </c>
      <c r="F1737" s="73">
        <v>10050</v>
      </c>
      <c r="G1737" s="73">
        <v>7392</v>
      </c>
      <c r="H1737" s="73">
        <v>2497</v>
      </c>
      <c r="I1737" s="73">
        <v>2499</v>
      </c>
      <c r="J1737" s="73">
        <v>2496</v>
      </c>
      <c r="K1737" s="73">
        <v>845</v>
      </c>
      <c r="L1737" s="73">
        <v>2882</v>
      </c>
      <c r="M1737" s="73">
        <v>35544</v>
      </c>
    </row>
    <row r="1738" spans="1:13">
      <c r="A1738" s="98">
        <v>2005</v>
      </c>
      <c r="B1738" s="5" t="s">
        <v>20</v>
      </c>
      <c r="C1738" s="5" t="s">
        <v>80</v>
      </c>
      <c r="D1738" s="5" t="s">
        <v>16</v>
      </c>
      <c r="E1738" s="73">
        <v>8615</v>
      </c>
      <c r="F1738" s="73">
        <v>8765</v>
      </c>
      <c r="G1738" s="73">
        <v>3264</v>
      </c>
      <c r="H1738" s="73">
        <v>259</v>
      </c>
      <c r="I1738" s="73">
        <v>2887</v>
      </c>
      <c r="J1738" s="73">
        <v>3678</v>
      </c>
      <c r="K1738" s="73">
        <v>721</v>
      </c>
      <c r="L1738" s="73">
        <v>1240</v>
      </c>
      <c r="M1738" s="73">
        <v>29429</v>
      </c>
    </row>
    <row r="1739" spans="1:13">
      <c r="A1739" s="98">
        <v>2005</v>
      </c>
      <c r="B1739" s="5" t="s">
        <v>21</v>
      </c>
      <c r="C1739" s="5" t="s">
        <v>80</v>
      </c>
      <c r="D1739" s="5" t="s">
        <v>16</v>
      </c>
      <c r="E1739" s="73">
        <v>740</v>
      </c>
      <c r="F1739" s="73">
        <v>620</v>
      </c>
      <c r="G1739" s="73">
        <v>116</v>
      </c>
      <c r="H1739" s="73">
        <v>48</v>
      </c>
      <c r="I1739" s="73">
        <v>26</v>
      </c>
      <c r="J1739" s="73">
        <v>63</v>
      </c>
      <c r="K1739" s="73">
        <v>79</v>
      </c>
      <c r="L1739" s="73">
        <v>184</v>
      </c>
      <c r="M1739" s="73">
        <v>1876</v>
      </c>
    </row>
    <row r="1740" spans="1:13">
      <c r="A1740" s="98">
        <v>2005</v>
      </c>
      <c r="B1740" s="5" t="s">
        <v>129</v>
      </c>
      <c r="C1740" s="5" t="s">
        <v>80</v>
      </c>
      <c r="D1740" s="5" t="s">
        <v>16</v>
      </c>
      <c r="E1740" s="73">
        <v>18990</v>
      </c>
      <c r="F1740" s="73">
        <v>6386</v>
      </c>
      <c r="G1740" s="73">
        <v>12362</v>
      </c>
      <c r="H1740" s="73">
        <v>2557</v>
      </c>
      <c r="I1740" s="73">
        <v>125</v>
      </c>
      <c r="J1740" s="73">
        <v>402</v>
      </c>
      <c r="K1740" s="73">
        <v>2082</v>
      </c>
      <c r="L1740" s="73">
        <v>2534</v>
      </c>
      <c r="M1740" s="73">
        <v>45438</v>
      </c>
    </row>
    <row r="1741" spans="1:13">
      <c r="A1741" s="98">
        <v>2005</v>
      </c>
      <c r="B1741" s="5" t="s">
        <v>22</v>
      </c>
      <c r="C1741" s="5" t="s">
        <v>80</v>
      </c>
      <c r="D1741" s="5" t="s">
        <v>16</v>
      </c>
      <c r="E1741" s="73">
        <v>63627</v>
      </c>
      <c r="F1741" s="73">
        <v>30821</v>
      </c>
      <c r="G1741" s="73">
        <v>22699</v>
      </c>
      <c r="H1741" s="73">
        <v>17064</v>
      </c>
      <c r="I1741" s="73">
        <v>227</v>
      </c>
      <c r="J1741" s="73">
        <v>51</v>
      </c>
      <c r="K1741" s="73">
        <v>12146</v>
      </c>
      <c r="L1741" s="73">
        <v>33153</v>
      </c>
      <c r="M1741" s="73">
        <v>179788</v>
      </c>
    </row>
    <row r="1742" spans="1:13">
      <c r="A1742" s="98">
        <v>2005</v>
      </c>
      <c r="B1742" s="5" t="s">
        <v>23</v>
      </c>
      <c r="C1742" s="5" t="s">
        <v>80</v>
      </c>
      <c r="D1742" s="5" t="s">
        <v>16</v>
      </c>
      <c r="E1742" s="73">
        <v>22677</v>
      </c>
      <c r="F1742" s="73">
        <v>20417</v>
      </c>
      <c r="G1742" s="73">
        <v>9258</v>
      </c>
      <c r="H1742" s="73">
        <v>2420</v>
      </c>
      <c r="I1742" s="73">
        <v>32679</v>
      </c>
      <c r="J1742" s="73">
        <v>11341</v>
      </c>
      <c r="K1742" s="73">
        <v>2782</v>
      </c>
      <c r="L1742" s="73">
        <v>5961</v>
      </c>
      <c r="M1742" s="73">
        <v>107535</v>
      </c>
    </row>
    <row r="1743" spans="1:13">
      <c r="A1743" s="98">
        <v>2005</v>
      </c>
      <c r="B1743" s="5" t="s">
        <v>13</v>
      </c>
      <c r="C1743" s="5" t="s">
        <v>80</v>
      </c>
      <c r="D1743" s="5" t="s">
        <v>16</v>
      </c>
      <c r="E1743" s="73">
        <v>168556</v>
      </c>
      <c r="F1743" s="73">
        <v>115264</v>
      </c>
      <c r="G1743" s="73">
        <v>104111</v>
      </c>
      <c r="H1743" s="73">
        <v>37937</v>
      </c>
      <c r="I1743" s="73">
        <v>54999</v>
      </c>
      <c r="J1743" s="73">
        <v>22684</v>
      </c>
      <c r="K1743" s="73">
        <v>23491</v>
      </c>
      <c r="L1743" s="73">
        <v>53335</v>
      </c>
      <c r="M1743" s="73">
        <v>580377</v>
      </c>
    </row>
    <row r="1744" spans="1:13">
      <c r="A1744" s="98">
        <v>2005</v>
      </c>
      <c r="B1744" s="5" t="s">
        <v>14</v>
      </c>
      <c r="C1744" s="5" t="s">
        <v>81</v>
      </c>
      <c r="D1744" s="5" t="s">
        <v>16</v>
      </c>
      <c r="E1744" s="73">
        <v>12956</v>
      </c>
      <c r="F1744" s="73">
        <v>13163</v>
      </c>
      <c r="G1744" s="73">
        <v>18068</v>
      </c>
      <c r="H1744" s="73">
        <v>4980</v>
      </c>
      <c r="I1744" s="73">
        <v>4082</v>
      </c>
      <c r="J1744" s="73">
        <v>1477</v>
      </c>
      <c r="K1744" s="73">
        <v>1374</v>
      </c>
      <c r="L1744" s="73">
        <v>2490</v>
      </c>
      <c r="M1744" s="73">
        <v>58590</v>
      </c>
    </row>
    <row r="1745" spans="1:13">
      <c r="A1745" s="98">
        <v>2005</v>
      </c>
      <c r="B1745" s="5" t="s">
        <v>17</v>
      </c>
      <c r="C1745" s="5" t="s">
        <v>81</v>
      </c>
      <c r="D1745" s="5" t="s">
        <v>16</v>
      </c>
      <c r="E1745" s="73">
        <v>2958</v>
      </c>
      <c r="F1745" s="73">
        <v>2513</v>
      </c>
      <c r="G1745" s="73">
        <v>999</v>
      </c>
      <c r="H1745" s="73">
        <v>72</v>
      </c>
      <c r="I1745" s="73">
        <v>2443</v>
      </c>
      <c r="J1745" s="73">
        <v>463</v>
      </c>
      <c r="K1745" s="73">
        <v>140</v>
      </c>
      <c r="L1745" s="73">
        <v>167</v>
      </c>
      <c r="M1745" s="73">
        <v>9755</v>
      </c>
    </row>
    <row r="1746" spans="1:13">
      <c r="A1746" s="98">
        <v>2005</v>
      </c>
      <c r="B1746" s="5" t="s">
        <v>18</v>
      </c>
      <c r="C1746" s="5" t="s">
        <v>81</v>
      </c>
      <c r="D1746" s="5" t="s">
        <v>16</v>
      </c>
      <c r="E1746" s="73">
        <v>1368</v>
      </c>
      <c r="F1746" s="73">
        <v>1176</v>
      </c>
      <c r="G1746" s="73">
        <v>435</v>
      </c>
      <c r="H1746" s="73">
        <v>123</v>
      </c>
      <c r="I1746" s="73">
        <v>141</v>
      </c>
      <c r="J1746" s="73">
        <v>121</v>
      </c>
      <c r="K1746" s="73">
        <v>105</v>
      </c>
      <c r="L1746" s="73">
        <v>291</v>
      </c>
      <c r="M1746" s="73">
        <v>3760</v>
      </c>
    </row>
    <row r="1747" spans="1:13">
      <c r="A1747" s="98">
        <v>2005</v>
      </c>
      <c r="B1747" s="5" t="s">
        <v>19</v>
      </c>
      <c r="C1747" s="5" t="s">
        <v>81</v>
      </c>
      <c r="D1747" s="5" t="s">
        <v>16</v>
      </c>
      <c r="E1747" s="73">
        <v>3937</v>
      </c>
      <c r="F1747" s="73">
        <v>6376</v>
      </c>
      <c r="G1747" s="73">
        <v>4371</v>
      </c>
      <c r="H1747" s="73">
        <v>1794</v>
      </c>
      <c r="I1747" s="73">
        <v>942</v>
      </c>
      <c r="J1747" s="73">
        <v>1264</v>
      </c>
      <c r="K1747" s="73">
        <v>509</v>
      </c>
      <c r="L1747" s="73">
        <v>1499</v>
      </c>
      <c r="M1747" s="73">
        <v>20692</v>
      </c>
    </row>
    <row r="1748" spans="1:13">
      <c r="A1748" s="98">
        <v>2005</v>
      </c>
      <c r="B1748" s="5" t="s">
        <v>20</v>
      </c>
      <c r="C1748" s="5" t="s">
        <v>81</v>
      </c>
      <c r="D1748" s="5" t="s">
        <v>16</v>
      </c>
      <c r="E1748" s="73">
        <v>3945</v>
      </c>
      <c r="F1748" s="73">
        <v>5501</v>
      </c>
      <c r="G1748" s="73">
        <v>2144</v>
      </c>
      <c r="H1748" s="73">
        <v>246</v>
      </c>
      <c r="I1748" s="73">
        <v>1174</v>
      </c>
      <c r="J1748" s="73">
        <v>1949</v>
      </c>
      <c r="K1748" s="73">
        <v>311</v>
      </c>
      <c r="L1748" s="73">
        <v>986</v>
      </c>
      <c r="M1748" s="73">
        <v>16256</v>
      </c>
    </row>
    <row r="1749" spans="1:13">
      <c r="A1749" s="98">
        <v>2005</v>
      </c>
      <c r="B1749" s="5" t="s">
        <v>21</v>
      </c>
      <c r="C1749" s="5" t="s">
        <v>81</v>
      </c>
      <c r="D1749" s="5" t="s">
        <v>16</v>
      </c>
      <c r="E1749" s="73">
        <v>388</v>
      </c>
      <c r="F1749" s="73">
        <v>467</v>
      </c>
      <c r="G1749" s="73">
        <v>81</v>
      </c>
      <c r="H1749" s="73">
        <v>39</v>
      </c>
      <c r="I1749" s="73">
        <v>16</v>
      </c>
      <c r="J1749" s="73">
        <v>51</v>
      </c>
      <c r="K1749" s="73">
        <v>44</v>
      </c>
      <c r="L1749" s="73">
        <v>105</v>
      </c>
      <c r="M1749" s="73">
        <v>1191</v>
      </c>
    </row>
    <row r="1750" spans="1:13">
      <c r="A1750" s="98">
        <v>2005</v>
      </c>
      <c r="B1750" s="5" t="s">
        <v>129</v>
      </c>
      <c r="C1750" s="5" t="s">
        <v>81</v>
      </c>
      <c r="D1750" s="5" t="s">
        <v>16</v>
      </c>
      <c r="E1750" s="73">
        <v>8919</v>
      </c>
      <c r="F1750" s="73">
        <v>4368</v>
      </c>
      <c r="G1750" s="73">
        <v>7239</v>
      </c>
      <c r="H1750" s="73">
        <v>1822</v>
      </c>
      <c r="I1750" s="73">
        <v>68</v>
      </c>
      <c r="J1750" s="73">
        <v>233</v>
      </c>
      <c r="K1750" s="73">
        <v>973</v>
      </c>
      <c r="L1750" s="73">
        <v>1447</v>
      </c>
      <c r="M1750" s="73">
        <v>25069</v>
      </c>
    </row>
    <row r="1751" spans="1:13">
      <c r="A1751" s="98">
        <v>2005</v>
      </c>
      <c r="B1751" s="5" t="s">
        <v>22</v>
      </c>
      <c r="C1751" s="5" t="s">
        <v>81</v>
      </c>
      <c r="D1751" s="5" t="s">
        <v>16</v>
      </c>
      <c r="E1751" s="73">
        <v>28780</v>
      </c>
      <c r="F1751" s="73">
        <v>15008</v>
      </c>
      <c r="G1751" s="73">
        <v>9483</v>
      </c>
      <c r="H1751" s="73">
        <v>8513</v>
      </c>
      <c r="I1751" s="73">
        <v>63</v>
      </c>
      <c r="J1751" s="73">
        <v>33</v>
      </c>
      <c r="K1751" s="73">
        <v>4973</v>
      </c>
      <c r="L1751" s="73">
        <v>15439</v>
      </c>
      <c r="M1751" s="73">
        <v>82292</v>
      </c>
    </row>
    <row r="1752" spans="1:13">
      <c r="A1752" s="98">
        <v>2005</v>
      </c>
      <c r="B1752" s="5" t="s">
        <v>23</v>
      </c>
      <c r="C1752" s="5" t="s">
        <v>81</v>
      </c>
      <c r="D1752" s="5" t="s">
        <v>16</v>
      </c>
      <c r="E1752" s="73">
        <v>11585</v>
      </c>
      <c r="F1752" s="73">
        <v>12108</v>
      </c>
      <c r="G1752" s="73">
        <v>5175</v>
      </c>
      <c r="H1752" s="73">
        <v>1814</v>
      </c>
      <c r="I1752" s="73">
        <v>11393</v>
      </c>
      <c r="J1752" s="73">
        <v>5166</v>
      </c>
      <c r="K1752" s="73">
        <v>1290</v>
      </c>
      <c r="L1752" s="73">
        <v>3826</v>
      </c>
      <c r="M1752" s="73">
        <v>52357</v>
      </c>
    </row>
    <row r="1753" spans="1:13">
      <c r="A1753" s="98">
        <v>2005</v>
      </c>
      <c r="B1753" s="5" t="s">
        <v>13</v>
      </c>
      <c r="C1753" s="5" t="s">
        <v>81</v>
      </c>
      <c r="D1753" s="5" t="s">
        <v>16</v>
      </c>
      <c r="E1753" s="73">
        <v>74836</v>
      </c>
      <c r="F1753" s="73">
        <v>60680</v>
      </c>
      <c r="G1753" s="73">
        <v>47995</v>
      </c>
      <c r="H1753" s="73">
        <v>19403</v>
      </c>
      <c r="I1753" s="73">
        <v>20322</v>
      </c>
      <c r="J1753" s="73">
        <v>10757</v>
      </c>
      <c r="K1753" s="73">
        <v>9719</v>
      </c>
      <c r="L1753" s="73">
        <v>26250</v>
      </c>
      <c r="M1753" s="73">
        <v>269962</v>
      </c>
    </row>
    <row r="1754" spans="1:13">
      <c r="A1754" s="98">
        <v>2005</v>
      </c>
      <c r="B1754" s="5" t="s">
        <v>14</v>
      </c>
      <c r="C1754" s="5" t="s">
        <v>82</v>
      </c>
      <c r="D1754" s="5" t="s">
        <v>16</v>
      </c>
      <c r="E1754" s="73">
        <v>1076</v>
      </c>
      <c r="F1754" s="73">
        <v>1244</v>
      </c>
      <c r="G1754" s="73">
        <v>1632</v>
      </c>
      <c r="H1754" s="73">
        <v>451</v>
      </c>
      <c r="I1754" s="73">
        <v>340</v>
      </c>
      <c r="J1754" s="73">
        <v>134</v>
      </c>
      <c r="K1754" s="73">
        <v>127</v>
      </c>
      <c r="L1754" s="73">
        <v>197</v>
      </c>
      <c r="M1754" s="73">
        <v>5201</v>
      </c>
    </row>
    <row r="1755" spans="1:13">
      <c r="A1755" s="98">
        <v>2005</v>
      </c>
      <c r="B1755" s="5" t="s">
        <v>17</v>
      </c>
      <c r="C1755" s="5" t="s">
        <v>82</v>
      </c>
      <c r="D1755" s="5" t="s">
        <v>16</v>
      </c>
      <c r="E1755" s="73">
        <v>315</v>
      </c>
      <c r="F1755" s="73">
        <v>334</v>
      </c>
      <c r="G1755" s="73">
        <v>156</v>
      </c>
      <c r="H1755" s="73">
        <v>15.5</v>
      </c>
      <c r="I1755" s="73">
        <v>308</v>
      </c>
      <c r="J1755" s="73">
        <v>54</v>
      </c>
      <c r="K1755" s="73">
        <v>15.5</v>
      </c>
      <c r="L1755" s="73">
        <v>24</v>
      </c>
      <c r="M1755" s="73">
        <v>1222</v>
      </c>
    </row>
    <row r="1756" spans="1:13">
      <c r="A1756" s="98">
        <v>2005</v>
      </c>
      <c r="B1756" s="5" t="s">
        <v>18</v>
      </c>
      <c r="C1756" s="5" t="s">
        <v>82</v>
      </c>
      <c r="D1756" s="5" t="s">
        <v>16</v>
      </c>
      <c r="E1756" s="73">
        <v>276</v>
      </c>
      <c r="F1756" s="73">
        <v>210</v>
      </c>
      <c r="G1756" s="73">
        <v>64</v>
      </c>
      <c r="H1756" s="73">
        <v>23</v>
      </c>
      <c r="I1756" s="73">
        <v>13</v>
      </c>
      <c r="J1756" s="73">
        <v>13</v>
      </c>
      <c r="K1756" s="73">
        <v>24</v>
      </c>
      <c r="L1756" s="73">
        <v>53</v>
      </c>
      <c r="M1756" s="73">
        <v>676</v>
      </c>
    </row>
    <row r="1757" spans="1:13">
      <c r="A1757" s="98">
        <v>2005</v>
      </c>
      <c r="B1757" s="5" t="s">
        <v>19</v>
      </c>
      <c r="C1757" s="5" t="s">
        <v>82</v>
      </c>
      <c r="D1757" s="5" t="s">
        <v>16</v>
      </c>
      <c r="E1757" s="73">
        <v>749</v>
      </c>
      <c r="F1757" s="73">
        <v>1292</v>
      </c>
      <c r="G1757" s="73">
        <v>889</v>
      </c>
      <c r="H1757" s="73">
        <v>421</v>
      </c>
      <c r="I1757" s="73">
        <v>89</v>
      </c>
      <c r="J1757" s="73">
        <v>186</v>
      </c>
      <c r="K1757" s="73">
        <v>94</v>
      </c>
      <c r="L1757" s="73">
        <v>212</v>
      </c>
      <c r="M1757" s="73">
        <v>3932</v>
      </c>
    </row>
    <row r="1758" spans="1:13">
      <c r="A1758" s="98">
        <v>2005</v>
      </c>
      <c r="B1758" s="5" t="s">
        <v>20</v>
      </c>
      <c r="C1758" s="5" t="s">
        <v>82</v>
      </c>
      <c r="D1758" s="5" t="s">
        <v>16</v>
      </c>
      <c r="E1758" s="73">
        <v>629</v>
      </c>
      <c r="F1758" s="73">
        <v>1106</v>
      </c>
      <c r="G1758" s="73">
        <v>538</v>
      </c>
      <c r="H1758" s="73">
        <v>79</v>
      </c>
      <c r="I1758" s="73">
        <v>103</v>
      </c>
      <c r="J1758" s="73">
        <v>388</v>
      </c>
      <c r="K1758" s="73">
        <v>52</v>
      </c>
      <c r="L1758" s="73">
        <v>381</v>
      </c>
      <c r="M1758" s="73">
        <v>3276</v>
      </c>
    </row>
    <row r="1759" spans="1:13">
      <c r="A1759" s="98">
        <v>2005</v>
      </c>
      <c r="B1759" s="5" t="s">
        <v>21</v>
      </c>
      <c r="C1759" s="5" t="s">
        <v>82</v>
      </c>
      <c r="D1759" s="5" t="s">
        <v>16</v>
      </c>
      <c r="E1759" s="73">
        <v>102</v>
      </c>
      <c r="F1759" s="73">
        <v>118</v>
      </c>
      <c r="G1759" s="73">
        <v>30.857142857142854</v>
      </c>
      <c r="H1759" s="73">
        <v>10.285714285714285</v>
      </c>
      <c r="I1759" s="73">
        <v>10.285714285714285</v>
      </c>
      <c r="J1759" s="73">
        <v>10.285714285714285</v>
      </c>
      <c r="K1759" s="73">
        <v>10.285714285714285</v>
      </c>
      <c r="L1759" s="73">
        <v>23</v>
      </c>
      <c r="M1759" s="73">
        <v>315</v>
      </c>
    </row>
    <row r="1760" spans="1:13">
      <c r="A1760" s="98">
        <v>2005</v>
      </c>
      <c r="B1760" s="5" t="s">
        <v>129</v>
      </c>
      <c r="C1760" s="5" t="s">
        <v>82</v>
      </c>
      <c r="D1760" s="5" t="s">
        <v>16</v>
      </c>
      <c r="E1760" s="73">
        <v>1778</v>
      </c>
      <c r="F1760" s="73">
        <v>1157</v>
      </c>
      <c r="G1760" s="73">
        <v>1901</v>
      </c>
      <c r="H1760" s="73">
        <v>475</v>
      </c>
      <c r="I1760" s="73">
        <v>3</v>
      </c>
      <c r="J1760" s="73">
        <v>73</v>
      </c>
      <c r="K1760" s="73">
        <v>169</v>
      </c>
      <c r="L1760" s="73">
        <v>244</v>
      </c>
      <c r="M1760" s="73">
        <v>5800</v>
      </c>
    </row>
    <row r="1761" spans="1:13">
      <c r="A1761" s="98">
        <v>2005</v>
      </c>
      <c r="B1761" s="5" t="s">
        <v>22</v>
      </c>
      <c r="C1761" s="5" t="s">
        <v>82</v>
      </c>
      <c r="D1761" s="5" t="s">
        <v>16</v>
      </c>
      <c r="E1761" s="73">
        <v>2448</v>
      </c>
      <c r="F1761" s="73">
        <v>1340</v>
      </c>
      <c r="G1761" s="73">
        <v>908</v>
      </c>
      <c r="H1761" s="73">
        <v>674</v>
      </c>
      <c r="I1761" s="73">
        <v>3</v>
      </c>
      <c r="J1761" s="73">
        <v>3</v>
      </c>
      <c r="K1761" s="73">
        <v>373</v>
      </c>
      <c r="L1761" s="73">
        <v>1394</v>
      </c>
      <c r="M1761" s="73">
        <v>7143</v>
      </c>
    </row>
    <row r="1762" spans="1:13">
      <c r="A1762" s="98">
        <v>2005</v>
      </c>
      <c r="B1762" s="5" t="s">
        <v>23</v>
      </c>
      <c r="C1762" s="5" t="s">
        <v>82</v>
      </c>
      <c r="D1762" s="5" t="s">
        <v>16</v>
      </c>
      <c r="E1762" s="73">
        <v>2084</v>
      </c>
      <c r="F1762" s="73">
        <v>3118</v>
      </c>
      <c r="G1762" s="73">
        <v>1093</v>
      </c>
      <c r="H1762" s="73">
        <v>442</v>
      </c>
      <c r="I1762" s="73">
        <v>731</v>
      </c>
      <c r="J1762" s="73">
        <v>1033</v>
      </c>
      <c r="K1762" s="73">
        <v>175</v>
      </c>
      <c r="L1762" s="73">
        <v>680</v>
      </c>
      <c r="M1762" s="73">
        <v>9356</v>
      </c>
    </row>
    <row r="1763" spans="1:13">
      <c r="A1763" s="98">
        <v>2005</v>
      </c>
      <c r="B1763" s="5" t="s">
        <v>13</v>
      </c>
      <c r="C1763" s="5" t="s">
        <v>82</v>
      </c>
      <c r="D1763" s="5" t="s">
        <v>16</v>
      </c>
      <c r="E1763" s="73">
        <v>9457</v>
      </c>
      <c r="F1763" s="73">
        <v>9919</v>
      </c>
      <c r="G1763" s="73">
        <v>7211.8571428571431</v>
      </c>
      <c r="H1763" s="73">
        <v>2590.7857142857142</v>
      </c>
      <c r="I1763" s="73">
        <v>1600.2857142857142</v>
      </c>
      <c r="J1763" s="73">
        <v>1894.2857142857142</v>
      </c>
      <c r="K1763" s="73">
        <v>1039.7857142857142</v>
      </c>
      <c r="L1763" s="73">
        <v>3208</v>
      </c>
      <c r="M1763" s="73">
        <v>36921</v>
      </c>
    </row>
    <row r="1764" spans="1:13">
      <c r="A1764" s="98">
        <v>2005</v>
      </c>
      <c r="B1764" s="5" t="s">
        <v>14</v>
      </c>
      <c r="C1764" s="5" t="s">
        <v>83</v>
      </c>
      <c r="D1764" s="5" t="s">
        <v>16</v>
      </c>
      <c r="E1764" s="73">
        <v>289</v>
      </c>
      <c r="F1764" s="73">
        <v>329</v>
      </c>
      <c r="G1764" s="73">
        <v>341</v>
      </c>
      <c r="H1764" s="73">
        <v>141</v>
      </c>
      <c r="I1764" s="73">
        <v>94</v>
      </c>
      <c r="J1764" s="73">
        <v>13.142857142857142</v>
      </c>
      <c r="K1764" s="73">
        <v>32.857142857142854</v>
      </c>
      <c r="L1764" s="73">
        <v>50</v>
      </c>
      <c r="M1764" s="73">
        <v>1290</v>
      </c>
    </row>
    <row r="1765" spans="1:13">
      <c r="A1765" s="98">
        <v>2005</v>
      </c>
      <c r="B1765" s="5" t="s">
        <v>17</v>
      </c>
      <c r="C1765" s="5" t="s">
        <v>83</v>
      </c>
      <c r="D1765" s="5" t="s">
        <v>16</v>
      </c>
      <c r="E1765" s="73">
        <v>91</v>
      </c>
      <c r="F1765" s="73">
        <v>87</v>
      </c>
      <c r="G1765" s="73">
        <v>41</v>
      </c>
      <c r="H1765" s="73">
        <v>11</v>
      </c>
      <c r="I1765" s="73">
        <v>80</v>
      </c>
      <c r="J1765" s="73">
        <v>11</v>
      </c>
      <c r="K1765" s="73">
        <v>11</v>
      </c>
      <c r="L1765" s="73">
        <v>11</v>
      </c>
      <c r="M1765" s="73">
        <v>343</v>
      </c>
    </row>
    <row r="1766" spans="1:13">
      <c r="A1766" s="98">
        <v>2005</v>
      </c>
      <c r="B1766" s="5" t="s">
        <v>18</v>
      </c>
      <c r="C1766" s="5" t="s">
        <v>83</v>
      </c>
      <c r="D1766" s="5" t="s">
        <v>16</v>
      </c>
      <c r="E1766" s="73">
        <v>73</v>
      </c>
      <c r="F1766" s="73">
        <v>55</v>
      </c>
      <c r="G1766" s="73">
        <v>20</v>
      </c>
      <c r="H1766" s="73">
        <v>10</v>
      </c>
      <c r="I1766" s="73">
        <v>10</v>
      </c>
      <c r="J1766" s="73">
        <v>10</v>
      </c>
      <c r="K1766" s="73">
        <v>10</v>
      </c>
      <c r="L1766" s="73">
        <v>10</v>
      </c>
      <c r="M1766" s="73">
        <v>198</v>
      </c>
    </row>
    <row r="1767" spans="1:13">
      <c r="A1767" s="98">
        <v>2005</v>
      </c>
      <c r="B1767" s="5" t="s">
        <v>19</v>
      </c>
      <c r="C1767" s="5" t="s">
        <v>83</v>
      </c>
      <c r="D1767" s="5" t="s">
        <v>16</v>
      </c>
      <c r="E1767" s="73">
        <v>676</v>
      </c>
      <c r="F1767" s="73">
        <v>3110</v>
      </c>
      <c r="G1767" s="73">
        <v>1055</v>
      </c>
      <c r="H1767" s="73">
        <v>1238</v>
      </c>
      <c r="I1767" s="73">
        <v>24</v>
      </c>
      <c r="J1767" s="73">
        <v>209</v>
      </c>
      <c r="K1767" s="73">
        <v>146</v>
      </c>
      <c r="L1767" s="73">
        <v>256</v>
      </c>
      <c r="M1767" s="73">
        <v>6714</v>
      </c>
    </row>
    <row r="1768" spans="1:13">
      <c r="A1768" s="98">
        <v>2005</v>
      </c>
      <c r="B1768" s="5" t="s">
        <v>20</v>
      </c>
      <c r="C1768" s="5" t="s">
        <v>83</v>
      </c>
      <c r="D1768" s="5" t="s">
        <v>16</v>
      </c>
      <c r="E1768" s="73">
        <v>277</v>
      </c>
      <c r="F1768" s="73">
        <v>770</v>
      </c>
      <c r="G1768" s="73">
        <v>339</v>
      </c>
      <c r="H1768" s="73">
        <v>120</v>
      </c>
      <c r="I1768" s="73">
        <v>32</v>
      </c>
      <c r="J1768" s="73">
        <v>234</v>
      </c>
      <c r="K1768" s="73">
        <v>21</v>
      </c>
      <c r="L1768" s="73">
        <v>803</v>
      </c>
      <c r="M1768" s="73">
        <v>2596</v>
      </c>
    </row>
    <row r="1769" spans="1:13">
      <c r="A1769" s="98">
        <v>2005</v>
      </c>
      <c r="B1769" s="5" t="s">
        <v>21</v>
      </c>
      <c r="C1769" s="5" t="s">
        <v>83</v>
      </c>
      <c r="D1769" s="5" t="s">
        <v>16</v>
      </c>
      <c r="E1769" s="73">
        <v>62</v>
      </c>
      <c r="F1769" s="73">
        <v>158</v>
      </c>
      <c r="G1769" s="73">
        <v>60</v>
      </c>
      <c r="H1769" s="73">
        <v>49</v>
      </c>
      <c r="I1769" s="73">
        <v>7</v>
      </c>
      <c r="J1769" s="73">
        <v>7</v>
      </c>
      <c r="K1769" s="73">
        <v>7</v>
      </c>
      <c r="L1769" s="73">
        <v>7</v>
      </c>
      <c r="M1769" s="73">
        <v>357</v>
      </c>
    </row>
    <row r="1770" spans="1:13">
      <c r="A1770" s="98">
        <v>2005</v>
      </c>
      <c r="B1770" s="5" t="s">
        <v>129</v>
      </c>
      <c r="C1770" s="5" t="s">
        <v>83</v>
      </c>
      <c r="D1770" s="5" t="s">
        <v>16</v>
      </c>
      <c r="E1770" s="73">
        <v>628</v>
      </c>
      <c r="F1770" s="73">
        <v>963</v>
      </c>
      <c r="G1770" s="73">
        <v>773</v>
      </c>
      <c r="H1770" s="73">
        <v>408</v>
      </c>
      <c r="I1770" s="73">
        <v>0</v>
      </c>
      <c r="J1770" s="73">
        <v>52</v>
      </c>
      <c r="K1770" s="73">
        <v>78</v>
      </c>
      <c r="L1770" s="73">
        <v>136</v>
      </c>
      <c r="M1770" s="73">
        <v>3038</v>
      </c>
    </row>
    <row r="1771" spans="1:13">
      <c r="A1771" s="98">
        <v>2005</v>
      </c>
      <c r="B1771" s="5" t="s">
        <v>22</v>
      </c>
      <c r="C1771" s="5" t="s">
        <v>83</v>
      </c>
      <c r="D1771" s="5" t="s">
        <v>16</v>
      </c>
      <c r="E1771" s="73">
        <v>604</v>
      </c>
      <c r="F1771" s="73">
        <v>371</v>
      </c>
      <c r="G1771" s="73">
        <v>190</v>
      </c>
      <c r="H1771" s="73">
        <v>172</v>
      </c>
      <c r="I1771" s="73">
        <v>2</v>
      </c>
      <c r="J1771" s="73">
        <v>2</v>
      </c>
      <c r="K1771" s="73">
        <v>80</v>
      </c>
      <c r="L1771" s="73">
        <v>447</v>
      </c>
      <c r="M1771" s="73">
        <v>1868</v>
      </c>
    </row>
    <row r="1772" spans="1:13">
      <c r="A1772" s="98">
        <v>2005</v>
      </c>
      <c r="B1772" s="5" t="s">
        <v>23</v>
      </c>
      <c r="C1772" s="5" t="s">
        <v>83</v>
      </c>
      <c r="D1772" s="5" t="s">
        <v>16</v>
      </c>
      <c r="E1772" s="73">
        <v>1615</v>
      </c>
      <c r="F1772" s="73">
        <v>7833</v>
      </c>
      <c r="G1772" s="73">
        <v>1849</v>
      </c>
      <c r="H1772" s="73">
        <v>1616</v>
      </c>
      <c r="I1772" s="73">
        <v>172</v>
      </c>
      <c r="J1772" s="73">
        <v>2032</v>
      </c>
      <c r="K1772" s="73">
        <v>153</v>
      </c>
      <c r="L1772" s="73">
        <v>773</v>
      </c>
      <c r="M1772" s="73">
        <v>16043</v>
      </c>
    </row>
    <row r="1773" spans="1:13">
      <c r="A1773" s="98">
        <v>2005</v>
      </c>
      <c r="B1773" s="5" t="s">
        <v>13</v>
      </c>
      <c r="C1773" s="5" t="s">
        <v>83</v>
      </c>
      <c r="D1773" s="5" t="s">
        <v>16</v>
      </c>
      <c r="E1773" s="73">
        <v>4315</v>
      </c>
      <c r="F1773" s="73">
        <v>13676</v>
      </c>
      <c r="G1773" s="73">
        <v>4668</v>
      </c>
      <c r="H1773" s="73">
        <v>3765</v>
      </c>
      <c r="I1773" s="73">
        <v>421</v>
      </c>
      <c r="J1773" s="73">
        <v>2570.1428571428569</v>
      </c>
      <c r="K1773" s="73">
        <v>538.85714285714289</v>
      </c>
      <c r="L1773" s="73">
        <v>2493</v>
      </c>
      <c r="M1773" s="73">
        <v>32447</v>
      </c>
    </row>
    <row r="1774" spans="1:13">
      <c r="A1774" s="98">
        <v>2005</v>
      </c>
      <c r="B1774" s="5" t="s">
        <v>14</v>
      </c>
      <c r="C1774" s="5" t="s">
        <v>84</v>
      </c>
      <c r="D1774" s="5" t="s">
        <v>16</v>
      </c>
      <c r="E1774" s="73">
        <v>208</v>
      </c>
      <c r="F1774" s="73">
        <v>282</v>
      </c>
      <c r="G1774" s="73">
        <v>183</v>
      </c>
      <c r="H1774" s="73">
        <v>58</v>
      </c>
      <c r="I1774" s="73">
        <v>369</v>
      </c>
      <c r="J1774" s="73">
        <v>42.75</v>
      </c>
      <c r="K1774" s="73">
        <v>14.25</v>
      </c>
      <c r="L1774" s="73">
        <v>45</v>
      </c>
      <c r="M1774" s="73">
        <v>1202</v>
      </c>
    </row>
    <row r="1775" spans="1:13">
      <c r="A1775" s="98">
        <v>2005</v>
      </c>
      <c r="B1775" s="5" t="s">
        <v>17</v>
      </c>
      <c r="C1775" s="5" t="s">
        <v>84</v>
      </c>
      <c r="D1775" s="5" t="s">
        <v>16</v>
      </c>
      <c r="E1775" s="73">
        <v>133</v>
      </c>
      <c r="F1775" s="73">
        <v>121</v>
      </c>
      <c r="G1775" s="73">
        <v>26</v>
      </c>
      <c r="H1775" s="73">
        <v>8.8000000000000007</v>
      </c>
      <c r="I1775" s="73">
        <v>239</v>
      </c>
      <c r="J1775" s="73">
        <v>17.600000000000001</v>
      </c>
      <c r="K1775" s="73">
        <v>8.8000000000000007</v>
      </c>
      <c r="L1775" s="73">
        <v>8.8000000000000007</v>
      </c>
      <c r="M1775" s="73">
        <v>563</v>
      </c>
    </row>
    <row r="1776" spans="1:13">
      <c r="A1776" s="98">
        <v>2005</v>
      </c>
      <c r="B1776" s="5" t="s">
        <v>18</v>
      </c>
      <c r="C1776" s="5" t="s">
        <v>84</v>
      </c>
      <c r="D1776" s="5" t="s">
        <v>16</v>
      </c>
      <c r="E1776" s="73">
        <v>70</v>
      </c>
      <c r="F1776" s="73">
        <v>55</v>
      </c>
      <c r="G1776" s="73">
        <v>22</v>
      </c>
      <c r="H1776" s="73">
        <v>6.2</v>
      </c>
      <c r="I1776" s="73">
        <v>6.2</v>
      </c>
      <c r="J1776" s="73">
        <v>6.2</v>
      </c>
      <c r="K1776" s="73">
        <v>6.2</v>
      </c>
      <c r="L1776" s="73">
        <v>6.2</v>
      </c>
      <c r="M1776" s="73">
        <v>178</v>
      </c>
    </row>
    <row r="1777" spans="1:13">
      <c r="A1777" s="98">
        <v>2005</v>
      </c>
      <c r="B1777" s="5" t="s">
        <v>19</v>
      </c>
      <c r="C1777" s="5" t="s">
        <v>84</v>
      </c>
      <c r="D1777" s="5" t="s">
        <v>16</v>
      </c>
      <c r="E1777" s="73">
        <v>680</v>
      </c>
      <c r="F1777" s="73">
        <v>400</v>
      </c>
      <c r="G1777" s="73">
        <v>150</v>
      </c>
      <c r="H1777" s="73">
        <v>76</v>
      </c>
      <c r="I1777" s="73">
        <v>80</v>
      </c>
      <c r="J1777" s="73">
        <v>71</v>
      </c>
      <c r="K1777" s="73">
        <v>19</v>
      </c>
      <c r="L1777" s="73">
        <v>106</v>
      </c>
      <c r="M1777" s="73">
        <v>1582</v>
      </c>
    </row>
    <row r="1778" spans="1:13">
      <c r="A1778" s="98">
        <v>2005</v>
      </c>
      <c r="B1778" s="5" t="s">
        <v>20</v>
      </c>
      <c r="C1778" s="5" t="s">
        <v>84</v>
      </c>
      <c r="D1778" s="5" t="s">
        <v>16</v>
      </c>
      <c r="E1778" s="73">
        <v>428</v>
      </c>
      <c r="F1778" s="73">
        <v>250</v>
      </c>
      <c r="G1778" s="73">
        <v>71</v>
      </c>
      <c r="H1778" s="73">
        <v>7</v>
      </c>
      <c r="I1778" s="73">
        <v>95</v>
      </c>
      <c r="J1778" s="73">
        <v>95</v>
      </c>
      <c r="K1778" s="73">
        <v>7</v>
      </c>
      <c r="L1778" s="73">
        <v>68</v>
      </c>
      <c r="M1778" s="73">
        <v>1021</v>
      </c>
    </row>
    <row r="1779" spans="1:13">
      <c r="A1779" s="98">
        <v>2005</v>
      </c>
      <c r="B1779" s="5" t="s">
        <v>21</v>
      </c>
      <c r="C1779" s="5" t="s">
        <v>84</v>
      </c>
      <c r="D1779" s="5" t="s">
        <v>16</v>
      </c>
      <c r="E1779" s="73">
        <v>47</v>
      </c>
      <c r="F1779" s="73">
        <v>40</v>
      </c>
      <c r="G1779" s="73">
        <v>4.2</v>
      </c>
      <c r="H1779" s="73">
        <v>4.2</v>
      </c>
      <c r="I1779" s="73">
        <v>0</v>
      </c>
      <c r="J1779" s="73">
        <v>4.2</v>
      </c>
      <c r="K1779" s="73">
        <v>4.2</v>
      </c>
      <c r="L1779" s="73">
        <v>4.2</v>
      </c>
      <c r="M1779" s="73">
        <v>108</v>
      </c>
    </row>
    <row r="1780" spans="1:13">
      <c r="A1780" s="98">
        <v>2005</v>
      </c>
      <c r="B1780" s="5" t="s">
        <v>129</v>
      </c>
      <c r="C1780" s="5" t="s">
        <v>84</v>
      </c>
      <c r="D1780" s="5" t="s">
        <v>16</v>
      </c>
      <c r="E1780" s="73">
        <v>436</v>
      </c>
      <c r="F1780" s="73">
        <v>143</v>
      </c>
      <c r="G1780" s="73">
        <v>150</v>
      </c>
      <c r="H1780" s="73">
        <v>40</v>
      </c>
      <c r="I1780" s="73">
        <v>7</v>
      </c>
      <c r="J1780" s="73">
        <v>20</v>
      </c>
      <c r="K1780" s="73">
        <v>21</v>
      </c>
      <c r="L1780" s="73">
        <v>37</v>
      </c>
      <c r="M1780" s="73">
        <v>854</v>
      </c>
    </row>
    <row r="1781" spans="1:13">
      <c r="A1781" s="98">
        <v>2005</v>
      </c>
      <c r="B1781" s="5" t="s">
        <v>22</v>
      </c>
      <c r="C1781" s="5" t="s">
        <v>84</v>
      </c>
      <c r="D1781" s="5" t="s">
        <v>16</v>
      </c>
      <c r="E1781" s="73">
        <v>3067</v>
      </c>
      <c r="F1781" s="73">
        <v>197</v>
      </c>
      <c r="G1781" s="73">
        <v>136</v>
      </c>
      <c r="H1781" s="73">
        <v>102</v>
      </c>
      <c r="I1781" s="73">
        <v>7</v>
      </c>
      <c r="J1781" s="73">
        <v>7</v>
      </c>
      <c r="K1781" s="73">
        <v>102</v>
      </c>
      <c r="L1781" s="73">
        <v>950</v>
      </c>
      <c r="M1781" s="73">
        <v>4568</v>
      </c>
    </row>
    <row r="1782" spans="1:13">
      <c r="A1782" s="98">
        <v>2005</v>
      </c>
      <c r="B1782" s="5" t="s">
        <v>23</v>
      </c>
      <c r="C1782" s="5" t="s">
        <v>84</v>
      </c>
      <c r="D1782" s="5" t="s">
        <v>16</v>
      </c>
      <c r="E1782" s="73">
        <v>4259</v>
      </c>
      <c r="F1782" s="73">
        <v>987</v>
      </c>
      <c r="G1782" s="73">
        <v>222</v>
      </c>
      <c r="H1782" s="73">
        <v>103</v>
      </c>
      <c r="I1782" s="73">
        <v>1435</v>
      </c>
      <c r="J1782" s="73">
        <v>505</v>
      </c>
      <c r="K1782" s="73">
        <v>61</v>
      </c>
      <c r="L1782" s="73">
        <v>704</v>
      </c>
      <c r="M1782" s="73">
        <v>8276</v>
      </c>
    </row>
    <row r="1783" spans="1:13">
      <c r="A1783" s="98">
        <v>2005</v>
      </c>
      <c r="B1783" s="5" t="s">
        <v>13</v>
      </c>
      <c r="C1783" s="5" t="s">
        <v>84</v>
      </c>
      <c r="D1783" s="5" t="s">
        <v>16</v>
      </c>
      <c r="E1783" s="73">
        <v>9328</v>
      </c>
      <c r="F1783" s="73">
        <v>2475</v>
      </c>
      <c r="G1783" s="73">
        <v>964.2</v>
      </c>
      <c r="H1783" s="73">
        <v>405.2</v>
      </c>
      <c r="I1783" s="73">
        <v>2238.1999999999998</v>
      </c>
      <c r="J1783" s="73">
        <v>768.75</v>
      </c>
      <c r="K1783" s="73">
        <v>243.45</v>
      </c>
      <c r="L1783" s="73">
        <v>1929.2</v>
      </c>
      <c r="M1783" s="73">
        <v>18352</v>
      </c>
    </row>
    <row r="1784" spans="1:13">
      <c r="A1784" s="98">
        <v>2005</v>
      </c>
      <c r="B1784" s="5" t="s">
        <v>14</v>
      </c>
      <c r="C1784" s="5" t="s">
        <v>85</v>
      </c>
      <c r="D1784" s="5" t="s">
        <v>16</v>
      </c>
      <c r="E1784" s="73">
        <v>110617</v>
      </c>
      <c r="F1784" s="73">
        <v>106378</v>
      </c>
      <c r="G1784" s="73">
        <v>115987</v>
      </c>
      <c r="H1784" s="73">
        <v>44638</v>
      </c>
      <c r="I1784" s="73">
        <v>24982</v>
      </c>
      <c r="J1784" s="73">
        <v>9029</v>
      </c>
      <c r="K1784" s="73">
        <v>13113</v>
      </c>
      <c r="L1784" s="73">
        <v>22563</v>
      </c>
      <c r="M1784" s="73">
        <v>447307</v>
      </c>
    </row>
    <row r="1785" spans="1:13">
      <c r="A1785" s="98">
        <v>2005</v>
      </c>
      <c r="B1785" s="5" t="s">
        <v>17</v>
      </c>
      <c r="C1785" s="5" t="s">
        <v>85</v>
      </c>
      <c r="D1785" s="5" t="s">
        <v>16</v>
      </c>
      <c r="E1785" s="73">
        <v>41540</v>
      </c>
      <c r="F1785" s="73">
        <v>25699</v>
      </c>
      <c r="G1785" s="73">
        <v>11160</v>
      </c>
      <c r="H1785" s="73">
        <v>942</v>
      </c>
      <c r="I1785" s="73">
        <v>9848</v>
      </c>
      <c r="J1785" s="73">
        <v>3436</v>
      </c>
      <c r="K1785" s="73">
        <v>2122</v>
      </c>
      <c r="L1785" s="73">
        <v>2496</v>
      </c>
      <c r="M1785" s="73">
        <v>97243</v>
      </c>
    </row>
    <row r="1786" spans="1:13">
      <c r="A1786" s="98">
        <v>2005</v>
      </c>
      <c r="B1786" s="5" t="s">
        <v>18</v>
      </c>
      <c r="C1786" s="5" t="s">
        <v>85</v>
      </c>
      <c r="D1786" s="5" t="s">
        <v>16</v>
      </c>
      <c r="E1786" s="73">
        <v>10534</v>
      </c>
      <c r="F1786" s="73">
        <v>5850</v>
      </c>
      <c r="G1786" s="73">
        <v>2266</v>
      </c>
      <c r="H1786" s="73">
        <v>781</v>
      </c>
      <c r="I1786" s="73">
        <v>508</v>
      </c>
      <c r="J1786" s="73">
        <v>531</v>
      </c>
      <c r="K1786" s="73">
        <v>897</v>
      </c>
      <c r="L1786" s="73">
        <v>2120</v>
      </c>
      <c r="M1786" s="73">
        <v>23487</v>
      </c>
    </row>
    <row r="1787" spans="1:13">
      <c r="A1787" s="98">
        <v>2005</v>
      </c>
      <c r="B1787" s="5" t="s">
        <v>19</v>
      </c>
      <c r="C1787" s="5" t="s">
        <v>85</v>
      </c>
      <c r="D1787" s="5" t="s">
        <v>16</v>
      </c>
      <c r="E1787" s="73">
        <v>23658</v>
      </c>
      <c r="F1787" s="73">
        <v>34709</v>
      </c>
      <c r="G1787" s="73">
        <v>22146</v>
      </c>
      <c r="H1787" s="73">
        <v>10789</v>
      </c>
      <c r="I1787" s="73">
        <v>6491</v>
      </c>
      <c r="J1787" s="73">
        <v>6819</v>
      </c>
      <c r="K1787" s="73">
        <v>2948</v>
      </c>
      <c r="L1787" s="73">
        <v>10089</v>
      </c>
      <c r="M1787" s="73">
        <v>117649</v>
      </c>
    </row>
    <row r="1788" spans="1:13">
      <c r="A1788" s="98">
        <v>2005</v>
      </c>
      <c r="B1788" s="5" t="s">
        <v>20</v>
      </c>
      <c r="C1788" s="5" t="s">
        <v>85</v>
      </c>
      <c r="D1788" s="5" t="s">
        <v>16</v>
      </c>
      <c r="E1788" s="73">
        <v>30865</v>
      </c>
      <c r="F1788" s="73">
        <v>32746</v>
      </c>
      <c r="G1788" s="73">
        <v>13145</v>
      </c>
      <c r="H1788" s="73">
        <v>1588</v>
      </c>
      <c r="I1788" s="73">
        <v>8178</v>
      </c>
      <c r="J1788" s="73">
        <v>11297</v>
      </c>
      <c r="K1788" s="73">
        <v>2725</v>
      </c>
      <c r="L1788" s="73">
        <v>6287</v>
      </c>
      <c r="M1788" s="73">
        <v>106831</v>
      </c>
    </row>
    <row r="1789" spans="1:13">
      <c r="A1789" s="98">
        <v>2005</v>
      </c>
      <c r="B1789" s="5" t="s">
        <v>21</v>
      </c>
      <c r="C1789" s="5" t="s">
        <v>85</v>
      </c>
      <c r="D1789" s="5" t="s">
        <v>16</v>
      </c>
      <c r="E1789" s="73">
        <v>1860</v>
      </c>
      <c r="F1789" s="73">
        <v>1424</v>
      </c>
      <c r="G1789" s="73">
        <v>412</v>
      </c>
      <c r="H1789" s="73">
        <v>178.125</v>
      </c>
      <c r="I1789" s="73">
        <v>58</v>
      </c>
      <c r="J1789" s="73">
        <v>169</v>
      </c>
      <c r="K1789" s="73">
        <v>196.875</v>
      </c>
      <c r="L1789" s="73">
        <v>392</v>
      </c>
      <c r="M1789" s="73">
        <v>4690</v>
      </c>
    </row>
    <row r="1790" spans="1:13">
      <c r="A1790" s="98">
        <v>2005</v>
      </c>
      <c r="B1790" s="5" t="s">
        <v>129</v>
      </c>
      <c r="C1790" s="5" t="s">
        <v>85</v>
      </c>
      <c r="D1790" s="5" t="s">
        <v>16</v>
      </c>
      <c r="E1790" s="73">
        <v>99159</v>
      </c>
      <c r="F1790" s="73">
        <v>30663</v>
      </c>
      <c r="G1790" s="73">
        <v>50825</v>
      </c>
      <c r="H1790" s="73">
        <v>12877</v>
      </c>
      <c r="I1790" s="73">
        <v>759</v>
      </c>
      <c r="J1790" s="73">
        <v>1423</v>
      </c>
      <c r="K1790" s="73">
        <v>10583</v>
      </c>
      <c r="L1790" s="73">
        <v>13197</v>
      </c>
      <c r="M1790" s="73">
        <v>219486</v>
      </c>
    </row>
    <row r="1791" spans="1:13">
      <c r="A1791" s="98">
        <v>2005</v>
      </c>
      <c r="B1791" s="5" t="s">
        <v>22</v>
      </c>
      <c r="C1791" s="5" t="s">
        <v>85</v>
      </c>
      <c r="D1791" s="5" t="s">
        <v>16</v>
      </c>
      <c r="E1791" s="73">
        <v>213830</v>
      </c>
      <c r="F1791" s="73">
        <v>81549</v>
      </c>
      <c r="G1791" s="73">
        <v>41789</v>
      </c>
      <c r="H1791" s="73">
        <v>59106</v>
      </c>
      <c r="I1791" s="73">
        <v>815</v>
      </c>
      <c r="J1791" s="73">
        <v>159</v>
      </c>
      <c r="K1791" s="73">
        <v>37391</v>
      </c>
      <c r="L1791" s="73">
        <v>99690</v>
      </c>
      <c r="M1791" s="73">
        <v>534329</v>
      </c>
    </row>
    <row r="1792" spans="1:13">
      <c r="A1792" s="98">
        <v>2005</v>
      </c>
      <c r="B1792" s="5" t="s">
        <v>23</v>
      </c>
      <c r="C1792" s="5" t="s">
        <v>85</v>
      </c>
      <c r="D1792" s="5" t="s">
        <v>16</v>
      </c>
      <c r="E1792" s="73">
        <v>85871</v>
      </c>
      <c r="F1792" s="73">
        <v>79913</v>
      </c>
      <c r="G1792" s="73">
        <v>28921</v>
      </c>
      <c r="H1792" s="73">
        <v>10569</v>
      </c>
      <c r="I1792" s="73">
        <v>118849</v>
      </c>
      <c r="J1792" s="73">
        <v>38135</v>
      </c>
      <c r="K1792" s="73">
        <v>9709</v>
      </c>
      <c r="L1792" s="73">
        <v>21875</v>
      </c>
      <c r="M1792" s="73">
        <v>393842</v>
      </c>
    </row>
    <row r="1793" spans="1:13">
      <c r="A1793" s="98">
        <v>2005</v>
      </c>
      <c r="B1793" s="5" t="s">
        <v>13</v>
      </c>
      <c r="C1793" s="5" t="s">
        <v>85</v>
      </c>
      <c r="D1793" s="5" t="s">
        <v>16</v>
      </c>
      <c r="E1793" s="73">
        <v>617934</v>
      </c>
      <c r="F1793" s="73">
        <v>398931</v>
      </c>
      <c r="G1793" s="73">
        <v>286651</v>
      </c>
      <c r="H1793" s="73">
        <v>141468.125</v>
      </c>
      <c r="I1793" s="73">
        <v>170488</v>
      </c>
      <c r="J1793" s="73">
        <v>70998</v>
      </c>
      <c r="K1793" s="73">
        <v>79684.875</v>
      </c>
      <c r="L1793" s="73">
        <v>178709</v>
      </c>
      <c r="M1793" s="73">
        <v>1944864</v>
      </c>
    </row>
    <row r="1794" spans="1:13">
      <c r="A1794" s="98">
        <v>2005</v>
      </c>
      <c r="B1794" s="5" t="s">
        <v>14</v>
      </c>
      <c r="C1794" s="5" t="s">
        <v>86</v>
      </c>
      <c r="D1794" s="5" t="s">
        <v>16</v>
      </c>
      <c r="E1794" s="73">
        <v>14572</v>
      </c>
      <c r="F1794" s="73">
        <v>35552</v>
      </c>
      <c r="G1794" s="73">
        <v>68750</v>
      </c>
      <c r="H1794" s="73">
        <v>7687</v>
      </c>
      <c r="I1794" s="73">
        <v>26565</v>
      </c>
      <c r="J1794" s="73">
        <v>3105</v>
      </c>
      <c r="K1794" s="73">
        <v>2089</v>
      </c>
      <c r="L1794" s="73">
        <v>4141</v>
      </c>
      <c r="M1794" s="73">
        <v>162461</v>
      </c>
    </row>
    <row r="1795" spans="1:13">
      <c r="A1795" s="98">
        <v>2005</v>
      </c>
      <c r="B1795" s="5" t="s">
        <v>17</v>
      </c>
      <c r="C1795" s="5" t="s">
        <v>86</v>
      </c>
      <c r="D1795" s="5" t="s">
        <v>16</v>
      </c>
      <c r="E1795" s="73">
        <v>5644</v>
      </c>
      <c r="F1795" s="73">
        <v>5210</v>
      </c>
      <c r="G1795" s="73">
        <v>3754</v>
      </c>
      <c r="H1795" s="73">
        <v>120</v>
      </c>
      <c r="I1795" s="73">
        <v>4927</v>
      </c>
      <c r="J1795" s="73">
        <v>854</v>
      </c>
      <c r="K1795" s="73">
        <v>228</v>
      </c>
      <c r="L1795" s="73">
        <v>176</v>
      </c>
      <c r="M1795" s="73">
        <v>20913</v>
      </c>
    </row>
    <row r="1796" spans="1:13">
      <c r="A1796" s="98">
        <v>2005</v>
      </c>
      <c r="B1796" s="5" t="s">
        <v>18</v>
      </c>
      <c r="C1796" s="5" t="s">
        <v>86</v>
      </c>
      <c r="D1796" s="5" t="s">
        <v>16</v>
      </c>
      <c r="E1796" s="73">
        <v>862</v>
      </c>
      <c r="F1796" s="73">
        <v>1395</v>
      </c>
      <c r="G1796" s="73">
        <v>767</v>
      </c>
      <c r="H1796" s="73">
        <v>134</v>
      </c>
      <c r="I1796" s="73">
        <v>351</v>
      </c>
      <c r="J1796" s="73">
        <v>110</v>
      </c>
      <c r="K1796" s="73">
        <v>121</v>
      </c>
      <c r="L1796" s="73">
        <v>247</v>
      </c>
      <c r="M1796" s="73">
        <v>3987</v>
      </c>
    </row>
    <row r="1797" spans="1:13">
      <c r="A1797" s="98">
        <v>2005</v>
      </c>
      <c r="B1797" s="5" t="s">
        <v>19</v>
      </c>
      <c r="C1797" s="5" t="s">
        <v>86</v>
      </c>
      <c r="D1797" s="5" t="s">
        <v>16</v>
      </c>
      <c r="E1797" s="73">
        <v>4257</v>
      </c>
      <c r="F1797" s="73">
        <v>13661</v>
      </c>
      <c r="G1797" s="73">
        <v>10508</v>
      </c>
      <c r="H1797" s="73">
        <v>2070</v>
      </c>
      <c r="I1797" s="73">
        <v>5594</v>
      </c>
      <c r="J1797" s="73">
        <v>2008</v>
      </c>
      <c r="K1797" s="73">
        <v>455</v>
      </c>
      <c r="L1797" s="73">
        <v>4891</v>
      </c>
      <c r="M1797" s="73">
        <v>43444</v>
      </c>
    </row>
    <row r="1798" spans="1:13">
      <c r="A1798" s="98">
        <v>2005</v>
      </c>
      <c r="B1798" s="5" t="s">
        <v>20</v>
      </c>
      <c r="C1798" s="5" t="s">
        <v>86</v>
      </c>
      <c r="D1798" s="5" t="s">
        <v>16</v>
      </c>
      <c r="E1798" s="73">
        <v>6017</v>
      </c>
      <c r="F1798" s="73">
        <v>8390</v>
      </c>
      <c r="G1798" s="73">
        <v>3973</v>
      </c>
      <c r="H1798" s="73">
        <v>172</v>
      </c>
      <c r="I1798" s="73">
        <v>4755</v>
      </c>
      <c r="J1798" s="73">
        <v>2478</v>
      </c>
      <c r="K1798" s="73">
        <v>308</v>
      </c>
      <c r="L1798" s="73">
        <v>1184</v>
      </c>
      <c r="M1798" s="73">
        <v>27277</v>
      </c>
    </row>
    <row r="1799" spans="1:13">
      <c r="A1799" s="98">
        <v>2005</v>
      </c>
      <c r="B1799" s="5" t="s">
        <v>21</v>
      </c>
      <c r="C1799" s="5" t="s">
        <v>86</v>
      </c>
      <c r="D1799" s="5" t="s">
        <v>16</v>
      </c>
      <c r="E1799" s="73">
        <v>187</v>
      </c>
      <c r="F1799" s="73">
        <v>569</v>
      </c>
      <c r="G1799" s="73">
        <v>101</v>
      </c>
      <c r="H1799" s="73">
        <v>25.333333333333332</v>
      </c>
      <c r="I1799" s="73">
        <v>24</v>
      </c>
      <c r="J1799" s="73">
        <v>42</v>
      </c>
      <c r="K1799" s="73">
        <v>12.666666666666666</v>
      </c>
      <c r="L1799" s="73">
        <v>86</v>
      </c>
      <c r="M1799" s="73">
        <v>1047</v>
      </c>
    </row>
    <row r="1800" spans="1:13">
      <c r="A1800" s="98">
        <v>2005</v>
      </c>
      <c r="B1800" s="5" t="s">
        <v>129</v>
      </c>
      <c r="C1800" s="5" t="s">
        <v>86</v>
      </c>
      <c r="D1800" s="5" t="s">
        <v>16</v>
      </c>
      <c r="E1800" s="73">
        <v>8351</v>
      </c>
      <c r="F1800" s="73">
        <v>7280</v>
      </c>
      <c r="G1800" s="73">
        <v>12729</v>
      </c>
      <c r="H1800" s="73">
        <v>1502</v>
      </c>
      <c r="I1800" s="73">
        <v>168</v>
      </c>
      <c r="J1800" s="73">
        <v>172</v>
      </c>
      <c r="K1800" s="73">
        <v>1113</v>
      </c>
      <c r="L1800" s="73">
        <v>1777</v>
      </c>
      <c r="M1800" s="73">
        <v>33092</v>
      </c>
    </row>
    <row r="1801" spans="1:13">
      <c r="A1801" s="98">
        <v>2005</v>
      </c>
      <c r="B1801" s="5" t="s">
        <v>22</v>
      </c>
      <c r="C1801" s="5" t="s">
        <v>86</v>
      </c>
      <c r="D1801" s="5" t="s">
        <v>16</v>
      </c>
      <c r="E1801" s="73">
        <v>24141</v>
      </c>
      <c r="F1801" s="73">
        <v>28318</v>
      </c>
      <c r="G1801" s="73">
        <v>50756</v>
      </c>
      <c r="H1801" s="73">
        <v>16498</v>
      </c>
      <c r="I1801" s="73">
        <v>599</v>
      </c>
      <c r="J1801" s="73">
        <v>54</v>
      </c>
      <c r="K1801" s="73">
        <v>7830</v>
      </c>
      <c r="L1801" s="73">
        <v>19431</v>
      </c>
      <c r="M1801" s="73">
        <v>147627</v>
      </c>
    </row>
    <row r="1802" spans="1:13">
      <c r="A1802" s="98">
        <v>2005</v>
      </c>
      <c r="B1802" s="5" t="s">
        <v>23</v>
      </c>
      <c r="C1802" s="5" t="s">
        <v>86</v>
      </c>
      <c r="D1802" s="5" t="s">
        <v>16</v>
      </c>
      <c r="E1802" s="73">
        <v>11318</v>
      </c>
      <c r="F1802" s="73">
        <v>19538</v>
      </c>
      <c r="G1802" s="73">
        <v>10716</v>
      </c>
      <c r="H1802" s="73">
        <v>1916</v>
      </c>
      <c r="I1802" s="73">
        <v>65370</v>
      </c>
      <c r="J1802" s="73">
        <v>9677</v>
      </c>
      <c r="K1802" s="73">
        <v>1489</v>
      </c>
      <c r="L1802" s="73">
        <v>5787</v>
      </c>
      <c r="M1802" s="73">
        <v>125811</v>
      </c>
    </row>
    <row r="1803" spans="1:13">
      <c r="A1803" s="98">
        <v>2005</v>
      </c>
      <c r="B1803" s="5" t="s">
        <v>13</v>
      </c>
      <c r="C1803" s="5" t="s">
        <v>86</v>
      </c>
      <c r="D1803" s="5" t="s">
        <v>16</v>
      </c>
      <c r="E1803" s="73">
        <v>75349</v>
      </c>
      <c r="F1803" s="73">
        <v>119913</v>
      </c>
      <c r="G1803" s="73">
        <v>162054</v>
      </c>
      <c r="H1803" s="73">
        <v>30124.333333333336</v>
      </c>
      <c r="I1803" s="73">
        <v>108353</v>
      </c>
      <c r="J1803" s="73">
        <v>18500</v>
      </c>
      <c r="K1803" s="73">
        <v>13645.666666666666</v>
      </c>
      <c r="L1803" s="73">
        <v>37720</v>
      </c>
      <c r="M1803" s="73">
        <v>565659</v>
      </c>
    </row>
    <row r="1804" spans="1:13">
      <c r="A1804" s="98">
        <v>2006</v>
      </c>
      <c r="B1804" s="5" t="s">
        <v>14</v>
      </c>
      <c r="C1804" s="5" t="s">
        <v>15</v>
      </c>
      <c r="D1804" s="5" t="s">
        <v>16</v>
      </c>
      <c r="E1804" s="73">
        <v>127827</v>
      </c>
      <c r="F1804" s="73">
        <v>131088</v>
      </c>
      <c r="G1804" s="73">
        <v>178678</v>
      </c>
      <c r="H1804" s="73">
        <v>51889</v>
      </c>
      <c r="I1804" s="73">
        <v>48456</v>
      </c>
      <c r="J1804" s="73">
        <v>10132</v>
      </c>
      <c r="K1804" s="73">
        <v>17167</v>
      </c>
      <c r="L1804" s="73">
        <v>23491</v>
      </c>
      <c r="M1804" s="73">
        <v>588728</v>
      </c>
    </row>
    <row r="1805" spans="1:13">
      <c r="A1805" s="98">
        <v>2006</v>
      </c>
      <c r="B1805" s="5" t="s">
        <v>17</v>
      </c>
      <c r="C1805" s="5" t="s">
        <v>15</v>
      </c>
      <c r="D1805" s="5" t="s">
        <v>16</v>
      </c>
      <c r="E1805" s="73">
        <v>47832</v>
      </c>
      <c r="F1805" s="73">
        <v>30751</v>
      </c>
      <c r="G1805" s="73">
        <v>14830</v>
      </c>
      <c r="H1805" s="73">
        <v>1102</v>
      </c>
      <c r="I1805" s="73">
        <v>14371</v>
      </c>
      <c r="J1805" s="73">
        <v>3947</v>
      </c>
      <c r="K1805" s="73">
        <v>2470</v>
      </c>
      <c r="L1805" s="73">
        <v>2623</v>
      </c>
      <c r="M1805" s="73">
        <v>117926</v>
      </c>
    </row>
    <row r="1806" spans="1:13">
      <c r="A1806" s="98">
        <v>2006</v>
      </c>
      <c r="B1806" s="5" t="s">
        <v>18</v>
      </c>
      <c r="C1806" s="5" t="s">
        <v>15</v>
      </c>
      <c r="D1806" s="5" t="s">
        <v>16</v>
      </c>
      <c r="E1806" s="73">
        <v>11418</v>
      </c>
      <c r="F1806" s="73">
        <v>6606</v>
      </c>
      <c r="G1806" s="73">
        <v>2850</v>
      </c>
      <c r="H1806" s="73">
        <v>864</v>
      </c>
      <c r="I1806" s="73">
        <v>988</v>
      </c>
      <c r="J1806" s="73">
        <v>547</v>
      </c>
      <c r="K1806" s="73">
        <v>1109</v>
      </c>
      <c r="L1806" s="73">
        <v>2205</v>
      </c>
      <c r="M1806" s="73">
        <v>26587</v>
      </c>
    </row>
    <row r="1807" spans="1:13">
      <c r="A1807" s="98">
        <v>2006</v>
      </c>
      <c r="B1807" s="5" t="s">
        <v>19</v>
      </c>
      <c r="C1807" s="5" t="s">
        <v>15</v>
      </c>
      <c r="D1807" s="5" t="s">
        <v>16</v>
      </c>
      <c r="E1807" s="73">
        <v>26797</v>
      </c>
      <c r="F1807" s="73">
        <v>45303</v>
      </c>
      <c r="G1807" s="73">
        <v>30907</v>
      </c>
      <c r="H1807" s="73">
        <v>11995</v>
      </c>
      <c r="I1807" s="73">
        <v>11161</v>
      </c>
      <c r="J1807" s="73">
        <v>7297</v>
      </c>
      <c r="K1807" s="73">
        <v>3581</v>
      </c>
      <c r="L1807" s="73">
        <v>13589</v>
      </c>
      <c r="M1807" s="73">
        <v>150630</v>
      </c>
    </row>
    <row r="1808" spans="1:13">
      <c r="A1808" s="98">
        <v>2006</v>
      </c>
      <c r="B1808" s="5" t="s">
        <v>20</v>
      </c>
      <c r="C1808" s="5" t="s">
        <v>15</v>
      </c>
      <c r="D1808" s="5" t="s">
        <v>16</v>
      </c>
      <c r="E1808" s="73">
        <v>36256</v>
      </c>
      <c r="F1808" s="73">
        <v>41810</v>
      </c>
      <c r="G1808" s="73">
        <v>16285</v>
      </c>
      <c r="H1808" s="73">
        <v>1822</v>
      </c>
      <c r="I1808" s="73">
        <v>11568</v>
      </c>
      <c r="J1808" s="73">
        <v>14312</v>
      </c>
      <c r="K1808" s="73">
        <v>3186</v>
      </c>
      <c r="L1808" s="73">
        <v>6845</v>
      </c>
      <c r="M1808" s="73">
        <v>132084</v>
      </c>
    </row>
    <row r="1809" spans="1:13">
      <c r="A1809" s="98">
        <v>2006</v>
      </c>
      <c r="B1809" s="5" t="s">
        <v>21</v>
      </c>
      <c r="C1809" s="5" t="s">
        <v>15</v>
      </c>
      <c r="D1809" s="5" t="s">
        <v>16</v>
      </c>
      <c r="E1809" s="73">
        <v>1916</v>
      </c>
      <c r="F1809" s="73">
        <v>1815</v>
      </c>
      <c r="G1809" s="73">
        <v>522</v>
      </c>
      <c r="H1809" s="73">
        <v>202</v>
      </c>
      <c r="I1809" s="73">
        <v>62</v>
      </c>
      <c r="J1809" s="73">
        <v>180</v>
      </c>
      <c r="K1809" s="73">
        <v>214</v>
      </c>
      <c r="L1809" s="73">
        <v>386</v>
      </c>
      <c r="M1809" s="73">
        <v>5297</v>
      </c>
    </row>
    <row r="1810" spans="1:13">
      <c r="A1810" s="98">
        <v>2006</v>
      </c>
      <c r="B1810" s="5" t="s">
        <v>129</v>
      </c>
      <c r="C1810" s="5" t="s">
        <v>15</v>
      </c>
      <c r="D1810" s="5" t="s">
        <v>16</v>
      </c>
      <c r="E1810" s="73">
        <v>110279</v>
      </c>
      <c r="F1810" s="73">
        <v>38087</v>
      </c>
      <c r="G1810" s="73">
        <v>60644</v>
      </c>
      <c r="H1810" s="73">
        <v>13634</v>
      </c>
      <c r="I1810" s="73">
        <v>879</v>
      </c>
      <c r="J1810" s="73">
        <v>1648</v>
      </c>
      <c r="K1810" s="73">
        <v>12937</v>
      </c>
      <c r="L1810" s="73">
        <v>14129</v>
      </c>
      <c r="M1810" s="73">
        <v>252237</v>
      </c>
    </row>
    <row r="1811" spans="1:13">
      <c r="A1811" s="98">
        <v>2006</v>
      </c>
      <c r="B1811" s="5" t="s">
        <v>22</v>
      </c>
      <c r="C1811" s="5" t="s">
        <v>15</v>
      </c>
      <c r="D1811" s="5" t="s">
        <v>16</v>
      </c>
      <c r="E1811" s="73">
        <v>234741</v>
      </c>
      <c r="F1811" s="73">
        <v>100700</v>
      </c>
      <c r="G1811" s="73">
        <v>87876</v>
      </c>
      <c r="H1811" s="73">
        <v>68159</v>
      </c>
      <c r="I1811" s="73">
        <v>1345</v>
      </c>
      <c r="J1811" s="73">
        <v>207</v>
      </c>
      <c r="K1811" s="73">
        <v>49583</v>
      </c>
      <c r="L1811" s="73">
        <v>109258</v>
      </c>
      <c r="M1811" s="73">
        <v>651869</v>
      </c>
    </row>
    <row r="1812" spans="1:13">
      <c r="A1812" s="98">
        <v>2006</v>
      </c>
      <c r="B1812" s="5" t="s">
        <v>23</v>
      </c>
      <c r="C1812" s="5" t="s">
        <v>15</v>
      </c>
      <c r="D1812" s="5" t="s">
        <v>16</v>
      </c>
      <c r="E1812" s="73">
        <v>99474</v>
      </c>
      <c r="F1812" s="73">
        <v>92884</v>
      </c>
      <c r="G1812" s="73">
        <v>38791</v>
      </c>
      <c r="H1812" s="73">
        <v>11599</v>
      </c>
      <c r="I1812" s="73">
        <v>180476</v>
      </c>
      <c r="J1812" s="73">
        <v>42924</v>
      </c>
      <c r="K1812" s="73">
        <v>12089</v>
      </c>
      <c r="L1812" s="73">
        <v>26766</v>
      </c>
      <c r="M1812" s="73">
        <v>505003</v>
      </c>
    </row>
    <row r="1813" spans="1:13">
      <c r="A1813" s="98">
        <v>2006</v>
      </c>
      <c r="B1813" s="5" t="s">
        <v>13</v>
      </c>
      <c r="C1813" s="5" t="s">
        <v>15</v>
      </c>
      <c r="D1813" s="5" t="s">
        <v>16</v>
      </c>
      <c r="E1813" s="73">
        <v>696540</v>
      </c>
      <c r="F1813" s="73">
        <v>489044</v>
      </c>
      <c r="G1813" s="73">
        <v>431383</v>
      </c>
      <c r="H1813" s="73">
        <v>161266</v>
      </c>
      <c r="I1813" s="73">
        <v>269306</v>
      </c>
      <c r="J1813" s="73">
        <v>81194</v>
      </c>
      <c r="K1813" s="73">
        <v>102336</v>
      </c>
      <c r="L1813" s="73">
        <v>199292</v>
      </c>
      <c r="M1813" s="73">
        <v>2430361</v>
      </c>
    </row>
    <row r="1814" spans="1:13">
      <c r="A1814" s="98">
        <v>2006</v>
      </c>
      <c r="B1814" s="5" t="s">
        <v>14</v>
      </c>
      <c r="C1814" s="5" t="s">
        <v>27</v>
      </c>
      <c r="D1814" s="5" t="s">
        <v>16</v>
      </c>
      <c r="E1814" s="73">
        <v>14412</v>
      </c>
      <c r="F1814" s="73">
        <v>30626</v>
      </c>
      <c r="G1814" s="73">
        <v>68566</v>
      </c>
      <c r="H1814" s="73">
        <v>6835</v>
      </c>
      <c r="I1814" s="73">
        <v>25224</v>
      </c>
      <c r="J1814" s="73">
        <v>2661</v>
      </c>
      <c r="K1814" s="73">
        <v>2210</v>
      </c>
      <c r="L1814" s="73">
        <v>3614</v>
      </c>
      <c r="M1814" s="73">
        <v>154148</v>
      </c>
    </row>
    <row r="1815" spans="1:13">
      <c r="A1815" s="98">
        <v>2006</v>
      </c>
      <c r="B1815" s="5" t="s">
        <v>17</v>
      </c>
      <c r="C1815" s="5" t="s">
        <v>27</v>
      </c>
      <c r="D1815" s="5" t="s">
        <v>16</v>
      </c>
      <c r="E1815" s="73">
        <v>5845</v>
      </c>
      <c r="F1815" s="73">
        <v>4786</v>
      </c>
      <c r="G1815" s="73">
        <v>3940</v>
      </c>
      <c r="H1815" s="73">
        <v>97</v>
      </c>
      <c r="I1815" s="73">
        <v>5002</v>
      </c>
      <c r="J1815" s="73">
        <v>761</v>
      </c>
      <c r="K1815" s="73">
        <v>225</v>
      </c>
      <c r="L1815" s="73">
        <v>199</v>
      </c>
      <c r="M1815" s="73">
        <v>20855</v>
      </c>
    </row>
    <row r="1816" spans="1:13">
      <c r="A1816" s="98">
        <v>2006</v>
      </c>
      <c r="B1816" s="5" t="s">
        <v>18</v>
      </c>
      <c r="C1816" s="5" t="s">
        <v>27</v>
      </c>
      <c r="D1816" s="5" t="s">
        <v>16</v>
      </c>
      <c r="E1816" s="73">
        <v>799</v>
      </c>
      <c r="F1816" s="73">
        <v>1193</v>
      </c>
      <c r="G1816" s="73">
        <v>749</v>
      </c>
      <c r="H1816" s="73">
        <v>95.333333333333343</v>
      </c>
      <c r="I1816" s="73">
        <v>380</v>
      </c>
      <c r="J1816" s="73">
        <v>103</v>
      </c>
      <c r="K1816" s="73">
        <v>112.66666666666667</v>
      </c>
      <c r="L1816" s="73">
        <v>207</v>
      </c>
      <c r="M1816" s="73">
        <v>3639</v>
      </c>
    </row>
    <row r="1817" spans="1:13">
      <c r="A1817" s="98">
        <v>2006</v>
      </c>
      <c r="B1817" s="5" t="s">
        <v>19</v>
      </c>
      <c r="C1817" s="5" t="s">
        <v>27</v>
      </c>
      <c r="D1817" s="5" t="s">
        <v>16</v>
      </c>
      <c r="E1817" s="73">
        <v>3929</v>
      </c>
      <c r="F1817" s="73">
        <v>12393</v>
      </c>
      <c r="G1817" s="73">
        <v>10476</v>
      </c>
      <c r="H1817" s="73">
        <v>1498</v>
      </c>
      <c r="I1817" s="73">
        <v>5578</v>
      </c>
      <c r="J1817" s="73">
        <v>1670</v>
      </c>
      <c r="K1817" s="73">
        <v>411</v>
      </c>
      <c r="L1817" s="73">
        <v>4331</v>
      </c>
      <c r="M1817" s="73">
        <v>40286</v>
      </c>
    </row>
    <row r="1818" spans="1:13">
      <c r="A1818" s="98">
        <v>2006</v>
      </c>
      <c r="B1818" s="5" t="s">
        <v>20</v>
      </c>
      <c r="C1818" s="5" t="s">
        <v>27</v>
      </c>
      <c r="D1818" s="5" t="s">
        <v>16</v>
      </c>
      <c r="E1818" s="73">
        <v>5778</v>
      </c>
      <c r="F1818" s="73">
        <v>8059</v>
      </c>
      <c r="G1818" s="73">
        <v>3908</v>
      </c>
      <c r="H1818" s="73">
        <v>185</v>
      </c>
      <c r="I1818" s="73">
        <v>4238</v>
      </c>
      <c r="J1818" s="73">
        <v>2528</v>
      </c>
      <c r="K1818" s="73">
        <v>316</v>
      </c>
      <c r="L1818" s="73">
        <v>1092</v>
      </c>
      <c r="M1818" s="73">
        <v>26104</v>
      </c>
    </row>
    <row r="1819" spans="1:13">
      <c r="A1819" s="98">
        <v>2006</v>
      </c>
      <c r="B1819" s="5" t="s">
        <v>21</v>
      </c>
      <c r="C1819" s="5" t="s">
        <v>27</v>
      </c>
      <c r="D1819" s="5" t="s">
        <v>16</v>
      </c>
      <c r="E1819" s="73">
        <v>182</v>
      </c>
      <c r="F1819" s="73">
        <v>484</v>
      </c>
      <c r="G1819" s="73">
        <v>98</v>
      </c>
      <c r="H1819" s="73">
        <v>24</v>
      </c>
      <c r="I1819" s="73">
        <v>28</v>
      </c>
      <c r="J1819" s="73">
        <v>26</v>
      </c>
      <c r="K1819" s="73">
        <v>12</v>
      </c>
      <c r="L1819" s="73">
        <v>52</v>
      </c>
      <c r="M1819" s="73">
        <v>906</v>
      </c>
    </row>
    <row r="1820" spans="1:13">
      <c r="A1820" s="98">
        <v>2006</v>
      </c>
      <c r="B1820" s="5" t="s">
        <v>129</v>
      </c>
      <c r="C1820" s="5" t="s">
        <v>27</v>
      </c>
      <c r="D1820" s="5" t="s">
        <v>16</v>
      </c>
      <c r="E1820" s="73">
        <v>8597</v>
      </c>
      <c r="F1820" s="73">
        <v>6844</v>
      </c>
      <c r="G1820" s="73">
        <v>13059</v>
      </c>
      <c r="H1820" s="73">
        <v>1433</v>
      </c>
      <c r="I1820" s="73">
        <v>184</v>
      </c>
      <c r="J1820" s="73">
        <v>200</v>
      </c>
      <c r="K1820" s="73">
        <v>1178</v>
      </c>
      <c r="L1820" s="73">
        <v>1646</v>
      </c>
      <c r="M1820" s="73">
        <v>33141</v>
      </c>
    </row>
    <row r="1821" spans="1:13">
      <c r="A1821" s="98">
        <v>2006</v>
      </c>
      <c r="B1821" s="5" t="s">
        <v>22</v>
      </c>
      <c r="C1821" s="5" t="s">
        <v>27</v>
      </c>
      <c r="D1821" s="5" t="s">
        <v>16</v>
      </c>
      <c r="E1821" s="73">
        <v>19586</v>
      </c>
      <c r="F1821" s="73">
        <v>23825</v>
      </c>
      <c r="G1821" s="73">
        <v>47150</v>
      </c>
      <c r="H1821" s="73">
        <v>11045</v>
      </c>
      <c r="I1821" s="73">
        <v>527</v>
      </c>
      <c r="J1821" s="73">
        <v>38</v>
      </c>
      <c r="K1821" s="73">
        <v>7109</v>
      </c>
      <c r="L1821" s="73">
        <v>14421</v>
      </c>
      <c r="M1821" s="73">
        <v>123701</v>
      </c>
    </row>
    <row r="1822" spans="1:13">
      <c r="A1822" s="98">
        <v>2006</v>
      </c>
      <c r="B1822" s="5" t="s">
        <v>23</v>
      </c>
      <c r="C1822" s="5" t="s">
        <v>27</v>
      </c>
      <c r="D1822" s="5" t="s">
        <v>16</v>
      </c>
      <c r="E1822" s="73">
        <v>11480</v>
      </c>
      <c r="F1822" s="73">
        <v>16823</v>
      </c>
      <c r="G1822" s="73">
        <v>10680</v>
      </c>
      <c r="H1822" s="73">
        <v>1354</v>
      </c>
      <c r="I1822" s="73">
        <v>64670</v>
      </c>
      <c r="J1822" s="73">
        <v>8541</v>
      </c>
      <c r="K1822" s="73">
        <v>1375</v>
      </c>
      <c r="L1822" s="73">
        <v>5334</v>
      </c>
      <c r="M1822" s="73">
        <v>120257</v>
      </c>
    </row>
    <row r="1823" spans="1:13">
      <c r="A1823" s="98">
        <v>2006</v>
      </c>
      <c r="B1823" s="5" t="s">
        <v>13</v>
      </c>
      <c r="C1823" s="5" t="s">
        <v>27</v>
      </c>
      <c r="D1823" s="5" t="s">
        <v>16</v>
      </c>
      <c r="E1823" s="73">
        <v>70608</v>
      </c>
      <c r="F1823" s="73">
        <v>105033</v>
      </c>
      <c r="G1823" s="73">
        <v>158626</v>
      </c>
      <c r="H1823" s="73">
        <v>22566.333333333332</v>
      </c>
      <c r="I1823" s="73">
        <v>105831</v>
      </c>
      <c r="J1823" s="73">
        <v>16528</v>
      </c>
      <c r="K1823" s="73">
        <v>12948.666666666666</v>
      </c>
      <c r="L1823" s="73">
        <v>30896</v>
      </c>
      <c r="M1823" s="73">
        <v>523037</v>
      </c>
    </row>
    <row r="1824" spans="1:13">
      <c r="A1824" s="98">
        <v>2006</v>
      </c>
      <c r="B1824" s="5" t="s">
        <v>14</v>
      </c>
      <c r="C1824" s="5" t="s">
        <v>130</v>
      </c>
      <c r="D1824" s="5" t="s">
        <v>16</v>
      </c>
      <c r="E1824" s="73">
        <v>13728</v>
      </c>
      <c r="F1824" s="73">
        <v>30147</v>
      </c>
      <c r="G1824" s="73">
        <v>63683</v>
      </c>
      <c r="H1824" s="73">
        <v>6502</v>
      </c>
      <c r="I1824" s="73">
        <v>24543</v>
      </c>
      <c r="J1824" s="73">
        <v>2623</v>
      </c>
      <c r="K1824" s="73">
        <v>2116</v>
      </c>
      <c r="L1824" s="73">
        <v>3365</v>
      </c>
      <c r="M1824" s="73">
        <v>146707</v>
      </c>
    </row>
    <row r="1825" spans="1:13">
      <c r="A1825" s="98">
        <v>2006</v>
      </c>
      <c r="B1825" s="5" t="s">
        <v>17</v>
      </c>
      <c r="C1825" s="5" t="s">
        <v>130</v>
      </c>
      <c r="D1825" s="5" t="s">
        <v>16</v>
      </c>
      <c r="E1825" s="73">
        <v>5177</v>
      </c>
      <c r="F1825" s="73">
        <v>4703</v>
      </c>
      <c r="G1825" s="73">
        <v>3629</v>
      </c>
      <c r="H1825" s="73">
        <v>92</v>
      </c>
      <c r="I1825" s="73">
        <v>4857</v>
      </c>
      <c r="J1825" s="73">
        <v>746</v>
      </c>
      <c r="K1825" s="73">
        <v>213</v>
      </c>
      <c r="L1825" s="73">
        <v>189</v>
      </c>
      <c r="M1825" s="73">
        <v>19606</v>
      </c>
    </row>
    <row r="1826" spans="1:13">
      <c r="A1826" s="98">
        <v>2006</v>
      </c>
      <c r="B1826" s="5" t="s">
        <v>18</v>
      </c>
      <c r="C1826" s="5" t="s">
        <v>130</v>
      </c>
      <c r="D1826" s="5" t="s">
        <v>16</v>
      </c>
      <c r="E1826" s="73">
        <v>744</v>
      </c>
      <c r="F1826" s="73">
        <v>1176</v>
      </c>
      <c r="G1826" s="73">
        <v>679</v>
      </c>
      <c r="H1826" s="73">
        <v>87.727272727272734</v>
      </c>
      <c r="I1826" s="73">
        <v>377</v>
      </c>
      <c r="J1826" s="73">
        <v>103</v>
      </c>
      <c r="K1826" s="73">
        <v>105.27272727272728</v>
      </c>
      <c r="L1826" s="73">
        <v>192</v>
      </c>
      <c r="M1826" s="73">
        <v>3464</v>
      </c>
    </row>
    <row r="1827" spans="1:13">
      <c r="A1827" s="98">
        <v>2006</v>
      </c>
      <c r="B1827" s="5" t="s">
        <v>19</v>
      </c>
      <c r="C1827" s="5" t="s">
        <v>130</v>
      </c>
      <c r="D1827" s="5" t="s">
        <v>16</v>
      </c>
      <c r="E1827" s="73">
        <v>3283</v>
      </c>
      <c r="F1827" s="73">
        <v>12134</v>
      </c>
      <c r="G1827" s="73">
        <v>9436</v>
      </c>
      <c r="H1827" s="73">
        <v>1369</v>
      </c>
      <c r="I1827" s="73">
        <v>5306</v>
      </c>
      <c r="J1827" s="73">
        <v>1624</v>
      </c>
      <c r="K1827" s="73">
        <v>380</v>
      </c>
      <c r="L1827" s="73">
        <v>4021</v>
      </c>
      <c r="M1827" s="73">
        <v>37553</v>
      </c>
    </row>
    <row r="1828" spans="1:13">
      <c r="A1828" s="98">
        <v>2006</v>
      </c>
      <c r="B1828" s="5" t="s">
        <v>20</v>
      </c>
      <c r="C1828" s="5" t="s">
        <v>130</v>
      </c>
      <c r="D1828" s="5" t="s">
        <v>16</v>
      </c>
      <c r="E1828" s="73">
        <v>4896</v>
      </c>
      <c r="F1828" s="73">
        <v>7871</v>
      </c>
      <c r="G1828" s="73">
        <v>3572</v>
      </c>
      <c r="H1828" s="73">
        <v>172</v>
      </c>
      <c r="I1828" s="73">
        <v>3972</v>
      </c>
      <c r="J1828" s="73">
        <v>2460</v>
      </c>
      <c r="K1828" s="73">
        <v>292</v>
      </c>
      <c r="L1828" s="73">
        <v>996</v>
      </c>
      <c r="M1828" s="73">
        <v>24231</v>
      </c>
    </row>
    <row r="1829" spans="1:13">
      <c r="A1829" s="98">
        <v>2006</v>
      </c>
      <c r="B1829" s="5" t="s">
        <v>21</v>
      </c>
      <c r="C1829" s="5" t="s">
        <v>130</v>
      </c>
      <c r="D1829" s="5" t="s">
        <v>16</v>
      </c>
      <c r="E1829" s="73">
        <v>157</v>
      </c>
      <c r="F1829" s="73">
        <v>474</v>
      </c>
      <c r="G1829" s="73">
        <v>88</v>
      </c>
      <c r="H1829" s="73">
        <v>16.5</v>
      </c>
      <c r="I1829" s="73">
        <v>26</v>
      </c>
      <c r="J1829" s="73">
        <v>25</v>
      </c>
      <c r="K1829" s="73">
        <v>16.5</v>
      </c>
      <c r="L1829" s="73">
        <v>48</v>
      </c>
      <c r="M1829" s="73">
        <v>851</v>
      </c>
    </row>
    <row r="1830" spans="1:13">
      <c r="A1830" s="98">
        <v>2006</v>
      </c>
      <c r="B1830" s="5" t="s">
        <v>129</v>
      </c>
      <c r="C1830" s="5" t="s">
        <v>130</v>
      </c>
      <c r="D1830" s="5" t="s">
        <v>16</v>
      </c>
      <c r="E1830" s="73">
        <v>8044</v>
      </c>
      <c r="F1830" s="73">
        <v>6753</v>
      </c>
      <c r="G1830" s="73">
        <v>12434</v>
      </c>
      <c r="H1830" s="73">
        <v>1371</v>
      </c>
      <c r="I1830" s="73">
        <v>175</v>
      </c>
      <c r="J1830" s="73">
        <v>198</v>
      </c>
      <c r="K1830" s="73">
        <v>1122</v>
      </c>
      <c r="L1830" s="73">
        <v>1516</v>
      </c>
      <c r="M1830" s="73">
        <v>31613</v>
      </c>
    </row>
    <row r="1831" spans="1:13">
      <c r="A1831" s="98">
        <v>2006</v>
      </c>
      <c r="B1831" s="5" t="s">
        <v>22</v>
      </c>
      <c r="C1831" s="5" t="s">
        <v>130</v>
      </c>
      <c r="D1831" s="5" t="s">
        <v>16</v>
      </c>
      <c r="E1831" s="73">
        <v>17687</v>
      </c>
      <c r="F1831" s="73">
        <v>23485</v>
      </c>
      <c r="G1831" s="73">
        <v>42960</v>
      </c>
      <c r="H1831" s="73">
        <v>10424</v>
      </c>
      <c r="I1831" s="73">
        <v>512</v>
      </c>
      <c r="J1831" s="73">
        <v>37</v>
      </c>
      <c r="K1831" s="73">
        <v>6647</v>
      </c>
      <c r="L1831" s="73">
        <v>13198</v>
      </c>
      <c r="M1831" s="73">
        <v>114950</v>
      </c>
    </row>
    <row r="1832" spans="1:13">
      <c r="A1832" s="98">
        <v>2006</v>
      </c>
      <c r="B1832" s="5" t="s">
        <v>23</v>
      </c>
      <c r="C1832" s="5" t="s">
        <v>130</v>
      </c>
      <c r="D1832" s="5" t="s">
        <v>16</v>
      </c>
      <c r="E1832" s="73">
        <v>10302</v>
      </c>
      <c r="F1832" s="73">
        <v>16457</v>
      </c>
      <c r="G1832" s="73">
        <v>9782</v>
      </c>
      <c r="H1832" s="73">
        <v>1205</v>
      </c>
      <c r="I1832" s="73">
        <v>63305</v>
      </c>
      <c r="J1832" s="73">
        <v>8362</v>
      </c>
      <c r="K1832" s="73">
        <v>1292</v>
      </c>
      <c r="L1832" s="73">
        <v>4964</v>
      </c>
      <c r="M1832" s="73">
        <v>115669</v>
      </c>
    </row>
    <row r="1833" spans="1:13">
      <c r="A1833" s="98">
        <v>2006</v>
      </c>
      <c r="B1833" s="5" t="s">
        <v>13</v>
      </c>
      <c r="C1833" s="5" t="s">
        <v>130</v>
      </c>
      <c r="D1833" s="5" t="s">
        <v>16</v>
      </c>
      <c r="E1833" s="73">
        <v>64018</v>
      </c>
      <c r="F1833" s="73">
        <v>103200</v>
      </c>
      <c r="G1833" s="73">
        <v>146263</v>
      </c>
      <c r="H1833" s="73">
        <v>21239.227272727272</v>
      </c>
      <c r="I1833" s="73">
        <v>103073</v>
      </c>
      <c r="J1833" s="73">
        <v>16178</v>
      </c>
      <c r="K1833" s="73">
        <v>12183.772727272728</v>
      </c>
      <c r="L1833" s="73">
        <v>28489</v>
      </c>
      <c r="M1833" s="73">
        <v>494644</v>
      </c>
    </row>
    <row r="1834" spans="1:13">
      <c r="A1834" s="98">
        <v>2006</v>
      </c>
      <c r="B1834" s="5" t="s">
        <v>14</v>
      </c>
      <c r="C1834" s="5" t="s">
        <v>28</v>
      </c>
      <c r="D1834" s="5" t="s">
        <v>16</v>
      </c>
      <c r="E1834" s="73">
        <v>570</v>
      </c>
      <c r="F1834" s="73">
        <v>0</v>
      </c>
      <c r="G1834" s="73">
        <v>2558</v>
      </c>
      <c r="H1834" s="73">
        <v>1376</v>
      </c>
      <c r="I1834" s="73">
        <v>10385</v>
      </c>
      <c r="J1834" s="73">
        <v>6503</v>
      </c>
      <c r="K1834" s="73">
        <v>96</v>
      </c>
      <c r="L1834" s="73">
        <v>281</v>
      </c>
      <c r="M1834" s="73">
        <v>21769</v>
      </c>
    </row>
    <row r="1835" spans="1:13">
      <c r="A1835" s="98">
        <v>2006</v>
      </c>
      <c r="B1835" s="5" t="s">
        <v>14</v>
      </c>
      <c r="C1835" s="5" t="s">
        <v>29</v>
      </c>
      <c r="D1835" s="5" t="s">
        <v>16</v>
      </c>
      <c r="E1835" s="73">
        <v>4312</v>
      </c>
      <c r="F1835" s="73">
        <v>18161</v>
      </c>
      <c r="G1835" s="73">
        <v>19785</v>
      </c>
      <c r="H1835" s="73">
        <v>7716</v>
      </c>
      <c r="I1835" s="73">
        <v>34900</v>
      </c>
      <c r="J1835" s="73">
        <v>3629</v>
      </c>
      <c r="K1835" s="73">
        <v>539</v>
      </c>
      <c r="L1835" s="73">
        <v>799</v>
      </c>
      <c r="M1835" s="73">
        <v>89841</v>
      </c>
    </row>
    <row r="1836" spans="1:13">
      <c r="A1836" s="98">
        <v>2006</v>
      </c>
      <c r="B1836" s="5" t="s">
        <v>14</v>
      </c>
      <c r="C1836" s="5" t="s">
        <v>30</v>
      </c>
      <c r="D1836" s="5" t="s">
        <v>16</v>
      </c>
      <c r="E1836" s="73">
        <v>7126</v>
      </c>
      <c r="F1836" s="73">
        <v>20967</v>
      </c>
      <c r="G1836" s="73">
        <v>30899</v>
      </c>
      <c r="H1836" s="73">
        <v>10689</v>
      </c>
      <c r="I1836" s="73">
        <v>3171</v>
      </c>
      <c r="J1836" s="73">
        <v>0</v>
      </c>
      <c r="K1836" s="73">
        <v>881</v>
      </c>
      <c r="L1836" s="73">
        <v>1389</v>
      </c>
      <c r="M1836" s="73">
        <v>75122</v>
      </c>
    </row>
    <row r="1837" spans="1:13">
      <c r="A1837" s="98">
        <v>2006</v>
      </c>
      <c r="B1837" s="5" t="s">
        <v>14</v>
      </c>
      <c r="C1837" s="5" t="s">
        <v>31</v>
      </c>
      <c r="D1837" s="5" t="s">
        <v>16</v>
      </c>
      <c r="E1837" s="73">
        <v>9737</v>
      </c>
      <c r="F1837" s="73">
        <v>18940</v>
      </c>
      <c r="G1837" s="73">
        <v>38554</v>
      </c>
      <c r="H1837" s="73">
        <v>11762</v>
      </c>
      <c r="I1837" s="73">
        <v>0</v>
      </c>
      <c r="J1837" s="73">
        <v>0</v>
      </c>
      <c r="K1837" s="73">
        <v>1305</v>
      </c>
      <c r="L1837" s="73">
        <v>1437</v>
      </c>
      <c r="M1837" s="73">
        <v>81735</v>
      </c>
    </row>
    <row r="1838" spans="1:13">
      <c r="A1838" s="98">
        <v>2006</v>
      </c>
      <c r="B1838" s="5" t="s">
        <v>14</v>
      </c>
      <c r="C1838" s="5" t="s">
        <v>32</v>
      </c>
      <c r="D1838" s="5" t="s">
        <v>16</v>
      </c>
      <c r="E1838" s="73">
        <v>12195</v>
      </c>
      <c r="F1838" s="73">
        <v>16156</v>
      </c>
      <c r="G1838" s="73">
        <v>38145</v>
      </c>
      <c r="H1838" s="73">
        <v>9799</v>
      </c>
      <c r="I1838" s="73">
        <v>0</v>
      </c>
      <c r="J1838" s="73">
        <v>0</v>
      </c>
      <c r="K1838" s="73">
        <v>1913</v>
      </c>
      <c r="L1838" s="73">
        <v>1231</v>
      </c>
      <c r="M1838" s="73">
        <v>79439</v>
      </c>
    </row>
    <row r="1839" spans="1:13">
      <c r="A1839" s="98">
        <v>2006</v>
      </c>
      <c r="B1839" s="5" t="s">
        <v>14</v>
      </c>
      <c r="C1839" s="5" t="s">
        <v>33</v>
      </c>
      <c r="D1839" s="5" t="s">
        <v>16</v>
      </c>
      <c r="E1839" s="73">
        <v>15118</v>
      </c>
      <c r="F1839" s="73">
        <v>15522</v>
      </c>
      <c r="G1839" s="73">
        <v>28435</v>
      </c>
      <c r="H1839" s="73">
        <v>6220</v>
      </c>
      <c r="I1839" s="73">
        <v>0</v>
      </c>
      <c r="J1839" s="73">
        <v>0</v>
      </c>
      <c r="K1839" s="73">
        <v>2535</v>
      </c>
      <c r="L1839" s="73">
        <v>1120</v>
      </c>
      <c r="M1839" s="73">
        <v>68950</v>
      </c>
    </row>
    <row r="1840" spans="1:13">
      <c r="A1840" s="98">
        <v>2006</v>
      </c>
      <c r="B1840" s="5" t="s">
        <v>14</v>
      </c>
      <c r="C1840" s="5" t="s">
        <v>34</v>
      </c>
      <c r="D1840" s="5" t="s">
        <v>16</v>
      </c>
      <c r="E1840" s="73">
        <v>18353</v>
      </c>
      <c r="F1840" s="73">
        <v>14548</v>
      </c>
      <c r="G1840" s="73">
        <v>14501</v>
      </c>
      <c r="H1840" s="73">
        <v>2962</v>
      </c>
      <c r="I1840" s="73">
        <v>0</v>
      </c>
      <c r="J1840" s="73">
        <v>0</v>
      </c>
      <c r="K1840" s="73">
        <v>2734</v>
      </c>
      <c r="L1840" s="73">
        <v>1077</v>
      </c>
      <c r="M1840" s="73">
        <v>54175</v>
      </c>
    </row>
    <row r="1841" spans="1:13">
      <c r="A1841" s="98">
        <v>2006</v>
      </c>
      <c r="B1841" s="5" t="s">
        <v>14</v>
      </c>
      <c r="C1841" s="5" t="s">
        <v>35</v>
      </c>
      <c r="D1841" s="5" t="s">
        <v>16</v>
      </c>
      <c r="E1841" s="73">
        <v>19692</v>
      </c>
      <c r="F1841" s="73">
        <v>11732</v>
      </c>
      <c r="G1841" s="73">
        <v>4427</v>
      </c>
      <c r="H1841" s="73">
        <v>1004</v>
      </c>
      <c r="I1841" s="73">
        <v>0</v>
      </c>
      <c r="J1841" s="73">
        <v>0</v>
      </c>
      <c r="K1841" s="73">
        <v>2664</v>
      </c>
      <c r="L1841" s="73">
        <v>3627</v>
      </c>
      <c r="M1841" s="73">
        <v>43146</v>
      </c>
    </row>
    <row r="1842" spans="1:13">
      <c r="A1842" s="98">
        <v>2006</v>
      </c>
      <c r="B1842" s="5" t="s">
        <v>14</v>
      </c>
      <c r="C1842" s="5" t="s">
        <v>36</v>
      </c>
      <c r="D1842" s="5" t="s">
        <v>16</v>
      </c>
      <c r="E1842" s="73">
        <v>22067</v>
      </c>
      <c r="F1842" s="73">
        <v>8621</v>
      </c>
      <c r="G1842" s="73">
        <v>1110</v>
      </c>
      <c r="H1842" s="73">
        <v>286</v>
      </c>
      <c r="I1842" s="73">
        <v>0</v>
      </c>
      <c r="J1842" s="73">
        <v>0</v>
      </c>
      <c r="K1842" s="73">
        <v>2680</v>
      </c>
      <c r="L1842" s="73">
        <v>7021</v>
      </c>
      <c r="M1842" s="73">
        <v>41785</v>
      </c>
    </row>
    <row r="1843" spans="1:13">
      <c r="A1843" s="98">
        <v>2006</v>
      </c>
      <c r="B1843" s="5" t="s">
        <v>14</v>
      </c>
      <c r="C1843" s="5" t="s">
        <v>37</v>
      </c>
      <c r="D1843" s="5" t="s">
        <v>16</v>
      </c>
      <c r="E1843" s="73">
        <v>18657</v>
      </c>
      <c r="F1843" s="73">
        <v>6441</v>
      </c>
      <c r="G1843" s="73">
        <v>264</v>
      </c>
      <c r="H1843" s="73">
        <v>75</v>
      </c>
      <c r="I1843" s="73">
        <v>0</v>
      </c>
      <c r="J1843" s="73">
        <v>0</v>
      </c>
      <c r="K1843" s="73">
        <v>1820</v>
      </c>
      <c r="L1843" s="73">
        <v>5509</v>
      </c>
      <c r="M1843" s="73">
        <v>32766</v>
      </c>
    </row>
    <row r="1844" spans="1:13">
      <c r="A1844" s="98">
        <v>2006</v>
      </c>
      <c r="B1844" s="5" t="s">
        <v>17</v>
      </c>
      <c r="C1844" s="5" t="s">
        <v>28</v>
      </c>
      <c r="D1844" s="5" t="s">
        <v>16</v>
      </c>
      <c r="E1844" s="73">
        <v>415</v>
      </c>
      <c r="F1844" s="73">
        <v>0</v>
      </c>
      <c r="G1844" s="73">
        <v>765</v>
      </c>
      <c r="H1844" s="73">
        <v>88</v>
      </c>
      <c r="I1844" s="73">
        <v>6393</v>
      </c>
      <c r="J1844" s="73">
        <v>2849</v>
      </c>
      <c r="K1844" s="73">
        <v>43</v>
      </c>
      <c r="L1844" s="73">
        <v>204</v>
      </c>
      <c r="M1844" s="73">
        <v>10757</v>
      </c>
    </row>
    <row r="1845" spans="1:13">
      <c r="A1845" s="98">
        <v>2006</v>
      </c>
      <c r="B1845" s="5" t="s">
        <v>17</v>
      </c>
      <c r="C1845" s="5" t="s">
        <v>29</v>
      </c>
      <c r="D1845" s="5" t="s">
        <v>16</v>
      </c>
      <c r="E1845" s="73">
        <v>2541</v>
      </c>
      <c r="F1845" s="73">
        <v>4241</v>
      </c>
      <c r="G1845" s="73">
        <v>3234</v>
      </c>
      <c r="H1845" s="73">
        <v>233</v>
      </c>
      <c r="I1845" s="73">
        <v>7600</v>
      </c>
      <c r="J1845" s="73">
        <v>1098</v>
      </c>
      <c r="K1845" s="73">
        <v>120</v>
      </c>
      <c r="L1845" s="73">
        <v>150</v>
      </c>
      <c r="M1845" s="73">
        <v>19217</v>
      </c>
    </row>
    <row r="1846" spans="1:13">
      <c r="A1846" s="98">
        <v>2006</v>
      </c>
      <c r="B1846" s="5" t="s">
        <v>17</v>
      </c>
      <c r="C1846" s="5" t="s">
        <v>30</v>
      </c>
      <c r="D1846" s="5" t="s">
        <v>16</v>
      </c>
      <c r="E1846" s="73">
        <v>4211</v>
      </c>
      <c r="F1846" s="73">
        <v>6409</v>
      </c>
      <c r="G1846" s="73">
        <v>3592</v>
      </c>
      <c r="H1846" s="73">
        <v>256</v>
      </c>
      <c r="I1846" s="73">
        <v>378</v>
      </c>
      <c r="J1846" s="73">
        <v>0</v>
      </c>
      <c r="K1846" s="73">
        <v>129</v>
      </c>
      <c r="L1846" s="73">
        <v>216</v>
      </c>
      <c r="M1846" s="73">
        <v>15191</v>
      </c>
    </row>
    <row r="1847" spans="1:13">
      <c r="A1847" s="98">
        <v>2006</v>
      </c>
      <c r="B1847" s="5" t="s">
        <v>17</v>
      </c>
      <c r="C1847" s="5" t="s">
        <v>31</v>
      </c>
      <c r="D1847" s="5" t="s">
        <v>16</v>
      </c>
      <c r="E1847" s="73">
        <v>5594</v>
      </c>
      <c r="F1847" s="73">
        <v>5682</v>
      </c>
      <c r="G1847" s="73">
        <v>3072</v>
      </c>
      <c r="H1847" s="73">
        <v>224</v>
      </c>
      <c r="I1847" s="73">
        <v>0</v>
      </c>
      <c r="J1847" s="73">
        <v>0</v>
      </c>
      <c r="K1847" s="73">
        <v>188</v>
      </c>
      <c r="L1847" s="73">
        <v>132</v>
      </c>
      <c r="M1847" s="73">
        <v>14892</v>
      </c>
    </row>
    <row r="1848" spans="1:13">
      <c r="A1848" s="98">
        <v>2006</v>
      </c>
      <c r="B1848" s="5" t="s">
        <v>17</v>
      </c>
      <c r="C1848" s="5" t="s">
        <v>32</v>
      </c>
      <c r="D1848" s="5" t="s">
        <v>16</v>
      </c>
      <c r="E1848" s="73">
        <v>6285</v>
      </c>
      <c r="F1848" s="73">
        <v>4396</v>
      </c>
      <c r="G1848" s="73">
        <v>2270</v>
      </c>
      <c r="H1848" s="73">
        <v>130</v>
      </c>
      <c r="I1848" s="73">
        <v>0</v>
      </c>
      <c r="J1848" s="73">
        <v>0</v>
      </c>
      <c r="K1848" s="73">
        <v>250</v>
      </c>
      <c r="L1848" s="73">
        <v>114</v>
      </c>
      <c r="M1848" s="73">
        <v>13445</v>
      </c>
    </row>
    <row r="1849" spans="1:13">
      <c r="A1849" s="98">
        <v>2006</v>
      </c>
      <c r="B1849" s="5" t="s">
        <v>17</v>
      </c>
      <c r="C1849" s="5" t="s">
        <v>33</v>
      </c>
      <c r="D1849" s="5" t="s">
        <v>16</v>
      </c>
      <c r="E1849" s="73">
        <v>6571</v>
      </c>
      <c r="F1849" s="73">
        <v>3370</v>
      </c>
      <c r="G1849" s="73">
        <v>1161</v>
      </c>
      <c r="H1849" s="73">
        <v>83</v>
      </c>
      <c r="I1849" s="73">
        <v>0</v>
      </c>
      <c r="J1849" s="73">
        <v>0</v>
      </c>
      <c r="K1849" s="73">
        <v>349</v>
      </c>
      <c r="L1849" s="73">
        <v>80</v>
      </c>
      <c r="M1849" s="73">
        <v>11614</v>
      </c>
    </row>
    <row r="1850" spans="1:13">
      <c r="A1850" s="98">
        <v>2006</v>
      </c>
      <c r="B1850" s="5" t="s">
        <v>17</v>
      </c>
      <c r="C1850" s="5" t="s">
        <v>34</v>
      </c>
      <c r="D1850" s="5" t="s">
        <v>16</v>
      </c>
      <c r="E1850" s="73">
        <v>6618</v>
      </c>
      <c r="F1850" s="73">
        <v>2673</v>
      </c>
      <c r="G1850" s="73">
        <v>527</v>
      </c>
      <c r="H1850" s="73">
        <v>40</v>
      </c>
      <c r="I1850" s="73">
        <v>0</v>
      </c>
      <c r="J1850" s="73">
        <v>0</v>
      </c>
      <c r="K1850" s="73">
        <v>439</v>
      </c>
      <c r="L1850" s="73">
        <v>84</v>
      </c>
      <c r="M1850" s="73">
        <v>10381</v>
      </c>
    </row>
    <row r="1851" spans="1:13">
      <c r="A1851" s="98">
        <v>2006</v>
      </c>
      <c r="B1851" s="5" t="s">
        <v>17</v>
      </c>
      <c r="C1851" s="5" t="s">
        <v>35</v>
      </c>
      <c r="D1851" s="5" t="s">
        <v>16</v>
      </c>
      <c r="E1851" s="73">
        <v>6000</v>
      </c>
      <c r="F1851" s="73">
        <v>1858</v>
      </c>
      <c r="G1851" s="73">
        <v>149</v>
      </c>
      <c r="H1851" s="73">
        <v>42</v>
      </c>
      <c r="I1851" s="73">
        <v>0</v>
      </c>
      <c r="J1851" s="73">
        <v>0</v>
      </c>
      <c r="K1851" s="73">
        <v>393</v>
      </c>
      <c r="L1851" s="73">
        <v>313</v>
      </c>
      <c r="M1851" s="73">
        <v>8755</v>
      </c>
    </row>
    <row r="1852" spans="1:13">
      <c r="A1852" s="98">
        <v>2006</v>
      </c>
      <c r="B1852" s="5" t="s">
        <v>17</v>
      </c>
      <c r="C1852" s="5" t="s">
        <v>36</v>
      </c>
      <c r="D1852" s="5" t="s">
        <v>16</v>
      </c>
      <c r="E1852" s="73">
        <v>5451</v>
      </c>
      <c r="F1852" s="73">
        <v>1215</v>
      </c>
      <c r="G1852" s="73">
        <v>37.5</v>
      </c>
      <c r="H1852" s="73">
        <v>12.5</v>
      </c>
      <c r="I1852" s="73">
        <v>0</v>
      </c>
      <c r="J1852" s="73">
        <v>0</v>
      </c>
      <c r="K1852" s="73">
        <v>352</v>
      </c>
      <c r="L1852" s="73">
        <v>740</v>
      </c>
      <c r="M1852" s="73">
        <v>7808</v>
      </c>
    </row>
    <row r="1853" spans="1:13">
      <c r="A1853" s="98">
        <v>2006</v>
      </c>
      <c r="B1853" s="5" t="s">
        <v>17</v>
      </c>
      <c r="C1853" s="5" t="s">
        <v>37</v>
      </c>
      <c r="D1853" s="5" t="s">
        <v>16</v>
      </c>
      <c r="E1853" s="73">
        <v>4146</v>
      </c>
      <c r="F1853" s="73">
        <v>907</v>
      </c>
      <c r="G1853" s="73">
        <v>8</v>
      </c>
      <c r="H1853" s="73">
        <v>8</v>
      </c>
      <c r="I1853" s="73">
        <v>0</v>
      </c>
      <c r="J1853" s="73">
        <v>0</v>
      </c>
      <c r="K1853" s="73">
        <v>207</v>
      </c>
      <c r="L1853" s="73">
        <v>590</v>
      </c>
      <c r="M1853" s="73">
        <v>5866</v>
      </c>
    </row>
    <row r="1854" spans="1:13">
      <c r="A1854" s="98">
        <v>2006</v>
      </c>
      <c r="B1854" s="5" t="s">
        <v>18</v>
      </c>
      <c r="C1854" s="5" t="s">
        <v>28</v>
      </c>
      <c r="D1854" s="5" t="s">
        <v>16</v>
      </c>
      <c r="E1854" s="73">
        <v>55</v>
      </c>
      <c r="F1854" s="73">
        <v>0</v>
      </c>
      <c r="G1854" s="73">
        <v>75</v>
      </c>
      <c r="H1854" s="73">
        <v>32</v>
      </c>
      <c r="I1854" s="73">
        <v>379</v>
      </c>
      <c r="J1854" s="73">
        <v>384</v>
      </c>
      <c r="K1854" s="73">
        <v>9</v>
      </c>
      <c r="L1854" s="73">
        <v>9</v>
      </c>
      <c r="M1854" s="73">
        <v>943</v>
      </c>
    </row>
    <row r="1855" spans="1:13">
      <c r="A1855" s="98">
        <v>2006</v>
      </c>
      <c r="B1855" s="5" t="s">
        <v>18</v>
      </c>
      <c r="C1855" s="5" t="s">
        <v>29</v>
      </c>
      <c r="D1855" s="5" t="s">
        <v>16</v>
      </c>
      <c r="E1855" s="73">
        <v>192</v>
      </c>
      <c r="F1855" s="73">
        <v>620</v>
      </c>
      <c r="G1855" s="73">
        <v>401</v>
      </c>
      <c r="H1855" s="73">
        <v>128</v>
      </c>
      <c r="I1855" s="73">
        <v>568</v>
      </c>
      <c r="J1855" s="73">
        <v>163</v>
      </c>
      <c r="K1855" s="73">
        <v>21</v>
      </c>
      <c r="L1855" s="73">
        <v>16</v>
      </c>
      <c r="M1855" s="73">
        <v>2109</v>
      </c>
    </row>
    <row r="1856" spans="1:13">
      <c r="A1856" s="98">
        <v>2006</v>
      </c>
      <c r="B1856" s="5" t="s">
        <v>18</v>
      </c>
      <c r="C1856" s="5" t="s">
        <v>30</v>
      </c>
      <c r="D1856" s="5" t="s">
        <v>16</v>
      </c>
      <c r="E1856" s="73">
        <v>298</v>
      </c>
      <c r="F1856" s="73">
        <v>731</v>
      </c>
      <c r="G1856" s="73">
        <v>476</v>
      </c>
      <c r="H1856" s="73">
        <v>175</v>
      </c>
      <c r="I1856" s="73">
        <v>41</v>
      </c>
      <c r="J1856" s="73">
        <v>0</v>
      </c>
      <c r="K1856" s="73">
        <v>20</v>
      </c>
      <c r="L1856" s="73">
        <v>23</v>
      </c>
      <c r="M1856" s="73">
        <v>1764</v>
      </c>
    </row>
    <row r="1857" spans="1:13">
      <c r="A1857" s="98">
        <v>2006</v>
      </c>
      <c r="B1857" s="5" t="s">
        <v>18</v>
      </c>
      <c r="C1857" s="5" t="s">
        <v>31</v>
      </c>
      <c r="D1857" s="5" t="s">
        <v>16</v>
      </c>
      <c r="E1857" s="73">
        <v>444</v>
      </c>
      <c r="F1857" s="73">
        <v>716</v>
      </c>
      <c r="G1857" s="73">
        <v>577</v>
      </c>
      <c r="H1857" s="73">
        <v>152</v>
      </c>
      <c r="I1857" s="73">
        <v>0</v>
      </c>
      <c r="J1857" s="73">
        <v>0</v>
      </c>
      <c r="K1857" s="73">
        <v>40</v>
      </c>
      <c r="L1857" s="73">
        <v>28</v>
      </c>
      <c r="M1857" s="73">
        <v>1957</v>
      </c>
    </row>
    <row r="1858" spans="1:13">
      <c r="A1858" s="98">
        <v>2006</v>
      </c>
      <c r="B1858" s="5" t="s">
        <v>18</v>
      </c>
      <c r="C1858" s="5" t="s">
        <v>32</v>
      </c>
      <c r="D1858" s="5" t="s">
        <v>16</v>
      </c>
      <c r="E1858" s="73">
        <v>587</v>
      </c>
      <c r="F1858" s="73">
        <v>652</v>
      </c>
      <c r="G1858" s="73">
        <v>550</v>
      </c>
      <c r="H1858" s="73">
        <v>183</v>
      </c>
      <c r="I1858" s="73">
        <v>0</v>
      </c>
      <c r="J1858" s="73">
        <v>0</v>
      </c>
      <c r="K1858" s="73">
        <v>50</v>
      </c>
      <c r="L1858" s="73">
        <v>19</v>
      </c>
      <c r="M1858" s="73">
        <v>2041</v>
      </c>
    </row>
    <row r="1859" spans="1:13">
      <c r="A1859" s="98">
        <v>2006</v>
      </c>
      <c r="B1859" s="5" t="s">
        <v>18</v>
      </c>
      <c r="C1859" s="5" t="s">
        <v>33</v>
      </c>
      <c r="D1859" s="5" t="s">
        <v>16</v>
      </c>
      <c r="E1859" s="73">
        <v>803</v>
      </c>
      <c r="F1859" s="73">
        <v>717</v>
      </c>
      <c r="G1859" s="73">
        <v>428</v>
      </c>
      <c r="H1859" s="73">
        <v>113</v>
      </c>
      <c r="I1859" s="73">
        <v>0</v>
      </c>
      <c r="J1859" s="73">
        <v>0</v>
      </c>
      <c r="K1859" s="73">
        <v>70</v>
      </c>
      <c r="L1859" s="73">
        <v>32</v>
      </c>
      <c r="M1859" s="73">
        <v>2163</v>
      </c>
    </row>
    <row r="1860" spans="1:13">
      <c r="A1860" s="98">
        <v>2006</v>
      </c>
      <c r="B1860" s="5" t="s">
        <v>18</v>
      </c>
      <c r="C1860" s="5" t="s">
        <v>34</v>
      </c>
      <c r="D1860" s="5" t="s">
        <v>16</v>
      </c>
      <c r="E1860" s="73">
        <v>1143</v>
      </c>
      <c r="F1860" s="73">
        <v>717</v>
      </c>
      <c r="G1860" s="73">
        <v>236</v>
      </c>
      <c r="H1860" s="73">
        <v>54</v>
      </c>
      <c r="I1860" s="73">
        <v>0</v>
      </c>
      <c r="J1860" s="73">
        <v>0</v>
      </c>
      <c r="K1860" s="73">
        <v>121</v>
      </c>
      <c r="L1860" s="73">
        <v>38</v>
      </c>
      <c r="M1860" s="73">
        <v>2309</v>
      </c>
    </row>
    <row r="1861" spans="1:13">
      <c r="A1861" s="98">
        <v>2006</v>
      </c>
      <c r="B1861" s="5" t="s">
        <v>18</v>
      </c>
      <c r="C1861" s="5" t="s">
        <v>35</v>
      </c>
      <c r="D1861" s="5" t="s">
        <v>16</v>
      </c>
      <c r="E1861" s="73">
        <v>1652</v>
      </c>
      <c r="F1861" s="73">
        <v>636</v>
      </c>
      <c r="G1861" s="73">
        <v>71</v>
      </c>
      <c r="H1861" s="73">
        <v>23</v>
      </c>
      <c r="I1861" s="73">
        <v>0</v>
      </c>
      <c r="J1861" s="73">
        <v>0</v>
      </c>
      <c r="K1861" s="73">
        <v>169</v>
      </c>
      <c r="L1861" s="73">
        <v>242</v>
      </c>
      <c r="M1861" s="73">
        <v>2793</v>
      </c>
    </row>
    <row r="1862" spans="1:13">
      <c r="A1862" s="98">
        <v>2006</v>
      </c>
      <c r="B1862" s="5" t="s">
        <v>18</v>
      </c>
      <c r="C1862" s="5" t="s">
        <v>36</v>
      </c>
      <c r="D1862" s="5" t="s">
        <v>16</v>
      </c>
      <c r="E1862" s="73">
        <v>2766</v>
      </c>
      <c r="F1862" s="73">
        <v>812</v>
      </c>
      <c r="G1862" s="73">
        <v>11</v>
      </c>
      <c r="H1862" s="73">
        <v>11</v>
      </c>
      <c r="I1862" s="73">
        <v>0</v>
      </c>
      <c r="J1862" s="73">
        <v>0</v>
      </c>
      <c r="K1862" s="73">
        <v>300</v>
      </c>
      <c r="L1862" s="73">
        <v>809</v>
      </c>
      <c r="M1862" s="73">
        <v>4709</v>
      </c>
    </row>
    <row r="1863" spans="1:13">
      <c r="A1863" s="98">
        <v>2006</v>
      </c>
      <c r="B1863" s="5" t="s">
        <v>18</v>
      </c>
      <c r="C1863" s="5" t="s">
        <v>37</v>
      </c>
      <c r="D1863" s="5" t="s">
        <v>16</v>
      </c>
      <c r="E1863" s="73">
        <v>3478</v>
      </c>
      <c r="F1863" s="73">
        <v>1005</v>
      </c>
      <c r="G1863" s="73">
        <v>9</v>
      </c>
      <c r="H1863" s="73">
        <v>9</v>
      </c>
      <c r="I1863" s="73">
        <v>0</v>
      </c>
      <c r="J1863" s="73">
        <v>0</v>
      </c>
      <c r="K1863" s="73">
        <v>314</v>
      </c>
      <c r="L1863" s="73">
        <v>984</v>
      </c>
      <c r="M1863" s="73">
        <v>5799</v>
      </c>
    </row>
    <row r="1864" spans="1:13">
      <c r="A1864" s="98">
        <v>2006</v>
      </c>
      <c r="B1864" s="5" t="s">
        <v>19</v>
      </c>
      <c r="C1864" s="5" t="s">
        <v>28</v>
      </c>
      <c r="D1864" s="5" t="s">
        <v>16</v>
      </c>
      <c r="E1864" s="73">
        <v>374</v>
      </c>
      <c r="F1864" s="73">
        <v>0</v>
      </c>
      <c r="G1864" s="73">
        <v>848</v>
      </c>
      <c r="H1864" s="73">
        <v>347</v>
      </c>
      <c r="I1864" s="73">
        <v>3562</v>
      </c>
      <c r="J1864" s="73">
        <v>5090</v>
      </c>
      <c r="K1864" s="73">
        <v>53</v>
      </c>
      <c r="L1864" s="73">
        <v>279</v>
      </c>
      <c r="M1864" s="73">
        <v>10553</v>
      </c>
    </row>
    <row r="1865" spans="1:13">
      <c r="A1865" s="98">
        <v>2006</v>
      </c>
      <c r="B1865" s="5" t="s">
        <v>19</v>
      </c>
      <c r="C1865" s="5" t="s">
        <v>29</v>
      </c>
      <c r="D1865" s="5" t="s">
        <v>16</v>
      </c>
      <c r="E1865" s="73">
        <v>1547</v>
      </c>
      <c r="F1865" s="73">
        <v>9427</v>
      </c>
      <c r="G1865" s="73">
        <v>4058</v>
      </c>
      <c r="H1865" s="73">
        <v>1590</v>
      </c>
      <c r="I1865" s="73">
        <v>6863</v>
      </c>
      <c r="J1865" s="73">
        <v>2207</v>
      </c>
      <c r="K1865" s="73">
        <v>177</v>
      </c>
      <c r="L1865" s="73">
        <v>400</v>
      </c>
      <c r="M1865" s="73">
        <v>26269</v>
      </c>
    </row>
    <row r="1866" spans="1:13">
      <c r="A1866" s="98">
        <v>2006</v>
      </c>
      <c r="B1866" s="5" t="s">
        <v>19</v>
      </c>
      <c r="C1866" s="5" t="s">
        <v>30</v>
      </c>
      <c r="D1866" s="5" t="s">
        <v>16</v>
      </c>
      <c r="E1866" s="73">
        <v>1901</v>
      </c>
      <c r="F1866" s="73">
        <v>8415</v>
      </c>
      <c r="G1866" s="73">
        <v>5310</v>
      </c>
      <c r="H1866" s="73">
        <v>2165</v>
      </c>
      <c r="I1866" s="73">
        <v>735</v>
      </c>
      <c r="J1866" s="73">
        <v>0</v>
      </c>
      <c r="K1866" s="73">
        <v>217</v>
      </c>
      <c r="L1866" s="73">
        <v>4460</v>
      </c>
      <c r="M1866" s="73">
        <v>23203</v>
      </c>
    </row>
    <row r="1867" spans="1:13">
      <c r="A1867" s="98">
        <v>2006</v>
      </c>
      <c r="B1867" s="5" t="s">
        <v>19</v>
      </c>
      <c r="C1867" s="5" t="s">
        <v>31</v>
      </c>
      <c r="D1867" s="5" t="s">
        <v>16</v>
      </c>
      <c r="E1867" s="73">
        <v>2268</v>
      </c>
      <c r="F1867" s="73">
        <v>6202</v>
      </c>
      <c r="G1867" s="73">
        <v>6265</v>
      </c>
      <c r="H1867" s="73">
        <v>2654</v>
      </c>
      <c r="I1867" s="73">
        <v>1</v>
      </c>
      <c r="J1867" s="73">
        <v>0</v>
      </c>
      <c r="K1867" s="73">
        <v>323</v>
      </c>
      <c r="L1867" s="73">
        <v>2431</v>
      </c>
      <c r="M1867" s="73">
        <v>20144</v>
      </c>
    </row>
    <row r="1868" spans="1:13">
      <c r="A1868" s="98">
        <v>2006</v>
      </c>
      <c r="B1868" s="5" t="s">
        <v>19</v>
      </c>
      <c r="C1868" s="5" t="s">
        <v>32</v>
      </c>
      <c r="D1868" s="5" t="s">
        <v>16</v>
      </c>
      <c r="E1868" s="73">
        <v>2739</v>
      </c>
      <c r="F1868" s="73">
        <v>5316</v>
      </c>
      <c r="G1868" s="73">
        <v>6299</v>
      </c>
      <c r="H1868" s="73">
        <v>2337</v>
      </c>
      <c r="I1868" s="73">
        <v>0</v>
      </c>
      <c r="J1868" s="73">
        <v>0</v>
      </c>
      <c r="K1868" s="73">
        <v>389</v>
      </c>
      <c r="L1868" s="73">
        <v>1294</v>
      </c>
      <c r="M1868" s="73">
        <v>18374</v>
      </c>
    </row>
    <row r="1869" spans="1:13">
      <c r="A1869" s="98">
        <v>2006</v>
      </c>
      <c r="B1869" s="5" t="s">
        <v>19</v>
      </c>
      <c r="C1869" s="5" t="s">
        <v>33</v>
      </c>
      <c r="D1869" s="5" t="s">
        <v>16</v>
      </c>
      <c r="E1869" s="73">
        <v>3403</v>
      </c>
      <c r="F1869" s="73">
        <v>4668</v>
      </c>
      <c r="G1869" s="73">
        <v>4607</v>
      </c>
      <c r="H1869" s="73">
        <v>1615</v>
      </c>
      <c r="I1869" s="73">
        <v>0</v>
      </c>
      <c r="J1869" s="73">
        <v>0</v>
      </c>
      <c r="K1869" s="73">
        <v>495</v>
      </c>
      <c r="L1869" s="73">
        <v>931</v>
      </c>
      <c r="M1869" s="73">
        <v>15719</v>
      </c>
    </row>
    <row r="1870" spans="1:13">
      <c r="A1870" s="98">
        <v>2006</v>
      </c>
      <c r="B1870" s="5" t="s">
        <v>19</v>
      </c>
      <c r="C1870" s="5" t="s">
        <v>34</v>
      </c>
      <c r="D1870" s="5" t="s">
        <v>16</v>
      </c>
      <c r="E1870" s="73">
        <v>3904</v>
      </c>
      <c r="F1870" s="73">
        <v>4150</v>
      </c>
      <c r="G1870" s="73">
        <v>2434</v>
      </c>
      <c r="H1870" s="73">
        <v>806</v>
      </c>
      <c r="I1870" s="73">
        <v>0</v>
      </c>
      <c r="J1870" s="73">
        <v>0</v>
      </c>
      <c r="K1870" s="73">
        <v>593</v>
      </c>
      <c r="L1870" s="73">
        <v>762</v>
      </c>
      <c r="M1870" s="73">
        <v>12649</v>
      </c>
    </row>
    <row r="1871" spans="1:13">
      <c r="A1871" s="98">
        <v>2006</v>
      </c>
      <c r="B1871" s="5" t="s">
        <v>19</v>
      </c>
      <c r="C1871" s="5" t="s">
        <v>35</v>
      </c>
      <c r="D1871" s="5" t="s">
        <v>16</v>
      </c>
      <c r="E1871" s="73">
        <v>3750</v>
      </c>
      <c r="F1871" s="73">
        <v>3357</v>
      </c>
      <c r="G1871" s="73">
        <v>744</v>
      </c>
      <c r="H1871" s="73">
        <v>344</v>
      </c>
      <c r="I1871" s="73">
        <v>0</v>
      </c>
      <c r="J1871" s="73">
        <v>0</v>
      </c>
      <c r="K1871" s="73">
        <v>527</v>
      </c>
      <c r="L1871" s="73">
        <v>969</v>
      </c>
      <c r="M1871" s="73">
        <v>9691</v>
      </c>
    </row>
    <row r="1872" spans="1:13">
      <c r="A1872" s="98">
        <v>2006</v>
      </c>
      <c r="B1872" s="5" t="s">
        <v>19</v>
      </c>
      <c r="C1872" s="5" t="s">
        <v>36</v>
      </c>
      <c r="D1872" s="5" t="s">
        <v>16</v>
      </c>
      <c r="E1872" s="73">
        <v>3681</v>
      </c>
      <c r="F1872" s="73">
        <v>2356</v>
      </c>
      <c r="G1872" s="73">
        <v>250</v>
      </c>
      <c r="H1872" s="73">
        <v>99</v>
      </c>
      <c r="I1872" s="73">
        <v>0</v>
      </c>
      <c r="J1872" s="73">
        <v>0</v>
      </c>
      <c r="K1872" s="73">
        <v>501</v>
      </c>
      <c r="L1872" s="73">
        <v>1218</v>
      </c>
      <c r="M1872" s="73">
        <v>8105</v>
      </c>
    </row>
    <row r="1873" spans="1:13">
      <c r="A1873" s="98">
        <v>2006</v>
      </c>
      <c r="B1873" s="5" t="s">
        <v>19</v>
      </c>
      <c r="C1873" s="5" t="s">
        <v>37</v>
      </c>
      <c r="D1873" s="5" t="s">
        <v>16</v>
      </c>
      <c r="E1873" s="73">
        <v>3230</v>
      </c>
      <c r="F1873" s="73">
        <v>1412</v>
      </c>
      <c r="G1873" s="73">
        <v>92</v>
      </c>
      <c r="H1873" s="73">
        <v>38</v>
      </c>
      <c r="I1873" s="73">
        <v>0</v>
      </c>
      <c r="J1873" s="73">
        <v>0</v>
      </c>
      <c r="K1873" s="73">
        <v>306</v>
      </c>
      <c r="L1873" s="73">
        <v>845</v>
      </c>
      <c r="M1873" s="73">
        <v>5923</v>
      </c>
    </row>
    <row r="1874" spans="1:13">
      <c r="A1874" s="98">
        <v>2006</v>
      </c>
      <c r="B1874" s="5" t="s">
        <v>20</v>
      </c>
      <c r="C1874" s="5" t="s">
        <v>28</v>
      </c>
      <c r="D1874" s="5" t="s">
        <v>16</v>
      </c>
      <c r="E1874" s="73">
        <v>1514</v>
      </c>
      <c r="F1874" s="73">
        <v>0</v>
      </c>
      <c r="G1874" s="73">
        <v>1405</v>
      </c>
      <c r="H1874" s="73">
        <v>266</v>
      </c>
      <c r="I1874" s="73">
        <v>6422</v>
      </c>
      <c r="J1874" s="73">
        <v>10988</v>
      </c>
      <c r="K1874" s="73">
        <v>121</v>
      </c>
      <c r="L1874" s="73">
        <v>2122</v>
      </c>
      <c r="M1874" s="73">
        <v>22838</v>
      </c>
    </row>
    <row r="1875" spans="1:13">
      <c r="A1875" s="98">
        <v>2006</v>
      </c>
      <c r="B1875" s="5" t="s">
        <v>20</v>
      </c>
      <c r="C1875" s="5" t="s">
        <v>29</v>
      </c>
      <c r="D1875" s="5" t="s">
        <v>16</v>
      </c>
      <c r="E1875" s="73">
        <v>3337</v>
      </c>
      <c r="F1875" s="73">
        <v>13422</v>
      </c>
      <c r="G1875" s="73">
        <v>4349</v>
      </c>
      <c r="H1875" s="73">
        <v>529</v>
      </c>
      <c r="I1875" s="73">
        <v>4765</v>
      </c>
      <c r="J1875" s="73">
        <v>3324</v>
      </c>
      <c r="K1875" s="73">
        <v>321</v>
      </c>
      <c r="L1875" s="73">
        <v>577</v>
      </c>
      <c r="M1875" s="73">
        <v>30624</v>
      </c>
    </row>
    <row r="1876" spans="1:13">
      <c r="A1876" s="98">
        <v>2006</v>
      </c>
      <c r="B1876" s="5" t="s">
        <v>20</v>
      </c>
      <c r="C1876" s="5" t="s">
        <v>30</v>
      </c>
      <c r="D1876" s="5" t="s">
        <v>16</v>
      </c>
      <c r="E1876" s="73">
        <v>3604</v>
      </c>
      <c r="F1876" s="73">
        <v>9093</v>
      </c>
      <c r="G1876" s="73">
        <v>3646</v>
      </c>
      <c r="H1876" s="73">
        <v>381</v>
      </c>
      <c r="I1876" s="73">
        <v>381</v>
      </c>
      <c r="J1876" s="73">
        <v>0</v>
      </c>
      <c r="K1876" s="73">
        <v>266</v>
      </c>
      <c r="L1876" s="73">
        <v>1454</v>
      </c>
      <c r="M1876" s="73">
        <v>18825</v>
      </c>
    </row>
    <row r="1877" spans="1:13">
      <c r="A1877" s="98">
        <v>2006</v>
      </c>
      <c r="B1877" s="5" t="s">
        <v>20</v>
      </c>
      <c r="C1877" s="5" t="s">
        <v>31</v>
      </c>
      <c r="D1877" s="5" t="s">
        <v>16</v>
      </c>
      <c r="E1877" s="73">
        <v>4138</v>
      </c>
      <c r="F1877" s="73">
        <v>6198</v>
      </c>
      <c r="G1877" s="73">
        <v>3044</v>
      </c>
      <c r="H1877" s="73">
        <v>285</v>
      </c>
      <c r="I1877" s="73">
        <v>0</v>
      </c>
      <c r="J1877" s="73">
        <v>0</v>
      </c>
      <c r="K1877" s="73">
        <v>304</v>
      </c>
      <c r="L1877" s="73">
        <v>809</v>
      </c>
      <c r="M1877" s="73">
        <v>14778</v>
      </c>
    </row>
    <row r="1878" spans="1:13">
      <c r="A1878" s="98">
        <v>2006</v>
      </c>
      <c r="B1878" s="5" t="s">
        <v>20</v>
      </c>
      <c r="C1878" s="5" t="s">
        <v>32</v>
      </c>
      <c r="D1878" s="5" t="s">
        <v>16</v>
      </c>
      <c r="E1878" s="73">
        <v>4949</v>
      </c>
      <c r="F1878" s="73">
        <v>4559</v>
      </c>
      <c r="G1878" s="73">
        <v>2015</v>
      </c>
      <c r="H1878" s="73">
        <v>194</v>
      </c>
      <c r="I1878" s="73">
        <v>0</v>
      </c>
      <c r="J1878" s="73">
        <v>0</v>
      </c>
      <c r="K1878" s="73">
        <v>343</v>
      </c>
      <c r="L1878" s="73">
        <v>421</v>
      </c>
      <c r="M1878" s="73">
        <v>12481</v>
      </c>
    </row>
    <row r="1879" spans="1:13">
      <c r="A1879" s="98">
        <v>2006</v>
      </c>
      <c r="B1879" s="5" t="s">
        <v>20</v>
      </c>
      <c r="C1879" s="5" t="s">
        <v>33</v>
      </c>
      <c r="D1879" s="5" t="s">
        <v>16</v>
      </c>
      <c r="E1879" s="73">
        <v>4876</v>
      </c>
      <c r="F1879" s="73">
        <v>3218</v>
      </c>
      <c r="G1879" s="73">
        <v>1094</v>
      </c>
      <c r="H1879" s="73">
        <v>87</v>
      </c>
      <c r="I1879" s="73">
        <v>0</v>
      </c>
      <c r="J1879" s="73">
        <v>0</v>
      </c>
      <c r="K1879" s="73">
        <v>408</v>
      </c>
      <c r="L1879" s="73">
        <v>265</v>
      </c>
      <c r="M1879" s="73">
        <v>9948</v>
      </c>
    </row>
    <row r="1880" spans="1:13">
      <c r="A1880" s="98">
        <v>2006</v>
      </c>
      <c r="B1880" s="5" t="s">
        <v>20</v>
      </c>
      <c r="C1880" s="5" t="s">
        <v>34</v>
      </c>
      <c r="D1880" s="5" t="s">
        <v>16</v>
      </c>
      <c r="E1880" s="73">
        <v>4552</v>
      </c>
      <c r="F1880" s="73">
        <v>2340</v>
      </c>
      <c r="G1880" s="73">
        <v>483</v>
      </c>
      <c r="H1880" s="73">
        <v>48</v>
      </c>
      <c r="I1880" s="73">
        <v>0</v>
      </c>
      <c r="J1880" s="73">
        <v>0</v>
      </c>
      <c r="K1880" s="73">
        <v>439</v>
      </c>
      <c r="L1880" s="73">
        <v>187</v>
      </c>
      <c r="M1880" s="73">
        <v>8049</v>
      </c>
    </row>
    <row r="1881" spans="1:13">
      <c r="A1881" s="98">
        <v>2006</v>
      </c>
      <c r="B1881" s="5" t="s">
        <v>20</v>
      </c>
      <c r="C1881" s="5" t="s">
        <v>35</v>
      </c>
      <c r="D1881" s="5" t="s">
        <v>16</v>
      </c>
      <c r="E1881" s="73">
        <v>3958</v>
      </c>
      <c r="F1881" s="73">
        <v>1544</v>
      </c>
      <c r="G1881" s="73">
        <v>176</v>
      </c>
      <c r="H1881" s="73">
        <v>22</v>
      </c>
      <c r="I1881" s="73">
        <v>0</v>
      </c>
      <c r="J1881" s="73">
        <v>0</v>
      </c>
      <c r="K1881" s="73">
        <v>433</v>
      </c>
      <c r="L1881" s="73">
        <v>258</v>
      </c>
      <c r="M1881" s="73">
        <v>6391</v>
      </c>
    </row>
    <row r="1882" spans="1:13">
      <c r="A1882" s="98">
        <v>2006</v>
      </c>
      <c r="B1882" s="5" t="s">
        <v>20</v>
      </c>
      <c r="C1882" s="5" t="s">
        <v>36</v>
      </c>
      <c r="D1882" s="5" t="s">
        <v>16</v>
      </c>
      <c r="E1882" s="73">
        <v>3140</v>
      </c>
      <c r="F1882" s="73">
        <v>936</v>
      </c>
      <c r="G1882" s="73">
        <v>51.333333333333329</v>
      </c>
      <c r="H1882" s="73">
        <v>14.666666666666666</v>
      </c>
      <c r="I1882" s="73">
        <v>0</v>
      </c>
      <c r="J1882" s="73">
        <v>0</v>
      </c>
      <c r="K1882" s="73">
        <v>343</v>
      </c>
      <c r="L1882" s="73">
        <v>410</v>
      </c>
      <c r="M1882" s="73">
        <v>4895</v>
      </c>
    </row>
    <row r="1883" spans="1:13">
      <c r="A1883" s="98">
        <v>2006</v>
      </c>
      <c r="B1883" s="5" t="s">
        <v>20</v>
      </c>
      <c r="C1883" s="5" t="s">
        <v>37</v>
      </c>
      <c r="D1883" s="5" t="s">
        <v>16</v>
      </c>
      <c r="E1883" s="73">
        <v>2188</v>
      </c>
      <c r="F1883" s="73">
        <v>500</v>
      </c>
      <c r="G1883" s="73">
        <v>17</v>
      </c>
      <c r="H1883" s="73">
        <v>0</v>
      </c>
      <c r="I1883" s="73">
        <v>0</v>
      </c>
      <c r="J1883" s="73">
        <v>0</v>
      </c>
      <c r="K1883" s="73">
        <v>208</v>
      </c>
      <c r="L1883" s="73">
        <v>342</v>
      </c>
      <c r="M1883" s="73">
        <v>3255</v>
      </c>
    </row>
    <row r="1884" spans="1:13">
      <c r="A1884" s="98">
        <v>2006</v>
      </c>
      <c r="B1884" s="5" t="s">
        <v>21</v>
      </c>
      <c r="C1884" s="5" t="s">
        <v>28</v>
      </c>
      <c r="D1884" s="5" t="s">
        <v>16</v>
      </c>
      <c r="E1884" s="73">
        <v>22</v>
      </c>
      <c r="F1884" s="73">
        <v>0</v>
      </c>
      <c r="G1884" s="73">
        <v>22</v>
      </c>
      <c r="H1884" s="73">
        <v>7</v>
      </c>
      <c r="I1884" s="73">
        <v>40</v>
      </c>
      <c r="J1884" s="73">
        <v>135</v>
      </c>
      <c r="K1884" s="73">
        <v>0</v>
      </c>
      <c r="L1884" s="73">
        <v>7</v>
      </c>
      <c r="M1884" s="73">
        <v>233</v>
      </c>
    </row>
    <row r="1885" spans="1:13">
      <c r="A1885" s="98">
        <v>2006</v>
      </c>
      <c r="B1885" s="5" t="s">
        <v>21</v>
      </c>
      <c r="C1885" s="5" t="s">
        <v>29</v>
      </c>
      <c r="D1885" s="5" t="s">
        <v>16</v>
      </c>
      <c r="E1885" s="73">
        <v>48</v>
      </c>
      <c r="F1885" s="73">
        <v>190</v>
      </c>
      <c r="G1885" s="73">
        <v>80</v>
      </c>
      <c r="H1885" s="73">
        <v>26</v>
      </c>
      <c r="I1885" s="73">
        <v>13</v>
      </c>
      <c r="J1885" s="73">
        <v>45</v>
      </c>
      <c r="K1885" s="73">
        <v>6.5</v>
      </c>
      <c r="L1885" s="73">
        <v>6.5</v>
      </c>
      <c r="M1885" s="73">
        <v>415</v>
      </c>
    </row>
    <row r="1886" spans="1:13">
      <c r="A1886" s="98">
        <v>2006</v>
      </c>
      <c r="B1886" s="5" t="s">
        <v>21</v>
      </c>
      <c r="C1886" s="5" t="s">
        <v>30</v>
      </c>
      <c r="D1886" s="5" t="s">
        <v>16</v>
      </c>
      <c r="E1886" s="73">
        <v>61</v>
      </c>
      <c r="F1886" s="73">
        <v>214</v>
      </c>
      <c r="G1886" s="73">
        <v>86</v>
      </c>
      <c r="H1886" s="73">
        <v>33</v>
      </c>
      <c r="I1886" s="73">
        <v>1.5</v>
      </c>
      <c r="J1886" s="73">
        <v>0</v>
      </c>
      <c r="K1886" s="73">
        <v>1.5</v>
      </c>
      <c r="L1886" s="73">
        <v>20</v>
      </c>
      <c r="M1886" s="73">
        <v>417</v>
      </c>
    </row>
    <row r="1887" spans="1:13">
      <c r="A1887" s="98">
        <v>2006</v>
      </c>
      <c r="B1887" s="5" t="s">
        <v>21</v>
      </c>
      <c r="C1887" s="5" t="s">
        <v>31</v>
      </c>
      <c r="D1887" s="5" t="s">
        <v>16</v>
      </c>
      <c r="E1887" s="73">
        <v>77</v>
      </c>
      <c r="F1887" s="73">
        <v>176</v>
      </c>
      <c r="G1887" s="73">
        <v>84</v>
      </c>
      <c r="H1887" s="73">
        <v>42</v>
      </c>
      <c r="I1887" s="73">
        <v>0</v>
      </c>
      <c r="J1887" s="73">
        <v>0</v>
      </c>
      <c r="K1887" s="73">
        <v>9.5</v>
      </c>
      <c r="L1887" s="73">
        <v>9.5</v>
      </c>
      <c r="M1887" s="73">
        <v>398</v>
      </c>
    </row>
    <row r="1888" spans="1:13">
      <c r="A1888" s="98">
        <v>2006</v>
      </c>
      <c r="B1888" s="5" t="s">
        <v>21</v>
      </c>
      <c r="C1888" s="5" t="s">
        <v>32</v>
      </c>
      <c r="D1888" s="5" t="s">
        <v>16</v>
      </c>
      <c r="E1888" s="73">
        <v>131</v>
      </c>
      <c r="F1888" s="73">
        <v>209</v>
      </c>
      <c r="G1888" s="73">
        <v>88</v>
      </c>
      <c r="H1888" s="73">
        <v>34</v>
      </c>
      <c r="I1888" s="73">
        <v>0</v>
      </c>
      <c r="J1888" s="73">
        <v>0</v>
      </c>
      <c r="K1888" s="73">
        <v>13.5</v>
      </c>
      <c r="L1888" s="73">
        <v>13.5</v>
      </c>
      <c r="M1888" s="73">
        <v>489</v>
      </c>
    </row>
    <row r="1889" spans="1:13">
      <c r="A1889" s="98">
        <v>2006</v>
      </c>
      <c r="B1889" s="5" t="s">
        <v>21</v>
      </c>
      <c r="C1889" s="5" t="s">
        <v>33</v>
      </c>
      <c r="D1889" s="5" t="s">
        <v>16</v>
      </c>
      <c r="E1889" s="73">
        <v>176</v>
      </c>
      <c r="F1889" s="73">
        <v>201</v>
      </c>
      <c r="G1889" s="73">
        <v>78</v>
      </c>
      <c r="H1889" s="73">
        <v>28</v>
      </c>
      <c r="I1889" s="73">
        <v>0</v>
      </c>
      <c r="J1889" s="73">
        <v>0</v>
      </c>
      <c r="K1889" s="73">
        <v>15</v>
      </c>
      <c r="L1889" s="73">
        <v>15</v>
      </c>
      <c r="M1889" s="73">
        <v>513</v>
      </c>
    </row>
    <row r="1890" spans="1:13">
      <c r="A1890" s="98">
        <v>2006</v>
      </c>
      <c r="B1890" s="5" t="s">
        <v>21</v>
      </c>
      <c r="C1890" s="5" t="s">
        <v>34</v>
      </c>
      <c r="D1890" s="5" t="s">
        <v>16</v>
      </c>
      <c r="E1890" s="73">
        <v>241</v>
      </c>
      <c r="F1890" s="73">
        <v>213</v>
      </c>
      <c r="G1890" s="73">
        <v>48</v>
      </c>
      <c r="H1890" s="73">
        <v>18</v>
      </c>
      <c r="I1890" s="73">
        <v>0</v>
      </c>
      <c r="J1890" s="73">
        <v>0</v>
      </c>
      <c r="K1890" s="73">
        <v>36</v>
      </c>
      <c r="L1890" s="73">
        <v>18</v>
      </c>
      <c r="M1890" s="73">
        <v>574</v>
      </c>
    </row>
    <row r="1891" spans="1:13">
      <c r="A1891" s="98">
        <v>2006</v>
      </c>
      <c r="B1891" s="5" t="s">
        <v>21</v>
      </c>
      <c r="C1891" s="5" t="s">
        <v>35</v>
      </c>
      <c r="D1891" s="5" t="s">
        <v>16</v>
      </c>
      <c r="E1891" s="73">
        <v>263</v>
      </c>
      <c r="F1891" s="73">
        <v>205</v>
      </c>
      <c r="G1891" s="73">
        <v>22</v>
      </c>
      <c r="H1891" s="73">
        <v>6</v>
      </c>
      <c r="I1891" s="73">
        <v>0</v>
      </c>
      <c r="J1891" s="73">
        <v>0</v>
      </c>
      <c r="K1891" s="73">
        <v>34</v>
      </c>
      <c r="L1891" s="73">
        <v>51</v>
      </c>
      <c r="M1891" s="73">
        <v>581</v>
      </c>
    </row>
    <row r="1892" spans="1:13">
      <c r="A1892" s="98">
        <v>2006</v>
      </c>
      <c r="B1892" s="5" t="s">
        <v>21</v>
      </c>
      <c r="C1892" s="5" t="s">
        <v>36</v>
      </c>
      <c r="D1892" s="5" t="s">
        <v>16</v>
      </c>
      <c r="E1892" s="73">
        <v>442</v>
      </c>
      <c r="F1892" s="73">
        <v>241</v>
      </c>
      <c r="G1892" s="73">
        <v>9.5</v>
      </c>
      <c r="H1892" s="73">
        <v>9.5</v>
      </c>
      <c r="I1892" s="73">
        <v>0</v>
      </c>
      <c r="J1892" s="73">
        <v>0</v>
      </c>
      <c r="K1892" s="73">
        <v>53</v>
      </c>
      <c r="L1892" s="73">
        <v>127</v>
      </c>
      <c r="M1892" s="73">
        <v>882</v>
      </c>
    </row>
    <row r="1893" spans="1:13">
      <c r="A1893" s="98">
        <v>2006</v>
      </c>
      <c r="B1893" s="5" t="s">
        <v>21</v>
      </c>
      <c r="C1893" s="5" t="s">
        <v>37</v>
      </c>
      <c r="D1893" s="5" t="s">
        <v>16</v>
      </c>
      <c r="E1893" s="73">
        <v>455</v>
      </c>
      <c r="F1893" s="73">
        <v>166</v>
      </c>
      <c r="G1893" s="73">
        <v>1</v>
      </c>
      <c r="H1893" s="73">
        <v>1</v>
      </c>
      <c r="I1893" s="73">
        <v>0</v>
      </c>
      <c r="J1893" s="73">
        <v>0</v>
      </c>
      <c r="K1893" s="73">
        <v>48</v>
      </c>
      <c r="L1893" s="73">
        <v>124</v>
      </c>
      <c r="M1893" s="73">
        <v>795</v>
      </c>
    </row>
    <row r="1894" spans="1:13">
      <c r="A1894" s="98">
        <v>2006</v>
      </c>
      <c r="B1894" s="5" t="s">
        <v>129</v>
      </c>
      <c r="C1894" s="5" t="s">
        <v>28</v>
      </c>
      <c r="D1894" s="5" t="s">
        <v>16</v>
      </c>
      <c r="E1894" s="73">
        <v>383</v>
      </c>
      <c r="F1894" s="73">
        <v>0</v>
      </c>
      <c r="G1894" s="73">
        <v>864</v>
      </c>
      <c r="H1894" s="73">
        <v>210</v>
      </c>
      <c r="I1894" s="73">
        <v>450</v>
      </c>
      <c r="J1894" s="73">
        <v>1156</v>
      </c>
      <c r="K1894" s="73">
        <v>65</v>
      </c>
      <c r="L1894" s="73">
        <v>72</v>
      </c>
      <c r="M1894" s="73">
        <v>3200</v>
      </c>
    </row>
    <row r="1895" spans="1:13">
      <c r="A1895" s="98">
        <v>2006</v>
      </c>
      <c r="B1895" s="5" t="s">
        <v>129</v>
      </c>
      <c r="C1895" s="5" t="s">
        <v>29</v>
      </c>
      <c r="D1895" s="5" t="s">
        <v>16</v>
      </c>
      <c r="E1895" s="73">
        <v>1879</v>
      </c>
      <c r="F1895" s="73">
        <v>2611</v>
      </c>
      <c r="G1895" s="73">
        <v>5192</v>
      </c>
      <c r="H1895" s="73">
        <v>1253</v>
      </c>
      <c r="I1895" s="73">
        <v>390</v>
      </c>
      <c r="J1895" s="73">
        <v>492</v>
      </c>
      <c r="K1895" s="73">
        <v>268</v>
      </c>
      <c r="L1895" s="73">
        <v>109</v>
      </c>
      <c r="M1895" s="73">
        <v>12194</v>
      </c>
    </row>
    <row r="1896" spans="1:13">
      <c r="A1896" s="98">
        <v>2006</v>
      </c>
      <c r="B1896" s="5" t="s">
        <v>129</v>
      </c>
      <c r="C1896" s="5" t="s">
        <v>30</v>
      </c>
      <c r="D1896" s="5" t="s">
        <v>16</v>
      </c>
      <c r="E1896" s="73">
        <v>3687</v>
      </c>
      <c r="F1896" s="73">
        <v>3642</v>
      </c>
      <c r="G1896" s="73">
        <v>8432</v>
      </c>
      <c r="H1896" s="73">
        <v>2039</v>
      </c>
      <c r="I1896" s="73">
        <v>39</v>
      </c>
      <c r="J1896" s="73">
        <v>0</v>
      </c>
      <c r="K1896" s="73">
        <v>436</v>
      </c>
      <c r="L1896" s="73">
        <v>293</v>
      </c>
      <c r="M1896" s="73">
        <v>18568</v>
      </c>
    </row>
    <row r="1897" spans="1:13">
      <c r="A1897" s="98">
        <v>2006</v>
      </c>
      <c r="B1897" s="5" t="s">
        <v>129</v>
      </c>
      <c r="C1897" s="5" t="s">
        <v>31</v>
      </c>
      <c r="D1897" s="5" t="s">
        <v>16</v>
      </c>
      <c r="E1897" s="73">
        <v>6032</v>
      </c>
      <c r="F1897" s="73">
        <v>4132</v>
      </c>
      <c r="G1897" s="73">
        <v>11655</v>
      </c>
      <c r="H1897" s="73">
        <v>2806</v>
      </c>
      <c r="I1897" s="73">
        <v>0</v>
      </c>
      <c r="J1897" s="73">
        <v>0</v>
      </c>
      <c r="K1897" s="73">
        <v>828</v>
      </c>
      <c r="L1897" s="73">
        <v>362</v>
      </c>
      <c r="M1897" s="73">
        <v>25815</v>
      </c>
    </row>
    <row r="1898" spans="1:13">
      <c r="A1898" s="98">
        <v>2006</v>
      </c>
      <c r="B1898" s="5" t="s">
        <v>129</v>
      </c>
      <c r="C1898" s="5" t="s">
        <v>32</v>
      </c>
      <c r="D1898" s="5" t="s">
        <v>16</v>
      </c>
      <c r="E1898" s="73">
        <v>9237</v>
      </c>
      <c r="F1898" s="73">
        <v>5022</v>
      </c>
      <c r="G1898" s="73">
        <v>13319</v>
      </c>
      <c r="H1898" s="73">
        <v>2951</v>
      </c>
      <c r="I1898" s="73">
        <v>0</v>
      </c>
      <c r="J1898" s="73">
        <v>0</v>
      </c>
      <c r="K1898" s="73">
        <v>1358</v>
      </c>
      <c r="L1898" s="73">
        <v>511</v>
      </c>
      <c r="M1898" s="73">
        <v>32398</v>
      </c>
    </row>
    <row r="1899" spans="1:13">
      <c r="A1899" s="98">
        <v>2006</v>
      </c>
      <c r="B1899" s="5" t="s">
        <v>129</v>
      </c>
      <c r="C1899" s="5" t="s">
        <v>33</v>
      </c>
      <c r="D1899" s="5" t="s">
        <v>16</v>
      </c>
      <c r="E1899" s="73">
        <v>13389</v>
      </c>
      <c r="F1899" s="73">
        <v>5794</v>
      </c>
      <c r="G1899" s="73">
        <v>11044</v>
      </c>
      <c r="H1899" s="73">
        <v>2275</v>
      </c>
      <c r="I1899" s="73">
        <v>0</v>
      </c>
      <c r="J1899" s="73">
        <v>0</v>
      </c>
      <c r="K1899" s="73">
        <v>2049</v>
      </c>
      <c r="L1899" s="73">
        <v>795</v>
      </c>
      <c r="M1899" s="73">
        <v>35346</v>
      </c>
    </row>
    <row r="1900" spans="1:13">
      <c r="A1900" s="98">
        <v>2006</v>
      </c>
      <c r="B1900" s="5" t="s">
        <v>129</v>
      </c>
      <c r="C1900" s="5" t="s">
        <v>34</v>
      </c>
      <c r="D1900" s="5" t="s">
        <v>16</v>
      </c>
      <c r="E1900" s="73">
        <v>17100</v>
      </c>
      <c r="F1900" s="73">
        <v>6104</v>
      </c>
      <c r="G1900" s="73">
        <v>6536</v>
      </c>
      <c r="H1900" s="73">
        <v>1343</v>
      </c>
      <c r="I1900" s="73">
        <v>0</v>
      </c>
      <c r="J1900" s="73">
        <v>0</v>
      </c>
      <c r="K1900" s="73">
        <v>2383</v>
      </c>
      <c r="L1900" s="73">
        <v>1084</v>
      </c>
      <c r="M1900" s="73">
        <v>34550</v>
      </c>
    </row>
    <row r="1901" spans="1:13">
      <c r="A1901" s="98">
        <v>2006</v>
      </c>
      <c r="B1901" s="5" t="s">
        <v>129</v>
      </c>
      <c r="C1901" s="5" t="s">
        <v>35</v>
      </c>
      <c r="D1901" s="5" t="s">
        <v>16</v>
      </c>
      <c r="E1901" s="73">
        <v>19064</v>
      </c>
      <c r="F1901" s="73">
        <v>4855</v>
      </c>
      <c r="G1901" s="73">
        <v>2525</v>
      </c>
      <c r="H1901" s="73">
        <v>560</v>
      </c>
      <c r="I1901" s="73">
        <v>0</v>
      </c>
      <c r="J1901" s="73">
        <v>0</v>
      </c>
      <c r="K1901" s="73">
        <v>2194</v>
      </c>
      <c r="L1901" s="73">
        <v>2708</v>
      </c>
      <c r="M1901" s="73">
        <v>31906</v>
      </c>
    </row>
    <row r="1902" spans="1:13">
      <c r="A1902" s="98">
        <v>2006</v>
      </c>
      <c r="B1902" s="5" t="s">
        <v>129</v>
      </c>
      <c r="C1902" s="5" t="s">
        <v>36</v>
      </c>
      <c r="D1902" s="5" t="s">
        <v>16</v>
      </c>
      <c r="E1902" s="73">
        <v>22130</v>
      </c>
      <c r="F1902" s="73">
        <v>3585</v>
      </c>
      <c r="G1902" s="73">
        <v>836</v>
      </c>
      <c r="H1902" s="73">
        <v>153</v>
      </c>
      <c r="I1902" s="73">
        <v>0</v>
      </c>
      <c r="J1902" s="73">
        <v>0</v>
      </c>
      <c r="K1902" s="73">
        <v>2052</v>
      </c>
      <c r="L1902" s="73">
        <v>4828</v>
      </c>
      <c r="M1902" s="73">
        <v>33584</v>
      </c>
    </row>
    <row r="1903" spans="1:13">
      <c r="A1903" s="98">
        <v>2006</v>
      </c>
      <c r="B1903" s="5" t="s">
        <v>129</v>
      </c>
      <c r="C1903" s="5" t="s">
        <v>37</v>
      </c>
      <c r="D1903" s="5" t="s">
        <v>16</v>
      </c>
      <c r="E1903" s="73">
        <v>17378</v>
      </c>
      <c r="F1903" s="73">
        <v>2342</v>
      </c>
      <c r="G1903" s="73">
        <v>241</v>
      </c>
      <c r="H1903" s="73">
        <v>44</v>
      </c>
      <c r="I1903" s="73">
        <v>0</v>
      </c>
      <c r="J1903" s="73">
        <v>0</v>
      </c>
      <c r="K1903" s="73">
        <v>1304</v>
      </c>
      <c r="L1903" s="73">
        <v>3367</v>
      </c>
      <c r="M1903" s="73">
        <v>24676</v>
      </c>
    </row>
    <row r="1904" spans="1:13">
      <c r="A1904" s="98">
        <v>2006</v>
      </c>
      <c r="B1904" s="5" t="s">
        <v>22</v>
      </c>
      <c r="C1904" s="5" t="s">
        <v>28</v>
      </c>
      <c r="D1904" s="5" t="s">
        <v>16</v>
      </c>
      <c r="E1904" s="73">
        <v>138</v>
      </c>
      <c r="F1904" s="73">
        <v>0</v>
      </c>
      <c r="G1904" s="73">
        <v>25</v>
      </c>
      <c r="H1904" s="73">
        <v>61</v>
      </c>
      <c r="I1904" s="73">
        <v>555</v>
      </c>
      <c r="J1904" s="73">
        <v>123</v>
      </c>
      <c r="K1904" s="73">
        <v>16</v>
      </c>
      <c r="L1904" s="73">
        <v>16</v>
      </c>
      <c r="M1904" s="73">
        <v>934</v>
      </c>
    </row>
    <row r="1905" spans="1:13">
      <c r="A1905" s="98">
        <v>2006</v>
      </c>
      <c r="B1905" s="5" t="s">
        <v>22</v>
      </c>
      <c r="C1905" s="5" t="s">
        <v>29</v>
      </c>
      <c r="D1905" s="5" t="s">
        <v>16</v>
      </c>
      <c r="E1905" s="73">
        <v>445</v>
      </c>
      <c r="F1905" s="73">
        <v>721</v>
      </c>
      <c r="G1905" s="73">
        <v>938</v>
      </c>
      <c r="H1905" s="73">
        <v>1508</v>
      </c>
      <c r="I1905" s="73">
        <v>666</v>
      </c>
      <c r="J1905" s="73">
        <v>84</v>
      </c>
      <c r="K1905" s="73">
        <v>95.791666666666671</v>
      </c>
      <c r="L1905" s="73">
        <v>113.20833333333333</v>
      </c>
      <c r="M1905" s="73">
        <v>4571</v>
      </c>
    </row>
    <row r="1906" spans="1:13">
      <c r="A1906" s="98">
        <v>2006</v>
      </c>
      <c r="B1906" s="5" t="s">
        <v>22</v>
      </c>
      <c r="C1906" s="5" t="s">
        <v>30</v>
      </c>
      <c r="D1906" s="5" t="s">
        <v>16</v>
      </c>
      <c r="E1906" s="73">
        <v>1354</v>
      </c>
      <c r="F1906" s="73">
        <v>1883</v>
      </c>
      <c r="G1906" s="73">
        <v>4520</v>
      </c>
      <c r="H1906" s="73">
        <v>6081</v>
      </c>
      <c r="I1906" s="73">
        <v>124</v>
      </c>
      <c r="J1906" s="73">
        <v>0</v>
      </c>
      <c r="K1906" s="73">
        <v>410</v>
      </c>
      <c r="L1906" s="73">
        <v>838</v>
      </c>
      <c r="M1906" s="73">
        <v>15210</v>
      </c>
    </row>
    <row r="1907" spans="1:13">
      <c r="A1907" s="98">
        <v>2006</v>
      </c>
      <c r="B1907" s="5" t="s">
        <v>22</v>
      </c>
      <c r="C1907" s="5" t="s">
        <v>31</v>
      </c>
      <c r="D1907" s="5" t="s">
        <v>16</v>
      </c>
      <c r="E1907" s="73">
        <v>3332</v>
      </c>
      <c r="F1907" s="73">
        <v>3625</v>
      </c>
      <c r="G1907" s="73">
        <v>11809</v>
      </c>
      <c r="H1907" s="73">
        <v>13016</v>
      </c>
      <c r="I1907" s="73">
        <v>0</v>
      </c>
      <c r="J1907" s="73">
        <v>0</v>
      </c>
      <c r="K1907" s="73">
        <v>1320</v>
      </c>
      <c r="L1907" s="73">
        <v>1563</v>
      </c>
      <c r="M1907" s="73">
        <v>34665</v>
      </c>
    </row>
    <row r="1908" spans="1:13">
      <c r="A1908" s="98">
        <v>2006</v>
      </c>
      <c r="B1908" s="5" t="s">
        <v>22</v>
      </c>
      <c r="C1908" s="5" t="s">
        <v>32</v>
      </c>
      <c r="D1908" s="5" t="s">
        <v>16</v>
      </c>
      <c r="E1908" s="73">
        <v>7059</v>
      </c>
      <c r="F1908" s="73">
        <v>5640</v>
      </c>
      <c r="G1908" s="73">
        <v>20975</v>
      </c>
      <c r="H1908" s="73">
        <v>17132</v>
      </c>
      <c r="I1908" s="73">
        <v>0</v>
      </c>
      <c r="J1908" s="73">
        <v>0</v>
      </c>
      <c r="K1908" s="73">
        <v>2424</v>
      </c>
      <c r="L1908" s="73">
        <v>2321</v>
      </c>
      <c r="M1908" s="73">
        <v>55551</v>
      </c>
    </row>
    <row r="1909" spans="1:13">
      <c r="A1909" s="98">
        <v>2006</v>
      </c>
      <c r="B1909" s="5" t="s">
        <v>22</v>
      </c>
      <c r="C1909" s="5" t="s">
        <v>33</v>
      </c>
      <c r="D1909" s="5" t="s">
        <v>16</v>
      </c>
      <c r="E1909" s="73">
        <v>13169</v>
      </c>
      <c r="F1909" s="73">
        <v>8755</v>
      </c>
      <c r="G1909" s="73">
        <v>25260</v>
      </c>
      <c r="H1909" s="73">
        <v>15694</v>
      </c>
      <c r="I1909" s="73">
        <v>0</v>
      </c>
      <c r="J1909" s="73">
        <v>0</v>
      </c>
      <c r="K1909" s="73">
        <v>4276</v>
      </c>
      <c r="L1909" s="73">
        <v>3448</v>
      </c>
      <c r="M1909" s="73">
        <v>70602</v>
      </c>
    </row>
    <row r="1910" spans="1:13">
      <c r="A1910" s="98">
        <v>2006</v>
      </c>
      <c r="B1910" s="5" t="s">
        <v>22</v>
      </c>
      <c r="C1910" s="5" t="s">
        <v>34</v>
      </c>
      <c r="D1910" s="5" t="s">
        <v>16</v>
      </c>
      <c r="E1910" s="73">
        <v>22542</v>
      </c>
      <c r="F1910" s="73">
        <v>12638</v>
      </c>
      <c r="G1910" s="73">
        <v>16638</v>
      </c>
      <c r="H1910" s="73">
        <v>9697</v>
      </c>
      <c r="I1910" s="73">
        <v>0</v>
      </c>
      <c r="J1910" s="73">
        <v>0</v>
      </c>
      <c r="K1910" s="73">
        <v>6480</v>
      </c>
      <c r="L1910" s="73">
        <v>5189</v>
      </c>
      <c r="M1910" s="73">
        <v>73184</v>
      </c>
    </row>
    <row r="1911" spans="1:13">
      <c r="A1911" s="98">
        <v>2006</v>
      </c>
      <c r="B1911" s="5" t="s">
        <v>22</v>
      </c>
      <c r="C1911" s="5" t="s">
        <v>35</v>
      </c>
      <c r="D1911" s="5" t="s">
        <v>16</v>
      </c>
      <c r="E1911" s="73">
        <v>35483</v>
      </c>
      <c r="F1911" s="73">
        <v>16118</v>
      </c>
      <c r="G1911" s="73">
        <v>5958</v>
      </c>
      <c r="H1911" s="73">
        <v>3700</v>
      </c>
      <c r="I1911" s="73">
        <v>0</v>
      </c>
      <c r="J1911" s="73">
        <v>0</v>
      </c>
      <c r="K1911" s="73">
        <v>8695</v>
      </c>
      <c r="L1911" s="73">
        <v>15314</v>
      </c>
      <c r="M1911" s="73">
        <v>85268</v>
      </c>
    </row>
    <row r="1912" spans="1:13">
      <c r="A1912" s="98">
        <v>2006</v>
      </c>
      <c r="B1912" s="5" t="s">
        <v>22</v>
      </c>
      <c r="C1912" s="5" t="s">
        <v>36</v>
      </c>
      <c r="D1912" s="5" t="s">
        <v>16</v>
      </c>
      <c r="E1912" s="73">
        <v>66356</v>
      </c>
      <c r="F1912" s="73">
        <v>22182</v>
      </c>
      <c r="G1912" s="73">
        <v>1435</v>
      </c>
      <c r="H1912" s="73">
        <v>988</v>
      </c>
      <c r="I1912" s="73">
        <v>0</v>
      </c>
      <c r="J1912" s="73">
        <v>0</v>
      </c>
      <c r="K1912" s="73">
        <v>13135</v>
      </c>
      <c r="L1912" s="73">
        <v>38635</v>
      </c>
      <c r="M1912" s="73">
        <v>142731</v>
      </c>
    </row>
    <row r="1913" spans="1:13">
      <c r="A1913" s="98">
        <v>2006</v>
      </c>
      <c r="B1913" s="5" t="s">
        <v>22</v>
      </c>
      <c r="C1913" s="5" t="s">
        <v>37</v>
      </c>
      <c r="D1913" s="5" t="s">
        <v>16</v>
      </c>
      <c r="E1913" s="73">
        <v>84863</v>
      </c>
      <c r="F1913" s="73">
        <v>29138</v>
      </c>
      <c r="G1913" s="73">
        <v>318</v>
      </c>
      <c r="H1913" s="73">
        <v>282</v>
      </c>
      <c r="I1913" s="73">
        <v>0</v>
      </c>
      <c r="J1913" s="73">
        <v>0</v>
      </c>
      <c r="K1913" s="73">
        <v>12737</v>
      </c>
      <c r="L1913" s="73">
        <v>41815</v>
      </c>
      <c r="M1913" s="73">
        <v>169153</v>
      </c>
    </row>
    <row r="1914" spans="1:13">
      <c r="A1914" s="98">
        <v>2006</v>
      </c>
      <c r="B1914" s="5" t="s">
        <v>23</v>
      </c>
      <c r="C1914" s="5" t="s">
        <v>28</v>
      </c>
      <c r="D1914" s="5" t="s">
        <v>16</v>
      </c>
      <c r="E1914" s="73">
        <v>13701</v>
      </c>
      <c r="F1914" s="73">
        <v>0</v>
      </c>
      <c r="G1914" s="73">
        <v>2461</v>
      </c>
      <c r="H1914" s="73">
        <v>581</v>
      </c>
      <c r="I1914" s="73">
        <v>134767</v>
      </c>
      <c r="J1914" s="73">
        <v>35292</v>
      </c>
      <c r="K1914" s="73">
        <v>662</v>
      </c>
      <c r="L1914" s="73">
        <v>5762</v>
      </c>
      <c r="M1914" s="73">
        <v>193226</v>
      </c>
    </row>
    <row r="1915" spans="1:13">
      <c r="A1915" s="98">
        <v>2006</v>
      </c>
      <c r="B1915" s="5" t="s">
        <v>23</v>
      </c>
      <c r="C1915" s="5" t="s">
        <v>29</v>
      </c>
      <c r="D1915" s="5" t="s">
        <v>16</v>
      </c>
      <c r="E1915" s="73">
        <v>13584</v>
      </c>
      <c r="F1915" s="73">
        <v>27281</v>
      </c>
      <c r="G1915" s="73">
        <v>6791</v>
      </c>
      <c r="H1915" s="73">
        <v>1737</v>
      </c>
      <c r="I1915" s="73">
        <v>44058</v>
      </c>
      <c r="J1915" s="73">
        <v>7632</v>
      </c>
      <c r="K1915" s="73">
        <v>1072</v>
      </c>
      <c r="L1915" s="73">
        <v>955</v>
      </c>
      <c r="M1915" s="73">
        <v>103110</v>
      </c>
    </row>
    <row r="1916" spans="1:13">
      <c r="A1916" s="98">
        <v>2006</v>
      </c>
      <c r="B1916" s="5" t="s">
        <v>23</v>
      </c>
      <c r="C1916" s="5" t="s">
        <v>30</v>
      </c>
      <c r="D1916" s="5" t="s">
        <v>16</v>
      </c>
      <c r="E1916" s="73">
        <v>8117</v>
      </c>
      <c r="F1916" s="73">
        <v>16930</v>
      </c>
      <c r="G1916" s="73">
        <v>6812</v>
      </c>
      <c r="H1916" s="73">
        <v>2103</v>
      </c>
      <c r="I1916" s="73">
        <v>1650</v>
      </c>
      <c r="J1916" s="73">
        <v>0</v>
      </c>
      <c r="K1916" s="73">
        <v>676</v>
      </c>
      <c r="L1916" s="73">
        <v>5518</v>
      </c>
      <c r="M1916" s="73">
        <v>41806</v>
      </c>
    </row>
    <row r="1917" spans="1:13">
      <c r="A1917" s="98">
        <v>2006</v>
      </c>
      <c r="B1917" s="5" t="s">
        <v>23</v>
      </c>
      <c r="C1917" s="5" t="s">
        <v>31</v>
      </c>
      <c r="D1917" s="5" t="s">
        <v>16</v>
      </c>
      <c r="E1917" s="73">
        <v>6722</v>
      </c>
      <c r="F1917" s="73">
        <v>11339</v>
      </c>
      <c r="G1917" s="73">
        <v>7222</v>
      </c>
      <c r="H1917" s="73">
        <v>2361</v>
      </c>
      <c r="I1917" s="73">
        <v>1</v>
      </c>
      <c r="J1917" s="73">
        <v>0</v>
      </c>
      <c r="K1917" s="73">
        <v>710</v>
      </c>
      <c r="L1917" s="73">
        <v>2455</v>
      </c>
      <c r="M1917" s="73">
        <v>30810</v>
      </c>
    </row>
    <row r="1918" spans="1:13">
      <c r="A1918" s="98">
        <v>2006</v>
      </c>
      <c r="B1918" s="5" t="s">
        <v>23</v>
      </c>
      <c r="C1918" s="5" t="s">
        <v>32</v>
      </c>
      <c r="D1918" s="5" t="s">
        <v>16</v>
      </c>
      <c r="E1918" s="73">
        <v>6553</v>
      </c>
      <c r="F1918" s="73">
        <v>9282</v>
      </c>
      <c r="G1918" s="73">
        <v>6717</v>
      </c>
      <c r="H1918" s="73">
        <v>2211</v>
      </c>
      <c r="I1918" s="73">
        <v>0</v>
      </c>
      <c r="J1918" s="73">
        <v>0</v>
      </c>
      <c r="K1918" s="73">
        <v>899</v>
      </c>
      <c r="L1918" s="73">
        <v>1295</v>
      </c>
      <c r="M1918" s="73">
        <v>26957</v>
      </c>
    </row>
    <row r="1919" spans="1:13">
      <c r="A1919" s="98">
        <v>2006</v>
      </c>
      <c r="B1919" s="5" t="s">
        <v>23</v>
      </c>
      <c r="C1919" s="5" t="s">
        <v>33</v>
      </c>
      <c r="D1919" s="5" t="s">
        <v>16</v>
      </c>
      <c r="E1919" s="73">
        <v>7354</v>
      </c>
      <c r="F1919" s="73">
        <v>7877</v>
      </c>
      <c r="G1919" s="73">
        <v>4970</v>
      </c>
      <c r="H1919" s="73">
        <v>1475</v>
      </c>
      <c r="I1919" s="73">
        <v>0</v>
      </c>
      <c r="J1919" s="73">
        <v>0</v>
      </c>
      <c r="K1919" s="73">
        <v>1255</v>
      </c>
      <c r="L1919" s="73">
        <v>981</v>
      </c>
      <c r="M1919" s="73">
        <v>23912</v>
      </c>
    </row>
    <row r="1920" spans="1:13">
      <c r="A1920" s="98">
        <v>2006</v>
      </c>
      <c r="B1920" s="5" t="s">
        <v>23</v>
      </c>
      <c r="C1920" s="5" t="s">
        <v>34</v>
      </c>
      <c r="D1920" s="5" t="s">
        <v>16</v>
      </c>
      <c r="E1920" s="73">
        <v>8555</v>
      </c>
      <c r="F1920" s="73">
        <v>6826</v>
      </c>
      <c r="G1920" s="73">
        <v>2507</v>
      </c>
      <c r="H1920" s="73">
        <v>751</v>
      </c>
      <c r="I1920" s="73">
        <v>0</v>
      </c>
      <c r="J1920" s="73">
        <v>0</v>
      </c>
      <c r="K1920" s="73">
        <v>1665</v>
      </c>
      <c r="L1920" s="73">
        <v>935</v>
      </c>
      <c r="M1920" s="73">
        <v>21239</v>
      </c>
    </row>
    <row r="1921" spans="1:13">
      <c r="A1921" s="98">
        <v>2006</v>
      </c>
      <c r="B1921" s="5" t="s">
        <v>23</v>
      </c>
      <c r="C1921" s="5" t="s">
        <v>35</v>
      </c>
      <c r="D1921" s="5" t="s">
        <v>16</v>
      </c>
      <c r="E1921" s="73">
        <v>10025</v>
      </c>
      <c r="F1921" s="73">
        <v>5647</v>
      </c>
      <c r="G1921" s="73">
        <v>913</v>
      </c>
      <c r="H1921" s="73">
        <v>275</v>
      </c>
      <c r="I1921" s="73">
        <v>0</v>
      </c>
      <c r="J1921" s="73">
        <v>0</v>
      </c>
      <c r="K1921" s="73">
        <v>1799</v>
      </c>
      <c r="L1921" s="73">
        <v>1875</v>
      </c>
      <c r="M1921" s="73">
        <v>20534</v>
      </c>
    </row>
    <row r="1922" spans="1:13">
      <c r="A1922" s="98">
        <v>2006</v>
      </c>
      <c r="B1922" s="5" t="s">
        <v>23</v>
      </c>
      <c r="C1922" s="5" t="s">
        <v>36</v>
      </c>
      <c r="D1922" s="5" t="s">
        <v>16</v>
      </c>
      <c r="E1922" s="73">
        <v>12389</v>
      </c>
      <c r="F1922" s="73">
        <v>4325</v>
      </c>
      <c r="G1922" s="73">
        <v>300</v>
      </c>
      <c r="H1922" s="73">
        <v>84</v>
      </c>
      <c r="I1922" s="73">
        <v>0</v>
      </c>
      <c r="J1922" s="73">
        <v>0</v>
      </c>
      <c r="K1922" s="73">
        <v>1961</v>
      </c>
      <c r="L1922" s="73">
        <v>3705</v>
      </c>
      <c r="M1922" s="73">
        <v>22764</v>
      </c>
    </row>
    <row r="1923" spans="1:13">
      <c r="A1923" s="98">
        <v>2006</v>
      </c>
      <c r="B1923" s="5" t="s">
        <v>23</v>
      </c>
      <c r="C1923" s="5" t="s">
        <v>37</v>
      </c>
      <c r="D1923" s="5" t="s">
        <v>16</v>
      </c>
      <c r="E1923" s="73">
        <v>12474</v>
      </c>
      <c r="F1923" s="73">
        <v>3377</v>
      </c>
      <c r="G1923" s="73">
        <v>98</v>
      </c>
      <c r="H1923" s="73">
        <v>21</v>
      </c>
      <c r="I1923" s="73">
        <v>0</v>
      </c>
      <c r="J1923" s="73">
        <v>0</v>
      </c>
      <c r="K1923" s="73">
        <v>1390</v>
      </c>
      <c r="L1923" s="73">
        <v>3285</v>
      </c>
      <c r="M1923" s="73">
        <v>20645</v>
      </c>
    </row>
    <row r="1924" spans="1:13">
      <c r="A1924" s="98">
        <v>2006</v>
      </c>
      <c r="B1924" s="5" t="s">
        <v>14</v>
      </c>
      <c r="C1924" s="5" t="s">
        <v>38</v>
      </c>
      <c r="D1924" s="5" t="s">
        <v>16</v>
      </c>
      <c r="E1924" s="73">
        <v>56601</v>
      </c>
      <c r="F1924" s="73">
        <v>45085</v>
      </c>
      <c r="G1924" s="73">
        <v>166571</v>
      </c>
      <c r="H1924" s="73">
        <v>48159</v>
      </c>
      <c r="I1924" s="73">
        <v>28951</v>
      </c>
      <c r="J1924" s="73">
        <v>6163</v>
      </c>
      <c r="K1924" s="73">
        <v>11279</v>
      </c>
      <c r="L1924" s="73">
        <v>18644</v>
      </c>
      <c r="M1924" s="73">
        <v>381453</v>
      </c>
    </row>
    <row r="1925" spans="1:13">
      <c r="A1925" s="98">
        <v>2006</v>
      </c>
      <c r="B1925" s="5" t="s">
        <v>17</v>
      </c>
      <c r="C1925" s="5" t="s">
        <v>38</v>
      </c>
      <c r="D1925" s="5" t="s">
        <v>16</v>
      </c>
      <c r="E1925" s="73">
        <v>16352</v>
      </c>
      <c r="F1925" s="73">
        <v>8017</v>
      </c>
      <c r="G1925" s="73">
        <v>13575</v>
      </c>
      <c r="H1925" s="73">
        <v>1006</v>
      </c>
      <c r="I1925" s="73">
        <v>8007</v>
      </c>
      <c r="J1925" s="73">
        <v>2091</v>
      </c>
      <c r="K1925" s="73">
        <v>1286</v>
      </c>
      <c r="L1925" s="73">
        <v>1967</v>
      </c>
      <c r="M1925" s="73">
        <v>52301</v>
      </c>
    </row>
    <row r="1926" spans="1:13">
      <c r="A1926" s="98">
        <v>2006</v>
      </c>
      <c r="B1926" s="5" t="s">
        <v>18</v>
      </c>
      <c r="C1926" s="5" t="s">
        <v>38</v>
      </c>
      <c r="D1926" s="5" t="s">
        <v>16</v>
      </c>
      <c r="E1926" s="73">
        <v>4141</v>
      </c>
      <c r="F1926" s="73">
        <v>1888</v>
      </c>
      <c r="G1926" s="73">
        <v>2590</v>
      </c>
      <c r="H1926" s="73">
        <v>782</v>
      </c>
      <c r="I1926" s="73">
        <v>620</v>
      </c>
      <c r="J1926" s="73">
        <v>283</v>
      </c>
      <c r="K1926" s="73">
        <v>700</v>
      </c>
      <c r="L1926" s="73">
        <v>2013</v>
      </c>
      <c r="M1926" s="73">
        <v>13017</v>
      </c>
    </row>
    <row r="1927" spans="1:13">
      <c r="A1927" s="98">
        <v>2006</v>
      </c>
      <c r="B1927" s="5" t="s">
        <v>19</v>
      </c>
      <c r="C1927" s="5" t="s">
        <v>38</v>
      </c>
      <c r="D1927" s="5" t="s">
        <v>16</v>
      </c>
      <c r="E1927" s="73">
        <v>10231</v>
      </c>
      <c r="F1927" s="73">
        <v>14669</v>
      </c>
      <c r="G1927" s="73">
        <v>28271</v>
      </c>
      <c r="H1927" s="73">
        <v>9674</v>
      </c>
      <c r="I1927" s="73">
        <v>6503</v>
      </c>
      <c r="J1927" s="73">
        <v>3958</v>
      </c>
      <c r="K1927" s="73">
        <v>2213</v>
      </c>
      <c r="L1927" s="73">
        <v>7904</v>
      </c>
      <c r="M1927" s="73">
        <v>83423</v>
      </c>
    </row>
    <row r="1928" spans="1:13">
      <c r="A1928" s="98">
        <v>2006</v>
      </c>
      <c r="B1928" s="5" t="s">
        <v>20</v>
      </c>
      <c r="C1928" s="5" t="s">
        <v>38</v>
      </c>
      <c r="D1928" s="5" t="s">
        <v>16</v>
      </c>
      <c r="E1928" s="73">
        <v>12376</v>
      </c>
      <c r="F1928" s="73">
        <v>10419</v>
      </c>
      <c r="G1928" s="73">
        <v>14336</v>
      </c>
      <c r="H1928" s="73">
        <v>1666</v>
      </c>
      <c r="I1928" s="73">
        <v>6587</v>
      </c>
      <c r="J1928" s="73">
        <v>6453</v>
      </c>
      <c r="K1928" s="73">
        <v>1458</v>
      </c>
      <c r="L1928" s="73">
        <v>3467</v>
      </c>
      <c r="M1928" s="73">
        <v>56762</v>
      </c>
    </row>
    <row r="1929" spans="1:13">
      <c r="A1929" s="98">
        <v>2006</v>
      </c>
      <c r="B1929" s="5" t="s">
        <v>21</v>
      </c>
      <c r="C1929" s="5" t="s">
        <v>38</v>
      </c>
      <c r="D1929" s="5" t="s">
        <v>16</v>
      </c>
      <c r="E1929" s="73">
        <v>614</v>
      </c>
      <c r="F1929" s="73">
        <v>497</v>
      </c>
      <c r="G1929" s="73">
        <v>447</v>
      </c>
      <c r="H1929" s="73">
        <v>170</v>
      </c>
      <c r="I1929" s="73">
        <v>33</v>
      </c>
      <c r="J1929" s="73">
        <v>81</v>
      </c>
      <c r="K1929" s="73">
        <v>125</v>
      </c>
      <c r="L1929" s="73">
        <v>321</v>
      </c>
      <c r="M1929" s="73">
        <v>2288</v>
      </c>
    </row>
    <row r="1930" spans="1:13">
      <c r="A1930" s="98">
        <v>2006</v>
      </c>
      <c r="B1930" s="5" t="s">
        <v>129</v>
      </c>
      <c r="C1930" s="5" t="s">
        <v>38</v>
      </c>
      <c r="D1930" s="5" t="s">
        <v>16</v>
      </c>
      <c r="E1930" s="73">
        <v>52874</v>
      </c>
      <c r="F1930" s="73">
        <v>15157</v>
      </c>
      <c r="G1930" s="73">
        <v>56306</v>
      </c>
      <c r="H1930" s="73">
        <v>12351</v>
      </c>
      <c r="I1930" s="73">
        <v>474</v>
      </c>
      <c r="J1930" s="73">
        <v>833</v>
      </c>
      <c r="K1930" s="73">
        <v>8561</v>
      </c>
      <c r="L1930" s="73">
        <v>12766</v>
      </c>
      <c r="M1930" s="73">
        <v>159322</v>
      </c>
    </row>
    <row r="1931" spans="1:13">
      <c r="A1931" s="98">
        <v>2006</v>
      </c>
      <c r="B1931" s="5" t="s">
        <v>22</v>
      </c>
      <c r="C1931" s="5" t="s">
        <v>38</v>
      </c>
      <c r="D1931" s="5" t="s">
        <v>16</v>
      </c>
      <c r="E1931" s="73">
        <v>102061</v>
      </c>
      <c r="F1931" s="73">
        <v>38643</v>
      </c>
      <c r="G1931" s="73">
        <v>81778</v>
      </c>
      <c r="H1931" s="73">
        <v>61188</v>
      </c>
      <c r="I1931" s="73">
        <v>685</v>
      </c>
      <c r="J1931" s="73">
        <v>122</v>
      </c>
      <c r="K1931" s="73">
        <v>35827</v>
      </c>
      <c r="L1931" s="73">
        <v>94983</v>
      </c>
      <c r="M1931" s="73">
        <v>415287</v>
      </c>
    </row>
    <row r="1932" spans="1:13">
      <c r="A1932" s="98">
        <v>2006</v>
      </c>
      <c r="B1932" s="5" t="s">
        <v>23</v>
      </c>
      <c r="C1932" s="5" t="s">
        <v>38</v>
      </c>
      <c r="D1932" s="5" t="s">
        <v>16</v>
      </c>
      <c r="E1932" s="73">
        <v>38251</v>
      </c>
      <c r="F1932" s="73">
        <v>29691</v>
      </c>
      <c r="G1932" s="73">
        <v>35321</v>
      </c>
      <c r="H1932" s="73">
        <v>10756</v>
      </c>
      <c r="I1932" s="73">
        <v>95991</v>
      </c>
      <c r="J1932" s="73">
        <v>19882</v>
      </c>
      <c r="K1932" s="73">
        <v>6992</v>
      </c>
      <c r="L1932" s="73">
        <v>16929</v>
      </c>
      <c r="M1932" s="73">
        <v>253813</v>
      </c>
    </row>
    <row r="1933" spans="1:13">
      <c r="A1933" s="98">
        <v>2006</v>
      </c>
      <c r="B1933" s="5" t="s">
        <v>13</v>
      </c>
      <c r="C1933" s="5" t="s">
        <v>38</v>
      </c>
      <c r="D1933" s="5" t="s">
        <v>16</v>
      </c>
      <c r="E1933" s="73">
        <v>293501</v>
      </c>
      <c r="F1933" s="73">
        <v>164066</v>
      </c>
      <c r="G1933" s="73">
        <v>399195</v>
      </c>
      <c r="H1933" s="73">
        <v>145752</v>
      </c>
      <c r="I1933" s="73">
        <v>147851</v>
      </c>
      <c r="J1933" s="73">
        <v>39866</v>
      </c>
      <c r="K1933" s="73">
        <v>68441</v>
      </c>
      <c r="L1933" s="73">
        <v>158994</v>
      </c>
      <c r="M1933" s="73">
        <v>1417666</v>
      </c>
    </row>
    <row r="1934" spans="1:13">
      <c r="A1934" s="98">
        <v>2006</v>
      </c>
      <c r="B1934" s="5" t="s">
        <v>14</v>
      </c>
      <c r="C1934" s="5" t="s">
        <v>39</v>
      </c>
      <c r="D1934" s="5" t="s">
        <v>16</v>
      </c>
      <c r="E1934" s="73">
        <v>71226</v>
      </c>
      <c r="F1934" s="73">
        <v>86003</v>
      </c>
      <c r="G1934" s="73">
        <v>12107</v>
      </c>
      <c r="H1934" s="73">
        <v>3730</v>
      </c>
      <c r="I1934" s="73">
        <v>19505</v>
      </c>
      <c r="J1934" s="73">
        <v>3969</v>
      </c>
      <c r="K1934" s="73">
        <v>5888</v>
      </c>
      <c r="L1934" s="73">
        <v>4847</v>
      </c>
      <c r="M1934" s="73">
        <v>207275</v>
      </c>
    </row>
    <row r="1935" spans="1:13">
      <c r="A1935" s="98">
        <v>2006</v>
      </c>
      <c r="B1935" s="5" t="s">
        <v>17</v>
      </c>
      <c r="C1935" s="5" t="s">
        <v>39</v>
      </c>
      <c r="D1935" s="5" t="s">
        <v>16</v>
      </c>
      <c r="E1935" s="73">
        <v>31480</v>
      </c>
      <c r="F1935" s="73">
        <v>22734</v>
      </c>
      <c r="G1935" s="73">
        <v>1255</v>
      </c>
      <c r="H1935" s="73">
        <v>96</v>
      </c>
      <c r="I1935" s="73">
        <v>6364</v>
      </c>
      <c r="J1935" s="73">
        <v>1856</v>
      </c>
      <c r="K1935" s="73">
        <v>1184</v>
      </c>
      <c r="L1935" s="73">
        <v>656</v>
      </c>
      <c r="M1935" s="73">
        <v>65625</v>
      </c>
    </row>
    <row r="1936" spans="1:13">
      <c r="A1936" s="98">
        <v>2006</v>
      </c>
      <c r="B1936" s="5" t="s">
        <v>18</v>
      </c>
      <c r="C1936" s="5" t="s">
        <v>39</v>
      </c>
      <c r="D1936" s="5" t="s">
        <v>16</v>
      </c>
      <c r="E1936" s="73">
        <v>7277</v>
      </c>
      <c r="F1936" s="73">
        <v>4718</v>
      </c>
      <c r="G1936" s="73">
        <v>260</v>
      </c>
      <c r="H1936" s="73">
        <v>82</v>
      </c>
      <c r="I1936" s="73">
        <v>368</v>
      </c>
      <c r="J1936" s="73">
        <v>264</v>
      </c>
      <c r="K1936" s="73">
        <v>409</v>
      </c>
      <c r="L1936" s="73">
        <v>192</v>
      </c>
      <c r="M1936" s="73">
        <v>13570</v>
      </c>
    </row>
    <row r="1937" spans="1:13">
      <c r="A1937" s="98">
        <v>2006</v>
      </c>
      <c r="B1937" s="5" t="s">
        <v>19</v>
      </c>
      <c r="C1937" s="5" t="s">
        <v>39</v>
      </c>
      <c r="D1937" s="5" t="s">
        <v>16</v>
      </c>
      <c r="E1937" s="73">
        <v>16566</v>
      </c>
      <c r="F1937" s="73">
        <v>30634</v>
      </c>
      <c r="G1937" s="73">
        <v>2636</v>
      </c>
      <c r="H1937" s="73">
        <v>2321</v>
      </c>
      <c r="I1937" s="73">
        <v>4658</v>
      </c>
      <c r="J1937" s="73">
        <v>3339</v>
      </c>
      <c r="K1937" s="73">
        <v>1368</v>
      </c>
      <c r="L1937" s="73">
        <v>5685</v>
      </c>
      <c r="M1937" s="73">
        <v>67207</v>
      </c>
    </row>
    <row r="1938" spans="1:13">
      <c r="A1938" s="98">
        <v>2006</v>
      </c>
      <c r="B1938" s="5" t="s">
        <v>20</v>
      </c>
      <c r="C1938" s="5" t="s">
        <v>39</v>
      </c>
      <c r="D1938" s="5" t="s">
        <v>16</v>
      </c>
      <c r="E1938" s="73">
        <v>23880</v>
      </c>
      <c r="F1938" s="73">
        <v>31391</v>
      </c>
      <c r="G1938" s="73">
        <v>1949</v>
      </c>
      <c r="H1938" s="73">
        <v>156</v>
      </c>
      <c r="I1938" s="73">
        <v>4981</v>
      </c>
      <c r="J1938" s="73">
        <v>7859</v>
      </c>
      <c r="K1938" s="73">
        <v>1728</v>
      </c>
      <c r="L1938" s="73">
        <v>3378</v>
      </c>
      <c r="M1938" s="73">
        <v>75322</v>
      </c>
    </row>
    <row r="1939" spans="1:13">
      <c r="A1939" s="98">
        <v>2006</v>
      </c>
      <c r="B1939" s="5" t="s">
        <v>21</v>
      </c>
      <c r="C1939" s="5" t="s">
        <v>39</v>
      </c>
      <c r="D1939" s="5" t="s">
        <v>16</v>
      </c>
      <c r="E1939" s="73">
        <v>1302</v>
      </c>
      <c r="F1939" s="73">
        <v>1318</v>
      </c>
      <c r="G1939" s="73">
        <v>75</v>
      </c>
      <c r="H1939" s="73">
        <v>32</v>
      </c>
      <c r="I1939" s="73">
        <v>29</v>
      </c>
      <c r="J1939" s="73">
        <v>99</v>
      </c>
      <c r="K1939" s="73">
        <v>89</v>
      </c>
      <c r="L1939" s="73">
        <v>65</v>
      </c>
      <c r="M1939" s="73">
        <v>3009</v>
      </c>
    </row>
    <row r="1940" spans="1:13">
      <c r="A1940" s="98">
        <v>2006</v>
      </c>
      <c r="B1940" s="5" t="s">
        <v>129</v>
      </c>
      <c r="C1940" s="5" t="s">
        <v>39</v>
      </c>
      <c r="D1940" s="5" t="s">
        <v>16</v>
      </c>
      <c r="E1940" s="73">
        <v>57405</v>
      </c>
      <c r="F1940" s="73">
        <v>22930</v>
      </c>
      <c r="G1940" s="73">
        <v>4338</v>
      </c>
      <c r="H1940" s="73">
        <v>1283</v>
      </c>
      <c r="I1940" s="73">
        <v>405</v>
      </c>
      <c r="J1940" s="73">
        <v>815</v>
      </c>
      <c r="K1940" s="73">
        <v>4376</v>
      </c>
      <c r="L1940" s="73">
        <v>1363</v>
      </c>
      <c r="M1940" s="73">
        <v>92915</v>
      </c>
    </row>
    <row r="1941" spans="1:13">
      <c r="A1941" s="98">
        <v>2006</v>
      </c>
      <c r="B1941" s="5" t="s">
        <v>22</v>
      </c>
      <c r="C1941" s="5" t="s">
        <v>39</v>
      </c>
      <c r="D1941" s="5" t="s">
        <v>16</v>
      </c>
      <c r="E1941" s="73">
        <v>132680</v>
      </c>
      <c r="F1941" s="73">
        <v>62057</v>
      </c>
      <c r="G1941" s="73">
        <v>6098</v>
      </c>
      <c r="H1941" s="73">
        <v>6971</v>
      </c>
      <c r="I1941" s="73">
        <v>660</v>
      </c>
      <c r="J1941" s="73">
        <v>85</v>
      </c>
      <c r="K1941" s="73">
        <v>13756</v>
      </c>
      <c r="L1941" s="73">
        <v>14275</v>
      </c>
      <c r="M1941" s="73">
        <v>236582</v>
      </c>
    </row>
    <row r="1942" spans="1:13">
      <c r="A1942" s="98">
        <v>2006</v>
      </c>
      <c r="B1942" s="5" t="s">
        <v>23</v>
      </c>
      <c r="C1942" s="5" t="s">
        <v>39</v>
      </c>
      <c r="D1942" s="5" t="s">
        <v>16</v>
      </c>
      <c r="E1942" s="73">
        <v>61223</v>
      </c>
      <c r="F1942" s="73">
        <v>63193</v>
      </c>
      <c r="G1942" s="73">
        <v>3470</v>
      </c>
      <c r="H1942" s="73">
        <v>843</v>
      </c>
      <c r="I1942" s="73">
        <v>84485</v>
      </c>
      <c r="J1942" s="73">
        <v>23042</v>
      </c>
      <c r="K1942" s="73">
        <v>5097</v>
      </c>
      <c r="L1942" s="73">
        <v>9837</v>
      </c>
      <c r="M1942" s="73">
        <v>251190</v>
      </c>
    </row>
    <row r="1943" spans="1:13">
      <c r="A1943" s="98">
        <v>2006</v>
      </c>
      <c r="B1943" s="5" t="s">
        <v>13</v>
      </c>
      <c r="C1943" s="5" t="s">
        <v>39</v>
      </c>
      <c r="D1943" s="5" t="s">
        <v>16</v>
      </c>
      <c r="E1943" s="73">
        <v>403039</v>
      </c>
      <c r="F1943" s="73">
        <v>324978</v>
      </c>
      <c r="G1943" s="73">
        <v>32188</v>
      </c>
      <c r="H1943" s="73">
        <v>15514</v>
      </c>
      <c r="I1943" s="73">
        <v>121455</v>
      </c>
      <c r="J1943" s="73">
        <v>41328</v>
      </c>
      <c r="K1943" s="73">
        <v>33895</v>
      </c>
      <c r="L1943" s="73">
        <v>40298</v>
      </c>
      <c r="M1943" s="73">
        <v>1012695</v>
      </c>
    </row>
    <row r="1944" spans="1:13">
      <c r="A1944" s="98">
        <v>2006</v>
      </c>
      <c r="B1944" s="5" t="s">
        <v>14</v>
      </c>
      <c r="C1944" s="5" t="s">
        <v>40</v>
      </c>
      <c r="D1944" s="5" t="s">
        <v>16</v>
      </c>
      <c r="E1944" s="73">
        <v>160</v>
      </c>
      <c r="F1944" s="73">
        <v>9950</v>
      </c>
      <c r="G1944" s="73">
        <v>163</v>
      </c>
      <c r="H1944" s="73">
        <v>71</v>
      </c>
      <c r="I1944" s="73">
        <v>27</v>
      </c>
      <c r="J1944" s="73">
        <v>468</v>
      </c>
      <c r="K1944" s="73">
        <v>17</v>
      </c>
      <c r="L1944" s="73">
        <v>1799</v>
      </c>
      <c r="M1944" s="73">
        <v>12655</v>
      </c>
    </row>
    <row r="1945" spans="1:13">
      <c r="A1945" s="98">
        <v>2006</v>
      </c>
      <c r="B1945" s="5" t="s">
        <v>17</v>
      </c>
      <c r="C1945" s="5" t="s">
        <v>40</v>
      </c>
      <c r="D1945" s="5" t="s">
        <v>16</v>
      </c>
      <c r="E1945" s="73">
        <v>48</v>
      </c>
      <c r="F1945" s="73">
        <v>3102</v>
      </c>
      <c r="G1945" s="73">
        <v>26</v>
      </c>
      <c r="H1945" s="73">
        <v>5.6666666666666661</v>
      </c>
      <c r="I1945" s="73">
        <v>5.6666666666666661</v>
      </c>
      <c r="J1945" s="73">
        <v>201</v>
      </c>
      <c r="K1945" s="73">
        <v>5.6666666666666661</v>
      </c>
      <c r="L1945" s="73">
        <v>375</v>
      </c>
      <c r="M1945" s="73">
        <v>3769</v>
      </c>
    </row>
    <row r="1946" spans="1:13">
      <c r="A1946" s="98">
        <v>2006</v>
      </c>
      <c r="B1946" s="5" t="s">
        <v>18</v>
      </c>
      <c r="C1946" s="5" t="s">
        <v>40</v>
      </c>
      <c r="D1946" s="5" t="s">
        <v>16</v>
      </c>
      <c r="E1946" s="73">
        <v>22</v>
      </c>
      <c r="F1946" s="73">
        <v>574</v>
      </c>
      <c r="G1946" s="73">
        <v>3.75</v>
      </c>
      <c r="H1946" s="73">
        <v>3.75</v>
      </c>
      <c r="I1946" s="73">
        <v>3.75</v>
      </c>
      <c r="J1946" s="73">
        <v>25</v>
      </c>
      <c r="K1946" s="73">
        <v>3.75</v>
      </c>
      <c r="L1946" s="73">
        <v>66</v>
      </c>
      <c r="M1946" s="73">
        <v>702</v>
      </c>
    </row>
    <row r="1947" spans="1:13">
      <c r="A1947" s="98">
        <v>2006</v>
      </c>
      <c r="B1947" s="5" t="s">
        <v>19</v>
      </c>
      <c r="C1947" s="5" t="s">
        <v>40</v>
      </c>
      <c r="D1947" s="5" t="s">
        <v>16</v>
      </c>
      <c r="E1947" s="73">
        <v>23</v>
      </c>
      <c r="F1947" s="73">
        <v>2142</v>
      </c>
      <c r="G1947" s="73">
        <v>26</v>
      </c>
      <c r="H1947" s="73">
        <v>8</v>
      </c>
      <c r="I1947" s="73">
        <v>8</v>
      </c>
      <c r="J1947" s="73">
        <v>242</v>
      </c>
      <c r="K1947" s="73">
        <v>8</v>
      </c>
      <c r="L1947" s="73">
        <v>583</v>
      </c>
      <c r="M1947" s="73">
        <v>3040</v>
      </c>
    </row>
    <row r="1948" spans="1:13">
      <c r="A1948" s="98">
        <v>2006</v>
      </c>
      <c r="B1948" s="5" t="s">
        <v>20</v>
      </c>
      <c r="C1948" s="5" t="s">
        <v>40</v>
      </c>
      <c r="D1948" s="5" t="s">
        <v>16</v>
      </c>
      <c r="E1948" s="73">
        <v>34</v>
      </c>
      <c r="F1948" s="73">
        <v>2377</v>
      </c>
      <c r="G1948" s="73">
        <v>26</v>
      </c>
      <c r="H1948" s="73">
        <v>7</v>
      </c>
      <c r="I1948" s="73">
        <v>7</v>
      </c>
      <c r="J1948" s="73">
        <v>519</v>
      </c>
      <c r="K1948" s="73">
        <v>7</v>
      </c>
      <c r="L1948" s="73">
        <v>538</v>
      </c>
      <c r="M1948" s="73">
        <v>3515</v>
      </c>
    </row>
    <row r="1949" spans="1:13">
      <c r="A1949" s="98">
        <v>2006</v>
      </c>
      <c r="B1949" s="5" t="s">
        <v>21</v>
      </c>
      <c r="C1949" s="5" t="s">
        <v>40</v>
      </c>
      <c r="D1949" s="5" t="s">
        <v>16</v>
      </c>
      <c r="E1949" s="73">
        <v>0</v>
      </c>
      <c r="F1949" s="73">
        <v>86</v>
      </c>
      <c r="G1949" s="73">
        <v>7.333333333333333</v>
      </c>
      <c r="H1949" s="73">
        <v>0</v>
      </c>
      <c r="I1949" s="73">
        <v>0</v>
      </c>
      <c r="J1949" s="73">
        <v>7.333333333333333</v>
      </c>
      <c r="K1949" s="73">
        <v>0</v>
      </c>
      <c r="L1949" s="73">
        <v>7.333333333333333</v>
      </c>
      <c r="M1949" s="73">
        <v>108</v>
      </c>
    </row>
    <row r="1950" spans="1:13">
      <c r="A1950" s="98">
        <v>2006</v>
      </c>
      <c r="B1950" s="5" t="s">
        <v>129</v>
      </c>
      <c r="C1950" s="5" t="s">
        <v>40</v>
      </c>
      <c r="D1950" s="5" t="s">
        <v>16</v>
      </c>
      <c r="E1950" s="73">
        <v>58</v>
      </c>
      <c r="F1950" s="73">
        <v>2737</v>
      </c>
      <c r="G1950" s="73">
        <v>68</v>
      </c>
      <c r="H1950" s="73">
        <v>29</v>
      </c>
      <c r="I1950" s="73">
        <v>6</v>
      </c>
      <c r="J1950" s="73">
        <v>65</v>
      </c>
      <c r="K1950" s="73">
        <v>6</v>
      </c>
      <c r="L1950" s="73">
        <v>270</v>
      </c>
      <c r="M1950" s="73">
        <v>3239</v>
      </c>
    </row>
    <row r="1951" spans="1:13">
      <c r="A1951" s="98">
        <v>2006</v>
      </c>
      <c r="B1951" s="5" t="s">
        <v>22</v>
      </c>
      <c r="C1951" s="5" t="s">
        <v>40</v>
      </c>
      <c r="D1951" s="5" t="s">
        <v>16</v>
      </c>
      <c r="E1951" s="73">
        <v>214</v>
      </c>
      <c r="F1951" s="73">
        <v>7714</v>
      </c>
      <c r="G1951" s="73">
        <v>67</v>
      </c>
      <c r="H1951" s="73">
        <v>78</v>
      </c>
      <c r="I1951" s="73">
        <v>0</v>
      </c>
      <c r="J1951" s="73">
        <v>12</v>
      </c>
      <c r="K1951" s="73">
        <v>43</v>
      </c>
      <c r="L1951" s="73">
        <v>2064</v>
      </c>
      <c r="M1951" s="73">
        <v>10192</v>
      </c>
    </row>
    <row r="1952" spans="1:13">
      <c r="A1952" s="98">
        <v>2006</v>
      </c>
      <c r="B1952" s="5" t="s">
        <v>23</v>
      </c>
      <c r="C1952" s="5" t="s">
        <v>40</v>
      </c>
      <c r="D1952" s="5" t="s">
        <v>16</v>
      </c>
      <c r="E1952" s="73">
        <v>81</v>
      </c>
      <c r="F1952" s="73">
        <v>5487</v>
      </c>
      <c r="G1952" s="73">
        <v>50</v>
      </c>
      <c r="H1952" s="73">
        <v>9</v>
      </c>
      <c r="I1952" s="73">
        <v>104</v>
      </c>
      <c r="J1952" s="73">
        <v>1387</v>
      </c>
      <c r="K1952" s="73">
        <v>9</v>
      </c>
      <c r="L1952" s="73">
        <v>941</v>
      </c>
      <c r="M1952" s="73">
        <v>8068</v>
      </c>
    </row>
    <row r="1953" spans="1:13">
      <c r="A1953" s="98">
        <v>2006</v>
      </c>
      <c r="B1953" s="5" t="s">
        <v>13</v>
      </c>
      <c r="C1953" s="5" t="s">
        <v>40</v>
      </c>
      <c r="D1953" s="5" t="s">
        <v>16</v>
      </c>
      <c r="E1953" s="73">
        <v>640</v>
      </c>
      <c r="F1953" s="73">
        <v>34169</v>
      </c>
      <c r="G1953" s="73">
        <v>437.08333333333337</v>
      </c>
      <c r="H1953" s="73">
        <v>211.41666666666669</v>
      </c>
      <c r="I1953" s="73">
        <v>161.41666666666666</v>
      </c>
      <c r="J1953" s="73">
        <v>2926.333333333333</v>
      </c>
      <c r="K1953" s="73">
        <v>99.416666666666657</v>
      </c>
      <c r="L1953" s="73">
        <v>6643.3333333333339</v>
      </c>
      <c r="M1953" s="73">
        <v>45288</v>
      </c>
    </row>
    <row r="1954" spans="1:13">
      <c r="A1954" s="98">
        <v>2006</v>
      </c>
      <c r="B1954" s="5" t="s">
        <v>14</v>
      </c>
      <c r="C1954" s="5" t="s">
        <v>41</v>
      </c>
      <c r="D1954" s="5" t="s">
        <v>16</v>
      </c>
      <c r="E1954" s="73">
        <v>30232</v>
      </c>
      <c r="F1954" s="73">
        <v>30491</v>
      </c>
      <c r="G1954" s="73">
        <v>0</v>
      </c>
      <c r="H1954" s="73">
        <v>9</v>
      </c>
      <c r="I1954" s="73">
        <v>3342</v>
      </c>
      <c r="J1954" s="73">
        <v>2004</v>
      </c>
      <c r="K1954" s="73">
        <v>7511</v>
      </c>
      <c r="L1954" s="73">
        <v>10169</v>
      </c>
      <c r="M1954" s="73">
        <v>83758</v>
      </c>
    </row>
    <row r="1955" spans="1:13">
      <c r="A1955" s="98">
        <v>2006</v>
      </c>
      <c r="B1955" s="5" t="s">
        <v>17</v>
      </c>
      <c r="C1955" s="5" t="s">
        <v>41</v>
      </c>
      <c r="D1955" s="5" t="s">
        <v>16</v>
      </c>
      <c r="E1955" s="73">
        <v>1154</v>
      </c>
      <c r="F1955" s="73">
        <v>1210</v>
      </c>
      <c r="G1955" s="73">
        <v>0</v>
      </c>
      <c r="H1955" s="73">
        <v>0</v>
      </c>
      <c r="I1955" s="73">
        <v>114</v>
      </c>
      <c r="J1955" s="73">
        <v>204</v>
      </c>
      <c r="K1955" s="73">
        <v>289</v>
      </c>
      <c r="L1955" s="73">
        <v>501</v>
      </c>
      <c r="M1955" s="73">
        <v>3472</v>
      </c>
    </row>
    <row r="1956" spans="1:13">
      <c r="A1956" s="98">
        <v>2006</v>
      </c>
      <c r="B1956" s="5" t="s">
        <v>18</v>
      </c>
      <c r="C1956" s="5" t="s">
        <v>41</v>
      </c>
      <c r="D1956" s="5" t="s">
        <v>16</v>
      </c>
      <c r="E1956" s="73">
        <v>3445</v>
      </c>
      <c r="F1956" s="73">
        <v>1500</v>
      </c>
      <c r="G1956" s="73">
        <v>0</v>
      </c>
      <c r="H1956" s="73">
        <v>1</v>
      </c>
      <c r="I1956" s="73">
        <v>62</v>
      </c>
      <c r="J1956" s="73">
        <v>93</v>
      </c>
      <c r="K1956" s="73">
        <v>783</v>
      </c>
      <c r="L1956" s="73">
        <v>1391</v>
      </c>
      <c r="M1956" s="73">
        <v>7275</v>
      </c>
    </row>
    <row r="1957" spans="1:13">
      <c r="A1957" s="98">
        <v>2006</v>
      </c>
      <c r="B1957" s="5" t="s">
        <v>19</v>
      </c>
      <c r="C1957" s="5" t="s">
        <v>41</v>
      </c>
      <c r="D1957" s="5" t="s">
        <v>16</v>
      </c>
      <c r="E1957" s="73">
        <v>5801</v>
      </c>
      <c r="F1957" s="73">
        <v>8038</v>
      </c>
      <c r="G1957" s="73">
        <v>0</v>
      </c>
      <c r="H1957" s="73">
        <v>5</v>
      </c>
      <c r="I1957" s="73">
        <v>758</v>
      </c>
      <c r="J1957" s="73">
        <v>889</v>
      </c>
      <c r="K1957" s="73">
        <v>1177</v>
      </c>
      <c r="L1957" s="73">
        <v>2663</v>
      </c>
      <c r="M1957" s="73">
        <v>19331</v>
      </c>
    </row>
    <row r="1958" spans="1:13">
      <c r="A1958" s="98">
        <v>2006</v>
      </c>
      <c r="B1958" s="5" t="s">
        <v>20</v>
      </c>
      <c r="C1958" s="5" t="s">
        <v>41</v>
      </c>
      <c r="D1958" s="5" t="s">
        <v>16</v>
      </c>
      <c r="E1958" s="73">
        <v>1084</v>
      </c>
      <c r="F1958" s="73">
        <v>1883</v>
      </c>
      <c r="G1958" s="73">
        <v>0</v>
      </c>
      <c r="H1958" s="73">
        <v>0</v>
      </c>
      <c r="I1958" s="73">
        <v>311</v>
      </c>
      <c r="J1958" s="73">
        <v>699</v>
      </c>
      <c r="K1958" s="73">
        <v>288</v>
      </c>
      <c r="L1958" s="73">
        <v>510</v>
      </c>
      <c r="M1958" s="73">
        <v>4775</v>
      </c>
    </row>
    <row r="1959" spans="1:13">
      <c r="A1959" s="98">
        <v>2006</v>
      </c>
      <c r="B1959" s="5" t="s">
        <v>21</v>
      </c>
      <c r="C1959" s="5" t="s">
        <v>41</v>
      </c>
      <c r="D1959" s="5" t="s">
        <v>16</v>
      </c>
      <c r="E1959" s="73">
        <v>640</v>
      </c>
      <c r="F1959" s="73">
        <v>453</v>
      </c>
      <c r="G1959" s="73">
        <v>0</v>
      </c>
      <c r="H1959" s="73">
        <v>0</v>
      </c>
      <c r="I1959" s="73">
        <v>6</v>
      </c>
      <c r="J1959" s="73">
        <v>23</v>
      </c>
      <c r="K1959" s="73">
        <v>150</v>
      </c>
      <c r="L1959" s="73">
        <v>246</v>
      </c>
      <c r="M1959" s="73">
        <v>1518</v>
      </c>
    </row>
    <row r="1960" spans="1:13">
      <c r="A1960" s="98">
        <v>2006</v>
      </c>
      <c r="B1960" s="5" t="s">
        <v>129</v>
      </c>
      <c r="C1960" s="5" t="s">
        <v>41</v>
      </c>
      <c r="D1960" s="5" t="s">
        <v>16</v>
      </c>
      <c r="E1960" s="73">
        <v>23383</v>
      </c>
      <c r="F1960" s="73">
        <v>9922</v>
      </c>
      <c r="G1960" s="73">
        <v>0</v>
      </c>
      <c r="H1960" s="73">
        <v>1</v>
      </c>
      <c r="I1960" s="73">
        <v>71</v>
      </c>
      <c r="J1960" s="73">
        <v>284</v>
      </c>
      <c r="K1960" s="73">
        <v>5128</v>
      </c>
      <c r="L1960" s="73">
        <v>6768</v>
      </c>
      <c r="M1960" s="73">
        <v>45557</v>
      </c>
    </row>
    <row r="1961" spans="1:13">
      <c r="A1961" s="98">
        <v>2006</v>
      </c>
      <c r="B1961" s="5" t="s">
        <v>22</v>
      </c>
      <c r="C1961" s="5" t="s">
        <v>41</v>
      </c>
      <c r="D1961" s="5" t="s">
        <v>16</v>
      </c>
      <c r="E1961" s="73">
        <v>145777</v>
      </c>
      <c r="F1961" s="73">
        <v>59977</v>
      </c>
      <c r="G1961" s="73">
        <v>0</v>
      </c>
      <c r="H1961" s="73">
        <v>12</v>
      </c>
      <c r="I1961" s="73">
        <v>210</v>
      </c>
      <c r="J1961" s="73">
        <v>56</v>
      </c>
      <c r="K1961" s="73">
        <v>33454</v>
      </c>
      <c r="L1961" s="73">
        <v>78980</v>
      </c>
      <c r="M1961" s="73">
        <v>318466</v>
      </c>
    </row>
    <row r="1962" spans="1:13">
      <c r="A1962" s="98">
        <v>2006</v>
      </c>
      <c r="B1962" s="5" t="s">
        <v>23</v>
      </c>
      <c r="C1962" s="5" t="s">
        <v>41</v>
      </c>
      <c r="D1962" s="5" t="s">
        <v>16</v>
      </c>
      <c r="E1962" s="73">
        <v>11673</v>
      </c>
      <c r="F1962" s="73">
        <v>10569</v>
      </c>
      <c r="G1962" s="73">
        <v>0</v>
      </c>
      <c r="H1962" s="73">
        <v>2</v>
      </c>
      <c r="I1962" s="73">
        <v>1157</v>
      </c>
      <c r="J1962" s="73">
        <v>1548</v>
      </c>
      <c r="K1962" s="73">
        <v>2364</v>
      </c>
      <c r="L1962" s="73">
        <v>5948</v>
      </c>
      <c r="M1962" s="73">
        <v>33261</v>
      </c>
    </row>
    <row r="1963" spans="1:13">
      <c r="A1963" s="98">
        <v>2006</v>
      </c>
      <c r="B1963" s="5" t="s">
        <v>13</v>
      </c>
      <c r="C1963" s="5" t="s">
        <v>41</v>
      </c>
      <c r="D1963" s="5" t="s">
        <v>16</v>
      </c>
      <c r="E1963" s="73">
        <v>223189</v>
      </c>
      <c r="F1963" s="73">
        <v>124043</v>
      </c>
      <c r="G1963" s="73">
        <v>0</v>
      </c>
      <c r="H1963" s="73">
        <v>30</v>
      </c>
      <c r="I1963" s="73">
        <v>6031</v>
      </c>
      <c r="J1963" s="73">
        <v>5800</v>
      </c>
      <c r="K1963" s="73">
        <v>51144</v>
      </c>
      <c r="L1963" s="73">
        <v>107176</v>
      </c>
      <c r="M1963" s="73">
        <v>517413</v>
      </c>
    </row>
    <row r="1964" spans="1:13">
      <c r="A1964" s="98">
        <v>2006</v>
      </c>
      <c r="B1964" s="5" t="s">
        <v>14</v>
      </c>
      <c r="C1964" s="5" t="s">
        <v>42</v>
      </c>
      <c r="D1964" s="5" t="s">
        <v>16</v>
      </c>
      <c r="E1964" s="73">
        <v>2673</v>
      </c>
      <c r="F1964" s="73">
        <v>2787</v>
      </c>
      <c r="G1964" s="73">
        <v>0</v>
      </c>
      <c r="H1964" s="73">
        <v>17181</v>
      </c>
      <c r="I1964" s="73">
        <v>115</v>
      </c>
      <c r="J1964" s="73">
        <v>178</v>
      </c>
      <c r="K1964" s="73">
        <v>1389</v>
      </c>
      <c r="L1964" s="73">
        <v>1006</v>
      </c>
      <c r="M1964" s="73">
        <v>25329</v>
      </c>
    </row>
    <row r="1965" spans="1:13">
      <c r="A1965" s="98">
        <v>2006</v>
      </c>
      <c r="B1965" s="5" t="s">
        <v>17</v>
      </c>
      <c r="C1965" s="5" t="s">
        <v>42</v>
      </c>
      <c r="D1965" s="5" t="s">
        <v>16</v>
      </c>
      <c r="E1965" s="73">
        <v>80</v>
      </c>
      <c r="F1965" s="73">
        <v>100</v>
      </c>
      <c r="G1965" s="73">
        <v>0</v>
      </c>
      <c r="H1965" s="73">
        <v>542</v>
      </c>
      <c r="I1965" s="73">
        <v>6.5</v>
      </c>
      <c r="J1965" s="73">
        <v>6.5</v>
      </c>
      <c r="K1965" s="73">
        <v>42</v>
      </c>
      <c r="L1965" s="73">
        <v>27</v>
      </c>
      <c r="M1965" s="73">
        <v>804</v>
      </c>
    </row>
    <row r="1966" spans="1:13">
      <c r="A1966" s="98">
        <v>2006</v>
      </c>
      <c r="B1966" s="5" t="s">
        <v>18</v>
      </c>
      <c r="C1966" s="5" t="s">
        <v>42</v>
      </c>
      <c r="D1966" s="5" t="s">
        <v>16</v>
      </c>
      <c r="E1966" s="73">
        <v>87</v>
      </c>
      <c r="F1966" s="73">
        <v>63</v>
      </c>
      <c r="G1966" s="73">
        <v>0</v>
      </c>
      <c r="H1966" s="73">
        <v>304</v>
      </c>
      <c r="I1966" s="73">
        <v>9.6666666666666661</v>
      </c>
      <c r="J1966" s="73">
        <v>9.6666666666666661</v>
      </c>
      <c r="K1966" s="73">
        <v>42</v>
      </c>
      <c r="L1966" s="73">
        <v>9.6666666666666661</v>
      </c>
      <c r="M1966" s="73">
        <v>525</v>
      </c>
    </row>
    <row r="1967" spans="1:13">
      <c r="A1967" s="98">
        <v>2006</v>
      </c>
      <c r="B1967" s="5" t="s">
        <v>19</v>
      </c>
      <c r="C1967" s="5" t="s">
        <v>42</v>
      </c>
      <c r="D1967" s="5" t="s">
        <v>16</v>
      </c>
      <c r="E1967" s="73">
        <v>522</v>
      </c>
      <c r="F1967" s="73">
        <v>742</v>
      </c>
      <c r="G1967" s="73">
        <v>0</v>
      </c>
      <c r="H1967" s="73">
        <v>4241</v>
      </c>
      <c r="I1967" s="73">
        <v>26</v>
      </c>
      <c r="J1967" s="73">
        <v>72</v>
      </c>
      <c r="K1967" s="73">
        <v>240</v>
      </c>
      <c r="L1967" s="73">
        <v>275</v>
      </c>
      <c r="M1967" s="73">
        <v>6118</v>
      </c>
    </row>
    <row r="1968" spans="1:13">
      <c r="A1968" s="98">
        <v>2006</v>
      </c>
      <c r="B1968" s="5" t="s">
        <v>20</v>
      </c>
      <c r="C1968" s="5" t="s">
        <v>42</v>
      </c>
      <c r="D1968" s="5" t="s">
        <v>16</v>
      </c>
      <c r="E1968" s="73">
        <v>117</v>
      </c>
      <c r="F1968" s="73">
        <v>145</v>
      </c>
      <c r="G1968" s="73">
        <v>0</v>
      </c>
      <c r="H1968" s="73">
        <v>954</v>
      </c>
      <c r="I1968" s="73">
        <v>7</v>
      </c>
      <c r="J1968" s="73">
        <v>44</v>
      </c>
      <c r="K1968" s="73">
        <v>38</v>
      </c>
      <c r="L1968" s="73">
        <v>48</v>
      </c>
      <c r="M1968" s="73">
        <v>1353</v>
      </c>
    </row>
    <row r="1969" spans="1:13">
      <c r="A1969" s="98">
        <v>2006</v>
      </c>
      <c r="B1969" s="5" t="s">
        <v>21</v>
      </c>
      <c r="C1969" s="5" t="s">
        <v>42</v>
      </c>
      <c r="D1969" s="5" t="s">
        <v>16</v>
      </c>
      <c r="E1969" s="73">
        <v>9</v>
      </c>
      <c r="F1969" s="73">
        <v>31</v>
      </c>
      <c r="G1969" s="73">
        <v>0</v>
      </c>
      <c r="H1969" s="73">
        <v>71</v>
      </c>
      <c r="I1969" s="73">
        <v>0</v>
      </c>
      <c r="J1969" s="73">
        <v>0</v>
      </c>
      <c r="K1969" s="73">
        <v>9</v>
      </c>
      <c r="L1969" s="73">
        <v>9</v>
      </c>
      <c r="M1969" s="73">
        <v>129</v>
      </c>
    </row>
    <row r="1970" spans="1:13">
      <c r="A1970" s="98">
        <v>2006</v>
      </c>
      <c r="B1970" s="5" t="s">
        <v>129</v>
      </c>
      <c r="C1970" s="5" t="s">
        <v>42</v>
      </c>
      <c r="D1970" s="5" t="s">
        <v>16</v>
      </c>
      <c r="E1970" s="73">
        <v>1735</v>
      </c>
      <c r="F1970" s="73">
        <v>733</v>
      </c>
      <c r="G1970" s="73">
        <v>0</v>
      </c>
      <c r="H1970" s="73">
        <v>3573</v>
      </c>
      <c r="I1970" s="73">
        <v>7</v>
      </c>
      <c r="J1970" s="73">
        <v>31</v>
      </c>
      <c r="K1970" s="73">
        <v>1016</v>
      </c>
      <c r="L1970" s="73">
        <v>606</v>
      </c>
      <c r="M1970" s="73">
        <v>7701</v>
      </c>
    </row>
    <row r="1971" spans="1:13">
      <c r="A1971" s="98">
        <v>2006</v>
      </c>
      <c r="B1971" s="5" t="s">
        <v>22</v>
      </c>
      <c r="C1971" s="5" t="s">
        <v>42</v>
      </c>
      <c r="D1971" s="5" t="s">
        <v>16</v>
      </c>
      <c r="E1971" s="73">
        <v>5510</v>
      </c>
      <c r="F1971" s="73">
        <v>2041</v>
      </c>
      <c r="G1971" s="73">
        <v>0</v>
      </c>
      <c r="H1971" s="73">
        <v>20845</v>
      </c>
      <c r="I1971" s="73">
        <v>20</v>
      </c>
      <c r="J1971" s="73">
        <v>11</v>
      </c>
      <c r="K1971" s="73">
        <v>3324</v>
      </c>
      <c r="L1971" s="73">
        <v>2630</v>
      </c>
      <c r="M1971" s="73">
        <v>34381</v>
      </c>
    </row>
    <row r="1972" spans="1:13">
      <c r="A1972" s="98">
        <v>2006</v>
      </c>
      <c r="B1972" s="5" t="s">
        <v>23</v>
      </c>
      <c r="C1972" s="5" t="s">
        <v>42</v>
      </c>
      <c r="D1972" s="5" t="s">
        <v>16</v>
      </c>
      <c r="E1972" s="73">
        <v>626</v>
      </c>
      <c r="F1972" s="73">
        <v>808</v>
      </c>
      <c r="G1972" s="73">
        <v>0</v>
      </c>
      <c r="H1972" s="73">
        <v>4217</v>
      </c>
      <c r="I1972" s="73">
        <v>34</v>
      </c>
      <c r="J1972" s="73">
        <v>166</v>
      </c>
      <c r="K1972" s="73">
        <v>343</v>
      </c>
      <c r="L1972" s="73">
        <v>366</v>
      </c>
      <c r="M1972" s="73">
        <v>6560</v>
      </c>
    </row>
    <row r="1973" spans="1:13">
      <c r="A1973" s="98">
        <v>2006</v>
      </c>
      <c r="B1973" s="5" t="s">
        <v>13</v>
      </c>
      <c r="C1973" s="5" t="s">
        <v>42</v>
      </c>
      <c r="D1973" s="5" t="s">
        <v>16</v>
      </c>
      <c r="E1973" s="73">
        <v>11359</v>
      </c>
      <c r="F1973" s="73">
        <v>7450</v>
      </c>
      <c r="G1973" s="73">
        <v>0</v>
      </c>
      <c r="H1973" s="73">
        <v>51928</v>
      </c>
      <c r="I1973" s="73">
        <v>225.16666666666666</v>
      </c>
      <c r="J1973" s="73">
        <v>518.16666666666663</v>
      </c>
      <c r="K1973" s="73">
        <v>6443</v>
      </c>
      <c r="L1973" s="73">
        <v>4976.666666666667</v>
      </c>
      <c r="M1973" s="73">
        <v>82900</v>
      </c>
    </row>
    <row r="1974" spans="1:13">
      <c r="A1974" s="98">
        <v>2006</v>
      </c>
      <c r="B1974" s="5" t="s">
        <v>14</v>
      </c>
      <c r="C1974" s="5" t="s">
        <v>43</v>
      </c>
      <c r="D1974" s="5" t="s">
        <v>16</v>
      </c>
      <c r="E1974" s="73">
        <v>1693</v>
      </c>
      <c r="F1974" s="73">
        <v>1698</v>
      </c>
      <c r="G1974" s="73">
        <v>0</v>
      </c>
      <c r="H1974" s="73">
        <v>17464</v>
      </c>
      <c r="I1974" s="73">
        <v>36</v>
      </c>
      <c r="J1974" s="73">
        <v>9</v>
      </c>
      <c r="K1974" s="73">
        <v>1109</v>
      </c>
      <c r="L1974" s="73">
        <v>641</v>
      </c>
      <c r="M1974" s="73">
        <v>22650</v>
      </c>
    </row>
    <row r="1975" spans="1:13">
      <c r="A1975" s="98">
        <v>2006</v>
      </c>
      <c r="B1975" s="5" t="s">
        <v>17</v>
      </c>
      <c r="C1975" s="5" t="s">
        <v>43</v>
      </c>
      <c r="D1975" s="5" t="s">
        <v>16</v>
      </c>
      <c r="E1975" s="73">
        <v>31</v>
      </c>
      <c r="F1975" s="73">
        <v>30</v>
      </c>
      <c r="G1975" s="73">
        <v>0</v>
      </c>
      <c r="H1975" s="73">
        <v>348</v>
      </c>
      <c r="I1975" s="73">
        <v>8</v>
      </c>
      <c r="J1975" s="73">
        <v>0</v>
      </c>
      <c r="K1975" s="73">
        <v>22</v>
      </c>
      <c r="L1975" s="73">
        <v>8</v>
      </c>
      <c r="M1975" s="73">
        <v>447</v>
      </c>
    </row>
    <row r="1976" spans="1:13">
      <c r="A1976" s="98">
        <v>2006</v>
      </c>
      <c r="B1976" s="5" t="s">
        <v>18</v>
      </c>
      <c r="C1976" s="5" t="s">
        <v>43</v>
      </c>
      <c r="D1976" s="5" t="s">
        <v>16</v>
      </c>
      <c r="E1976" s="73">
        <v>53</v>
      </c>
      <c r="F1976" s="73">
        <v>40</v>
      </c>
      <c r="G1976" s="73">
        <v>0</v>
      </c>
      <c r="H1976" s="73">
        <v>307</v>
      </c>
      <c r="I1976" s="73">
        <v>0</v>
      </c>
      <c r="J1976" s="73">
        <v>5</v>
      </c>
      <c r="K1976" s="73">
        <v>21</v>
      </c>
      <c r="L1976" s="73">
        <v>5</v>
      </c>
      <c r="M1976" s="73">
        <v>431</v>
      </c>
    </row>
    <row r="1977" spans="1:13">
      <c r="A1977" s="98">
        <v>2006</v>
      </c>
      <c r="B1977" s="5" t="s">
        <v>19</v>
      </c>
      <c r="C1977" s="5" t="s">
        <v>43</v>
      </c>
      <c r="D1977" s="5" t="s">
        <v>16</v>
      </c>
      <c r="E1977" s="73">
        <v>339</v>
      </c>
      <c r="F1977" s="73">
        <v>386</v>
      </c>
      <c r="G1977" s="73">
        <v>0</v>
      </c>
      <c r="H1977" s="73">
        <v>4142</v>
      </c>
      <c r="I1977" s="73">
        <v>4.5</v>
      </c>
      <c r="J1977" s="73">
        <v>4.5</v>
      </c>
      <c r="K1977" s="73">
        <v>188</v>
      </c>
      <c r="L1977" s="73">
        <v>176</v>
      </c>
      <c r="M1977" s="73">
        <v>5240</v>
      </c>
    </row>
    <row r="1978" spans="1:13">
      <c r="A1978" s="98">
        <v>2006</v>
      </c>
      <c r="B1978" s="5" t="s">
        <v>20</v>
      </c>
      <c r="C1978" s="5" t="s">
        <v>43</v>
      </c>
      <c r="D1978" s="5" t="s">
        <v>16</v>
      </c>
      <c r="E1978" s="73">
        <v>37</v>
      </c>
      <c r="F1978" s="73">
        <v>47</v>
      </c>
      <c r="G1978" s="73">
        <v>0</v>
      </c>
      <c r="H1978" s="73">
        <v>517</v>
      </c>
      <c r="I1978" s="73">
        <v>3</v>
      </c>
      <c r="J1978" s="73">
        <v>3</v>
      </c>
      <c r="K1978" s="73">
        <v>28</v>
      </c>
      <c r="L1978" s="73">
        <v>22</v>
      </c>
      <c r="M1978" s="73">
        <v>657</v>
      </c>
    </row>
    <row r="1979" spans="1:13">
      <c r="A1979" s="98">
        <v>2006</v>
      </c>
      <c r="B1979" s="5" t="s">
        <v>21</v>
      </c>
      <c r="C1979" s="5" t="s">
        <v>43</v>
      </c>
      <c r="D1979" s="5" t="s">
        <v>16</v>
      </c>
      <c r="E1979" s="73">
        <v>5</v>
      </c>
      <c r="F1979" s="73">
        <v>5</v>
      </c>
      <c r="G1979" s="73">
        <v>0</v>
      </c>
      <c r="H1979" s="73">
        <v>73</v>
      </c>
      <c r="I1979" s="73">
        <v>0</v>
      </c>
      <c r="J1979" s="73">
        <v>5</v>
      </c>
      <c r="K1979" s="73">
        <v>5</v>
      </c>
      <c r="L1979" s="73">
        <v>5</v>
      </c>
      <c r="M1979" s="73">
        <v>98</v>
      </c>
    </row>
    <row r="1980" spans="1:13">
      <c r="A1980" s="98">
        <v>2006</v>
      </c>
      <c r="B1980" s="5" t="s">
        <v>129</v>
      </c>
      <c r="C1980" s="5" t="s">
        <v>43</v>
      </c>
      <c r="D1980" s="5" t="s">
        <v>16</v>
      </c>
      <c r="E1980" s="73">
        <v>1024</v>
      </c>
      <c r="F1980" s="73">
        <v>488</v>
      </c>
      <c r="G1980" s="73">
        <v>0</v>
      </c>
      <c r="H1980" s="73">
        <v>4023</v>
      </c>
      <c r="I1980" s="73">
        <v>5</v>
      </c>
      <c r="J1980" s="73">
        <v>5</v>
      </c>
      <c r="K1980" s="73">
        <v>698</v>
      </c>
      <c r="L1980" s="73">
        <v>354</v>
      </c>
      <c r="M1980" s="73">
        <v>6597</v>
      </c>
    </row>
    <row r="1981" spans="1:13">
      <c r="A1981" s="98">
        <v>2006</v>
      </c>
      <c r="B1981" s="5" t="s">
        <v>22</v>
      </c>
      <c r="C1981" s="5" t="s">
        <v>43</v>
      </c>
      <c r="D1981" s="5" t="s">
        <v>16</v>
      </c>
      <c r="E1981" s="73">
        <v>3424</v>
      </c>
      <c r="F1981" s="73">
        <v>1511</v>
      </c>
      <c r="G1981" s="73">
        <v>0</v>
      </c>
      <c r="H1981" s="73">
        <v>26536</v>
      </c>
      <c r="I1981" s="73">
        <v>4.5</v>
      </c>
      <c r="J1981" s="73">
        <v>4.5</v>
      </c>
      <c r="K1981" s="73">
        <v>2472</v>
      </c>
      <c r="L1981" s="73">
        <v>1636</v>
      </c>
      <c r="M1981" s="73">
        <v>35588</v>
      </c>
    </row>
    <row r="1982" spans="1:13">
      <c r="A1982" s="98">
        <v>2006</v>
      </c>
      <c r="B1982" s="5" t="s">
        <v>23</v>
      </c>
      <c r="C1982" s="5" t="s">
        <v>43</v>
      </c>
      <c r="D1982" s="5" t="s">
        <v>16</v>
      </c>
      <c r="E1982" s="73">
        <v>336</v>
      </c>
      <c r="F1982" s="73">
        <v>446</v>
      </c>
      <c r="G1982" s="73">
        <v>0</v>
      </c>
      <c r="H1982" s="73">
        <v>4017</v>
      </c>
      <c r="I1982" s="73">
        <v>10.5</v>
      </c>
      <c r="J1982" s="73">
        <v>10.5</v>
      </c>
      <c r="K1982" s="73">
        <v>240</v>
      </c>
      <c r="L1982" s="73">
        <v>212</v>
      </c>
      <c r="M1982" s="73">
        <v>5272</v>
      </c>
    </row>
    <row r="1983" spans="1:13">
      <c r="A1983" s="98">
        <v>2006</v>
      </c>
      <c r="B1983" s="5" t="s">
        <v>13</v>
      </c>
      <c r="C1983" s="5" t="s">
        <v>43</v>
      </c>
      <c r="D1983" s="5" t="s">
        <v>16</v>
      </c>
      <c r="E1983" s="73">
        <v>6942</v>
      </c>
      <c r="F1983" s="73">
        <v>4651</v>
      </c>
      <c r="G1983" s="73">
        <v>0</v>
      </c>
      <c r="H1983" s="73">
        <v>57427</v>
      </c>
      <c r="I1983" s="73">
        <v>71.5</v>
      </c>
      <c r="J1983" s="73">
        <v>46.5</v>
      </c>
      <c r="K1983" s="73">
        <v>4783</v>
      </c>
      <c r="L1983" s="73">
        <v>3059</v>
      </c>
      <c r="M1983" s="73">
        <v>76980</v>
      </c>
    </row>
    <row r="1984" spans="1:13">
      <c r="A1984" s="98">
        <v>2006</v>
      </c>
      <c r="B1984" s="5" t="s">
        <v>14</v>
      </c>
      <c r="C1984" s="5" t="s">
        <v>44</v>
      </c>
      <c r="D1984" s="5" t="s">
        <v>16</v>
      </c>
      <c r="E1984" s="73">
        <v>794</v>
      </c>
      <c r="F1984" s="73">
        <v>812</v>
      </c>
      <c r="G1984" s="73">
        <v>0</v>
      </c>
      <c r="H1984" s="73">
        <v>9873</v>
      </c>
      <c r="I1984" s="73">
        <v>9</v>
      </c>
      <c r="J1984" s="73">
        <v>0</v>
      </c>
      <c r="K1984" s="73">
        <v>671</v>
      </c>
      <c r="L1984" s="73">
        <v>296</v>
      </c>
      <c r="M1984" s="73">
        <v>12455</v>
      </c>
    </row>
    <row r="1985" spans="1:13">
      <c r="A1985" s="98">
        <v>2006</v>
      </c>
      <c r="B1985" s="5" t="s">
        <v>17</v>
      </c>
      <c r="C1985" s="5" t="s">
        <v>44</v>
      </c>
      <c r="D1985" s="5" t="s">
        <v>16</v>
      </c>
      <c r="E1985" s="73">
        <v>7.75</v>
      </c>
      <c r="F1985" s="73">
        <v>7.75</v>
      </c>
      <c r="G1985" s="73">
        <v>0</v>
      </c>
      <c r="H1985" s="73">
        <v>144</v>
      </c>
      <c r="I1985" s="73">
        <v>0</v>
      </c>
      <c r="J1985" s="73">
        <v>0</v>
      </c>
      <c r="K1985" s="73">
        <v>7.75</v>
      </c>
      <c r="L1985" s="73">
        <v>7.75</v>
      </c>
      <c r="M1985" s="73">
        <v>175</v>
      </c>
    </row>
    <row r="1986" spans="1:13">
      <c r="A1986" s="98">
        <v>2006</v>
      </c>
      <c r="B1986" s="5" t="s">
        <v>18</v>
      </c>
      <c r="C1986" s="5" t="s">
        <v>44</v>
      </c>
      <c r="D1986" s="5" t="s">
        <v>16</v>
      </c>
      <c r="E1986" s="73">
        <v>9.25</v>
      </c>
      <c r="F1986" s="73">
        <v>9.25</v>
      </c>
      <c r="G1986" s="73">
        <v>0</v>
      </c>
      <c r="H1986" s="73">
        <v>153</v>
      </c>
      <c r="I1986" s="73">
        <v>0</v>
      </c>
      <c r="J1986" s="73">
        <v>9.25</v>
      </c>
      <c r="K1986" s="73">
        <v>26</v>
      </c>
      <c r="L1986" s="73">
        <v>9.25</v>
      </c>
      <c r="M1986" s="73">
        <v>216</v>
      </c>
    </row>
    <row r="1987" spans="1:13">
      <c r="A1987" s="98">
        <v>2006</v>
      </c>
      <c r="B1987" s="5" t="s">
        <v>19</v>
      </c>
      <c r="C1987" s="5" t="s">
        <v>44</v>
      </c>
      <c r="D1987" s="5" t="s">
        <v>16</v>
      </c>
      <c r="E1987" s="73">
        <v>128</v>
      </c>
      <c r="F1987" s="73">
        <v>214</v>
      </c>
      <c r="G1987" s="73">
        <v>0</v>
      </c>
      <c r="H1987" s="73">
        <v>2094</v>
      </c>
      <c r="I1987" s="73">
        <v>2</v>
      </c>
      <c r="J1987" s="73">
        <v>0</v>
      </c>
      <c r="K1987" s="73">
        <v>87</v>
      </c>
      <c r="L1987" s="73">
        <v>85</v>
      </c>
      <c r="M1987" s="73">
        <v>2610</v>
      </c>
    </row>
    <row r="1988" spans="1:13">
      <c r="A1988" s="98">
        <v>2006</v>
      </c>
      <c r="B1988" s="5" t="s">
        <v>20</v>
      </c>
      <c r="C1988" s="5" t="s">
        <v>44</v>
      </c>
      <c r="D1988" s="5" t="s">
        <v>16</v>
      </c>
      <c r="E1988" s="73">
        <v>11</v>
      </c>
      <c r="F1988" s="73">
        <v>31</v>
      </c>
      <c r="G1988" s="73">
        <v>0</v>
      </c>
      <c r="H1988" s="73">
        <v>209</v>
      </c>
      <c r="I1988" s="73">
        <v>0</v>
      </c>
      <c r="J1988" s="73">
        <v>0</v>
      </c>
      <c r="K1988" s="73">
        <v>11</v>
      </c>
      <c r="L1988" s="73">
        <v>11</v>
      </c>
      <c r="M1988" s="73">
        <v>273</v>
      </c>
    </row>
    <row r="1989" spans="1:13">
      <c r="A1989" s="98">
        <v>2006</v>
      </c>
      <c r="B1989" s="5" t="s">
        <v>21</v>
      </c>
      <c r="C1989" s="5" t="s">
        <v>44</v>
      </c>
      <c r="D1989" s="5" t="s">
        <v>16</v>
      </c>
      <c r="E1989" s="73">
        <v>2</v>
      </c>
      <c r="F1989" s="73">
        <v>2</v>
      </c>
      <c r="G1989" s="73">
        <v>0</v>
      </c>
      <c r="H1989" s="73">
        <v>29</v>
      </c>
      <c r="I1989" s="73">
        <v>0</v>
      </c>
      <c r="J1989" s="73">
        <v>0</v>
      </c>
      <c r="K1989" s="73">
        <v>2</v>
      </c>
      <c r="L1989" s="73">
        <v>2</v>
      </c>
      <c r="M1989" s="73">
        <v>37</v>
      </c>
    </row>
    <row r="1990" spans="1:13">
      <c r="A1990" s="98">
        <v>2006</v>
      </c>
      <c r="B1990" s="5" t="s">
        <v>129</v>
      </c>
      <c r="C1990" s="5" t="s">
        <v>44</v>
      </c>
      <c r="D1990" s="5" t="s">
        <v>16</v>
      </c>
      <c r="E1990" s="73">
        <v>486</v>
      </c>
      <c r="F1990" s="73">
        <v>257</v>
      </c>
      <c r="G1990" s="73">
        <v>0</v>
      </c>
      <c r="H1990" s="73">
        <v>2841.2689655172412</v>
      </c>
      <c r="I1990" s="73">
        <v>0</v>
      </c>
      <c r="J1990" s="73">
        <v>19.73103448275862</v>
      </c>
      <c r="K1990" s="73">
        <v>418</v>
      </c>
      <c r="L1990" s="73">
        <v>171</v>
      </c>
      <c r="M1990" s="73">
        <v>4193</v>
      </c>
    </row>
    <row r="1991" spans="1:13">
      <c r="A1991" s="98">
        <v>2006</v>
      </c>
      <c r="B1991" s="5" t="s">
        <v>22</v>
      </c>
      <c r="C1991" s="5" t="s">
        <v>44</v>
      </c>
      <c r="D1991" s="5" t="s">
        <v>16</v>
      </c>
      <c r="E1991" s="73">
        <v>1122</v>
      </c>
      <c r="F1991" s="73">
        <v>592</v>
      </c>
      <c r="G1991" s="73">
        <v>0</v>
      </c>
      <c r="H1991" s="73">
        <v>13706</v>
      </c>
      <c r="I1991" s="73">
        <v>1.5</v>
      </c>
      <c r="J1991" s="73">
        <v>1.5</v>
      </c>
      <c r="K1991" s="73">
        <v>1210</v>
      </c>
      <c r="L1991" s="73">
        <v>750</v>
      </c>
      <c r="M1991" s="73">
        <v>17383</v>
      </c>
    </row>
    <row r="1992" spans="1:13">
      <c r="A1992" s="98">
        <v>2006</v>
      </c>
      <c r="B1992" s="5" t="s">
        <v>23</v>
      </c>
      <c r="C1992" s="5" t="s">
        <v>44</v>
      </c>
      <c r="D1992" s="5" t="s">
        <v>16</v>
      </c>
      <c r="E1992" s="73">
        <v>115</v>
      </c>
      <c r="F1992" s="73">
        <v>195</v>
      </c>
      <c r="G1992" s="73">
        <v>0</v>
      </c>
      <c r="H1992" s="73">
        <v>2031</v>
      </c>
      <c r="I1992" s="73">
        <v>0</v>
      </c>
      <c r="J1992" s="73">
        <v>1</v>
      </c>
      <c r="K1992" s="73">
        <v>135</v>
      </c>
      <c r="L1992" s="73">
        <v>98</v>
      </c>
      <c r="M1992" s="73">
        <v>2575</v>
      </c>
    </row>
    <row r="1993" spans="1:13">
      <c r="A1993" s="98">
        <v>2006</v>
      </c>
      <c r="B1993" s="5" t="s">
        <v>13</v>
      </c>
      <c r="C1993" s="5" t="s">
        <v>44</v>
      </c>
      <c r="D1993" s="5" t="s">
        <v>16</v>
      </c>
      <c r="E1993" s="73">
        <v>2675</v>
      </c>
      <c r="F1993" s="73">
        <v>2120</v>
      </c>
      <c r="G1993" s="73">
        <v>0</v>
      </c>
      <c r="H1993" s="73">
        <v>31080.268965517243</v>
      </c>
      <c r="I1993" s="73">
        <v>12.5</v>
      </c>
      <c r="J1993" s="73">
        <v>31.48103448275862</v>
      </c>
      <c r="K1993" s="73">
        <v>2567.75</v>
      </c>
      <c r="L1993" s="73">
        <v>1430</v>
      </c>
      <c r="M1993" s="73">
        <v>39917</v>
      </c>
    </row>
    <row r="1994" spans="1:13">
      <c r="A1994" s="98">
        <v>2006</v>
      </c>
      <c r="B1994" s="5" t="s">
        <v>14</v>
      </c>
      <c r="C1994" s="5" t="s">
        <v>45</v>
      </c>
      <c r="D1994" s="5" t="s">
        <v>16</v>
      </c>
      <c r="E1994" s="73">
        <v>367</v>
      </c>
      <c r="F1994" s="73">
        <v>523</v>
      </c>
      <c r="G1994" s="73">
        <v>0</v>
      </c>
      <c r="H1994" s="73">
        <v>7326.2911051212941</v>
      </c>
      <c r="I1994" s="73">
        <v>19.854447439353102</v>
      </c>
      <c r="J1994" s="73">
        <v>19.854447439353102</v>
      </c>
      <c r="K1994" s="73">
        <v>392</v>
      </c>
      <c r="L1994" s="73">
        <v>172</v>
      </c>
      <c r="M1994" s="73">
        <v>8820</v>
      </c>
    </row>
    <row r="1995" spans="1:13">
      <c r="A1995" s="98">
        <v>2006</v>
      </c>
      <c r="B1995" s="5" t="s">
        <v>17</v>
      </c>
      <c r="C1995" s="5" t="s">
        <v>45</v>
      </c>
      <c r="D1995" s="5" t="s">
        <v>16</v>
      </c>
      <c r="E1995" s="73">
        <v>4.8505747126436773</v>
      </c>
      <c r="F1995" s="73">
        <v>4.8505747126436773</v>
      </c>
      <c r="G1995" s="73">
        <v>0</v>
      </c>
      <c r="H1995" s="73">
        <v>68</v>
      </c>
      <c r="I1995" s="73">
        <v>0</v>
      </c>
      <c r="J1995" s="73">
        <v>0</v>
      </c>
      <c r="K1995" s="73">
        <v>4.8505747126436773</v>
      </c>
      <c r="L1995" s="73">
        <v>0</v>
      </c>
      <c r="M1995" s="73">
        <v>82.551724137931032</v>
      </c>
    </row>
    <row r="1996" spans="1:13">
      <c r="A1996" s="98">
        <v>2006</v>
      </c>
      <c r="B1996" s="5" t="s">
        <v>18</v>
      </c>
      <c r="C1996" s="5" t="s">
        <v>45</v>
      </c>
      <c r="D1996" s="5" t="s">
        <v>16</v>
      </c>
      <c r="E1996" s="73">
        <v>12.842890077009855</v>
      </c>
      <c r="F1996" s="73">
        <v>12.842890077009855</v>
      </c>
      <c r="G1996" s="73">
        <v>0</v>
      </c>
      <c r="H1996" s="73">
        <v>70.635895423554203</v>
      </c>
      <c r="I1996" s="73">
        <v>0</v>
      </c>
      <c r="J1996" s="73">
        <v>0</v>
      </c>
      <c r="K1996" s="73">
        <v>12.842890077009855</v>
      </c>
      <c r="L1996" s="73">
        <v>12.842890077009855</v>
      </c>
      <c r="M1996" s="73">
        <v>122.00745573159362</v>
      </c>
    </row>
    <row r="1997" spans="1:13">
      <c r="A1997" s="98">
        <v>2006</v>
      </c>
      <c r="B1997" s="5" t="s">
        <v>19</v>
      </c>
      <c r="C1997" s="5" t="s">
        <v>45</v>
      </c>
      <c r="D1997" s="5" t="s">
        <v>16</v>
      </c>
      <c r="E1997" s="73">
        <v>61</v>
      </c>
      <c r="F1997" s="73">
        <v>105</v>
      </c>
      <c r="G1997" s="73">
        <v>0</v>
      </c>
      <c r="H1997" s="73">
        <v>1513</v>
      </c>
      <c r="I1997" s="73">
        <v>0</v>
      </c>
      <c r="J1997" s="73">
        <v>0</v>
      </c>
      <c r="K1997" s="73">
        <v>58</v>
      </c>
      <c r="L1997" s="73">
        <v>53</v>
      </c>
      <c r="M1997" s="73">
        <v>1790</v>
      </c>
    </row>
    <row r="1998" spans="1:13">
      <c r="A1998" s="98">
        <v>2006</v>
      </c>
      <c r="B1998" s="5" t="s">
        <v>20</v>
      </c>
      <c r="C1998" s="5" t="s">
        <v>45</v>
      </c>
      <c r="D1998" s="5" t="s">
        <v>16</v>
      </c>
      <c r="E1998" s="73">
        <v>3.7166821994408039</v>
      </c>
      <c r="F1998" s="73">
        <v>3.7166821994408039</v>
      </c>
      <c r="G1998" s="73">
        <v>0</v>
      </c>
      <c r="H1998" s="73">
        <v>142</v>
      </c>
      <c r="I1998" s="73">
        <v>0</v>
      </c>
      <c r="J1998" s="73">
        <v>0</v>
      </c>
      <c r="K1998" s="73">
        <v>3.7166821994408039</v>
      </c>
      <c r="L1998" s="73">
        <v>3.7166821994408039</v>
      </c>
      <c r="M1998" s="73">
        <v>156.86672879776322</v>
      </c>
    </row>
    <row r="1999" spans="1:13">
      <c r="A1999" s="98">
        <v>2006</v>
      </c>
      <c r="B1999" s="5" t="s">
        <v>21</v>
      </c>
      <c r="C1999" s="5" t="s">
        <v>45</v>
      </c>
      <c r="D1999" s="5" t="s">
        <v>16</v>
      </c>
      <c r="E1999" s="73">
        <v>4.8580304442373361</v>
      </c>
      <c r="F1999" s="73">
        <v>4.8580304442373361</v>
      </c>
      <c r="G1999" s="73">
        <v>0</v>
      </c>
      <c r="H1999" s="73">
        <v>29</v>
      </c>
      <c r="I1999" s="73">
        <v>0</v>
      </c>
      <c r="J1999" s="73">
        <v>0</v>
      </c>
      <c r="K1999" s="73">
        <v>4.8580304442373361</v>
      </c>
      <c r="L1999" s="73">
        <v>0</v>
      </c>
      <c r="M1999" s="73">
        <v>43.574091332712008</v>
      </c>
    </row>
    <row r="2000" spans="1:13">
      <c r="A2000" s="98">
        <v>2006</v>
      </c>
      <c r="B2000" s="5" t="s">
        <v>129</v>
      </c>
      <c r="C2000" s="5" t="s">
        <v>45</v>
      </c>
      <c r="D2000" s="5" t="s">
        <v>16</v>
      </c>
      <c r="E2000" s="73">
        <v>321</v>
      </c>
      <c r="F2000" s="73">
        <v>248</v>
      </c>
      <c r="G2000" s="73">
        <v>0</v>
      </c>
      <c r="H2000" s="73">
        <v>3177</v>
      </c>
      <c r="I2000" s="73">
        <v>0</v>
      </c>
      <c r="J2000" s="73">
        <v>0</v>
      </c>
      <c r="K2000" s="73">
        <v>302</v>
      </c>
      <c r="L2000" s="73">
        <v>130</v>
      </c>
      <c r="M2000" s="73">
        <v>4178</v>
      </c>
    </row>
    <row r="2001" spans="1:13">
      <c r="A2001" s="98">
        <v>2006</v>
      </c>
      <c r="B2001" s="5" t="s">
        <v>22</v>
      </c>
      <c r="C2001" s="5" t="s">
        <v>45</v>
      </c>
      <c r="D2001" s="5" t="s">
        <v>16</v>
      </c>
      <c r="E2001" s="73">
        <v>534</v>
      </c>
      <c r="F2001" s="73">
        <v>274</v>
      </c>
      <c r="G2001" s="73">
        <v>0</v>
      </c>
      <c r="H2001" s="73">
        <v>7041.1098591549298</v>
      </c>
      <c r="I2001" s="73">
        <v>19.890140845070423</v>
      </c>
      <c r="J2001" s="73">
        <v>0</v>
      </c>
      <c r="K2001" s="73">
        <v>629</v>
      </c>
      <c r="L2001" s="73">
        <v>334</v>
      </c>
      <c r="M2001" s="73">
        <v>8832</v>
      </c>
    </row>
    <row r="2002" spans="1:13">
      <c r="A2002" s="98">
        <v>2006</v>
      </c>
      <c r="B2002" s="5" t="s">
        <v>23</v>
      </c>
      <c r="C2002" s="5" t="s">
        <v>45</v>
      </c>
      <c r="D2002" s="5" t="s">
        <v>16</v>
      </c>
      <c r="E2002" s="73">
        <v>67</v>
      </c>
      <c r="F2002" s="73">
        <v>124</v>
      </c>
      <c r="G2002" s="73">
        <v>0</v>
      </c>
      <c r="H2002" s="73">
        <v>1332</v>
      </c>
      <c r="I2002" s="73">
        <v>0</v>
      </c>
      <c r="J2002" s="73">
        <v>0</v>
      </c>
      <c r="K2002" s="73">
        <v>73</v>
      </c>
      <c r="L2002" s="73">
        <v>65</v>
      </c>
      <c r="M2002" s="73">
        <v>1661</v>
      </c>
    </row>
    <row r="2003" spans="1:13">
      <c r="A2003" s="98">
        <v>2006</v>
      </c>
      <c r="B2003" s="5" t="s">
        <v>13</v>
      </c>
      <c r="C2003" s="5" t="s">
        <v>45</v>
      </c>
      <c r="D2003" s="5" t="s">
        <v>16</v>
      </c>
      <c r="E2003" s="73">
        <v>1376.2681774333316</v>
      </c>
      <c r="F2003" s="73">
        <v>1300.2681774333319</v>
      </c>
      <c r="G2003" s="73">
        <v>0</v>
      </c>
      <c r="H2003" s="73">
        <v>20699.03685969978</v>
      </c>
      <c r="I2003" s="73">
        <v>39.744588284423529</v>
      </c>
      <c r="J2003" s="73">
        <v>19.854447439353102</v>
      </c>
      <c r="K2003" s="73">
        <v>1480.2681774333316</v>
      </c>
      <c r="L2003" s="73">
        <v>770.55957227645069</v>
      </c>
      <c r="M2003" s="73">
        <v>25686</v>
      </c>
    </row>
    <row r="2004" spans="1:13">
      <c r="A2004" s="98">
        <v>2006</v>
      </c>
      <c r="B2004" s="5" t="s">
        <v>14</v>
      </c>
      <c r="C2004" s="5" t="s">
        <v>46</v>
      </c>
      <c r="D2004" s="5" t="s">
        <v>16</v>
      </c>
      <c r="E2004" s="73">
        <v>84812</v>
      </c>
      <c r="F2004" s="73">
        <v>90682</v>
      </c>
      <c r="G2004" s="73">
        <v>41</v>
      </c>
      <c r="H2004" s="73">
        <v>0</v>
      </c>
      <c r="I2004" s="73">
        <v>43574</v>
      </c>
      <c r="J2004" s="73">
        <v>7648</v>
      </c>
      <c r="K2004" s="73">
        <v>5060</v>
      </c>
      <c r="L2004" s="73">
        <v>10734</v>
      </c>
      <c r="M2004" s="73">
        <v>242551</v>
      </c>
    </row>
    <row r="2005" spans="1:13">
      <c r="A2005" s="98">
        <v>2006</v>
      </c>
      <c r="B2005" s="5" t="s">
        <v>17</v>
      </c>
      <c r="C2005" s="5" t="s">
        <v>46</v>
      </c>
      <c r="D2005" s="5" t="s">
        <v>16</v>
      </c>
      <c r="E2005" s="73">
        <v>45608</v>
      </c>
      <c r="F2005" s="73">
        <v>28332</v>
      </c>
      <c r="G2005" s="73">
        <v>1</v>
      </c>
      <c r="H2005" s="73">
        <v>0</v>
      </c>
      <c r="I2005" s="73">
        <v>13800</v>
      </c>
      <c r="J2005" s="73">
        <v>3613</v>
      </c>
      <c r="K2005" s="73">
        <v>1970</v>
      </c>
      <c r="L2005" s="73">
        <v>2013</v>
      </c>
      <c r="M2005" s="73">
        <v>95337</v>
      </c>
    </row>
    <row r="2006" spans="1:13">
      <c r="A2006" s="98">
        <v>2006</v>
      </c>
      <c r="B2006" s="5" t="s">
        <v>18</v>
      </c>
      <c r="C2006" s="5" t="s">
        <v>46</v>
      </c>
      <c r="D2006" s="5" t="s">
        <v>16</v>
      </c>
      <c r="E2006" s="73">
        <v>7534</v>
      </c>
      <c r="F2006" s="73">
        <v>4776</v>
      </c>
      <c r="G2006" s="73">
        <v>4</v>
      </c>
      <c r="H2006" s="73">
        <v>0</v>
      </c>
      <c r="I2006" s="73">
        <v>893</v>
      </c>
      <c r="J2006" s="73">
        <v>429</v>
      </c>
      <c r="K2006" s="73">
        <v>212</v>
      </c>
      <c r="L2006" s="73">
        <v>766</v>
      </c>
      <c r="M2006" s="73">
        <v>14614</v>
      </c>
    </row>
    <row r="2007" spans="1:13">
      <c r="A2007" s="98">
        <v>2006</v>
      </c>
      <c r="B2007" s="5" t="s">
        <v>19</v>
      </c>
      <c r="C2007" s="5" t="s">
        <v>46</v>
      </c>
      <c r="D2007" s="5" t="s">
        <v>16</v>
      </c>
      <c r="E2007" s="73">
        <v>18595</v>
      </c>
      <c r="F2007" s="73">
        <v>34281</v>
      </c>
      <c r="G2007" s="73">
        <v>24</v>
      </c>
      <c r="H2007" s="73">
        <v>0</v>
      </c>
      <c r="I2007" s="73">
        <v>10054</v>
      </c>
      <c r="J2007" s="73">
        <v>6104</v>
      </c>
      <c r="K2007" s="73">
        <v>1592</v>
      </c>
      <c r="L2007" s="73">
        <v>9992</v>
      </c>
      <c r="M2007" s="73">
        <v>80642</v>
      </c>
    </row>
    <row r="2008" spans="1:13">
      <c r="A2008" s="98">
        <v>2006</v>
      </c>
      <c r="B2008" s="5" t="s">
        <v>20</v>
      </c>
      <c r="C2008" s="5" t="s">
        <v>46</v>
      </c>
      <c r="D2008" s="5" t="s">
        <v>16</v>
      </c>
      <c r="E2008" s="73">
        <v>34231</v>
      </c>
      <c r="F2008" s="73">
        <v>38290</v>
      </c>
      <c r="G2008" s="73">
        <v>13</v>
      </c>
      <c r="H2008" s="73">
        <v>0</v>
      </c>
      <c r="I2008" s="73">
        <v>10866</v>
      </c>
      <c r="J2008" s="73">
        <v>13159</v>
      </c>
      <c r="K2008" s="73">
        <v>2648</v>
      </c>
      <c r="L2008" s="73">
        <v>6089</v>
      </c>
      <c r="M2008" s="73">
        <v>105296</v>
      </c>
    </row>
    <row r="2009" spans="1:13">
      <c r="A2009" s="98">
        <v>2006</v>
      </c>
      <c r="B2009" s="5" t="s">
        <v>21</v>
      </c>
      <c r="C2009" s="5" t="s">
        <v>46</v>
      </c>
      <c r="D2009" s="5" t="s">
        <v>16</v>
      </c>
      <c r="E2009" s="73">
        <v>1199</v>
      </c>
      <c r="F2009" s="73">
        <v>1249</v>
      </c>
      <c r="G2009" s="73">
        <v>2</v>
      </c>
      <c r="H2009" s="73">
        <v>0</v>
      </c>
      <c r="I2009" s="73">
        <v>54</v>
      </c>
      <c r="J2009" s="73">
        <v>151</v>
      </c>
      <c r="K2009" s="73">
        <v>46</v>
      </c>
      <c r="L2009" s="73">
        <v>128</v>
      </c>
      <c r="M2009" s="73">
        <v>2829</v>
      </c>
    </row>
    <row r="2010" spans="1:13">
      <c r="A2010" s="98">
        <v>2006</v>
      </c>
      <c r="B2010" s="5" t="s">
        <v>129</v>
      </c>
      <c r="C2010" s="5" t="s">
        <v>46</v>
      </c>
      <c r="D2010" s="5" t="s">
        <v>16</v>
      </c>
      <c r="E2010" s="73">
        <v>75987</v>
      </c>
      <c r="F2010" s="73">
        <v>25037</v>
      </c>
      <c r="G2010" s="73">
        <v>29</v>
      </c>
      <c r="H2010" s="73">
        <v>0</v>
      </c>
      <c r="I2010" s="73">
        <v>773</v>
      </c>
      <c r="J2010" s="73">
        <v>1258</v>
      </c>
      <c r="K2010" s="73">
        <v>4338</v>
      </c>
      <c r="L2010" s="73">
        <v>5885</v>
      </c>
      <c r="M2010" s="73">
        <v>113307</v>
      </c>
    </row>
    <row r="2011" spans="1:13">
      <c r="A2011" s="98">
        <v>2006</v>
      </c>
      <c r="B2011" s="5" t="s">
        <v>22</v>
      </c>
      <c r="C2011" s="5" t="s">
        <v>46</v>
      </c>
      <c r="D2011" s="5" t="s">
        <v>16</v>
      </c>
      <c r="E2011" s="73">
        <v>74367</v>
      </c>
      <c r="F2011" s="73">
        <v>35148</v>
      </c>
      <c r="G2011" s="73">
        <v>41</v>
      </c>
      <c r="H2011" s="73">
        <v>0</v>
      </c>
      <c r="I2011" s="73">
        <v>1071</v>
      </c>
      <c r="J2011" s="73">
        <v>135</v>
      </c>
      <c r="K2011" s="73">
        <v>7656</v>
      </c>
      <c r="L2011" s="73">
        <v>24521</v>
      </c>
      <c r="M2011" s="73">
        <v>142939</v>
      </c>
    </row>
    <row r="2012" spans="1:13">
      <c r="A2012" s="98">
        <v>2006</v>
      </c>
      <c r="B2012" s="5" t="s">
        <v>23</v>
      </c>
      <c r="C2012" s="5" t="s">
        <v>46</v>
      </c>
      <c r="D2012" s="5" t="s">
        <v>16</v>
      </c>
      <c r="E2012" s="73">
        <v>84564</v>
      </c>
      <c r="F2012" s="73">
        <v>77806</v>
      </c>
      <c r="G2012" s="73">
        <v>14</v>
      </c>
      <c r="H2012" s="73">
        <v>0</v>
      </c>
      <c r="I2012" s="73">
        <v>170686</v>
      </c>
      <c r="J2012" s="73">
        <v>39876</v>
      </c>
      <c r="K2012" s="73">
        <v>8486</v>
      </c>
      <c r="L2012" s="73">
        <v>19590</v>
      </c>
      <c r="M2012" s="73">
        <v>401022</v>
      </c>
    </row>
    <row r="2013" spans="1:13">
      <c r="A2013" s="98">
        <v>2006</v>
      </c>
      <c r="B2013" s="5" t="s">
        <v>13</v>
      </c>
      <c r="C2013" s="5" t="s">
        <v>46</v>
      </c>
      <c r="D2013" s="5" t="s">
        <v>16</v>
      </c>
      <c r="E2013" s="73">
        <v>426897</v>
      </c>
      <c r="F2013" s="73">
        <v>335601</v>
      </c>
      <c r="G2013" s="73">
        <v>169</v>
      </c>
      <c r="H2013" s="73">
        <v>0</v>
      </c>
      <c r="I2013" s="73">
        <v>251771</v>
      </c>
      <c r="J2013" s="73">
        <v>72373</v>
      </c>
      <c r="K2013" s="73">
        <v>32008</v>
      </c>
      <c r="L2013" s="73">
        <v>79718</v>
      </c>
      <c r="M2013" s="73">
        <v>1198537</v>
      </c>
    </row>
    <row r="2014" spans="1:13">
      <c r="A2014" s="98">
        <v>2006</v>
      </c>
      <c r="B2014" s="5" t="s">
        <v>14</v>
      </c>
      <c r="C2014" s="5" t="s">
        <v>47</v>
      </c>
      <c r="D2014" s="5" t="s">
        <v>16</v>
      </c>
      <c r="E2014" s="73">
        <v>4669</v>
      </c>
      <c r="F2014" s="73">
        <v>2352</v>
      </c>
      <c r="G2014" s="73">
        <v>86988</v>
      </c>
      <c r="H2014" s="73">
        <v>0</v>
      </c>
      <c r="I2014" s="73">
        <v>46</v>
      </c>
      <c r="J2014" s="73">
        <v>109</v>
      </c>
      <c r="K2014" s="73">
        <v>585</v>
      </c>
      <c r="L2014" s="73">
        <v>259</v>
      </c>
      <c r="M2014" s="73">
        <v>95008</v>
      </c>
    </row>
    <row r="2015" spans="1:13">
      <c r="A2015" s="98">
        <v>2006</v>
      </c>
      <c r="B2015" s="5" t="s">
        <v>17</v>
      </c>
      <c r="C2015" s="5" t="s">
        <v>47</v>
      </c>
      <c r="D2015" s="5" t="s">
        <v>16</v>
      </c>
      <c r="E2015" s="73">
        <v>696</v>
      </c>
      <c r="F2015" s="73">
        <v>655</v>
      </c>
      <c r="G2015" s="73">
        <v>9485</v>
      </c>
      <c r="H2015" s="73">
        <v>0</v>
      </c>
      <c r="I2015" s="73">
        <v>9</v>
      </c>
      <c r="J2015" s="73">
        <v>48</v>
      </c>
      <c r="K2015" s="73">
        <v>85</v>
      </c>
      <c r="L2015" s="73">
        <v>34</v>
      </c>
      <c r="M2015" s="73">
        <v>11012</v>
      </c>
    </row>
    <row r="2016" spans="1:13">
      <c r="A2016" s="98">
        <v>2006</v>
      </c>
      <c r="B2016" s="5" t="s">
        <v>18</v>
      </c>
      <c r="C2016" s="5" t="s">
        <v>47</v>
      </c>
      <c r="D2016" s="5" t="s">
        <v>16</v>
      </c>
      <c r="E2016" s="73">
        <v>191</v>
      </c>
      <c r="F2016" s="73">
        <v>121</v>
      </c>
      <c r="G2016" s="73">
        <v>1439</v>
      </c>
      <c r="H2016" s="73">
        <v>0</v>
      </c>
      <c r="I2016" s="73">
        <v>6.75</v>
      </c>
      <c r="J2016" s="73">
        <v>6.75</v>
      </c>
      <c r="K2016" s="73">
        <v>6.75</v>
      </c>
      <c r="L2016" s="73">
        <v>6.75</v>
      </c>
      <c r="M2016" s="73">
        <v>1778</v>
      </c>
    </row>
    <row r="2017" spans="1:13">
      <c r="A2017" s="98">
        <v>2006</v>
      </c>
      <c r="B2017" s="5" t="s">
        <v>19</v>
      </c>
      <c r="C2017" s="5" t="s">
        <v>47</v>
      </c>
      <c r="D2017" s="5" t="s">
        <v>16</v>
      </c>
      <c r="E2017" s="73">
        <v>865</v>
      </c>
      <c r="F2017" s="73">
        <v>912</v>
      </c>
      <c r="G2017" s="73">
        <v>15513</v>
      </c>
      <c r="H2017" s="73">
        <v>0</v>
      </c>
      <c r="I2017" s="73">
        <v>7</v>
      </c>
      <c r="J2017" s="73">
        <v>73</v>
      </c>
      <c r="K2017" s="73">
        <v>127</v>
      </c>
      <c r="L2017" s="73">
        <v>169</v>
      </c>
      <c r="M2017" s="73">
        <v>17666</v>
      </c>
    </row>
    <row r="2018" spans="1:13">
      <c r="A2018" s="98">
        <v>2006</v>
      </c>
      <c r="B2018" s="5" t="s">
        <v>20</v>
      </c>
      <c r="C2018" s="5" t="s">
        <v>47</v>
      </c>
      <c r="D2018" s="5" t="s">
        <v>16</v>
      </c>
      <c r="E2018" s="73">
        <v>565</v>
      </c>
      <c r="F2018" s="73">
        <v>793</v>
      </c>
      <c r="G2018" s="73">
        <v>10956</v>
      </c>
      <c r="H2018" s="73">
        <v>0</v>
      </c>
      <c r="I2018" s="73">
        <v>8</v>
      </c>
      <c r="J2018" s="73">
        <v>129</v>
      </c>
      <c r="K2018" s="73">
        <v>131</v>
      </c>
      <c r="L2018" s="73">
        <v>73</v>
      </c>
      <c r="M2018" s="73">
        <v>12655</v>
      </c>
    </row>
    <row r="2019" spans="1:13">
      <c r="A2019" s="98">
        <v>2006</v>
      </c>
      <c r="B2019" s="5" t="s">
        <v>21</v>
      </c>
      <c r="C2019" s="5" t="s">
        <v>47</v>
      </c>
      <c r="D2019" s="5" t="s">
        <v>16</v>
      </c>
      <c r="E2019" s="73">
        <v>42</v>
      </c>
      <c r="F2019" s="73">
        <v>35</v>
      </c>
      <c r="G2019" s="73">
        <v>286</v>
      </c>
      <c r="H2019" s="73">
        <v>0</v>
      </c>
      <c r="I2019" s="73">
        <v>0</v>
      </c>
      <c r="J2019" s="73">
        <v>2.6666666666666665</v>
      </c>
      <c r="K2019" s="73">
        <v>2.6666666666666665</v>
      </c>
      <c r="L2019" s="73">
        <v>2.6666666666666665</v>
      </c>
      <c r="M2019" s="73">
        <v>371</v>
      </c>
    </row>
    <row r="2020" spans="1:13">
      <c r="A2020" s="98">
        <v>2006</v>
      </c>
      <c r="B2020" s="5" t="s">
        <v>129</v>
      </c>
      <c r="C2020" s="5" t="s">
        <v>47</v>
      </c>
      <c r="D2020" s="5" t="s">
        <v>16</v>
      </c>
      <c r="E2020" s="73">
        <v>4717</v>
      </c>
      <c r="F2020" s="73">
        <v>813</v>
      </c>
      <c r="G2020" s="73">
        <v>25692</v>
      </c>
      <c r="H2020" s="73">
        <v>0</v>
      </c>
      <c r="I2020" s="73">
        <v>7</v>
      </c>
      <c r="J2020" s="73">
        <v>37</v>
      </c>
      <c r="K2020" s="73">
        <v>575</v>
      </c>
      <c r="L2020" s="73">
        <v>132</v>
      </c>
      <c r="M2020" s="73">
        <v>31973</v>
      </c>
    </row>
    <row r="2021" spans="1:13">
      <c r="A2021" s="98">
        <v>2006</v>
      </c>
      <c r="B2021" s="5" t="s">
        <v>22</v>
      </c>
      <c r="C2021" s="5" t="s">
        <v>47</v>
      </c>
      <c r="D2021" s="5" t="s">
        <v>16</v>
      </c>
      <c r="E2021" s="73">
        <v>2613</v>
      </c>
      <c r="F2021" s="73">
        <v>613</v>
      </c>
      <c r="G2021" s="73">
        <v>39669</v>
      </c>
      <c r="H2021" s="73">
        <v>0</v>
      </c>
      <c r="I2021" s="73">
        <v>1</v>
      </c>
      <c r="J2021" s="73">
        <v>1</v>
      </c>
      <c r="K2021" s="73">
        <v>482</v>
      </c>
      <c r="L2021" s="73">
        <v>217</v>
      </c>
      <c r="M2021" s="73">
        <v>43596</v>
      </c>
    </row>
    <row r="2022" spans="1:13">
      <c r="A2022" s="98">
        <v>2006</v>
      </c>
      <c r="B2022" s="5" t="s">
        <v>23</v>
      </c>
      <c r="C2022" s="5" t="s">
        <v>47</v>
      </c>
      <c r="D2022" s="5" t="s">
        <v>16</v>
      </c>
      <c r="E2022" s="73">
        <v>1426</v>
      </c>
      <c r="F2022" s="73">
        <v>1526</v>
      </c>
      <c r="G2022" s="73">
        <v>22594</v>
      </c>
      <c r="H2022" s="73">
        <v>0</v>
      </c>
      <c r="I2022" s="73">
        <v>66</v>
      </c>
      <c r="J2022" s="73">
        <v>243</v>
      </c>
      <c r="K2022" s="73">
        <v>303</v>
      </c>
      <c r="L2022" s="73">
        <v>142</v>
      </c>
      <c r="M2022" s="73">
        <v>26300</v>
      </c>
    </row>
    <row r="2023" spans="1:13">
      <c r="A2023" s="98">
        <v>2006</v>
      </c>
      <c r="B2023" s="5" t="s">
        <v>13</v>
      </c>
      <c r="C2023" s="5" t="s">
        <v>47</v>
      </c>
      <c r="D2023" s="5" t="s">
        <v>16</v>
      </c>
      <c r="E2023" s="73">
        <v>15784</v>
      </c>
      <c r="F2023" s="73">
        <v>7820</v>
      </c>
      <c r="G2023" s="73">
        <v>212622</v>
      </c>
      <c r="H2023" s="73">
        <v>0</v>
      </c>
      <c r="I2023" s="73">
        <v>150.75</v>
      </c>
      <c r="J2023" s="73">
        <v>649.41666666666674</v>
      </c>
      <c r="K2023" s="73">
        <v>2297.4166666666665</v>
      </c>
      <c r="L2023" s="73">
        <v>1035.4166666666665</v>
      </c>
      <c r="M2023" s="73">
        <v>240359</v>
      </c>
    </row>
    <row r="2024" spans="1:13">
      <c r="A2024" s="98">
        <v>2006</v>
      </c>
      <c r="B2024" s="5" t="s">
        <v>14</v>
      </c>
      <c r="C2024" s="5" t="s">
        <v>48</v>
      </c>
      <c r="D2024" s="5" t="s">
        <v>16</v>
      </c>
      <c r="E2024" s="73">
        <v>1843</v>
      </c>
      <c r="F2024" s="73">
        <v>984</v>
      </c>
      <c r="G2024" s="73">
        <v>58864</v>
      </c>
      <c r="H2024" s="73">
        <v>0</v>
      </c>
      <c r="I2024" s="73">
        <v>4</v>
      </c>
      <c r="J2024" s="73">
        <v>4</v>
      </c>
      <c r="K2024" s="73">
        <v>278</v>
      </c>
      <c r="L2024" s="73">
        <v>104</v>
      </c>
      <c r="M2024" s="73">
        <v>62081</v>
      </c>
    </row>
    <row r="2025" spans="1:13">
      <c r="A2025" s="98">
        <v>2006</v>
      </c>
      <c r="B2025" s="5" t="s">
        <v>17</v>
      </c>
      <c r="C2025" s="5" t="s">
        <v>48</v>
      </c>
      <c r="D2025" s="5" t="s">
        <v>16</v>
      </c>
      <c r="E2025" s="73">
        <v>184</v>
      </c>
      <c r="F2025" s="73">
        <v>218</v>
      </c>
      <c r="G2025" s="73">
        <v>3872</v>
      </c>
      <c r="H2025" s="73">
        <v>0</v>
      </c>
      <c r="I2025" s="73">
        <v>0</v>
      </c>
      <c r="J2025" s="73">
        <v>5.5</v>
      </c>
      <c r="K2025" s="73">
        <v>38</v>
      </c>
      <c r="L2025" s="73">
        <v>5.5</v>
      </c>
      <c r="M2025" s="73">
        <v>4323</v>
      </c>
    </row>
    <row r="2026" spans="1:13">
      <c r="A2026" s="98">
        <v>2006</v>
      </c>
      <c r="B2026" s="5" t="s">
        <v>18</v>
      </c>
      <c r="C2026" s="5" t="s">
        <v>48</v>
      </c>
      <c r="D2026" s="5" t="s">
        <v>16</v>
      </c>
      <c r="E2026" s="73">
        <v>61</v>
      </c>
      <c r="F2026" s="73">
        <v>55</v>
      </c>
      <c r="G2026" s="73">
        <v>863</v>
      </c>
      <c r="H2026" s="73">
        <v>0</v>
      </c>
      <c r="I2026" s="73">
        <v>0</v>
      </c>
      <c r="J2026" s="73">
        <v>0</v>
      </c>
      <c r="K2026" s="73">
        <v>2.5</v>
      </c>
      <c r="L2026" s="73">
        <v>2.5</v>
      </c>
      <c r="M2026" s="73">
        <v>984</v>
      </c>
    </row>
    <row r="2027" spans="1:13">
      <c r="A2027" s="98">
        <v>2006</v>
      </c>
      <c r="B2027" s="5" t="s">
        <v>19</v>
      </c>
      <c r="C2027" s="5" t="s">
        <v>48</v>
      </c>
      <c r="D2027" s="5" t="s">
        <v>16</v>
      </c>
      <c r="E2027" s="73">
        <v>347</v>
      </c>
      <c r="F2027" s="73">
        <v>312</v>
      </c>
      <c r="G2027" s="73">
        <v>10038</v>
      </c>
      <c r="H2027" s="73">
        <v>0</v>
      </c>
      <c r="I2027" s="73">
        <v>1.5</v>
      </c>
      <c r="J2027" s="73">
        <v>1.5</v>
      </c>
      <c r="K2027" s="73">
        <v>71</v>
      </c>
      <c r="L2027" s="73">
        <v>64</v>
      </c>
      <c r="M2027" s="73">
        <v>10835</v>
      </c>
    </row>
    <row r="2028" spans="1:13">
      <c r="A2028" s="98">
        <v>2006</v>
      </c>
      <c r="B2028" s="5" t="s">
        <v>20</v>
      </c>
      <c r="C2028" s="5" t="s">
        <v>48</v>
      </c>
      <c r="D2028" s="5" t="s">
        <v>16</v>
      </c>
      <c r="E2028" s="73">
        <v>161</v>
      </c>
      <c r="F2028" s="73">
        <v>217</v>
      </c>
      <c r="G2028" s="73">
        <v>3779</v>
      </c>
      <c r="H2028" s="73">
        <v>0</v>
      </c>
      <c r="I2028" s="73">
        <v>0</v>
      </c>
      <c r="J2028" s="73">
        <v>6</v>
      </c>
      <c r="K2028" s="73">
        <v>27</v>
      </c>
      <c r="L2028" s="73">
        <v>28</v>
      </c>
      <c r="M2028" s="73">
        <v>4218</v>
      </c>
    </row>
    <row r="2029" spans="1:13">
      <c r="A2029" s="98">
        <v>2006</v>
      </c>
      <c r="B2029" s="5" t="s">
        <v>21</v>
      </c>
      <c r="C2029" s="5" t="s">
        <v>48</v>
      </c>
      <c r="D2029" s="5" t="s">
        <v>16</v>
      </c>
      <c r="E2029" s="73">
        <v>6.75</v>
      </c>
      <c r="F2029" s="73">
        <v>6.75</v>
      </c>
      <c r="G2029" s="73">
        <v>132</v>
      </c>
      <c r="H2029" s="73">
        <v>0</v>
      </c>
      <c r="I2029" s="73">
        <v>0</v>
      </c>
      <c r="J2029" s="73">
        <v>0</v>
      </c>
      <c r="K2029" s="73">
        <v>6.75</v>
      </c>
      <c r="L2029" s="73">
        <v>6.75</v>
      </c>
      <c r="M2029" s="73">
        <v>159</v>
      </c>
    </row>
    <row r="2030" spans="1:13">
      <c r="A2030" s="98">
        <v>2006</v>
      </c>
      <c r="B2030" s="5" t="s">
        <v>129</v>
      </c>
      <c r="C2030" s="5" t="s">
        <v>48</v>
      </c>
      <c r="D2030" s="5" t="s">
        <v>16</v>
      </c>
      <c r="E2030" s="73">
        <v>1807</v>
      </c>
      <c r="F2030" s="73">
        <v>367</v>
      </c>
      <c r="G2030" s="73">
        <v>19113</v>
      </c>
      <c r="H2030" s="73">
        <v>0</v>
      </c>
      <c r="I2030" s="73">
        <v>0</v>
      </c>
      <c r="J2030" s="73">
        <v>3</v>
      </c>
      <c r="K2030" s="73">
        <v>261</v>
      </c>
      <c r="L2030" s="73">
        <v>50</v>
      </c>
      <c r="M2030" s="73">
        <v>21601</v>
      </c>
    </row>
    <row r="2031" spans="1:13">
      <c r="A2031" s="98">
        <v>2006</v>
      </c>
      <c r="B2031" s="5" t="s">
        <v>22</v>
      </c>
      <c r="C2031" s="5" t="s">
        <v>48</v>
      </c>
      <c r="D2031" s="5" t="s">
        <v>16</v>
      </c>
      <c r="E2031" s="73">
        <v>1021</v>
      </c>
      <c r="F2031" s="73">
        <v>301</v>
      </c>
      <c r="G2031" s="73">
        <v>33065</v>
      </c>
      <c r="H2031" s="73">
        <v>0</v>
      </c>
      <c r="I2031" s="73">
        <v>1</v>
      </c>
      <c r="J2031" s="73">
        <v>0</v>
      </c>
      <c r="K2031" s="73">
        <v>220</v>
      </c>
      <c r="L2031" s="73">
        <v>104</v>
      </c>
      <c r="M2031" s="73">
        <v>34712</v>
      </c>
    </row>
    <row r="2032" spans="1:13">
      <c r="A2032" s="98">
        <v>2006</v>
      </c>
      <c r="B2032" s="5" t="s">
        <v>23</v>
      </c>
      <c r="C2032" s="5" t="s">
        <v>48</v>
      </c>
      <c r="D2032" s="5" t="s">
        <v>16</v>
      </c>
      <c r="E2032" s="73">
        <v>478</v>
      </c>
      <c r="F2032" s="73">
        <v>521</v>
      </c>
      <c r="G2032" s="73">
        <v>11024</v>
      </c>
      <c r="H2032" s="73">
        <v>0</v>
      </c>
      <c r="I2032" s="73">
        <v>5.5</v>
      </c>
      <c r="J2032" s="73">
        <v>5.5</v>
      </c>
      <c r="K2032" s="73">
        <v>102</v>
      </c>
      <c r="L2032" s="73">
        <v>53</v>
      </c>
      <c r="M2032" s="73">
        <v>12189</v>
      </c>
    </row>
    <row r="2033" spans="1:13">
      <c r="A2033" s="98">
        <v>2006</v>
      </c>
      <c r="B2033" s="5" t="s">
        <v>13</v>
      </c>
      <c r="C2033" s="5" t="s">
        <v>48</v>
      </c>
      <c r="D2033" s="5" t="s">
        <v>16</v>
      </c>
      <c r="E2033" s="73">
        <v>5908.75</v>
      </c>
      <c r="F2033" s="73">
        <v>2981.75</v>
      </c>
      <c r="G2033" s="73">
        <v>140750</v>
      </c>
      <c r="H2033" s="73">
        <v>0</v>
      </c>
      <c r="I2033" s="73">
        <v>12</v>
      </c>
      <c r="J2033" s="73">
        <v>25.5</v>
      </c>
      <c r="K2033" s="73">
        <v>1006.25</v>
      </c>
      <c r="L2033" s="73">
        <v>417.75</v>
      </c>
      <c r="M2033" s="73">
        <v>151102</v>
      </c>
    </row>
    <row r="2034" spans="1:13">
      <c r="A2034" s="98">
        <v>2006</v>
      </c>
      <c r="B2034" s="5" t="s">
        <v>14</v>
      </c>
      <c r="C2034" s="5" t="s">
        <v>49</v>
      </c>
      <c r="D2034" s="5" t="s">
        <v>16</v>
      </c>
      <c r="E2034" s="73">
        <v>551</v>
      </c>
      <c r="F2034" s="73">
        <v>262</v>
      </c>
      <c r="G2034" s="73">
        <v>22966</v>
      </c>
      <c r="H2034" s="73">
        <v>0</v>
      </c>
      <c r="I2034" s="73">
        <v>0</v>
      </c>
      <c r="J2034" s="73">
        <v>0</v>
      </c>
      <c r="K2034" s="73">
        <v>110</v>
      </c>
      <c r="L2034" s="73">
        <v>33</v>
      </c>
      <c r="M2034" s="73">
        <v>23922</v>
      </c>
    </row>
    <row r="2035" spans="1:13">
      <c r="A2035" s="98">
        <v>2006</v>
      </c>
      <c r="B2035" s="5" t="s">
        <v>17</v>
      </c>
      <c r="C2035" s="5" t="s">
        <v>49</v>
      </c>
      <c r="D2035" s="5" t="s">
        <v>16</v>
      </c>
      <c r="E2035" s="73">
        <v>51</v>
      </c>
      <c r="F2035" s="73">
        <v>62</v>
      </c>
      <c r="G2035" s="73">
        <v>1109</v>
      </c>
      <c r="H2035" s="73">
        <v>0</v>
      </c>
      <c r="I2035" s="73">
        <v>0</v>
      </c>
      <c r="J2035" s="73">
        <v>4</v>
      </c>
      <c r="K2035" s="73">
        <v>4</v>
      </c>
      <c r="L2035" s="73">
        <v>4</v>
      </c>
      <c r="M2035" s="73">
        <v>1234</v>
      </c>
    </row>
    <row r="2036" spans="1:13">
      <c r="A2036" s="98">
        <v>2006</v>
      </c>
      <c r="B2036" s="5" t="s">
        <v>18</v>
      </c>
      <c r="C2036" s="5" t="s">
        <v>49</v>
      </c>
      <c r="D2036" s="5" t="s">
        <v>16</v>
      </c>
      <c r="E2036" s="73">
        <v>11</v>
      </c>
      <c r="F2036" s="73">
        <v>11</v>
      </c>
      <c r="G2036" s="73">
        <v>351</v>
      </c>
      <c r="H2036" s="73">
        <v>0</v>
      </c>
      <c r="I2036" s="73">
        <v>0</v>
      </c>
      <c r="J2036" s="73">
        <v>0</v>
      </c>
      <c r="K2036" s="73">
        <v>0</v>
      </c>
      <c r="L2036" s="73">
        <v>11</v>
      </c>
      <c r="M2036" s="73">
        <v>384</v>
      </c>
    </row>
    <row r="2037" spans="1:13">
      <c r="A2037" s="98">
        <v>2006</v>
      </c>
      <c r="B2037" s="5" t="s">
        <v>19</v>
      </c>
      <c r="C2037" s="5" t="s">
        <v>49</v>
      </c>
      <c r="D2037" s="5" t="s">
        <v>16</v>
      </c>
      <c r="E2037" s="73">
        <v>96</v>
      </c>
      <c r="F2037" s="73">
        <v>88</v>
      </c>
      <c r="G2037" s="73">
        <v>3766</v>
      </c>
      <c r="H2037" s="73">
        <v>0</v>
      </c>
      <c r="I2037" s="73">
        <v>10</v>
      </c>
      <c r="J2037" s="73">
        <v>0</v>
      </c>
      <c r="K2037" s="73">
        <v>20</v>
      </c>
      <c r="L2037" s="73">
        <v>10</v>
      </c>
      <c r="M2037" s="73">
        <v>3990</v>
      </c>
    </row>
    <row r="2038" spans="1:13">
      <c r="A2038" s="98">
        <v>2006</v>
      </c>
      <c r="B2038" s="5" t="s">
        <v>20</v>
      </c>
      <c r="C2038" s="5" t="s">
        <v>49</v>
      </c>
      <c r="D2038" s="5" t="s">
        <v>16</v>
      </c>
      <c r="E2038" s="73">
        <v>32</v>
      </c>
      <c r="F2038" s="73">
        <v>69</v>
      </c>
      <c r="G2038" s="73">
        <v>1070</v>
      </c>
      <c r="H2038" s="73">
        <v>0</v>
      </c>
      <c r="I2038" s="73">
        <v>0</v>
      </c>
      <c r="J2038" s="73">
        <v>0</v>
      </c>
      <c r="K2038" s="73">
        <v>6</v>
      </c>
      <c r="L2038" s="73">
        <v>6</v>
      </c>
      <c r="M2038" s="73">
        <v>1183</v>
      </c>
    </row>
    <row r="2039" spans="1:13">
      <c r="A2039" s="98">
        <v>2006</v>
      </c>
      <c r="B2039" s="5" t="s">
        <v>21</v>
      </c>
      <c r="C2039" s="5" t="s">
        <v>49</v>
      </c>
      <c r="D2039" s="5" t="s">
        <v>16</v>
      </c>
      <c r="E2039" s="73">
        <v>5</v>
      </c>
      <c r="F2039" s="73">
        <v>5</v>
      </c>
      <c r="G2039" s="73">
        <v>60</v>
      </c>
      <c r="H2039" s="73">
        <v>0</v>
      </c>
      <c r="I2039" s="73">
        <v>0</v>
      </c>
      <c r="J2039" s="73">
        <v>0</v>
      </c>
      <c r="K2039" s="73">
        <v>0</v>
      </c>
      <c r="L2039" s="73">
        <v>0</v>
      </c>
      <c r="M2039" s="73">
        <v>70</v>
      </c>
    </row>
    <row r="2040" spans="1:13">
      <c r="A2040" s="98">
        <v>2006</v>
      </c>
      <c r="B2040" s="5" t="s">
        <v>129</v>
      </c>
      <c r="C2040" s="5" t="s">
        <v>49</v>
      </c>
      <c r="D2040" s="5" t="s">
        <v>16</v>
      </c>
      <c r="E2040" s="73">
        <v>591</v>
      </c>
      <c r="F2040" s="73">
        <v>122</v>
      </c>
      <c r="G2040" s="73">
        <v>9635</v>
      </c>
      <c r="H2040" s="73">
        <v>0</v>
      </c>
      <c r="I2040" s="73">
        <v>0</v>
      </c>
      <c r="J2040" s="73">
        <v>8.5</v>
      </c>
      <c r="K2040" s="73">
        <v>139</v>
      </c>
      <c r="L2040" s="73">
        <v>8.5</v>
      </c>
      <c r="M2040" s="73">
        <v>10504</v>
      </c>
    </row>
    <row r="2041" spans="1:13">
      <c r="A2041" s="98">
        <v>2006</v>
      </c>
      <c r="B2041" s="5" t="s">
        <v>22</v>
      </c>
      <c r="C2041" s="5" t="s">
        <v>49</v>
      </c>
      <c r="D2041" s="5" t="s">
        <v>16</v>
      </c>
      <c r="E2041" s="73">
        <v>269</v>
      </c>
      <c r="F2041" s="73">
        <v>64</v>
      </c>
      <c r="G2041" s="73">
        <v>11340</v>
      </c>
      <c r="H2041" s="73">
        <v>0</v>
      </c>
      <c r="I2041" s="73">
        <v>0</v>
      </c>
      <c r="J2041" s="73">
        <v>0</v>
      </c>
      <c r="K2041" s="73">
        <v>97</v>
      </c>
      <c r="L2041" s="73">
        <v>26</v>
      </c>
      <c r="M2041" s="73">
        <v>11796</v>
      </c>
    </row>
    <row r="2042" spans="1:13">
      <c r="A2042" s="98">
        <v>2006</v>
      </c>
      <c r="B2042" s="5" t="s">
        <v>23</v>
      </c>
      <c r="C2042" s="5" t="s">
        <v>49</v>
      </c>
      <c r="D2042" s="5" t="s">
        <v>16</v>
      </c>
      <c r="E2042" s="73">
        <v>141</v>
      </c>
      <c r="F2042" s="73">
        <v>139</v>
      </c>
      <c r="G2042" s="73">
        <v>3713</v>
      </c>
      <c r="H2042" s="73">
        <v>0</v>
      </c>
      <c r="I2042" s="73">
        <v>6</v>
      </c>
      <c r="J2042" s="73">
        <v>6</v>
      </c>
      <c r="K2042" s="73">
        <v>31</v>
      </c>
      <c r="L2042" s="73">
        <v>6</v>
      </c>
      <c r="M2042" s="73">
        <v>4042</v>
      </c>
    </row>
    <row r="2043" spans="1:13">
      <c r="A2043" s="98">
        <v>2006</v>
      </c>
      <c r="B2043" s="5" t="s">
        <v>13</v>
      </c>
      <c r="C2043" s="5" t="s">
        <v>49</v>
      </c>
      <c r="D2043" s="5" t="s">
        <v>16</v>
      </c>
      <c r="E2043" s="73">
        <v>1747</v>
      </c>
      <c r="F2043" s="73">
        <v>822</v>
      </c>
      <c r="G2043" s="73">
        <v>54010</v>
      </c>
      <c r="H2043" s="73">
        <v>0</v>
      </c>
      <c r="I2043" s="73">
        <v>16</v>
      </c>
      <c r="J2043" s="73">
        <v>18.5</v>
      </c>
      <c r="K2043" s="73">
        <v>407</v>
      </c>
      <c r="L2043" s="73">
        <v>104.5</v>
      </c>
      <c r="M2043" s="73">
        <v>57125</v>
      </c>
    </row>
    <row r="2044" spans="1:13">
      <c r="A2044" s="98">
        <v>2006</v>
      </c>
      <c r="B2044" s="5" t="s">
        <v>14</v>
      </c>
      <c r="C2044" s="5" t="s">
        <v>50</v>
      </c>
      <c r="D2044" s="5" t="s">
        <v>16</v>
      </c>
      <c r="E2044" s="73">
        <v>193</v>
      </c>
      <c r="F2044" s="73">
        <v>72</v>
      </c>
      <c r="G2044" s="73">
        <v>9814</v>
      </c>
      <c r="H2044" s="73">
        <v>0</v>
      </c>
      <c r="I2044" s="73">
        <v>0</v>
      </c>
      <c r="J2044" s="73">
        <v>0</v>
      </c>
      <c r="K2044" s="73">
        <v>56.8</v>
      </c>
      <c r="L2044" s="73">
        <v>14.2</v>
      </c>
      <c r="M2044" s="73">
        <v>10150</v>
      </c>
    </row>
    <row r="2045" spans="1:13">
      <c r="A2045" s="98">
        <v>2006</v>
      </c>
      <c r="B2045" s="5" t="s">
        <v>17</v>
      </c>
      <c r="C2045" s="5" t="s">
        <v>50</v>
      </c>
      <c r="D2045" s="5" t="s">
        <v>16</v>
      </c>
      <c r="E2045" s="73">
        <v>8.75</v>
      </c>
      <c r="F2045" s="73">
        <v>8.75</v>
      </c>
      <c r="G2045" s="73">
        <v>362</v>
      </c>
      <c r="H2045" s="73">
        <v>0</v>
      </c>
      <c r="I2045" s="73">
        <v>0</v>
      </c>
      <c r="J2045" s="73">
        <v>0</v>
      </c>
      <c r="K2045" s="73">
        <v>8.75</v>
      </c>
      <c r="L2045" s="73">
        <v>8.75</v>
      </c>
      <c r="M2045" s="73">
        <v>397</v>
      </c>
    </row>
    <row r="2046" spans="1:13">
      <c r="A2046" s="98">
        <v>2006</v>
      </c>
      <c r="B2046" s="5" t="s">
        <v>18</v>
      </c>
      <c r="C2046" s="5" t="s">
        <v>50</v>
      </c>
      <c r="D2046" s="5" t="s">
        <v>16</v>
      </c>
      <c r="E2046" s="73">
        <v>15.111111111111111</v>
      </c>
      <c r="F2046" s="73">
        <v>15.111111111111111</v>
      </c>
      <c r="G2046" s="73">
        <v>158.66666666666666</v>
      </c>
      <c r="H2046" s="73">
        <v>0</v>
      </c>
      <c r="I2046" s="73">
        <v>0</v>
      </c>
      <c r="J2046" s="73">
        <v>0</v>
      </c>
      <c r="K2046" s="73">
        <v>15.111111111111111</v>
      </c>
      <c r="L2046" s="73">
        <v>0</v>
      </c>
      <c r="M2046" s="73">
        <v>204</v>
      </c>
    </row>
    <row r="2047" spans="1:13">
      <c r="A2047" s="98">
        <v>2006</v>
      </c>
      <c r="B2047" s="5" t="s">
        <v>19</v>
      </c>
      <c r="C2047" s="5" t="s">
        <v>50</v>
      </c>
      <c r="D2047" s="5" t="s">
        <v>16</v>
      </c>
      <c r="E2047" s="73">
        <v>43</v>
      </c>
      <c r="F2047" s="73">
        <v>22.5</v>
      </c>
      <c r="G2047" s="73">
        <v>1565</v>
      </c>
      <c r="H2047" s="73">
        <v>0</v>
      </c>
      <c r="I2047" s="73">
        <v>0</v>
      </c>
      <c r="J2047" s="73">
        <v>0</v>
      </c>
      <c r="K2047" s="73">
        <v>11.25</v>
      </c>
      <c r="L2047" s="73">
        <v>11.25</v>
      </c>
      <c r="M2047" s="73">
        <v>1653</v>
      </c>
    </row>
    <row r="2048" spans="1:13">
      <c r="A2048" s="98">
        <v>2006</v>
      </c>
      <c r="B2048" s="5" t="s">
        <v>20</v>
      </c>
      <c r="C2048" s="5" t="s">
        <v>50</v>
      </c>
      <c r="D2048" s="5" t="s">
        <v>16</v>
      </c>
      <c r="E2048" s="73">
        <v>7</v>
      </c>
      <c r="F2048" s="73">
        <v>7</v>
      </c>
      <c r="G2048" s="73">
        <v>466</v>
      </c>
      <c r="H2048" s="73">
        <v>0</v>
      </c>
      <c r="I2048" s="73">
        <v>0</v>
      </c>
      <c r="J2048" s="73">
        <v>0</v>
      </c>
      <c r="K2048" s="73">
        <v>7</v>
      </c>
      <c r="L2048" s="73">
        <v>7</v>
      </c>
      <c r="M2048" s="73">
        <v>494</v>
      </c>
    </row>
    <row r="2049" spans="1:13">
      <c r="A2049" s="98">
        <v>2006</v>
      </c>
      <c r="B2049" s="5" t="s">
        <v>21</v>
      </c>
      <c r="C2049" s="5" t="s">
        <v>50</v>
      </c>
      <c r="D2049" s="5" t="s">
        <v>16</v>
      </c>
      <c r="E2049" s="73">
        <v>11.751219512195121</v>
      </c>
      <c r="F2049" s="73">
        <v>11.751219512195121</v>
      </c>
      <c r="G2049" s="73">
        <v>35.253658536585363</v>
      </c>
      <c r="H2049" s="73">
        <v>0</v>
      </c>
      <c r="I2049" s="73">
        <v>0</v>
      </c>
      <c r="J2049" s="73">
        <v>0</v>
      </c>
      <c r="K2049" s="73">
        <v>0</v>
      </c>
      <c r="L2049" s="73">
        <v>0</v>
      </c>
      <c r="M2049" s="73">
        <v>58.756097560975611</v>
      </c>
    </row>
    <row r="2050" spans="1:13">
      <c r="A2050" s="98">
        <v>2006</v>
      </c>
      <c r="B2050" s="5" t="s">
        <v>129</v>
      </c>
      <c r="C2050" s="5" t="s">
        <v>50</v>
      </c>
      <c r="D2050" s="5" t="s">
        <v>16</v>
      </c>
      <c r="E2050" s="73">
        <v>228</v>
      </c>
      <c r="F2050" s="73">
        <v>54</v>
      </c>
      <c r="G2050" s="73">
        <v>6173</v>
      </c>
      <c r="H2050" s="73">
        <v>0</v>
      </c>
      <c r="I2050" s="73">
        <v>0</v>
      </c>
      <c r="J2050" s="73">
        <v>0</v>
      </c>
      <c r="K2050" s="73">
        <v>62</v>
      </c>
      <c r="L2050" s="73">
        <v>6</v>
      </c>
      <c r="M2050" s="73">
        <v>6523</v>
      </c>
    </row>
    <row r="2051" spans="1:13">
      <c r="A2051" s="98">
        <v>2006</v>
      </c>
      <c r="B2051" s="5" t="s">
        <v>22</v>
      </c>
      <c r="C2051" s="5" t="s">
        <v>50</v>
      </c>
      <c r="D2051" s="5" t="s">
        <v>16</v>
      </c>
      <c r="E2051" s="73">
        <v>96</v>
      </c>
      <c r="F2051" s="73">
        <v>16</v>
      </c>
      <c r="G2051" s="73">
        <v>3758</v>
      </c>
      <c r="H2051" s="73">
        <v>0</v>
      </c>
      <c r="I2051" s="73">
        <v>0</v>
      </c>
      <c r="J2051" s="73">
        <v>0</v>
      </c>
      <c r="K2051" s="73">
        <v>39</v>
      </c>
      <c r="L2051" s="73">
        <v>16</v>
      </c>
      <c r="M2051" s="73">
        <v>3925</v>
      </c>
    </row>
    <row r="2052" spans="1:13">
      <c r="A2052" s="98">
        <v>2006</v>
      </c>
      <c r="B2052" s="5" t="s">
        <v>23</v>
      </c>
      <c r="C2052" s="5" t="s">
        <v>50</v>
      </c>
      <c r="D2052" s="5" t="s">
        <v>16</v>
      </c>
      <c r="E2052" s="73">
        <v>36.086083213773314</v>
      </c>
      <c r="F2052" s="73">
        <v>42.100430416068868</v>
      </c>
      <c r="G2052" s="73">
        <v>1445</v>
      </c>
      <c r="H2052" s="73">
        <v>0</v>
      </c>
      <c r="I2052" s="73">
        <v>0</v>
      </c>
      <c r="J2052" s="73">
        <v>0</v>
      </c>
      <c r="K2052" s="73">
        <v>12.028694404591105</v>
      </c>
      <c r="L2052" s="73">
        <v>12.028694404591105</v>
      </c>
      <c r="M2052" s="73">
        <v>1547.2439024390244</v>
      </c>
    </row>
    <row r="2053" spans="1:13">
      <c r="A2053" s="98">
        <v>2006</v>
      </c>
      <c r="B2053" s="5" t="s">
        <v>13</v>
      </c>
      <c r="C2053" s="5" t="s">
        <v>50</v>
      </c>
      <c r="D2053" s="5" t="s">
        <v>16</v>
      </c>
      <c r="E2053" s="73">
        <v>638.69841383707956</v>
      </c>
      <c r="F2053" s="73">
        <v>249.2127610393751</v>
      </c>
      <c r="G2053" s="73">
        <v>23776.920325203253</v>
      </c>
      <c r="H2053" s="73">
        <v>0</v>
      </c>
      <c r="I2053" s="73">
        <v>0</v>
      </c>
      <c r="J2053" s="73">
        <v>0</v>
      </c>
      <c r="K2053" s="73">
        <v>211.9398055157022</v>
      </c>
      <c r="L2053" s="73">
        <v>75.22869440459111</v>
      </c>
      <c r="M2053" s="73">
        <v>24952</v>
      </c>
    </row>
    <row r="2054" spans="1:13">
      <c r="A2054" s="98">
        <v>2006</v>
      </c>
      <c r="B2054" s="5" t="s">
        <v>14</v>
      </c>
      <c r="C2054" s="5" t="s">
        <v>51</v>
      </c>
      <c r="D2054" s="5" t="s">
        <v>16</v>
      </c>
      <c r="E2054" s="73">
        <v>5074</v>
      </c>
      <c r="F2054" s="73">
        <v>4007</v>
      </c>
      <c r="G2054" s="73">
        <v>0</v>
      </c>
      <c r="H2054" s="73">
        <v>6890</v>
      </c>
      <c r="I2054" s="73">
        <v>979</v>
      </c>
      <c r="J2054" s="73">
        <v>320</v>
      </c>
      <c r="K2054" s="73">
        <v>568</v>
      </c>
      <c r="L2054" s="73">
        <v>1329</v>
      </c>
      <c r="M2054" s="73">
        <v>19167</v>
      </c>
    </row>
    <row r="2055" spans="1:13">
      <c r="A2055" s="98">
        <v>2006</v>
      </c>
      <c r="B2055" s="5" t="s">
        <v>17</v>
      </c>
      <c r="C2055" s="5" t="s">
        <v>51</v>
      </c>
      <c r="D2055" s="5" t="s">
        <v>16</v>
      </c>
      <c r="E2055" s="73">
        <v>112</v>
      </c>
      <c r="F2055" s="73">
        <v>98</v>
      </c>
      <c r="G2055" s="73">
        <v>0</v>
      </c>
      <c r="H2055" s="73">
        <v>104</v>
      </c>
      <c r="I2055" s="73">
        <v>8.5</v>
      </c>
      <c r="J2055" s="73">
        <v>23</v>
      </c>
      <c r="K2055" s="73">
        <v>8.5</v>
      </c>
      <c r="L2055" s="73">
        <v>24</v>
      </c>
      <c r="M2055" s="73">
        <v>378</v>
      </c>
    </row>
    <row r="2056" spans="1:13">
      <c r="A2056" s="98">
        <v>2006</v>
      </c>
      <c r="B2056" s="5" t="s">
        <v>18</v>
      </c>
      <c r="C2056" s="5" t="s">
        <v>51</v>
      </c>
      <c r="D2056" s="5" t="s">
        <v>16</v>
      </c>
      <c r="E2056" s="73">
        <v>334</v>
      </c>
      <c r="F2056" s="73">
        <v>169</v>
      </c>
      <c r="G2056" s="73">
        <v>0</v>
      </c>
      <c r="H2056" s="73">
        <v>97</v>
      </c>
      <c r="I2056" s="73">
        <v>12</v>
      </c>
      <c r="J2056" s="73">
        <v>12</v>
      </c>
      <c r="K2056" s="73">
        <v>29</v>
      </c>
      <c r="L2056" s="73">
        <v>75</v>
      </c>
      <c r="M2056" s="73">
        <v>728</v>
      </c>
    </row>
    <row r="2057" spans="1:13">
      <c r="A2057" s="98">
        <v>2006</v>
      </c>
      <c r="B2057" s="5" t="s">
        <v>19</v>
      </c>
      <c r="C2057" s="5" t="s">
        <v>51</v>
      </c>
      <c r="D2057" s="5" t="s">
        <v>16</v>
      </c>
      <c r="E2057" s="73">
        <v>785</v>
      </c>
      <c r="F2057" s="73">
        <v>869</v>
      </c>
      <c r="G2057" s="73">
        <v>0</v>
      </c>
      <c r="H2057" s="73">
        <v>783</v>
      </c>
      <c r="I2057" s="73">
        <v>97</v>
      </c>
      <c r="J2057" s="73">
        <v>92</v>
      </c>
      <c r="K2057" s="73">
        <v>66</v>
      </c>
      <c r="L2057" s="73">
        <v>311</v>
      </c>
      <c r="M2057" s="73">
        <v>3003</v>
      </c>
    </row>
    <row r="2058" spans="1:13">
      <c r="A2058" s="98">
        <v>2006</v>
      </c>
      <c r="B2058" s="5" t="s">
        <v>20</v>
      </c>
      <c r="C2058" s="5" t="s">
        <v>51</v>
      </c>
      <c r="D2058" s="5" t="s">
        <v>16</v>
      </c>
      <c r="E2058" s="73">
        <v>125</v>
      </c>
      <c r="F2058" s="73">
        <v>131</v>
      </c>
      <c r="G2058" s="73">
        <v>0</v>
      </c>
      <c r="H2058" s="73">
        <v>139</v>
      </c>
      <c r="I2058" s="73">
        <v>37</v>
      </c>
      <c r="J2058" s="73">
        <v>73</v>
      </c>
      <c r="K2058" s="73">
        <v>11</v>
      </c>
      <c r="L2058" s="73">
        <v>41</v>
      </c>
      <c r="M2058" s="73">
        <v>557</v>
      </c>
    </row>
    <row r="2059" spans="1:13">
      <c r="A2059" s="98">
        <v>2006</v>
      </c>
      <c r="B2059" s="5" t="s">
        <v>21</v>
      </c>
      <c r="C2059" s="5" t="s">
        <v>51</v>
      </c>
      <c r="D2059" s="5" t="s">
        <v>16</v>
      </c>
      <c r="E2059" s="73">
        <v>82</v>
      </c>
      <c r="F2059" s="73">
        <v>92</v>
      </c>
      <c r="G2059" s="73">
        <v>0</v>
      </c>
      <c r="H2059" s="73">
        <v>5.25</v>
      </c>
      <c r="I2059" s="73">
        <v>5.25</v>
      </c>
      <c r="J2059" s="73">
        <v>5.25</v>
      </c>
      <c r="K2059" s="73">
        <v>5.25</v>
      </c>
      <c r="L2059" s="73">
        <v>31</v>
      </c>
      <c r="M2059" s="73">
        <v>226</v>
      </c>
    </row>
    <row r="2060" spans="1:13">
      <c r="A2060" s="98">
        <v>2006</v>
      </c>
      <c r="B2060" s="5" t="s">
        <v>129</v>
      </c>
      <c r="C2060" s="5" t="s">
        <v>51</v>
      </c>
      <c r="D2060" s="5" t="s">
        <v>16</v>
      </c>
      <c r="E2060" s="73">
        <v>3009</v>
      </c>
      <c r="F2060" s="73">
        <v>949</v>
      </c>
      <c r="G2060" s="73">
        <v>0</v>
      </c>
      <c r="H2060" s="73">
        <v>1606</v>
      </c>
      <c r="I2060" s="73">
        <v>14</v>
      </c>
      <c r="J2060" s="73">
        <v>31</v>
      </c>
      <c r="K2060" s="73">
        <v>286</v>
      </c>
      <c r="L2060" s="73">
        <v>543</v>
      </c>
      <c r="M2060" s="73">
        <v>6438</v>
      </c>
    </row>
    <row r="2061" spans="1:13">
      <c r="A2061" s="98">
        <v>2006</v>
      </c>
      <c r="B2061" s="5" t="s">
        <v>22</v>
      </c>
      <c r="C2061" s="5" t="s">
        <v>51</v>
      </c>
      <c r="D2061" s="5" t="s">
        <v>16</v>
      </c>
      <c r="E2061" s="73">
        <v>17700</v>
      </c>
      <c r="F2061" s="73">
        <v>6868</v>
      </c>
      <c r="G2061" s="73">
        <v>0</v>
      </c>
      <c r="H2061" s="73">
        <v>5717</v>
      </c>
      <c r="I2061" s="73">
        <v>51</v>
      </c>
      <c r="J2061" s="73">
        <v>9</v>
      </c>
      <c r="K2061" s="73">
        <v>1610</v>
      </c>
      <c r="L2061" s="73">
        <v>5302</v>
      </c>
      <c r="M2061" s="73">
        <v>37257</v>
      </c>
    </row>
    <row r="2062" spans="1:13">
      <c r="A2062" s="98">
        <v>2006</v>
      </c>
      <c r="B2062" s="5" t="s">
        <v>23</v>
      </c>
      <c r="C2062" s="5" t="s">
        <v>51</v>
      </c>
      <c r="D2062" s="5" t="s">
        <v>16</v>
      </c>
      <c r="E2062" s="73">
        <v>1226</v>
      </c>
      <c r="F2062" s="73">
        <v>782</v>
      </c>
      <c r="G2062" s="73">
        <v>0</v>
      </c>
      <c r="H2062" s="73">
        <v>708</v>
      </c>
      <c r="I2062" s="73">
        <v>130</v>
      </c>
      <c r="J2062" s="73">
        <v>101</v>
      </c>
      <c r="K2062" s="73">
        <v>139</v>
      </c>
      <c r="L2062" s="73">
        <v>405</v>
      </c>
      <c r="M2062" s="73">
        <v>3491</v>
      </c>
    </row>
    <row r="2063" spans="1:13">
      <c r="A2063" s="98">
        <v>2006</v>
      </c>
      <c r="B2063" s="5" t="s">
        <v>13</v>
      </c>
      <c r="C2063" s="5" t="s">
        <v>51</v>
      </c>
      <c r="D2063" s="5" t="s">
        <v>16</v>
      </c>
      <c r="E2063" s="73">
        <v>28447</v>
      </c>
      <c r="F2063" s="73">
        <v>13965</v>
      </c>
      <c r="G2063" s="73">
        <v>0</v>
      </c>
      <c r="H2063" s="73">
        <v>16049.25</v>
      </c>
      <c r="I2063" s="73">
        <v>1333.75</v>
      </c>
      <c r="J2063" s="73">
        <v>666.25</v>
      </c>
      <c r="K2063" s="73">
        <v>2722.75</v>
      </c>
      <c r="L2063" s="73">
        <v>8061</v>
      </c>
      <c r="M2063" s="73">
        <v>71245</v>
      </c>
    </row>
    <row r="2064" spans="1:13">
      <c r="A2064" s="98">
        <v>2006</v>
      </c>
      <c r="B2064" s="5" t="s">
        <v>14</v>
      </c>
      <c r="C2064" s="5" t="s">
        <v>52</v>
      </c>
      <c r="D2064" s="5" t="s">
        <v>16</v>
      </c>
      <c r="E2064" s="73">
        <v>319</v>
      </c>
      <c r="F2064" s="73">
        <v>670</v>
      </c>
      <c r="G2064" s="73">
        <v>0</v>
      </c>
      <c r="H2064" s="73">
        <v>1401</v>
      </c>
      <c r="I2064" s="73">
        <v>22</v>
      </c>
      <c r="J2064" s="73">
        <v>49</v>
      </c>
      <c r="K2064" s="73">
        <v>148</v>
      </c>
      <c r="L2064" s="73">
        <v>137</v>
      </c>
      <c r="M2064" s="73">
        <v>2746</v>
      </c>
    </row>
    <row r="2065" spans="1:13">
      <c r="A2065" s="98">
        <v>2006</v>
      </c>
      <c r="B2065" s="5" t="s">
        <v>17</v>
      </c>
      <c r="C2065" s="5" t="s">
        <v>52</v>
      </c>
      <c r="D2065" s="5" t="s">
        <v>16</v>
      </c>
      <c r="E2065" s="73">
        <v>4.6000000000000005</v>
      </c>
      <c r="F2065" s="73">
        <v>52</v>
      </c>
      <c r="G2065" s="73">
        <v>0</v>
      </c>
      <c r="H2065" s="73">
        <v>39</v>
      </c>
      <c r="I2065" s="73">
        <v>4.6000000000000005</v>
      </c>
      <c r="J2065" s="73">
        <v>4.6000000000000005</v>
      </c>
      <c r="K2065" s="73">
        <v>4.6000000000000005</v>
      </c>
      <c r="L2065" s="73">
        <v>4.6000000000000005</v>
      </c>
      <c r="M2065" s="73">
        <v>114</v>
      </c>
    </row>
    <row r="2066" spans="1:13">
      <c r="A2066" s="98">
        <v>2006</v>
      </c>
      <c r="B2066" s="5" t="s">
        <v>18</v>
      </c>
      <c r="C2066" s="5" t="s">
        <v>52</v>
      </c>
      <c r="D2066" s="5" t="s">
        <v>16</v>
      </c>
      <c r="E2066" s="73">
        <v>30</v>
      </c>
      <c r="F2066" s="73">
        <v>49</v>
      </c>
      <c r="G2066" s="73">
        <v>0</v>
      </c>
      <c r="H2066" s="73">
        <v>32</v>
      </c>
      <c r="I2066" s="73">
        <v>0</v>
      </c>
      <c r="J2066" s="73">
        <v>4.3333333333333339</v>
      </c>
      <c r="K2066" s="73">
        <v>4.3333333333333339</v>
      </c>
      <c r="L2066" s="73">
        <v>4.3333333333333339</v>
      </c>
      <c r="M2066" s="73">
        <v>124</v>
      </c>
    </row>
    <row r="2067" spans="1:13">
      <c r="A2067" s="98">
        <v>2006</v>
      </c>
      <c r="B2067" s="5" t="s">
        <v>19</v>
      </c>
      <c r="C2067" s="5" t="s">
        <v>52</v>
      </c>
      <c r="D2067" s="5" t="s">
        <v>16</v>
      </c>
      <c r="E2067" s="73">
        <v>26</v>
      </c>
      <c r="F2067" s="73">
        <v>96</v>
      </c>
      <c r="G2067" s="73">
        <v>0</v>
      </c>
      <c r="H2067" s="73">
        <v>140</v>
      </c>
      <c r="I2067" s="73">
        <v>11.25</v>
      </c>
      <c r="J2067" s="73">
        <v>11.25</v>
      </c>
      <c r="K2067" s="73">
        <v>11.25</v>
      </c>
      <c r="L2067" s="73">
        <v>11.25</v>
      </c>
      <c r="M2067" s="73">
        <v>307</v>
      </c>
    </row>
    <row r="2068" spans="1:13">
      <c r="A2068" s="98">
        <v>2006</v>
      </c>
      <c r="B2068" s="5" t="s">
        <v>20</v>
      </c>
      <c r="C2068" s="5" t="s">
        <v>52</v>
      </c>
      <c r="D2068" s="5" t="s">
        <v>16</v>
      </c>
      <c r="E2068" s="73">
        <v>6.8666666666666689</v>
      </c>
      <c r="F2068" s="73">
        <v>25</v>
      </c>
      <c r="G2068" s="73">
        <v>0</v>
      </c>
      <c r="H2068" s="73">
        <v>24</v>
      </c>
      <c r="I2068" s="73">
        <v>6.8666666666666689</v>
      </c>
      <c r="J2068" s="73">
        <v>6.8666666666666689</v>
      </c>
      <c r="K2068" s="73">
        <v>6.8666666666666689</v>
      </c>
      <c r="L2068" s="73">
        <v>6.8666666666666689</v>
      </c>
      <c r="M2068" s="73">
        <v>83.333333333333343</v>
      </c>
    </row>
    <row r="2069" spans="1:13">
      <c r="A2069" s="98">
        <v>2006</v>
      </c>
      <c r="B2069" s="5" t="s">
        <v>21</v>
      </c>
      <c r="C2069" s="5" t="s">
        <v>52</v>
      </c>
      <c r="D2069" s="5" t="s">
        <v>16</v>
      </c>
      <c r="E2069" s="73">
        <v>5.5555555555555554</v>
      </c>
      <c r="F2069" s="73">
        <v>5.5555555555555554</v>
      </c>
      <c r="G2069" s="73">
        <v>0</v>
      </c>
      <c r="H2069" s="73">
        <v>0</v>
      </c>
      <c r="I2069" s="73">
        <v>0</v>
      </c>
      <c r="J2069" s="73">
        <v>0</v>
      </c>
      <c r="K2069" s="73">
        <v>0</v>
      </c>
      <c r="L2069" s="73">
        <v>5.5555555555555554</v>
      </c>
      <c r="M2069" s="73">
        <v>16.666666666666668</v>
      </c>
    </row>
    <row r="2070" spans="1:13">
      <c r="A2070" s="98">
        <v>2006</v>
      </c>
      <c r="B2070" s="5" t="s">
        <v>129</v>
      </c>
      <c r="C2070" s="5" t="s">
        <v>52</v>
      </c>
      <c r="D2070" s="5" t="s">
        <v>16</v>
      </c>
      <c r="E2070" s="73">
        <v>150</v>
      </c>
      <c r="F2070" s="73">
        <v>169</v>
      </c>
      <c r="G2070" s="73">
        <v>0</v>
      </c>
      <c r="H2070" s="73">
        <v>386</v>
      </c>
      <c r="I2070" s="73">
        <v>0</v>
      </c>
      <c r="J2070" s="73">
        <v>3</v>
      </c>
      <c r="K2070" s="73">
        <v>52</v>
      </c>
      <c r="L2070" s="73">
        <v>26</v>
      </c>
      <c r="M2070" s="73">
        <v>786</v>
      </c>
    </row>
    <row r="2071" spans="1:13">
      <c r="A2071" s="98">
        <v>2006</v>
      </c>
      <c r="B2071" s="5" t="s">
        <v>22</v>
      </c>
      <c r="C2071" s="5" t="s">
        <v>52</v>
      </c>
      <c r="D2071" s="5" t="s">
        <v>16</v>
      </c>
      <c r="E2071" s="73">
        <v>808</v>
      </c>
      <c r="F2071" s="73">
        <v>1434</v>
      </c>
      <c r="G2071" s="73">
        <v>0</v>
      </c>
      <c r="H2071" s="73">
        <v>1323</v>
      </c>
      <c r="I2071" s="73">
        <v>0</v>
      </c>
      <c r="J2071" s="73">
        <v>2</v>
      </c>
      <c r="K2071" s="73">
        <v>376</v>
      </c>
      <c r="L2071" s="73">
        <v>293</v>
      </c>
      <c r="M2071" s="73">
        <v>4236</v>
      </c>
    </row>
    <row r="2072" spans="1:13">
      <c r="A2072" s="98">
        <v>2006</v>
      </c>
      <c r="B2072" s="5" t="s">
        <v>23</v>
      </c>
      <c r="C2072" s="5" t="s">
        <v>52</v>
      </c>
      <c r="D2072" s="5" t="s">
        <v>16</v>
      </c>
      <c r="E2072" s="73">
        <v>71</v>
      </c>
      <c r="F2072" s="73">
        <v>163</v>
      </c>
      <c r="G2072" s="73">
        <v>0</v>
      </c>
      <c r="H2072" s="73">
        <v>167</v>
      </c>
      <c r="I2072" s="73">
        <v>12.5</v>
      </c>
      <c r="J2072" s="73">
        <v>12.5</v>
      </c>
      <c r="K2072" s="73">
        <v>27</v>
      </c>
      <c r="L2072" s="73">
        <v>31</v>
      </c>
      <c r="M2072" s="73">
        <v>484</v>
      </c>
    </row>
    <row r="2073" spans="1:13">
      <c r="A2073" s="98">
        <v>2006</v>
      </c>
      <c r="B2073" s="5" t="s">
        <v>13</v>
      </c>
      <c r="C2073" s="5" t="s">
        <v>52</v>
      </c>
      <c r="D2073" s="5" t="s">
        <v>16</v>
      </c>
      <c r="E2073" s="73">
        <v>1421.0222222222224</v>
      </c>
      <c r="F2073" s="73">
        <v>2663.5555555555557</v>
      </c>
      <c r="G2073" s="73">
        <v>0</v>
      </c>
      <c r="H2073" s="73">
        <v>3512</v>
      </c>
      <c r="I2073" s="73">
        <v>57.216666666666669</v>
      </c>
      <c r="J2073" s="73">
        <v>93.550000000000011</v>
      </c>
      <c r="K2073" s="73">
        <v>630.04999999999995</v>
      </c>
      <c r="L2073" s="73">
        <v>519.60555555555561</v>
      </c>
      <c r="M2073" s="73">
        <v>8897</v>
      </c>
    </row>
    <row r="2074" spans="1:13">
      <c r="A2074" s="98">
        <v>2006</v>
      </c>
      <c r="B2074" s="5" t="s">
        <v>14</v>
      </c>
      <c r="C2074" s="5" t="s">
        <v>53</v>
      </c>
      <c r="D2074" s="5" t="s">
        <v>16</v>
      </c>
      <c r="E2074" s="73">
        <v>2415</v>
      </c>
      <c r="F2074" s="73">
        <v>899</v>
      </c>
      <c r="G2074" s="73">
        <v>0</v>
      </c>
      <c r="H2074" s="73">
        <v>241</v>
      </c>
      <c r="I2074" s="73">
        <v>0</v>
      </c>
      <c r="J2074" s="73">
        <v>0</v>
      </c>
      <c r="K2074" s="73">
        <v>890</v>
      </c>
      <c r="L2074" s="73">
        <v>2781</v>
      </c>
      <c r="M2074" s="73">
        <v>7226</v>
      </c>
    </row>
    <row r="2075" spans="1:13">
      <c r="A2075" s="98">
        <v>2006</v>
      </c>
      <c r="B2075" s="5" t="s">
        <v>17</v>
      </c>
      <c r="C2075" s="5" t="s">
        <v>53</v>
      </c>
      <c r="D2075" s="5" t="s">
        <v>16</v>
      </c>
      <c r="E2075" s="73">
        <v>118</v>
      </c>
      <c r="F2075" s="73">
        <v>37</v>
      </c>
      <c r="G2075" s="73">
        <v>0</v>
      </c>
      <c r="H2075" s="73">
        <v>4</v>
      </c>
      <c r="I2075" s="73">
        <v>0</v>
      </c>
      <c r="J2075" s="73">
        <v>0</v>
      </c>
      <c r="K2075" s="73">
        <v>42</v>
      </c>
      <c r="L2075" s="73">
        <v>191</v>
      </c>
      <c r="M2075" s="73">
        <v>392</v>
      </c>
    </row>
    <row r="2076" spans="1:13">
      <c r="A2076" s="98">
        <v>2006</v>
      </c>
      <c r="B2076" s="5" t="s">
        <v>18</v>
      </c>
      <c r="C2076" s="5" t="s">
        <v>53</v>
      </c>
      <c r="D2076" s="5" t="s">
        <v>16</v>
      </c>
      <c r="E2076" s="73">
        <v>642</v>
      </c>
      <c r="F2076" s="73">
        <v>201</v>
      </c>
      <c r="G2076" s="73">
        <v>0</v>
      </c>
      <c r="H2076" s="73">
        <v>3</v>
      </c>
      <c r="I2076" s="73">
        <v>0</v>
      </c>
      <c r="J2076" s="73">
        <v>0</v>
      </c>
      <c r="K2076" s="73">
        <v>163</v>
      </c>
      <c r="L2076" s="73">
        <v>625</v>
      </c>
      <c r="M2076" s="73">
        <v>1634</v>
      </c>
    </row>
    <row r="2077" spans="1:13">
      <c r="A2077" s="98">
        <v>2006</v>
      </c>
      <c r="B2077" s="5" t="s">
        <v>19</v>
      </c>
      <c r="C2077" s="5" t="s">
        <v>53</v>
      </c>
      <c r="D2077" s="5" t="s">
        <v>16</v>
      </c>
      <c r="E2077" s="73">
        <v>344</v>
      </c>
      <c r="F2077" s="73">
        <v>145</v>
      </c>
      <c r="G2077" s="73">
        <v>0</v>
      </c>
      <c r="H2077" s="73">
        <v>36</v>
      </c>
      <c r="I2077" s="73">
        <v>0</v>
      </c>
      <c r="J2077" s="73">
        <v>0</v>
      </c>
      <c r="K2077" s="73">
        <v>113</v>
      </c>
      <c r="L2077" s="73">
        <v>428</v>
      </c>
      <c r="M2077" s="73">
        <v>1066</v>
      </c>
    </row>
    <row r="2078" spans="1:13">
      <c r="A2078" s="98">
        <v>2006</v>
      </c>
      <c r="B2078" s="5" t="s">
        <v>20</v>
      </c>
      <c r="C2078" s="5" t="s">
        <v>53</v>
      </c>
      <c r="D2078" s="5" t="s">
        <v>16</v>
      </c>
      <c r="E2078" s="73">
        <v>68</v>
      </c>
      <c r="F2078" s="73">
        <v>10</v>
      </c>
      <c r="G2078" s="73">
        <v>0</v>
      </c>
      <c r="H2078" s="73">
        <v>10</v>
      </c>
      <c r="I2078" s="73">
        <v>0</v>
      </c>
      <c r="J2078" s="73">
        <v>0</v>
      </c>
      <c r="K2078" s="73">
        <v>25</v>
      </c>
      <c r="L2078" s="73">
        <v>105</v>
      </c>
      <c r="M2078" s="73">
        <v>218</v>
      </c>
    </row>
    <row r="2079" spans="1:13">
      <c r="A2079" s="98">
        <v>2006</v>
      </c>
      <c r="B2079" s="5" t="s">
        <v>21</v>
      </c>
      <c r="C2079" s="5" t="s">
        <v>53</v>
      </c>
      <c r="D2079" s="5" t="s">
        <v>16</v>
      </c>
      <c r="E2079" s="73">
        <v>93</v>
      </c>
      <c r="F2079" s="73">
        <v>19</v>
      </c>
      <c r="G2079" s="73">
        <v>0</v>
      </c>
      <c r="H2079" s="73">
        <v>0</v>
      </c>
      <c r="I2079" s="73">
        <v>0</v>
      </c>
      <c r="J2079" s="73">
        <v>0</v>
      </c>
      <c r="K2079" s="73">
        <v>27</v>
      </c>
      <c r="L2079" s="73">
        <v>92</v>
      </c>
      <c r="M2079" s="73">
        <v>231</v>
      </c>
    </row>
    <row r="2080" spans="1:13">
      <c r="A2080" s="98">
        <v>2006</v>
      </c>
      <c r="B2080" s="5" t="s">
        <v>129</v>
      </c>
      <c r="C2080" s="5" t="s">
        <v>53</v>
      </c>
      <c r="D2080" s="5" t="s">
        <v>16</v>
      </c>
      <c r="E2080" s="73">
        <v>1979</v>
      </c>
      <c r="F2080" s="73">
        <v>324</v>
      </c>
      <c r="G2080" s="73">
        <v>0</v>
      </c>
      <c r="H2080" s="73">
        <v>134</v>
      </c>
      <c r="I2080" s="73">
        <v>0</v>
      </c>
      <c r="J2080" s="73">
        <v>0</v>
      </c>
      <c r="K2080" s="73">
        <v>651</v>
      </c>
      <c r="L2080" s="73">
        <v>2163</v>
      </c>
      <c r="M2080" s="73">
        <v>5251</v>
      </c>
    </row>
    <row r="2081" spans="1:13">
      <c r="A2081" s="98">
        <v>2006</v>
      </c>
      <c r="B2081" s="5" t="s">
        <v>22</v>
      </c>
      <c r="C2081" s="5" t="s">
        <v>53</v>
      </c>
      <c r="D2081" s="5" t="s">
        <v>16</v>
      </c>
      <c r="E2081" s="73">
        <v>21583</v>
      </c>
      <c r="F2081" s="73">
        <v>7903</v>
      </c>
      <c r="G2081" s="73">
        <v>0</v>
      </c>
      <c r="H2081" s="73">
        <v>869</v>
      </c>
      <c r="I2081" s="73">
        <v>0</v>
      </c>
      <c r="J2081" s="73">
        <v>0</v>
      </c>
      <c r="K2081" s="73">
        <v>6589</v>
      </c>
      <c r="L2081" s="73">
        <v>31659</v>
      </c>
      <c r="M2081" s="73">
        <v>68603</v>
      </c>
    </row>
    <row r="2082" spans="1:13">
      <c r="A2082" s="98">
        <v>2006</v>
      </c>
      <c r="B2082" s="5" t="s">
        <v>23</v>
      </c>
      <c r="C2082" s="5" t="s">
        <v>53</v>
      </c>
      <c r="D2082" s="5" t="s">
        <v>16</v>
      </c>
      <c r="E2082" s="73">
        <v>1150</v>
      </c>
      <c r="F2082" s="73">
        <v>330</v>
      </c>
      <c r="G2082" s="73">
        <v>0</v>
      </c>
      <c r="H2082" s="73">
        <v>46</v>
      </c>
      <c r="I2082" s="73">
        <v>0</v>
      </c>
      <c r="J2082" s="73">
        <v>0</v>
      </c>
      <c r="K2082" s="73">
        <v>297</v>
      </c>
      <c r="L2082" s="73">
        <v>1757</v>
      </c>
      <c r="M2082" s="73">
        <v>3580</v>
      </c>
    </row>
    <row r="2083" spans="1:13">
      <c r="A2083" s="98">
        <v>2006</v>
      </c>
      <c r="B2083" s="5" t="s">
        <v>13</v>
      </c>
      <c r="C2083" s="5" t="s">
        <v>53</v>
      </c>
      <c r="D2083" s="5" t="s">
        <v>16</v>
      </c>
      <c r="E2083" s="73">
        <v>28392</v>
      </c>
      <c r="F2083" s="73">
        <v>9868</v>
      </c>
      <c r="G2083" s="73">
        <v>0</v>
      </c>
      <c r="H2083" s="73">
        <v>1343</v>
      </c>
      <c r="I2083" s="73">
        <v>0</v>
      </c>
      <c r="J2083" s="73">
        <v>0</v>
      </c>
      <c r="K2083" s="73">
        <v>8797</v>
      </c>
      <c r="L2083" s="73">
        <v>39801</v>
      </c>
      <c r="M2083" s="73">
        <v>88201</v>
      </c>
    </row>
    <row r="2084" spans="1:13">
      <c r="A2084" s="98">
        <v>2006</v>
      </c>
      <c r="B2084" s="5" t="s">
        <v>14</v>
      </c>
      <c r="C2084" s="5" t="s">
        <v>54</v>
      </c>
      <c r="D2084" s="5" t="s">
        <v>16</v>
      </c>
      <c r="E2084" s="73">
        <v>8396</v>
      </c>
      <c r="F2084" s="73">
        <v>2573</v>
      </c>
      <c r="G2084" s="73">
        <v>0</v>
      </c>
      <c r="H2084" s="73">
        <v>5362</v>
      </c>
      <c r="I2084" s="73">
        <v>43</v>
      </c>
      <c r="J2084" s="73">
        <v>90</v>
      </c>
      <c r="K2084" s="73">
        <v>7148</v>
      </c>
      <c r="L2084" s="73">
        <v>4307</v>
      </c>
      <c r="M2084" s="73">
        <v>27919</v>
      </c>
    </row>
    <row r="2085" spans="1:13">
      <c r="A2085" s="98">
        <v>2006</v>
      </c>
      <c r="B2085" s="5" t="s">
        <v>17</v>
      </c>
      <c r="C2085" s="5" t="s">
        <v>54</v>
      </c>
      <c r="D2085" s="5" t="s">
        <v>16</v>
      </c>
      <c r="E2085" s="73">
        <v>366</v>
      </c>
      <c r="F2085" s="73">
        <v>121</v>
      </c>
      <c r="G2085" s="73">
        <v>0</v>
      </c>
      <c r="H2085" s="73">
        <v>93</v>
      </c>
      <c r="I2085" s="73">
        <v>6.5</v>
      </c>
      <c r="J2085" s="73">
        <v>6.5</v>
      </c>
      <c r="K2085" s="73">
        <v>213</v>
      </c>
      <c r="L2085" s="73">
        <v>151</v>
      </c>
      <c r="M2085" s="73">
        <v>957</v>
      </c>
    </row>
    <row r="2086" spans="1:13">
      <c r="A2086" s="98">
        <v>2006</v>
      </c>
      <c r="B2086" s="5" t="s">
        <v>18</v>
      </c>
      <c r="C2086" s="5" t="s">
        <v>54</v>
      </c>
      <c r="D2086" s="5" t="s">
        <v>16</v>
      </c>
      <c r="E2086" s="73">
        <v>1048</v>
      </c>
      <c r="F2086" s="73">
        <v>245</v>
      </c>
      <c r="G2086" s="73">
        <v>0</v>
      </c>
      <c r="H2086" s="73">
        <v>121</v>
      </c>
      <c r="I2086" s="73">
        <v>2</v>
      </c>
      <c r="J2086" s="73">
        <v>2</v>
      </c>
      <c r="K2086" s="73">
        <v>615</v>
      </c>
      <c r="L2086" s="73">
        <v>573</v>
      </c>
      <c r="M2086" s="73">
        <v>2606</v>
      </c>
    </row>
    <row r="2087" spans="1:13">
      <c r="A2087" s="98">
        <v>2006</v>
      </c>
      <c r="B2087" s="5" t="s">
        <v>19</v>
      </c>
      <c r="C2087" s="5" t="s">
        <v>54</v>
      </c>
      <c r="D2087" s="5" t="s">
        <v>16</v>
      </c>
      <c r="E2087" s="73">
        <v>1300</v>
      </c>
      <c r="F2087" s="73">
        <v>440</v>
      </c>
      <c r="G2087" s="73">
        <v>0</v>
      </c>
      <c r="H2087" s="73">
        <v>644</v>
      </c>
      <c r="I2087" s="73">
        <v>10</v>
      </c>
      <c r="J2087" s="73">
        <v>22</v>
      </c>
      <c r="K2087" s="73">
        <v>915</v>
      </c>
      <c r="L2087" s="73">
        <v>832</v>
      </c>
      <c r="M2087" s="73">
        <v>4163</v>
      </c>
    </row>
    <row r="2088" spans="1:13">
      <c r="A2088" s="98">
        <v>2006</v>
      </c>
      <c r="B2088" s="5" t="s">
        <v>20</v>
      </c>
      <c r="C2088" s="5" t="s">
        <v>54</v>
      </c>
      <c r="D2088" s="5" t="s">
        <v>16</v>
      </c>
      <c r="E2088" s="73">
        <v>313</v>
      </c>
      <c r="F2088" s="73">
        <v>132</v>
      </c>
      <c r="G2088" s="73">
        <v>0</v>
      </c>
      <c r="H2088" s="73">
        <v>106</v>
      </c>
      <c r="I2088" s="73">
        <v>10.666666666666666</v>
      </c>
      <c r="J2088" s="73">
        <v>21.333333333333332</v>
      </c>
      <c r="K2088" s="73">
        <v>170</v>
      </c>
      <c r="L2088" s="73">
        <v>130</v>
      </c>
      <c r="M2088" s="73">
        <v>883</v>
      </c>
    </row>
    <row r="2089" spans="1:13">
      <c r="A2089" s="98">
        <v>2006</v>
      </c>
      <c r="B2089" s="5" t="s">
        <v>21</v>
      </c>
      <c r="C2089" s="5" t="s">
        <v>54</v>
      </c>
      <c r="D2089" s="5" t="s">
        <v>16</v>
      </c>
      <c r="E2089" s="73">
        <v>180</v>
      </c>
      <c r="F2089" s="73">
        <v>54</v>
      </c>
      <c r="G2089" s="73">
        <v>0</v>
      </c>
      <c r="H2089" s="73">
        <v>20</v>
      </c>
      <c r="I2089" s="73">
        <v>0</v>
      </c>
      <c r="J2089" s="73">
        <v>0</v>
      </c>
      <c r="K2089" s="73">
        <v>116</v>
      </c>
      <c r="L2089" s="73">
        <v>116</v>
      </c>
      <c r="M2089" s="73">
        <v>486</v>
      </c>
    </row>
    <row r="2090" spans="1:13">
      <c r="A2090" s="98">
        <v>2006</v>
      </c>
      <c r="B2090" s="5" t="s">
        <v>129</v>
      </c>
      <c r="C2090" s="5" t="s">
        <v>54</v>
      </c>
      <c r="D2090" s="5" t="s">
        <v>16</v>
      </c>
      <c r="E2090" s="73">
        <v>8510</v>
      </c>
      <c r="F2090" s="73">
        <v>1480</v>
      </c>
      <c r="G2090" s="73">
        <v>0</v>
      </c>
      <c r="H2090" s="73">
        <v>3026</v>
      </c>
      <c r="I2090" s="73">
        <v>4</v>
      </c>
      <c r="J2090" s="73">
        <v>29</v>
      </c>
      <c r="K2090" s="73">
        <v>5415</v>
      </c>
      <c r="L2090" s="73">
        <v>4546</v>
      </c>
      <c r="M2090" s="73">
        <v>23010</v>
      </c>
    </row>
    <row r="2091" spans="1:13">
      <c r="A2091" s="98">
        <v>2006</v>
      </c>
      <c r="B2091" s="5" t="s">
        <v>22</v>
      </c>
      <c r="C2091" s="5" t="s">
        <v>54</v>
      </c>
      <c r="D2091" s="5" t="s">
        <v>16</v>
      </c>
      <c r="E2091" s="73">
        <v>31692</v>
      </c>
      <c r="F2091" s="73">
        <v>7506</v>
      </c>
      <c r="G2091" s="73">
        <v>0</v>
      </c>
      <c r="H2091" s="73">
        <v>8868</v>
      </c>
      <c r="I2091" s="73">
        <v>1.5</v>
      </c>
      <c r="J2091" s="73">
        <v>1.5</v>
      </c>
      <c r="K2091" s="73">
        <v>23504</v>
      </c>
      <c r="L2091" s="73">
        <v>31425</v>
      </c>
      <c r="M2091" s="73">
        <v>102998</v>
      </c>
    </row>
    <row r="2092" spans="1:13">
      <c r="A2092" s="98">
        <v>2006</v>
      </c>
      <c r="B2092" s="5" t="s">
        <v>23</v>
      </c>
      <c r="C2092" s="5" t="s">
        <v>54</v>
      </c>
      <c r="D2092" s="5" t="s">
        <v>16</v>
      </c>
      <c r="E2092" s="73">
        <v>2824</v>
      </c>
      <c r="F2092" s="73">
        <v>786</v>
      </c>
      <c r="G2092" s="73">
        <v>0</v>
      </c>
      <c r="H2092" s="73">
        <v>862</v>
      </c>
      <c r="I2092" s="73">
        <v>9</v>
      </c>
      <c r="J2092" s="73">
        <v>35</v>
      </c>
      <c r="K2092" s="73">
        <v>1622</v>
      </c>
      <c r="L2092" s="73">
        <v>2408</v>
      </c>
      <c r="M2092" s="73">
        <v>8546</v>
      </c>
    </row>
    <row r="2093" spans="1:13">
      <c r="A2093" s="98">
        <v>2006</v>
      </c>
      <c r="B2093" s="5" t="s">
        <v>13</v>
      </c>
      <c r="C2093" s="5" t="s">
        <v>54</v>
      </c>
      <c r="D2093" s="5" t="s">
        <v>16</v>
      </c>
      <c r="E2093" s="73">
        <v>54629</v>
      </c>
      <c r="F2093" s="73">
        <v>13337</v>
      </c>
      <c r="G2093" s="73">
        <v>0</v>
      </c>
      <c r="H2093" s="73">
        <v>19102</v>
      </c>
      <c r="I2093" s="73">
        <v>86.666666666666671</v>
      </c>
      <c r="J2093" s="73">
        <v>207.33333333333334</v>
      </c>
      <c r="K2093" s="73">
        <v>39718</v>
      </c>
      <c r="L2093" s="73">
        <v>44488</v>
      </c>
      <c r="M2093" s="73">
        <v>171568</v>
      </c>
    </row>
    <row r="2094" spans="1:13">
      <c r="A2094" s="98">
        <v>2006</v>
      </c>
      <c r="B2094" s="5" t="s">
        <v>14</v>
      </c>
      <c r="C2094" s="5" t="s">
        <v>55</v>
      </c>
      <c r="D2094" s="5" t="s">
        <v>16</v>
      </c>
      <c r="E2094" s="73">
        <v>2574</v>
      </c>
      <c r="F2094" s="73">
        <v>6788</v>
      </c>
      <c r="G2094" s="73">
        <v>0</v>
      </c>
      <c r="H2094" s="73">
        <v>19446</v>
      </c>
      <c r="I2094" s="73">
        <v>231</v>
      </c>
      <c r="J2094" s="73">
        <v>496</v>
      </c>
      <c r="K2094" s="73">
        <v>628</v>
      </c>
      <c r="L2094" s="73">
        <v>1458</v>
      </c>
      <c r="M2094" s="73">
        <v>31621</v>
      </c>
    </row>
    <row r="2095" spans="1:13">
      <c r="A2095" s="98">
        <v>2006</v>
      </c>
      <c r="B2095" s="5" t="s">
        <v>17</v>
      </c>
      <c r="C2095" s="5" t="s">
        <v>55</v>
      </c>
      <c r="D2095" s="5" t="s">
        <v>16</v>
      </c>
      <c r="E2095" s="73">
        <v>126</v>
      </c>
      <c r="F2095" s="73">
        <v>369</v>
      </c>
      <c r="G2095" s="73">
        <v>0</v>
      </c>
      <c r="H2095" s="73">
        <v>391</v>
      </c>
      <c r="I2095" s="73">
        <v>3</v>
      </c>
      <c r="J2095" s="73">
        <v>41</v>
      </c>
      <c r="K2095" s="73">
        <v>23</v>
      </c>
      <c r="L2095" s="73">
        <v>89</v>
      </c>
      <c r="M2095" s="73">
        <v>1042</v>
      </c>
    </row>
    <row r="2096" spans="1:13">
      <c r="A2096" s="98">
        <v>2006</v>
      </c>
      <c r="B2096" s="5" t="s">
        <v>18</v>
      </c>
      <c r="C2096" s="5" t="s">
        <v>55</v>
      </c>
      <c r="D2096" s="5" t="s">
        <v>16</v>
      </c>
      <c r="E2096" s="73">
        <v>247</v>
      </c>
      <c r="F2096" s="73">
        <v>492</v>
      </c>
      <c r="G2096" s="73">
        <v>0</v>
      </c>
      <c r="H2096" s="73">
        <v>330</v>
      </c>
      <c r="I2096" s="73">
        <v>6</v>
      </c>
      <c r="J2096" s="73">
        <v>26</v>
      </c>
      <c r="K2096" s="73">
        <v>24</v>
      </c>
      <c r="L2096" s="73">
        <v>146</v>
      </c>
      <c r="M2096" s="73">
        <v>1271</v>
      </c>
    </row>
    <row r="2097" spans="1:13">
      <c r="A2097" s="98">
        <v>2006</v>
      </c>
      <c r="B2097" s="5" t="s">
        <v>19</v>
      </c>
      <c r="C2097" s="5" t="s">
        <v>55</v>
      </c>
      <c r="D2097" s="5" t="s">
        <v>16</v>
      </c>
      <c r="E2097" s="73">
        <v>440</v>
      </c>
      <c r="F2097" s="73">
        <v>2379</v>
      </c>
      <c r="G2097" s="73">
        <v>0</v>
      </c>
      <c r="H2097" s="73">
        <v>3039</v>
      </c>
      <c r="I2097" s="73">
        <v>41</v>
      </c>
      <c r="J2097" s="73">
        <v>138</v>
      </c>
      <c r="K2097" s="73">
        <v>110</v>
      </c>
      <c r="L2097" s="73">
        <v>284</v>
      </c>
      <c r="M2097" s="73">
        <v>6431</v>
      </c>
    </row>
    <row r="2098" spans="1:13">
      <c r="A2098" s="98">
        <v>2006</v>
      </c>
      <c r="B2098" s="5" t="s">
        <v>20</v>
      </c>
      <c r="C2098" s="5" t="s">
        <v>55</v>
      </c>
      <c r="D2098" s="5" t="s">
        <v>16</v>
      </c>
      <c r="E2098" s="73">
        <v>135</v>
      </c>
      <c r="F2098" s="73">
        <v>552</v>
      </c>
      <c r="G2098" s="73">
        <v>0</v>
      </c>
      <c r="H2098" s="73">
        <v>593</v>
      </c>
      <c r="I2098" s="73">
        <v>24</v>
      </c>
      <c r="J2098" s="73">
        <v>107</v>
      </c>
      <c r="K2098" s="73">
        <v>34</v>
      </c>
      <c r="L2098" s="73">
        <v>82</v>
      </c>
      <c r="M2098" s="73">
        <v>1527</v>
      </c>
    </row>
    <row r="2099" spans="1:13">
      <c r="A2099" s="98">
        <v>2006</v>
      </c>
      <c r="B2099" s="5" t="s">
        <v>21</v>
      </c>
      <c r="C2099" s="5" t="s">
        <v>55</v>
      </c>
      <c r="D2099" s="5" t="s">
        <v>16</v>
      </c>
      <c r="E2099" s="73">
        <v>36.61538461538462</v>
      </c>
      <c r="F2099" s="73">
        <v>232</v>
      </c>
      <c r="G2099" s="73">
        <v>0</v>
      </c>
      <c r="H2099" s="73">
        <v>84</v>
      </c>
      <c r="I2099" s="73">
        <v>10.461538461538462</v>
      </c>
      <c r="J2099" s="73">
        <v>10.461538461538462</v>
      </c>
      <c r="K2099" s="73">
        <v>10.461538461538462</v>
      </c>
      <c r="L2099" s="73">
        <v>30</v>
      </c>
      <c r="M2099" s="73">
        <v>414</v>
      </c>
    </row>
    <row r="2100" spans="1:13">
      <c r="A2100" s="98">
        <v>2006</v>
      </c>
      <c r="B2100" s="5" t="s">
        <v>129</v>
      </c>
      <c r="C2100" s="5" t="s">
        <v>55</v>
      </c>
      <c r="D2100" s="5" t="s">
        <v>16</v>
      </c>
      <c r="E2100" s="73">
        <v>1478</v>
      </c>
      <c r="F2100" s="73">
        <v>1942</v>
      </c>
      <c r="G2100" s="73">
        <v>0</v>
      </c>
      <c r="H2100" s="73">
        <v>6048</v>
      </c>
      <c r="I2100" s="73">
        <v>13</v>
      </c>
      <c r="J2100" s="73">
        <v>56</v>
      </c>
      <c r="K2100" s="73">
        <v>326</v>
      </c>
      <c r="L2100" s="73">
        <v>569</v>
      </c>
      <c r="M2100" s="73">
        <v>10432</v>
      </c>
    </row>
    <row r="2101" spans="1:13">
      <c r="A2101" s="98">
        <v>2006</v>
      </c>
      <c r="B2101" s="5" t="s">
        <v>22</v>
      </c>
      <c r="C2101" s="5" t="s">
        <v>55</v>
      </c>
      <c r="D2101" s="5" t="s">
        <v>16</v>
      </c>
      <c r="E2101" s="73">
        <v>7491</v>
      </c>
      <c r="F2101" s="73">
        <v>16370</v>
      </c>
      <c r="G2101" s="73">
        <v>0</v>
      </c>
      <c r="H2101" s="73">
        <v>13405</v>
      </c>
      <c r="I2101" s="73">
        <v>13</v>
      </c>
      <c r="J2101" s="73">
        <v>13</v>
      </c>
      <c r="K2101" s="73">
        <v>1548</v>
      </c>
      <c r="L2101" s="73">
        <v>9165</v>
      </c>
      <c r="M2101" s="73">
        <v>48005</v>
      </c>
    </row>
    <row r="2102" spans="1:13">
      <c r="A2102" s="98">
        <v>2006</v>
      </c>
      <c r="B2102" s="5" t="s">
        <v>23</v>
      </c>
      <c r="C2102" s="5" t="s">
        <v>55</v>
      </c>
      <c r="D2102" s="5" t="s">
        <v>16</v>
      </c>
      <c r="E2102" s="73">
        <v>836</v>
      </c>
      <c r="F2102" s="73">
        <v>4179</v>
      </c>
      <c r="G2102" s="73">
        <v>0</v>
      </c>
      <c r="H2102" s="73">
        <v>3382</v>
      </c>
      <c r="I2102" s="73">
        <v>34</v>
      </c>
      <c r="J2102" s="73">
        <v>290</v>
      </c>
      <c r="K2102" s="73">
        <v>218</v>
      </c>
      <c r="L2102" s="73">
        <v>601</v>
      </c>
      <c r="M2102" s="73">
        <v>9540</v>
      </c>
    </row>
    <row r="2103" spans="1:13">
      <c r="A2103" s="98">
        <v>2006</v>
      </c>
      <c r="B2103" s="5" t="s">
        <v>13</v>
      </c>
      <c r="C2103" s="5" t="s">
        <v>55</v>
      </c>
      <c r="D2103" s="5" t="s">
        <v>16</v>
      </c>
      <c r="E2103" s="73">
        <v>13363.615384615385</v>
      </c>
      <c r="F2103" s="73">
        <v>33303</v>
      </c>
      <c r="G2103" s="73">
        <v>0</v>
      </c>
      <c r="H2103" s="73">
        <v>46718</v>
      </c>
      <c r="I2103" s="73">
        <v>375.46153846153845</v>
      </c>
      <c r="J2103" s="73">
        <v>1177.4615384615386</v>
      </c>
      <c r="K2103" s="73">
        <v>2921.4615384615386</v>
      </c>
      <c r="L2103" s="73">
        <v>12424</v>
      </c>
      <c r="M2103" s="73">
        <v>110283</v>
      </c>
    </row>
    <row r="2104" spans="1:13">
      <c r="A2104" s="98">
        <v>2006</v>
      </c>
      <c r="B2104" s="5" t="s">
        <v>14</v>
      </c>
      <c r="C2104" s="5" t="s">
        <v>56</v>
      </c>
      <c r="D2104" s="5" t="s">
        <v>16</v>
      </c>
      <c r="E2104" s="73">
        <v>5298</v>
      </c>
      <c r="F2104" s="73">
        <v>19279</v>
      </c>
      <c r="G2104" s="73">
        <v>0</v>
      </c>
      <c r="H2104" s="73">
        <v>1</v>
      </c>
      <c r="I2104" s="73">
        <v>435</v>
      </c>
      <c r="J2104" s="73">
        <v>438</v>
      </c>
      <c r="K2104" s="73">
        <v>945</v>
      </c>
      <c r="L2104" s="73">
        <v>2486</v>
      </c>
      <c r="M2104" s="73">
        <v>28882</v>
      </c>
    </row>
    <row r="2105" spans="1:13">
      <c r="A2105" s="98">
        <v>2006</v>
      </c>
      <c r="B2105" s="5" t="s">
        <v>17</v>
      </c>
      <c r="C2105" s="5" t="s">
        <v>56</v>
      </c>
      <c r="D2105" s="5" t="s">
        <v>16</v>
      </c>
      <c r="E2105" s="73">
        <v>102</v>
      </c>
      <c r="F2105" s="73">
        <v>398</v>
      </c>
      <c r="G2105" s="73">
        <v>0</v>
      </c>
      <c r="H2105" s="73">
        <v>0</v>
      </c>
      <c r="I2105" s="73">
        <v>13</v>
      </c>
      <c r="J2105" s="73">
        <v>33</v>
      </c>
      <c r="K2105" s="73">
        <v>23</v>
      </c>
      <c r="L2105" s="73">
        <v>46</v>
      </c>
      <c r="M2105" s="73">
        <v>615</v>
      </c>
    </row>
    <row r="2106" spans="1:13">
      <c r="A2106" s="98">
        <v>2006</v>
      </c>
      <c r="B2106" s="5" t="s">
        <v>18</v>
      </c>
      <c r="C2106" s="5" t="s">
        <v>56</v>
      </c>
      <c r="D2106" s="5" t="s">
        <v>16</v>
      </c>
      <c r="E2106" s="73">
        <v>124</v>
      </c>
      <c r="F2106" s="73">
        <v>320</v>
      </c>
      <c r="G2106" s="73">
        <v>0</v>
      </c>
      <c r="H2106" s="73">
        <v>0</v>
      </c>
      <c r="I2106" s="73">
        <v>12.666666666666666</v>
      </c>
      <c r="J2106" s="73">
        <v>12.666666666666666</v>
      </c>
      <c r="K2106" s="73">
        <v>12.666666666666666</v>
      </c>
      <c r="L2106" s="73">
        <v>42</v>
      </c>
      <c r="M2106" s="73">
        <v>524</v>
      </c>
    </row>
    <row r="2107" spans="1:13">
      <c r="A2107" s="98">
        <v>2006</v>
      </c>
      <c r="B2107" s="5" t="s">
        <v>19</v>
      </c>
      <c r="C2107" s="5" t="s">
        <v>56</v>
      </c>
      <c r="D2107" s="5" t="s">
        <v>16</v>
      </c>
      <c r="E2107" s="73">
        <v>638</v>
      </c>
      <c r="F2107" s="73">
        <v>3023</v>
      </c>
      <c r="G2107" s="73">
        <v>0</v>
      </c>
      <c r="H2107" s="73">
        <v>0</v>
      </c>
      <c r="I2107" s="73">
        <v>39</v>
      </c>
      <c r="J2107" s="73">
        <v>103</v>
      </c>
      <c r="K2107" s="73">
        <v>112</v>
      </c>
      <c r="L2107" s="73">
        <v>237</v>
      </c>
      <c r="M2107" s="73">
        <v>4152</v>
      </c>
    </row>
    <row r="2108" spans="1:13">
      <c r="A2108" s="98">
        <v>2006</v>
      </c>
      <c r="B2108" s="5" t="s">
        <v>20</v>
      </c>
      <c r="C2108" s="5" t="s">
        <v>56</v>
      </c>
      <c r="D2108" s="5" t="s">
        <v>16</v>
      </c>
      <c r="E2108" s="73">
        <v>110</v>
      </c>
      <c r="F2108" s="73">
        <v>600</v>
      </c>
      <c r="G2108" s="73">
        <v>0</v>
      </c>
      <c r="H2108" s="73">
        <v>0</v>
      </c>
      <c r="I2108" s="73">
        <v>17</v>
      </c>
      <c r="J2108" s="73">
        <v>94</v>
      </c>
      <c r="K2108" s="73">
        <v>34</v>
      </c>
      <c r="L2108" s="73">
        <v>46</v>
      </c>
      <c r="M2108" s="73">
        <v>901</v>
      </c>
    </row>
    <row r="2109" spans="1:13">
      <c r="A2109" s="98">
        <v>2006</v>
      </c>
      <c r="B2109" s="5" t="s">
        <v>21</v>
      </c>
      <c r="C2109" s="5" t="s">
        <v>56</v>
      </c>
      <c r="D2109" s="5" t="s">
        <v>16</v>
      </c>
      <c r="E2109" s="73">
        <v>8.3333333333333339</v>
      </c>
      <c r="F2109" s="73">
        <v>84</v>
      </c>
      <c r="G2109" s="73">
        <v>0</v>
      </c>
      <c r="H2109" s="73">
        <v>0</v>
      </c>
      <c r="I2109" s="73">
        <v>0</v>
      </c>
      <c r="J2109" s="73">
        <v>8.3333333333333339</v>
      </c>
      <c r="K2109" s="73">
        <v>8.3333333333333339</v>
      </c>
      <c r="L2109" s="73">
        <v>0</v>
      </c>
      <c r="M2109" s="73">
        <v>109</v>
      </c>
    </row>
    <row r="2110" spans="1:13">
      <c r="A2110" s="98">
        <v>2006</v>
      </c>
      <c r="B2110" s="5" t="s">
        <v>129</v>
      </c>
      <c r="C2110" s="5" t="s">
        <v>56</v>
      </c>
      <c r="D2110" s="5" t="s">
        <v>16</v>
      </c>
      <c r="E2110" s="73">
        <v>3003</v>
      </c>
      <c r="F2110" s="73">
        <v>6000</v>
      </c>
      <c r="G2110" s="73">
        <v>0</v>
      </c>
      <c r="H2110" s="73">
        <v>0</v>
      </c>
      <c r="I2110" s="73">
        <v>28</v>
      </c>
      <c r="J2110" s="73">
        <v>125</v>
      </c>
      <c r="K2110" s="73">
        <v>477</v>
      </c>
      <c r="L2110" s="73">
        <v>345</v>
      </c>
      <c r="M2110" s="73">
        <v>9978</v>
      </c>
    </row>
    <row r="2111" spans="1:13">
      <c r="A2111" s="98">
        <v>2006</v>
      </c>
      <c r="B2111" s="5" t="s">
        <v>22</v>
      </c>
      <c r="C2111" s="5" t="s">
        <v>56</v>
      </c>
      <c r="D2111" s="5" t="s">
        <v>16</v>
      </c>
      <c r="E2111" s="73">
        <v>8820</v>
      </c>
      <c r="F2111" s="73">
        <v>13305</v>
      </c>
      <c r="G2111" s="73">
        <v>0</v>
      </c>
      <c r="H2111" s="73">
        <v>6</v>
      </c>
      <c r="I2111" s="73">
        <v>61</v>
      </c>
      <c r="J2111" s="73">
        <v>6</v>
      </c>
      <c r="K2111" s="73">
        <v>1186</v>
      </c>
      <c r="L2111" s="73">
        <v>2231</v>
      </c>
      <c r="M2111" s="73">
        <v>25615</v>
      </c>
    </row>
    <row r="2112" spans="1:13">
      <c r="A2112" s="98">
        <v>2006</v>
      </c>
      <c r="B2112" s="5" t="s">
        <v>23</v>
      </c>
      <c r="C2112" s="5" t="s">
        <v>56</v>
      </c>
      <c r="D2112" s="5" t="s">
        <v>16</v>
      </c>
      <c r="E2112" s="73">
        <v>866</v>
      </c>
      <c r="F2112" s="73">
        <v>3362</v>
      </c>
      <c r="G2112" s="73">
        <v>0</v>
      </c>
      <c r="H2112" s="73">
        <v>0</v>
      </c>
      <c r="I2112" s="73">
        <v>63</v>
      </c>
      <c r="J2112" s="73">
        <v>213</v>
      </c>
      <c r="K2112" s="73">
        <v>187</v>
      </c>
      <c r="L2112" s="73">
        <v>303</v>
      </c>
      <c r="M2112" s="73">
        <v>4994</v>
      </c>
    </row>
    <row r="2113" spans="1:13">
      <c r="A2113" s="98">
        <v>2006</v>
      </c>
      <c r="B2113" s="5" t="s">
        <v>13</v>
      </c>
      <c r="C2113" s="5" t="s">
        <v>56</v>
      </c>
      <c r="D2113" s="5" t="s">
        <v>16</v>
      </c>
      <c r="E2113" s="73">
        <v>18969.333333333332</v>
      </c>
      <c r="F2113" s="73">
        <v>46371</v>
      </c>
      <c r="G2113" s="73">
        <v>0</v>
      </c>
      <c r="H2113" s="73">
        <v>7</v>
      </c>
      <c r="I2113" s="73">
        <v>668.66666666666674</v>
      </c>
      <c r="J2113" s="73">
        <v>1033</v>
      </c>
      <c r="K2113" s="73">
        <v>2985</v>
      </c>
      <c r="L2113" s="73">
        <v>5736</v>
      </c>
      <c r="M2113" s="73">
        <v>75770</v>
      </c>
    </row>
    <row r="2114" spans="1:13">
      <c r="A2114" s="98">
        <v>2006</v>
      </c>
      <c r="B2114" s="5" t="s">
        <v>14</v>
      </c>
      <c r="C2114" s="5" t="s">
        <v>57</v>
      </c>
      <c r="D2114" s="5" t="s">
        <v>16</v>
      </c>
      <c r="E2114" s="73">
        <v>43</v>
      </c>
      <c r="F2114" s="73">
        <v>231</v>
      </c>
      <c r="G2114" s="73">
        <v>0</v>
      </c>
      <c r="H2114" s="73">
        <v>432</v>
      </c>
      <c r="I2114" s="73">
        <v>1324</v>
      </c>
      <c r="J2114" s="73">
        <v>110</v>
      </c>
      <c r="K2114" s="73">
        <v>4</v>
      </c>
      <c r="L2114" s="73">
        <v>141</v>
      </c>
      <c r="M2114" s="73">
        <v>2285</v>
      </c>
    </row>
    <row r="2115" spans="1:13">
      <c r="A2115" s="98">
        <v>2006</v>
      </c>
      <c r="B2115" s="5" t="s">
        <v>17</v>
      </c>
      <c r="C2115" s="5" t="s">
        <v>57</v>
      </c>
      <c r="D2115" s="5" t="s">
        <v>16</v>
      </c>
      <c r="E2115" s="73">
        <v>5.166666666666667</v>
      </c>
      <c r="F2115" s="73">
        <v>5.166666666666667</v>
      </c>
      <c r="G2115" s="73">
        <v>0</v>
      </c>
      <c r="H2115" s="73">
        <v>5.166666666666667</v>
      </c>
      <c r="I2115" s="73">
        <v>28</v>
      </c>
      <c r="J2115" s="73">
        <v>5.166666666666667</v>
      </c>
      <c r="K2115" s="73">
        <v>5.166666666666667</v>
      </c>
      <c r="L2115" s="73">
        <v>5.166666666666667</v>
      </c>
      <c r="M2115" s="73">
        <v>59</v>
      </c>
    </row>
    <row r="2116" spans="1:13">
      <c r="A2116" s="98">
        <v>2006</v>
      </c>
      <c r="B2116" s="5" t="s">
        <v>18</v>
      </c>
      <c r="C2116" s="5" t="s">
        <v>57</v>
      </c>
      <c r="D2116" s="5" t="s">
        <v>16</v>
      </c>
      <c r="E2116" s="73">
        <v>1.9047619047619049</v>
      </c>
      <c r="F2116" s="73">
        <v>1.9047619047619049</v>
      </c>
      <c r="G2116" s="73">
        <v>0</v>
      </c>
      <c r="H2116" s="73">
        <v>1.9047619047619049</v>
      </c>
      <c r="I2116" s="73">
        <v>1.9047619047619049</v>
      </c>
      <c r="J2116" s="73">
        <v>1.9047619047619049</v>
      </c>
      <c r="K2116" s="73">
        <v>0</v>
      </c>
      <c r="L2116" s="73">
        <v>1.9047619047619049</v>
      </c>
      <c r="M2116" s="73">
        <v>11.428571428571429</v>
      </c>
    </row>
    <row r="2117" spans="1:13">
      <c r="A2117" s="98">
        <v>2006</v>
      </c>
      <c r="B2117" s="5" t="s">
        <v>19</v>
      </c>
      <c r="C2117" s="5" t="s">
        <v>57</v>
      </c>
      <c r="D2117" s="5" t="s">
        <v>16</v>
      </c>
      <c r="E2117" s="73">
        <v>13.5</v>
      </c>
      <c r="F2117" s="73">
        <v>41</v>
      </c>
      <c r="G2117" s="73">
        <v>0</v>
      </c>
      <c r="H2117" s="73">
        <v>38</v>
      </c>
      <c r="I2117" s="73">
        <v>114</v>
      </c>
      <c r="J2117" s="73">
        <v>25</v>
      </c>
      <c r="K2117" s="73">
        <v>0</v>
      </c>
      <c r="L2117" s="73">
        <v>13.5</v>
      </c>
      <c r="M2117" s="73">
        <v>245</v>
      </c>
    </row>
    <row r="2118" spans="1:13">
      <c r="A2118" s="98">
        <v>2006</v>
      </c>
      <c r="B2118" s="5" t="s">
        <v>20</v>
      </c>
      <c r="C2118" s="5" t="s">
        <v>57</v>
      </c>
      <c r="D2118" s="5" t="s">
        <v>16</v>
      </c>
      <c r="E2118" s="73">
        <v>9.5</v>
      </c>
      <c r="F2118" s="73">
        <v>19</v>
      </c>
      <c r="G2118" s="73">
        <v>0</v>
      </c>
      <c r="H2118" s="73">
        <v>9.5</v>
      </c>
      <c r="I2118" s="73">
        <v>52</v>
      </c>
      <c r="J2118" s="73">
        <v>30</v>
      </c>
      <c r="K2118" s="73">
        <v>9.5</v>
      </c>
      <c r="L2118" s="73">
        <v>9.5</v>
      </c>
      <c r="M2118" s="73">
        <v>139</v>
      </c>
    </row>
    <row r="2119" spans="1:13">
      <c r="A2119" s="98">
        <v>2006</v>
      </c>
      <c r="B2119" s="5" t="s">
        <v>21</v>
      </c>
      <c r="C2119" s="5" t="s">
        <v>57</v>
      </c>
      <c r="D2119" s="5" t="s">
        <v>16</v>
      </c>
      <c r="E2119" s="73">
        <v>0</v>
      </c>
      <c r="F2119" s="73">
        <v>1.5238095238095237</v>
      </c>
      <c r="G2119" s="73">
        <v>0</v>
      </c>
      <c r="H2119" s="73">
        <v>0</v>
      </c>
      <c r="I2119" s="73">
        <v>1.5238095238095237</v>
      </c>
      <c r="J2119" s="73">
        <v>1.5238095238095237</v>
      </c>
      <c r="K2119" s="73">
        <v>0</v>
      </c>
      <c r="L2119" s="73">
        <v>0</v>
      </c>
      <c r="M2119" s="73">
        <v>4.5714285714285712</v>
      </c>
    </row>
    <row r="2120" spans="1:13">
      <c r="A2120" s="98">
        <v>2006</v>
      </c>
      <c r="B2120" s="5" t="s">
        <v>129</v>
      </c>
      <c r="C2120" s="5" t="s">
        <v>57</v>
      </c>
      <c r="D2120" s="5" t="s">
        <v>16</v>
      </c>
      <c r="E2120" s="73">
        <v>6.6666666666666661</v>
      </c>
      <c r="F2120" s="73">
        <v>6.6666666666666661</v>
      </c>
      <c r="G2120" s="73">
        <v>0</v>
      </c>
      <c r="H2120" s="73">
        <v>29</v>
      </c>
      <c r="I2120" s="73">
        <v>6.6666666666666661</v>
      </c>
      <c r="J2120" s="73">
        <v>6.6666666666666661</v>
      </c>
      <c r="K2120" s="73">
        <v>6.6666666666666661</v>
      </c>
      <c r="L2120" s="73">
        <v>6.6666666666666661</v>
      </c>
      <c r="M2120" s="73">
        <v>69</v>
      </c>
    </row>
    <row r="2121" spans="1:13">
      <c r="A2121" s="98">
        <v>2006</v>
      </c>
      <c r="B2121" s="5" t="s">
        <v>22</v>
      </c>
      <c r="C2121" s="5" t="s">
        <v>57</v>
      </c>
      <c r="D2121" s="5" t="s">
        <v>16</v>
      </c>
      <c r="E2121" s="73">
        <v>8</v>
      </c>
      <c r="F2121" s="73">
        <v>8</v>
      </c>
      <c r="G2121" s="73">
        <v>0</v>
      </c>
      <c r="H2121" s="73">
        <v>62</v>
      </c>
      <c r="I2121" s="73">
        <v>38</v>
      </c>
      <c r="J2121" s="73">
        <v>8</v>
      </c>
      <c r="K2121" s="73">
        <v>8</v>
      </c>
      <c r="L2121" s="73">
        <v>8</v>
      </c>
      <c r="M2121" s="73">
        <v>140</v>
      </c>
    </row>
    <row r="2122" spans="1:13">
      <c r="A2122" s="98">
        <v>2006</v>
      </c>
      <c r="B2122" s="5" t="s">
        <v>23</v>
      </c>
      <c r="C2122" s="5" t="s">
        <v>57</v>
      </c>
      <c r="D2122" s="5" t="s">
        <v>16</v>
      </c>
      <c r="E2122" s="73">
        <v>9</v>
      </c>
      <c r="F2122" s="73">
        <v>34</v>
      </c>
      <c r="G2122" s="73">
        <v>0</v>
      </c>
      <c r="H2122" s="73">
        <v>62</v>
      </c>
      <c r="I2122" s="73">
        <v>244</v>
      </c>
      <c r="J2122" s="73">
        <v>53</v>
      </c>
      <c r="K2122" s="73">
        <v>9</v>
      </c>
      <c r="L2122" s="73">
        <v>9</v>
      </c>
      <c r="M2122" s="73">
        <v>420</v>
      </c>
    </row>
    <row r="2123" spans="1:13">
      <c r="A2123" s="98">
        <v>2006</v>
      </c>
      <c r="B2123" s="5" t="s">
        <v>13</v>
      </c>
      <c r="C2123" s="5" t="s">
        <v>57</v>
      </c>
      <c r="D2123" s="5" t="s">
        <v>16</v>
      </c>
      <c r="E2123" s="73">
        <v>96.738095238095241</v>
      </c>
      <c r="F2123" s="73">
        <v>348.26190476190476</v>
      </c>
      <c r="G2123" s="73">
        <v>0</v>
      </c>
      <c r="H2123" s="73">
        <v>639.57142857142867</v>
      </c>
      <c r="I2123" s="73">
        <v>1810.0952380952383</v>
      </c>
      <c r="J2123" s="73">
        <v>241.26190476190473</v>
      </c>
      <c r="K2123" s="73">
        <v>42.333333333333336</v>
      </c>
      <c r="L2123" s="73">
        <v>194.73809523809521</v>
      </c>
      <c r="M2123" s="73">
        <v>3373</v>
      </c>
    </row>
    <row r="2124" spans="1:13">
      <c r="A2124" s="98">
        <v>2006</v>
      </c>
      <c r="B2124" s="5" t="s">
        <v>14</v>
      </c>
      <c r="C2124" s="5" t="s">
        <v>58</v>
      </c>
      <c r="D2124" s="5" t="s">
        <v>16</v>
      </c>
      <c r="E2124" s="73">
        <v>92</v>
      </c>
      <c r="F2124" s="73">
        <v>496</v>
      </c>
      <c r="G2124" s="73">
        <v>0</v>
      </c>
      <c r="H2124" s="73">
        <v>456</v>
      </c>
      <c r="I2124" s="73">
        <v>120</v>
      </c>
      <c r="J2124" s="73">
        <v>473</v>
      </c>
      <c r="K2124" s="73">
        <v>8</v>
      </c>
      <c r="L2124" s="73">
        <v>20</v>
      </c>
      <c r="M2124" s="73">
        <v>1665</v>
      </c>
    </row>
    <row r="2125" spans="1:13">
      <c r="A2125" s="98">
        <v>2006</v>
      </c>
      <c r="B2125" s="5" t="s">
        <v>17</v>
      </c>
      <c r="C2125" s="5" t="s">
        <v>58</v>
      </c>
      <c r="D2125" s="5" t="s">
        <v>16</v>
      </c>
      <c r="E2125" s="73">
        <v>6.6666666666666661</v>
      </c>
      <c r="F2125" s="73">
        <v>45</v>
      </c>
      <c r="G2125" s="73">
        <v>0</v>
      </c>
      <c r="H2125" s="73">
        <v>34</v>
      </c>
      <c r="I2125" s="73">
        <v>6.6666666666666661</v>
      </c>
      <c r="J2125" s="73">
        <v>57</v>
      </c>
      <c r="K2125" s="73">
        <v>0</v>
      </c>
      <c r="L2125" s="73">
        <v>6.6666666666666661</v>
      </c>
      <c r="M2125" s="73">
        <v>156</v>
      </c>
    </row>
    <row r="2126" spans="1:13">
      <c r="A2126" s="98">
        <v>2006</v>
      </c>
      <c r="B2126" s="5" t="s">
        <v>18</v>
      </c>
      <c r="C2126" s="5" t="s">
        <v>58</v>
      </c>
      <c r="D2126" s="5" t="s">
        <v>16</v>
      </c>
      <c r="E2126" s="73">
        <v>7.3529411764705896</v>
      </c>
      <c r="F2126" s="73">
        <v>25</v>
      </c>
      <c r="G2126" s="73">
        <v>0</v>
      </c>
      <c r="H2126" s="73">
        <v>7.3529411764705896</v>
      </c>
      <c r="I2126" s="73">
        <v>7.3529411764705896</v>
      </c>
      <c r="J2126" s="73">
        <v>26</v>
      </c>
      <c r="K2126" s="73">
        <v>0</v>
      </c>
      <c r="L2126" s="73">
        <v>0</v>
      </c>
      <c r="M2126" s="73">
        <v>73.058823529411768</v>
      </c>
    </row>
    <row r="2127" spans="1:13">
      <c r="A2127" s="98">
        <v>2006</v>
      </c>
      <c r="B2127" s="5" t="s">
        <v>19</v>
      </c>
      <c r="C2127" s="5" t="s">
        <v>58</v>
      </c>
      <c r="D2127" s="5" t="s">
        <v>16</v>
      </c>
      <c r="E2127" s="73">
        <v>15</v>
      </c>
      <c r="F2127" s="73">
        <v>140</v>
      </c>
      <c r="G2127" s="73">
        <v>0</v>
      </c>
      <c r="H2127" s="73">
        <v>109</v>
      </c>
      <c r="I2127" s="73">
        <v>25</v>
      </c>
      <c r="J2127" s="73">
        <v>188</v>
      </c>
      <c r="K2127" s="73">
        <v>7.5</v>
      </c>
      <c r="L2127" s="73">
        <v>7.5</v>
      </c>
      <c r="M2127" s="73">
        <v>492</v>
      </c>
    </row>
    <row r="2128" spans="1:13">
      <c r="A2128" s="98">
        <v>2006</v>
      </c>
      <c r="B2128" s="5" t="s">
        <v>20</v>
      </c>
      <c r="C2128" s="5" t="s">
        <v>58</v>
      </c>
      <c r="D2128" s="5" t="s">
        <v>16</v>
      </c>
      <c r="E2128" s="73">
        <v>15.5</v>
      </c>
      <c r="F2128" s="73">
        <v>110</v>
      </c>
      <c r="G2128" s="73">
        <v>0</v>
      </c>
      <c r="H2128" s="73">
        <v>93</v>
      </c>
      <c r="I2128" s="73">
        <v>33</v>
      </c>
      <c r="J2128" s="73">
        <v>224</v>
      </c>
      <c r="K2128" s="73">
        <v>7.75</v>
      </c>
      <c r="L2128" s="73">
        <v>7.75</v>
      </c>
      <c r="M2128" s="73">
        <v>491</v>
      </c>
    </row>
    <row r="2129" spans="1:13">
      <c r="A2129" s="98">
        <v>2006</v>
      </c>
      <c r="B2129" s="5" t="s">
        <v>21</v>
      </c>
      <c r="C2129" s="5" t="s">
        <v>58</v>
      </c>
      <c r="D2129" s="5" t="s">
        <v>16</v>
      </c>
      <c r="E2129" s="73">
        <v>0</v>
      </c>
      <c r="F2129" s="73">
        <v>4.0588235294117645</v>
      </c>
      <c r="G2129" s="73">
        <v>0</v>
      </c>
      <c r="H2129" s="73">
        <v>4.0588235294117645</v>
      </c>
      <c r="I2129" s="73">
        <v>4.0588235294117645</v>
      </c>
      <c r="J2129" s="73">
        <v>4.0588235294117645</v>
      </c>
      <c r="K2129" s="73">
        <v>0</v>
      </c>
      <c r="L2129" s="73">
        <v>0</v>
      </c>
      <c r="M2129" s="73">
        <v>16.235294117647058</v>
      </c>
    </row>
    <row r="2130" spans="1:13">
      <c r="A2130" s="98">
        <v>2006</v>
      </c>
      <c r="B2130" s="5" t="s">
        <v>129</v>
      </c>
      <c r="C2130" s="5" t="s">
        <v>58</v>
      </c>
      <c r="D2130" s="5" t="s">
        <v>16</v>
      </c>
      <c r="E2130" s="73">
        <v>25.6</v>
      </c>
      <c r="F2130" s="73">
        <v>44.800000000000004</v>
      </c>
      <c r="G2130" s="73">
        <v>0</v>
      </c>
      <c r="H2130" s="73">
        <v>127</v>
      </c>
      <c r="I2130" s="73">
        <v>12.8</v>
      </c>
      <c r="J2130" s="73">
        <v>76</v>
      </c>
      <c r="K2130" s="73">
        <v>12.8</v>
      </c>
      <c r="L2130" s="73">
        <v>0</v>
      </c>
      <c r="M2130" s="73">
        <v>299</v>
      </c>
    </row>
    <row r="2131" spans="1:13">
      <c r="A2131" s="98">
        <v>2006</v>
      </c>
      <c r="B2131" s="5" t="s">
        <v>22</v>
      </c>
      <c r="C2131" s="5" t="s">
        <v>58</v>
      </c>
      <c r="D2131" s="5" t="s">
        <v>16</v>
      </c>
      <c r="E2131" s="73">
        <v>6.9579831932773111</v>
      </c>
      <c r="F2131" s="73">
        <v>6.9579831932773111</v>
      </c>
      <c r="G2131" s="73">
        <v>0</v>
      </c>
      <c r="H2131" s="73">
        <v>6.9579831932773111</v>
      </c>
      <c r="I2131" s="73">
        <v>6.9579831932773111</v>
      </c>
      <c r="J2131" s="73">
        <v>6.9579831932773111</v>
      </c>
      <c r="K2131" s="73">
        <v>6.9579831932773111</v>
      </c>
      <c r="L2131" s="73">
        <v>6.9579831932773111</v>
      </c>
      <c r="M2131" s="73">
        <v>48.705882352941174</v>
      </c>
    </row>
    <row r="2132" spans="1:13">
      <c r="A2132" s="98">
        <v>2006</v>
      </c>
      <c r="B2132" s="5" t="s">
        <v>23</v>
      </c>
      <c r="C2132" s="5" t="s">
        <v>58</v>
      </c>
      <c r="D2132" s="5" t="s">
        <v>16</v>
      </c>
      <c r="E2132" s="73">
        <v>28.888888888888886</v>
      </c>
      <c r="F2132" s="73">
        <v>285</v>
      </c>
      <c r="G2132" s="73">
        <v>0</v>
      </c>
      <c r="H2132" s="73">
        <v>219</v>
      </c>
      <c r="I2132" s="73">
        <v>59</v>
      </c>
      <c r="J2132" s="73">
        <v>454</v>
      </c>
      <c r="K2132" s="73">
        <v>11.555555555555554</v>
      </c>
      <c r="L2132" s="73">
        <v>11.555555555555554</v>
      </c>
      <c r="M2132" s="73">
        <v>1069</v>
      </c>
    </row>
    <row r="2133" spans="1:13">
      <c r="A2133" s="98">
        <v>2006</v>
      </c>
      <c r="B2133" s="5" t="s">
        <v>13</v>
      </c>
      <c r="C2133" s="5" t="s">
        <v>58</v>
      </c>
      <c r="D2133" s="5" t="s">
        <v>16</v>
      </c>
      <c r="E2133" s="73">
        <v>197.96647992530345</v>
      </c>
      <c r="F2133" s="73">
        <v>1156.8168067226889</v>
      </c>
      <c r="G2133" s="73">
        <v>0</v>
      </c>
      <c r="H2133" s="73">
        <v>1056.3697478991596</v>
      </c>
      <c r="I2133" s="73">
        <v>274.83641456582632</v>
      </c>
      <c r="J2133" s="73">
        <v>1509.0168067226891</v>
      </c>
      <c r="K2133" s="73">
        <v>54.563538748832869</v>
      </c>
      <c r="L2133" s="73">
        <v>60.430205415499529</v>
      </c>
      <c r="M2133" s="73">
        <v>4310</v>
      </c>
    </row>
    <row r="2134" spans="1:13">
      <c r="A2134" s="98">
        <v>2006</v>
      </c>
      <c r="B2134" s="5" t="s">
        <v>14</v>
      </c>
      <c r="C2134" s="5" t="s">
        <v>59</v>
      </c>
      <c r="D2134" s="5" t="s">
        <v>16</v>
      </c>
      <c r="E2134" s="73">
        <v>7168</v>
      </c>
      <c r="F2134" s="73">
        <v>617</v>
      </c>
      <c r="G2134" s="73">
        <v>0</v>
      </c>
      <c r="H2134" s="73">
        <v>943</v>
      </c>
      <c r="I2134" s="73">
        <v>6</v>
      </c>
      <c r="J2134" s="73">
        <v>6</v>
      </c>
      <c r="K2134" s="73">
        <v>121</v>
      </c>
      <c r="L2134" s="73">
        <v>126</v>
      </c>
      <c r="M2134" s="73">
        <v>8987</v>
      </c>
    </row>
    <row r="2135" spans="1:13">
      <c r="A2135" s="98">
        <v>2006</v>
      </c>
      <c r="B2135" s="5" t="s">
        <v>17</v>
      </c>
      <c r="C2135" s="5" t="s">
        <v>59</v>
      </c>
      <c r="D2135" s="5" t="s">
        <v>16</v>
      </c>
      <c r="E2135" s="73">
        <v>216</v>
      </c>
      <c r="F2135" s="73">
        <v>14.399999999999999</v>
      </c>
      <c r="G2135" s="73">
        <v>0</v>
      </c>
      <c r="H2135" s="73">
        <v>23</v>
      </c>
      <c r="I2135" s="73">
        <v>7.1999999999999993</v>
      </c>
      <c r="J2135" s="73">
        <v>0</v>
      </c>
      <c r="K2135" s="73">
        <v>7.1999999999999993</v>
      </c>
      <c r="L2135" s="73">
        <v>7.1999999999999993</v>
      </c>
      <c r="M2135" s="73">
        <v>275</v>
      </c>
    </row>
    <row r="2136" spans="1:13">
      <c r="A2136" s="98">
        <v>2006</v>
      </c>
      <c r="B2136" s="5" t="s">
        <v>18</v>
      </c>
      <c r="C2136" s="5" t="s">
        <v>59</v>
      </c>
      <c r="D2136" s="5" t="s">
        <v>16</v>
      </c>
      <c r="E2136" s="73">
        <v>627</v>
      </c>
      <c r="F2136" s="73">
        <v>20.399999999999999</v>
      </c>
      <c r="G2136" s="73">
        <v>0</v>
      </c>
      <c r="H2136" s="73">
        <v>10.199999999999999</v>
      </c>
      <c r="I2136" s="73">
        <v>0</v>
      </c>
      <c r="J2136" s="73">
        <v>0</v>
      </c>
      <c r="K2136" s="73">
        <v>10.199999999999999</v>
      </c>
      <c r="L2136" s="73">
        <v>10.199999999999999</v>
      </c>
      <c r="M2136" s="73">
        <v>678</v>
      </c>
    </row>
    <row r="2137" spans="1:13">
      <c r="A2137" s="98">
        <v>2006</v>
      </c>
      <c r="B2137" s="5" t="s">
        <v>19</v>
      </c>
      <c r="C2137" s="5" t="s">
        <v>59</v>
      </c>
      <c r="D2137" s="5" t="s">
        <v>16</v>
      </c>
      <c r="E2137" s="73">
        <v>918</v>
      </c>
      <c r="F2137" s="73">
        <v>113</v>
      </c>
      <c r="G2137" s="73">
        <v>0</v>
      </c>
      <c r="H2137" s="73">
        <v>115</v>
      </c>
      <c r="I2137" s="73">
        <v>0</v>
      </c>
      <c r="J2137" s="73">
        <v>9.5</v>
      </c>
      <c r="K2137" s="73">
        <v>22</v>
      </c>
      <c r="L2137" s="73">
        <v>9.5</v>
      </c>
      <c r="M2137" s="73">
        <v>1187</v>
      </c>
    </row>
    <row r="2138" spans="1:13">
      <c r="A2138" s="98">
        <v>2006</v>
      </c>
      <c r="B2138" s="5" t="s">
        <v>20</v>
      </c>
      <c r="C2138" s="5" t="s">
        <v>59</v>
      </c>
      <c r="D2138" s="5" t="s">
        <v>16</v>
      </c>
      <c r="E2138" s="73">
        <v>166</v>
      </c>
      <c r="F2138" s="73">
        <v>35</v>
      </c>
      <c r="G2138" s="73">
        <v>0</v>
      </c>
      <c r="H2138" s="73">
        <v>32</v>
      </c>
      <c r="I2138" s="73">
        <v>4</v>
      </c>
      <c r="J2138" s="73">
        <v>0</v>
      </c>
      <c r="K2138" s="73">
        <v>4</v>
      </c>
      <c r="L2138" s="73">
        <v>4</v>
      </c>
      <c r="M2138" s="73">
        <v>245</v>
      </c>
    </row>
    <row r="2139" spans="1:13">
      <c r="A2139" s="98">
        <v>2006</v>
      </c>
      <c r="B2139" s="5" t="s">
        <v>21</v>
      </c>
      <c r="C2139" s="5" t="s">
        <v>59</v>
      </c>
      <c r="D2139" s="5" t="s">
        <v>16</v>
      </c>
      <c r="E2139" s="73">
        <v>115</v>
      </c>
      <c r="F2139" s="73">
        <v>3</v>
      </c>
      <c r="G2139" s="73">
        <v>0</v>
      </c>
      <c r="H2139" s="73">
        <v>3</v>
      </c>
      <c r="I2139" s="73">
        <v>0</v>
      </c>
      <c r="J2139" s="73">
        <v>0</v>
      </c>
      <c r="K2139" s="73">
        <v>3</v>
      </c>
      <c r="L2139" s="73">
        <v>3</v>
      </c>
      <c r="M2139" s="73">
        <v>127</v>
      </c>
    </row>
    <row r="2140" spans="1:13">
      <c r="A2140" s="98">
        <v>2006</v>
      </c>
      <c r="B2140" s="5" t="s">
        <v>129</v>
      </c>
      <c r="C2140" s="5" t="s">
        <v>59</v>
      </c>
      <c r="D2140" s="5" t="s">
        <v>16</v>
      </c>
      <c r="E2140" s="73">
        <v>5424</v>
      </c>
      <c r="F2140" s="73">
        <v>328</v>
      </c>
      <c r="G2140" s="73">
        <v>0</v>
      </c>
      <c r="H2140" s="73">
        <v>477</v>
      </c>
      <c r="I2140" s="73">
        <v>11.272727272727272</v>
      </c>
      <c r="J2140" s="73">
        <v>11.272727272727272</v>
      </c>
      <c r="K2140" s="73">
        <v>137</v>
      </c>
      <c r="L2140" s="73">
        <v>39.454545454545453</v>
      </c>
      <c r="M2140" s="73">
        <v>6428</v>
      </c>
    </row>
    <row r="2141" spans="1:13">
      <c r="A2141" s="98">
        <v>2006</v>
      </c>
      <c r="B2141" s="5" t="s">
        <v>22</v>
      </c>
      <c r="C2141" s="5" t="s">
        <v>59</v>
      </c>
      <c r="D2141" s="5" t="s">
        <v>16</v>
      </c>
      <c r="E2141" s="73">
        <v>23607</v>
      </c>
      <c r="F2141" s="73">
        <v>1544</v>
      </c>
      <c r="G2141" s="73">
        <v>0</v>
      </c>
      <c r="H2141" s="73">
        <v>1189</v>
      </c>
      <c r="I2141" s="73">
        <v>1</v>
      </c>
      <c r="J2141" s="73">
        <v>1</v>
      </c>
      <c r="K2141" s="73">
        <v>693</v>
      </c>
      <c r="L2141" s="73">
        <v>454</v>
      </c>
      <c r="M2141" s="73">
        <v>27489</v>
      </c>
    </row>
    <row r="2142" spans="1:13">
      <c r="A2142" s="98">
        <v>2006</v>
      </c>
      <c r="B2142" s="5" t="s">
        <v>23</v>
      </c>
      <c r="C2142" s="5" t="s">
        <v>59</v>
      </c>
      <c r="D2142" s="5" t="s">
        <v>16</v>
      </c>
      <c r="E2142" s="73">
        <v>1669</v>
      </c>
      <c r="F2142" s="73">
        <v>219</v>
      </c>
      <c r="G2142" s="73">
        <v>0</v>
      </c>
      <c r="H2142" s="73">
        <v>186</v>
      </c>
      <c r="I2142" s="73">
        <v>5</v>
      </c>
      <c r="J2142" s="73">
        <v>5</v>
      </c>
      <c r="K2142" s="73">
        <v>61</v>
      </c>
      <c r="L2142" s="73">
        <v>41</v>
      </c>
      <c r="M2142" s="73">
        <v>2186</v>
      </c>
    </row>
    <row r="2143" spans="1:13">
      <c r="A2143" s="98">
        <v>2006</v>
      </c>
      <c r="B2143" s="5" t="s">
        <v>13</v>
      </c>
      <c r="C2143" s="5" t="s">
        <v>59</v>
      </c>
      <c r="D2143" s="5" t="s">
        <v>16</v>
      </c>
      <c r="E2143" s="73">
        <v>39910</v>
      </c>
      <c r="F2143" s="73">
        <v>2893.8</v>
      </c>
      <c r="G2143" s="73">
        <v>0</v>
      </c>
      <c r="H2143" s="73">
        <v>2978.2</v>
      </c>
      <c r="I2143" s="73">
        <v>34.472727272727269</v>
      </c>
      <c r="J2143" s="73">
        <v>32.772727272727273</v>
      </c>
      <c r="K2143" s="73">
        <v>1058.4000000000001</v>
      </c>
      <c r="L2143" s="73">
        <v>694.35454545454536</v>
      </c>
      <c r="M2143" s="73">
        <v>47602</v>
      </c>
    </row>
    <row r="2144" spans="1:13">
      <c r="A2144" s="98">
        <v>2006</v>
      </c>
      <c r="B2144" s="5" t="s">
        <v>14</v>
      </c>
      <c r="C2144" s="5" t="s">
        <v>60</v>
      </c>
      <c r="D2144" s="5" t="s">
        <v>16</v>
      </c>
      <c r="E2144" s="73">
        <v>4307</v>
      </c>
      <c r="F2144" s="73">
        <v>1494</v>
      </c>
      <c r="G2144" s="73">
        <v>0</v>
      </c>
      <c r="H2144" s="73">
        <v>2523</v>
      </c>
      <c r="I2144" s="73">
        <v>141</v>
      </c>
      <c r="J2144" s="73">
        <v>22</v>
      </c>
      <c r="K2144" s="73">
        <v>152</v>
      </c>
      <c r="L2144" s="73">
        <v>386</v>
      </c>
      <c r="M2144" s="73">
        <v>9025</v>
      </c>
    </row>
    <row r="2145" spans="1:13">
      <c r="A2145" s="98">
        <v>2006</v>
      </c>
      <c r="B2145" s="5" t="s">
        <v>17</v>
      </c>
      <c r="C2145" s="5" t="s">
        <v>61</v>
      </c>
      <c r="D2145" s="5" t="s">
        <v>16</v>
      </c>
      <c r="E2145" s="73">
        <v>174</v>
      </c>
      <c r="F2145" s="73">
        <v>96</v>
      </c>
      <c r="G2145" s="73">
        <v>0</v>
      </c>
      <c r="H2145" s="73">
        <v>48</v>
      </c>
      <c r="I2145" s="73">
        <v>5.6666666666666661</v>
      </c>
      <c r="J2145" s="73">
        <v>5.6666666666666661</v>
      </c>
      <c r="K2145" s="73">
        <v>5.6666666666666661</v>
      </c>
      <c r="L2145" s="73">
        <v>22</v>
      </c>
      <c r="M2145" s="73">
        <v>357</v>
      </c>
    </row>
    <row r="2146" spans="1:13">
      <c r="A2146" s="98">
        <v>2006</v>
      </c>
      <c r="B2146" s="5" t="s">
        <v>18</v>
      </c>
      <c r="C2146" s="5" t="s">
        <v>61</v>
      </c>
      <c r="D2146" s="5" t="s">
        <v>16</v>
      </c>
      <c r="E2146" s="73">
        <v>563</v>
      </c>
      <c r="F2146" s="73">
        <v>146</v>
      </c>
      <c r="G2146" s="73">
        <v>0</v>
      </c>
      <c r="H2146" s="73">
        <v>43</v>
      </c>
      <c r="I2146" s="73">
        <v>4.3333333333333339</v>
      </c>
      <c r="J2146" s="73">
        <v>0</v>
      </c>
      <c r="K2146" s="73">
        <v>4.3333333333333339</v>
      </c>
      <c r="L2146" s="73">
        <v>4.3333333333333339</v>
      </c>
      <c r="M2146" s="73">
        <v>765</v>
      </c>
    </row>
    <row r="2147" spans="1:13">
      <c r="A2147" s="98">
        <v>2006</v>
      </c>
      <c r="B2147" s="5" t="s">
        <v>19</v>
      </c>
      <c r="C2147" s="5" t="s">
        <v>61</v>
      </c>
      <c r="D2147" s="5" t="s">
        <v>16</v>
      </c>
      <c r="E2147" s="73">
        <v>825</v>
      </c>
      <c r="F2147" s="73">
        <v>283</v>
      </c>
      <c r="G2147" s="73">
        <v>0</v>
      </c>
      <c r="H2147" s="73">
        <v>238</v>
      </c>
      <c r="I2147" s="73">
        <v>14.333333333333334</v>
      </c>
      <c r="J2147" s="73">
        <v>14.333333333333334</v>
      </c>
      <c r="K2147" s="73">
        <v>14.333333333333334</v>
      </c>
      <c r="L2147" s="73">
        <v>263</v>
      </c>
      <c r="M2147" s="73">
        <v>1652</v>
      </c>
    </row>
    <row r="2148" spans="1:13">
      <c r="A2148" s="98">
        <v>2006</v>
      </c>
      <c r="B2148" s="5" t="s">
        <v>20</v>
      </c>
      <c r="C2148" s="5" t="s">
        <v>61</v>
      </c>
      <c r="D2148" s="5" t="s">
        <v>16</v>
      </c>
      <c r="E2148" s="73">
        <v>134</v>
      </c>
      <c r="F2148" s="73">
        <v>88</v>
      </c>
      <c r="G2148" s="73">
        <v>0</v>
      </c>
      <c r="H2148" s="73">
        <v>46</v>
      </c>
      <c r="I2148" s="73">
        <v>6.333333333333333</v>
      </c>
      <c r="J2148" s="73">
        <v>6.333333333333333</v>
      </c>
      <c r="K2148" s="73">
        <v>6.333333333333333</v>
      </c>
      <c r="L2148" s="73">
        <v>57</v>
      </c>
      <c r="M2148" s="73">
        <v>344</v>
      </c>
    </row>
    <row r="2149" spans="1:13">
      <c r="A2149" s="98">
        <v>2006</v>
      </c>
      <c r="B2149" s="5" t="s">
        <v>21</v>
      </c>
      <c r="C2149" s="5" t="s">
        <v>61</v>
      </c>
      <c r="D2149" s="5" t="s">
        <v>16</v>
      </c>
      <c r="E2149" s="73">
        <v>116</v>
      </c>
      <c r="F2149" s="73">
        <v>30</v>
      </c>
      <c r="G2149" s="73">
        <v>0</v>
      </c>
      <c r="H2149" s="73">
        <v>0</v>
      </c>
      <c r="I2149" s="73">
        <v>0</v>
      </c>
      <c r="J2149" s="73">
        <v>0</v>
      </c>
      <c r="K2149" s="73">
        <v>2</v>
      </c>
      <c r="L2149" s="73">
        <v>2</v>
      </c>
      <c r="M2149" s="73">
        <v>150</v>
      </c>
    </row>
    <row r="2150" spans="1:13">
      <c r="A2150" s="98">
        <v>2006</v>
      </c>
      <c r="B2150" s="5" t="s">
        <v>129</v>
      </c>
      <c r="C2150" s="5" t="s">
        <v>61</v>
      </c>
      <c r="D2150" s="5" t="s">
        <v>16</v>
      </c>
      <c r="E2150" s="73">
        <v>4515</v>
      </c>
      <c r="F2150" s="73">
        <v>572</v>
      </c>
      <c r="G2150" s="73">
        <v>0</v>
      </c>
      <c r="H2150" s="73">
        <v>364</v>
      </c>
      <c r="I2150" s="73">
        <v>1</v>
      </c>
      <c r="J2150" s="73">
        <v>0</v>
      </c>
      <c r="K2150" s="73">
        <v>62</v>
      </c>
      <c r="L2150" s="73">
        <v>106</v>
      </c>
      <c r="M2150" s="73">
        <v>5620</v>
      </c>
    </row>
    <row r="2151" spans="1:13">
      <c r="A2151" s="98">
        <v>2006</v>
      </c>
      <c r="B2151" s="5" t="s">
        <v>22</v>
      </c>
      <c r="C2151" s="5" t="s">
        <v>61</v>
      </c>
      <c r="D2151" s="5" t="s">
        <v>16</v>
      </c>
      <c r="E2151" s="73">
        <v>31202</v>
      </c>
      <c r="F2151" s="73">
        <v>9169</v>
      </c>
      <c r="G2151" s="73">
        <v>0</v>
      </c>
      <c r="H2151" s="73">
        <v>2243</v>
      </c>
      <c r="I2151" s="73">
        <v>5</v>
      </c>
      <c r="J2151" s="73">
        <v>5</v>
      </c>
      <c r="K2151" s="73">
        <v>458</v>
      </c>
      <c r="L2151" s="73">
        <v>404</v>
      </c>
      <c r="M2151" s="73">
        <v>43486</v>
      </c>
    </row>
    <row r="2152" spans="1:13">
      <c r="A2152" s="98">
        <v>2006</v>
      </c>
      <c r="B2152" s="5" t="s">
        <v>23</v>
      </c>
      <c r="C2152" s="5" t="s">
        <v>61</v>
      </c>
      <c r="D2152" s="5" t="s">
        <v>16</v>
      </c>
      <c r="E2152" s="73">
        <v>2433</v>
      </c>
      <c r="F2152" s="73">
        <v>608</v>
      </c>
      <c r="G2152" s="73">
        <v>0</v>
      </c>
      <c r="H2152" s="73">
        <v>306</v>
      </c>
      <c r="I2152" s="73">
        <v>14</v>
      </c>
      <c r="J2152" s="73">
        <v>14</v>
      </c>
      <c r="K2152" s="73">
        <v>46</v>
      </c>
      <c r="L2152" s="73">
        <v>179</v>
      </c>
      <c r="M2152" s="73">
        <v>3600</v>
      </c>
    </row>
    <row r="2153" spans="1:13">
      <c r="A2153" s="98">
        <v>2006</v>
      </c>
      <c r="B2153" s="5" t="s">
        <v>13</v>
      </c>
      <c r="C2153" s="5" t="s">
        <v>61</v>
      </c>
      <c r="D2153" s="5" t="s">
        <v>16</v>
      </c>
      <c r="E2153" s="73">
        <v>44269</v>
      </c>
      <c r="F2153" s="73">
        <v>12486</v>
      </c>
      <c r="G2153" s="73">
        <v>0</v>
      </c>
      <c r="H2153" s="73">
        <v>5811</v>
      </c>
      <c r="I2153" s="73">
        <v>191.66666666666669</v>
      </c>
      <c r="J2153" s="73">
        <v>67.333333333333343</v>
      </c>
      <c r="K2153" s="73">
        <v>750.66666666666674</v>
      </c>
      <c r="L2153" s="73">
        <v>1423.3333333333333</v>
      </c>
      <c r="M2153" s="73">
        <v>64999</v>
      </c>
    </row>
    <row r="2154" spans="1:13">
      <c r="A2154" s="98">
        <v>2006</v>
      </c>
      <c r="B2154" s="5" t="s">
        <v>14</v>
      </c>
      <c r="C2154" s="5" t="s">
        <v>62</v>
      </c>
      <c r="D2154" s="5" t="s">
        <v>16</v>
      </c>
      <c r="E2154" s="73">
        <v>97534</v>
      </c>
      <c r="F2154" s="73">
        <v>98711</v>
      </c>
      <c r="G2154" s="73">
        <v>178678</v>
      </c>
      <c r="H2154" s="73">
        <v>22485</v>
      </c>
      <c r="I2154" s="73">
        <v>46158</v>
      </c>
      <c r="J2154" s="73">
        <v>8495</v>
      </c>
      <c r="K2154" s="73">
        <v>7271</v>
      </c>
      <c r="L2154" s="73">
        <v>11786</v>
      </c>
      <c r="M2154" s="73">
        <v>471118</v>
      </c>
    </row>
    <row r="2155" spans="1:13">
      <c r="A2155" s="98">
        <v>2006</v>
      </c>
      <c r="B2155" s="5" t="s">
        <v>17</v>
      </c>
      <c r="C2155" s="5" t="s">
        <v>62</v>
      </c>
      <c r="D2155" s="5" t="s">
        <v>16</v>
      </c>
      <c r="E2155" s="73">
        <v>46718</v>
      </c>
      <c r="F2155" s="73">
        <v>29658</v>
      </c>
      <c r="G2155" s="73">
        <v>14830</v>
      </c>
      <c r="H2155" s="73">
        <v>497</v>
      </c>
      <c r="I2155" s="73">
        <v>14311</v>
      </c>
      <c r="J2155" s="73">
        <v>3795</v>
      </c>
      <c r="K2155" s="73">
        <v>2154</v>
      </c>
      <c r="L2155" s="73">
        <v>2110</v>
      </c>
      <c r="M2155" s="73">
        <v>114073</v>
      </c>
    </row>
    <row r="2156" spans="1:13">
      <c r="A2156" s="98">
        <v>2006</v>
      </c>
      <c r="B2156" s="5" t="s">
        <v>18</v>
      </c>
      <c r="C2156" s="5" t="s">
        <v>62</v>
      </c>
      <c r="D2156" s="5" t="s">
        <v>16</v>
      </c>
      <c r="E2156" s="73">
        <v>8164</v>
      </c>
      <c r="F2156" s="73">
        <v>5149</v>
      </c>
      <c r="G2156" s="73">
        <v>2850</v>
      </c>
      <c r="H2156" s="73">
        <v>327</v>
      </c>
      <c r="I2156" s="73">
        <v>958</v>
      </c>
      <c r="J2156" s="73">
        <v>469</v>
      </c>
      <c r="K2156" s="73">
        <v>279</v>
      </c>
      <c r="L2156" s="73">
        <v>807</v>
      </c>
      <c r="M2156" s="73">
        <v>19003</v>
      </c>
    </row>
    <row r="2157" spans="1:13">
      <c r="A2157" s="98">
        <v>2006</v>
      </c>
      <c r="B2157" s="5" t="s">
        <v>19</v>
      </c>
      <c r="C2157" s="5" t="s">
        <v>62</v>
      </c>
      <c r="D2157" s="5" t="s">
        <v>16</v>
      </c>
      <c r="E2157" s="73">
        <v>22302</v>
      </c>
      <c r="F2157" s="73">
        <v>38739</v>
      </c>
      <c r="G2157" s="73">
        <v>30907</v>
      </c>
      <c r="H2157" s="73">
        <v>7776</v>
      </c>
      <c r="I2157" s="73">
        <v>10914</v>
      </c>
      <c r="J2157" s="73">
        <v>6813</v>
      </c>
      <c r="K2157" s="73">
        <v>2288</v>
      </c>
      <c r="L2157" s="73">
        <v>11503</v>
      </c>
      <c r="M2157" s="73">
        <v>131242</v>
      </c>
    </row>
    <row r="2158" spans="1:13">
      <c r="A2158" s="98">
        <v>2006</v>
      </c>
      <c r="B2158" s="5" t="s">
        <v>20</v>
      </c>
      <c r="C2158" s="5" t="s">
        <v>62</v>
      </c>
      <c r="D2158" s="5" t="s">
        <v>16</v>
      </c>
      <c r="E2158" s="73">
        <v>35299</v>
      </c>
      <c r="F2158" s="73">
        <v>40252</v>
      </c>
      <c r="G2158" s="73">
        <v>16285</v>
      </c>
      <c r="H2158" s="73">
        <v>933</v>
      </c>
      <c r="I2158" s="73">
        <v>11425</v>
      </c>
      <c r="J2158" s="73">
        <v>13827</v>
      </c>
      <c r="K2158" s="73">
        <v>2911</v>
      </c>
      <c r="L2158" s="73">
        <v>6404</v>
      </c>
      <c r="M2158" s="73">
        <v>127336</v>
      </c>
    </row>
    <row r="2159" spans="1:13">
      <c r="A2159" s="98">
        <v>2006</v>
      </c>
      <c r="B2159" s="5" t="s">
        <v>21</v>
      </c>
      <c r="C2159" s="5" t="s">
        <v>62</v>
      </c>
      <c r="D2159" s="5" t="s">
        <v>16</v>
      </c>
      <c r="E2159" s="73">
        <v>1337</v>
      </c>
      <c r="F2159" s="73">
        <v>1382</v>
      </c>
      <c r="G2159" s="73">
        <v>522</v>
      </c>
      <c r="H2159" s="73">
        <v>92</v>
      </c>
      <c r="I2159" s="73">
        <v>58</v>
      </c>
      <c r="J2159" s="73">
        <v>161</v>
      </c>
      <c r="K2159" s="73">
        <v>60</v>
      </c>
      <c r="L2159" s="73">
        <v>144</v>
      </c>
      <c r="M2159" s="73">
        <v>3756</v>
      </c>
    </row>
    <row r="2160" spans="1:13">
      <c r="A2160" s="98">
        <v>2006</v>
      </c>
      <c r="B2160" s="5" t="s">
        <v>129</v>
      </c>
      <c r="C2160" s="5" t="s">
        <v>62</v>
      </c>
      <c r="D2160" s="5" t="s">
        <v>16</v>
      </c>
      <c r="E2160" s="73">
        <v>85337</v>
      </c>
      <c r="F2160" s="73">
        <v>27372</v>
      </c>
      <c r="G2160" s="73">
        <v>60644</v>
      </c>
      <c r="H2160" s="73">
        <v>3429</v>
      </c>
      <c r="I2160" s="73">
        <v>808</v>
      </c>
      <c r="J2160" s="73">
        <v>1354</v>
      </c>
      <c r="K2160" s="73">
        <v>5866</v>
      </c>
      <c r="L2160" s="73">
        <v>6340</v>
      </c>
      <c r="M2160" s="73">
        <v>191150</v>
      </c>
    </row>
    <row r="2161" spans="1:13">
      <c r="A2161" s="98">
        <v>2006</v>
      </c>
      <c r="B2161" s="5" t="s">
        <v>22</v>
      </c>
      <c r="C2161" s="5" t="s">
        <v>62</v>
      </c>
      <c r="D2161" s="5" t="s">
        <v>16</v>
      </c>
      <c r="E2161" s="73">
        <v>110343</v>
      </c>
      <c r="F2161" s="73">
        <v>44878</v>
      </c>
      <c r="G2161" s="73">
        <v>87876</v>
      </c>
      <c r="H2161" s="73">
        <v>41506</v>
      </c>
      <c r="I2161" s="73">
        <v>1224</v>
      </c>
      <c r="J2161" s="73">
        <v>169</v>
      </c>
      <c r="K2161" s="73">
        <v>15603</v>
      </c>
      <c r="L2161" s="73">
        <v>33910</v>
      </c>
      <c r="M2161" s="73">
        <v>335509</v>
      </c>
    </row>
    <row r="2162" spans="1:13">
      <c r="A2162" s="98">
        <v>2006</v>
      </c>
      <c r="B2162" s="5" t="s">
        <v>23</v>
      </c>
      <c r="C2162" s="5" t="s">
        <v>62</v>
      </c>
      <c r="D2162" s="5" t="s">
        <v>16</v>
      </c>
      <c r="E2162" s="73">
        <v>89654</v>
      </c>
      <c r="F2162" s="73">
        <v>83081</v>
      </c>
      <c r="G2162" s="73">
        <v>38791</v>
      </c>
      <c r="H2162" s="73">
        <v>6536</v>
      </c>
      <c r="I2162" s="73">
        <v>180046</v>
      </c>
      <c r="J2162" s="73">
        <v>41862</v>
      </c>
      <c r="K2162" s="73">
        <v>9648</v>
      </c>
      <c r="L2162" s="73">
        <v>21450</v>
      </c>
      <c r="M2162" s="73">
        <v>471068</v>
      </c>
    </row>
    <row r="2163" spans="1:13">
      <c r="A2163" s="98">
        <v>2006</v>
      </c>
      <c r="B2163" s="5" t="s">
        <v>13</v>
      </c>
      <c r="C2163" s="5" t="s">
        <v>62</v>
      </c>
      <c r="D2163" s="5" t="s">
        <v>16</v>
      </c>
      <c r="E2163" s="73">
        <v>496688</v>
      </c>
      <c r="F2163" s="73">
        <v>369222</v>
      </c>
      <c r="G2163" s="73">
        <v>431383</v>
      </c>
      <c r="H2163" s="73">
        <v>83581</v>
      </c>
      <c r="I2163" s="73">
        <v>265902</v>
      </c>
      <c r="J2163" s="73">
        <v>76945</v>
      </c>
      <c r="K2163" s="73">
        <v>46080</v>
      </c>
      <c r="L2163" s="73">
        <v>94454</v>
      </c>
      <c r="M2163" s="73">
        <v>1864255</v>
      </c>
    </row>
    <row r="2164" spans="1:13">
      <c r="A2164" s="98">
        <v>2006</v>
      </c>
      <c r="B2164" s="5" t="s">
        <v>14</v>
      </c>
      <c r="C2164" s="5" t="s">
        <v>63</v>
      </c>
      <c r="D2164" s="5" t="s">
        <v>16</v>
      </c>
      <c r="E2164" s="73">
        <v>35759</v>
      </c>
      <c r="F2164" s="73">
        <v>36311</v>
      </c>
      <c r="G2164" s="73">
        <v>0</v>
      </c>
      <c r="H2164" s="73">
        <v>51889</v>
      </c>
      <c r="I2164" s="73">
        <v>3505</v>
      </c>
      <c r="J2164" s="73">
        <v>2192</v>
      </c>
      <c r="K2164" s="73">
        <v>11072</v>
      </c>
      <c r="L2164" s="73">
        <v>12284</v>
      </c>
      <c r="M2164" s="73">
        <v>153012</v>
      </c>
    </row>
    <row r="2165" spans="1:13">
      <c r="A2165" s="98">
        <v>2006</v>
      </c>
      <c r="B2165" s="5" t="s">
        <v>17</v>
      </c>
      <c r="C2165" s="5" t="s">
        <v>63</v>
      </c>
      <c r="D2165" s="5" t="s">
        <v>16</v>
      </c>
      <c r="E2165" s="73">
        <v>1280</v>
      </c>
      <c r="F2165" s="73">
        <v>1353</v>
      </c>
      <c r="G2165" s="73">
        <v>0</v>
      </c>
      <c r="H2165" s="73">
        <v>1102</v>
      </c>
      <c r="I2165" s="73">
        <v>119</v>
      </c>
      <c r="J2165" s="73">
        <v>213</v>
      </c>
      <c r="K2165" s="73">
        <v>366</v>
      </c>
      <c r="L2165" s="73">
        <v>544</v>
      </c>
      <c r="M2165" s="73">
        <v>4977</v>
      </c>
    </row>
    <row r="2166" spans="1:13">
      <c r="A2166" s="98">
        <v>2006</v>
      </c>
      <c r="B2166" s="5" t="s">
        <v>18</v>
      </c>
      <c r="C2166" s="5" t="s">
        <v>63</v>
      </c>
      <c r="D2166" s="5" t="s">
        <v>16</v>
      </c>
      <c r="E2166" s="73">
        <v>3608</v>
      </c>
      <c r="F2166" s="73">
        <v>1599.972098506681</v>
      </c>
      <c r="G2166" s="73">
        <v>0</v>
      </c>
      <c r="H2166" s="73">
        <v>864</v>
      </c>
      <c r="I2166" s="73">
        <v>64</v>
      </c>
      <c r="J2166" s="73">
        <v>117.07112915902545</v>
      </c>
      <c r="K2166" s="73">
        <v>879</v>
      </c>
      <c r="L2166" s="73">
        <v>1429</v>
      </c>
      <c r="M2166" s="73">
        <v>8561.0432276657066</v>
      </c>
    </row>
    <row r="2167" spans="1:13">
      <c r="A2167" s="98">
        <v>2006</v>
      </c>
      <c r="B2167" s="5" t="s">
        <v>19</v>
      </c>
      <c r="C2167" s="5" t="s">
        <v>63</v>
      </c>
      <c r="D2167" s="5" t="s">
        <v>16</v>
      </c>
      <c r="E2167" s="73">
        <v>6851</v>
      </c>
      <c r="F2167" s="73">
        <v>9485</v>
      </c>
      <c r="G2167" s="73">
        <v>0</v>
      </c>
      <c r="H2167" s="73">
        <v>11995</v>
      </c>
      <c r="I2167" s="73">
        <v>788</v>
      </c>
      <c r="J2167" s="73">
        <v>968</v>
      </c>
      <c r="K2167" s="73">
        <v>1750</v>
      </c>
      <c r="L2167" s="73">
        <v>3252</v>
      </c>
      <c r="M2167" s="73">
        <v>35089</v>
      </c>
    </row>
    <row r="2168" spans="1:13">
      <c r="A2168" s="98">
        <v>2006</v>
      </c>
      <c r="B2168" s="5" t="s">
        <v>20</v>
      </c>
      <c r="C2168" s="5" t="s">
        <v>63</v>
      </c>
      <c r="D2168" s="5" t="s">
        <v>16</v>
      </c>
      <c r="E2168" s="73">
        <v>1256</v>
      </c>
      <c r="F2168" s="73">
        <v>2117</v>
      </c>
      <c r="G2168" s="73">
        <v>0</v>
      </c>
      <c r="H2168" s="73">
        <v>1822</v>
      </c>
      <c r="I2168" s="73">
        <v>320</v>
      </c>
      <c r="J2168" s="73">
        <v>747</v>
      </c>
      <c r="K2168" s="73">
        <v>367</v>
      </c>
      <c r="L2168" s="73">
        <v>597</v>
      </c>
      <c r="M2168" s="73">
        <v>7226</v>
      </c>
    </row>
    <row r="2169" spans="1:13">
      <c r="A2169" s="98">
        <v>2006</v>
      </c>
      <c r="B2169" s="5" t="s">
        <v>21</v>
      </c>
      <c r="C2169" s="5" t="s">
        <v>63</v>
      </c>
      <c r="D2169" s="5" t="s">
        <v>16</v>
      </c>
      <c r="E2169" s="73">
        <v>661</v>
      </c>
      <c r="F2169" s="73">
        <v>487.68538209281519</v>
      </c>
      <c r="G2169" s="73">
        <v>0</v>
      </c>
      <c r="H2169" s="73">
        <v>202</v>
      </c>
      <c r="I2169" s="73">
        <v>18.757130080492892</v>
      </c>
      <c r="J2169" s="73">
        <v>37.514260160985785</v>
      </c>
      <c r="K2169" s="73">
        <v>164</v>
      </c>
      <c r="L2169" s="73">
        <v>255</v>
      </c>
      <c r="M2169" s="73">
        <v>1825.9567723342939</v>
      </c>
    </row>
    <row r="2170" spans="1:13">
      <c r="A2170" s="98">
        <v>2006</v>
      </c>
      <c r="B2170" s="5" t="s">
        <v>129</v>
      </c>
      <c r="C2170" s="5" t="s">
        <v>63</v>
      </c>
      <c r="D2170" s="5" t="s">
        <v>16</v>
      </c>
      <c r="E2170" s="73">
        <v>26949</v>
      </c>
      <c r="F2170" s="73">
        <v>11648</v>
      </c>
      <c r="G2170" s="73">
        <v>0</v>
      </c>
      <c r="H2170" s="73">
        <v>13634</v>
      </c>
      <c r="I2170" s="73">
        <v>83</v>
      </c>
      <c r="J2170" s="73">
        <v>321</v>
      </c>
      <c r="K2170" s="73">
        <v>7562</v>
      </c>
      <c r="L2170" s="73">
        <v>8029</v>
      </c>
      <c r="M2170" s="73">
        <v>68226</v>
      </c>
    </row>
    <row r="2171" spans="1:13">
      <c r="A2171" s="98">
        <v>2006</v>
      </c>
      <c r="B2171" s="5" t="s">
        <v>22</v>
      </c>
      <c r="C2171" s="5" t="s">
        <v>63</v>
      </c>
      <c r="D2171" s="5" t="s">
        <v>16</v>
      </c>
      <c r="E2171" s="73">
        <v>156367</v>
      </c>
      <c r="F2171" s="73">
        <v>64395</v>
      </c>
      <c r="G2171" s="73">
        <v>0</v>
      </c>
      <c r="H2171" s="73">
        <v>68159</v>
      </c>
      <c r="I2171" s="73">
        <v>241</v>
      </c>
      <c r="J2171" s="73">
        <v>69</v>
      </c>
      <c r="K2171" s="73">
        <v>41089</v>
      </c>
      <c r="L2171" s="73">
        <v>84330</v>
      </c>
      <c r="M2171" s="73">
        <v>414650</v>
      </c>
    </row>
    <row r="2172" spans="1:13">
      <c r="A2172" s="98">
        <v>2006</v>
      </c>
      <c r="B2172" s="5" t="s">
        <v>23</v>
      </c>
      <c r="C2172" s="5" t="s">
        <v>63</v>
      </c>
      <c r="D2172" s="5" t="s">
        <v>16</v>
      </c>
      <c r="E2172" s="73">
        <v>12807.547499999999</v>
      </c>
      <c r="F2172" s="73">
        <v>12142</v>
      </c>
      <c r="G2172" s="73">
        <v>0</v>
      </c>
      <c r="H2172" s="73">
        <v>11599</v>
      </c>
      <c r="I2172" s="73">
        <v>1194</v>
      </c>
      <c r="J2172" s="73">
        <v>1733</v>
      </c>
      <c r="K2172" s="73">
        <v>3164.4524999999999</v>
      </c>
      <c r="L2172" s="73">
        <v>6689</v>
      </c>
      <c r="M2172" s="73">
        <v>49329</v>
      </c>
    </row>
    <row r="2173" spans="1:13">
      <c r="A2173" s="98">
        <v>2006</v>
      </c>
      <c r="B2173" s="5" t="s">
        <v>13</v>
      </c>
      <c r="C2173" s="5" t="s">
        <v>63</v>
      </c>
      <c r="D2173" s="5" t="s">
        <v>16</v>
      </c>
      <c r="E2173" s="73">
        <v>245538.54749999999</v>
      </c>
      <c r="F2173" s="73">
        <v>139538.6574805995</v>
      </c>
      <c r="G2173" s="73">
        <v>0</v>
      </c>
      <c r="H2173" s="73">
        <v>161266</v>
      </c>
      <c r="I2173" s="73">
        <v>6332.757130080493</v>
      </c>
      <c r="J2173" s="73">
        <v>6397.585389320011</v>
      </c>
      <c r="K2173" s="73">
        <v>66413.452499999999</v>
      </c>
      <c r="L2173" s="73">
        <v>117409</v>
      </c>
      <c r="M2173" s="73">
        <v>742896</v>
      </c>
    </row>
    <row r="2174" spans="1:13">
      <c r="A2174" s="98">
        <v>2006</v>
      </c>
      <c r="B2174" s="5" t="s">
        <v>14</v>
      </c>
      <c r="C2174" s="5" t="s">
        <v>64</v>
      </c>
      <c r="D2174" s="5" t="s">
        <v>16</v>
      </c>
      <c r="E2174" s="73">
        <v>92068</v>
      </c>
      <c r="F2174" s="73">
        <v>94352</v>
      </c>
      <c r="G2174" s="73">
        <v>178658.09107142856</v>
      </c>
      <c r="H2174" s="73">
        <v>0</v>
      </c>
      <c r="I2174" s="73">
        <v>43622</v>
      </c>
      <c r="J2174" s="73">
        <v>7763</v>
      </c>
      <c r="K2174" s="73">
        <v>6108.9089285714281</v>
      </c>
      <c r="L2174" s="73">
        <v>11140</v>
      </c>
      <c r="M2174" s="73">
        <v>433712</v>
      </c>
    </row>
    <row r="2175" spans="1:13">
      <c r="A2175" s="98">
        <v>2006</v>
      </c>
      <c r="B2175" s="5" t="s">
        <v>17</v>
      </c>
      <c r="C2175" s="5" t="s">
        <v>64</v>
      </c>
      <c r="D2175" s="5" t="s">
        <v>16</v>
      </c>
      <c r="E2175" s="73">
        <v>46552</v>
      </c>
      <c r="F2175" s="73">
        <v>29285</v>
      </c>
      <c r="G2175" s="73">
        <v>14829</v>
      </c>
      <c r="H2175" s="73">
        <v>0</v>
      </c>
      <c r="I2175" s="73">
        <v>13809</v>
      </c>
      <c r="J2175" s="73">
        <v>3663</v>
      </c>
      <c r="K2175" s="73">
        <v>2104</v>
      </c>
      <c r="L2175" s="73">
        <v>2061</v>
      </c>
      <c r="M2175" s="73">
        <v>112303</v>
      </c>
    </row>
    <row r="2176" spans="1:13">
      <c r="A2176" s="98">
        <v>2006</v>
      </c>
      <c r="B2176" s="5" t="s">
        <v>18</v>
      </c>
      <c r="C2176" s="5" t="s">
        <v>64</v>
      </c>
      <c r="D2176" s="5" t="s">
        <v>16</v>
      </c>
      <c r="E2176" s="73">
        <v>7810</v>
      </c>
      <c r="F2176" s="73">
        <v>4970</v>
      </c>
      <c r="G2176" s="73">
        <v>2850</v>
      </c>
      <c r="H2176" s="73">
        <v>0</v>
      </c>
      <c r="I2176" s="73">
        <v>895</v>
      </c>
      <c r="J2176" s="73">
        <v>434</v>
      </c>
      <c r="K2176" s="73">
        <v>230</v>
      </c>
      <c r="L2176" s="73">
        <v>775</v>
      </c>
      <c r="M2176" s="73">
        <v>17964</v>
      </c>
    </row>
    <row r="2177" spans="1:13">
      <c r="A2177" s="98">
        <v>2006</v>
      </c>
      <c r="B2177" s="5" t="s">
        <v>19</v>
      </c>
      <c r="C2177" s="5" t="s">
        <v>64</v>
      </c>
      <c r="D2177" s="5" t="s">
        <v>16</v>
      </c>
      <c r="E2177" s="73">
        <v>19946</v>
      </c>
      <c r="F2177" s="73">
        <v>35614</v>
      </c>
      <c r="G2177" s="73">
        <v>30906</v>
      </c>
      <c r="H2177" s="73">
        <v>0</v>
      </c>
      <c r="I2177" s="73">
        <v>10063</v>
      </c>
      <c r="J2177" s="73">
        <v>6179</v>
      </c>
      <c r="K2177" s="73">
        <v>1831</v>
      </c>
      <c r="L2177" s="73">
        <v>10247</v>
      </c>
      <c r="M2177" s="73">
        <v>114786</v>
      </c>
    </row>
    <row r="2178" spans="1:13">
      <c r="A2178" s="98">
        <v>2006</v>
      </c>
      <c r="B2178" s="5" t="s">
        <v>20</v>
      </c>
      <c r="C2178" s="5" t="s">
        <v>64</v>
      </c>
      <c r="D2178" s="5" t="s">
        <v>16</v>
      </c>
      <c r="E2178" s="73">
        <v>35000</v>
      </c>
      <c r="F2178" s="73">
        <v>39381</v>
      </c>
      <c r="G2178" s="73">
        <v>16284</v>
      </c>
      <c r="H2178" s="73">
        <v>0</v>
      </c>
      <c r="I2178" s="73">
        <v>10874</v>
      </c>
      <c r="J2178" s="73">
        <v>13294</v>
      </c>
      <c r="K2178" s="73">
        <v>2819</v>
      </c>
      <c r="L2178" s="73">
        <v>6194</v>
      </c>
      <c r="M2178" s="73">
        <v>123846</v>
      </c>
    </row>
    <row r="2179" spans="1:13">
      <c r="A2179" s="98">
        <v>2006</v>
      </c>
      <c r="B2179" s="5" t="s">
        <v>21</v>
      </c>
      <c r="C2179" s="5" t="s">
        <v>64</v>
      </c>
      <c r="D2179" s="5" t="s">
        <v>16</v>
      </c>
      <c r="E2179" s="73">
        <v>1255</v>
      </c>
      <c r="F2179" s="73">
        <v>1308</v>
      </c>
      <c r="G2179" s="73">
        <v>522</v>
      </c>
      <c r="H2179" s="73">
        <v>0</v>
      </c>
      <c r="I2179" s="73">
        <v>54</v>
      </c>
      <c r="J2179" s="73">
        <v>154</v>
      </c>
      <c r="K2179" s="73">
        <v>50</v>
      </c>
      <c r="L2179" s="73">
        <v>131</v>
      </c>
      <c r="M2179" s="73">
        <v>3474</v>
      </c>
    </row>
    <row r="2180" spans="1:13">
      <c r="A2180" s="98">
        <v>2006</v>
      </c>
      <c r="B2180" s="5" t="s">
        <v>129</v>
      </c>
      <c r="C2180" s="5" t="s">
        <v>64</v>
      </c>
      <c r="D2180" s="5" t="s">
        <v>16</v>
      </c>
      <c r="E2180" s="73">
        <v>83330</v>
      </c>
      <c r="F2180" s="73">
        <v>26393</v>
      </c>
      <c r="G2180" s="73">
        <v>60633.649790293588</v>
      </c>
      <c r="H2180" s="73">
        <v>0</v>
      </c>
      <c r="I2180" s="73">
        <v>780</v>
      </c>
      <c r="J2180" s="73">
        <v>1299</v>
      </c>
      <c r="K2180" s="73">
        <v>5375</v>
      </c>
      <c r="L2180" s="73">
        <v>6097.3502097064111</v>
      </c>
      <c r="M2180" s="73">
        <v>183908</v>
      </c>
    </row>
    <row r="2181" spans="1:13">
      <c r="A2181" s="98">
        <v>2006</v>
      </c>
      <c r="B2181" s="5" t="s">
        <v>22</v>
      </c>
      <c r="C2181" s="5" t="s">
        <v>64</v>
      </c>
      <c r="D2181" s="5" t="s">
        <v>16</v>
      </c>
      <c r="E2181" s="73">
        <v>78373.028385855185</v>
      </c>
      <c r="F2181" s="73">
        <v>36140</v>
      </c>
      <c r="G2181" s="73">
        <v>87870.971614144815</v>
      </c>
      <c r="H2181" s="73">
        <v>0</v>
      </c>
      <c r="I2181" s="73">
        <v>1073</v>
      </c>
      <c r="J2181" s="73">
        <v>136</v>
      </c>
      <c r="K2181" s="73">
        <v>8494</v>
      </c>
      <c r="L2181" s="73">
        <v>24881</v>
      </c>
      <c r="M2181" s="73">
        <v>236968</v>
      </c>
    </row>
    <row r="2182" spans="1:13">
      <c r="A2182" s="98">
        <v>2006</v>
      </c>
      <c r="B2182" s="5" t="s">
        <v>23</v>
      </c>
      <c r="C2182" s="5" t="s">
        <v>64</v>
      </c>
      <c r="D2182" s="5" t="s">
        <v>16</v>
      </c>
      <c r="E2182" s="73">
        <v>86656</v>
      </c>
      <c r="F2182" s="73">
        <v>80046</v>
      </c>
      <c r="G2182" s="73">
        <v>38790</v>
      </c>
      <c r="H2182" s="73">
        <v>0</v>
      </c>
      <c r="I2182" s="73">
        <v>170756</v>
      </c>
      <c r="J2182" s="73">
        <v>40129</v>
      </c>
      <c r="K2182" s="73">
        <v>8933</v>
      </c>
      <c r="L2182" s="73">
        <v>19804</v>
      </c>
      <c r="M2182" s="73">
        <v>445114</v>
      </c>
    </row>
    <row r="2183" spans="1:13">
      <c r="A2183" s="98">
        <v>2006</v>
      </c>
      <c r="B2183" s="5" t="s">
        <v>13</v>
      </c>
      <c r="C2183" s="5" t="s">
        <v>64</v>
      </c>
      <c r="D2183" s="5" t="s">
        <v>16</v>
      </c>
      <c r="E2183" s="73">
        <v>450990.0283858552</v>
      </c>
      <c r="F2183" s="73">
        <v>347489</v>
      </c>
      <c r="G2183" s="73">
        <v>431343.71247586695</v>
      </c>
      <c r="H2183" s="73">
        <v>0</v>
      </c>
      <c r="I2183" s="73">
        <v>251926</v>
      </c>
      <c r="J2183" s="73">
        <v>73051</v>
      </c>
      <c r="K2183" s="73">
        <v>35944.908928571429</v>
      </c>
      <c r="L2183" s="73">
        <v>81330.350209706405</v>
      </c>
      <c r="M2183" s="73">
        <v>1672075</v>
      </c>
    </row>
    <row r="2184" spans="1:13">
      <c r="A2184" s="98">
        <v>2006</v>
      </c>
      <c r="B2184" s="5" t="s">
        <v>14</v>
      </c>
      <c r="C2184" s="5" t="s">
        <v>65</v>
      </c>
      <c r="D2184" s="5" t="s">
        <v>16</v>
      </c>
      <c r="E2184" s="73">
        <v>124200</v>
      </c>
      <c r="F2184" s="73">
        <v>125799</v>
      </c>
      <c r="G2184" s="73">
        <v>169925</v>
      </c>
      <c r="H2184" s="73">
        <v>49823</v>
      </c>
      <c r="I2184" s="73">
        <v>48255</v>
      </c>
      <c r="J2184" s="73">
        <v>9344</v>
      </c>
      <c r="K2184" s="73">
        <v>16579</v>
      </c>
      <c r="L2184" s="73">
        <v>21921</v>
      </c>
      <c r="M2184" s="73">
        <v>565846</v>
      </c>
    </row>
    <row r="2185" spans="1:13">
      <c r="A2185" s="98">
        <v>2006</v>
      </c>
      <c r="B2185" s="5" t="s">
        <v>17</v>
      </c>
      <c r="C2185" s="5" t="s">
        <v>65</v>
      </c>
      <c r="D2185" s="5" t="s">
        <v>16</v>
      </c>
      <c r="E2185" s="73">
        <v>46538</v>
      </c>
      <c r="F2185" s="73">
        <v>28635</v>
      </c>
      <c r="G2185" s="73">
        <v>13826</v>
      </c>
      <c r="H2185" s="73">
        <v>1013</v>
      </c>
      <c r="I2185" s="73">
        <v>14306</v>
      </c>
      <c r="J2185" s="73">
        <v>3548</v>
      </c>
      <c r="K2185" s="73">
        <v>2392</v>
      </c>
      <c r="L2185" s="73">
        <v>2257</v>
      </c>
      <c r="M2185" s="73">
        <v>112515</v>
      </c>
    </row>
    <row r="2186" spans="1:13">
      <c r="A2186" s="98">
        <v>2006</v>
      </c>
      <c r="B2186" s="5" t="s">
        <v>18</v>
      </c>
      <c r="C2186" s="5" t="s">
        <v>65</v>
      </c>
      <c r="D2186" s="5" t="s">
        <v>16</v>
      </c>
      <c r="E2186" s="73">
        <v>11156</v>
      </c>
      <c r="F2186" s="73">
        <v>6236</v>
      </c>
      <c r="G2186" s="73">
        <v>2587</v>
      </c>
      <c r="H2186" s="73">
        <v>794</v>
      </c>
      <c r="I2186" s="73">
        <v>980</v>
      </c>
      <c r="J2186" s="73">
        <v>485</v>
      </c>
      <c r="K2186" s="73">
        <v>1083</v>
      </c>
      <c r="L2186" s="73">
        <v>2154</v>
      </c>
      <c r="M2186" s="73">
        <v>25475</v>
      </c>
    </row>
    <row r="2187" spans="1:13">
      <c r="A2187" s="98">
        <v>2006</v>
      </c>
      <c r="B2187" s="5" t="s">
        <v>19</v>
      </c>
      <c r="C2187" s="5" t="s">
        <v>65</v>
      </c>
      <c r="D2187" s="5" t="s">
        <v>16</v>
      </c>
      <c r="E2187" s="73">
        <v>24582</v>
      </c>
      <c r="F2187" s="73">
        <v>38161</v>
      </c>
      <c r="G2187" s="73">
        <v>26933</v>
      </c>
      <c r="H2187" s="73">
        <v>9969</v>
      </c>
      <c r="I2187" s="73">
        <v>11066</v>
      </c>
      <c r="J2187" s="73">
        <v>6244</v>
      </c>
      <c r="K2187" s="73">
        <v>3185</v>
      </c>
      <c r="L2187" s="73">
        <v>12023</v>
      </c>
      <c r="M2187" s="73">
        <v>132163</v>
      </c>
    </row>
    <row r="2188" spans="1:13">
      <c r="A2188" s="98">
        <v>2006</v>
      </c>
      <c r="B2188" s="5" t="s">
        <v>20</v>
      </c>
      <c r="C2188" s="5" t="s">
        <v>65</v>
      </c>
      <c r="D2188" s="5" t="s">
        <v>16</v>
      </c>
      <c r="E2188" s="73">
        <v>33584</v>
      </c>
      <c r="F2188" s="73">
        <v>34438</v>
      </c>
      <c r="G2188" s="73">
        <v>12841</v>
      </c>
      <c r="H2188" s="73">
        <v>1323</v>
      </c>
      <c r="I2188" s="73">
        <v>11348</v>
      </c>
      <c r="J2188" s="73">
        <v>11223</v>
      </c>
      <c r="K2188" s="73">
        <v>2855</v>
      </c>
      <c r="L2188" s="73">
        <v>4038</v>
      </c>
      <c r="M2188" s="73">
        <v>111650</v>
      </c>
    </row>
    <row r="2189" spans="1:13">
      <c r="A2189" s="98">
        <v>2006</v>
      </c>
      <c r="B2189" s="5" t="s">
        <v>21</v>
      </c>
      <c r="C2189" s="5" t="s">
        <v>65</v>
      </c>
      <c r="D2189" s="5" t="s">
        <v>16</v>
      </c>
      <c r="E2189" s="73">
        <v>1798</v>
      </c>
      <c r="F2189" s="73">
        <v>1505</v>
      </c>
      <c r="G2189" s="73">
        <v>341</v>
      </c>
      <c r="H2189" s="73">
        <v>135</v>
      </c>
      <c r="I2189" s="73">
        <v>69.333333333333343</v>
      </c>
      <c r="J2189" s="73">
        <v>146</v>
      </c>
      <c r="K2189" s="73">
        <v>190.66666666666669</v>
      </c>
      <c r="L2189" s="73">
        <v>359</v>
      </c>
      <c r="M2189" s="73">
        <v>4544</v>
      </c>
    </row>
    <row r="2190" spans="1:13">
      <c r="A2190" s="98">
        <v>2006</v>
      </c>
      <c r="B2190" s="5" t="s">
        <v>129</v>
      </c>
      <c r="C2190" s="5" t="s">
        <v>65</v>
      </c>
      <c r="D2190" s="5" t="s">
        <v>16</v>
      </c>
      <c r="E2190" s="73">
        <v>103230</v>
      </c>
      <c r="F2190" s="73">
        <v>31646</v>
      </c>
      <c r="G2190" s="73">
        <v>49927</v>
      </c>
      <c r="H2190" s="73">
        <v>11334</v>
      </c>
      <c r="I2190" s="73">
        <v>864</v>
      </c>
      <c r="J2190" s="73">
        <v>1226</v>
      </c>
      <c r="K2190" s="73">
        <v>11807</v>
      </c>
      <c r="L2190" s="73">
        <v>12826</v>
      </c>
      <c r="M2190" s="73">
        <v>222860</v>
      </c>
    </row>
    <row r="2191" spans="1:13">
      <c r="A2191" s="98">
        <v>2006</v>
      </c>
      <c r="B2191" s="5" t="s">
        <v>22</v>
      </c>
      <c r="C2191" s="5" t="s">
        <v>65</v>
      </c>
      <c r="D2191" s="5" t="s">
        <v>16</v>
      </c>
      <c r="E2191" s="73">
        <v>233225</v>
      </c>
      <c r="F2191" s="73">
        <v>99653</v>
      </c>
      <c r="G2191" s="73">
        <v>86651</v>
      </c>
      <c r="H2191" s="73">
        <v>67539</v>
      </c>
      <c r="I2191" s="73">
        <v>1329.6815286624203</v>
      </c>
      <c r="J2191" s="73">
        <v>205.31847133757961</v>
      </c>
      <c r="K2191" s="73">
        <v>49241</v>
      </c>
      <c r="L2191" s="73">
        <v>108386</v>
      </c>
      <c r="M2191" s="73">
        <v>646230</v>
      </c>
    </row>
    <row r="2192" spans="1:13">
      <c r="A2192" s="98">
        <v>2006</v>
      </c>
      <c r="B2192" s="5" t="s">
        <v>23</v>
      </c>
      <c r="C2192" s="5" t="s">
        <v>65</v>
      </c>
      <c r="D2192" s="5" t="s">
        <v>16</v>
      </c>
      <c r="E2192" s="73">
        <v>94200</v>
      </c>
      <c r="F2192" s="73">
        <v>75967</v>
      </c>
      <c r="G2192" s="73">
        <v>33460</v>
      </c>
      <c r="H2192" s="73">
        <v>9342</v>
      </c>
      <c r="I2192" s="73">
        <v>179590</v>
      </c>
      <c r="J2192" s="73">
        <v>35222</v>
      </c>
      <c r="K2192" s="73">
        <v>11503</v>
      </c>
      <c r="L2192" s="73">
        <v>19470</v>
      </c>
      <c r="M2192" s="73">
        <v>458754</v>
      </c>
    </row>
    <row r="2193" spans="1:13">
      <c r="A2193" s="98">
        <v>2006</v>
      </c>
      <c r="B2193" s="5" t="s">
        <v>13</v>
      </c>
      <c r="C2193" s="5" t="s">
        <v>65</v>
      </c>
      <c r="D2193" s="5" t="s">
        <v>16</v>
      </c>
      <c r="E2193" s="73">
        <v>672513</v>
      </c>
      <c r="F2193" s="73">
        <v>442040</v>
      </c>
      <c r="G2193" s="73">
        <v>396491</v>
      </c>
      <c r="H2193" s="73">
        <v>151272</v>
      </c>
      <c r="I2193" s="73">
        <v>267808.01486199576</v>
      </c>
      <c r="J2193" s="73">
        <v>67643.318471337581</v>
      </c>
      <c r="K2193" s="73">
        <v>98835.666666666672</v>
      </c>
      <c r="L2193" s="73">
        <v>183434</v>
      </c>
      <c r="M2193" s="73">
        <v>2280037</v>
      </c>
    </row>
    <row r="2194" spans="1:13">
      <c r="A2194" s="98">
        <v>2006</v>
      </c>
      <c r="B2194" s="5" t="s">
        <v>14</v>
      </c>
      <c r="C2194" s="5" t="s">
        <v>66</v>
      </c>
      <c r="D2194" s="5" t="s">
        <v>16</v>
      </c>
      <c r="E2194" s="73">
        <v>3627</v>
      </c>
      <c r="F2194" s="73">
        <v>5289</v>
      </c>
      <c r="G2194" s="73">
        <v>8753</v>
      </c>
      <c r="H2194" s="73">
        <v>2066</v>
      </c>
      <c r="I2194" s="73">
        <v>201</v>
      </c>
      <c r="J2194" s="73">
        <v>788</v>
      </c>
      <c r="K2194" s="73">
        <v>588</v>
      </c>
      <c r="L2194" s="73">
        <v>1570</v>
      </c>
      <c r="M2194" s="73">
        <v>22882</v>
      </c>
    </row>
    <row r="2195" spans="1:13">
      <c r="A2195" s="98">
        <v>2006</v>
      </c>
      <c r="B2195" s="5" t="s">
        <v>17</v>
      </c>
      <c r="C2195" s="5" t="s">
        <v>66</v>
      </c>
      <c r="D2195" s="5" t="s">
        <v>16</v>
      </c>
      <c r="E2195" s="73">
        <v>1294</v>
      </c>
      <c r="F2195" s="73">
        <v>2116</v>
      </c>
      <c r="G2195" s="73">
        <v>1004</v>
      </c>
      <c r="H2195" s="73">
        <v>89</v>
      </c>
      <c r="I2195" s="73">
        <v>65</v>
      </c>
      <c r="J2195" s="73">
        <v>399</v>
      </c>
      <c r="K2195" s="73">
        <v>78</v>
      </c>
      <c r="L2195" s="73">
        <v>366</v>
      </c>
      <c r="M2195" s="73">
        <v>5411</v>
      </c>
    </row>
    <row r="2196" spans="1:13">
      <c r="A2196" s="98">
        <v>2006</v>
      </c>
      <c r="B2196" s="5" t="s">
        <v>18</v>
      </c>
      <c r="C2196" s="5" t="s">
        <v>66</v>
      </c>
      <c r="D2196" s="5" t="s">
        <v>16</v>
      </c>
      <c r="E2196" s="73">
        <v>262</v>
      </c>
      <c r="F2196" s="73">
        <v>370</v>
      </c>
      <c r="G2196" s="73">
        <v>263</v>
      </c>
      <c r="H2196" s="73">
        <v>70</v>
      </c>
      <c r="I2196" s="73">
        <v>8</v>
      </c>
      <c r="J2196" s="73">
        <v>62</v>
      </c>
      <c r="K2196" s="73">
        <v>26</v>
      </c>
      <c r="L2196" s="73">
        <v>51</v>
      </c>
      <c r="M2196" s="73">
        <v>1112</v>
      </c>
    </row>
    <row r="2197" spans="1:13">
      <c r="A2197" s="98">
        <v>2006</v>
      </c>
      <c r="B2197" s="5" t="s">
        <v>19</v>
      </c>
      <c r="C2197" s="5" t="s">
        <v>66</v>
      </c>
      <c r="D2197" s="5" t="s">
        <v>16</v>
      </c>
      <c r="E2197" s="73">
        <v>2215</v>
      </c>
      <c r="F2197" s="73">
        <v>7142</v>
      </c>
      <c r="G2197" s="73">
        <v>3974</v>
      </c>
      <c r="H2197" s="73">
        <v>2026</v>
      </c>
      <c r="I2197" s="73">
        <v>95</v>
      </c>
      <c r="J2197" s="73">
        <v>1053</v>
      </c>
      <c r="K2197" s="73">
        <v>396</v>
      </c>
      <c r="L2197" s="73">
        <v>1566</v>
      </c>
      <c r="M2197" s="73">
        <v>18467</v>
      </c>
    </row>
    <row r="2198" spans="1:13">
      <c r="A2198" s="98">
        <v>2006</v>
      </c>
      <c r="B2198" s="5" t="s">
        <v>20</v>
      </c>
      <c r="C2198" s="5" t="s">
        <v>66</v>
      </c>
      <c r="D2198" s="5" t="s">
        <v>16</v>
      </c>
      <c r="E2198" s="73">
        <v>2672</v>
      </c>
      <c r="F2198" s="73">
        <v>7372</v>
      </c>
      <c r="G2198" s="73">
        <v>3444</v>
      </c>
      <c r="H2198" s="73">
        <v>499</v>
      </c>
      <c r="I2198" s="73">
        <v>220</v>
      </c>
      <c r="J2198" s="73">
        <v>3089</v>
      </c>
      <c r="K2198" s="73">
        <v>331</v>
      </c>
      <c r="L2198" s="73">
        <v>2807</v>
      </c>
      <c r="M2198" s="73">
        <v>20434</v>
      </c>
    </row>
    <row r="2199" spans="1:13">
      <c r="A2199" s="98">
        <v>2006</v>
      </c>
      <c r="B2199" s="5" t="s">
        <v>21</v>
      </c>
      <c r="C2199" s="5" t="s">
        <v>66</v>
      </c>
      <c r="D2199" s="5" t="s">
        <v>16</v>
      </c>
      <c r="E2199" s="73">
        <v>118</v>
      </c>
      <c r="F2199" s="73">
        <v>310</v>
      </c>
      <c r="G2199" s="73">
        <v>181</v>
      </c>
      <c r="H2199" s="73">
        <v>67</v>
      </c>
      <c r="I2199" s="73">
        <v>8</v>
      </c>
      <c r="J2199" s="73">
        <v>34</v>
      </c>
      <c r="K2199" s="73">
        <v>8</v>
      </c>
      <c r="L2199" s="73">
        <v>27</v>
      </c>
      <c r="M2199" s="73">
        <v>753</v>
      </c>
    </row>
    <row r="2200" spans="1:13">
      <c r="A2200" s="98">
        <v>2006</v>
      </c>
      <c r="B2200" s="5" t="s">
        <v>129</v>
      </c>
      <c r="C2200" s="5" t="s">
        <v>66</v>
      </c>
      <c r="D2200" s="5" t="s">
        <v>16</v>
      </c>
      <c r="E2200" s="73">
        <v>7049</v>
      </c>
      <c r="F2200" s="73">
        <v>6441</v>
      </c>
      <c r="G2200" s="73">
        <v>10717</v>
      </c>
      <c r="H2200" s="73">
        <v>2300</v>
      </c>
      <c r="I2200" s="73">
        <v>15</v>
      </c>
      <c r="J2200" s="73">
        <v>422</v>
      </c>
      <c r="K2200" s="73">
        <v>1130</v>
      </c>
      <c r="L2200" s="73">
        <v>1303</v>
      </c>
      <c r="M2200" s="73">
        <v>29377</v>
      </c>
    </row>
    <row r="2201" spans="1:13">
      <c r="A2201" s="98">
        <v>2006</v>
      </c>
      <c r="B2201" s="5" t="s">
        <v>22</v>
      </c>
      <c r="C2201" s="5" t="s">
        <v>66</v>
      </c>
      <c r="D2201" s="5" t="s">
        <v>16</v>
      </c>
      <c r="E2201" s="73">
        <v>1516</v>
      </c>
      <c r="F2201" s="73">
        <v>1047</v>
      </c>
      <c r="G2201" s="73">
        <v>1225</v>
      </c>
      <c r="H2201" s="73">
        <v>620</v>
      </c>
      <c r="I2201" s="73">
        <v>8.5</v>
      </c>
      <c r="J2201" s="73">
        <v>8.5</v>
      </c>
      <c r="K2201" s="73">
        <v>342</v>
      </c>
      <c r="L2201" s="73">
        <v>872</v>
      </c>
      <c r="M2201" s="73">
        <v>5639</v>
      </c>
    </row>
    <row r="2202" spans="1:13">
      <c r="A2202" s="98">
        <v>2006</v>
      </c>
      <c r="B2202" s="5" t="s">
        <v>23</v>
      </c>
      <c r="C2202" s="5" t="s">
        <v>66</v>
      </c>
      <c r="D2202" s="5" t="s">
        <v>16</v>
      </c>
      <c r="E2202" s="73">
        <v>5274</v>
      </c>
      <c r="F2202" s="73">
        <v>16917</v>
      </c>
      <c r="G2202" s="73">
        <v>5331</v>
      </c>
      <c r="H2202" s="73">
        <v>2257</v>
      </c>
      <c r="I2202" s="73">
        <v>886</v>
      </c>
      <c r="J2202" s="73">
        <v>7702</v>
      </c>
      <c r="K2202" s="73">
        <v>586</v>
      </c>
      <c r="L2202" s="73">
        <v>7296</v>
      </c>
      <c r="M2202" s="73">
        <v>46249</v>
      </c>
    </row>
    <row r="2203" spans="1:13">
      <c r="A2203" s="98">
        <v>2006</v>
      </c>
      <c r="B2203" s="5" t="s">
        <v>13</v>
      </c>
      <c r="C2203" s="5" t="s">
        <v>66</v>
      </c>
      <c r="D2203" s="5" t="s">
        <v>16</v>
      </c>
      <c r="E2203" s="73">
        <v>24027</v>
      </c>
      <c r="F2203" s="73">
        <v>47004</v>
      </c>
      <c r="G2203" s="73">
        <v>34892</v>
      </c>
      <c r="H2203" s="73">
        <v>9994</v>
      </c>
      <c r="I2203" s="73">
        <v>1506.5</v>
      </c>
      <c r="J2203" s="73">
        <v>13557.5</v>
      </c>
      <c r="K2203" s="73">
        <v>3485</v>
      </c>
      <c r="L2203" s="73">
        <v>15858</v>
      </c>
      <c r="M2203" s="73">
        <v>150324</v>
      </c>
    </row>
    <row r="2204" spans="1:13">
      <c r="A2204" s="98">
        <v>2006</v>
      </c>
      <c r="B2204" s="5" t="s">
        <v>14</v>
      </c>
      <c r="C2204" s="5" t="s">
        <v>67</v>
      </c>
      <c r="D2204" s="5" t="s">
        <v>16</v>
      </c>
      <c r="E2204" s="73">
        <v>103232</v>
      </c>
      <c r="F2204" s="73">
        <v>119741</v>
      </c>
      <c r="G2204" s="73">
        <v>168551</v>
      </c>
      <c r="H2204" s="73">
        <v>43031</v>
      </c>
      <c r="I2204" s="73">
        <v>47993</v>
      </c>
      <c r="J2204" s="73">
        <v>10036</v>
      </c>
      <c r="K2204" s="73">
        <v>14266</v>
      </c>
      <c r="L2204" s="73">
        <v>17606</v>
      </c>
      <c r="M2204" s="73">
        <v>524456</v>
      </c>
    </row>
    <row r="2205" spans="1:13">
      <c r="A2205" s="98">
        <v>2006</v>
      </c>
      <c r="B2205" s="5" t="s">
        <v>17</v>
      </c>
      <c r="C2205" s="5" t="s">
        <v>67</v>
      </c>
      <c r="D2205" s="5" t="s">
        <v>16</v>
      </c>
      <c r="E2205" s="73">
        <v>35930</v>
      </c>
      <c r="F2205" s="73">
        <v>29173</v>
      </c>
      <c r="G2205" s="73">
        <v>13679</v>
      </c>
      <c r="H2205" s="73">
        <v>899</v>
      </c>
      <c r="I2205" s="73">
        <v>14244</v>
      </c>
      <c r="J2205" s="73">
        <v>3927</v>
      </c>
      <c r="K2205" s="73">
        <v>2102</v>
      </c>
      <c r="L2205" s="73">
        <v>1820</v>
      </c>
      <c r="M2205" s="73">
        <v>101774</v>
      </c>
    </row>
    <row r="2206" spans="1:13">
      <c r="A2206" s="98">
        <v>2006</v>
      </c>
      <c r="B2206" s="5" t="s">
        <v>18</v>
      </c>
      <c r="C2206" s="5" t="s">
        <v>67</v>
      </c>
      <c r="D2206" s="5" t="s">
        <v>16</v>
      </c>
      <c r="E2206" s="73">
        <v>9454</v>
      </c>
      <c r="F2206" s="73">
        <v>6405</v>
      </c>
      <c r="G2206" s="73">
        <v>2690</v>
      </c>
      <c r="H2206" s="73">
        <v>761</v>
      </c>
      <c r="I2206" s="73">
        <v>976.92307692307691</v>
      </c>
      <c r="J2206" s="73">
        <v>547.07692307692309</v>
      </c>
      <c r="K2206" s="73">
        <v>1033</v>
      </c>
      <c r="L2206" s="73">
        <v>1801</v>
      </c>
      <c r="M2206" s="73">
        <v>23668</v>
      </c>
    </row>
    <row r="2207" spans="1:13">
      <c r="A2207" s="98">
        <v>2006</v>
      </c>
      <c r="B2207" s="5" t="s">
        <v>19</v>
      </c>
      <c r="C2207" s="5" t="s">
        <v>67</v>
      </c>
      <c r="D2207" s="5" t="s">
        <v>16</v>
      </c>
      <c r="E2207" s="73">
        <v>19193</v>
      </c>
      <c r="F2207" s="73">
        <v>42852</v>
      </c>
      <c r="G2207" s="73">
        <v>28864</v>
      </c>
      <c r="H2207" s="73">
        <v>10129</v>
      </c>
      <c r="I2207" s="73">
        <v>10822</v>
      </c>
      <c r="J2207" s="73">
        <v>7206</v>
      </c>
      <c r="K2207" s="73">
        <v>3014</v>
      </c>
      <c r="L2207" s="73">
        <v>12104</v>
      </c>
      <c r="M2207" s="73">
        <v>134184</v>
      </c>
    </row>
    <row r="2208" spans="1:13">
      <c r="A2208" s="98">
        <v>2006</v>
      </c>
      <c r="B2208" s="5" t="s">
        <v>20</v>
      </c>
      <c r="C2208" s="5" t="s">
        <v>67</v>
      </c>
      <c r="D2208" s="5" t="s">
        <v>16</v>
      </c>
      <c r="E2208" s="73">
        <v>22425</v>
      </c>
      <c r="F2208" s="73">
        <v>40433</v>
      </c>
      <c r="G2208" s="73">
        <v>15201</v>
      </c>
      <c r="H2208" s="73">
        <v>1598</v>
      </c>
      <c r="I2208" s="73">
        <v>11348</v>
      </c>
      <c r="J2208" s="73">
        <v>14262</v>
      </c>
      <c r="K2208" s="73">
        <v>2796</v>
      </c>
      <c r="L2208" s="73">
        <v>6247</v>
      </c>
      <c r="M2208" s="73">
        <v>114310</v>
      </c>
    </row>
    <row r="2209" spans="1:13">
      <c r="A2209" s="98">
        <v>2006</v>
      </c>
      <c r="B2209" s="5" t="s">
        <v>21</v>
      </c>
      <c r="C2209" s="5" t="s">
        <v>67</v>
      </c>
      <c r="D2209" s="5" t="s">
        <v>16</v>
      </c>
      <c r="E2209" s="73">
        <v>1432</v>
      </c>
      <c r="F2209" s="73">
        <v>1768</v>
      </c>
      <c r="G2209" s="73">
        <v>498</v>
      </c>
      <c r="H2209" s="73">
        <v>188</v>
      </c>
      <c r="I2209" s="73">
        <v>71.111111111111114</v>
      </c>
      <c r="J2209" s="73">
        <v>168.88888888888889</v>
      </c>
      <c r="K2209" s="73">
        <v>195</v>
      </c>
      <c r="L2209" s="73">
        <v>282</v>
      </c>
      <c r="M2209" s="73">
        <v>4603</v>
      </c>
    </row>
    <row r="2210" spans="1:13">
      <c r="A2210" s="98">
        <v>2006</v>
      </c>
      <c r="B2210" s="5" t="s">
        <v>129</v>
      </c>
      <c r="C2210" s="5" t="s">
        <v>67</v>
      </c>
      <c r="D2210" s="5" t="s">
        <v>16</v>
      </c>
      <c r="E2210" s="73">
        <v>68455</v>
      </c>
      <c r="F2210" s="73">
        <v>33987</v>
      </c>
      <c r="G2210" s="73">
        <v>54340</v>
      </c>
      <c r="H2210" s="73">
        <v>10984</v>
      </c>
      <c r="I2210" s="73">
        <v>759</v>
      </c>
      <c r="J2210" s="73">
        <v>1629</v>
      </c>
      <c r="K2210" s="73">
        <v>10127</v>
      </c>
      <c r="L2210" s="73">
        <v>8237</v>
      </c>
      <c r="M2210" s="73">
        <v>188518</v>
      </c>
    </row>
    <row r="2211" spans="1:13">
      <c r="A2211" s="98">
        <v>2006</v>
      </c>
      <c r="B2211" s="5" t="s">
        <v>22</v>
      </c>
      <c r="C2211" s="5" t="s">
        <v>67</v>
      </c>
      <c r="D2211" s="5" t="s">
        <v>16</v>
      </c>
      <c r="E2211" s="73">
        <v>148425</v>
      </c>
      <c r="F2211" s="73">
        <v>89516</v>
      </c>
      <c r="G2211" s="73">
        <v>78862</v>
      </c>
      <c r="H2211" s="73">
        <v>51591</v>
      </c>
      <c r="I2211" s="73">
        <v>1311</v>
      </c>
      <c r="J2211" s="73">
        <v>203</v>
      </c>
      <c r="K2211" s="73">
        <v>40122</v>
      </c>
      <c r="L2211" s="73">
        <v>69631</v>
      </c>
      <c r="M2211" s="73">
        <v>479661</v>
      </c>
    </row>
    <row r="2212" spans="1:13">
      <c r="A2212" s="98">
        <v>2006</v>
      </c>
      <c r="B2212" s="5" t="s">
        <v>23</v>
      </c>
      <c r="C2212" s="5" t="s">
        <v>67</v>
      </c>
      <c r="D2212" s="5" t="s">
        <v>16</v>
      </c>
      <c r="E2212" s="73">
        <v>69593</v>
      </c>
      <c r="F2212" s="73">
        <v>87863</v>
      </c>
      <c r="G2212" s="73">
        <v>35833</v>
      </c>
      <c r="H2212" s="73">
        <v>9776</v>
      </c>
      <c r="I2212" s="73">
        <v>176853</v>
      </c>
      <c r="J2212" s="73">
        <v>42216</v>
      </c>
      <c r="K2212" s="73">
        <v>10662</v>
      </c>
      <c r="L2212" s="73">
        <v>22632</v>
      </c>
      <c r="M2212" s="73">
        <v>455428</v>
      </c>
    </row>
    <row r="2213" spans="1:13">
      <c r="A2213" s="98">
        <v>2006</v>
      </c>
      <c r="B2213" s="5" t="s">
        <v>13</v>
      </c>
      <c r="C2213" s="5" t="s">
        <v>67</v>
      </c>
      <c r="D2213" s="5" t="s">
        <v>16</v>
      </c>
      <c r="E2213" s="73">
        <v>478139</v>
      </c>
      <c r="F2213" s="73">
        <v>451738</v>
      </c>
      <c r="G2213" s="73">
        <v>398518</v>
      </c>
      <c r="H2213" s="73">
        <v>128957</v>
      </c>
      <c r="I2213" s="73">
        <v>264378.03418803419</v>
      </c>
      <c r="J2213" s="73">
        <v>80194.965811965812</v>
      </c>
      <c r="K2213" s="73">
        <v>84317</v>
      </c>
      <c r="L2213" s="73">
        <v>140360</v>
      </c>
      <c r="M2213" s="73">
        <v>2026602</v>
      </c>
    </row>
    <row r="2214" spans="1:13">
      <c r="A2214" s="98">
        <v>2006</v>
      </c>
      <c r="B2214" s="5" t="s">
        <v>14</v>
      </c>
      <c r="C2214" s="5" t="s">
        <v>68</v>
      </c>
      <c r="D2214" s="5" t="s">
        <v>16</v>
      </c>
      <c r="E2214" s="73">
        <v>7075</v>
      </c>
      <c r="F2214" s="73">
        <v>10690</v>
      </c>
      <c r="G2214" s="73">
        <v>7008</v>
      </c>
      <c r="H2214" s="73">
        <v>8340</v>
      </c>
      <c r="I2214" s="73">
        <v>443</v>
      </c>
      <c r="J2214" s="73">
        <v>94</v>
      </c>
      <c r="K2214" s="73">
        <v>2394</v>
      </c>
      <c r="L2214" s="73">
        <v>3141</v>
      </c>
      <c r="M2214" s="73">
        <v>39185</v>
      </c>
    </row>
    <row r="2215" spans="1:13">
      <c r="A2215" s="98">
        <v>2006</v>
      </c>
      <c r="B2215" s="5" t="s">
        <v>17</v>
      </c>
      <c r="C2215" s="5" t="s">
        <v>68</v>
      </c>
      <c r="D2215" s="5" t="s">
        <v>16</v>
      </c>
      <c r="E2215" s="73">
        <v>1556</v>
      </c>
      <c r="F2215" s="73">
        <v>1478</v>
      </c>
      <c r="G2215" s="73">
        <v>971</v>
      </c>
      <c r="H2215" s="73">
        <v>195.55555555555554</v>
      </c>
      <c r="I2215" s="73">
        <v>124.44444444444444</v>
      </c>
      <c r="J2215" s="73">
        <v>20</v>
      </c>
      <c r="K2215" s="73">
        <v>290</v>
      </c>
      <c r="L2215" s="73">
        <v>664</v>
      </c>
      <c r="M2215" s="73">
        <v>5299</v>
      </c>
    </row>
    <row r="2216" spans="1:13">
      <c r="A2216" s="98">
        <v>2006</v>
      </c>
      <c r="B2216" s="5" t="s">
        <v>18</v>
      </c>
      <c r="C2216" s="5" t="s">
        <v>68</v>
      </c>
      <c r="D2216" s="5" t="s">
        <v>16</v>
      </c>
      <c r="E2216" s="73">
        <v>186</v>
      </c>
      <c r="F2216" s="73">
        <v>148</v>
      </c>
      <c r="G2216" s="73">
        <v>123</v>
      </c>
      <c r="H2216" s="73">
        <v>77</v>
      </c>
      <c r="I2216" s="73">
        <v>14</v>
      </c>
      <c r="J2216" s="73">
        <v>14</v>
      </c>
      <c r="K2216" s="73">
        <v>43</v>
      </c>
      <c r="L2216" s="73">
        <v>61</v>
      </c>
      <c r="M2216" s="73">
        <v>666</v>
      </c>
    </row>
    <row r="2217" spans="1:13">
      <c r="A2217" s="98">
        <v>2006</v>
      </c>
      <c r="B2217" s="5" t="s">
        <v>19</v>
      </c>
      <c r="C2217" s="5" t="s">
        <v>68</v>
      </c>
      <c r="D2217" s="5" t="s">
        <v>16</v>
      </c>
      <c r="E2217" s="73">
        <v>1452</v>
      </c>
      <c r="F2217" s="73">
        <v>2246</v>
      </c>
      <c r="G2217" s="73">
        <v>1293</v>
      </c>
      <c r="H2217" s="73">
        <v>1677</v>
      </c>
      <c r="I2217" s="73">
        <v>317</v>
      </c>
      <c r="J2217" s="73">
        <v>91</v>
      </c>
      <c r="K2217" s="73">
        <v>407</v>
      </c>
      <c r="L2217" s="73">
        <v>757</v>
      </c>
      <c r="M2217" s="73">
        <v>8240</v>
      </c>
    </row>
    <row r="2218" spans="1:13">
      <c r="A2218" s="98">
        <v>2006</v>
      </c>
      <c r="B2218" s="5" t="s">
        <v>20</v>
      </c>
      <c r="C2218" s="5" t="s">
        <v>68</v>
      </c>
      <c r="D2218" s="5" t="s">
        <v>16</v>
      </c>
      <c r="E2218" s="73">
        <v>995</v>
      </c>
      <c r="F2218" s="73">
        <v>1137</v>
      </c>
      <c r="G2218" s="73">
        <v>714</v>
      </c>
      <c r="H2218" s="73">
        <v>213</v>
      </c>
      <c r="I2218" s="73">
        <v>200</v>
      </c>
      <c r="J2218" s="73">
        <v>50</v>
      </c>
      <c r="K2218" s="73">
        <v>186</v>
      </c>
      <c r="L2218" s="73">
        <v>443</v>
      </c>
      <c r="M2218" s="73">
        <v>3938</v>
      </c>
    </row>
    <row r="2219" spans="1:13">
      <c r="A2219" s="98">
        <v>2006</v>
      </c>
      <c r="B2219" s="5" t="s">
        <v>21</v>
      </c>
      <c r="C2219" s="5" t="s">
        <v>68</v>
      </c>
      <c r="D2219" s="5" t="s">
        <v>16</v>
      </c>
      <c r="E2219" s="73">
        <v>26</v>
      </c>
      <c r="F2219" s="73">
        <v>20.294117647058822</v>
      </c>
      <c r="G2219" s="73">
        <v>8.117647058823529</v>
      </c>
      <c r="H2219" s="73">
        <v>8.117647058823529</v>
      </c>
      <c r="I2219" s="73">
        <v>8.117647058823529</v>
      </c>
      <c r="J2219" s="73">
        <v>8.117647058823529</v>
      </c>
      <c r="K2219" s="73">
        <v>8.117647058823529</v>
      </c>
      <c r="L2219" s="73">
        <v>8.117647058823529</v>
      </c>
      <c r="M2219" s="73">
        <v>95</v>
      </c>
    </row>
    <row r="2220" spans="1:13">
      <c r="A2220" s="98">
        <v>2006</v>
      </c>
      <c r="B2220" s="5" t="s">
        <v>129</v>
      </c>
      <c r="C2220" s="5" t="s">
        <v>68</v>
      </c>
      <c r="D2220" s="5" t="s">
        <v>16</v>
      </c>
      <c r="E2220" s="73">
        <v>7804</v>
      </c>
      <c r="F2220" s="73">
        <v>3613</v>
      </c>
      <c r="G2220" s="73">
        <v>3749</v>
      </c>
      <c r="H2220" s="73">
        <v>2249</v>
      </c>
      <c r="I2220" s="73">
        <v>117.86666666666666</v>
      </c>
      <c r="J2220" s="73">
        <v>18.133333333333333</v>
      </c>
      <c r="K2220" s="73">
        <v>1855</v>
      </c>
      <c r="L2220" s="73">
        <v>2067</v>
      </c>
      <c r="M2220" s="73">
        <v>21473</v>
      </c>
    </row>
    <row r="2221" spans="1:13">
      <c r="A2221" s="98">
        <v>2006</v>
      </c>
      <c r="B2221" s="5" t="s">
        <v>22</v>
      </c>
      <c r="C2221" s="5" t="s">
        <v>68</v>
      </c>
      <c r="D2221" s="5" t="s">
        <v>16</v>
      </c>
      <c r="E2221" s="73">
        <v>22111</v>
      </c>
      <c r="F2221" s="73">
        <v>10035</v>
      </c>
      <c r="G2221" s="73">
        <v>4624</v>
      </c>
      <c r="H2221" s="73">
        <v>13501</v>
      </c>
      <c r="I2221" s="73">
        <v>25.714285714285712</v>
      </c>
      <c r="J2221" s="73">
        <v>10.285714285714285</v>
      </c>
      <c r="K2221" s="73">
        <v>5824</v>
      </c>
      <c r="L2221" s="73">
        <v>7882</v>
      </c>
      <c r="M2221" s="73">
        <v>64013</v>
      </c>
    </row>
    <row r="2222" spans="1:13">
      <c r="A2222" s="98">
        <v>2006</v>
      </c>
      <c r="B2222" s="5" t="s">
        <v>23</v>
      </c>
      <c r="C2222" s="5" t="s">
        <v>68</v>
      </c>
      <c r="D2222" s="5" t="s">
        <v>16</v>
      </c>
      <c r="E2222" s="73">
        <v>4557</v>
      </c>
      <c r="F2222" s="73">
        <v>4532</v>
      </c>
      <c r="G2222" s="73">
        <v>1907</v>
      </c>
      <c r="H2222" s="73">
        <v>1532</v>
      </c>
      <c r="I2222" s="73">
        <v>3275</v>
      </c>
      <c r="J2222" s="73">
        <v>699</v>
      </c>
      <c r="K2222" s="73">
        <v>776</v>
      </c>
      <c r="L2222" s="73">
        <v>1473</v>
      </c>
      <c r="M2222" s="73">
        <v>18751</v>
      </c>
    </row>
    <row r="2223" spans="1:13">
      <c r="A2223" s="98">
        <v>2006</v>
      </c>
      <c r="B2223" s="5" t="s">
        <v>13</v>
      </c>
      <c r="C2223" s="5" t="s">
        <v>68</v>
      </c>
      <c r="D2223" s="5" t="s">
        <v>16</v>
      </c>
      <c r="E2223" s="73">
        <v>45762</v>
      </c>
      <c r="F2223" s="73">
        <v>33899.294117647063</v>
      </c>
      <c r="G2223" s="73">
        <v>20397.117647058825</v>
      </c>
      <c r="H2223" s="73">
        <v>27792.67320261438</v>
      </c>
      <c r="I2223" s="73">
        <v>4525.1430438842199</v>
      </c>
      <c r="J2223" s="73">
        <v>1004.5366946778711</v>
      </c>
      <c r="K2223" s="73">
        <v>11783.117647058823</v>
      </c>
      <c r="L2223" s="73">
        <v>16496.117647058825</v>
      </c>
      <c r="M2223" s="73">
        <v>161660</v>
      </c>
    </row>
    <row r="2224" spans="1:13">
      <c r="A2224" s="98">
        <v>2006</v>
      </c>
      <c r="B2224" s="5" t="s">
        <v>14</v>
      </c>
      <c r="C2224" s="5" t="s">
        <v>69</v>
      </c>
      <c r="D2224" s="5" t="s">
        <v>16</v>
      </c>
      <c r="E2224" s="73">
        <v>17520</v>
      </c>
      <c r="F2224" s="73">
        <v>657</v>
      </c>
      <c r="G2224" s="73">
        <v>3119</v>
      </c>
      <c r="H2224" s="73">
        <v>518</v>
      </c>
      <c r="I2224" s="73">
        <v>20</v>
      </c>
      <c r="J2224" s="73">
        <v>2</v>
      </c>
      <c r="K2224" s="73">
        <v>507</v>
      </c>
      <c r="L2224" s="73">
        <v>2744</v>
      </c>
      <c r="M2224" s="73">
        <v>25087</v>
      </c>
    </row>
    <row r="2225" spans="1:13">
      <c r="A2225" s="98">
        <v>2006</v>
      </c>
      <c r="B2225" s="5" t="s">
        <v>17</v>
      </c>
      <c r="C2225" s="5" t="s">
        <v>69</v>
      </c>
      <c r="D2225" s="5" t="s">
        <v>16</v>
      </c>
      <c r="E2225" s="73">
        <v>10346</v>
      </c>
      <c r="F2225" s="73">
        <v>100</v>
      </c>
      <c r="G2225" s="73">
        <v>180</v>
      </c>
      <c r="H2225" s="73">
        <v>5</v>
      </c>
      <c r="I2225" s="73">
        <v>5</v>
      </c>
      <c r="J2225" s="73">
        <v>0</v>
      </c>
      <c r="K2225" s="73">
        <v>78</v>
      </c>
      <c r="L2225" s="73">
        <v>139</v>
      </c>
      <c r="M2225" s="73">
        <v>10853</v>
      </c>
    </row>
    <row r="2226" spans="1:13">
      <c r="A2226" s="98">
        <v>2006</v>
      </c>
      <c r="B2226" s="5" t="s">
        <v>18</v>
      </c>
      <c r="C2226" s="5" t="s">
        <v>69</v>
      </c>
      <c r="D2226" s="5" t="s">
        <v>16</v>
      </c>
      <c r="E2226" s="73">
        <v>1778</v>
      </c>
      <c r="F2226" s="73">
        <v>53</v>
      </c>
      <c r="G2226" s="73">
        <v>37</v>
      </c>
      <c r="H2226" s="73">
        <v>9</v>
      </c>
      <c r="I2226" s="73">
        <v>0</v>
      </c>
      <c r="J2226" s="73">
        <v>0</v>
      </c>
      <c r="K2226" s="73">
        <v>33</v>
      </c>
      <c r="L2226" s="73">
        <v>343</v>
      </c>
      <c r="M2226" s="73">
        <v>2253</v>
      </c>
    </row>
    <row r="2227" spans="1:13">
      <c r="A2227" s="98">
        <v>2006</v>
      </c>
      <c r="B2227" s="5" t="s">
        <v>19</v>
      </c>
      <c r="C2227" s="5" t="s">
        <v>69</v>
      </c>
      <c r="D2227" s="5" t="s">
        <v>16</v>
      </c>
      <c r="E2227" s="73">
        <v>6152</v>
      </c>
      <c r="F2227" s="73">
        <v>205</v>
      </c>
      <c r="G2227" s="73">
        <v>750</v>
      </c>
      <c r="H2227" s="73">
        <v>189</v>
      </c>
      <c r="I2227" s="73">
        <v>22</v>
      </c>
      <c r="J2227" s="73">
        <v>0</v>
      </c>
      <c r="K2227" s="73">
        <v>160</v>
      </c>
      <c r="L2227" s="73">
        <v>728</v>
      </c>
      <c r="M2227" s="73">
        <v>8206</v>
      </c>
    </row>
    <row r="2228" spans="1:13">
      <c r="A2228" s="98">
        <v>2006</v>
      </c>
      <c r="B2228" s="5" t="s">
        <v>20</v>
      </c>
      <c r="C2228" s="5" t="s">
        <v>69</v>
      </c>
      <c r="D2228" s="5" t="s">
        <v>16</v>
      </c>
      <c r="E2228" s="73">
        <v>12836</v>
      </c>
      <c r="F2228" s="73">
        <v>240</v>
      </c>
      <c r="G2228" s="73">
        <v>370</v>
      </c>
      <c r="H2228" s="73">
        <v>11</v>
      </c>
      <c r="I2228" s="73">
        <v>20</v>
      </c>
      <c r="J2228" s="73">
        <v>0</v>
      </c>
      <c r="K2228" s="73">
        <v>204</v>
      </c>
      <c r="L2228" s="73">
        <v>155</v>
      </c>
      <c r="M2228" s="73">
        <v>13836</v>
      </c>
    </row>
    <row r="2229" spans="1:13">
      <c r="A2229" s="98">
        <v>2006</v>
      </c>
      <c r="B2229" s="5" t="s">
        <v>21</v>
      </c>
      <c r="C2229" s="5" t="s">
        <v>69</v>
      </c>
      <c r="D2229" s="5" t="s">
        <v>16</v>
      </c>
      <c r="E2229" s="73">
        <v>458</v>
      </c>
      <c r="F2229" s="73">
        <v>14.842105263157894</v>
      </c>
      <c r="G2229" s="73">
        <v>14.842105263157894</v>
      </c>
      <c r="H2229" s="73">
        <v>14.842105263157894</v>
      </c>
      <c r="I2229" s="73">
        <v>0</v>
      </c>
      <c r="J2229" s="73">
        <v>0</v>
      </c>
      <c r="K2229" s="73">
        <v>14.842105263157894</v>
      </c>
      <c r="L2229" s="73">
        <v>81.631578947368425</v>
      </c>
      <c r="M2229" s="73">
        <v>599</v>
      </c>
    </row>
    <row r="2230" spans="1:13">
      <c r="A2230" s="98">
        <v>2006</v>
      </c>
      <c r="B2230" s="5" t="s">
        <v>129</v>
      </c>
      <c r="C2230" s="5" t="s">
        <v>69</v>
      </c>
      <c r="D2230" s="5" t="s">
        <v>16</v>
      </c>
      <c r="E2230" s="73">
        <v>34020</v>
      </c>
      <c r="F2230" s="73">
        <v>487</v>
      </c>
      <c r="G2230" s="73">
        <v>2555</v>
      </c>
      <c r="H2230" s="73">
        <v>401</v>
      </c>
      <c r="I2230" s="73">
        <v>3</v>
      </c>
      <c r="J2230" s="73">
        <v>0</v>
      </c>
      <c r="K2230" s="73">
        <v>955</v>
      </c>
      <c r="L2230" s="73">
        <v>3825</v>
      </c>
      <c r="M2230" s="73">
        <v>42246</v>
      </c>
    </row>
    <row r="2231" spans="1:13">
      <c r="A2231" s="98">
        <v>2006</v>
      </c>
      <c r="B2231" s="5" t="s">
        <v>22</v>
      </c>
      <c r="C2231" s="5" t="s">
        <v>69</v>
      </c>
      <c r="D2231" s="5" t="s">
        <v>16</v>
      </c>
      <c r="E2231" s="73">
        <v>64205</v>
      </c>
      <c r="F2231" s="73">
        <v>1149</v>
      </c>
      <c r="G2231" s="73">
        <v>4390</v>
      </c>
      <c r="H2231" s="73">
        <v>3067</v>
      </c>
      <c r="I2231" s="73">
        <v>2</v>
      </c>
      <c r="J2231" s="73">
        <v>0</v>
      </c>
      <c r="K2231" s="73">
        <v>3637</v>
      </c>
      <c r="L2231" s="73">
        <v>31745</v>
      </c>
      <c r="M2231" s="73">
        <v>108195</v>
      </c>
    </row>
    <row r="2232" spans="1:13">
      <c r="A2232" s="98">
        <v>2006</v>
      </c>
      <c r="B2232" s="5" t="s">
        <v>23</v>
      </c>
      <c r="C2232" s="5" t="s">
        <v>69</v>
      </c>
      <c r="D2232" s="5" t="s">
        <v>16</v>
      </c>
      <c r="E2232" s="73">
        <v>25324</v>
      </c>
      <c r="F2232" s="73">
        <v>489</v>
      </c>
      <c r="G2232" s="73">
        <v>1051</v>
      </c>
      <c r="H2232" s="73">
        <v>291</v>
      </c>
      <c r="I2232" s="73">
        <v>348</v>
      </c>
      <c r="J2232" s="73">
        <v>9</v>
      </c>
      <c r="K2232" s="73">
        <v>651</v>
      </c>
      <c r="L2232" s="73">
        <v>2661</v>
      </c>
      <c r="M2232" s="73">
        <v>30824</v>
      </c>
    </row>
    <row r="2233" spans="1:13">
      <c r="A2233" s="98">
        <v>2006</v>
      </c>
      <c r="B2233" s="5" t="s">
        <v>13</v>
      </c>
      <c r="C2233" s="5" t="s">
        <v>69</v>
      </c>
      <c r="D2233" s="5" t="s">
        <v>16</v>
      </c>
      <c r="E2233" s="73">
        <v>172639</v>
      </c>
      <c r="F2233" s="73">
        <v>3394.8421052631579</v>
      </c>
      <c r="G2233" s="73">
        <v>12466.842105263157</v>
      </c>
      <c r="H2233" s="73">
        <v>4505.8421052631584</v>
      </c>
      <c r="I2233" s="73">
        <v>420</v>
      </c>
      <c r="J2233" s="73">
        <v>11</v>
      </c>
      <c r="K2233" s="73">
        <v>6239.8421052631584</v>
      </c>
      <c r="L2233" s="73">
        <v>42421.631578947367</v>
      </c>
      <c r="M2233" s="73">
        <v>242099</v>
      </c>
    </row>
    <row r="2234" spans="1:13">
      <c r="A2234" s="98">
        <v>2006</v>
      </c>
      <c r="B2234" s="5" t="s">
        <v>14</v>
      </c>
      <c r="C2234" s="5" t="s">
        <v>70</v>
      </c>
      <c r="D2234" s="5" t="s">
        <v>16</v>
      </c>
      <c r="E2234" s="73">
        <v>41408</v>
      </c>
      <c r="F2234" s="73">
        <v>46600</v>
      </c>
      <c r="G2234" s="73">
        <v>60404</v>
      </c>
      <c r="H2234" s="73">
        <v>19706</v>
      </c>
      <c r="I2234" s="73">
        <v>13363</v>
      </c>
      <c r="J2234" s="73">
        <v>3355</v>
      </c>
      <c r="K2234" s="73">
        <v>6652</v>
      </c>
      <c r="L2234" s="73">
        <v>7925</v>
      </c>
      <c r="M2234" s="73">
        <v>199413</v>
      </c>
    </row>
    <row r="2235" spans="1:13">
      <c r="A2235" s="98">
        <v>2006</v>
      </c>
      <c r="B2235" s="5" t="s">
        <v>17</v>
      </c>
      <c r="C2235" s="5" t="s">
        <v>70</v>
      </c>
      <c r="D2235" s="5" t="s">
        <v>16</v>
      </c>
      <c r="E2235" s="73">
        <v>15736</v>
      </c>
      <c r="F2235" s="73">
        <v>11273</v>
      </c>
      <c r="G2235" s="73">
        <v>5520</v>
      </c>
      <c r="H2235" s="73">
        <v>464</v>
      </c>
      <c r="I2235" s="73">
        <v>5478</v>
      </c>
      <c r="J2235" s="73">
        <v>1326</v>
      </c>
      <c r="K2235" s="73">
        <v>1033</v>
      </c>
      <c r="L2235" s="73">
        <v>1002</v>
      </c>
      <c r="M2235" s="73">
        <v>41832</v>
      </c>
    </row>
    <row r="2236" spans="1:13">
      <c r="A2236" s="98">
        <v>2006</v>
      </c>
      <c r="B2236" s="5" t="s">
        <v>18</v>
      </c>
      <c r="C2236" s="5" t="s">
        <v>70</v>
      </c>
      <c r="D2236" s="5" t="s">
        <v>16</v>
      </c>
      <c r="E2236" s="73">
        <v>4407</v>
      </c>
      <c r="F2236" s="73">
        <v>2134</v>
      </c>
      <c r="G2236" s="73">
        <v>1015</v>
      </c>
      <c r="H2236" s="73">
        <v>301</v>
      </c>
      <c r="I2236" s="73">
        <v>303</v>
      </c>
      <c r="J2236" s="73">
        <v>171</v>
      </c>
      <c r="K2236" s="73">
        <v>495</v>
      </c>
      <c r="L2236" s="73">
        <v>841</v>
      </c>
      <c r="M2236" s="73">
        <v>9667</v>
      </c>
    </row>
    <row r="2237" spans="1:13">
      <c r="A2237" s="98">
        <v>2006</v>
      </c>
      <c r="B2237" s="5" t="s">
        <v>19</v>
      </c>
      <c r="C2237" s="5" t="s">
        <v>70</v>
      </c>
      <c r="D2237" s="5" t="s">
        <v>16</v>
      </c>
      <c r="E2237" s="73">
        <v>8658</v>
      </c>
      <c r="F2237" s="73">
        <v>14055</v>
      </c>
      <c r="G2237" s="73">
        <v>10496</v>
      </c>
      <c r="H2237" s="73">
        <v>4042</v>
      </c>
      <c r="I2237" s="73">
        <v>3082</v>
      </c>
      <c r="J2237" s="73">
        <v>2293</v>
      </c>
      <c r="K2237" s="73">
        <v>1386</v>
      </c>
      <c r="L2237" s="73">
        <v>4026</v>
      </c>
      <c r="M2237" s="73">
        <v>48038</v>
      </c>
    </row>
    <row r="2238" spans="1:13">
      <c r="A2238" s="98">
        <v>2006</v>
      </c>
      <c r="B2238" s="5" t="s">
        <v>20</v>
      </c>
      <c r="C2238" s="5" t="s">
        <v>70</v>
      </c>
      <c r="D2238" s="5" t="s">
        <v>16</v>
      </c>
      <c r="E2238" s="73">
        <v>11367</v>
      </c>
      <c r="F2238" s="73">
        <v>13514</v>
      </c>
      <c r="G2238" s="73">
        <v>5571</v>
      </c>
      <c r="H2238" s="73">
        <v>539</v>
      </c>
      <c r="I2238" s="73">
        <v>3695</v>
      </c>
      <c r="J2238" s="73">
        <v>4824</v>
      </c>
      <c r="K2238" s="73">
        <v>1259</v>
      </c>
      <c r="L2238" s="73">
        <v>1843</v>
      </c>
      <c r="M2238" s="73">
        <v>42612</v>
      </c>
    </row>
    <row r="2239" spans="1:13">
      <c r="A2239" s="98">
        <v>2006</v>
      </c>
      <c r="B2239" s="5" t="s">
        <v>21</v>
      </c>
      <c r="C2239" s="5" t="s">
        <v>70</v>
      </c>
      <c r="D2239" s="5" t="s">
        <v>16</v>
      </c>
      <c r="E2239" s="73">
        <v>554</v>
      </c>
      <c r="F2239" s="73">
        <v>413</v>
      </c>
      <c r="G2239" s="73">
        <v>178</v>
      </c>
      <c r="H2239" s="73">
        <v>55</v>
      </c>
      <c r="I2239" s="73">
        <v>20</v>
      </c>
      <c r="J2239" s="73">
        <v>41</v>
      </c>
      <c r="K2239" s="73">
        <v>62</v>
      </c>
      <c r="L2239" s="73">
        <v>117</v>
      </c>
      <c r="M2239" s="73">
        <v>1440</v>
      </c>
    </row>
    <row r="2240" spans="1:13">
      <c r="A2240" s="98">
        <v>2006</v>
      </c>
      <c r="B2240" s="5" t="s">
        <v>129</v>
      </c>
      <c r="C2240" s="5" t="s">
        <v>70</v>
      </c>
      <c r="D2240" s="5" t="s">
        <v>16</v>
      </c>
      <c r="E2240" s="73">
        <v>40828</v>
      </c>
      <c r="F2240" s="73">
        <v>13695</v>
      </c>
      <c r="G2240" s="73">
        <v>19726</v>
      </c>
      <c r="H2240" s="73">
        <v>4320</v>
      </c>
      <c r="I2240" s="73">
        <v>195</v>
      </c>
      <c r="J2240" s="73">
        <v>488</v>
      </c>
      <c r="K2240" s="73">
        <v>5514</v>
      </c>
      <c r="L2240" s="73">
        <v>5171</v>
      </c>
      <c r="M2240" s="73">
        <v>89937</v>
      </c>
    </row>
    <row r="2241" spans="1:13">
      <c r="A2241" s="98">
        <v>2006</v>
      </c>
      <c r="B2241" s="5" t="s">
        <v>22</v>
      </c>
      <c r="C2241" s="5" t="s">
        <v>70</v>
      </c>
      <c r="D2241" s="5" t="s">
        <v>16</v>
      </c>
      <c r="E2241" s="73">
        <v>71027</v>
      </c>
      <c r="F2241" s="73">
        <v>31385</v>
      </c>
      <c r="G2241" s="73">
        <v>24521</v>
      </c>
      <c r="H2241" s="73">
        <v>22582</v>
      </c>
      <c r="I2241" s="73">
        <v>410</v>
      </c>
      <c r="J2241" s="73">
        <v>65</v>
      </c>
      <c r="K2241" s="73">
        <v>16342</v>
      </c>
      <c r="L2241" s="73">
        <v>33597</v>
      </c>
      <c r="M2241" s="73">
        <v>199929</v>
      </c>
    </row>
    <row r="2242" spans="1:13">
      <c r="A2242" s="98">
        <v>2006</v>
      </c>
      <c r="B2242" s="5" t="s">
        <v>23</v>
      </c>
      <c r="C2242" s="5" t="s">
        <v>70</v>
      </c>
      <c r="D2242" s="5" t="s">
        <v>16</v>
      </c>
      <c r="E2242" s="73">
        <v>30214</v>
      </c>
      <c r="F2242" s="73">
        <v>27905</v>
      </c>
      <c r="G2242" s="73">
        <v>12270</v>
      </c>
      <c r="H2242" s="73">
        <v>3649</v>
      </c>
      <c r="I2242" s="73">
        <v>58638</v>
      </c>
      <c r="J2242" s="73">
        <v>14382</v>
      </c>
      <c r="K2242" s="73">
        <v>4499</v>
      </c>
      <c r="L2242" s="73">
        <v>8522</v>
      </c>
      <c r="M2242" s="73">
        <v>160079</v>
      </c>
    </row>
    <row r="2243" spans="1:13">
      <c r="A2243" s="98">
        <v>2006</v>
      </c>
      <c r="B2243" s="5" t="s">
        <v>13</v>
      </c>
      <c r="C2243" s="5" t="s">
        <v>70</v>
      </c>
      <c r="D2243" s="5" t="s">
        <v>16</v>
      </c>
      <c r="E2243" s="73">
        <v>224199</v>
      </c>
      <c r="F2243" s="73">
        <v>160974</v>
      </c>
      <c r="G2243" s="73">
        <v>139701</v>
      </c>
      <c r="H2243" s="73">
        <v>55658</v>
      </c>
      <c r="I2243" s="73">
        <v>85184</v>
      </c>
      <c r="J2243" s="73">
        <v>26945</v>
      </c>
      <c r="K2243" s="73">
        <v>37242</v>
      </c>
      <c r="L2243" s="73">
        <v>63044</v>
      </c>
      <c r="M2243" s="73">
        <v>792947</v>
      </c>
    </row>
    <row r="2244" spans="1:13">
      <c r="A2244" s="98">
        <v>2006</v>
      </c>
      <c r="B2244" s="5" t="s">
        <v>14</v>
      </c>
      <c r="C2244" s="5" t="s">
        <v>71</v>
      </c>
      <c r="D2244" s="5" t="s">
        <v>16</v>
      </c>
      <c r="E2244" s="73">
        <v>29314</v>
      </c>
      <c r="F2244" s="73">
        <v>31814</v>
      </c>
      <c r="G2244" s="73">
        <v>35556</v>
      </c>
      <c r="H2244" s="73">
        <v>10282</v>
      </c>
      <c r="I2244" s="73">
        <v>12890</v>
      </c>
      <c r="J2244" s="73">
        <v>2016</v>
      </c>
      <c r="K2244" s="73">
        <v>3614</v>
      </c>
      <c r="L2244" s="73">
        <v>4964</v>
      </c>
      <c r="M2244" s="73">
        <v>130450</v>
      </c>
    </row>
    <row r="2245" spans="1:13">
      <c r="A2245" s="98">
        <v>2006</v>
      </c>
      <c r="B2245" s="5" t="s">
        <v>17</v>
      </c>
      <c r="C2245" s="5" t="s">
        <v>71</v>
      </c>
      <c r="D2245" s="5" t="s">
        <v>16</v>
      </c>
      <c r="E2245" s="73">
        <v>11818</v>
      </c>
      <c r="F2245" s="73">
        <v>7599</v>
      </c>
      <c r="G2245" s="73">
        <v>3205</v>
      </c>
      <c r="H2245" s="73">
        <v>238</v>
      </c>
      <c r="I2245" s="73">
        <v>3238</v>
      </c>
      <c r="J2245" s="73">
        <v>728</v>
      </c>
      <c r="K2245" s="73">
        <v>645</v>
      </c>
      <c r="L2245" s="73">
        <v>607</v>
      </c>
      <c r="M2245" s="73">
        <v>28078</v>
      </c>
    </row>
    <row r="2246" spans="1:13">
      <c r="A2246" s="98">
        <v>2006</v>
      </c>
      <c r="B2246" s="5" t="s">
        <v>18</v>
      </c>
      <c r="C2246" s="5" t="s">
        <v>71</v>
      </c>
      <c r="D2246" s="5" t="s">
        <v>16</v>
      </c>
      <c r="E2246" s="73">
        <v>1712</v>
      </c>
      <c r="F2246" s="73">
        <v>1133</v>
      </c>
      <c r="G2246" s="73">
        <v>546</v>
      </c>
      <c r="H2246" s="73">
        <v>160</v>
      </c>
      <c r="I2246" s="73">
        <v>219</v>
      </c>
      <c r="J2246" s="73">
        <v>76</v>
      </c>
      <c r="K2246" s="73">
        <v>129</v>
      </c>
      <c r="L2246" s="73">
        <v>231</v>
      </c>
      <c r="M2246" s="73">
        <v>4206</v>
      </c>
    </row>
    <row r="2247" spans="1:13">
      <c r="A2247" s="98">
        <v>2006</v>
      </c>
      <c r="B2247" s="5" t="s">
        <v>19</v>
      </c>
      <c r="C2247" s="5" t="s">
        <v>71</v>
      </c>
      <c r="D2247" s="5" t="s">
        <v>16</v>
      </c>
      <c r="E2247" s="73">
        <v>6651</v>
      </c>
      <c r="F2247" s="73">
        <v>10105</v>
      </c>
      <c r="G2247" s="73">
        <v>6753</v>
      </c>
      <c r="H2247" s="73">
        <v>2392</v>
      </c>
      <c r="I2247" s="73">
        <v>3106</v>
      </c>
      <c r="J2247" s="73">
        <v>1535</v>
      </c>
      <c r="K2247" s="73">
        <v>850</v>
      </c>
      <c r="L2247" s="73">
        <v>3391</v>
      </c>
      <c r="M2247" s="73">
        <v>34783</v>
      </c>
    </row>
    <row r="2248" spans="1:13">
      <c r="A2248" s="98">
        <v>2006</v>
      </c>
      <c r="B2248" s="5" t="s">
        <v>20</v>
      </c>
      <c r="C2248" s="5" t="s">
        <v>71</v>
      </c>
      <c r="D2248" s="5" t="s">
        <v>16</v>
      </c>
      <c r="E2248" s="73">
        <v>9582</v>
      </c>
      <c r="F2248" s="73">
        <v>9427</v>
      </c>
      <c r="G2248" s="73">
        <v>3165</v>
      </c>
      <c r="H2248" s="73">
        <v>352</v>
      </c>
      <c r="I2248" s="73">
        <v>2834</v>
      </c>
      <c r="J2248" s="73">
        <v>2365</v>
      </c>
      <c r="K2248" s="73">
        <v>770</v>
      </c>
      <c r="L2248" s="73">
        <v>1178</v>
      </c>
      <c r="M2248" s="73">
        <v>29673</v>
      </c>
    </row>
    <row r="2249" spans="1:13">
      <c r="A2249" s="98">
        <v>2006</v>
      </c>
      <c r="B2249" s="5" t="s">
        <v>21</v>
      </c>
      <c r="C2249" s="5" t="s">
        <v>71</v>
      </c>
      <c r="D2249" s="5" t="s">
        <v>16</v>
      </c>
      <c r="E2249" s="73">
        <v>361</v>
      </c>
      <c r="F2249" s="73">
        <v>334</v>
      </c>
      <c r="G2249" s="73">
        <v>76</v>
      </c>
      <c r="H2249" s="73">
        <v>18</v>
      </c>
      <c r="I2249" s="73">
        <v>18</v>
      </c>
      <c r="J2249" s="73">
        <v>40</v>
      </c>
      <c r="K2249" s="73">
        <v>39</v>
      </c>
      <c r="L2249" s="73">
        <v>76</v>
      </c>
      <c r="M2249" s="73">
        <v>962</v>
      </c>
    </row>
    <row r="2250" spans="1:13">
      <c r="A2250" s="98">
        <v>2006</v>
      </c>
      <c r="B2250" s="5" t="s">
        <v>129</v>
      </c>
      <c r="C2250" s="5" t="s">
        <v>71</v>
      </c>
      <c r="D2250" s="5" t="s">
        <v>16</v>
      </c>
      <c r="E2250" s="73">
        <v>20429</v>
      </c>
      <c r="F2250" s="73">
        <v>7530</v>
      </c>
      <c r="G2250" s="73">
        <v>13300</v>
      </c>
      <c r="H2250" s="73">
        <v>2753</v>
      </c>
      <c r="I2250" s="73">
        <v>297</v>
      </c>
      <c r="J2250" s="73">
        <v>349</v>
      </c>
      <c r="K2250" s="73">
        <v>2378</v>
      </c>
      <c r="L2250" s="73">
        <v>2399</v>
      </c>
      <c r="M2250" s="73">
        <v>49435</v>
      </c>
    </row>
    <row r="2251" spans="1:13">
      <c r="A2251" s="98">
        <v>2006</v>
      </c>
      <c r="B2251" s="5" t="s">
        <v>22</v>
      </c>
      <c r="C2251" s="5" t="s">
        <v>71</v>
      </c>
      <c r="D2251" s="5" t="s">
        <v>16</v>
      </c>
      <c r="E2251" s="73">
        <v>63033</v>
      </c>
      <c r="F2251" s="73">
        <v>29008</v>
      </c>
      <c r="G2251" s="73">
        <v>25536</v>
      </c>
      <c r="H2251" s="73">
        <v>20777</v>
      </c>
      <c r="I2251" s="73">
        <v>399</v>
      </c>
      <c r="J2251" s="73">
        <v>49</v>
      </c>
      <c r="K2251" s="73">
        <v>14144</v>
      </c>
      <c r="L2251" s="73">
        <v>28935</v>
      </c>
      <c r="M2251" s="73">
        <v>181881</v>
      </c>
    </row>
    <row r="2252" spans="1:13">
      <c r="A2252" s="98">
        <v>2006</v>
      </c>
      <c r="B2252" s="5" t="s">
        <v>23</v>
      </c>
      <c r="C2252" s="5" t="s">
        <v>71</v>
      </c>
      <c r="D2252" s="5" t="s">
        <v>16</v>
      </c>
      <c r="E2252" s="73">
        <v>24355</v>
      </c>
      <c r="F2252" s="73">
        <v>21890</v>
      </c>
      <c r="G2252" s="73">
        <v>8675</v>
      </c>
      <c r="H2252" s="73">
        <v>2546</v>
      </c>
      <c r="I2252" s="73">
        <v>55072</v>
      </c>
      <c r="J2252" s="73">
        <v>9463</v>
      </c>
      <c r="K2252" s="73">
        <v>3092</v>
      </c>
      <c r="L2252" s="73">
        <v>5681</v>
      </c>
      <c r="M2252" s="73">
        <v>130774</v>
      </c>
    </row>
    <row r="2253" spans="1:13">
      <c r="A2253" s="98">
        <v>2006</v>
      </c>
      <c r="B2253" s="5" t="s">
        <v>13</v>
      </c>
      <c r="C2253" s="5" t="s">
        <v>71</v>
      </c>
      <c r="D2253" s="5" t="s">
        <v>16</v>
      </c>
      <c r="E2253" s="73">
        <v>167255</v>
      </c>
      <c r="F2253" s="73">
        <v>118840</v>
      </c>
      <c r="G2253" s="73">
        <v>96812</v>
      </c>
      <c r="H2253" s="73">
        <v>39518</v>
      </c>
      <c r="I2253" s="73">
        <v>78073</v>
      </c>
      <c r="J2253" s="73">
        <v>16621</v>
      </c>
      <c r="K2253" s="73">
        <v>25661</v>
      </c>
      <c r="L2253" s="73">
        <v>47462</v>
      </c>
      <c r="M2253" s="73">
        <v>590242</v>
      </c>
    </row>
    <row r="2254" spans="1:13">
      <c r="A2254" s="98">
        <v>2006</v>
      </c>
      <c r="B2254" s="5" t="s">
        <v>14</v>
      </c>
      <c r="C2254" s="5" t="s">
        <v>72</v>
      </c>
      <c r="D2254" s="5" t="s">
        <v>16</v>
      </c>
      <c r="E2254" s="73">
        <v>31840</v>
      </c>
      <c r="F2254" s="73">
        <v>27109</v>
      </c>
      <c r="G2254" s="73">
        <v>45286</v>
      </c>
      <c r="H2254" s="73">
        <v>12261</v>
      </c>
      <c r="I2254" s="73">
        <v>10717</v>
      </c>
      <c r="J2254" s="73">
        <v>2491</v>
      </c>
      <c r="K2254" s="73">
        <v>4359</v>
      </c>
      <c r="L2254" s="73">
        <v>5960</v>
      </c>
      <c r="M2254" s="73">
        <v>140023</v>
      </c>
    </row>
    <row r="2255" spans="1:13">
      <c r="A2255" s="98">
        <v>2006</v>
      </c>
      <c r="B2255" s="5" t="s">
        <v>17</v>
      </c>
      <c r="C2255" s="5" t="s">
        <v>72</v>
      </c>
      <c r="D2255" s="5" t="s">
        <v>16</v>
      </c>
      <c r="E2255" s="73">
        <v>10255</v>
      </c>
      <c r="F2255" s="73">
        <v>6465</v>
      </c>
      <c r="G2255" s="73">
        <v>3590</v>
      </c>
      <c r="H2255" s="73">
        <v>233</v>
      </c>
      <c r="I2255" s="73">
        <v>2746</v>
      </c>
      <c r="J2255" s="73">
        <v>1072</v>
      </c>
      <c r="K2255" s="73">
        <v>432</v>
      </c>
      <c r="L2255" s="73">
        <v>578</v>
      </c>
      <c r="M2255" s="73">
        <v>25371</v>
      </c>
    </row>
    <row r="2256" spans="1:13">
      <c r="A2256" s="98">
        <v>2006</v>
      </c>
      <c r="B2256" s="5" t="s">
        <v>18</v>
      </c>
      <c r="C2256" s="5" t="s">
        <v>72</v>
      </c>
      <c r="D2256" s="5" t="s">
        <v>16</v>
      </c>
      <c r="E2256" s="73">
        <v>3158</v>
      </c>
      <c r="F2256" s="73">
        <v>2027</v>
      </c>
      <c r="G2256" s="73">
        <v>698</v>
      </c>
      <c r="H2256" s="73">
        <v>216</v>
      </c>
      <c r="I2256" s="73">
        <v>240</v>
      </c>
      <c r="J2256" s="73">
        <v>175</v>
      </c>
      <c r="K2256" s="73">
        <v>318</v>
      </c>
      <c r="L2256" s="73">
        <v>720</v>
      </c>
      <c r="M2256" s="73">
        <v>7552</v>
      </c>
    </row>
    <row r="2257" spans="1:13">
      <c r="A2257" s="98">
        <v>2006</v>
      </c>
      <c r="B2257" s="5" t="s">
        <v>19</v>
      </c>
      <c r="C2257" s="5" t="s">
        <v>72</v>
      </c>
      <c r="D2257" s="5" t="s">
        <v>16</v>
      </c>
      <c r="E2257" s="73">
        <v>5004</v>
      </c>
      <c r="F2257" s="73">
        <v>8618</v>
      </c>
      <c r="G2257" s="73">
        <v>6584</v>
      </c>
      <c r="H2257" s="73">
        <v>2456</v>
      </c>
      <c r="I2257" s="73">
        <v>2128</v>
      </c>
      <c r="J2257" s="73">
        <v>1648</v>
      </c>
      <c r="K2257" s="73">
        <v>670</v>
      </c>
      <c r="L2257" s="73">
        <v>2907</v>
      </c>
      <c r="M2257" s="73">
        <v>30015</v>
      </c>
    </row>
    <row r="2258" spans="1:13">
      <c r="A2258" s="98">
        <v>2006</v>
      </c>
      <c r="B2258" s="5" t="s">
        <v>20</v>
      </c>
      <c r="C2258" s="5" t="s">
        <v>72</v>
      </c>
      <c r="D2258" s="5" t="s">
        <v>16</v>
      </c>
      <c r="E2258" s="73">
        <v>6768</v>
      </c>
      <c r="F2258" s="73">
        <v>8470</v>
      </c>
      <c r="G2258" s="73">
        <v>3776</v>
      </c>
      <c r="H2258" s="73">
        <v>471</v>
      </c>
      <c r="I2258" s="73">
        <v>2179</v>
      </c>
      <c r="J2258" s="73">
        <v>3288</v>
      </c>
      <c r="K2258" s="73">
        <v>493</v>
      </c>
      <c r="L2258" s="73">
        <v>1701</v>
      </c>
      <c r="M2258" s="73">
        <v>27146</v>
      </c>
    </row>
    <row r="2259" spans="1:13">
      <c r="A2259" s="98">
        <v>2006</v>
      </c>
      <c r="B2259" s="5" t="s">
        <v>21</v>
      </c>
      <c r="C2259" s="5" t="s">
        <v>72</v>
      </c>
      <c r="D2259" s="5" t="s">
        <v>16</v>
      </c>
      <c r="E2259" s="73">
        <v>452</v>
      </c>
      <c r="F2259" s="73">
        <v>475</v>
      </c>
      <c r="G2259" s="73">
        <v>92</v>
      </c>
      <c r="H2259" s="73">
        <v>42</v>
      </c>
      <c r="I2259" s="73">
        <v>14</v>
      </c>
      <c r="J2259" s="73">
        <v>49</v>
      </c>
      <c r="K2259" s="73">
        <v>55</v>
      </c>
      <c r="L2259" s="73">
        <v>83</v>
      </c>
      <c r="M2259" s="73">
        <v>1262</v>
      </c>
    </row>
    <row r="2260" spans="1:13">
      <c r="A2260" s="98">
        <v>2006</v>
      </c>
      <c r="B2260" s="5" t="s">
        <v>129</v>
      </c>
      <c r="C2260" s="5" t="s">
        <v>72</v>
      </c>
      <c r="D2260" s="5" t="s">
        <v>16</v>
      </c>
      <c r="E2260" s="73">
        <v>15609</v>
      </c>
      <c r="F2260" s="73">
        <v>4606</v>
      </c>
      <c r="G2260" s="73">
        <v>10287</v>
      </c>
      <c r="H2260" s="73">
        <v>2335</v>
      </c>
      <c r="I2260" s="73">
        <v>51</v>
      </c>
      <c r="J2260" s="73">
        <v>132</v>
      </c>
      <c r="K2260" s="73">
        <v>1905</v>
      </c>
      <c r="L2260" s="73">
        <v>2338</v>
      </c>
      <c r="M2260" s="73">
        <v>37263</v>
      </c>
    </row>
    <row r="2261" spans="1:13">
      <c r="A2261" s="98">
        <v>2006</v>
      </c>
      <c r="B2261" s="5" t="s">
        <v>22</v>
      </c>
      <c r="C2261" s="5" t="s">
        <v>72</v>
      </c>
      <c r="D2261" s="5" t="s">
        <v>16</v>
      </c>
      <c r="E2261" s="73">
        <v>41248</v>
      </c>
      <c r="F2261" s="73">
        <v>17298</v>
      </c>
      <c r="G2261" s="73">
        <v>15577</v>
      </c>
      <c r="H2261" s="73">
        <v>10122</v>
      </c>
      <c r="I2261" s="73">
        <v>190</v>
      </c>
      <c r="J2261" s="73">
        <v>41</v>
      </c>
      <c r="K2261" s="73">
        <v>9444</v>
      </c>
      <c r="L2261" s="73">
        <v>21097</v>
      </c>
      <c r="M2261" s="73">
        <v>115017</v>
      </c>
    </row>
    <row r="2262" spans="1:13">
      <c r="A2262" s="98">
        <v>2006</v>
      </c>
      <c r="B2262" s="5" t="s">
        <v>23</v>
      </c>
      <c r="C2262" s="5" t="s">
        <v>72</v>
      </c>
      <c r="D2262" s="5" t="s">
        <v>16</v>
      </c>
      <c r="E2262" s="73">
        <v>19461</v>
      </c>
      <c r="F2262" s="73">
        <v>16079</v>
      </c>
      <c r="G2262" s="73">
        <v>8435</v>
      </c>
      <c r="H2262" s="73">
        <v>1971</v>
      </c>
      <c r="I2262" s="73">
        <v>27272</v>
      </c>
      <c r="J2262" s="73">
        <v>7886</v>
      </c>
      <c r="K2262" s="73">
        <v>2293</v>
      </c>
      <c r="L2262" s="73">
        <v>5650</v>
      </c>
      <c r="M2262" s="73">
        <v>89047</v>
      </c>
    </row>
    <row r="2263" spans="1:13">
      <c r="A2263" s="98">
        <v>2006</v>
      </c>
      <c r="B2263" s="5" t="s">
        <v>13</v>
      </c>
      <c r="C2263" s="5" t="s">
        <v>72</v>
      </c>
      <c r="D2263" s="5" t="s">
        <v>16</v>
      </c>
      <c r="E2263" s="73">
        <v>133795</v>
      </c>
      <c r="F2263" s="73">
        <v>91147</v>
      </c>
      <c r="G2263" s="73">
        <v>94325</v>
      </c>
      <c r="H2263" s="73">
        <v>30107</v>
      </c>
      <c r="I2263" s="73">
        <v>45537</v>
      </c>
      <c r="J2263" s="73">
        <v>16782</v>
      </c>
      <c r="K2263" s="73">
        <v>19969</v>
      </c>
      <c r="L2263" s="73">
        <v>41034</v>
      </c>
      <c r="M2263" s="73">
        <v>472696</v>
      </c>
    </row>
    <row r="2264" spans="1:13">
      <c r="A2264" s="98">
        <v>2006</v>
      </c>
      <c r="B2264" s="5" t="s">
        <v>14</v>
      </c>
      <c r="C2264" s="5" t="s">
        <v>73</v>
      </c>
      <c r="D2264" s="5" t="s">
        <v>16</v>
      </c>
      <c r="E2264" s="73">
        <v>9502</v>
      </c>
      <c r="F2264" s="73">
        <v>10398</v>
      </c>
      <c r="G2264" s="73">
        <v>13918</v>
      </c>
      <c r="H2264" s="73">
        <v>3524</v>
      </c>
      <c r="I2264" s="73">
        <v>3378</v>
      </c>
      <c r="J2264" s="73">
        <v>1023</v>
      </c>
      <c r="K2264" s="73">
        <v>944</v>
      </c>
      <c r="L2264" s="73">
        <v>1617</v>
      </c>
      <c r="M2264" s="73">
        <v>44304</v>
      </c>
    </row>
    <row r="2265" spans="1:13">
      <c r="A2265" s="98">
        <v>2006</v>
      </c>
      <c r="B2265" s="5" t="s">
        <v>17</v>
      </c>
      <c r="C2265" s="5" t="s">
        <v>73</v>
      </c>
      <c r="D2265" s="5" t="s">
        <v>16</v>
      </c>
      <c r="E2265" s="73">
        <v>3875</v>
      </c>
      <c r="F2265" s="73">
        <v>1836</v>
      </c>
      <c r="G2265" s="73">
        <v>804</v>
      </c>
      <c r="H2265" s="73">
        <v>44</v>
      </c>
      <c r="I2265" s="73">
        <v>665</v>
      </c>
      <c r="J2265" s="73">
        <v>270</v>
      </c>
      <c r="K2265" s="73">
        <v>136</v>
      </c>
      <c r="L2265" s="73">
        <v>131</v>
      </c>
      <c r="M2265" s="73">
        <v>7761</v>
      </c>
    </row>
    <row r="2266" spans="1:13">
      <c r="A2266" s="98">
        <v>2006</v>
      </c>
      <c r="B2266" s="5" t="s">
        <v>18</v>
      </c>
      <c r="C2266" s="5" t="s">
        <v>73</v>
      </c>
      <c r="D2266" s="5" t="s">
        <v>16</v>
      </c>
      <c r="E2266" s="73">
        <v>736</v>
      </c>
      <c r="F2266" s="73">
        <v>446</v>
      </c>
      <c r="G2266" s="73">
        <v>189</v>
      </c>
      <c r="H2266" s="73">
        <v>52</v>
      </c>
      <c r="I2266" s="73">
        <v>47</v>
      </c>
      <c r="J2266" s="73">
        <v>51</v>
      </c>
      <c r="K2266" s="73">
        <v>63</v>
      </c>
      <c r="L2266" s="73">
        <v>121</v>
      </c>
      <c r="M2266" s="73">
        <v>1705</v>
      </c>
    </row>
    <row r="2267" spans="1:13">
      <c r="A2267" s="98">
        <v>2006</v>
      </c>
      <c r="B2267" s="5" t="s">
        <v>19</v>
      </c>
      <c r="C2267" s="5" t="s">
        <v>73</v>
      </c>
      <c r="D2267" s="5" t="s">
        <v>16</v>
      </c>
      <c r="E2267" s="73">
        <v>2059</v>
      </c>
      <c r="F2267" s="73">
        <v>3491</v>
      </c>
      <c r="G2267" s="73">
        <v>1927</v>
      </c>
      <c r="H2267" s="73">
        <v>677</v>
      </c>
      <c r="I2267" s="73">
        <v>901</v>
      </c>
      <c r="J2267" s="73">
        <v>624</v>
      </c>
      <c r="K2267" s="73">
        <v>218</v>
      </c>
      <c r="L2267" s="73">
        <v>1064</v>
      </c>
      <c r="M2267" s="73">
        <v>10961</v>
      </c>
    </row>
    <row r="2268" spans="1:13">
      <c r="A2268" s="98">
        <v>2006</v>
      </c>
      <c r="B2268" s="5" t="s">
        <v>20</v>
      </c>
      <c r="C2268" s="5" t="s">
        <v>73</v>
      </c>
      <c r="D2268" s="5" t="s">
        <v>16</v>
      </c>
      <c r="E2268" s="73">
        <v>3205</v>
      </c>
      <c r="F2268" s="73">
        <v>3915</v>
      </c>
      <c r="G2268" s="73">
        <v>1183</v>
      </c>
      <c r="H2268" s="73">
        <v>109</v>
      </c>
      <c r="I2268" s="73">
        <v>1149</v>
      </c>
      <c r="J2268" s="73">
        <v>1373</v>
      </c>
      <c r="K2268" s="73">
        <v>274</v>
      </c>
      <c r="L2268" s="73">
        <v>527</v>
      </c>
      <c r="M2268" s="73">
        <v>11735</v>
      </c>
    </row>
    <row r="2269" spans="1:13">
      <c r="A2269" s="98">
        <v>2006</v>
      </c>
      <c r="B2269" s="5" t="s">
        <v>21</v>
      </c>
      <c r="C2269" s="5" t="s">
        <v>73</v>
      </c>
      <c r="D2269" s="5" t="s">
        <v>16</v>
      </c>
      <c r="E2269" s="73">
        <v>179</v>
      </c>
      <c r="F2269" s="73">
        <v>132</v>
      </c>
      <c r="G2269" s="73">
        <v>30</v>
      </c>
      <c r="H2269" s="73">
        <v>11.5</v>
      </c>
      <c r="I2269" s="73">
        <v>11.5</v>
      </c>
      <c r="J2269" s="73">
        <v>11.5</v>
      </c>
      <c r="K2269" s="73">
        <v>11.5</v>
      </c>
      <c r="L2269" s="73">
        <v>45</v>
      </c>
      <c r="M2269" s="73">
        <v>432</v>
      </c>
    </row>
    <row r="2270" spans="1:13">
      <c r="A2270" s="98">
        <v>2006</v>
      </c>
      <c r="B2270" s="5" t="s">
        <v>129</v>
      </c>
      <c r="C2270" s="5" t="s">
        <v>73</v>
      </c>
      <c r="D2270" s="5" t="s">
        <v>16</v>
      </c>
      <c r="E2270" s="73">
        <v>15429</v>
      </c>
      <c r="F2270" s="73">
        <v>4509</v>
      </c>
      <c r="G2270" s="73">
        <v>5350</v>
      </c>
      <c r="H2270" s="73">
        <v>1249</v>
      </c>
      <c r="I2270" s="73">
        <v>144</v>
      </c>
      <c r="J2270" s="73">
        <v>219</v>
      </c>
      <c r="K2270" s="73">
        <v>1299</v>
      </c>
      <c r="L2270" s="73">
        <v>1644</v>
      </c>
      <c r="M2270" s="73">
        <v>29843</v>
      </c>
    </row>
    <row r="2271" spans="1:13">
      <c r="A2271" s="98">
        <v>2006</v>
      </c>
      <c r="B2271" s="5" t="s">
        <v>22</v>
      </c>
      <c r="C2271" s="5" t="s">
        <v>73</v>
      </c>
      <c r="D2271" s="5" t="s">
        <v>16</v>
      </c>
      <c r="E2271" s="73">
        <v>24122</v>
      </c>
      <c r="F2271" s="73">
        <v>10165</v>
      </c>
      <c r="G2271" s="73">
        <v>8497</v>
      </c>
      <c r="H2271" s="73">
        <v>6071</v>
      </c>
      <c r="I2271" s="73">
        <v>118</v>
      </c>
      <c r="J2271" s="73">
        <v>17</v>
      </c>
      <c r="K2271" s="73">
        <v>3914</v>
      </c>
      <c r="L2271" s="73">
        <v>10435</v>
      </c>
      <c r="M2271" s="73">
        <v>63339</v>
      </c>
    </row>
    <row r="2272" spans="1:13">
      <c r="A2272" s="98">
        <v>2006</v>
      </c>
      <c r="B2272" s="5" t="s">
        <v>23</v>
      </c>
      <c r="C2272" s="5" t="s">
        <v>73</v>
      </c>
      <c r="D2272" s="5" t="s">
        <v>16</v>
      </c>
      <c r="E2272" s="73">
        <v>8023</v>
      </c>
      <c r="F2272" s="73">
        <v>7386</v>
      </c>
      <c r="G2272" s="73">
        <v>2649</v>
      </c>
      <c r="H2272" s="73">
        <v>666</v>
      </c>
      <c r="I2272" s="73">
        <v>15249</v>
      </c>
      <c r="J2272" s="73">
        <v>3588</v>
      </c>
      <c r="K2272" s="73">
        <v>832</v>
      </c>
      <c r="L2272" s="73">
        <v>1981</v>
      </c>
      <c r="M2272" s="73">
        <v>40374</v>
      </c>
    </row>
    <row r="2273" spans="1:13">
      <c r="A2273" s="98">
        <v>2006</v>
      </c>
      <c r="B2273" s="5" t="s">
        <v>13</v>
      </c>
      <c r="C2273" s="5" t="s">
        <v>73</v>
      </c>
      <c r="D2273" s="5" t="s">
        <v>16</v>
      </c>
      <c r="E2273" s="73">
        <v>67130</v>
      </c>
      <c r="F2273" s="73">
        <v>42278</v>
      </c>
      <c r="G2273" s="73">
        <v>34547</v>
      </c>
      <c r="H2273" s="73">
        <v>12403.5</v>
      </c>
      <c r="I2273" s="73">
        <v>21662.5</v>
      </c>
      <c r="J2273" s="73">
        <v>7176.5</v>
      </c>
      <c r="K2273" s="73">
        <v>7691.5</v>
      </c>
      <c r="L2273" s="73">
        <v>17565</v>
      </c>
      <c r="M2273" s="73">
        <v>210454</v>
      </c>
    </row>
    <row r="2274" spans="1:13">
      <c r="A2274" s="98">
        <v>2006</v>
      </c>
      <c r="B2274" s="5" t="s">
        <v>14</v>
      </c>
      <c r="C2274" s="5" t="s">
        <v>74</v>
      </c>
      <c r="D2274" s="5" t="s">
        <v>16</v>
      </c>
      <c r="E2274" s="73">
        <v>10528</v>
      </c>
      <c r="F2274" s="73">
        <v>9414</v>
      </c>
      <c r="G2274" s="73">
        <v>16878</v>
      </c>
      <c r="H2274" s="73">
        <v>4000</v>
      </c>
      <c r="I2274" s="73">
        <v>4390</v>
      </c>
      <c r="J2274" s="73">
        <v>656</v>
      </c>
      <c r="K2274" s="73">
        <v>985</v>
      </c>
      <c r="L2274" s="73">
        <v>2060</v>
      </c>
      <c r="M2274" s="73">
        <v>48911</v>
      </c>
    </row>
    <row r="2275" spans="1:13">
      <c r="A2275" s="98">
        <v>2006</v>
      </c>
      <c r="B2275" s="5" t="s">
        <v>17</v>
      </c>
      <c r="C2275" s="5" t="s">
        <v>74</v>
      </c>
      <c r="D2275" s="5" t="s">
        <v>16</v>
      </c>
      <c r="E2275" s="73">
        <v>4217</v>
      </c>
      <c r="F2275" s="73">
        <v>2302</v>
      </c>
      <c r="G2275" s="73">
        <v>1253</v>
      </c>
      <c r="H2275" s="73">
        <v>77</v>
      </c>
      <c r="I2275" s="73">
        <v>1006</v>
      </c>
      <c r="J2275" s="73">
        <v>370</v>
      </c>
      <c r="K2275" s="73">
        <v>162</v>
      </c>
      <c r="L2275" s="73">
        <v>211</v>
      </c>
      <c r="M2275" s="73">
        <v>9598</v>
      </c>
    </row>
    <row r="2276" spans="1:13">
      <c r="A2276" s="98">
        <v>2006</v>
      </c>
      <c r="B2276" s="5" t="s">
        <v>18</v>
      </c>
      <c r="C2276" s="5" t="s">
        <v>74</v>
      </c>
      <c r="D2276" s="5" t="s">
        <v>16</v>
      </c>
      <c r="E2276" s="73">
        <v>1018</v>
      </c>
      <c r="F2276" s="73">
        <v>533</v>
      </c>
      <c r="G2276" s="73">
        <v>248</v>
      </c>
      <c r="H2276" s="73">
        <v>74</v>
      </c>
      <c r="I2276" s="73">
        <v>114</v>
      </c>
      <c r="J2276" s="73">
        <v>37</v>
      </c>
      <c r="K2276" s="73">
        <v>74</v>
      </c>
      <c r="L2276" s="73">
        <v>233</v>
      </c>
      <c r="M2276" s="73">
        <v>2331</v>
      </c>
    </row>
    <row r="2277" spans="1:13">
      <c r="A2277" s="98">
        <v>2006</v>
      </c>
      <c r="B2277" s="5" t="s">
        <v>19</v>
      </c>
      <c r="C2277" s="5" t="s">
        <v>74</v>
      </c>
      <c r="D2277" s="5" t="s">
        <v>16</v>
      </c>
      <c r="E2277" s="73">
        <v>2238</v>
      </c>
      <c r="F2277" s="73">
        <v>4009</v>
      </c>
      <c r="G2277" s="73">
        <v>3201</v>
      </c>
      <c r="H2277" s="73">
        <v>1057</v>
      </c>
      <c r="I2277" s="73">
        <v>1128</v>
      </c>
      <c r="J2277" s="73">
        <v>542</v>
      </c>
      <c r="K2277" s="73">
        <v>252</v>
      </c>
      <c r="L2277" s="73">
        <v>1272</v>
      </c>
      <c r="M2277" s="73">
        <v>13699</v>
      </c>
    </row>
    <row r="2278" spans="1:13">
      <c r="A2278" s="98">
        <v>2006</v>
      </c>
      <c r="B2278" s="5" t="s">
        <v>20</v>
      </c>
      <c r="C2278" s="5" t="s">
        <v>74</v>
      </c>
      <c r="D2278" s="5" t="s">
        <v>16</v>
      </c>
      <c r="E2278" s="73">
        <v>3042</v>
      </c>
      <c r="F2278" s="73">
        <v>4025</v>
      </c>
      <c r="G2278" s="73">
        <v>1848</v>
      </c>
      <c r="H2278" s="73">
        <v>242</v>
      </c>
      <c r="I2278" s="73">
        <v>1012</v>
      </c>
      <c r="J2278" s="73">
        <v>1467</v>
      </c>
      <c r="K2278" s="73">
        <v>234</v>
      </c>
      <c r="L2278" s="73">
        <v>930</v>
      </c>
      <c r="M2278" s="73">
        <v>12800</v>
      </c>
    </row>
    <row r="2279" spans="1:13">
      <c r="A2279" s="98">
        <v>2006</v>
      </c>
      <c r="B2279" s="5" t="s">
        <v>21</v>
      </c>
      <c r="C2279" s="5" t="s">
        <v>74</v>
      </c>
      <c r="D2279" s="5" t="s">
        <v>16</v>
      </c>
      <c r="E2279" s="73">
        <v>190</v>
      </c>
      <c r="F2279" s="73">
        <v>224</v>
      </c>
      <c r="G2279" s="73">
        <v>64</v>
      </c>
      <c r="H2279" s="73">
        <v>28</v>
      </c>
      <c r="I2279" s="73">
        <v>2</v>
      </c>
      <c r="J2279" s="73">
        <v>23</v>
      </c>
      <c r="K2279" s="73">
        <v>29</v>
      </c>
      <c r="L2279" s="73">
        <v>39</v>
      </c>
      <c r="M2279" s="73">
        <v>599</v>
      </c>
    </row>
    <row r="2280" spans="1:13">
      <c r="A2280" s="98">
        <v>2006</v>
      </c>
      <c r="B2280" s="5" t="s">
        <v>129</v>
      </c>
      <c r="C2280" s="5" t="s">
        <v>74</v>
      </c>
      <c r="D2280" s="5" t="s">
        <v>16</v>
      </c>
      <c r="E2280" s="73">
        <v>9439</v>
      </c>
      <c r="F2280" s="73">
        <v>3713</v>
      </c>
      <c r="G2280" s="73">
        <v>6136</v>
      </c>
      <c r="H2280" s="73">
        <v>1466</v>
      </c>
      <c r="I2280" s="73">
        <v>45</v>
      </c>
      <c r="J2280" s="73">
        <v>167</v>
      </c>
      <c r="K2280" s="73">
        <v>982</v>
      </c>
      <c r="L2280" s="73">
        <v>1507</v>
      </c>
      <c r="M2280" s="73">
        <v>23455</v>
      </c>
    </row>
    <row r="2281" spans="1:13">
      <c r="A2281" s="98">
        <v>2006</v>
      </c>
      <c r="B2281" s="5" t="s">
        <v>22</v>
      </c>
      <c r="C2281" s="5" t="s">
        <v>74</v>
      </c>
      <c r="D2281" s="5" t="s">
        <v>16</v>
      </c>
      <c r="E2281" s="73">
        <v>20162</v>
      </c>
      <c r="F2281" s="73">
        <v>7008</v>
      </c>
      <c r="G2281" s="73">
        <v>9311</v>
      </c>
      <c r="H2281" s="73">
        <v>5596</v>
      </c>
      <c r="I2281" s="73">
        <v>163</v>
      </c>
      <c r="J2281" s="73">
        <v>22</v>
      </c>
      <c r="K2281" s="73">
        <v>3353</v>
      </c>
      <c r="L2281" s="73">
        <v>9118</v>
      </c>
      <c r="M2281" s="73">
        <v>54733</v>
      </c>
    </row>
    <row r="2282" spans="1:13">
      <c r="A2282" s="98">
        <v>2006</v>
      </c>
      <c r="B2282" s="5" t="s">
        <v>23</v>
      </c>
      <c r="C2282" s="5" t="s">
        <v>74</v>
      </c>
      <c r="D2282" s="5" t="s">
        <v>16</v>
      </c>
      <c r="E2282" s="73">
        <v>7568</v>
      </c>
      <c r="F2282" s="73">
        <v>6956</v>
      </c>
      <c r="G2282" s="73">
        <v>3516</v>
      </c>
      <c r="H2282" s="73">
        <v>932</v>
      </c>
      <c r="I2282" s="73">
        <v>15347</v>
      </c>
      <c r="J2282" s="73">
        <v>3414</v>
      </c>
      <c r="K2282" s="73">
        <v>750</v>
      </c>
      <c r="L2282" s="73">
        <v>2512</v>
      </c>
      <c r="M2282" s="73">
        <v>40995</v>
      </c>
    </row>
    <row r="2283" spans="1:13">
      <c r="A2283" s="98">
        <v>2006</v>
      </c>
      <c r="B2283" s="5" t="s">
        <v>13</v>
      </c>
      <c r="C2283" s="5" t="s">
        <v>74</v>
      </c>
      <c r="D2283" s="5" t="s">
        <v>16</v>
      </c>
      <c r="E2283" s="73">
        <v>58402</v>
      </c>
      <c r="F2283" s="73">
        <v>38184</v>
      </c>
      <c r="G2283" s="73">
        <v>42455</v>
      </c>
      <c r="H2283" s="73">
        <v>13472</v>
      </c>
      <c r="I2283" s="73">
        <v>23207</v>
      </c>
      <c r="J2283" s="73">
        <v>6698</v>
      </c>
      <c r="K2283" s="73">
        <v>6821</v>
      </c>
      <c r="L2283" s="73">
        <v>17882</v>
      </c>
      <c r="M2283" s="73">
        <v>207121</v>
      </c>
    </row>
    <row r="2284" spans="1:13">
      <c r="A2284" s="98">
        <v>2006</v>
      </c>
      <c r="B2284" s="5" t="s">
        <v>14</v>
      </c>
      <c r="C2284" s="5" t="s">
        <v>75</v>
      </c>
      <c r="D2284" s="5" t="s">
        <v>16</v>
      </c>
      <c r="E2284" s="73">
        <v>3783</v>
      </c>
      <c r="F2284" s="73">
        <v>3931</v>
      </c>
      <c r="G2284" s="73">
        <v>4633</v>
      </c>
      <c r="H2284" s="73">
        <v>1587</v>
      </c>
      <c r="I2284" s="73">
        <v>2043</v>
      </c>
      <c r="J2284" s="73">
        <v>412</v>
      </c>
      <c r="K2284" s="73">
        <v>502</v>
      </c>
      <c r="L2284" s="73">
        <v>740</v>
      </c>
      <c r="M2284" s="73">
        <v>17631</v>
      </c>
    </row>
    <row r="2285" spans="1:13">
      <c r="A2285" s="98">
        <v>2006</v>
      </c>
      <c r="B2285" s="5" t="s">
        <v>17</v>
      </c>
      <c r="C2285" s="5" t="s">
        <v>75</v>
      </c>
      <c r="D2285" s="5" t="s">
        <v>16</v>
      </c>
      <c r="E2285" s="73">
        <v>1152</v>
      </c>
      <c r="F2285" s="73">
        <v>575</v>
      </c>
      <c r="G2285" s="73">
        <v>227</v>
      </c>
      <c r="H2285" s="73">
        <v>9</v>
      </c>
      <c r="I2285" s="73">
        <v>523</v>
      </c>
      <c r="J2285" s="73">
        <v>90</v>
      </c>
      <c r="K2285" s="73">
        <v>48</v>
      </c>
      <c r="L2285" s="73">
        <v>43</v>
      </c>
      <c r="M2285" s="73">
        <v>2667</v>
      </c>
    </row>
    <row r="2286" spans="1:13">
      <c r="A2286" s="98">
        <v>2006</v>
      </c>
      <c r="B2286" s="5" t="s">
        <v>18</v>
      </c>
      <c r="C2286" s="5" t="s">
        <v>75</v>
      </c>
      <c r="D2286" s="5" t="s">
        <v>16</v>
      </c>
      <c r="E2286" s="73">
        <v>148</v>
      </c>
      <c r="F2286" s="73">
        <v>123</v>
      </c>
      <c r="G2286" s="73">
        <v>72</v>
      </c>
      <c r="H2286" s="73">
        <v>34</v>
      </c>
      <c r="I2286" s="73">
        <v>29</v>
      </c>
      <c r="J2286" s="73">
        <v>14.666666666666666</v>
      </c>
      <c r="K2286" s="73">
        <v>14.666666666666666</v>
      </c>
      <c r="L2286" s="73">
        <v>14.666666666666666</v>
      </c>
      <c r="M2286" s="73">
        <v>450</v>
      </c>
    </row>
    <row r="2287" spans="1:13">
      <c r="A2287" s="98">
        <v>2006</v>
      </c>
      <c r="B2287" s="5" t="s">
        <v>19</v>
      </c>
      <c r="C2287" s="5" t="s">
        <v>75</v>
      </c>
      <c r="D2287" s="5" t="s">
        <v>16</v>
      </c>
      <c r="E2287" s="73">
        <v>721</v>
      </c>
      <c r="F2287" s="73">
        <v>1420</v>
      </c>
      <c r="G2287" s="73">
        <v>663</v>
      </c>
      <c r="H2287" s="73">
        <v>288</v>
      </c>
      <c r="I2287" s="73">
        <v>418</v>
      </c>
      <c r="J2287" s="73">
        <v>313</v>
      </c>
      <c r="K2287" s="73">
        <v>106</v>
      </c>
      <c r="L2287" s="73">
        <v>462</v>
      </c>
      <c r="M2287" s="73">
        <v>4391</v>
      </c>
    </row>
    <row r="2288" spans="1:13">
      <c r="A2288" s="98">
        <v>2006</v>
      </c>
      <c r="B2288" s="5" t="s">
        <v>20</v>
      </c>
      <c r="C2288" s="5" t="s">
        <v>75</v>
      </c>
      <c r="D2288" s="5" t="s">
        <v>16</v>
      </c>
      <c r="E2288" s="73">
        <v>1255</v>
      </c>
      <c r="F2288" s="73">
        <v>1319</v>
      </c>
      <c r="G2288" s="73">
        <v>330</v>
      </c>
      <c r="H2288" s="73">
        <v>31</v>
      </c>
      <c r="I2288" s="73">
        <v>393</v>
      </c>
      <c r="J2288" s="73">
        <v>518</v>
      </c>
      <c r="K2288" s="73">
        <v>113</v>
      </c>
      <c r="L2288" s="73">
        <v>149</v>
      </c>
      <c r="M2288" s="73">
        <v>4108</v>
      </c>
    </row>
    <row r="2289" spans="1:13">
      <c r="A2289" s="98">
        <v>2006</v>
      </c>
      <c r="B2289" s="5" t="s">
        <v>21</v>
      </c>
      <c r="C2289" s="5" t="s">
        <v>75</v>
      </c>
      <c r="D2289" s="5" t="s">
        <v>16</v>
      </c>
      <c r="E2289" s="73">
        <v>52</v>
      </c>
      <c r="F2289" s="73">
        <v>43</v>
      </c>
      <c r="G2289" s="73">
        <v>7.5</v>
      </c>
      <c r="H2289" s="73">
        <v>7.5</v>
      </c>
      <c r="I2289" s="73">
        <v>0</v>
      </c>
      <c r="J2289" s="73">
        <v>0</v>
      </c>
      <c r="K2289" s="73">
        <v>7.5</v>
      </c>
      <c r="L2289" s="73">
        <v>7.5</v>
      </c>
      <c r="M2289" s="73">
        <v>125</v>
      </c>
    </row>
    <row r="2290" spans="1:13">
      <c r="A2290" s="98">
        <v>2006</v>
      </c>
      <c r="B2290" s="5" t="s">
        <v>129</v>
      </c>
      <c r="C2290" s="5" t="s">
        <v>75</v>
      </c>
      <c r="D2290" s="5" t="s">
        <v>16</v>
      </c>
      <c r="E2290" s="73">
        <v>4168</v>
      </c>
      <c r="F2290" s="73">
        <v>1585</v>
      </c>
      <c r="G2290" s="73">
        <v>2293</v>
      </c>
      <c r="H2290" s="73">
        <v>642</v>
      </c>
      <c r="I2290" s="73">
        <v>69</v>
      </c>
      <c r="J2290" s="73">
        <v>136</v>
      </c>
      <c r="K2290" s="73">
        <v>504</v>
      </c>
      <c r="L2290" s="73">
        <v>520</v>
      </c>
      <c r="M2290" s="73">
        <v>9917</v>
      </c>
    </row>
    <row r="2291" spans="1:13">
      <c r="A2291" s="98">
        <v>2006</v>
      </c>
      <c r="B2291" s="5" t="s">
        <v>22</v>
      </c>
      <c r="C2291" s="5" t="s">
        <v>75</v>
      </c>
      <c r="D2291" s="5" t="s">
        <v>16</v>
      </c>
      <c r="E2291" s="73">
        <v>10029</v>
      </c>
      <c r="F2291" s="73">
        <v>4914</v>
      </c>
      <c r="G2291" s="73">
        <v>3150</v>
      </c>
      <c r="H2291" s="73">
        <v>2474</v>
      </c>
      <c r="I2291" s="73">
        <v>47</v>
      </c>
      <c r="J2291" s="73">
        <v>9</v>
      </c>
      <c r="K2291" s="73">
        <v>1900</v>
      </c>
      <c r="L2291" s="73">
        <v>4599</v>
      </c>
      <c r="M2291" s="73">
        <v>27122</v>
      </c>
    </row>
    <row r="2292" spans="1:13">
      <c r="A2292" s="98">
        <v>2006</v>
      </c>
      <c r="B2292" s="5" t="s">
        <v>23</v>
      </c>
      <c r="C2292" s="5" t="s">
        <v>75</v>
      </c>
      <c r="D2292" s="5" t="s">
        <v>16</v>
      </c>
      <c r="E2292" s="73">
        <v>3099</v>
      </c>
      <c r="F2292" s="73">
        <v>3187</v>
      </c>
      <c r="G2292" s="73">
        <v>1186</v>
      </c>
      <c r="H2292" s="73">
        <v>295</v>
      </c>
      <c r="I2292" s="73">
        <v>4945</v>
      </c>
      <c r="J2292" s="73">
        <v>1431</v>
      </c>
      <c r="K2292" s="73">
        <v>356</v>
      </c>
      <c r="L2292" s="73">
        <v>865</v>
      </c>
      <c r="M2292" s="73">
        <v>15364</v>
      </c>
    </row>
    <row r="2293" spans="1:13">
      <c r="A2293" s="98">
        <v>2006</v>
      </c>
      <c r="B2293" s="5" t="s">
        <v>13</v>
      </c>
      <c r="C2293" s="5" t="s">
        <v>75</v>
      </c>
      <c r="D2293" s="5" t="s">
        <v>16</v>
      </c>
      <c r="E2293" s="73">
        <v>24407</v>
      </c>
      <c r="F2293" s="73">
        <v>17097</v>
      </c>
      <c r="G2293" s="73">
        <v>12561.5</v>
      </c>
      <c r="H2293" s="73">
        <v>5367.5</v>
      </c>
      <c r="I2293" s="73">
        <v>8467</v>
      </c>
      <c r="J2293" s="73">
        <v>2923.6666666666665</v>
      </c>
      <c r="K2293" s="73">
        <v>3551.1666666666665</v>
      </c>
      <c r="L2293" s="73">
        <v>7400.1666666666661</v>
      </c>
      <c r="M2293" s="73">
        <v>81775</v>
      </c>
    </row>
    <row r="2294" spans="1:13">
      <c r="A2294" s="98">
        <v>2006</v>
      </c>
      <c r="B2294" s="5" t="s">
        <v>14</v>
      </c>
      <c r="C2294" s="5" t="s">
        <v>76</v>
      </c>
      <c r="D2294" s="5" t="s">
        <v>16</v>
      </c>
      <c r="E2294" s="73">
        <v>661</v>
      </c>
      <c r="F2294" s="73">
        <v>810</v>
      </c>
      <c r="G2294" s="73">
        <v>912</v>
      </c>
      <c r="H2294" s="73">
        <v>232</v>
      </c>
      <c r="I2294" s="73">
        <v>1264</v>
      </c>
      <c r="J2294" s="73">
        <v>63</v>
      </c>
      <c r="K2294" s="73">
        <v>45</v>
      </c>
      <c r="L2294" s="73">
        <v>96</v>
      </c>
      <c r="M2294" s="73">
        <v>4083</v>
      </c>
    </row>
    <row r="2295" spans="1:13">
      <c r="A2295" s="98">
        <v>2006</v>
      </c>
      <c r="B2295" s="5" t="s">
        <v>17</v>
      </c>
      <c r="C2295" s="5" t="s">
        <v>76</v>
      </c>
      <c r="D2295" s="5" t="s">
        <v>16</v>
      </c>
      <c r="E2295" s="73">
        <v>342</v>
      </c>
      <c r="F2295" s="73">
        <v>273</v>
      </c>
      <c r="G2295" s="73">
        <v>120</v>
      </c>
      <c r="H2295" s="73">
        <v>10</v>
      </c>
      <c r="I2295" s="73">
        <v>414</v>
      </c>
      <c r="J2295" s="73">
        <v>48</v>
      </c>
      <c r="K2295" s="73">
        <v>10</v>
      </c>
      <c r="L2295" s="73">
        <v>10</v>
      </c>
      <c r="M2295" s="73">
        <v>1227</v>
      </c>
    </row>
    <row r="2296" spans="1:13">
      <c r="A2296" s="98">
        <v>2006</v>
      </c>
      <c r="B2296" s="5" t="s">
        <v>18</v>
      </c>
      <c r="C2296" s="5" t="s">
        <v>76</v>
      </c>
      <c r="D2296" s="5" t="s">
        <v>16</v>
      </c>
      <c r="E2296" s="73">
        <v>66</v>
      </c>
      <c r="F2296" s="73">
        <v>47</v>
      </c>
      <c r="G2296" s="73">
        <v>34</v>
      </c>
      <c r="H2296" s="73">
        <v>7.1999999999999993</v>
      </c>
      <c r="I2296" s="73">
        <v>7.1999999999999993</v>
      </c>
      <c r="J2296" s="73">
        <v>7.1999999999999993</v>
      </c>
      <c r="K2296" s="73">
        <v>7.1999999999999993</v>
      </c>
      <c r="L2296" s="73">
        <v>7.1999999999999993</v>
      </c>
      <c r="M2296" s="73">
        <v>183</v>
      </c>
    </row>
    <row r="2297" spans="1:13">
      <c r="A2297" s="98">
        <v>2006</v>
      </c>
      <c r="B2297" s="5" t="s">
        <v>19</v>
      </c>
      <c r="C2297" s="5" t="s">
        <v>76</v>
      </c>
      <c r="D2297" s="5" t="s">
        <v>16</v>
      </c>
      <c r="E2297" s="73">
        <v>296</v>
      </c>
      <c r="F2297" s="73">
        <v>440</v>
      </c>
      <c r="G2297" s="73">
        <v>318</v>
      </c>
      <c r="H2297" s="73">
        <v>85</v>
      </c>
      <c r="I2297" s="73">
        <v>261</v>
      </c>
      <c r="J2297" s="73">
        <v>73</v>
      </c>
      <c r="K2297" s="73">
        <v>15</v>
      </c>
      <c r="L2297" s="73">
        <v>181</v>
      </c>
      <c r="M2297" s="73">
        <v>1669</v>
      </c>
    </row>
    <row r="2298" spans="1:13">
      <c r="A2298" s="98">
        <v>2006</v>
      </c>
      <c r="B2298" s="5" t="s">
        <v>20</v>
      </c>
      <c r="C2298" s="5" t="s">
        <v>76</v>
      </c>
      <c r="D2298" s="5" t="s">
        <v>16</v>
      </c>
      <c r="E2298" s="73">
        <v>368</v>
      </c>
      <c r="F2298" s="73">
        <v>342</v>
      </c>
      <c r="G2298" s="73">
        <v>135</v>
      </c>
      <c r="H2298" s="73">
        <v>14</v>
      </c>
      <c r="I2298" s="73">
        <v>188</v>
      </c>
      <c r="J2298" s="73">
        <v>133</v>
      </c>
      <c r="K2298" s="73">
        <v>14</v>
      </c>
      <c r="L2298" s="73">
        <v>64</v>
      </c>
      <c r="M2298" s="73">
        <v>1258</v>
      </c>
    </row>
    <row r="2299" spans="1:13">
      <c r="A2299" s="98">
        <v>2006</v>
      </c>
      <c r="B2299" s="5" t="s">
        <v>21</v>
      </c>
      <c r="C2299" s="5" t="s">
        <v>76</v>
      </c>
      <c r="D2299" s="5" t="s">
        <v>16</v>
      </c>
      <c r="E2299" s="73">
        <v>23</v>
      </c>
      <c r="F2299" s="73">
        <v>4.3333333333333339</v>
      </c>
      <c r="G2299" s="73">
        <v>4.3333333333333339</v>
      </c>
      <c r="H2299" s="73">
        <v>4.3333333333333339</v>
      </c>
      <c r="I2299" s="73">
        <v>4.3333333333333339</v>
      </c>
      <c r="J2299" s="73">
        <v>4.3333333333333339</v>
      </c>
      <c r="K2299" s="73">
        <v>0</v>
      </c>
      <c r="L2299" s="73">
        <v>4.3333333333333339</v>
      </c>
      <c r="M2299" s="73">
        <v>49</v>
      </c>
    </row>
    <row r="2300" spans="1:13">
      <c r="A2300" s="98">
        <v>2006</v>
      </c>
      <c r="B2300" s="5" t="s">
        <v>129</v>
      </c>
      <c r="C2300" s="5" t="s">
        <v>76</v>
      </c>
      <c r="D2300" s="5" t="s">
        <v>16</v>
      </c>
      <c r="E2300" s="73">
        <v>2547</v>
      </c>
      <c r="F2300" s="73">
        <v>1149</v>
      </c>
      <c r="G2300" s="73">
        <v>1946</v>
      </c>
      <c r="H2300" s="73">
        <v>371</v>
      </c>
      <c r="I2300" s="73">
        <v>61</v>
      </c>
      <c r="J2300" s="73">
        <v>91</v>
      </c>
      <c r="K2300" s="73">
        <v>203</v>
      </c>
      <c r="L2300" s="73">
        <v>317</v>
      </c>
      <c r="M2300" s="73">
        <v>6685</v>
      </c>
    </row>
    <row r="2301" spans="1:13">
      <c r="A2301" s="98">
        <v>2006</v>
      </c>
      <c r="B2301" s="5" t="s">
        <v>22</v>
      </c>
      <c r="C2301" s="5" t="s">
        <v>76</v>
      </c>
      <c r="D2301" s="5" t="s">
        <v>16</v>
      </c>
      <c r="E2301" s="73">
        <v>1539</v>
      </c>
      <c r="F2301" s="73">
        <v>452</v>
      </c>
      <c r="G2301" s="73">
        <v>783</v>
      </c>
      <c r="H2301" s="73">
        <v>273</v>
      </c>
      <c r="I2301" s="73">
        <v>7</v>
      </c>
      <c r="J2301" s="73">
        <v>7</v>
      </c>
      <c r="K2301" s="73">
        <v>267</v>
      </c>
      <c r="L2301" s="73">
        <v>444</v>
      </c>
      <c r="M2301" s="73">
        <v>3772</v>
      </c>
    </row>
    <row r="2302" spans="1:13">
      <c r="A2302" s="98">
        <v>2006</v>
      </c>
      <c r="B2302" s="5" t="s">
        <v>23</v>
      </c>
      <c r="C2302" s="5" t="s">
        <v>76</v>
      </c>
      <c r="D2302" s="5" t="s">
        <v>16</v>
      </c>
      <c r="E2302" s="73">
        <v>1036</v>
      </c>
      <c r="F2302" s="73">
        <v>766</v>
      </c>
      <c r="G2302" s="73">
        <v>334</v>
      </c>
      <c r="H2302" s="73">
        <v>65</v>
      </c>
      <c r="I2302" s="73">
        <v>2263</v>
      </c>
      <c r="J2302" s="73">
        <v>336</v>
      </c>
      <c r="K2302" s="73">
        <v>83</v>
      </c>
      <c r="L2302" s="73">
        <v>298</v>
      </c>
      <c r="M2302" s="73">
        <v>5181</v>
      </c>
    </row>
    <row r="2303" spans="1:13">
      <c r="A2303" s="98">
        <v>2006</v>
      </c>
      <c r="B2303" s="5" t="s">
        <v>13</v>
      </c>
      <c r="C2303" s="5" t="s">
        <v>76</v>
      </c>
      <c r="D2303" s="5" t="s">
        <v>16</v>
      </c>
      <c r="E2303" s="73">
        <v>6878</v>
      </c>
      <c r="F2303" s="73">
        <v>4283.333333333333</v>
      </c>
      <c r="G2303" s="73">
        <v>4586.333333333333</v>
      </c>
      <c r="H2303" s="73">
        <v>1061.5333333333333</v>
      </c>
      <c r="I2303" s="73">
        <v>4469.5333333333328</v>
      </c>
      <c r="J2303" s="73">
        <v>762.5333333333333</v>
      </c>
      <c r="K2303" s="73">
        <v>644.20000000000005</v>
      </c>
      <c r="L2303" s="73">
        <v>1421.5333333333333</v>
      </c>
      <c r="M2303" s="73">
        <v>24107</v>
      </c>
    </row>
    <row r="2304" spans="1:13">
      <c r="A2304" s="98">
        <v>2006</v>
      </c>
      <c r="B2304" s="5" t="s">
        <v>14</v>
      </c>
      <c r="C2304" s="5" t="s">
        <v>77</v>
      </c>
      <c r="D2304" s="5" t="s">
        <v>16</v>
      </c>
      <c r="E2304" s="73">
        <v>664</v>
      </c>
      <c r="F2304" s="73">
        <v>811</v>
      </c>
      <c r="G2304" s="73">
        <v>985</v>
      </c>
      <c r="H2304" s="73">
        <v>252</v>
      </c>
      <c r="I2304" s="73">
        <v>157</v>
      </c>
      <c r="J2304" s="73">
        <v>84</v>
      </c>
      <c r="K2304" s="73">
        <v>46</v>
      </c>
      <c r="L2304" s="73">
        <v>102</v>
      </c>
      <c r="M2304" s="73">
        <v>3101</v>
      </c>
    </row>
    <row r="2305" spans="1:13">
      <c r="A2305" s="98">
        <v>2006</v>
      </c>
      <c r="B2305" s="5" t="s">
        <v>17</v>
      </c>
      <c r="C2305" s="5" t="s">
        <v>77</v>
      </c>
      <c r="D2305" s="5" t="s">
        <v>16</v>
      </c>
      <c r="E2305" s="73">
        <v>367</v>
      </c>
      <c r="F2305" s="73">
        <v>349</v>
      </c>
      <c r="G2305" s="73">
        <v>83.111111111111114</v>
      </c>
      <c r="H2305" s="73">
        <v>24</v>
      </c>
      <c r="I2305" s="73">
        <v>116</v>
      </c>
      <c r="J2305" s="73">
        <v>37.777777777777779</v>
      </c>
      <c r="K2305" s="73">
        <v>15.111111111111111</v>
      </c>
      <c r="L2305" s="73">
        <v>27</v>
      </c>
      <c r="M2305" s="73">
        <v>1019</v>
      </c>
    </row>
    <row r="2306" spans="1:13">
      <c r="A2306" s="98">
        <v>2006</v>
      </c>
      <c r="B2306" s="5" t="s">
        <v>18</v>
      </c>
      <c r="C2306" s="5" t="s">
        <v>77</v>
      </c>
      <c r="D2306" s="5" t="s">
        <v>16</v>
      </c>
      <c r="E2306" s="73">
        <v>126</v>
      </c>
      <c r="F2306" s="73">
        <v>113</v>
      </c>
      <c r="G2306" s="73">
        <v>26.81818181818182</v>
      </c>
      <c r="H2306" s="73">
        <v>20</v>
      </c>
      <c r="I2306" s="73">
        <v>10.727272727272727</v>
      </c>
      <c r="J2306" s="73">
        <v>10.727272727272727</v>
      </c>
      <c r="K2306" s="73">
        <v>10.727272727272727</v>
      </c>
      <c r="L2306" s="73">
        <v>21</v>
      </c>
      <c r="M2306" s="73">
        <v>339</v>
      </c>
    </row>
    <row r="2307" spans="1:13">
      <c r="A2307" s="98">
        <v>2006</v>
      </c>
      <c r="B2307" s="5" t="s">
        <v>19</v>
      </c>
      <c r="C2307" s="5" t="s">
        <v>77</v>
      </c>
      <c r="D2307" s="5" t="s">
        <v>16</v>
      </c>
      <c r="E2307" s="73">
        <v>530</v>
      </c>
      <c r="F2307" s="73">
        <v>2845</v>
      </c>
      <c r="G2307" s="73">
        <v>865</v>
      </c>
      <c r="H2307" s="73">
        <v>960</v>
      </c>
      <c r="I2307" s="73">
        <v>69</v>
      </c>
      <c r="J2307" s="73">
        <v>207</v>
      </c>
      <c r="K2307" s="73">
        <v>66</v>
      </c>
      <c r="L2307" s="73">
        <v>212</v>
      </c>
      <c r="M2307" s="73">
        <v>5754</v>
      </c>
    </row>
    <row r="2308" spans="1:13">
      <c r="A2308" s="98">
        <v>2006</v>
      </c>
      <c r="B2308" s="5" t="s">
        <v>20</v>
      </c>
      <c r="C2308" s="5" t="s">
        <v>77</v>
      </c>
      <c r="D2308" s="5" t="s">
        <v>16</v>
      </c>
      <c r="E2308" s="73">
        <v>285</v>
      </c>
      <c r="F2308" s="73">
        <v>541</v>
      </c>
      <c r="G2308" s="73">
        <v>220</v>
      </c>
      <c r="H2308" s="73">
        <v>64</v>
      </c>
      <c r="I2308" s="73">
        <v>49</v>
      </c>
      <c r="J2308" s="73">
        <v>216</v>
      </c>
      <c r="K2308" s="73">
        <v>15</v>
      </c>
      <c r="L2308" s="73">
        <v>413</v>
      </c>
      <c r="M2308" s="73">
        <v>1803</v>
      </c>
    </row>
    <row r="2309" spans="1:13">
      <c r="A2309" s="98">
        <v>2006</v>
      </c>
      <c r="B2309" s="5" t="s">
        <v>21</v>
      </c>
      <c r="C2309" s="5" t="s">
        <v>77</v>
      </c>
      <c r="D2309" s="5" t="s">
        <v>16</v>
      </c>
      <c r="E2309" s="73">
        <v>61</v>
      </c>
      <c r="F2309" s="73">
        <v>154</v>
      </c>
      <c r="G2309" s="73">
        <v>69</v>
      </c>
      <c r="H2309" s="73">
        <v>42</v>
      </c>
      <c r="I2309" s="73">
        <v>0</v>
      </c>
      <c r="J2309" s="73">
        <v>7</v>
      </c>
      <c r="K2309" s="73">
        <v>7</v>
      </c>
      <c r="L2309" s="73">
        <v>7</v>
      </c>
      <c r="M2309" s="73">
        <v>347</v>
      </c>
    </row>
    <row r="2310" spans="1:13">
      <c r="A2310" s="98">
        <v>2006</v>
      </c>
      <c r="B2310" s="5" t="s">
        <v>129</v>
      </c>
      <c r="C2310" s="5" t="s">
        <v>77</v>
      </c>
      <c r="D2310" s="5" t="s">
        <v>16</v>
      </c>
      <c r="E2310" s="73">
        <v>1441</v>
      </c>
      <c r="F2310" s="73">
        <v>1196</v>
      </c>
      <c r="G2310" s="73">
        <v>1510</v>
      </c>
      <c r="H2310" s="73">
        <v>477</v>
      </c>
      <c r="I2310" s="73">
        <v>17.166666666666664</v>
      </c>
      <c r="J2310" s="73">
        <v>60.083333333333329</v>
      </c>
      <c r="K2310" s="73">
        <v>128.75</v>
      </c>
      <c r="L2310" s="73">
        <v>209</v>
      </c>
      <c r="M2310" s="73">
        <v>5039</v>
      </c>
    </row>
    <row r="2311" spans="1:13">
      <c r="A2311" s="98">
        <v>2006</v>
      </c>
      <c r="B2311" s="5" t="s">
        <v>22</v>
      </c>
      <c r="C2311" s="5" t="s">
        <v>77</v>
      </c>
      <c r="D2311" s="5" t="s">
        <v>16</v>
      </c>
      <c r="E2311" s="73">
        <v>641</v>
      </c>
      <c r="F2311" s="73">
        <v>299</v>
      </c>
      <c r="G2311" s="73">
        <v>399</v>
      </c>
      <c r="H2311" s="73">
        <v>182</v>
      </c>
      <c r="I2311" s="73">
        <v>1.5</v>
      </c>
      <c r="J2311" s="73">
        <v>1.5</v>
      </c>
      <c r="K2311" s="73">
        <v>114</v>
      </c>
      <c r="L2311" s="73">
        <v>190</v>
      </c>
      <c r="M2311" s="73">
        <v>1828</v>
      </c>
    </row>
    <row r="2312" spans="1:13">
      <c r="A2312" s="98">
        <v>2006</v>
      </c>
      <c r="B2312" s="5" t="s">
        <v>23</v>
      </c>
      <c r="C2312" s="5" t="s">
        <v>77</v>
      </c>
      <c r="D2312" s="5" t="s">
        <v>16</v>
      </c>
      <c r="E2312" s="73">
        <v>1762</v>
      </c>
      <c r="F2312" s="73">
        <v>7999</v>
      </c>
      <c r="G2312" s="73">
        <v>1588</v>
      </c>
      <c r="H2312" s="73">
        <v>1444</v>
      </c>
      <c r="I2312" s="73">
        <v>463</v>
      </c>
      <c r="J2312" s="73">
        <v>1978</v>
      </c>
      <c r="K2312" s="73">
        <v>132</v>
      </c>
      <c r="L2312" s="73">
        <v>662</v>
      </c>
      <c r="M2312" s="73">
        <v>16028</v>
      </c>
    </row>
    <row r="2313" spans="1:13">
      <c r="A2313" s="98">
        <v>2006</v>
      </c>
      <c r="B2313" s="5" t="s">
        <v>13</v>
      </c>
      <c r="C2313" s="5" t="s">
        <v>77</v>
      </c>
      <c r="D2313" s="5" t="s">
        <v>16</v>
      </c>
      <c r="E2313" s="73">
        <v>5877</v>
      </c>
      <c r="F2313" s="73">
        <v>14307</v>
      </c>
      <c r="G2313" s="73">
        <v>5745.9292929292933</v>
      </c>
      <c r="H2313" s="73">
        <v>3465</v>
      </c>
      <c r="I2313" s="73">
        <v>883.39393939393949</v>
      </c>
      <c r="J2313" s="73">
        <v>2602.0883838383838</v>
      </c>
      <c r="K2313" s="73">
        <v>534.58838383838383</v>
      </c>
      <c r="L2313" s="73">
        <v>1843</v>
      </c>
      <c r="M2313" s="73">
        <v>35258</v>
      </c>
    </row>
    <row r="2314" spans="1:13">
      <c r="A2314" s="98">
        <v>2006</v>
      </c>
      <c r="B2314" s="5" t="s">
        <v>14</v>
      </c>
      <c r="C2314" s="5" t="s">
        <v>78</v>
      </c>
      <c r="D2314" s="5" t="s">
        <v>16</v>
      </c>
      <c r="E2314" s="73">
        <v>127</v>
      </c>
      <c r="F2314" s="73">
        <v>201</v>
      </c>
      <c r="G2314" s="73">
        <v>106</v>
      </c>
      <c r="H2314" s="73">
        <v>45</v>
      </c>
      <c r="I2314" s="73">
        <v>254</v>
      </c>
      <c r="J2314" s="73">
        <v>32</v>
      </c>
      <c r="K2314" s="73">
        <v>20</v>
      </c>
      <c r="L2314" s="73">
        <v>27</v>
      </c>
      <c r="M2314" s="73">
        <v>812</v>
      </c>
    </row>
    <row r="2315" spans="1:13">
      <c r="A2315" s="98">
        <v>2006</v>
      </c>
      <c r="B2315" s="5" t="s">
        <v>17</v>
      </c>
      <c r="C2315" s="5" t="s">
        <v>78</v>
      </c>
      <c r="D2315" s="5" t="s">
        <v>16</v>
      </c>
      <c r="E2315" s="73">
        <v>70</v>
      </c>
      <c r="F2315" s="73">
        <v>79</v>
      </c>
      <c r="G2315" s="73">
        <v>7.8000000000000007</v>
      </c>
      <c r="H2315" s="73">
        <v>7.8000000000000007</v>
      </c>
      <c r="I2315" s="73">
        <v>185</v>
      </c>
      <c r="J2315" s="73">
        <v>7.8000000000000007</v>
      </c>
      <c r="K2315" s="73">
        <v>7.8000000000000007</v>
      </c>
      <c r="L2315" s="73">
        <v>7.8000000000000007</v>
      </c>
      <c r="M2315" s="73">
        <v>373</v>
      </c>
    </row>
    <row r="2316" spans="1:13">
      <c r="A2316" s="98">
        <v>2006</v>
      </c>
      <c r="B2316" s="5" t="s">
        <v>18</v>
      </c>
      <c r="C2316" s="5" t="s">
        <v>78</v>
      </c>
      <c r="D2316" s="5" t="s">
        <v>16</v>
      </c>
      <c r="E2316" s="73">
        <v>47</v>
      </c>
      <c r="F2316" s="73">
        <v>50</v>
      </c>
      <c r="G2316" s="73">
        <v>9.5</v>
      </c>
      <c r="H2316" s="73">
        <v>9.5</v>
      </c>
      <c r="I2316" s="73">
        <v>9.5</v>
      </c>
      <c r="J2316" s="73">
        <v>9.5</v>
      </c>
      <c r="K2316" s="73">
        <v>9.5</v>
      </c>
      <c r="L2316" s="73">
        <v>9.5</v>
      </c>
      <c r="M2316" s="73">
        <v>154</v>
      </c>
    </row>
    <row r="2317" spans="1:13">
      <c r="A2317" s="98">
        <v>2006</v>
      </c>
      <c r="B2317" s="5" t="s">
        <v>19</v>
      </c>
      <c r="C2317" s="5" t="s">
        <v>78</v>
      </c>
      <c r="D2317" s="5" t="s">
        <v>16</v>
      </c>
      <c r="E2317" s="73">
        <v>640</v>
      </c>
      <c r="F2317" s="73">
        <v>320</v>
      </c>
      <c r="G2317" s="73">
        <v>100</v>
      </c>
      <c r="H2317" s="73">
        <v>38</v>
      </c>
      <c r="I2317" s="73">
        <v>68</v>
      </c>
      <c r="J2317" s="73">
        <v>62</v>
      </c>
      <c r="K2317" s="73">
        <v>18</v>
      </c>
      <c r="L2317" s="73">
        <v>74</v>
      </c>
      <c r="M2317" s="73">
        <v>1320</v>
      </c>
    </row>
    <row r="2318" spans="1:13">
      <c r="A2318" s="98">
        <v>2006</v>
      </c>
      <c r="B2318" s="5" t="s">
        <v>20</v>
      </c>
      <c r="C2318" s="5" t="s">
        <v>78</v>
      </c>
      <c r="D2318" s="5" t="s">
        <v>16</v>
      </c>
      <c r="E2318" s="73">
        <v>384</v>
      </c>
      <c r="F2318" s="73">
        <v>257</v>
      </c>
      <c r="G2318" s="73">
        <v>57</v>
      </c>
      <c r="H2318" s="73">
        <v>7</v>
      </c>
      <c r="I2318" s="73">
        <v>69</v>
      </c>
      <c r="J2318" s="73">
        <v>128</v>
      </c>
      <c r="K2318" s="73">
        <v>7</v>
      </c>
      <c r="L2318" s="73">
        <v>40</v>
      </c>
      <c r="M2318" s="73">
        <v>949</v>
      </c>
    </row>
    <row r="2319" spans="1:13">
      <c r="A2319" s="98">
        <v>2006</v>
      </c>
      <c r="B2319" s="5" t="s">
        <v>21</v>
      </c>
      <c r="C2319" s="5" t="s">
        <v>78</v>
      </c>
      <c r="D2319" s="5" t="s">
        <v>16</v>
      </c>
      <c r="E2319" s="73">
        <v>44</v>
      </c>
      <c r="F2319" s="73">
        <v>10.571428571428571</v>
      </c>
      <c r="G2319" s="73">
        <v>5.2857142857142856</v>
      </c>
      <c r="H2319" s="73">
        <v>5.2857142857142856</v>
      </c>
      <c r="I2319" s="73">
        <v>0</v>
      </c>
      <c r="J2319" s="73">
        <v>5.2857142857142856</v>
      </c>
      <c r="K2319" s="73">
        <v>5.2857142857142856</v>
      </c>
      <c r="L2319" s="73">
        <v>5.2857142857142856</v>
      </c>
      <c r="M2319" s="73">
        <v>81</v>
      </c>
    </row>
    <row r="2320" spans="1:13">
      <c r="A2320" s="98">
        <v>2006</v>
      </c>
      <c r="B2320" s="5" t="s">
        <v>129</v>
      </c>
      <c r="C2320" s="5" t="s">
        <v>78</v>
      </c>
      <c r="D2320" s="5" t="s">
        <v>16</v>
      </c>
      <c r="E2320" s="73">
        <v>389</v>
      </c>
      <c r="F2320" s="73">
        <v>104</v>
      </c>
      <c r="G2320" s="73">
        <v>96</v>
      </c>
      <c r="H2320" s="73">
        <v>21</v>
      </c>
      <c r="I2320" s="73">
        <v>9.6666666666666661</v>
      </c>
      <c r="J2320" s="73">
        <v>9.6666666666666661</v>
      </c>
      <c r="K2320" s="73">
        <v>9.6666666666666661</v>
      </c>
      <c r="L2320" s="73">
        <v>24</v>
      </c>
      <c r="M2320" s="73">
        <v>663</v>
      </c>
    </row>
    <row r="2321" spans="1:13">
      <c r="A2321" s="98">
        <v>2006</v>
      </c>
      <c r="B2321" s="5" t="s">
        <v>22</v>
      </c>
      <c r="C2321" s="5" t="s">
        <v>78</v>
      </c>
      <c r="D2321" s="5" t="s">
        <v>16</v>
      </c>
      <c r="E2321" s="73">
        <v>2940</v>
      </c>
      <c r="F2321" s="73">
        <v>171</v>
      </c>
      <c r="G2321" s="73">
        <v>102</v>
      </c>
      <c r="H2321" s="73">
        <v>82</v>
      </c>
      <c r="I2321" s="73">
        <v>2.5</v>
      </c>
      <c r="J2321" s="73">
        <v>2.5</v>
      </c>
      <c r="K2321" s="73">
        <v>105</v>
      </c>
      <c r="L2321" s="73">
        <v>843</v>
      </c>
      <c r="M2321" s="73">
        <v>4248</v>
      </c>
    </row>
    <row r="2322" spans="1:13">
      <c r="A2322" s="98">
        <v>2006</v>
      </c>
      <c r="B2322" s="5" t="s">
        <v>23</v>
      </c>
      <c r="C2322" s="5" t="s">
        <v>78</v>
      </c>
      <c r="D2322" s="5" t="s">
        <v>16</v>
      </c>
      <c r="E2322" s="73">
        <v>3956</v>
      </c>
      <c r="F2322" s="73">
        <v>716</v>
      </c>
      <c r="G2322" s="73">
        <v>138</v>
      </c>
      <c r="H2322" s="73">
        <v>31</v>
      </c>
      <c r="I2322" s="73">
        <v>1227</v>
      </c>
      <c r="J2322" s="73">
        <v>446</v>
      </c>
      <c r="K2322" s="73">
        <v>52</v>
      </c>
      <c r="L2322" s="73">
        <v>595</v>
      </c>
      <c r="M2322" s="73">
        <v>7161</v>
      </c>
    </row>
    <row r="2323" spans="1:13">
      <c r="A2323" s="98">
        <v>2006</v>
      </c>
      <c r="B2323" s="5" t="s">
        <v>13</v>
      </c>
      <c r="C2323" s="5" t="s">
        <v>78</v>
      </c>
      <c r="D2323" s="5" t="s">
        <v>16</v>
      </c>
      <c r="E2323" s="73">
        <v>8597</v>
      </c>
      <c r="F2323" s="73">
        <v>1908.5714285714284</v>
      </c>
      <c r="G2323" s="73">
        <v>621.58571428571429</v>
      </c>
      <c r="H2323" s="73">
        <v>246.58571428571429</v>
      </c>
      <c r="I2323" s="73">
        <v>1824.6666666666665</v>
      </c>
      <c r="J2323" s="73">
        <v>702.75238095238092</v>
      </c>
      <c r="K2323" s="73">
        <v>234.25238095238097</v>
      </c>
      <c r="L2323" s="73">
        <v>1625.5857142857144</v>
      </c>
      <c r="M2323" s="73">
        <v>15761</v>
      </c>
    </row>
    <row r="2324" spans="1:13">
      <c r="A2324" s="98">
        <v>2006</v>
      </c>
      <c r="B2324" s="5" t="s">
        <v>14</v>
      </c>
      <c r="C2324" s="5" t="s">
        <v>79</v>
      </c>
      <c r="D2324" s="5" t="s">
        <v>16</v>
      </c>
      <c r="E2324" s="73">
        <v>77966</v>
      </c>
      <c r="F2324" s="73">
        <v>88706</v>
      </c>
      <c r="G2324" s="73">
        <v>114349</v>
      </c>
      <c r="H2324" s="73">
        <v>34073</v>
      </c>
      <c r="I2324" s="73">
        <v>32844</v>
      </c>
      <c r="J2324" s="73">
        <v>5760</v>
      </c>
      <c r="K2324" s="73">
        <v>10783</v>
      </c>
      <c r="L2324" s="73">
        <v>15173</v>
      </c>
      <c r="M2324" s="73">
        <v>379654</v>
      </c>
    </row>
    <row r="2325" spans="1:13">
      <c r="A2325" s="98">
        <v>2006</v>
      </c>
      <c r="B2325" s="5" t="s">
        <v>17</v>
      </c>
      <c r="C2325" s="5" t="s">
        <v>79</v>
      </c>
      <c r="D2325" s="5" t="s">
        <v>16</v>
      </c>
      <c r="E2325" s="73">
        <v>34609</v>
      </c>
      <c r="F2325" s="73">
        <v>22649</v>
      </c>
      <c r="G2325" s="73">
        <v>11092</v>
      </c>
      <c r="H2325" s="73">
        <v>832</v>
      </c>
      <c r="I2325" s="73">
        <v>6637</v>
      </c>
      <c r="J2325" s="73">
        <v>2517</v>
      </c>
      <c r="K2325" s="73">
        <v>1845</v>
      </c>
      <c r="L2325" s="73">
        <v>2018</v>
      </c>
      <c r="M2325" s="73">
        <v>82199</v>
      </c>
    </row>
    <row r="2326" spans="1:13">
      <c r="A2326" s="98">
        <v>2006</v>
      </c>
      <c r="B2326" s="5" t="s">
        <v>18</v>
      </c>
      <c r="C2326" s="5" t="s">
        <v>79</v>
      </c>
      <c r="D2326" s="5" t="s">
        <v>16</v>
      </c>
      <c r="E2326" s="73">
        <v>5964</v>
      </c>
      <c r="F2326" s="73">
        <v>3197</v>
      </c>
      <c r="G2326" s="73">
        <v>1579</v>
      </c>
      <c r="H2326" s="73">
        <v>493</v>
      </c>
      <c r="I2326" s="73">
        <v>476</v>
      </c>
      <c r="J2326" s="73">
        <v>255</v>
      </c>
      <c r="K2326" s="73">
        <v>586</v>
      </c>
      <c r="L2326" s="73">
        <v>1175</v>
      </c>
      <c r="M2326" s="73">
        <v>13725</v>
      </c>
    </row>
    <row r="2327" spans="1:13">
      <c r="A2327" s="98">
        <v>2006</v>
      </c>
      <c r="B2327" s="5" t="s">
        <v>19</v>
      </c>
      <c r="C2327" s="5" t="s">
        <v>79</v>
      </c>
      <c r="D2327" s="5" t="s">
        <v>16</v>
      </c>
      <c r="E2327" s="73">
        <v>14565</v>
      </c>
      <c r="F2327" s="73">
        <v>25447</v>
      </c>
      <c r="G2327" s="73">
        <v>18171</v>
      </c>
      <c r="H2327" s="73">
        <v>6574</v>
      </c>
      <c r="I2327" s="73">
        <v>7902</v>
      </c>
      <c r="J2327" s="73">
        <v>3689</v>
      </c>
      <c r="K2327" s="73">
        <v>2027</v>
      </c>
      <c r="L2327" s="73">
        <v>9100</v>
      </c>
      <c r="M2327" s="73">
        <v>87475</v>
      </c>
    </row>
    <row r="2328" spans="1:13">
      <c r="A2328" s="98">
        <v>2006</v>
      </c>
      <c r="B2328" s="5" t="s">
        <v>20</v>
      </c>
      <c r="C2328" s="5" t="s">
        <v>79</v>
      </c>
      <c r="D2328" s="5" t="s">
        <v>16</v>
      </c>
      <c r="E2328" s="73">
        <v>22611</v>
      </c>
      <c r="F2328" s="73">
        <v>25285</v>
      </c>
      <c r="G2328" s="73">
        <v>10223</v>
      </c>
      <c r="H2328" s="73">
        <v>1053</v>
      </c>
      <c r="I2328" s="73">
        <v>7673</v>
      </c>
      <c r="J2328" s="73">
        <v>7710</v>
      </c>
      <c r="K2328" s="73">
        <v>2040</v>
      </c>
      <c r="L2328" s="73">
        <v>3621</v>
      </c>
      <c r="M2328" s="73">
        <v>80216</v>
      </c>
    </row>
    <row r="2329" spans="1:13">
      <c r="A2329" s="98">
        <v>2006</v>
      </c>
      <c r="B2329" s="5" t="s">
        <v>21</v>
      </c>
      <c r="C2329" s="5" t="s">
        <v>79</v>
      </c>
      <c r="D2329" s="5" t="s">
        <v>16</v>
      </c>
      <c r="E2329" s="73">
        <v>678</v>
      </c>
      <c r="F2329" s="73">
        <v>560</v>
      </c>
      <c r="G2329" s="73">
        <v>226</v>
      </c>
      <c r="H2329" s="73">
        <v>55</v>
      </c>
      <c r="I2329" s="73">
        <v>40</v>
      </c>
      <c r="J2329" s="73">
        <v>75</v>
      </c>
      <c r="K2329" s="73">
        <v>77</v>
      </c>
      <c r="L2329" s="73">
        <v>141</v>
      </c>
      <c r="M2329" s="73">
        <v>1852</v>
      </c>
    </row>
    <row r="2330" spans="1:13">
      <c r="A2330" s="98">
        <v>2006</v>
      </c>
      <c r="B2330" s="5" t="s">
        <v>129</v>
      </c>
      <c r="C2330" s="5" t="s">
        <v>79</v>
      </c>
      <c r="D2330" s="5" t="s">
        <v>16</v>
      </c>
      <c r="E2330" s="73">
        <v>78723</v>
      </c>
      <c r="F2330" s="73">
        <v>24991</v>
      </c>
      <c r="G2330" s="73">
        <v>39096</v>
      </c>
      <c r="H2330" s="73">
        <v>8457</v>
      </c>
      <c r="I2330" s="73">
        <v>684</v>
      </c>
      <c r="J2330" s="73">
        <v>870</v>
      </c>
      <c r="K2330" s="73">
        <v>9270</v>
      </c>
      <c r="L2330" s="73">
        <v>10060</v>
      </c>
      <c r="M2330" s="73">
        <v>172151</v>
      </c>
    </row>
    <row r="2331" spans="1:13">
      <c r="A2331" s="98">
        <v>2006</v>
      </c>
      <c r="B2331" s="5" t="s">
        <v>22</v>
      </c>
      <c r="C2331" s="5" t="s">
        <v>79</v>
      </c>
      <c r="D2331" s="5" t="s">
        <v>16</v>
      </c>
      <c r="E2331" s="73">
        <v>137015</v>
      </c>
      <c r="F2331" s="73">
        <v>57364</v>
      </c>
      <c r="G2331" s="73">
        <v>56086</v>
      </c>
      <c r="H2331" s="73">
        <v>45181</v>
      </c>
      <c r="I2331" s="73">
        <v>1058</v>
      </c>
      <c r="J2331" s="73">
        <v>101</v>
      </c>
      <c r="K2331" s="73">
        <v>30311</v>
      </c>
      <c r="L2331" s="73">
        <v>60458</v>
      </c>
      <c r="M2331" s="73">
        <v>387574</v>
      </c>
    </row>
    <row r="2332" spans="1:13">
      <c r="A2332" s="98">
        <v>2006</v>
      </c>
      <c r="B2332" s="5" t="s">
        <v>23</v>
      </c>
      <c r="C2332" s="5" t="s">
        <v>79</v>
      </c>
      <c r="D2332" s="5" t="s">
        <v>16</v>
      </c>
      <c r="E2332" s="73">
        <v>56576</v>
      </c>
      <c r="F2332" s="73">
        <v>50118</v>
      </c>
      <c r="G2332" s="73">
        <v>21812</v>
      </c>
      <c r="H2332" s="73">
        <v>5735</v>
      </c>
      <c r="I2332" s="73">
        <v>135033</v>
      </c>
      <c r="J2332" s="73">
        <v>24121</v>
      </c>
      <c r="K2332" s="73">
        <v>7410</v>
      </c>
      <c r="L2332" s="73">
        <v>14966</v>
      </c>
      <c r="M2332" s="73">
        <v>315771</v>
      </c>
    </row>
    <row r="2333" spans="1:13">
      <c r="A2333" s="98">
        <v>2006</v>
      </c>
      <c r="B2333" s="5" t="s">
        <v>13</v>
      </c>
      <c r="C2333" s="5" t="s">
        <v>79</v>
      </c>
      <c r="D2333" s="5" t="s">
        <v>16</v>
      </c>
      <c r="E2333" s="73">
        <v>428707</v>
      </c>
      <c r="F2333" s="73">
        <v>298317</v>
      </c>
      <c r="G2333" s="73">
        <v>272634</v>
      </c>
      <c r="H2333" s="73">
        <v>102453</v>
      </c>
      <c r="I2333" s="73">
        <v>192347</v>
      </c>
      <c r="J2333" s="73">
        <v>45098</v>
      </c>
      <c r="K2333" s="73">
        <v>64349</v>
      </c>
      <c r="L2333" s="73">
        <v>116712</v>
      </c>
      <c r="M2333" s="73">
        <v>1520617</v>
      </c>
    </row>
    <row r="2334" spans="1:13">
      <c r="A2334" s="98">
        <v>2006</v>
      </c>
      <c r="B2334" s="5" t="s">
        <v>14</v>
      </c>
      <c r="C2334" s="5" t="s">
        <v>80</v>
      </c>
      <c r="D2334" s="5" t="s">
        <v>16</v>
      </c>
      <c r="E2334" s="73">
        <v>35067</v>
      </c>
      <c r="F2334" s="73">
        <v>28880</v>
      </c>
      <c r="G2334" s="73">
        <v>44905</v>
      </c>
      <c r="H2334" s="73">
        <v>12318</v>
      </c>
      <c r="I2334" s="73">
        <v>11058</v>
      </c>
      <c r="J2334" s="73">
        <v>2958</v>
      </c>
      <c r="K2334" s="73">
        <v>4673</v>
      </c>
      <c r="L2334" s="73">
        <v>5760</v>
      </c>
      <c r="M2334" s="73">
        <v>145619</v>
      </c>
    </row>
    <row r="2335" spans="1:13">
      <c r="A2335" s="98">
        <v>2006</v>
      </c>
      <c r="B2335" s="5" t="s">
        <v>17</v>
      </c>
      <c r="C2335" s="5" t="s">
        <v>80</v>
      </c>
      <c r="D2335" s="5" t="s">
        <v>16</v>
      </c>
      <c r="E2335" s="73">
        <v>9737</v>
      </c>
      <c r="F2335" s="73">
        <v>5235</v>
      </c>
      <c r="G2335" s="73">
        <v>2531</v>
      </c>
      <c r="H2335" s="73">
        <v>154</v>
      </c>
      <c r="I2335" s="73">
        <v>4684</v>
      </c>
      <c r="J2335" s="73">
        <v>969</v>
      </c>
      <c r="K2335" s="73">
        <v>461</v>
      </c>
      <c r="L2335" s="73">
        <v>365</v>
      </c>
      <c r="M2335" s="73">
        <v>24136</v>
      </c>
    </row>
    <row r="2336" spans="1:13">
      <c r="A2336" s="98">
        <v>2006</v>
      </c>
      <c r="B2336" s="5" t="s">
        <v>18</v>
      </c>
      <c r="C2336" s="5" t="s">
        <v>80</v>
      </c>
      <c r="D2336" s="5" t="s">
        <v>16</v>
      </c>
      <c r="E2336" s="73">
        <v>3681</v>
      </c>
      <c r="F2336" s="73">
        <v>2101</v>
      </c>
      <c r="G2336" s="73">
        <v>814</v>
      </c>
      <c r="H2336" s="73">
        <v>233</v>
      </c>
      <c r="I2336" s="73">
        <v>315</v>
      </c>
      <c r="J2336" s="73">
        <v>170</v>
      </c>
      <c r="K2336" s="73">
        <v>379</v>
      </c>
      <c r="L2336" s="73">
        <v>734</v>
      </c>
      <c r="M2336" s="73">
        <v>8427</v>
      </c>
    </row>
    <row r="2337" spans="1:13">
      <c r="A2337" s="98">
        <v>2006</v>
      </c>
      <c r="B2337" s="5" t="s">
        <v>19</v>
      </c>
      <c r="C2337" s="5" t="s">
        <v>80</v>
      </c>
      <c r="D2337" s="5" t="s">
        <v>16</v>
      </c>
      <c r="E2337" s="73">
        <v>6531</v>
      </c>
      <c r="F2337" s="73">
        <v>9171</v>
      </c>
      <c r="G2337" s="73">
        <v>6819</v>
      </c>
      <c r="H2337" s="73">
        <v>2235</v>
      </c>
      <c r="I2337" s="73">
        <v>2219</v>
      </c>
      <c r="J2337" s="73">
        <v>2169</v>
      </c>
      <c r="K2337" s="73">
        <v>821</v>
      </c>
      <c r="L2337" s="73">
        <v>2578</v>
      </c>
      <c r="M2337" s="73">
        <v>32543</v>
      </c>
    </row>
    <row r="2338" spans="1:13">
      <c r="A2338" s="98">
        <v>2006</v>
      </c>
      <c r="B2338" s="5" t="s">
        <v>20</v>
      </c>
      <c r="C2338" s="5" t="s">
        <v>80</v>
      </c>
      <c r="D2338" s="5" t="s">
        <v>16</v>
      </c>
      <c r="E2338" s="73">
        <v>8436</v>
      </c>
      <c r="F2338" s="73">
        <v>8869</v>
      </c>
      <c r="G2338" s="73">
        <v>3097</v>
      </c>
      <c r="H2338" s="73">
        <v>279</v>
      </c>
      <c r="I2338" s="73">
        <v>2611</v>
      </c>
      <c r="J2338" s="73">
        <v>3840</v>
      </c>
      <c r="K2338" s="73">
        <v>707</v>
      </c>
      <c r="L2338" s="73">
        <v>1067</v>
      </c>
      <c r="M2338" s="73">
        <v>28906</v>
      </c>
    </row>
    <row r="2339" spans="1:13">
      <c r="A2339" s="98">
        <v>2006</v>
      </c>
      <c r="B2339" s="5" t="s">
        <v>21</v>
      </c>
      <c r="C2339" s="5" t="s">
        <v>80</v>
      </c>
      <c r="D2339" s="5" t="s">
        <v>16</v>
      </c>
      <c r="E2339" s="73">
        <v>699</v>
      </c>
      <c r="F2339" s="73">
        <v>548</v>
      </c>
      <c r="G2339" s="73">
        <v>104</v>
      </c>
      <c r="H2339" s="73">
        <v>42.75</v>
      </c>
      <c r="I2339" s="73">
        <v>14.25</v>
      </c>
      <c r="J2339" s="73">
        <v>51</v>
      </c>
      <c r="K2339" s="73">
        <v>73</v>
      </c>
      <c r="L2339" s="73">
        <v>150</v>
      </c>
      <c r="M2339" s="73">
        <v>1682</v>
      </c>
    </row>
    <row r="2340" spans="1:13">
      <c r="A2340" s="98">
        <v>2006</v>
      </c>
      <c r="B2340" s="5" t="s">
        <v>129</v>
      </c>
      <c r="C2340" s="5" t="s">
        <v>80</v>
      </c>
      <c r="D2340" s="5" t="s">
        <v>16</v>
      </c>
      <c r="E2340" s="73">
        <v>19503</v>
      </c>
      <c r="F2340" s="73">
        <v>6373</v>
      </c>
      <c r="G2340" s="73">
        <v>11826</v>
      </c>
      <c r="H2340" s="73">
        <v>2434</v>
      </c>
      <c r="I2340" s="73">
        <v>117</v>
      </c>
      <c r="J2340" s="73">
        <v>423</v>
      </c>
      <c r="K2340" s="73">
        <v>2316</v>
      </c>
      <c r="L2340" s="73">
        <v>2347</v>
      </c>
      <c r="M2340" s="73">
        <v>45339</v>
      </c>
    </row>
    <row r="2341" spans="1:13">
      <c r="A2341" s="98">
        <v>2006</v>
      </c>
      <c r="B2341" s="5" t="s">
        <v>22</v>
      </c>
      <c r="C2341" s="5" t="s">
        <v>80</v>
      </c>
      <c r="D2341" s="5" t="s">
        <v>16</v>
      </c>
      <c r="E2341" s="73">
        <v>62999</v>
      </c>
      <c r="F2341" s="73">
        <v>27849</v>
      </c>
      <c r="G2341" s="73">
        <v>21701</v>
      </c>
      <c r="H2341" s="73">
        <v>14837</v>
      </c>
      <c r="I2341" s="73">
        <v>212</v>
      </c>
      <c r="J2341" s="73">
        <v>61</v>
      </c>
      <c r="K2341" s="73">
        <v>13243</v>
      </c>
      <c r="L2341" s="73">
        <v>30259</v>
      </c>
      <c r="M2341" s="73">
        <v>171161</v>
      </c>
    </row>
    <row r="2342" spans="1:13">
      <c r="A2342" s="98">
        <v>2006</v>
      </c>
      <c r="B2342" s="5" t="s">
        <v>23</v>
      </c>
      <c r="C2342" s="5" t="s">
        <v>80</v>
      </c>
      <c r="D2342" s="5" t="s">
        <v>16</v>
      </c>
      <c r="E2342" s="73">
        <v>23320</v>
      </c>
      <c r="F2342" s="73">
        <v>18993</v>
      </c>
      <c r="G2342" s="73">
        <v>8773</v>
      </c>
      <c r="H2342" s="73">
        <v>2122</v>
      </c>
      <c r="I2342" s="73">
        <v>32202</v>
      </c>
      <c r="J2342" s="73">
        <v>10381</v>
      </c>
      <c r="K2342" s="73">
        <v>2956</v>
      </c>
      <c r="L2342" s="73">
        <v>5725</v>
      </c>
      <c r="M2342" s="73">
        <v>104472</v>
      </c>
    </row>
    <row r="2343" spans="1:13">
      <c r="A2343" s="98">
        <v>2006</v>
      </c>
      <c r="B2343" s="5" t="s">
        <v>13</v>
      </c>
      <c r="C2343" s="5" t="s">
        <v>80</v>
      </c>
      <c r="D2343" s="5" t="s">
        <v>16</v>
      </c>
      <c r="E2343" s="73">
        <v>169973</v>
      </c>
      <c r="F2343" s="73">
        <v>108019</v>
      </c>
      <c r="G2343" s="73">
        <v>100570</v>
      </c>
      <c r="H2343" s="73">
        <v>34654.75</v>
      </c>
      <c r="I2343" s="73">
        <v>53432.25</v>
      </c>
      <c r="J2343" s="73">
        <v>21022</v>
      </c>
      <c r="K2343" s="73">
        <v>25629</v>
      </c>
      <c r="L2343" s="73">
        <v>48985</v>
      </c>
      <c r="M2343" s="73">
        <v>562285</v>
      </c>
    </row>
    <row r="2344" spans="1:13">
      <c r="A2344" s="98">
        <v>2006</v>
      </c>
      <c r="B2344" s="5" t="s">
        <v>14</v>
      </c>
      <c r="C2344" s="5" t="s">
        <v>81</v>
      </c>
      <c r="D2344" s="5" t="s">
        <v>16</v>
      </c>
      <c r="E2344" s="73">
        <v>13240</v>
      </c>
      <c r="F2344" s="73">
        <v>11929</v>
      </c>
      <c r="G2344" s="73">
        <v>17391</v>
      </c>
      <c r="H2344" s="73">
        <v>4906</v>
      </c>
      <c r="I2344" s="73">
        <v>3845</v>
      </c>
      <c r="J2344" s="73">
        <v>1251</v>
      </c>
      <c r="K2344" s="73">
        <v>1531</v>
      </c>
      <c r="L2344" s="73">
        <v>2299</v>
      </c>
      <c r="M2344" s="73">
        <v>56392</v>
      </c>
    </row>
    <row r="2345" spans="1:13">
      <c r="A2345" s="98">
        <v>2006</v>
      </c>
      <c r="B2345" s="5" t="s">
        <v>17</v>
      </c>
      <c r="C2345" s="5" t="s">
        <v>81</v>
      </c>
      <c r="D2345" s="5" t="s">
        <v>16</v>
      </c>
      <c r="E2345" s="73">
        <v>3001</v>
      </c>
      <c r="F2345" s="73">
        <v>2379</v>
      </c>
      <c r="G2345" s="73">
        <v>997</v>
      </c>
      <c r="H2345" s="73">
        <v>81</v>
      </c>
      <c r="I2345" s="73">
        <v>2474</v>
      </c>
      <c r="J2345" s="73">
        <v>383</v>
      </c>
      <c r="K2345" s="73">
        <v>146</v>
      </c>
      <c r="L2345" s="73">
        <v>186</v>
      </c>
      <c r="M2345" s="73">
        <v>9647</v>
      </c>
    </row>
    <row r="2346" spans="1:13">
      <c r="A2346" s="98">
        <v>2006</v>
      </c>
      <c r="B2346" s="5" t="s">
        <v>18</v>
      </c>
      <c r="C2346" s="5" t="s">
        <v>81</v>
      </c>
      <c r="D2346" s="5" t="s">
        <v>16</v>
      </c>
      <c r="E2346" s="73">
        <v>1369</v>
      </c>
      <c r="F2346" s="73">
        <v>1043</v>
      </c>
      <c r="G2346" s="73">
        <v>363</v>
      </c>
      <c r="H2346" s="73">
        <v>103</v>
      </c>
      <c r="I2346" s="73">
        <v>162</v>
      </c>
      <c r="J2346" s="73">
        <v>96</v>
      </c>
      <c r="K2346" s="73">
        <v>110</v>
      </c>
      <c r="L2346" s="73">
        <v>221</v>
      </c>
      <c r="M2346" s="73">
        <v>3467</v>
      </c>
    </row>
    <row r="2347" spans="1:13">
      <c r="A2347" s="98">
        <v>2006</v>
      </c>
      <c r="B2347" s="5" t="s">
        <v>19</v>
      </c>
      <c r="C2347" s="5" t="s">
        <v>81</v>
      </c>
      <c r="D2347" s="5" t="s">
        <v>16</v>
      </c>
      <c r="E2347" s="73">
        <v>3704</v>
      </c>
      <c r="F2347" s="73">
        <v>5834</v>
      </c>
      <c r="G2347" s="73">
        <v>3989</v>
      </c>
      <c r="H2347" s="73">
        <v>1550</v>
      </c>
      <c r="I2347" s="73">
        <v>864</v>
      </c>
      <c r="J2347" s="73">
        <v>1040</v>
      </c>
      <c r="K2347" s="73">
        <v>494</v>
      </c>
      <c r="L2347" s="73">
        <v>1402</v>
      </c>
      <c r="M2347" s="73">
        <v>18877</v>
      </c>
    </row>
    <row r="2348" spans="1:13">
      <c r="A2348" s="98">
        <v>2006</v>
      </c>
      <c r="B2348" s="5" t="s">
        <v>20</v>
      </c>
      <c r="C2348" s="5" t="s">
        <v>81</v>
      </c>
      <c r="D2348" s="5" t="s">
        <v>16</v>
      </c>
      <c r="E2348" s="73">
        <v>3874</v>
      </c>
      <c r="F2348" s="73">
        <v>5480</v>
      </c>
      <c r="G2348" s="73">
        <v>2052</v>
      </c>
      <c r="H2348" s="73">
        <v>266</v>
      </c>
      <c r="I2348" s="73">
        <v>1069</v>
      </c>
      <c r="J2348" s="73">
        <v>1952</v>
      </c>
      <c r="K2348" s="73">
        <v>351</v>
      </c>
      <c r="L2348" s="73">
        <v>926</v>
      </c>
      <c r="M2348" s="73">
        <v>15970</v>
      </c>
    </row>
    <row r="2349" spans="1:13">
      <c r="A2349" s="98">
        <v>2006</v>
      </c>
      <c r="B2349" s="5" t="s">
        <v>21</v>
      </c>
      <c r="C2349" s="5" t="s">
        <v>81</v>
      </c>
      <c r="D2349" s="5" t="s">
        <v>16</v>
      </c>
      <c r="E2349" s="73">
        <v>342</v>
      </c>
      <c r="F2349" s="73">
        <v>377</v>
      </c>
      <c r="G2349" s="73">
        <v>77</v>
      </c>
      <c r="H2349" s="73">
        <v>40</v>
      </c>
      <c r="I2349" s="73">
        <v>10.571428571428571</v>
      </c>
      <c r="J2349" s="73">
        <v>26.428571428571431</v>
      </c>
      <c r="K2349" s="73">
        <v>41</v>
      </c>
      <c r="L2349" s="73">
        <v>70</v>
      </c>
      <c r="M2349" s="73">
        <v>984</v>
      </c>
    </row>
    <row r="2350" spans="1:13">
      <c r="A2350" s="98">
        <v>2006</v>
      </c>
      <c r="B2350" s="5" t="s">
        <v>129</v>
      </c>
      <c r="C2350" s="5" t="s">
        <v>81</v>
      </c>
      <c r="D2350" s="5" t="s">
        <v>16</v>
      </c>
      <c r="E2350" s="73">
        <v>9164</v>
      </c>
      <c r="F2350" s="73">
        <v>4284</v>
      </c>
      <c r="G2350" s="73">
        <v>7047</v>
      </c>
      <c r="H2350" s="73">
        <v>1756</v>
      </c>
      <c r="I2350" s="73">
        <v>73</v>
      </c>
      <c r="J2350" s="73">
        <v>249</v>
      </c>
      <c r="K2350" s="73">
        <v>1053</v>
      </c>
      <c r="L2350" s="73">
        <v>1326</v>
      </c>
      <c r="M2350" s="73">
        <v>24952</v>
      </c>
    </row>
    <row r="2351" spans="1:13">
      <c r="A2351" s="98">
        <v>2006</v>
      </c>
      <c r="B2351" s="5" t="s">
        <v>22</v>
      </c>
      <c r="C2351" s="5" t="s">
        <v>81</v>
      </c>
      <c r="D2351" s="5" t="s">
        <v>16</v>
      </c>
      <c r="E2351" s="73">
        <v>28727</v>
      </c>
      <c r="F2351" s="73">
        <v>13761</v>
      </c>
      <c r="G2351" s="73">
        <v>8988</v>
      </c>
      <c r="H2351" s="73">
        <v>7361</v>
      </c>
      <c r="I2351" s="73">
        <v>67</v>
      </c>
      <c r="J2351" s="73">
        <v>35</v>
      </c>
      <c r="K2351" s="73">
        <v>5437</v>
      </c>
      <c r="L2351" s="73">
        <v>15695</v>
      </c>
      <c r="M2351" s="73">
        <v>80071</v>
      </c>
    </row>
    <row r="2352" spans="1:13">
      <c r="A2352" s="98">
        <v>2006</v>
      </c>
      <c r="B2352" s="5" t="s">
        <v>23</v>
      </c>
      <c r="C2352" s="5" t="s">
        <v>81</v>
      </c>
      <c r="D2352" s="5" t="s">
        <v>16</v>
      </c>
      <c r="E2352" s="73">
        <v>11710</v>
      </c>
      <c r="F2352" s="73">
        <v>11452</v>
      </c>
      <c r="G2352" s="73">
        <v>5077</v>
      </c>
      <c r="H2352" s="73">
        <v>1601</v>
      </c>
      <c r="I2352" s="73">
        <v>11180</v>
      </c>
      <c r="J2352" s="73">
        <v>4662</v>
      </c>
      <c r="K2352" s="73">
        <v>1325</v>
      </c>
      <c r="L2352" s="73">
        <v>3971</v>
      </c>
      <c r="M2352" s="73">
        <v>50978</v>
      </c>
    </row>
    <row r="2353" spans="1:13">
      <c r="A2353" s="98">
        <v>2006</v>
      </c>
      <c r="B2353" s="5" t="s">
        <v>13</v>
      </c>
      <c r="C2353" s="5" t="s">
        <v>81</v>
      </c>
      <c r="D2353" s="5" t="s">
        <v>16</v>
      </c>
      <c r="E2353" s="73">
        <v>75131</v>
      </c>
      <c r="F2353" s="73">
        <v>56539</v>
      </c>
      <c r="G2353" s="73">
        <v>45981</v>
      </c>
      <c r="H2353" s="73">
        <v>17664</v>
      </c>
      <c r="I2353" s="73">
        <v>19744.571428571428</v>
      </c>
      <c r="J2353" s="73">
        <v>9694.4285714285725</v>
      </c>
      <c r="K2353" s="73">
        <v>10488</v>
      </c>
      <c r="L2353" s="73">
        <v>26096</v>
      </c>
      <c r="M2353" s="73">
        <v>261338</v>
      </c>
    </row>
    <row r="2354" spans="1:13">
      <c r="A2354" s="98">
        <v>2006</v>
      </c>
      <c r="B2354" s="5" t="s">
        <v>14</v>
      </c>
      <c r="C2354" s="5" t="s">
        <v>82</v>
      </c>
      <c r="D2354" s="5" t="s">
        <v>16</v>
      </c>
      <c r="E2354" s="73">
        <v>1128</v>
      </c>
      <c r="F2354" s="73">
        <v>1057</v>
      </c>
      <c r="G2354" s="73">
        <v>1578</v>
      </c>
      <c r="H2354" s="73">
        <v>409</v>
      </c>
      <c r="I2354" s="73">
        <v>305</v>
      </c>
      <c r="J2354" s="73">
        <v>97</v>
      </c>
      <c r="K2354" s="73">
        <v>123</v>
      </c>
      <c r="L2354" s="73">
        <v>181</v>
      </c>
      <c r="M2354" s="73">
        <v>4878</v>
      </c>
    </row>
    <row r="2355" spans="1:13">
      <c r="A2355" s="98">
        <v>2006</v>
      </c>
      <c r="B2355" s="5" t="s">
        <v>17</v>
      </c>
      <c r="C2355" s="5" t="s">
        <v>82</v>
      </c>
      <c r="D2355" s="5" t="s">
        <v>16</v>
      </c>
      <c r="E2355" s="73">
        <v>291</v>
      </c>
      <c r="F2355" s="73">
        <v>270</v>
      </c>
      <c r="G2355" s="73">
        <v>153</v>
      </c>
      <c r="H2355" s="73">
        <v>14.5</v>
      </c>
      <c r="I2355" s="73">
        <v>260</v>
      </c>
      <c r="J2355" s="73">
        <v>52</v>
      </c>
      <c r="K2355" s="73">
        <v>14.5</v>
      </c>
      <c r="L2355" s="73">
        <v>28</v>
      </c>
      <c r="M2355" s="73">
        <v>1083</v>
      </c>
    </row>
    <row r="2356" spans="1:13">
      <c r="A2356" s="98">
        <v>2006</v>
      </c>
      <c r="B2356" s="5" t="s">
        <v>18</v>
      </c>
      <c r="C2356" s="5" t="s">
        <v>82</v>
      </c>
      <c r="D2356" s="5" t="s">
        <v>16</v>
      </c>
      <c r="E2356" s="73">
        <v>274</v>
      </c>
      <c r="F2356" s="73">
        <v>155</v>
      </c>
      <c r="G2356" s="73">
        <v>55</v>
      </c>
      <c r="H2356" s="73">
        <v>22</v>
      </c>
      <c r="I2356" s="73">
        <v>13</v>
      </c>
      <c r="J2356" s="73">
        <v>13</v>
      </c>
      <c r="K2356" s="73">
        <v>25</v>
      </c>
      <c r="L2356" s="73">
        <v>50</v>
      </c>
      <c r="M2356" s="73">
        <v>607</v>
      </c>
    </row>
    <row r="2357" spans="1:13">
      <c r="A2357" s="98">
        <v>2006</v>
      </c>
      <c r="B2357" s="5" t="s">
        <v>19</v>
      </c>
      <c r="C2357" s="5" t="s">
        <v>82</v>
      </c>
      <c r="D2357" s="5" t="s">
        <v>16</v>
      </c>
      <c r="E2357" s="73">
        <v>687</v>
      </c>
      <c r="F2357" s="73">
        <v>1255</v>
      </c>
      <c r="G2357" s="73">
        <v>778</v>
      </c>
      <c r="H2357" s="73">
        <v>378</v>
      </c>
      <c r="I2357" s="73">
        <v>75</v>
      </c>
      <c r="J2357" s="73">
        <v>165</v>
      </c>
      <c r="K2357" s="73">
        <v>88</v>
      </c>
      <c r="L2357" s="73">
        <v>193</v>
      </c>
      <c r="M2357" s="73">
        <v>3619</v>
      </c>
    </row>
    <row r="2358" spans="1:13">
      <c r="A2358" s="98">
        <v>2006</v>
      </c>
      <c r="B2358" s="5" t="s">
        <v>20</v>
      </c>
      <c r="C2358" s="5" t="s">
        <v>82</v>
      </c>
      <c r="D2358" s="5" t="s">
        <v>16</v>
      </c>
      <c r="E2358" s="73">
        <v>616</v>
      </c>
      <c r="F2358" s="73">
        <v>1094</v>
      </c>
      <c r="G2358" s="73">
        <v>503</v>
      </c>
      <c r="H2358" s="73">
        <v>79</v>
      </c>
      <c r="I2358" s="73">
        <v>115</v>
      </c>
      <c r="J2358" s="73">
        <v>366</v>
      </c>
      <c r="K2358" s="73">
        <v>57</v>
      </c>
      <c r="L2358" s="73">
        <v>349</v>
      </c>
      <c r="M2358" s="73">
        <v>3179</v>
      </c>
    </row>
    <row r="2359" spans="1:13">
      <c r="A2359" s="98">
        <v>2006</v>
      </c>
      <c r="B2359" s="5" t="s">
        <v>21</v>
      </c>
      <c r="C2359" s="5" t="s">
        <v>82</v>
      </c>
      <c r="D2359" s="5" t="s">
        <v>16</v>
      </c>
      <c r="E2359" s="73">
        <v>90</v>
      </c>
      <c r="F2359" s="73">
        <v>107</v>
      </c>
      <c r="G2359" s="73">
        <v>24.666666666666668</v>
      </c>
      <c r="H2359" s="73">
        <v>12.333333333333334</v>
      </c>
      <c r="I2359" s="73">
        <v>0</v>
      </c>
      <c r="J2359" s="73">
        <v>12.333333333333334</v>
      </c>
      <c r="K2359" s="73">
        <v>12.333333333333334</v>
      </c>
      <c r="L2359" s="73">
        <v>12.333333333333334</v>
      </c>
      <c r="M2359" s="73">
        <v>271</v>
      </c>
    </row>
    <row r="2360" spans="1:13">
      <c r="A2360" s="98">
        <v>2006</v>
      </c>
      <c r="B2360" s="5" t="s">
        <v>129</v>
      </c>
      <c r="C2360" s="5" t="s">
        <v>82</v>
      </c>
      <c r="D2360" s="5" t="s">
        <v>16</v>
      </c>
      <c r="E2360" s="73">
        <v>1797</v>
      </c>
      <c r="F2360" s="73">
        <v>1215</v>
      </c>
      <c r="G2360" s="73">
        <v>1823</v>
      </c>
      <c r="H2360" s="73">
        <v>504</v>
      </c>
      <c r="I2360" s="73">
        <v>1</v>
      </c>
      <c r="J2360" s="73">
        <v>56</v>
      </c>
      <c r="K2360" s="73">
        <v>188</v>
      </c>
      <c r="L2360" s="73">
        <v>221</v>
      </c>
      <c r="M2360" s="73">
        <v>5805</v>
      </c>
    </row>
    <row r="2361" spans="1:13">
      <c r="A2361" s="98">
        <v>2006</v>
      </c>
      <c r="B2361" s="5" t="s">
        <v>22</v>
      </c>
      <c r="C2361" s="5" t="s">
        <v>82</v>
      </c>
      <c r="D2361" s="5" t="s">
        <v>16</v>
      </c>
      <c r="E2361" s="73">
        <v>2479</v>
      </c>
      <c r="F2361" s="73">
        <v>1215</v>
      </c>
      <c r="G2361" s="73">
        <v>830</v>
      </c>
      <c r="H2361" s="73">
        <v>561</v>
      </c>
      <c r="I2361" s="73">
        <v>4.5</v>
      </c>
      <c r="J2361" s="73">
        <v>4.5</v>
      </c>
      <c r="K2361" s="73">
        <v>410</v>
      </c>
      <c r="L2361" s="73">
        <v>1583</v>
      </c>
      <c r="M2361" s="73">
        <v>7087</v>
      </c>
    </row>
    <row r="2362" spans="1:13">
      <c r="A2362" s="98">
        <v>2006</v>
      </c>
      <c r="B2362" s="5" t="s">
        <v>23</v>
      </c>
      <c r="C2362" s="5" t="s">
        <v>82</v>
      </c>
      <c r="D2362" s="5" t="s">
        <v>16</v>
      </c>
      <c r="E2362" s="73">
        <v>2143</v>
      </c>
      <c r="F2362" s="73">
        <v>3091</v>
      </c>
      <c r="G2362" s="73">
        <v>1134</v>
      </c>
      <c r="H2362" s="73">
        <v>454</v>
      </c>
      <c r="I2362" s="73">
        <v>656</v>
      </c>
      <c r="J2362" s="73">
        <v>1037</v>
      </c>
      <c r="K2362" s="73">
        <v>189</v>
      </c>
      <c r="L2362" s="73">
        <v>716</v>
      </c>
      <c r="M2362" s="73">
        <v>9420</v>
      </c>
    </row>
    <row r="2363" spans="1:13">
      <c r="A2363" s="98">
        <v>2006</v>
      </c>
      <c r="B2363" s="5" t="s">
        <v>13</v>
      </c>
      <c r="C2363" s="5" t="s">
        <v>82</v>
      </c>
      <c r="D2363" s="5" t="s">
        <v>16</v>
      </c>
      <c r="E2363" s="73">
        <v>9505</v>
      </c>
      <c r="F2363" s="73">
        <v>9459</v>
      </c>
      <c r="G2363" s="73">
        <v>6878.6666666666661</v>
      </c>
      <c r="H2363" s="73">
        <v>2433.8333333333335</v>
      </c>
      <c r="I2363" s="73">
        <v>1429.5</v>
      </c>
      <c r="J2363" s="73">
        <v>1802.8333333333335</v>
      </c>
      <c r="K2363" s="73">
        <v>1106.8333333333333</v>
      </c>
      <c r="L2363" s="73">
        <v>3333.3333333333335</v>
      </c>
      <c r="M2363" s="73">
        <v>35949</v>
      </c>
    </row>
    <row r="2364" spans="1:13">
      <c r="A2364" s="98">
        <v>2006</v>
      </c>
      <c r="B2364" s="5" t="s">
        <v>14</v>
      </c>
      <c r="C2364" s="5" t="s">
        <v>83</v>
      </c>
      <c r="D2364" s="5" t="s">
        <v>16</v>
      </c>
      <c r="E2364" s="73">
        <v>251</v>
      </c>
      <c r="F2364" s="73">
        <v>260</v>
      </c>
      <c r="G2364" s="73">
        <v>281</v>
      </c>
      <c r="H2364" s="73">
        <v>123</v>
      </c>
      <c r="I2364" s="73">
        <v>88</v>
      </c>
      <c r="J2364" s="73">
        <v>27</v>
      </c>
      <c r="K2364" s="73">
        <v>33</v>
      </c>
      <c r="L2364" s="73">
        <v>48</v>
      </c>
      <c r="M2364" s="73">
        <v>1111</v>
      </c>
    </row>
    <row r="2365" spans="1:13">
      <c r="A2365" s="98">
        <v>2006</v>
      </c>
      <c r="B2365" s="5" t="s">
        <v>17</v>
      </c>
      <c r="C2365" s="5" t="s">
        <v>83</v>
      </c>
      <c r="D2365" s="5" t="s">
        <v>16</v>
      </c>
      <c r="E2365" s="73">
        <v>78</v>
      </c>
      <c r="F2365" s="73">
        <v>88</v>
      </c>
      <c r="G2365" s="73">
        <v>32.307692307692307</v>
      </c>
      <c r="H2365" s="73">
        <v>12.923076923076923</v>
      </c>
      <c r="I2365" s="73">
        <v>88</v>
      </c>
      <c r="J2365" s="73">
        <v>12.923076923076923</v>
      </c>
      <c r="K2365" s="73">
        <v>12.923076923076923</v>
      </c>
      <c r="L2365" s="73">
        <v>12.923076923076923</v>
      </c>
      <c r="M2365" s="73">
        <v>338</v>
      </c>
    </row>
    <row r="2366" spans="1:13">
      <c r="A2366" s="98">
        <v>2006</v>
      </c>
      <c r="B2366" s="5" t="s">
        <v>18</v>
      </c>
      <c r="C2366" s="5" t="s">
        <v>83</v>
      </c>
      <c r="D2366" s="5" t="s">
        <v>16</v>
      </c>
      <c r="E2366" s="73">
        <v>73</v>
      </c>
      <c r="F2366" s="73">
        <v>48</v>
      </c>
      <c r="G2366" s="73">
        <v>16.285714285714285</v>
      </c>
      <c r="H2366" s="73">
        <v>8.1428571428571423</v>
      </c>
      <c r="I2366" s="73">
        <v>8.1428571428571423</v>
      </c>
      <c r="J2366" s="73">
        <v>8.1428571428571423</v>
      </c>
      <c r="K2366" s="73">
        <v>8.1428571428571423</v>
      </c>
      <c r="L2366" s="73">
        <v>8.1428571428571423</v>
      </c>
      <c r="M2366" s="73">
        <v>178</v>
      </c>
    </row>
    <row r="2367" spans="1:13">
      <c r="A2367" s="98">
        <v>2006</v>
      </c>
      <c r="B2367" s="5" t="s">
        <v>19</v>
      </c>
      <c r="C2367" s="5" t="s">
        <v>83</v>
      </c>
      <c r="D2367" s="5" t="s">
        <v>16</v>
      </c>
      <c r="E2367" s="73">
        <v>649</v>
      </c>
      <c r="F2367" s="73">
        <v>3210</v>
      </c>
      <c r="G2367" s="73">
        <v>1012</v>
      </c>
      <c r="H2367" s="73">
        <v>1203</v>
      </c>
      <c r="I2367" s="73">
        <v>19</v>
      </c>
      <c r="J2367" s="73">
        <v>170</v>
      </c>
      <c r="K2367" s="73">
        <v>130</v>
      </c>
      <c r="L2367" s="73">
        <v>226</v>
      </c>
      <c r="M2367" s="73">
        <v>6619</v>
      </c>
    </row>
    <row r="2368" spans="1:13">
      <c r="A2368" s="98">
        <v>2006</v>
      </c>
      <c r="B2368" s="5" t="s">
        <v>20</v>
      </c>
      <c r="C2368" s="5" t="s">
        <v>83</v>
      </c>
      <c r="D2368" s="5" t="s">
        <v>16</v>
      </c>
      <c r="E2368" s="73">
        <v>304</v>
      </c>
      <c r="F2368" s="73">
        <v>791</v>
      </c>
      <c r="G2368" s="73">
        <v>338</v>
      </c>
      <c r="H2368" s="73">
        <v>139</v>
      </c>
      <c r="I2368" s="73">
        <v>28</v>
      </c>
      <c r="J2368" s="73">
        <v>305</v>
      </c>
      <c r="K2368" s="73">
        <v>22</v>
      </c>
      <c r="L2368" s="73">
        <v>824</v>
      </c>
      <c r="M2368" s="73">
        <v>2751</v>
      </c>
    </row>
    <row r="2369" spans="1:13">
      <c r="A2369" s="98">
        <v>2006</v>
      </c>
      <c r="B2369" s="5" t="s">
        <v>21</v>
      </c>
      <c r="C2369" s="5" t="s">
        <v>83</v>
      </c>
      <c r="D2369" s="5" t="s">
        <v>16</v>
      </c>
      <c r="E2369" s="73">
        <v>60</v>
      </c>
      <c r="F2369" s="73">
        <v>196</v>
      </c>
      <c r="G2369" s="73">
        <v>79</v>
      </c>
      <c r="H2369" s="73">
        <v>53</v>
      </c>
      <c r="I2369" s="73">
        <v>7.25</v>
      </c>
      <c r="J2369" s="73">
        <v>7.25</v>
      </c>
      <c r="K2369" s="73">
        <v>7.25</v>
      </c>
      <c r="L2369" s="73">
        <v>7.25</v>
      </c>
      <c r="M2369" s="73">
        <v>417</v>
      </c>
    </row>
    <row r="2370" spans="1:13">
      <c r="A2370" s="98">
        <v>2006</v>
      </c>
      <c r="B2370" s="5" t="s">
        <v>129</v>
      </c>
      <c r="C2370" s="5" t="s">
        <v>83</v>
      </c>
      <c r="D2370" s="5" t="s">
        <v>16</v>
      </c>
      <c r="E2370" s="73">
        <v>660</v>
      </c>
      <c r="F2370" s="73">
        <v>1090</v>
      </c>
      <c r="G2370" s="73">
        <v>740</v>
      </c>
      <c r="H2370" s="73">
        <v>450</v>
      </c>
      <c r="I2370" s="73">
        <v>10.5</v>
      </c>
      <c r="J2370" s="73">
        <v>31.5</v>
      </c>
      <c r="K2370" s="73">
        <v>87</v>
      </c>
      <c r="L2370" s="73">
        <v>143</v>
      </c>
      <c r="M2370" s="73">
        <v>3212</v>
      </c>
    </row>
    <row r="2371" spans="1:13">
      <c r="A2371" s="98">
        <v>2006</v>
      </c>
      <c r="B2371" s="5" t="s">
        <v>22</v>
      </c>
      <c r="C2371" s="5" t="s">
        <v>83</v>
      </c>
      <c r="D2371" s="5" t="s">
        <v>16</v>
      </c>
      <c r="E2371" s="73">
        <v>577</v>
      </c>
      <c r="F2371" s="73">
        <v>344</v>
      </c>
      <c r="G2371" s="73">
        <v>171</v>
      </c>
      <c r="H2371" s="73">
        <v>144</v>
      </c>
      <c r="I2371" s="73">
        <v>2</v>
      </c>
      <c r="J2371" s="73">
        <v>2</v>
      </c>
      <c r="K2371" s="73">
        <v>82</v>
      </c>
      <c r="L2371" s="73">
        <v>410</v>
      </c>
      <c r="M2371" s="73">
        <v>1732</v>
      </c>
    </row>
    <row r="2372" spans="1:13">
      <c r="A2372" s="98">
        <v>2006</v>
      </c>
      <c r="B2372" s="5" t="s">
        <v>23</v>
      </c>
      <c r="C2372" s="5" t="s">
        <v>83</v>
      </c>
      <c r="D2372" s="5" t="s">
        <v>16</v>
      </c>
      <c r="E2372" s="73">
        <v>1660</v>
      </c>
      <c r="F2372" s="73">
        <v>8276</v>
      </c>
      <c r="G2372" s="73">
        <v>1806</v>
      </c>
      <c r="H2372" s="73">
        <v>1625</v>
      </c>
      <c r="I2372" s="73">
        <v>147</v>
      </c>
      <c r="J2372" s="73">
        <v>2235</v>
      </c>
      <c r="K2372" s="73">
        <v>153</v>
      </c>
      <c r="L2372" s="73">
        <v>773</v>
      </c>
      <c r="M2372" s="73">
        <v>16675</v>
      </c>
    </row>
    <row r="2373" spans="1:13">
      <c r="A2373" s="98">
        <v>2006</v>
      </c>
      <c r="B2373" s="5" t="s">
        <v>13</v>
      </c>
      <c r="C2373" s="5" t="s">
        <v>83</v>
      </c>
      <c r="D2373" s="5" t="s">
        <v>16</v>
      </c>
      <c r="E2373" s="73">
        <v>4312</v>
      </c>
      <c r="F2373" s="73">
        <v>14303</v>
      </c>
      <c r="G2373" s="73">
        <v>4475.5934065934071</v>
      </c>
      <c r="H2373" s="73">
        <v>3758.065934065934</v>
      </c>
      <c r="I2373" s="73">
        <v>397.89285714285711</v>
      </c>
      <c r="J2373" s="73">
        <v>2798.815934065934</v>
      </c>
      <c r="K2373" s="73">
        <v>535.31593406593402</v>
      </c>
      <c r="L2373" s="73">
        <v>2452.315934065934</v>
      </c>
      <c r="M2373" s="73">
        <v>33033</v>
      </c>
    </row>
    <row r="2374" spans="1:13">
      <c r="A2374" s="98">
        <v>2006</v>
      </c>
      <c r="B2374" s="5" t="s">
        <v>14</v>
      </c>
      <c r="C2374" s="5" t="s">
        <v>84</v>
      </c>
      <c r="D2374" s="5" t="s">
        <v>16</v>
      </c>
      <c r="E2374" s="73">
        <v>175</v>
      </c>
      <c r="F2374" s="73">
        <v>256</v>
      </c>
      <c r="G2374" s="73">
        <v>174</v>
      </c>
      <c r="H2374" s="73">
        <v>60</v>
      </c>
      <c r="I2374" s="73">
        <v>316</v>
      </c>
      <c r="J2374" s="73">
        <v>39</v>
      </c>
      <c r="K2374" s="73">
        <v>24</v>
      </c>
      <c r="L2374" s="73">
        <v>30</v>
      </c>
      <c r="M2374" s="73">
        <v>1074</v>
      </c>
    </row>
    <row r="2375" spans="1:13">
      <c r="A2375" s="98">
        <v>2006</v>
      </c>
      <c r="B2375" s="5" t="s">
        <v>17</v>
      </c>
      <c r="C2375" s="5" t="s">
        <v>84</v>
      </c>
      <c r="D2375" s="5" t="s">
        <v>16</v>
      </c>
      <c r="E2375" s="73">
        <v>116</v>
      </c>
      <c r="F2375" s="73">
        <v>130</v>
      </c>
      <c r="G2375" s="73">
        <v>9.8000000000000007</v>
      </c>
      <c r="H2375" s="73">
        <v>9.8000000000000007</v>
      </c>
      <c r="I2375" s="73">
        <v>228</v>
      </c>
      <c r="J2375" s="73">
        <v>9.8000000000000007</v>
      </c>
      <c r="K2375" s="73">
        <v>9.8000000000000007</v>
      </c>
      <c r="L2375" s="73">
        <v>9.8000000000000007</v>
      </c>
      <c r="M2375" s="73">
        <v>523</v>
      </c>
    </row>
    <row r="2376" spans="1:13">
      <c r="A2376" s="98">
        <v>2006</v>
      </c>
      <c r="B2376" s="5" t="s">
        <v>18</v>
      </c>
      <c r="C2376" s="5" t="s">
        <v>84</v>
      </c>
      <c r="D2376" s="5" t="s">
        <v>16</v>
      </c>
      <c r="E2376" s="73">
        <v>57</v>
      </c>
      <c r="F2376" s="73">
        <v>62</v>
      </c>
      <c r="G2376" s="73">
        <v>8.8000000000000007</v>
      </c>
      <c r="H2376" s="73">
        <v>8.8000000000000007</v>
      </c>
      <c r="I2376" s="73">
        <v>20</v>
      </c>
      <c r="J2376" s="73">
        <v>8.8000000000000007</v>
      </c>
      <c r="K2376" s="73">
        <v>8.8000000000000007</v>
      </c>
      <c r="L2376" s="73">
        <v>8.8000000000000007</v>
      </c>
      <c r="M2376" s="73">
        <v>183</v>
      </c>
    </row>
    <row r="2377" spans="1:13">
      <c r="A2377" s="98">
        <v>2006</v>
      </c>
      <c r="B2377" s="5" t="s">
        <v>19</v>
      </c>
      <c r="C2377" s="5" t="s">
        <v>84</v>
      </c>
      <c r="D2377" s="5" t="s">
        <v>16</v>
      </c>
      <c r="E2377" s="73">
        <v>661</v>
      </c>
      <c r="F2377" s="73">
        <v>386</v>
      </c>
      <c r="G2377" s="73">
        <v>138</v>
      </c>
      <c r="H2377" s="73">
        <v>55</v>
      </c>
      <c r="I2377" s="73">
        <v>82</v>
      </c>
      <c r="J2377" s="73">
        <v>64</v>
      </c>
      <c r="K2377" s="73">
        <v>21</v>
      </c>
      <c r="L2377" s="73">
        <v>90</v>
      </c>
      <c r="M2377" s="73">
        <v>1497</v>
      </c>
    </row>
    <row r="2378" spans="1:13">
      <c r="A2378" s="98">
        <v>2006</v>
      </c>
      <c r="B2378" s="5" t="s">
        <v>20</v>
      </c>
      <c r="C2378" s="5" t="s">
        <v>84</v>
      </c>
      <c r="D2378" s="5" t="s">
        <v>16</v>
      </c>
      <c r="E2378" s="73">
        <v>415</v>
      </c>
      <c r="F2378" s="73">
        <v>291</v>
      </c>
      <c r="G2378" s="73">
        <v>72</v>
      </c>
      <c r="H2378" s="73">
        <v>7.5</v>
      </c>
      <c r="I2378" s="73">
        <v>72</v>
      </c>
      <c r="J2378" s="73">
        <v>139</v>
      </c>
      <c r="K2378" s="73">
        <v>7.5</v>
      </c>
      <c r="L2378" s="73">
        <v>58</v>
      </c>
      <c r="M2378" s="73">
        <v>1062</v>
      </c>
    </row>
    <row r="2379" spans="1:13">
      <c r="A2379" s="98">
        <v>2006</v>
      </c>
      <c r="B2379" s="5" t="s">
        <v>21</v>
      </c>
      <c r="C2379" s="5" t="s">
        <v>84</v>
      </c>
      <c r="D2379" s="5" t="s">
        <v>16</v>
      </c>
      <c r="E2379" s="73">
        <v>47</v>
      </c>
      <c r="F2379" s="73">
        <v>27</v>
      </c>
      <c r="G2379" s="73">
        <v>3.4000000000000004</v>
      </c>
      <c r="H2379" s="73">
        <v>3.4000000000000004</v>
      </c>
      <c r="I2379" s="73">
        <v>0</v>
      </c>
      <c r="J2379" s="73">
        <v>3.4000000000000004</v>
      </c>
      <c r="K2379" s="73">
        <v>3.4000000000000004</v>
      </c>
      <c r="L2379" s="73">
        <v>3.4000000000000004</v>
      </c>
      <c r="M2379" s="73">
        <v>91</v>
      </c>
    </row>
    <row r="2380" spans="1:13">
      <c r="A2380" s="98">
        <v>2006</v>
      </c>
      <c r="B2380" s="5" t="s">
        <v>129</v>
      </c>
      <c r="C2380" s="5" t="s">
        <v>84</v>
      </c>
      <c r="D2380" s="5" t="s">
        <v>16</v>
      </c>
      <c r="E2380" s="73">
        <v>432</v>
      </c>
      <c r="F2380" s="73">
        <v>134</v>
      </c>
      <c r="G2380" s="73">
        <v>112</v>
      </c>
      <c r="H2380" s="73">
        <v>33</v>
      </c>
      <c r="I2380" s="73">
        <v>6</v>
      </c>
      <c r="J2380" s="73">
        <v>6</v>
      </c>
      <c r="K2380" s="73">
        <v>23</v>
      </c>
      <c r="L2380" s="73">
        <v>32</v>
      </c>
      <c r="M2380" s="73">
        <v>778</v>
      </c>
    </row>
    <row r="2381" spans="1:13">
      <c r="A2381" s="98">
        <v>2006</v>
      </c>
      <c r="B2381" s="5" t="s">
        <v>22</v>
      </c>
      <c r="C2381" s="5" t="s">
        <v>84</v>
      </c>
      <c r="D2381" s="5" t="s">
        <v>16</v>
      </c>
      <c r="E2381" s="73">
        <v>2944</v>
      </c>
      <c r="F2381" s="73">
        <v>167</v>
      </c>
      <c r="G2381" s="73">
        <v>100</v>
      </c>
      <c r="H2381" s="73">
        <v>75</v>
      </c>
      <c r="I2381" s="73">
        <v>2.5</v>
      </c>
      <c r="J2381" s="73">
        <v>2.5</v>
      </c>
      <c r="K2381" s="73">
        <v>100</v>
      </c>
      <c r="L2381" s="73">
        <v>853</v>
      </c>
      <c r="M2381" s="73">
        <v>4244</v>
      </c>
    </row>
    <row r="2382" spans="1:13">
      <c r="A2382" s="98">
        <v>2006</v>
      </c>
      <c r="B2382" s="5" t="s">
        <v>23</v>
      </c>
      <c r="C2382" s="5" t="s">
        <v>84</v>
      </c>
      <c r="D2382" s="5" t="s">
        <v>16</v>
      </c>
      <c r="E2382" s="73">
        <v>4065</v>
      </c>
      <c r="F2382" s="73">
        <v>954</v>
      </c>
      <c r="G2382" s="73">
        <v>189</v>
      </c>
      <c r="H2382" s="73">
        <v>62</v>
      </c>
      <c r="I2382" s="73">
        <v>1258</v>
      </c>
      <c r="J2382" s="73">
        <v>488</v>
      </c>
      <c r="K2382" s="73">
        <v>56</v>
      </c>
      <c r="L2382" s="73">
        <v>615</v>
      </c>
      <c r="M2382" s="73">
        <v>7687</v>
      </c>
    </row>
    <row r="2383" spans="1:13">
      <c r="A2383" s="98">
        <v>2006</v>
      </c>
      <c r="B2383" s="5" t="s">
        <v>13</v>
      </c>
      <c r="C2383" s="5" t="s">
        <v>84</v>
      </c>
      <c r="D2383" s="5" t="s">
        <v>16</v>
      </c>
      <c r="E2383" s="73">
        <v>8912</v>
      </c>
      <c r="F2383" s="73">
        <v>2407</v>
      </c>
      <c r="G2383" s="73">
        <v>807</v>
      </c>
      <c r="H2383" s="73">
        <v>314.5</v>
      </c>
      <c r="I2383" s="73">
        <v>1984.5</v>
      </c>
      <c r="J2383" s="73">
        <v>760.5</v>
      </c>
      <c r="K2383" s="73">
        <v>253.5</v>
      </c>
      <c r="L2383" s="73">
        <v>1700</v>
      </c>
      <c r="M2383" s="73">
        <v>17139</v>
      </c>
    </row>
    <row r="2384" spans="1:13">
      <c r="A2384" s="98">
        <v>2006</v>
      </c>
      <c r="B2384" s="5" t="s">
        <v>14</v>
      </c>
      <c r="C2384" s="5" t="s">
        <v>85</v>
      </c>
      <c r="D2384" s="5" t="s">
        <v>16</v>
      </c>
      <c r="E2384" s="73">
        <v>111869</v>
      </c>
      <c r="F2384" s="73">
        <v>98413</v>
      </c>
      <c r="G2384" s="73">
        <v>106410</v>
      </c>
      <c r="H2384" s="73">
        <v>43825</v>
      </c>
      <c r="I2384" s="73">
        <v>22944</v>
      </c>
      <c r="J2384" s="73">
        <v>7455</v>
      </c>
      <c r="K2384" s="73">
        <v>14703</v>
      </c>
      <c r="L2384" s="73">
        <v>19521</v>
      </c>
      <c r="M2384" s="73">
        <v>425140</v>
      </c>
    </row>
    <row r="2385" spans="1:13">
      <c r="A2385" s="98">
        <v>2006</v>
      </c>
      <c r="B2385" s="5" t="s">
        <v>17</v>
      </c>
      <c r="C2385" s="5" t="s">
        <v>85</v>
      </c>
      <c r="D2385" s="5" t="s">
        <v>16</v>
      </c>
      <c r="E2385" s="73">
        <v>41826</v>
      </c>
      <c r="F2385" s="73">
        <v>25785</v>
      </c>
      <c r="G2385" s="73">
        <v>10738</v>
      </c>
      <c r="H2385" s="73">
        <v>985</v>
      </c>
      <c r="I2385" s="73">
        <v>9327</v>
      </c>
      <c r="J2385" s="73">
        <v>3186</v>
      </c>
      <c r="K2385" s="73">
        <v>2229</v>
      </c>
      <c r="L2385" s="73">
        <v>2400</v>
      </c>
      <c r="M2385" s="73">
        <v>96476</v>
      </c>
    </row>
    <row r="2386" spans="1:13">
      <c r="A2386" s="98">
        <v>2006</v>
      </c>
      <c r="B2386" s="5" t="s">
        <v>18</v>
      </c>
      <c r="C2386" s="5" t="s">
        <v>85</v>
      </c>
      <c r="D2386" s="5" t="s">
        <v>16</v>
      </c>
      <c r="E2386" s="73">
        <v>10536</v>
      </c>
      <c r="F2386" s="73">
        <v>5350</v>
      </c>
      <c r="G2386" s="73">
        <v>2060</v>
      </c>
      <c r="H2386" s="73">
        <v>751</v>
      </c>
      <c r="I2386" s="73">
        <v>605</v>
      </c>
      <c r="J2386" s="73">
        <v>443</v>
      </c>
      <c r="K2386" s="73">
        <v>982</v>
      </c>
      <c r="L2386" s="73">
        <v>1980</v>
      </c>
      <c r="M2386" s="73">
        <v>22707</v>
      </c>
    </row>
    <row r="2387" spans="1:13">
      <c r="A2387" s="98">
        <v>2006</v>
      </c>
      <c r="B2387" s="5" t="s">
        <v>19</v>
      </c>
      <c r="C2387" s="5" t="s">
        <v>85</v>
      </c>
      <c r="D2387" s="5" t="s">
        <v>16</v>
      </c>
      <c r="E2387" s="73">
        <v>22530</v>
      </c>
      <c r="F2387" s="73">
        <v>32515</v>
      </c>
      <c r="G2387" s="73">
        <v>19791</v>
      </c>
      <c r="H2387" s="73">
        <v>10054</v>
      </c>
      <c r="I2387" s="73">
        <v>5535</v>
      </c>
      <c r="J2387" s="73">
        <v>5624</v>
      </c>
      <c r="K2387" s="73">
        <v>3104</v>
      </c>
      <c r="L2387" s="73">
        <v>8958</v>
      </c>
      <c r="M2387" s="73">
        <v>108111</v>
      </c>
    </row>
    <row r="2388" spans="1:13">
      <c r="A2388" s="98">
        <v>2006</v>
      </c>
      <c r="B2388" s="5" t="s">
        <v>20</v>
      </c>
      <c r="C2388" s="5" t="s">
        <v>85</v>
      </c>
      <c r="D2388" s="5" t="s">
        <v>16</v>
      </c>
      <c r="E2388" s="73">
        <v>30336</v>
      </c>
      <c r="F2388" s="73">
        <v>33542</v>
      </c>
      <c r="G2388" s="73">
        <v>12255</v>
      </c>
      <c r="H2388" s="73">
        <v>1612</v>
      </c>
      <c r="I2388" s="73">
        <v>7292</v>
      </c>
      <c r="J2388" s="73">
        <v>11779</v>
      </c>
      <c r="K2388" s="73">
        <v>2839</v>
      </c>
      <c r="L2388" s="73">
        <v>5715</v>
      </c>
      <c r="M2388" s="73">
        <v>105370</v>
      </c>
    </row>
    <row r="2389" spans="1:13">
      <c r="A2389" s="98">
        <v>2006</v>
      </c>
      <c r="B2389" s="5" t="s">
        <v>21</v>
      </c>
      <c r="C2389" s="5" t="s">
        <v>85</v>
      </c>
      <c r="D2389" s="5" t="s">
        <v>16</v>
      </c>
      <c r="E2389" s="73">
        <v>1718</v>
      </c>
      <c r="F2389" s="73">
        <v>1318</v>
      </c>
      <c r="G2389" s="73">
        <v>417</v>
      </c>
      <c r="H2389" s="73">
        <v>177</v>
      </c>
      <c r="I2389" s="73">
        <v>33</v>
      </c>
      <c r="J2389" s="73">
        <v>152</v>
      </c>
      <c r="K2389" s="73">
        <v>193</v>
      </c>
      <c r="L2389" s="73">
        <v>330</v>
      </c>
      <c r="M2389" s="73">
        <v>4338</v>
      </c>
    </row>
    <row r="2390" spans="1:13">
      <c r="A2390" s="98">
        <v>2006</v>
      </c>
      <c r="B2390" s="5" t="s">
        <v>129</v>
      </c>
      <c r="C2390" s="5" t="s">
        <v>85</v>
      </c>
      <c r="D2390" s="5" t="s">
        <v>16</v>
      </c>
      <c r="E2390" s="73">
        <v>101193</v>
      </c>
      <c r="F2390" s="73">
        <v>30964</v>
      </c>
      <c r="G2390" s="73">
        <v>47185</v>
      </c>
      <c r="H2390" s="73">
        <v>12061</v>
      </c>
      <c r="I2390" s="73">
        <v>694</v>
      </c>
      <c r="J2390" s="73">
        <v>1447</v>
      </c>
      <c r="K2390" s="73">
        <v>11675</v>
      </c>
      <c r="L2390" s="73">
        <v>12393</v>
      </c>
      <c r="M2390" s="73">
        <v>217612</v>
      </c>
    </row>
    <row r="2391" spans="1:13">
      <c r="A2391" s="98">
        <v>2006</v>
      </c>
      <c r="B2391" s="5" t="s">
        <v>22</v>
      </c>
      <c r="C2391" s="5" t="s">
        <v>85</v>
      </c>
      <c r="D2391" s="5" t="s">
        <v>16</v>
      </c>
      <c r="E2391" s="73">
        <v>209887</v>
      </c>
      <c r="F2391" s="73">
        <v>74056</v>
      </c>
      <c r="G2391" s="73">
        <v>36586</v>
      </c>
      <c r="H2391" s="73">
        <v>52411</v>
      </c>
      <c r="I2391" s="73">
        <v>802</v>
      </c>
      <c r="J2391" s="73">
        <v>169</v>
      </c>
      <c r="K2391" s="73">
        <v>41050</v>
      </c>
      <c r="L2391" s="73">
        <v>90393</v>
      </c>
      <c r="M2391" s="73">
        <v>505354</v>
      </c>
    </row>
    <row r="2392" spans="1:13">
      <c r="A2392" s="98">
        <v>2006</v>
      </c>
      <c r="B2392" s="5" t="s">
        <v>23</v>
      </c>
      <c r="C2392" s="5" t="s">
        <v>85</v>
      </c>
      <c r="D2392" s="5" t="s">
        <v>16</v>
      </c>
      <c r="E2392" s="73">
        <v>87357</v>
      </c>
      <c r="F2392" s="73">
        <v>75362</v>
      </c>
      <c r="G2392" s="73">
        <v>27514</v>
      </c>
      <c r="H2392" s="73">
        <v>9826</v>
      </c>
      <c r="I2392" s="73">
        <v>115519</v>
      </c>
      <c r="J2392" s="73">
        <v>34354</v>
      </c>
      <c r="K2392" s="73">
        <v>10539</v>
      </c>
      <c r="L2392" s="73">
        <v>20824</v>
      </c>
      <c r="M2392" s="73">
        <v>381295</v>
      </c>
    </row>
    <row r="2393" spans="1:13">
      <c r="A2393" s="98">
        <v>2006</v>
      </c>
      <c r="B2393" s="5" t="s">
        <v>13</v>
      </c>
      <c r="C2393" s="5" t="s">
        <v>85</v>
      </c>
      <c r="D2393" s="5" t="s">
        <v>16</v>
      </c>
      <c r="E2393" s="73">
        <v>617252</v>
      </c>
      <c r="F2393" s="73">
        <v>377305</v>
      </c>
      <c r="G2393" s="73">
        <v>262956</v>
      </c>
      <c r="H2393" s="73">
        <v>131702</v>
      </c>
      <c r="I2393" s="73">
        <v>162751</v>
      </c>
      <c r="J2393" s="73">
        <v>64609</v>
      </c>
      <c r="K2393" s="73">
        <v>87314</v>
      </c>
      <c r="L2393" s="73">
        <v>162514</v>
      </c>
      <c r="M2393" s="73">
        <v>1866403</v>
      </c>
    </row>
    <row r="2394" spans="1:13">
      <c r="A2394" s="98">
        <v>2006</v>
      </c>
      <c r="B2394" s="5" t="s">
        <v>14</v>
      </c>
      <c r="C2394" s="5" t="s">
        <v>86</v>
      </c>
      <c r="D2394" s="5" t="s">
        <v>16</v>
      </c>
      <c r="E2394" s="73">
        <v>15958</v>
      </c>
      <c r="F2394" s="73">
        <v>32675</v>
      </c>
      <c r="G2394" s="73">
        <v>72268</v>
      </c>
      <c r="H2394" s="73">
        <v>8064</v>
      </c>
      <c r="I2394" s="73">
        <v>25512</v>
      </c>
      <c r="J2394" s="73">
        <v>2677</v>
      </c>
      <c r="K2394" s="73">
        <v>2464</v>
      </c>
      <c r="L2394" s="73">
        <v>3970</v>
      </c>
      <c r="M2394" s="73">
        <v>163588</v>
      </c>
    </row>
    <row r="2395" spans="1:13">
      <c r="A2395" s="98">
        <v>2006</v>
      </c>
      <c r="B2395" s="5" t="s">
        <v>17</v>
      </c>
      <c r="C2395" s="5" t="s">
        <v>86</v>
      </c>
      <c r="D2395" s="5" t="s">
        <v>16</v>
      </c>
      <c r="E2395" s="73">
        <v>6006</v>
      </c>
      <c r="F2395" s="73">
        <v>4966</v>
      </c>
      <c r="G2395" s="73">
        <v>4092</v>
      </c>
      <c r="H2395" s="73">
        <v>117</v>
      </c>
      <c r="I2395" s="73">
        <v>5044</v>
      </c>
      <c r="J2395" s="73">
        <v>761</v>
      </c>
      <c r="K2395" s="73">
        <v>241</v>
      </c>
      <c r="L2395" s="73">
        <v>223</v>
      </c>
      <c r="M2395" s="73">
        <v>21450</v>
      </c>
    </row>
    <row r="2396" spans="1:13">
      <c r="A2396" s="98">
        <v>2006</v>
      </c>
      <c r="B2396" s="5" t="s">
        <v>18</v>
      </c>
      <c r="C2396" s="5" t="s">
        <v>86</v>
      </c>
      <c r="D2396" s="5" t="s">
        <v>16</v>
      </c>
      <c r="E2396" s="73">
        <v>882</v>
      </c>
      <c r="F2396" s="73">
        <v>1256</v>
      </c>
      <c r="G2396" s="73">
        <v>790</v>
      </c>
      <c r="H2396" s="73">
        <v>113</v>
      </c>
      <c r="I2396" s="73">
        <v>383</v>
      </c>
      <c r="J2396" s="73">
        <v>104</v>
      </c>
      <c r="K2396" s="73">
        <v>127</v>
      </c>
      <c r="L2396" s="73">
        <v>225</v>
      </c>
      <c r="M2396" s="73">
        <v>3880</v>
      </c>
    </row>
    <row r="2397" spans="1:13">
      <c r="A2397" s="98">
        <v>2006</v>
      </c>
      <c r="B2397" s="5" t="s">
        <v>19</v>
      </c>
      <c r="C2397" s="5" t="s">
        <v>86</v>
      </c>
      <c r="D2397" s="5" t="s">
        <v>16</v>
      </c>
      <c r="E2397" s="73">
        <v>4267</v>
      </c>
      <c r="F2397" s="73">
        <v>12788</v>
      </c>
      <c r="G2397" s="73">
        <v>11116</v>
      </c>
      <c r="H2397" s="73">
        <v>1941</v>
      </c>
      <c r="I2397" s="73">
        <v>5626</v>
      </c>
      <c r="J2397" s="73">
        <v>1673</v>
      </c>
      <c r="K2397" s="73">
        <v>477</v>
      </c>
      <c r="L2397" s="73">
        <v>4631</v>
      </c>
      <c r="M2397" s="73">
        <v>42519</v>
      </c>
    </row>
    <row r="2398" spans="1:13">
      <c r="A2398" s="98">
        <v>2006</v>
      </c>
      <c r="B2398" s="5" t="s">
        <v>20</v>
      </c>
      <c r="C2398" s="5" t="s">
        <v>86</v>
      </c>
      <c r="D2398" s="5" t="s">
        <v>16</v>
      </c>
      <c r="E2398" s="73">
        <v>5920</v>
      </c>
      <c r="F2398" s="73">
        <v>8268</v>
      </c>
      <c r="G2398" s="73">
        <v>4030</v>
      </c>
      <c r="H2398" s="73">
        <v>210</v>
      </c>
      <c r="I2398" s="73">
        <v>4276</v>
      </c>
      <c r="J2398" s="73">
        <v>2533</v>
      </c>
      <c r="K2398" s="73">
        <v>347</v>
      </c>
      <c r="L2398" s="73">
        <v>1130</v>
      </c>
      <c r="M2398" s="73">
        <v>26714</v>
      </c>
    </row>
    <row r="2399" spans="1:13">
      <c r="A2399" s="98">
        <v>2006</v>
      </c>
      <c r="B2399" s="5" t="s">
        <v>21</v>
      </c>
      <c r="C2399" s="5" t="s">
        <v>86</v>
      </c>
      <c r="D2399" s="5" t="s">
        <v>16</v>
      </c>
      <c r="E2399" s="73">
        <v>198</v>
      </c>
      <c r="F2399" s="73">
        <v>497</v>
      </c>
      <c r="G2399" s="73">
        <v>105</v>
      </c>
      <c r="H2399" s="73">
        <v>25</v>
      </c>
      <c r="I2399" s="73">
        <v>29</v>
      </c>
      <c r="J2399" s="73">
        <v>28</v>
      </c>
      <c r="K2399" s="73">
        <v>21</v>
      </c>
      <c r="L2399" s="73">
        <v>56</v>
      </c>
      <c r="M2399" s="73">
        <v>959</v>
      </c>
    </row>
    <row r="2400" spans="1:13">
      <c r="A2400" s="98">
        <v>2006</v>
      </c>
      <c r="B2400" s="5" t="s">
        <v>129</v>
      </c>
      <c r="C2400" s="5" t="s">
        <v>86</v>
      </c>
      <c r="D2400" s="5" t="s">
        <v>16</v>
      </c>
      <c r="E2400" s="73">
        <v>9086</v>
      </c>
      <c r="F2400" s="73">
        <v>7123</v>
      </c>
      <c r="G2400" s="73">
        <v>13459</v>
      </c>
      <c r="H2400" s="73">
        <v>1573</v>
      </c>
      <c r="I2400" s="73">
        <v>185</v>
      </c>
      <c r="J2400" s="73">
        <v>201</v>
      </c>
      <c r="K2400" s="73">
        <v>1262</v>
      </c>
      <c r="L2400" s="73">
        <v>1736</v>
      </c>
      <c r="M2400" s="73">
        <v>34625</v>
      </c>
    </row>
    <row r="2401" spans="1:13">
      <c r="A2401" s="98">
        <v>2006</v>
      </c>
      <c r="B2401" s="5" t="s">
        <v>22</v>
      </c>
      <c r="C2401" s="5" t="s">
        <v>86</v>
      </c>
      <c r="D2401" s="5" t="s">
        <v>16</v>
      </c>
      <c r="E2401" s="73">
        <v>24854</v>
      </c>
      <c r="F2401" s="73">
        <v>26644</v>
      </c>
      <c r="G2401" s="73">
        <v>51290</v>
      </c>
      <c r="H2401" s="73">
        <v>15748</v>
      </c>
      <c r="I2401" s="73">
        <v>543</v>
      </c>
      <c r="J2401" s="73">
        <v>38</v>
      </c>
      <c r="K2401" s="73">
        <v>8533</v>
      </c>
      <c r="L2401" s="73">
        <v>18865</v>
      </c>
      <c r="M2401" s="73">
        <v>146515</v>
      </c>
    </row>
    <row r="2402" spans="1:13">
      <c r="A2402" s="98">
        <v>2006</v>
      </c>
      <c r="B2402" s="5" t="s">
        <v>23</v>
      </c>
      <c r="C2402" s="5" t="s">
        <v>86</v>
      </c>
      <c r="D2402" s="5" t="s">
        <v>16</v>
      </c>
      <c r="E2402" s="73">
        <v>12117</v>
      </c>
      <c r="F2402" s="73">
        <v>17522</v>
      </c>
      <c r="G2402" s="73">
        <v>11277</v>
      </c>
      <c r="H2402" s="73">
        <v>1773</v>
      </c>
      <c r="I2402" s="73">
        <v>64957</v>
      </c>
      <c r="J2402" s="73">
        <v>8570</v>
      </c>
      <c r="K2402" s="73">
        <v>1550</v>
      </c>
      <c r="L2402" s="73">
        <v>5942</v>
      </c>
      <c r="M2402" s="73">
        <v>123708</v>
      </c>
    </row>
    <row r="2403" spans="1:13">
      <c r="A2403" s="98">
        <v>2006</v>
      </c>
      <c r="B2403" s="5" t="s">
        <v>13</v>
      </c>
      <c r="C2403" s="5" t="s">
        <v>86</v>
      </c>
      <c r="D2403" s="5" t="s">
        <v>16</v>
      </c>
      <c r="E2403" s="73">
        <v>79288</v>
      </c>
      <c r="F2403" s="73">
        <v>111739</v>
      </c>
      <c r="G2403" s="73">
        <v>168427</v>
      </c>
      <c r="H2403" s="73">
        <v>29564</v>
      </c>
      <c r="I2403" s="73">
        <v>106555</v>
      </c>
      <c r="J2403" s="73">
        <v>16585</v>
      </c>
      <c r="K2403" s="73">
        <v>15022</v>
      </c>
      <c r="L2403" s="73">
        <v>36778</v>
      </c>
      <c r="M2403" s="73">
        <v>563958</v>
      </c>
    </row>
    <row r="2404" spans="1:13">
      <c r="A2404" s="98">
        <v>2007</v>
      </c>
      <c r="B2404" s="5" t="s">
        <v>14</v>
      </c>
      <c r="C2404" s="5" t="s">
        <v>15</v>
      </c>
      <c r="D2404" s="5" t="s">
        <v>16</v>
      </c>
      <c r="E2404" s="73">
        <v>129851</v>
      </c>
      <c r="F2404" s="73">
        <v>127864</v>
      </c>
      <c r="G2404" s="73">
        <v>164771</v>
      </c>
      <c r="H2404" s="73">
        <v>49466</v>
      </c>
      <c r="I2404" s="73">
        <v>46902</v>
      </c>
      <c r="J2404" s="73">
        <v>8781</v>
      </c>
      <c r="K2404" s="73">
        <v>19601</v>
      </c>
      <c r="L2404" s="73">
        <v>21440</v>
      </c>
      <c r="M2404" s="73">
        <v>568676</v>
      </c>
    </row>
    <row r="2405" spans="1:13">
      <c r="A2405" s="98">
        <v>2007</v>
      </c>
      <c r="B2405" s="5" t="s">
        <v>17</v>
      </c>
      <c r="C2405" s="5" t="s">
        <v>15</v>
      </c>
      <c r="D2405" s="5" t="s">
        <v>16</v>
      </c>
      <c r="E2405" s="73">
        <v>47328</v>
      </c>
      <c r="F2405" s="73">
        <v>28295</v>
      </c>
      <c r="G2405" s="73">
        <v>13247</v>
      </c>
      <c r="H2405" s="73">
        <v>1108</v>
      </c>
      <c r="I2405" s="73">
        <v>14066</v>
      </c>
      <c r="J2405" s="73">
        <v>3508</v>
      </c>
      <c r="K2405" s="73">
        <v>2635</v>
      </c>
      <c r="L2405" s="73">
        <v>2466</v>
      </c>
      <c r="M2405" s="73">
        <v>112653</v>
      </c>
    </row>
    <row r="2406" spans="1:13">
      <c r="A2406" s="98">
        <v>2007</v>
      </c>
      <c r="B2406" s="5" t="s">
        <v>18</v>
      </c>
      <c r="C2406" s="5" t="s">
        <v>15</v>
      </c>
      <c r="D2406" s="5" t="s">
        <v>16</v>
      </c>
      <c r="E2406" s="73">
        <v>12618</v>
      </c>
      <c r="F2406" s="73">
        <v>6857</v>
      </c>
      <c r="G2406" s="73">
        <v>3185</v>
      </c>
      <c r="H2406" s="73">
        <v>837</v>
      </c>
      <c r="I2406" s="73">
        <v>1161</v>
      </c>
      <c r="J2406" s="73">
        <v>526</v>
      </c>
      <c r="K2406" s="73">
        <v>1375</v>
      </c>
      <c r="L2406" s="73">
        <v>2038</v>
      </c>
      <c r="M2406" s="73">
        <v>28597</v>
      </c>
    </row>
    <row r="2407" spans="1:13">
      <c r="A2407" s="98">
        <v>2007</v>
      </c>
      <c r="B2407" s="5" t="s">
        <v>19</v>
      </c>
      <c r="C2407" s="5" t="s">
        <v>15</v>
      </c>
      <c r="D2407" s="5" t="s">
        <v>16</v>
      </c>
      <c r="E2407" s="73">
        <v>27135</v>
      </c>
      <c r="F2407" s="73">
        <v>40486</v>
      </c>
      <c r="G2407" s="73">
        <v>28821</v>
      </c>
      <c r="H2407" s="73">
        <v>11420</v>
      </c>
      <c r="I2407" s="73">
        <v>10766</v>
      </c>
      <c r="J2407" s="73">
        <v>6118</v>
      </c>
      <c r="K2407" s="73">
        <v>3911</v>
      </c>
      <c r="L2407" s="73">
        <v>12959</v>
      </c>
      <c r="M2407" s="73">
        <v>141616</v>
      </c>
    </row>
    <row r="2408" spans="1:13">
      <c r="A2408" s="98">
        <v>2007</v>
      </c>
      <c r="B2408" s="5" t="s">
        <v>20</v>
      </c>
      <c r="C2408" s="5" t="s">
        <v>15</v>
      </c>
      <c r="D2408" s="5" t="s">
        <v>16</v>
      </c>
      <c r="E2408" s="73">
        <v>36200</v>
      </c>
      <c r="F2408" s="73">
        <v>35238</v>
      </c>
      <c r="G2408" s="73">
        <v>15115</v>
      </c>
      <c r="H2408" s="73">
        <v>1711</v>
      </c>
      <c r="I2408" s="73">
        <v>9323</v>
      </c>
      <c r="J2408" s="73">
        <v>11631</v>
      </c>
      <c r="K2408" s="73">
        <v>3389</v>
      </c>
      <c r="L2408" s="73">
        <v>6476</v>
      </c>
      <c r="M2408" s="73">
        <v>119083</v>
      </c>
    </row>
    <row r="2409" spans="1:13">
      <c r="A2409" s="98">
        <v>2007</v>
      </c>
      <c r="B2409" s="5" t="s">
        <v>21</v>
      </c>
      <c r="C2409" s="5" t="s">
        <v>15</v>
      </c>
      <c r="D2409" s="5" t="s">
        <v>16</v>
      </c>
      <c r="E2409" s="73">
        <v>2098</v>
      </c>
      <c r="F2409" s="73">
        <v>1701</v>
      </c>
      <c r="G2409" s="73">
        <v>680</v>
      </c>
      <c r="H2409" s="73">
        <v>247</v>
      </c>
      <c r="I2409" s="73">
        <v>120</v>
      </c>
      <c r="J2409" s="73">
        <v>183</v>
      </c>
      <c r="K2409" s="73">
        <v>231</v>
      </c>
      <c r="L2409" s="73">
        <v>396</v>
      </c>
      <c r="M2409" s="73">
        <v>5656</v>
      </c>
    </row>
    <row r="2410" spans="1:13">
      <c r="A2410" s="98">
        <v>2007</v>
      </c>
      <c r="B2410" s="5" t="s">
        <v>129</v>
      </c>
      <c r="C2410" s="5" t="s">
        <v>15</v>
      </c>
      <c r="D2410" s="5" t="s">
        <v>16</v>
      </c>
      <c r="E2410" s="73">
        <v>113131</v>
      </c>
      <c r="F2410" s="73">
        <v>38923</v>
      </c>
      <c r="G2410" s="73">
        <v>56192</v>
      </c>
      <c r="H2410" s="73">
        <v>12315</v>
      </c>
      <c r="I2410" s="73">
        <v>835</v>
      </c>
      <c r="J2410" s="73">
        <v>1512</v>
      </c>
      <c r="K2410" s="73">
        <v>14719</v>
      </c>
      <c r="L2410" s="73">
        <v>12775</v>
      </c>
      <c r="M2410" s="73">
        <v>250402</v>
      </c>
    </row>
    <row r="2411" spans="1:13">
      <c r="A2411" s="98">
        <v>2007</v>
      </c>
      <c r="B2411" s="5" t="s">
        <v>22</v>
      </c>
      <c r="C2411" s="5" t="s">
        <v>15</v>
      </c>
      <c r="D2411" s="5" t="s">
        <v>16</v>
      </c>
      <c r="E2411" s="73">
        <v>229074</v>
      </c>
      <c r="F2411" s="73">
        <v>93596</v>
      </c>
      <c r="G2411" s="73">
        <v>76414</v>
      </c>
      <c r="H2411" s="73">
        <v>58963</v>
      </c>
      <c r="I2411" s="73">
        <v>1374</v>
      </c>
      <c r="J2411" s="73">
        <v>188</v>
      </c>
      <c r="K2411" s="73">
        <v>53407</v>
      </c>
      <c r="L2411" s="73">
        <v>101852</v>
      </c>
      <c r="M2411" s="73">
        <v>614868</v>
      </c>
    </row>
    <row r="2412" spans="1:13">
      <c r="A2412" s="98">
        <v>2007</v>
      </c>
      <c r="B2412" s="5" t="s">
        <v>23</v>
      </c>
      <c r="C2412" s="5" t="s">
        <v>15</v>
      </c>
      <c r="D2412" s="5" t="s">
        <v>16</v>
      </c>
      <c r="E2412" s="73">
        <v>101729</v>
      </c>
      <c r="F2412" s="73">
        <v>90538</v>
      </c>
      <c r="G2412" s="73">
        <v>37494</v>
      </c>
      <c r="H2412" s="73">
        <v>11128</v>
      </c>
      <c r="I2412" s="73">
        <v>178520</v>
      </c>
      <c r="J2412" s="73">
        <v>42059</v>
      </c>
      <c r="K2412" s="73">
        <v>13153</v>
      </c>
      <c r="L2412" s="73">
        <v>28334</v>
      </c>
      <c r="M2412" s="73">
        <v>502955</v>
      </c>
    </row>
    <row r="2413" spans="1:13">
      <c r="A2413" s="98">
        <v>2007</v>
      </c>
      <c r="B2413" s="5" t="s">
        <v>13</v>
      </c>
      <c r="C2413" s="5" t="s">
        <v>15</v>
      </c>
      <c r="D2413" s="5" t="s">
        <v>16</v>
      </c>
      <c r="E2413" s="73">
        <v>699164</v>
      </c>
      <c r="F2413" s="73">
        <v>463498</v>
      </c>
      <c r="G2413" s="73">
        <v>395919</v>
      </c>
      <c r="H2413" s="73">
        <v>147195</v>
      </c>
      <c r="I2413" s="73">
        <v>263067</v>
      </c>
      <c r="J2413" s="73">
        <v>74506</v>
      </c>
      <c r="K2413" s="73">
        <v>112421</v>
      </c>
      <c r="L2413" s="73">
        <v>188736</v>
      </c>
      <c r="M2413" s="73">
        <v>2344506</v>
      </c>
    </row>
    <row r="2414" spans="1:13">
      <c r="A2414" s="98">
        <v>2007</v>
      </c>
      <c r="B2414" s="5" t="s">
        <v>14</v>
      </c>
      <c r="C2414" s="5" t="s">
        <v>27</v>
      </c>
      <c r="D2414" s="5" t="s">
        <v>16</v>
      </c>
      <c r="E2414" s="73">
        <v>15601</v>
      </c>
      <c r="F2414" s="73">
        <v>32136</v>
      </c>
      <c r="G2414" s="73">
        <v>66786</v>
      </c>
      <c r="H2414" s="73">
        <v>6831</v>
      </c>
      <c r="I2414" s="73">
        <v>24516</v>
      </c>
      <c r="J2414" s="73">
        <v>2375</v>
      </c>
      <c r="K2414" s="73">
        <v>2616</v>
      </c>
      <c r="L2414" s="73">
        <v>3626</v>
      </c>
      <c r="M2414" s="73">
        <v>154487</v>
      </c>
    </row>
    <row r="2415" spans="1:13">
      <c r="A2415" s="98">
        <v>2007</v>
      </c>
      <c r="B2415" s="5" t="s">
        <v>17</v>
      </c>
      <c r="C2415" s="5" t="s">
        <v>27</v>
      </c>
      <c r="D2415" s="5" t="s">
        <v>16</v>
      </c>
      <c r="E2415" s="73">
        <v>6278</v>
      </c>
      <c r="F2415" s="73">
        <v>4549</v>
      </c>
      <c r="G2415" s="73">
        <v>3725</v>
      </c>
      <c r="H2415" s="73">
        <v>120</v>
      </c>
      <c r="I2415" s="73">
        <v>4873</v>
      </c>
      <c r="J2415" s="73">
        <v>678</v>
      </c>
      <c r="K2415" s="73">
        <v>246</v>
      </c>
      <c r="L2415" s="73">
        <v>198</v>
      </c>
      <c r="M2415" s="73">
        <v>20667</v>
      </c>
    </row>
    <row r="2416" spans="1:13">
      <c r="A2416" s="98">
        <v>2007</v>
      </c>
      <c r="B2416" s="5" t="s">
        <v>18</v>
      </c>
      <c r="C2416" s="5" t="s">
        <v>27</v>
      </c>
      <c r="D2416" s="5" t="s">
        <v>16</v>
      </c>
      <c r="E2416" s="73">
        <v>960</v>
      </c>
      <c r="F2416" s="73">
        <v>1324</v>
      </c>
      <c r="G2416" s="73">
        <v>878</v>
      </c>
      <c r="H2416" s="73">
        <v>96.39473684210526</v>
      </c>
      <c r="I2416" s="73">
        <v>458</v>
      </c>
      <c r="J2416" s="73">
        <v>96.39473684210526</v>
      </c>
      <c r="K2416" s="73">
        <v>140.21052631578948</v>
      </c>
      <c r="L2416" s="73">
        <v>212</v>
      </c>
      <c r="M2416" s="73">
        <v>4165</v>
      </c>
    </row>
    <row r="2417" spans="1:13">
      <c r="A2417" s="98">
        <v>2007</v>
      </c>
      <c r="B2417" s="5" t="s">
        <v>19</v>
      </c>
      <c r="C2417" s="5" t="s">
        <v>27</v>
      </c>
      <c r="D2417" s="5" t="s">
        <v>16</v>
      </c>
      <c r="E2417" s="73">
        <v>4219</v>
      </c>
      <c r="F2417" s="73">
        <v>10592</v>
      </c>
      <c r="G2417" s="73">
        <v>9973</v>
      </c>
      <c r="H2417" s="73">
        <v>1419</v>
      </c>
      <c r="I2417" s="73">
        <v>5303</v>
      </c>
      <c r="J2417" s="73">
        <v>1384</v>
      </c>
      <c r="K2417" s="73">
        <v>482</v>
      </c>
      <c r="L2417" s="73">
        <v>4240</v>
      </c>
      <c r="M2417" s="73">
        <v>37612</v>
      </c>
    </row>
    <row r="2418" spans="1:13">
      <c r="A2418" s="98">
        <v>2007</v>
      </c>
      <c r="B2418" s="5" t="s">
        <v>20</v>
      </c>
      <c r="C2418" s="5" t="s">
        <v>27</v>
      </c>
      <c r="D2418" s="5" t="s">
        <v>16</v>
      </c>
      <c r="E2418" s="73">
        <v>6452</v>
      </c>
      <c r="F2418" s="73">
        <v>6893</v>
      </c>
      <c r="G2418" s="73">
        <v>3897</v>
      </c>
      <c r="H2418" s="73">
        <v>171</v>
      </c>
      <c r="I2418" s="73">
        <v>3318</v>
      </c>
      <c r="J2418" s="73">
        <v>2048</v>
      </c>
      <c r="K2418" s="73">
        <v>362</v>
      </c>
      <c r="L2418" s="73">
        <v>1086</v>
      </c>
      <c r="M2418" s="73">
        <v>24227</v>
      </c>
    </row>
    <row r="2419" spans="1:13">
      <c r="A2419" s="98">
        <v>2007</v>
      </c>
      <c r="B2419" s="5" t="s">
        <v>21</v>
      </c>
      <c r="C2419" s="5" t="s">
        <v>27</v>
      </c>
      <c r="D2419" s="5" t="s">
        <v>16</v>
      </c>
      <c r="E2419" s="73">
        <v>201</v>
      </c>
      <c r="F2419" s="73">
        <v>405</v>
      </c>
      <c r="G2419" s="73">
        <v>134</v>
      </c>
      <c r="H2419" s="73">
        <v>12.90909090909091</v>
      </c>
      <c r="I2419" s="73">
        <v>46</v>
      </c>
      <c r="J2419" s="73">
        <v>32.272727272727273</v>
      </c>
      <c r="K2419" s="73">
        <v>25.81818181818182</v>
      </c>
      <c r="L2419" s="73">
        <v>80</v>
      </c>
      <c r="M2419" s="73">
        <v>937</v>
      </c>
    </row>
    <row r="2420" spans="1:13">
      <c r="A2420" s="98">
        <v>2007</v>
      </c>
      <c r="B2420" s="5" t="s">
        <v>129</v>
      </c>
      <c r="C2420" s="5" t="s">
        <v>27</v>
      </c>
      <c r="D2420" s="5" t="s">
        <v>16</v>
      </c>
      <c r="E2420" s="73">
        <v>9333</v>
      </c>
      <c r="F2420" s="73">
        <v>7477</v>
      </c>
      <c r="G2420" s="73">
        <v>13089</v>
      </c>
      <c r="H2420" s="73">
        <v>1369</v>
      </c>
      <c r="I2420" s="73">
        <v>213</v>
      </c>
      <c r="J2420" s="73">
        <v>176</v>
      </c>
      <c r="K2420" s="73">
        <v>1381</v>
      </c>
      <c r="L2420" s="73">
        <v>1582</v>
      </c>
      <c r="M2420" s="73">
        <v>34620</v>
      </c>
    </row>
    <row r="2421" spans="1:13">
      <c r="A2421" s="98">
        <v>2007</v>
      </c>
      <c r="B2421" s="5" t="s">
        <v>22</v>
      </c>
      <c r="C2421" s="5" t="s">
        <v>27</v>
      </c>
      <c r="D2421" s="5" t="s">
        <v>16</v>
      </c>
      <c r="E2421" s="73">
        <v>19858</v>
      </c>
      <c r="F2421" s="73">
        <v>24929</v>
      </c>
      <c r="G2421" s="73">
        <v>42804</v>
      </c>
      <c r="H2421" s="73">
        <v>10306</v>
      </c>
      <c r="I2421" s="73">
        <v>529</v>
      </c>
      <c r="J2421" s="73">
        <v>47</v>
      </c>
      <c r="K2421" s="73">
        <v>7846</v>
      </c>
      <c r="L2421" s="73">
        <v>14055</v>
      </c>
      <c r="M2421" s="73">
        <v>120374</v>
      </c>
    </row>
    <row r="2422" spans="1:13">
      <c r="A2422" s="98">
        <v>2007</v>
      </c>
      <c r="B2422" s="5" t="s">
        <v>23</v>
      </c>
      <c r="C2422" s="5" t="s">
        <v>27</v>
      </c>
      <c r="D2422" s="5" t="s">
        <v>16</v>
      </c>
      <c r="E2422" s="73">
        <v>13530</v>
      </c>
      <c r="F2422" s="73">
        <v>16100</v>
      </c>
      <c r="G2422" s="73">
        <v>10676</v>
      </c>
      <c r="H2422" s="73">
        <v>1343</v>
      </c>
      <c r="I2422" s="73">
        <v>64465</v>
      </c>
      <c r="J2422" s="73">
        <v>7748</v>
      </c>
      <c r="K2422" s="73">
        <v>1542</v>
      </c>
      <c r="L2422" s="73">
        <v>5670</v>
      </c>
      <c r="M2422" s="73">
        <v>121074</v>
      </c>
    </row>
    <row r="2423" spans="1:13">
      <c r="A2423" s="98">
        <v>2007</v>
      </c>
      <c r="B2423" s="5" t="s">
        <v>13</v>
      </c>
      <c r="C2423" s="5" t="s">
        <v>27</v>
      </c>
      <c r="D2423" s="5" t="s">
        <v>16</v>
      </c>
      <c r="E2423" s="73">
        <v>76432</v>
      </c>
      <c r="F2423" s="73">
        <v>104405</v>
      </c>
      <c r="G2423" s="73">
        <v>151962</v>
      </c>
      <c r="H2423" s="73">
        <v>21668.303827751195</v>
      </c>
      <c r="I2423" s="73">
        <v>103721</v>
      </c>
      <c r="J2423" s="73">
        <v>14584.667464114831</v>
      </c>
      <c r="K2423" s="73">
        <v>14641.028708133972</v>
      </c>
      <c r="L2423" s="73">
        <v>30749</v>
      </c>
      <c r="M2423" s="73">
        <v>518163</v>
      </c>
    </row>
    <row r="2424" spans="1:13">
      <c r="A2424" s="98">
        <v>2007</v>
      </c>
      <c r="B2424" s="5" t="s">
        <v>14</v>
      </c>
      <c r="C2424" s="5" t="s">
        <v>130</v>
      </c>
      <c r="D2424" s="5" t="s">
        <v>16</v>
      </c>
      <c r="E2424" s="73">
        <v>14982</v>
      </c>
      <c r="F2424" s="73">
        <v>31779</v>
      </c>
      <c r="G2424" s="73">
        <v>62656</v>
      </c>
      <c r="H2424" s="73">
        <v>6572</v>
      </c>
      <c r="I2424" s="73">
        <v>23702</v>
      </c>
      <c r="J2424" s="73">
        <v>2344</v>
      </c>
      <c r="K2424" s="73">
        <v>2540</v>
      </c>
      <c r="L2424" s="73">
        <v>3410</v>
      </c>
      <c r="M2424" s="73">
        <v>147985</v>
      </c>
    </row>
    <row r="2425" spans="1:13">
      <c r="A2425" s="98">
        <v>2007</v>
      </c>
      <c r="B2425" s="5" t="s">
        <v>17</v>
      </c>
      <c r="C2425" s="5" t="s">
        <v>130</v>
      </c>
      <c r="D2425" s="5" t="s">
        <v>16</v>
      </c>
      <c r="E2425" s="73">
        <v>5660</v>
      </c>
      <c r="F2425" s="73">
        <v>4470</v>
      </c>
      <c r="G2425" s="73">
        <v>3457</v>
      </c>
      <c r="H2425" s="73">
        <v>112</v>
      </c>
      <c r="I2425" s="73">
        <v>4706</v>
      </c>
      <c r="J2425" s="73">
        <v>669</v>
      </c>
      <c r="K2425" s="73">
        <v>237</v>
      </c>
      <c r="L2425" s="73">
        <v>182</v>
      </c>
      <c r="M2425" s="73">
        <v>19493</v>
      </c>
    </row>
    <row r="2426" spans="1:13">
      <c r="A2426" s="98">
        <v>2007</v>
      </c>
      <c r="B2426" s="5" t="s">
        <v>18</v>
      </c>
      <c r="C2426" s="5" t="s">
        <v>130</v>
      </c>
      <c r="D2426" s="5" t="s">
        <v>16</v>
      </c>
      <c r="E2426" s="73">
        <v>922</v>
      </c>
      <c r="F2426" s="73">
        <v>1311</v>
      </c>
      <c r="G2426" s="73">
        <v>824</v>
      </c>
      <c r="H2426" s="73">
        <v>95.432432432432435</v>
      </c>
      <c r="I2426" s="73">
        <v>440</v>
      </c>
      <c r="J2426" s="73">
        <v>95.432432432432435</v>
      </c>
      <c r="K2426" s="73">
        <v>130.13513513513513</v>
      </c>
      <c r="L2426" s="73">
        <v>201</v>
      </c>
      <c r="M2426" s="73">
        <v>4019</v>
      </c>
    </row>
    <row r="2427" spans="1:13">
      <c r="A2427" s="98">
        <v>2007</v>
      </c>
      <c r="B2427" s="5" t="s">
        <v>19</v>
      </c>
      <c r="C2427" s="5" t="s">
        <v>130</v>
      </c>
      <c r="D2427" s="5" t="s">
        <v>16</v>
      </c>
      <c r="E2427" s="73">
        <v>3620</v>
      </c>
      <c r="F2427" s="73">
        <v>10366</v>
      </c>
      <c r="G2427" s="73">
        <v>9133</v>
      </c>
      <c r="H2427" s="73">
        <v>1319</v>
      </c>
      <c r="I2427" s="73">
        <v>5018</v>
      </c>
      <c r="J2427" s="73">
        <v>1358</v>
      </c>
      <c r="K2427" s="73">
        <v>454</v>
      </c>
      <c r="L2427" s="73">
        <v>3912</v>
      </c>
      <c r="M2427" s="73">
        <v>35180</v>
      </c>
    </row>
    <row r="2428" spans="1:13">
      <c r="A2428" s="98">
        <v>2007</v>
      </c>
      <c r="B2428" s="5" t="s">
        <v>20</v>
      </c>
      <c r="C2428" s="5" t="s">
        <v>130</v>
      </c>
      <c r="D2428" s="5" t="s">
        <v>16</v>
      </c>
      <c r="E2428" s="73">
        <v>5667</v>
      </c>
      <c r="F2428" s="73">
        <v>6769</v>
      </c>
      <c r="G2428" s="73">
        <v>3611</v>
      </c>
      <c r="H2428" s="73">
        <v>159</v>
      </c>
      <c r="I2428" s="73">
        <v>3065</v>
      </c>
      <c r="J2428" s="73">
        <v>2023</v>
      </c>
      <c r="K2428" s="73">
        <v>344</v>
      </c>
      <c r="L2428" s="73">
        <v>979</v>
      </c>
      <c r="M2428" s="73">
        <v>22617</v>
      </c>
    </row>
    <row r="2429" spans="1:13">
      <c r="A2429" s="98">
        <v>2007</v>
      </c>
      <c r="B2429" s="5" t="s">
        <v>21</v>
      </c>
      <c r="C2429" s="5" t="s">
        <v>130</v>
      </c>
      <c r="D2429" s="5" t="s">
        <v>16</v>
      </c>
      <c r="E2429" s="73">
        <v>176</v>
      </c>
      <c r="F2429" s="73">
        <v>397</v>
      </c>
      <c r="G2429" s="73">
        <v>124</v>
      </c>
      <c r="H2429" s="73">
        <v>13.799999999999999</v>
      </c>
      <c r="I2429" s="73">
        <v>39</v>
      </c>
      <c r="J2429" s="73">
        <v>27.599999999999998</v>
      </c>
      <c r="K2429" s="73">
        <v>27.599999999999998</v>
      </c>
      <c r="L2429" s="73">
        <v>71</v>
      </c>
      <c r="M2429" s="73">
        <v>876</v>
      </c>
    </row>
    <row r="2430" spans="1:13">
      <c r="A2430" s="98">
        <v>2007</v>
      </c>
      <c r="B2430" s="5" t="s">
        <v>129</v>
      </c>
      <c r="C2430" s="5" t="s">
        <v>130</v>
      </c>
      <c r="D2430" s="5" t="s">
        <v>16</v>
      </c>
      <c r="E2430" s="73">
        <v>8820</v>
      </c>
      <c r="F2430" s="73">
        <v>7393</v>
      </c>
      <c r="G2430" s="73">
        <v>12533</v>
      </c>
      <c r="H2430" s="73">
        <v>1326</v>
      </c>
      <c r="I2430" s="73">
        <v>201</v>
      </c>
      <c r="J2430" s="73">
        <v>174</v>
      </c>
      <c r="K2430" s="73">
        <v>1329</v>
      </c>
      <c r="L2430" s="73">
        <v>1458</v>
      </c>
      <c r="M2430" s="73">
        <v>33234</v>
      </c>
    </row>
    <row r="2431" spans="1:13">
      <c r="A2431" s="98">
        <v>2007</v>
      </c>
      <c r="B2431" s="5" t="s">
        <v>22</v>
      </c>
      <c r="C2431" s="5" t="s">
        <v>130</v>
      </c>
      <c r="D2431" s="5" t="s">
        <v>16</v>
      </c>
      <c r="E2431" s="73">
        <v>18280</v>
      </c>
      <c r="F2431" s="73">
        <v>24657</v>
      </c>
      <c r="G2431" s="73">
        <v>39545</v>
      </c>
      <c r="H2431" s="73">
        <v>9834</v>
      </c>
      <c r="I2431" s="73">
        <v>517</v>
      </c>
      <c r="J2431" s="73">
        <v>46</v>
      </c>
      <c r="K2431" s="73">
        <v>7504</v>
      </c>
      <c r="L2431" s="73">
        <v>13017</v>
      </c>
      <c r="M2431" s="73">
        <v>113400</v>
      </c>
    </row>
    <row r="2432" spans="1:13">
      <c r="A2432" s="98">
        <v>2007</v>
      </c>
      <c r="B2432" s="5" t="s">
        <v>23</v>
      </c>
      <c r="C2432" s="5" t="s">
        <v>130</v>
      </c>
      <c r="D2432" s="5" t="s">
        <v>16</v>
      </c>
      <c r="E2432" s="73">
        <v>12365</v>
      </c>
      <c r="F2432" s="73">
        <v>15783</v>
      </c>
      <c r="G2432" s="73">
        <v>9921</v>
      </c>
      <c r="H2432" s="73">
        <v>1230</v>
      </c>
      <c r="I2432" s="73">
        <v>62679</v>
      </c>
      <c r="J2432" s="73">
        <v>7611</v>
      </c>
      <c r="K2432" s="73">
        <v>1473</v>
      </c>
      <c r="L2432" s="73">
        <v>5235</v>
      </c>
      <c r="M2432" s="73">
        <v>116297</v>
      </c>
    </row>
    <row r="2433" spans="1:13">
      <c r="A2433" s="98">
        <v>2007</v>
      </c>
      <c r="B2433" s="5" t="s">
        <v>13</v>
      </c>
      <c r="C2433" s="5" t="s">
        <v>130</v>
      </c>
      <c r="D2433" s="5" t="s">
        <v>16</v>
      </c>
      <c r="E2433" s="73">
        <v>70492</v>
      </c>
      <c r="F2433" s="73">
        <v>102925</v>
      </c>
      <c r="G2433" s="73">
        <v>141804</v>
      </c>
      <c r="H2433" s="73">
        <v>20661.232432432433</v>
      </c>
      <c r="I2433" s="73">
        <v>100367</v>
      </c>
      <c r="J2433" s="73">
        <v>14348.032432432432</v>
      </c>
      <c r="K2433" s="73">
        <v>14038.735135135135</v>
      </c>
      <c r="L2433" s="73">
        <v>28465</v>
      </c>
      <c r="M2433" s="73">
        <v>493101</v>
      </c>
    </row>
    <row r="2434" spans="1:13">
      <c r="A2434" s="98">
        <v>2007</v>
      </c>
      <c r="B2434" s="5" t="s">
        <v>14</v>
      </c>
      <c r="C2434" s="5" t="s">
        <v>28</v>
      </c>
      <c r="D2434" s="5" t="s">
        <v>16</v>
      </c>
      <c r="E2434" s="73">
        <v>534</v>
      </c>
      <c r="F2434" s="73">
        <v>0</v>
      </c>
      <c r="G2434" s="73">
        <v>2302</v>
      </c>
      <c r="H2434" s="73">
        <v>1378</v>
      </c>
      <c r="I2434" s="73">
        <v>9763</v>
      </c>
      <c r="J2434" s="73">
        <v>5753</v>
      </c>
      <c r="K2434" s="73">
        <v>81</v>
      </c>
      <c r="L2434" s="73">
        <v>239</v>
      </c>
      <c r="M2434" s="73">
        <v>20050</v>
      </c>
    </row>
    <row r="2435" spans="1:13">
      <c r="A2435" s="98">
        <v>2007</v>
      </c>
      <c r="B2435" s="5" t="s">
        <v>14</v>
      </c>
      <c r="C2435" s="5" t="s">
        <v>29</v>
      </c>
      <c r="D2435" s="5" t="s">
        <v>16</v>
      </c>
      <c r="E2435" s="73">
        <v>4109</v>
      </c>
      <c r="F2435" s="73">
        <v>15382</v>
      </c>
      <c r="G2435" s="73">
        <v>18720</v>
      </c>
      <c r="H2435" s="73">
        <v>8339</v>
      </c>
      <c r="I2435" s="73">
        <v>33971</v>
      </c>
      <c r="J2435" s="73">
        <v>3028</v>
      </c>
      <c r="K2435" s="73">
        <v>546</v>
      </c>
      <c r="L2435" s="73">
        <v>746</v>
      </c>
      <c r="M2435" s="73">
        <v>84841</v>
      </c>
    </row>
    <row r="2436" spans="1:13">
      <c r="A2436" s="98">
        <v>2007</v>
      </c>
      <c r="B2436" s="5" t="s">
        <v>14</v>
      </c>
      <c r="C2436" s="5" t="s">
        <v>30</v>
      </c>
      <c r="D2436" s="5" t="s">
        <v>16</v>
      </c>
      <c r="E2436" s="73">
        <v>7309</v>
      </c>
      <c r="F2436" s="73">
        <v>18815</v>
      </c>
      <c r="G2436" s="73">
        <v>29781</v>
      </c>
      <c r="H2436" s="73">
        <v>11256</v>
      </c>
      <c r="I2436" s="73">
        <v>3165</v>
      </c>
      <c r="J2436" s="73">
        <v>0</v>
      </c>
      <c r="K2436" s="73">
        <v>980</v>
      </c>
      <c r="L2436" s="73">
        <v>1396</v>
      </c>
      <c r="M2436" s="73">
        <v>72702</v>
      </c>
    </row>
    <row r="2437" spans="1:13">
      <c r="A2437" s="98">
        <v>2007</v>
      </c>
      <c r="B2437" s="5" t="s">
        <v>14</v>
      </c>
      <c r="C2437" s="5" t="s">
        <v>31</v>
      </c>
      <c r="D2437" s="5" t="s">
        <v>16</v>
      </c>
      <c r="E2437" s="73">
        <v>9608</v>
      </c>
      <c r="F2437" s="73">
        <v>17899</v>
      </c>
      <c r="G2437" s="73">
        <v>34471</v>
      </c>
      <c r="H2437" s="73">
        <v>10899</v>
      </c>
      <c r="I2437" s="73">
        <v>3</v>
      </c>
      <c r="J2437" s="73">
        <v>0</v>
      </c>
      <c r="K2437" s="73">
        <v>1560</v>
      </c>
      <c r="L2437" s="73">
        <v>1422</v>
      </c>
      <c r="M2437" s="73">
        <v>75862</v>
      </c>
    </row>
    <row r="2438" spans="1:13">
      <c r="A2438" s="98">
        <v>2007</v>
      </c>
      <c r="B2438" s="5" t="s">
        <v>14</v>
      </c>
      <c r="C2438" s="5" t="s">
        <v>32</v>
      </c>
      <c r="D2438" s="5" t="s">
        <v>16</v>
      </c>
      <c r="E2438" s="73">
        <v>12359</v>
      </c>
      <c r="F2438" s="73">
        <v>17711</v>
      </c>
      <c r="G2438" s="73">
        <v>35420</v>
      </c>
      <c r="H2438" s="73">
        <v>8834</v>
      </c>
      <c r="I2438" s="73">
        <v>0</v>
      </c>
      <c r="J2438" s="73">
        <v>0</v>
      </c>
      <c r="K2438" s="73">
        <v>2319</v>
      </c>
      <c r="L2438" s="73">
        <v>1277</v>
      </c>
      <c r="M2438" s="73">
        <v>77920</v>
      </c>
    </row>
    <row r="2439" spans="1:13">
      <c r="A2439" s="98">
        <v>2007</v>
      </c>
      <c r="B2439" s="5" t="s">
        <v>14</v>
      </c>
      <c r="C2439" s="5" t="s">
        <v>33</v>
      </c>
      <c r="D2439" s="5" t="s">
        <v>16</v>
      </c>
      <c r="E2439" s="73">
        <v>14970</v>
      </c>
      <c r="F2439" s="73">
        <v>16294</v>
      </c>
      <c r="G2439" s="73">
        <v>25361</v>
      </c>
      <c r="H2439" s="73">
        <v>5131</v>
      </c>
      <c r="I2439" s="73">
        <v>0</v>
      </c>
      <c r="J2439" s="73">
        <v>0</v>
      </c>
      <c r="K2439" s="73">
        <v>2836</v>
      </c>
      <c r="L2439" s="73">
        <v>1048</v>
      </c>
      <c r="M2439" s="73">
        <v>65640</v>
      </c>
    </row>
    <row r="2440" spans="1:13">
      <c r="A2440" s="98">
        <v>2007</v>
      </c>
      <c r="B2440" s="5" t="s">
        <v>14</v>
      </c>
      <c r="C2440" s="5" t="s">
        <v>34</v>
      </c>
      <c r="D2440" s="5" t="s">
        <v>16</v>
      </c>
      <c r="E2440" s="73">
        <v>18721</v>
      </c>
      <c r="F2440" s="73">
        <v>15075</v>
      </c>
      <c r="G2440" s="73">
        <v>13401</v>
      </c>
      <c r="H2440" s="73">
        <v>2438</v>
      </c>
      <c r="I2440" s="73">
        <v>0</v>
      </c>
      <c r="J2440" s="73">
        <v>0</v>
      </c>
      <c r="K2440" s="73">
        <v>3141</v>
      </c>
      <c r="L2440" s="73">
        <v>1023</v>
      </c>
      <c r="M2440" s="73">
        <v>53799</v>
      </c>
    </row>
    <row r="2441" spans="1:13">
      <c r="A2441" s="98">
        <v>2007</v>
      </c>
      <c r="B2441" s="5" t="s">
        <v>14</v>
      </c>
      <c r="C2441" s="5" t="s">
        <v>35</v>
      </c>
      <c r="D2441" s="5" t="s">
        <v>16</v>
      </c>
      <c r="E2441" s="73">
        <v>20257</v>
      </c>
      <c r="F2441" s="73">
        <v>11719</v>
      </c>
      <c r="G2441" s="73">
        <v>4072</v>
      </c>
      <c r="H2441" s="73">
        <v>891</v>
      </c>
      <c r="I2441" s="73">
        <v>0</v>
      </c>
      <c r="J2441" s="73">
        <v>0</v>
      </c>
      <c r="K2441" s="73">
        <v>2960</v>
      </c>
      <c r="L2441" s="73">
        <v>2815</v>
      </c>
      <c r="M2441" s="73">
        <v>42714</v>
      </c>
    </row>
    <row r="2442" spans="1:13">
      <c r="A2442" s="98">
        <v>2007</v>
      </c>
      <c r="B2442" s="5" t="s">
        <v>14</v>
      </c>
      <c r="C2442" s="5" t="s">
        <v>36</v>
      </c>
      <c r="D2442" s="5" t="s">
        <v>16</v>
      </c>
      <c r="E2442" s="73">
        <v>21889</v>
      </c>
      <c r="F2442" s="73">
        <v>8675</v>
      </c>
      <c r="G2442" s="73">
        <v>980</v>
      </c>
      <c r="H2442" s="73">
        <v>220</v>
      </c>
      <c r="I2442" s="73">
        <v>0</v>
      </c>
      <c r="J2442" s="73">
        <v>0</v>
      </c>
      <c r="K2442" s="73">
        <v>2838</v>
      </c>
      <c r="L2442" s="73">
        <v>6221</v>
      </c>
      <c r="M2442" s="73">
        <v>40823</v>
      </c>
    </row>
    <row r="2443" spans="1:13">
      <c r="A2443" s="98">
        <v>2007</v>
      </c>
      <c r="B2443" s="5" t="s">
        <v>14</v>
      </c>
      <c r="C2443" s="5" t="s">
        <v>37</v>
      </c>
      <c r="D2443" s="5" t="s">
        <v>16</v>
      </c>
      <c r="E2443" s="73">
        <v>20095</v>
      </c>
      <c r="F2443" s="73">
        <v>6294</v>
      </c>
      <c r="G2443" s="73">
        <v>263</v>
      </c>
      <c r="H2443" s="73">
        <v>80</v>
      </c>
      <c r="I2443" s="73">
        <v>0</v>
      </c>
      <c r="J2443" s="73">
        <v>0</v>
      </c>
      <c r="K2443" s="73">
        <v>2340</v>
      </c>
      <c r="L2443" s="73">
        <v>5253</v>
      </c>
      <c r="M2443" s="73">
        <v>34325</v>
      </c>
    </row>
    <row r="2444" spans="1:13">
      <c r="A2444" s="98">
        <v>2007</v>
      </c>
      <c r="B2444" s="5" t="s">
        <v>17</v>
      </c>
      <c r="C2444" s="5" t="s">
        <v>28</v>
      </c>
      <c r="D2444" s="5" t="s">
        <v>16</v>
      </c>
      <c r="E2444" s="73">
        <v>344</v>
      </c>
      <c r="F2444" s="73">
        <v>0</v>
      </c>
      <c r="G2444" s="73">
        <v>642</v>
      </c>
      <c r="H2444" s="73">
        <v>86</v>
      </c>
      <c r="I2444" s="73">
        <v>6093</v>
      </c>
      <c r="J2444" s="73">
        <v>2612</v>
      </c>
      <c r="K2444" s="73">
        <v>35</v>
      </c>
      <c r="L2444" s="73">
        <v>232</v>
      </c>
      <c r="M2444" s="73">
        <v>10044</v>
      </c>
    </row>
    <row r="2445" spans="1:13">
      <c r="A2445" s="98">
        <v>2007</v>
      </c>
      <c r="B2445" s="5" t="s">
        <v>17</v>
      </c>
      <c r="C2445" s="5" t="s">
        <v>29</v>
      </c>
      <c r="D2445" s="5" t="s">
        <v>16</v>
      </c>
      <c r="E2445" s="73">
        <v>2342</v>
      </c>
      <c r="F2445" s="73">
        <v>3593</v>
      </c>
      <c r="G2445" s="73">
        <v>3032</v>
      </c>
      <c r="H2445" s="73">
        <v>292</v>
      </c>
      <c r="I2445" s="73">
        <v>7622</v>
      </c>
      <c r="J2445" s="73">
        <v>896</v>
      </c>
      <c r="K2445" s="73">
        <v>117</v>
      </c>
      <c r="L2445" s="73">
        <v>161</v>
      </c>
      <c r="M2445" s="73">
        <v>18055</v>
      </c>
    </row>
    <row r="2446" spans="1:13">
      <c r="A2446" s="98">
        <v>2007</v>
      </c>
      <c r="B2446" s="5" t="s">
        <v>17</v>
      </c>
      <c r="C2446" s="5" t="s">
        <v>30</v>
      </c>
      <c r="D2446" s="5" t="s">
        <v>16</v>
      </c>
      <c r="E2446" s="73">
        <v>4118</v>
      </c>
      <c r="F2446" s="73">
        <v>5873</v>
      </c>
      <c r="G2446" s="73">
        <v>3290</v>
      </c>
      <c r="H2446" s="73">
        <v>272</v>
      </c>
      <c r="I2446" s="73">
        <v>351</v>
      </c>
      <c r="J2446" s="73">
        <v>0</v>
      </c>
      <c r="K2446" s="73">
        <v>150</v>
      </c>
      <c r="L2446" s="73">
        <v>208</v>
      </c>
      <c r="M2446" s="73">
        <v>14262</v>
      </c>
    </row>
    <row r="2447" spans="1:13">
      <c r="A2447" s="98">
        <v>2007</v>
      </c>
      <c r="B2447" s="5" t="s">
        <v>17</v>
      </c>
      <c r="C2447" s="5" t="s">
        <v>31</v>
      </c>
      <c r="D2447" s="5" t="s">
        <v>16</v>
      </c>
      <c r="E2447" s="73">
        <v>5217</v>
      </c>
      <c r="F2447" s="73">
        <v>5088</v>
      </c>
      <c r="G2447" s="73">
        <v>2681</v>
      </c>
      <c r="H2447" s="73">
        <v>186</v>
      </c>
      <c r="I2447" s="73">
        <v>0</v>
      </c>
      <c r="J2447" s="73">
        <v>0</v>
      </c>
      <c r="K2447" s="73">
        <v>197</v>
      </c>
      <c r="L2447" s="73">
        <v>141</v>
      </c>
      <c r="M2447" s="73">
        <v>13510</v>
      </c>
    </row>
    <row r="2448" spans="1:13">
      <c r="A2448" s="98">
        <v>2007</v>
      </c>
      <c r="B2448" s="5" t="s">
        <v>17</v>
      </c>
      <c r="C2448" s="5" t="s">
        <v>32</v>
      </c>
      <c r="D2448" s="5" t="s">
        <v>16</v>
      </c>
      <c r="E2448" s="73">
        <v>6338</v>
      </c>
      <c r="F2448" s="73">
        <v>4213</v>
      </c>
      <c r="G2448" s="73">
        <v>1939</v>
      </c>
      <c r="H2448" s="73">
        <v>120</v>
      </c>
      <c r="I2448" s="73">
        <v>0</v>
      </c>
      <c r="J2448" s="73">
        <v>0</v>
      </c>
      <c r="K2448" s="73">
        <v>263</v>
      </c>
      <c r="L2448" s="73">
        <v>125</v>
      </c>
      <c r="M2448" s="73">
        <v>12998</v>
      </c>
    </row>
    <row r="2449" spans="1:13">
      <c r="A2449" s="98">
        <v>2007</v>
      </c>
      <c r="B2449" s="5" t="s">
        <v>17</v>
      </c>
      <c r="C2449" s="5" t="s">
        <v>33</v>
      </c>
      <c r="D2449" s="5" t="s">
        <v>16</v>
      </c>
      <c r="E2449" s="73">
        <v>6409</v>
      </c>
      <c r="F2449" s="73">
        <v>3105</v>
      </c>
      <c r="G2449" s="73">
        <v>1019</v>
      </c>
      <c r="H2449" s="73">
        <v>74</v>
      </c>
      <c r="I2449" s="73">
        <v>0</v>
      </c>
      <c r="J2449" s="73">
        <v>0</v>
      </c>
      <c r="K2449" s="73">
        <v>375</v>
      </c>
      <c r="L2449" s="73">
        <v>81</v>
      </c>
      <c r="M2449" s="73">
        <v>11063</v>
      </c>
    </row>
    <row r="2450" spans="1:13">
      <c r="A2450" s="98">
        <v>2007</v>
      </c>
      <c r="B2450" s="5" t="s">
        <v>17</v>
      </c>
      <c r="C2450" s="5" t="s">
        <v>34</v>
      </c>
      <c r="D2450" s="5" t="s">
        <v>16</v>
      </c>
      <c r="E2450" s="73">
        <v>6755</v>
      </c>
      <c r="F2450" s="73">
        <v>2571</v>
      </c>
      <c r="G2450" s="73">
        <v>455</v>
      </c>
      <c r="H2450" s="73">
        <v>44</v>
      </c>
      <c r="I2450" s="73">
        <v>0</v>
      </c>
      <c r="J2450" s="73">
        <v>0</v>
      </c>
      <c r="K2450" s="73">
        <v>470</v>
      </c>
      <c r="L2450" s="73">
        <v>73</v>
      </c>
      <c r="M2450" s="73">
        <v>10368</v>
      </c>
    </row>
    <row r="2451" spans="1:13">
      <c r="A2451" s="98">
        <v>2007</v>
      </c>
      <c r="B2451" s="5" t="s">
        <v>17</v>
      </c>
      <c r="C2451" s="5" t="s">
        <v>35</v>
      </c>
      <c r="D2451" s="5" t="s">
        <v>16</v>
      </c>
      <c r="E2451" s="73">
        <v>6050</v>
      </c>
      <c r="F2451" s="73">
        <v>1840</v>
      </c>
      <c r="G2451" s="73">
        <v>133</v>
      </c>
      <c r="H2451" s="73">
        <v>22</v>
      </c>
      <c r="I2451" s="73">
        <v>0</v>
      </c>
      <c r="J2451" s="73">
        <v>0</v>
      </c>
      <c r="K2451" s="73">
        <v>423</v>
      </c>
      <c r="L2451" s="73">
        <v>260</v>
      </c>
      <c r="M2451" s="73">
        <v>8728</v>
      </c>
    </row>
    <row r="2452" spans="1:13">
      <c r="A2452" s="98">
        <v>2007</v>
      </c>
      <c r="B2452" s="5" t="s">
        <v>17</v>
      </c>
      <c r="C2452" s="5" t="s">
        <v>36</v>
      </c>
      <c r="D2452" s="5" t="s">
        <v>16</v>
      </c>
      <c r="E2452" s="73">
        <v>5362</v>
      </c>
      <c r="F2452" s="73">
        <v>1206</v>
      </c>
      <c r="G2452" s="73">
        <v>39.75</v>
      </c>
      <c r="H2452" s="73">
        <v>13.25</v>
      </c>
      <c r="I2452" s="73">
        <v>0</v>
      </c>
      <c r="J2452" s="73">
        <v>0</v>
      </c>
      <c r="K2452" s="73">
        <v>347</v>
      </c>
      <c r="L2452" s="73">
        <v>617</v>
      </c>
      <c r="M2452" s="73">
        <v>7585</v>
      </c>
    </row>
    <row r="2453" spans="1:13">
      <c r="A2453" s="98">
        <v>2007</v>
      </c>
      <c r="B2453" s="5" t="s">
        <v>17</v>
      </c>
      <c r="C2453" s="5" t="s">
        <v>37</v>
      </c>
      <c r="D2453" s="5" t="s">
        <v>16</v>
      </c>
      <c r="E2453" s="73">
        <v>4393</v>
      </c>
      <c r="F2453" s="73">
        <v>806</v>
      </c>
      <c r="G2453" s="73">
        <v>7.5</v>
      </c>
      <c r="H2453" s="73">
        <v>7.5</v>
      </c>
      <c r="I2453" s="73">
        <v>0</v>
      </c>
      <c r="J2453" s="73">
        <v>0</v>
      </c>
      <c r="K2453" s="73">
        <v>258</v>
      </c>
      <c r="L2453" s="73">
        <v>568</v>
      </c>
      <c r="M2453" s="73">
        <v>6040</v>
      </c>
    </row>
    <row r="2454" spans="1:13">
      <c r="A2454" s="98">
        <v>2007</v>
      </c>
      <c r="B2454" s="5" t="s">
        <v>18</v>
      </c>
      <c r="C2454" s="5" t="s">
        <v>28</v>
      </c>
      <c r="D2454" s="5" t="s">
        <v>16</v>
      </c>
      <c r="E2454" s="73">
        <v>30</v>
      </c>
      <c r="F2454" s="73">
        <v>0</v>
      </c>
      <c r="G2454" s="73">
        <v>78</v>
      </c>
      <c r="H2454" s="73">
        <v>35</v>
      </c>
      <c r="I2454" s="73">
        <v>438</v>
      </c>
      <c r="J2454" s="73">
        <v>380</v>
      </c>
      <c r="K2454" s="73">
        <v>7</v>
      </c>
      <c r="L2454" s="73">
        <v>7</v>
      </c>
      <c r="M2454" s="73">
        <v>975</v>
      </c>
    </row>
    <row r="2455" spans="1:13">
      <c r="A2455" s="98">
        <v>2007</v>
      </c>
      <c r="B2455" s="5" t="s">
        <v>18</v>
      </c>
      <c r="C2455" s="5" t="s">
        <v>29</v>
      </c>
      <c r="D2455" s="5" t="s">
        <v>16</v>
      </c>
      <c r="E2455" s="73">
        <v>223</v>
      </c>
      <c r="F2455" s="73">
        <v>608</v>
      </c>
      <c r="G2455" s="73">
        <v>423</v>
      </c>
      <c r="H2455" s="73">
        <v>113</v>
      </c>
      <c r="I2455" s="73">
        <v>686</v>
      </c>
      <c r="J2455" s="73">
        <v>146</v>
      </c>
      <c r="K2455" s="73">
        <v>17</v>
      </c>
      <c r="L2455" s="73">
        <v>17</v>
      </c>
      <c r="M2455" s="73">
        <v>2233</v>
      </c>
    </row>
    <row r="2456" spans="1:13">
      <c r="A2456" s="98">
        <v>2007</v>
      </c>
      <c r="B2456" s="5" t="s">
        <v>18</v>
      </c>
      <c r="C2456" s="5" t="s">
        <v>30</v>
      </c>
      <c r="D2456" s="5" t="s">
        <v>16</v>
      </c>
      <c r="E2456" s="73">
        <v>379</v>
      </c>
      <c r="F2456" s="73">
        <v>737</v>
      </c>
      <c r="G2456" s="73">
        <v>522</v>
      </c>
      <c r="H2456" s="73">
        <v>169</v>
      </c>
      <c r="I2456" s="73">
        <v>37</v>
      </c>
      <c r="J2456" s="73">
        <v>0</v>
      </c>
      <c r="K2456" s="73">
        <v>30</v>
      </c>
      <c r="L2456" s="73">
        <v>25</v>
      </c>
      <c r="M2456" s="73">
        <v>1899</v>
      </c>
    </row>
    <row r="2457" spans="1:13">
      <c r="A2457" s="98">
        <v>2007</v>
      </c>
      <c r="B2457" s="5" t="s">
        <v>18</v>
      </c>
      <c r="C2457" s="5" t="s">
        <v>31</v>
      </c>
      <c r="D2457" s="5" t="s">
        <v>16</v>
      </c>
      <c r="E2457" s="73">
        <v>505</v>
      </c>
      <c r="F2457" s="73">
        <v>715</v>
      </c>
      <c r="G2457" s="73">
        <v>616</v>
      </c>
      <c r="H2457" s="73">
        <v>197</v>
      </c>
      <c r="I2457" s="73">
        <v>0</v>
      </c>
      <c r="J2457" s="73">
        <v>0</v>
      </c>
      <c r="K2457" s="73">
        <v>44</v>
      </c>
      <c r="L2457" s="73">
        <v>24</v>
      </c>
      <c r="M2457" s="73">
        <v>2101</v>
      </c>
    </row>
    <row r="2458" spans="1:13">
      <c r="A2458" s="98">
        <v>2007</v>
      </c>
      <c r="B2458" s="5" t="s">
        <v>18</v>
      </c>
      <c r="C2458" s="5" t="s">
        <v>32</v>
      </c>
      <c r="D2458" s="5" t="s">
        <v>16</v>
      </c>
      <c r="E2458" s="73">
        <v>686</v>
      </c>
      <c r="F2458" s="73">
        <v>799</v>
      </c>
      <c r="G2458" s="73">
        <v>630</v>
      </c>
      <c r="H2458" s="73">
        <v>156</v>
      </c>
      <c r="I2458" s="73">
        <v>0</v>
      </c>
      <c r="J2458" s="73">
        <v>0</v>
      </c>
      <c r="K2458" s="73">
        <v>80</v>
      </c>
      <c r="L2458" s="73">
        <v>21</v>
      </c>
      <c r="M2458" s="73">
        <v>2372</v>
      </c>
    </row>
    <row r="2459" spans="1:13">
      <c r="A2459" s="98">
        <v>2007</v>
      </c>
      <c r="B2459" s="5" t="s">
        <v>18</v>
      </c>
      <c r="C2459" s="5" t="s">
        <v>33</v>
      </c>
      <c r="D2459" s="5" t="s">
        <v>16</v>
      </c>
      <c r="E2459" s="73">
        <v>905</v>
      </c>
      <c r="F2459" s="73">
        <v>757</v>
      </c>
      <c r="G2459" s="73">
        <v>472</v>
      </c>
      <c r="H2459" s="73">
        <v>86</v>
      </c>
      <c r="I2459" s="73">
        <v>0</v>
      </c>
      <c r="J2459" s="73">
        <v>0</v>
      </c>
      <c r="K2459" s="73">
        <v>76</v>
      </c>
      <c r="L2459" s="73">
        <v>38</v>
      </c>
      <c r="M2459" s="73">
        <v>2334</v>
      </c>
    </row>
    <row r="2460" spans="1:13">
      <c r="A2460" s="98">
        <v>2007</v>
      </c>
      <c r="B2460" s="5" t="s">
        <v>18</v>
      </c>
      <c r="C2460" s="5" t="s">
        <v>34</v>
      </c>
      <c r="D2460" s="5" t="s">
        <v>16</v>
      </c>
      <c r="E2460" s="73">
        <v>1367</v>
      </c>
      <c r="F2460" s="73">
        <v>808</v>
      </c>
      <c r="G2460" s="73">
        <v>291</v>
      </c>
      <c r="H2460" s="73">
        <v>44</v>
      </c>
      <c r="I2460" s="73">
        <v>0</v>
      </c>
      <c r="J2460" s="73">
        <v>0</v>
      </c>
      <c r="K2460" s="73">
        <v>139</v>
      </c>
      <c r="L2460" s="73">
        <v>48</v>
      </c>
      <c r="M2460" s="73">
        <v>2697</v>
      </c>
    </row>
    <row r="2461" spans="1:13">
      <c r="A2461" s="98">
        <v>2007</v>
      </c>
      <c r="B2461" s="5" t="s">
        <v>18</v>
      </c>
      <c r="C2461" s="5" t="s">
        <v>35</v>
      </c>
      <c r="D2461" s="5" t="s">
        <v>16</v>
      </c>
      <c r="E2461" s="73">
        <v>1836</v>
      </c>
      <c r="F2461" s="73">
        <v>673</v>
      </c>
      <c r="G2461" s="73">
        <v>104</v>
      </c>
      <c r="H2461" s="73">
        <v>28</v>
      </c>
      <c r="I2461" s="73">
        <v>0</v>
      </c>
      <c r="J2461" s="73">
        <v>0</v>
      </c>
      <c r="K2461" s="73">
        <v>210</v>
      </c>
      <c r="L2461" s="73">
        <v>194</v>
      </c>
      <c r="M2461" s="73">
        <v>3045</v>
      </c>
    </row>
    <row r="2462" spans="1:13">
      <c r="A2462" s="98">
        <v>2007</v>
      </c>
      <c r="B2462" s="5" t="s">
        <v>18</v>
      </c>
      <c r="C2462" s="5" t="s">
        <v>36</v>
      </c>
      <c r="D2462" s="5" t="s">
        <v>16</v>
      </c>
      <c r="E2462" s="73">
        <v>2801</v>
      </c>
      <c r="F2462" s="73">
        <v>812</v>
      </c>
      <c r="G2462" s="73">
        <v>32.142857142857146</v>
      </c>
      <c r="H2462" s="73">
        <v>12.857142857142858</v>
      </c>
      <c r="I2462" s="73">
        <v>0</v>
      </c>
      <c r="J2462" s="73">
        <v>0</v>
      </c>
      <c r="K2462" s="73">
        <v>350</v>
      </c>
      <c r="L2462" s="73">
        <v>705</v>
      </c>
      <c r="M2462" s="73">
        <v>4713</v>
      </c>
    </row>
    <row r="2463" spans="1:13">
      <c r="A2463" s="98">
        <v>2007</v>
      </c>
      <c r="B2463" s="5" t="s">
        <v>18</v>
      </c>
      <c r="C2463" s="5" t="s">
        <v>37</v>
      </c>
      <c r="D2463" s="5" t="s">
        <v>16</v>
      </c>
      <c r="E2463" s="73">
        <v>3886</v>
      </c>
      <c r="F2463" s="73">
        <v>948</v>
      </c>
      <c r="G2463" s="73">
        <v>13</v>
      </c>
      <c r="H2463" s="73">
        <v>0</v>
      </c>
      <c r="I2463" s="73">
        <v>0</v>
      </c>
      <c r="J2463" s="73">
        <v>0</v>
      </c>
      <c r="K2463" s="73">
        <v>423</v>
      </c>
      <c r="L2463" s="73">
        <v>958</v>
      </c>
      <c r="M2463" s="73">
        <v>6228</v>
      </c>
    </row>
    <row r="2464" spans="1:13">
      <c r="A2464" s="98">
        <v>2007</v>
      </c>
      <c r="B2464" s="5" t="s">
        <v>19</v>
      </c>
      <c r="C2464" s="5" t="s">
        <v>28</v>
      </c>
      <c r="D2464" s="5" t="s">
        <v>16</v>
      </c>
      <c r="E2464" s="73">
        <v>396</v>
      </c>
      <c r="F2464" s="73">
        <v>0</v>
      </c>
      <c r="G2464" s="73">
        <v>838</v>
      </c>
      <c r="H2464" s="73">
        <v>354</v>
      </c>
      <c r="I2464" s="73">
        <v>3396</v>
      </c>
      <c r="J2464" s="73">
        <v>4327</v>
      </c>
      <c r="K2464" s="73">
        <v>55</v>
      </c>
      <c r="L2464" s="73">
        <v>249</v>
      </c>
      <c r="M2464" s="73">
        <v>9615</v>
      </c>
    </row>
    <row r="2465" spans="1:13">
      <c r="A2465" s="98">
        <v>2007</v>
      </c>
      <c r="B2465" s="5" t="s">
        <v>19</v>
      </c>
      <c r="C2465" s="5" t="s">
        <v>29</v>
      </c>
      <c r="D2465" s="5" t="s">
        <v>16</v>
      </c>
      <c r="E2465" s="73">
        <v>1514</v>
      </c>
      <c r="F2465" s="73">
        <v>7549</v>
      </c>
      <c r="G2465" s="73">
        <v>4185</v>
      </c>
      <c r="H2465" s="73">
        <v>1744</v>
      </c>
      <c r="I2465" s="73">
        <v>6684</v>
      </c>
      <c r="J2465" s="73">
        <v>1791</v>
      </c>
      <c r="K2465" s="73">
        <v>213</v>
      </c>
      <c r="L2465" s="73">
        <v>358</v>
      </c>
      <c r="M2465" s="73">
        <v>24038</v>
      </c>
    </row>
    <row r="2466" spans="1:13">
      <c r="A2466" s="98">
        <v>2007</v>
      </c>
      <c r="B2466" s="5" t="s">
        <v>19</v>
      </c>
      <c r="C2466" s="5" t="s">
        <v>30</v>
      </c>
      <c r="D2466" s="5" t="s">
        <v>16</v>
      </c>
      <c r="E2466" s="73">
        <v>1987</v>
      </c>
      <c r="F2466" s="73">
        <v>6817</v>
      </c>
      <c r="G2466" s="73">
        <v>5290</v>
      </c>
      <c r="H2466" s="73">
        <v>2300</v>
      </c>
      <c r="I2466" s="73">
        <v>685</v>
      </c>
      <c r="J2466" s="73">
        <v>0</v>
      </c>
      <c r="K2466" s="73">
        <v>255</v>
      </c>
      <c r="L2466" s="73">
        <v>4219</v>
      </c>
      <c r="M2466" s="73">
        <v>21553</v>
      </c>
    </row>
    <row r="2467" spans="1:13">
      <c r="A2467" s="98">
        <v>2007</v>
      </c>
      <c r="B2467" s="5" t="s">
        <v>19</v>
      </c>
      <c r="C2467" s="5" t="s">
        <v>31</v>
      </c>
      <c r="D2467" s="5" t="s">
        <v>16</v>
      </c>
      <c r="E2467" s="73">
        <v>2328</v>
      </c>
      <c r="F2467" s="73">
        <v>5544</v>
      </c>
      <c r="G2467" s="73">
        <v>5694</v>
      </c>
      <c r="H2467" s="73">
        <v>2529</v>
      </c>
      <c r="I2467" s="73">
        <v>1</v>
      </c>
      <c r="J2467" s="73">
        <v>0</v>
      </c>
      <c r="K2467" s="73">
        <v>328</v>
      </c>
      <c r="L2467" s="73">
        <v>2327</v>
      </c>
      <c r="M2467" s="73">
        <v>18751</v>
      </c>
    </row>
    <row r="2468" spans="1:13">
      <c r="A2468" s="98">
        <v>2007</v>
      </c>
      <c r="B2468" s="5" t="s">
        <v>19</v>
      </c>
      <c r="C2468" s="5" t="s">
        <v>32</v>
      </c>
      <c r="D2468" s="5" t="s">
        <v>16</v>
      </c>
      <c r="E2468" s="73">
        <v>2865</v>
      </c>
      <c r="F2468" s="73">
        <v>5194</v>
      </c>
      <c r="G2468" s="73">
        <v>5715</v>
      </c>
      <c r="H2468" s="73">
        <v>2164</v>
      </c>
      <c r="I2468" s="73">
        <v>0</v>
      </c>
      <c r="J2468" s="73">
        <v>0</v>
      </c>
      <c r="K2468" s="73">
        <v>454</v>
      </c>
      <c r="L2468" s="73">
        <v>1321</v>
      </c>
      <c r="M2468" s="73">
        <v>17713</v>
      </c>
    </row>
    <row r="2469" spans="1:13">
      <c r="A2469" s="98">
        <v>2007</v>
      </c>
      <c r="B2469" s="5" t="s">
        <v>19</v>
      </c>
      <c r="C2469" s="5" t="s">
        <v>33</v>
      </c>
      <c r="D2469" s="5" t="s">
        <v>16</v>
      </c>
      <c r="E2469" s="73">
        <v>3360</v>
      </c>
      <c r="F2469" s="73">
        <v>4520</v>
      </c>
      <c r="G2469" s="73">
        <v>4042</v>
      </c>
      <c r="H2469" s="73">
        <v>1261</v>
      </c>
      <c r="I2469" s="73">
        <v>0</v>
      </c>
      <c r="J2469" s="73">
        <v>0</v>
      </c>
      <c r="K2469" s="73">
        <v>549</v>
      </c>
      <c r="L2469" s="73">
        <v>946</v>
      </c>
      <c r="M2469" s="73">
        <v>14678</v>
      </c>
    </row>
    <row r="2470" spans="1:13">
      <c r="A2470" s="98">
        <v>2007</v>
      </c>
      <c r="B2470" s="5" t="s">
        <v>19</v>
      </c>
      <c r="C2470" s="5" t="s">
        <v>34</v>
      </c>
      <c r="D2470" s="5" t="s">
        <v>16</v>
      </c>
      <c r="E2470" s="73">
        <v>3963</v>
      </c>
      <c r="F2470" s="73">
        <v>4183</v>
      </c>
      <c r="G2470" s="73">
        <v>2068</v>
      </c>
      <c r="H2470" s="73">
        <v>675</v>
      </c>
      <c r="I2470" s="73">
        <v>0</v>
      </c>
      <c r="J2470" s="73">
        <v>0</v>
      </c>
      <c r="K2470" s="73">
        <v>633</v>
      </c>
      <c r="L2470" s="73">
        <v>831</v>
      </c>
      <c r="M2470" s="73">
        <v>12353</v>
      </c>
    </row>
    <row r="2471" spans="1:13">
      <c r="A2471" s="98">
        <v>2007</v>
      </c>
      <c r="B2471" s="5" t="s">
        <v>19</v>
      </c>
      <c r="C2471" s="5" t="s">
        <v>35</v>
      </c>
      <c r="D2471" s="5" t="s">
        <v>16</v>
      </c>
      <c r="E2471" s="73">
        <v>3793</v>
      </c>
      <c r="F2471" s="73">
        <v>3168</v>
      </c>
      <c r="G2471" s="73">
        <v>679</v>
      </c>
      <c r="H2471" s="73">
        <v>268</v>
      </c>
      <c r="I2471" s="73">
        <v>0</v>
      </c>
      <c r="J2471" s="73">
        <v>0</v>
      </c>
      <c r="K2471" s="73">
        <v>604</v>
      </c>
      <c r="L2471" s="73">
        <v>832</v>
      </c>
      <c r="M2471" s="73">
        <v>9344</v>
      </c>
    </row>
    <row r="2472" spans="1:13">
      <c r="A2472" s="98">
        <v>2007</v>
      </c>
      <c r="B2472" s="5" t="s">
        <v>19</v>
      </c>
      <c r="C2472" s="5" t="s">
        <v>36</v>
      </c>
      <c r="D2472" s="5" t="s">
        <v>16</v>
      </c>
      <c r="E2472" s="73">
        <v>3668</v>
      </c>
      <c r="F2472" s="73">
        <v>2197</v>
      </c>
      <c r="G2472" s="73">
        <v>233</v>
      </c>
      <c r="H2472" s="73">
        <v>83</v>
      </c>
      <c r="I2472" s="73">
        <v>0</v>
      </c>
      <c r="J2472" s="73">
        <v>0</v>
      </c>
      <c r="K2472" s="73">
        <v>494</v>
      </c>
      <c r="L2472" s="73">
        <v>1119</v>
      </c>
      <c r="M2472" s="73">
        <v>7794</v>
      </c>
    </row>
    <row r="2473" spans="1:13">
      <c r="A2473" s="98">
        <v>2007</v>
      </c>
      <c r="B2473" s="5" t="s">
        <v>19</v>
      </c>
      <c r="C2473" s="5" t="s">
        <v>37</v>
      </c>
      <c r="D2473" s="5" t="s">
        <v>16</v>
      </c>
      <c r="E2473" s="73">
        <v>3261</v>
      </c>
      <c r="F2473" s="73">
        <v>1314</v>
      </c>
      <c r="G2473" s="73">
        <v>77</v>
      </c>
      <c r="H2473" s="73">
        <v>42</v>
      </c>
      <c r="I2473" s="73">
        <v>0</v>
      </c>
      <c r="J2473" s="73">
        <v>0</v>
      </c>
      <c r="K2473" s="73">
        <v>326</v>
      </c>
      <c r="L2473" s="73">
        <v>757</v>
      </c>
      <c r="M2473" s="73">
        <v>5777</v>
      </c>
    </row>
    <row r="2474" spans="1:13">
      <c r="A2474" s="98">
        <v>2007</v>
      </c>
      <c r="B2474" s="5" t="s">
        <v>20</v>
      </c>
      <c r="C2474" s="5" t="s">
        <v>28</v>
      </c>
      <c r="D2474" s="5" t="s">
        <v>16</v>
      </c>
      <c r="E2474" s="73">
        <v>1499</v>
      </c>
      <c r="F2474" s="73">
        <v>0</v>
      </c>
      <c r="G2474" s="73">
        <v>1406</v>
      </c>
      <c r="H2474" s="73">
        <v>251</v>
      </c>
      <c r="I2474" s="73">
        <v>5237</v>
      </c>
      <c r="J2474" s="73">
        <v>9046</v>
      </c>
      <c r="K2474" s="73">
        <v>120</v>
      </c>
      <c r="L2474" s="73">
        <v>2074</v>
      </c>
      <c r="M2474" s="73">
        <v>19633</v>
      </c>
    </row>
    <row r="2475" spans="1:13">
      <c r="A2475" s="98">
        <v>2007</v>
      </c>
      <c r="B2475" s="5" t="s">
        <v>20</v>
      </c>
      <c r="C2475" s="5" t="s">
        <v>29</v>
      </c>
      <c r="D2475" s="5" t="s">
        <v>16</v>
      </c>
      <c r="E2475" s="73">
        <v>3292</v>
      </c>
      <c r="F2475" s="73">
        <v>10757</v>
      </c>
      <c r="G2475" s="73">
        <v>4265</v>
      </c>
      <c r="H2475" s="73">
        <v>542</v>
      </c>
      <c r="I2475" s="73">
        <v>3775</v>
      </c>
      <c r="J2475" s="73">
        <v>2585</v>
      </c>
      <c r="K2475" s="73">
        <v>327</v>
      </c>
      <c r="L2475" s="73">
        <v>526</v>
      </c>
      <c r="M2475" s="73">
        <v>26069</v>
      </c>
    </row>
    <row r="2476" spans="1:13">
      <c r="A2476" s="98">
        <v>2007</v>
      </c>
      <c r="B2476" s="5" t="s">
        <v>20</v>
      </c>
      <c r="C2476" s="5" t="s">
        <v>30</v>
      </c>
      <c r="D2476" s="5" t="s">
        <v>16</v>
      </c>
      <c r="E2476" s="73">
        <v>3564</v>
      </c>
      <c r="F2476" s="73">
        <v>7402</v>
      </c>
      <c r="G2476" s="73">
        <v>3345</v>
      </c>
      <c r="H2476" s="73">
        <v>384</v>
      </c>
      <c r="I2476" s="73">
        <v>311</v>
      </c>
      <c r="J2476" s="73">
        <v>0</v>
      </c>
      <c r="K2476" s="73">
        <v>295</v>
      </c>
      <c r="L2476" s="73">
        <v>1409</v>
      </c>
      <c r="M2476" s="73">
        <v>16710</v>
      </c>
    </row>
    <row r="2477" spans="1:13">
      <c r="A2477" s="98">
        <v>2007</v>
      </c>
      <c r="B2477" s="5" t="s">
        <v>20</v>
      </c>
      <c r="C2477" s="5" t="s">
        <v>31</v>
      </c>
      <c r="D2477" s="5" t="s">
        <v>16</v>
      </c>
      <c r="E2477" s="73">
        <v>3927</v>
      </c>
      <c r="F2477" s="73">
        <v>5153</v>
      </c>
      <c r="G2477" s="73">
        <v>2674</v>
      </c>
      <c r="H2477" s="73">
        <v>255</v>
      </c>
      <c r="I2477" s="73">
        <v>0</v>
      </c>
      <c r="J2477" s="73">
        <v>0</v>
      </c>
      <c r="K2477" s="73">
        <v>289</v>
      </c>
      <c r="L2477" s="73">
        <v>728</v>
      </c>
      <c r="M2477" s="73">
        <v>13026</v>
      </c>
    </row>
    <row r="2478" spans="1:13">
      <c r="A2478" s="98">
        <v>2007</v>
      </c>
      <c r="B2478" s="5" t="s">
        <v>20</v>
      </c>
      <c r="C2478" s="5" t="s">
        <v>32</v>
      </c>
      <c r="D2478" s="5" t="s">
        <v>16</v>
      </c>
      <c r="E2478" s="73">
        <v>4864</v>
      </c>
      <c r="F2478" s="73">
        <v>4155</v>
      </c>
      <c r="G2478" s="73">
        <v>1805</v>
      </c>
      <c r="H2478" s="73">
        <v>149</v>
      </c>
      <c r="I2478" s="73">
        <v>0</v>
      </c>
      <c r="J2478" s="73">
        <v>0</v>
      </c>
      <c r="K2478" s="73">
        <v>399</v>
      </c>
      <c r="L2478" s="73">
        <v>401</v>
      </c>
      <c r="M2478" s="73">
        <v>11773</v>
      </c>
    </row>
    <row r="2479" spans="1:13">
      <c r="A2479" s="98">
        <v>2007</v>
      </c>
      <c r="B2479" s="5" t="s">
        <v>20</v>
      </c>
      <c r="C2479" s="5" t="s">
        <v>33</v>
      </c>
      <c r="D2479" s="5" t="s">
        <v>16</v>
      </c>
      <c r="E2479" s="73">
        <v>4891</v>
      </c>
      <c r="F2479" s="73">
        <v>2874</v>
      </c>
      <c r="G2479" s="73">
        <v>959</v>
      </c>
      <c r="H2479" s="73">
        <v>64</v>
      </c>
      <c r="I2479" s="73">
        <v>0</v>
      </c>
      <c r="J2479" s="73">
        <v>0</v>
      </c>
      <c r="K2479" s="73">
        <v>431</v>
      </c>
      <c r="L2479" s="73">
        <v>264</v>
      </c>
      <c r="M2479" s="73">
        <v>9483</v>
      </c>
    </row>
    <row r="2480" spans="1:13">
      <c r="A2480" s="98">
        <v>2007</v>
      </c>
      <c r="B2480" s="5" t="s">
        <v>20</v>
      </c>
      <c r="C2480" s="5" t="s">
        <v>34</v>
      </c>
      <c r="D2480" s="5" t="s">
        <v>16</v>
      </c>
      <c r="E2480" s="73">
        <v>4661</v>
      </c>
      <c r="F2480" s="73">
        <v>2171</v>
      </c>
      <c r="G2480" s="73">
        <v>444</v>
      </c>
      <c r="H2480" s="73">
        <v>41</v>
      </c>
      <c r="I2480" s="73">
        <v>0</v>
      </c>
      <c r="J2480" s="73">
        <v>0</v>
      </c>
      <c r="K2480" s="73">
        <v>459</v>
      </c>
      <c r="L2480" s="73">
        <v>174</v>
      </c>
      <c r="M2480" s="73">
        <v>7950</v>
      </c>
    </row>
    <row r="2481" spans="1:13">
      <c r="A2481" s="98">
        <v>2007</v>
      </c>
      <c r="B2481" s="5" t="s">
        <v>20</v>
      </c>
      <c r="C2481" s="5" t="s">
        <v>35</v>
      </c>
      <c r="D2481" s="5" t="s">
        <v>16</v>
      </c>
      <c r="E2481" s="73">
        <v>4062</v>
      </c>
      <c r="F2481" s="73">
        <v>1394</v>
      </c>
      <c r="G2481" s="73">
        <v>159</v>
      </c>
      <c r="H2481" s="73">
        <v>13</v>
      </c>
      <c r="I2481" s="73">
        <v>0</v>
      </c>
      <c r="J2481" s="73">
        <v>0</v>
      </c>
      <c r="K2481" s="73">
        <v>453</v>
      </c>
      <c r="L2481" s="73">
        <v>203</v>
      </c>
      <c r="M2481" s="73">
        <v>6284</v>
      </c>
    </row>
    <row r="2482" spans="1:13">
      <c r="A2482" s="98">
        <v>2007</v>
      </c>
      <c r="B2482" s="5" t="s">
        <v>20</v>
      </c>
      <c r="C2482" s="5" t="s">
        <v>36</v>
      </c>
      <c r="D2482" s="5" t="s">
        <v>16</v>
      </c>
      <c r="E2482" s="73">
        <v>3153</v>
      </c>
      <c r="F2482" s="73">
        <v>838</v>
      </c>
      <c r="G2482" s="73">
        <v>43.5</v>
      </c>
      <c r="H2482" s="73">
        <v>14.5</v>
      </c>
      <c r="I2482" s="73">
        <v>0</v>
      </c>
      <c r="J2482" s="73">
        <v>0</v>
      </c>
      <c r="K2482" s="73">
        <v>372</v>
      </c>
      <c r="L2482" s="73">
        <v>385</v>
      </c>
      <c r="M2482" s="73">
        <v>4806</v>
      </c>
    </row>
    <row r="2483" spans="1:13">
      <c r="A2483" s="98">
        <v>2007</v>
      </c>
      <c r="B2483" s="5" t="s">
        <v>20</v>
      </c>
      <c r="C2483" s="5" t="s">
        <v>37</v>
      </c>
      <c r="D2483" s="5" t="s">
        <v>16</v>
      </c>
      <c r="E2483" s="73">
        <v>2287</v>
      </c>
      <c r="F2483" s="73">
        <v>494</v>
      </c>
      <c r="G2483" s="73">
        <v>6</v>
      </c>
      <c r="H2483" s="73">
        <v>6</v>
      </c>
      <c r="I2483" s="73">
        <v>0</v>
      </c>
      <c r="J2483" s="73">
        <v>0</v>
      </c>
      <c r="K2483" s="73">
        <v>244</v>
      </c>
      <c r="L2483" s="73">
        <v>312</v>
      </c>
      <c r="M2483" s="73">
        <v>3349</v>
      </c>
    </row>
    <row r="2484" spans="1:13">
      <c r="A2484" s="98">
        <v>2007</v>
      </c>
      <c r="B2484" s="5" t="s">
        <v>21</v>
      </c>
      <c r="C2484" s="5" t="s">
        <v>28</v>
      </c>
      <c r="D2484" s="5" t="s">
        <v>16</v>
      </c>
      <c r="E2484" s="73">
        <v>24</v>
      </c>
      <c r="F2484" s="73">
        <v>0</v>
      </c>
      <c r="G2484" s="73">
        <v>33</v>
      </c>
      <c r="H2484" s="73">
        <v>4.666666666666667</v>
      </c>
      <c r="I2484" s="73">
        <v>76</v>
      </c>
      <c r="J2484" s="73">
        <v>128</v>
      </c>
      <c r="K2484" s="73">
        <v>4.666666666666667</v>
      </c>
      <c r="L2484" s="73">
        <v>4.666666666666667</v>
      </c>
      <c r="M2484" s="73">
        <v>275</v>
      </c>
    </row>
    <row r="2485" spans="1:13">
      <c r="A2485" s="98">
        <v>2007</v>
      </c>
      <c r="B2485" s="5" t="s">
        <v>21</v>
      </c>
      <c r="C2485" s="5" t="s">
        <v>29</v>
      </c>
      <c r="D2485" s="5" t="s">
        <v>16</v>
      </c>
      <c r="E2485" s="73">
        <v>63</v>
      </c>
      <c r="F2485" s="73">
        <v>188</v>
      </c>
      <c r="G2485" s="73">
        <v>104</v>
      </c>
      <c r="H2485" s="73">
        <v>42</v>
      </c>
      <c r="I2485" s="73">
        <v>33.6</v>
      </c>
      <c r="J2485" s="73">
        <v>55</v>
      </c>
      <c r="K2485" s="73">
        <v>11.200000000000001</v>
      </c>
      <c r="L2485" s="73">
        <v>11.200000000000001</v>
      </c>
      <c r="M2485" s="73">
        <v>508</v>
      </c>
    </row>
    <row r="2486" spans="1:13">
      <c r="A2486" s="98">
        <v>2007</v>
      </c>
      <c r="B2486" s="5" t="s">
        <v>21</v>
      </c>
      <c r="C2486" s="5" t="s">
        <v>30</v>
      </c>
      <c r="D2486" s="5" t="s">
        <v>16</v>
      </c>
      <c r="E2486" s="73">
        <v>75</v>
      </c>
      <c r="F2486" s="73">
        <v>192</v>
      </c>
      <c r="G2486" s="73">
        <v>128</v>
      </c>
      <c r="H2486" s="73">
        <v>51</v>
      </c>
      <c r="I2486" s="73">
        <v>4</v>
      </c>
      <c r="J2486" s="73">
        <v>0</v>
      </c>
      <c r="K2486" s="73">
        <v>4</v>
      </c>
      <c r="L2486" s="73">
        <v>33</v>
      </c>
      <c r="M2486" s="73">
        <v>487</v>
      </c>
    </row>
    <row r="2487" spans="1:13">
      <c r="A2487" s="98">
        <v>2007</v>
      </c>
      <c r="B2487" s="5" t="s">
        <v>21</v>
      </c>
      <c r="C2487" s="5" t="s">
        <v>31</v>
      </c>
      <c r="D2487" s="5" t="s">
        <v>16</v>
      </c>
      <c r="E2487" s="73">
        <v>92</v>
      </c>
      <c r="F2487" s="73">
        <v>209</v>
      </c>
      <c r="G2487" s="73">
        <v>101</v>
      </c>
      <c r="H2487" s="73">
        <v>55</v>
      </c>
      <c r="I2487" s="73">
        <v>0</v>
      </c>
      <c r="J2487" s="73">
        <v>0</v>
      </c>
      <c r="K2487" s="73">
        <v>11</v>
      </c>
      <c r="L2487" s="73">
        <v>11</v>
      </c>
      <c r="M2487" s="73">
        <v>479</v>
      </c>
    </row>
    <row r="2488" spans="1:13">
      <c r="A2488" s="98">
        <v>2007</v>
      </c>
      <c r="B2488" s="5" t="s">
        <v>21</v>
      </c>
      <c r="C2488" s="5" t="s">
        <v>32</v>
      </c>
      <c r="D2488" s="5" t="s">
        <v>16</v>
      </c>
      <c r="E2488" s="73">
        <v>132</v>
      </c>
      <c r="F2488" s="73">
        <v>204</v>
      </c>
      <c r="G2488" s="73">
        <v>134</v>
      </c>
      <c r="H2488" s="73">
        <v>34</v>
      </c>
      <c r="I2488" s="73">
        <v>0</v>
      </c>
      <c r="J2488" s="73">
        <v>0</v>
      </c>
      <c r="K2488" s="73">
        <v>16</v>
      </c>
      <c r="L2488" s="73">
        <v>21</v>
      </c>
      <c r="M2488" s="73">
        <v>541</v>
      </c>
    </row>
    <row r="2489" spans="1:13">
      <c r="A2489" s="98">
        <v>2007</v>
      </c>
      <c r="B2489" s="5" t="s">
        <v>21</v>
      </c>
      <c r="C2489" s="5" t="s">
        <v>33</v>
      </c>
      <c r="D2489" s="5" t="s">
        <v>16</v>
      </c>
      <c r="E2489" s="73">
        <v>196</v>
      </c>
      <c r="F2489" s="73">
        <v>201</v>
      </c>
      <c r="G2489" s="73">
        <v>82</v>
      </c>
      <c r="H2489" s="73">
        <v>31</v>
      </c>
      <c r="I2489" s="73">
        <v>0</v>
      </c>
      <c r="J2489" s="73">
        <v>0</v>
      </c>
      <c r="K2489" s="73">
        <v>19</v>
      </c>
      <c r="L2489" s="73">
        <v>19</v>
      </c>
      <c r="M2489" s="73">
        <v>548</v>
      </c>
    </row>
    <row r="2490" spans="1:13">
      <c r="A2490" s="98">
        <v>2007</v>
      </c>
      <c r="B2490" s="5" t="s">
        <v>21</v>
      </c>
      <c r="C2490" s="5" t="s">
        <v>34</v>
      </c>
      <c r="D2490" s="5" t="s">
        <v>16</v>
      </c>
      <c r="E2490" s="73">
        <v>271</v>
      </c>
      <c r="F2490" s="73">
        <v>192</v>
      </c>
      <c r="G2490" s="73">
        <v>47</v>
      </c>
      <c r="H2490" s="73">
        <v>13.666666666666668</v>
      </c>
      <c r="I2490" s="73">
        <v>0</v>
      </c>
      <c r="J2490" s="73">
        <v>0</v>
      </c>
      <c r="K2490" s="73">
        <v>27.333333333333336</v>
      </c>
      <c r="L2490" s="73">
        <v>23</v>
      </c>
      <c r="M2490" s="73">
        <v>574</v>
      </c>
    </row>
    <row r="2491" spans="1:13">
      <c r="A2491" s="98">
        <v>2007</v>
      </c>
      <c r="B2491" s="5" t="s">
        <v>21</v>
      </c>
      <c r="C2491" s="5" t="s">
        <v>35</v>
      </c>
      <c r="D2491" s="5" t="s">
        <v>16</v>
      </c>
      <c r="E2491" s="73">
        <v>312</v>
      </c>
      <c r="F2491" s="73">
        <v>190</v>
      </c>
      <c r="G2491" s="73">
        <v>33</v>
      </c>
      <c r="H2491" s="73">
        <v>5</v>
      </c>
      <c r="I2491" s="73">
        <v>0</v>
      </c>
      <c r="J2491" s="73">
        <v>0</v>
      </c>
      <c r="K2491" s="73">
        <v>42</v>
      </c>
      <c r="L2491" s="73">
        <v>44</v>
      </c>
      <c r="M2491" s="73">
        <v>626</v>
      </c>
    </row>
    <row r="2492" spans="1:13">
      <c r="A2492" s="98">
        <v>2007</v>
      </c>
      <c r="B2492" s="5" t="s">
        <v>21</v>
      </c>
      <c r="C2492" s="5" t="s">
        <v>36</v>
      </c>
      <c r="D2492" s="5" t="s">
        <v>16</v>
      </c>
      <c r="E2492" s="73">
        <v>437</v>
      </c>
      <c r="F2492" s="73">
        <v>173</v>
      </c>
      <c r="G2492" s="73">
        <v>6.5</v>
      </c>
      <c r="H2492" s="73">
        <v>6.5</v>
      </c>
      <c r="I2492" s="73">
        <v>0</v>
      </c>
      <c r="J2492" s="73">
        <v>0</v>
      </c>
      <c r="K2492" s="73">
        <v>53</v>
      </c>
      <c r="L2492" s="73">
        <v>111</v>
      </c>
      <c r="M2492" s="73">
        <v>787</v>
      </c>
    </row>
    <row r="2493" spans="1:13">
      <c r="A2493" s="98">
        <v>2007</v>
      </c>
      <c r="B2493" s="5" t="s">
        <v>21</v>
      </c>
      <c r="C2493" s="5" t="s">
        <v>37</v>
      </c>
      <c r="D2493" s="5" t="s">
        <v>16</v>
      </c>
      <c r="E2493" s="73">
        <v>496</v>
      </c>
      <c r="F2493" s="73">
        <v>152</v>
      </c>
      <c r="G2493" s="73">
        <v>4</v>
      </c>
      <c r="H2493" s="73">
        <v>4</v>
      </c>
      <c r="I2493" s="73">
        <v>0</v>
      </c>
      <c r="J2493" s="73">
        <v>0</v>
      </c>
      <c r="K2493" s="73">
        <v>56</v>
      </c>
      <c r="L2493" s="73">
        <v>119</v>
      </c>
      <c r="M2493" s="73">
        <v>831</v>
      </c>
    </row>
    <row r="2494" spans="1:13">
      <c r="A2494" s="98">
        <v>2007</v>
      </c>
      <c r="B2494" s="5" t="s">
        <v>129</v>
      </c>
      <c r="C2494" s="5" t="s">
        <v>28</v>
      </c>
      <c r="D2494" s="5" t="s">
        <v>16</v>
      </c>
      <c r="E2494" s="73">
        <v>399</v>
      </c>
      <c r="F2494" s="73">
        <v>0</v>
      </c>
      <c r="G2494" s="73">
        <v>807</v>
      </c>
      <c r="H2494" s="73">
        <v>254</v>
      </c>
      <c r="I2494" s="73">
        <v>397</v>
      </c>
      <c r="J2494" s="73">
        <v>1018</v>
      </c>
      <c r="K2494" s="73">
        <v>73</v>
      </c>
      <c r="L2494" s="73">
        <v>68</v>
      </c>
      <c r="M2494" s="73">
        <v>3016</v>
      </c>
    </row>
    <row r="2495" spans="1:13">
      <c r="A2495" s="98">
        <v>2007</v>
      </c>
      <c r="B2495" s="5" t="s">
        <v>129</v>
      </c>
      <c r="C2495" s="5" t="s">
        <v>29</v>
      </c>
      <c r="D2495" s="5" t="s">
        <v>16</v>
      </c>
      <c r="E2495" s="73">
        <v>1915</v>
      </c>
      <c r="F2495" s="73">
        <v>2521</v>
      </c>
      <c r="G2495" s="73">
        <v>5095</v>
      </c>
      <c r="H2495" s="73">
        <v>1251</v>
      </c>
      <c r="I2495" s="73">
        <v>387</v>
      </c>
      <c r="J2495" s="73">
        <v>494</v>
      </c>
      <c r="K2495" s="73">
        <v>299</v>
      </c>
      <c r="L2495" s="73">
        <v>117</v>
      </c>
      <c r="M2495" s="73">
        <v>12079</v>
      </c>
    </row>
    <row r="2496" spans="1:13">
      <c r="A2496" s="98">
        <v>2007</v>
      </c>
      <c r="B2496" s="5" t="s">
        <v>129</v>
      </c>
      <c r="C2496" s="5" t="s">
        <v>30</v>
      </c>
      <c r="D2496" s="5" t="s">
        <v>16</v>
      </c>
      <c r="E2496" s="73">
        <v>3802</v>
      </c>
      <c r="F2496" s="73">
        <v>3640</v>
      </c>
      <c r="G2496" s="73">
        <v>8122</v>
      </c>
      <c r="H2496" s="73">
        <v>2011</v>
      </c>
      <c r="I2496" s="73">
        <v>51</v>
      </c>
      <c r="J2496" s="73">
        <v>0</v>
      </c>
      <c r="K2496" s="73">
        <v>502</v>
      </c>
      <c r="L2496" s="73">
        <v>328</v>
      </c>
      <c r="M2496" s="73">
        <v>18456</v>
      </c>
    </row>
    <row r="2497" spans="1:13">
      <c r="A2497" s="98">
        <v>2007</v>
      </c>
      <c r="B2497" s="5" t="s">
        <v>129</v>
      </c>
      <c r="C2497" s="5" t="s">
        <v>31</v>
      </c>
      <c r="D2497" s="5" t="s">
        <v>16</v>
      </c>
      <c r="E2497" s="73">
        <v>5822</v>
      </c>
      <c r="F2497" s="73">
        <v>4165</v>
      </c>
      <c r="G2497" s="73">
        <v>10420</v>
      </c>
      <c r="H2497" s="73">
        <v>2498</v>
      </c>
      <c r="I2497" s="73">
        <v>0</v>
      </c>
      <c r="J2497" s="73">
        <v>0</v>
      </c>
      <c r="K2497" s="73">
        <v>873</v>
      </c>
      <c r="L2497" s="73">
        <v>306</v>
      </c>
      <c r="M2497" s="73">
        <v>24084</v>
      </c>
    </row>
    <row r="2498" spans="1:13">
      <c r="A2498" s="98">
        <v>2007</v>
      </c>
      <c r="B2498" s="5" t="s">
        <v>129</v>
      </c>
      <c r="C2498" s="5" t="s">
        <v>32</v>
      </c>
      <c r="D2498" s="5" t="s">
        <v>16</v>
      </c>
      <c r="E2498" s="73">
        <v>9440</v>
      </c>
      <c r="F2498" s="73">
        <v>5502</v>
      </c>
      <c r="G2498" s="73">
        <v>12176</v>
      </c>
      <c r="H2498" s="73">
        <v>2650</v>
      </c>
      <c r="I2498" s="73">
        <v>0</v>
      </c>
      <c r="J2498" s="73">
        <v>0</v>
      </c>
      <c r="K2498" s="73">
        <v>1613</v>
      </c>
      <c r="L2498" s="73">
        <v>482</v>
      </c>
      <c r="M2498" s="73">
        <v>31863</v>
      </c>
    </row>
    <row r="2499" spans="1:13">
      <c r="A2499" s="98">
        <v>2007</v>
      </c>
      <c r="B2499" s="5" t="s">
        <v>129</v>
      </c>
      <c r="C2499" s="5" t="s">
        <v>33</v>
      </c>
      <c r="D2499" s="5" t="s">
        <v>16</v>
      </c>
      <c r="E2499" s="73">
        <v>13336</v>
      </c>
      <c r="F2499" s="73">
        <v>6026</v>
      </c>
      <c r="G2499" s="73">
        <v>9941</v>
      </c>
      <c r="H2499" s="73">
        <v>1895</v>
      </c>
      <c r="I2499" s="73">
        <v>0</v>
      </c>
      <c r="J2499" s="73">
        <v>0</v>
      </c>
      <c r="K2499" s="73">
        <v>2309</v>
      </c>
      <c r="L2499" s="73">
        <v>710</v>
      </c>
      <c r="M2499" s="73">
        <v>34217</v>
      </c>
    </row>
    <row r="2500" spans="1:13">
      <c r="A2500" s="98">
        <v>2007</v>
      </c>
      <c r="B2500" s="5" t="s">
        <v>129</v>
      </c>
      <c r="C2500" s="5" t="s">
        <v>34</v>
      </c>
      <c r="D2500" s="5" t="s">
        <v>16</v>
      </c>
      <c r="E2500" s="73">
        <v>17594</v>
      </c>
      <c r="F2500" s="73">
        <v>6148</v>
      </c>
      <c r="G2500" s="73">
        <v>6211</v>
      </c>
      <c r="H2500" s="73">
        <v>1115</v>
      </c>
      <c r="I2500" s="73">
        <v>0</v>
      </c>
      <c r="J2500" s="73">
        <v>0</v>
      </c>
      <c r="K2500" s="73">
        <v>2755</v>
      </c>
      <c r="L2500" s="73">
        <v>982</v>
      </c>
      <c r="M2500" s="73">
        <v>34805</v>
      </c>
    </row>
    <row r="2501" spans="1:13">
      <c r="A2501" s="98">
        <v>2007</v>
      </c>
      <c r="B2501" s="5" t="s">
        <v>129</v>
      </c>
      <c r="C2501" s="5" t="s">
        <v>35</v>
      </c>
      <c r="D2501" s="5" t="s">
        <v>16</v>
      </c>
      <c r="E2501" s="73">
        <v>19781</v>
      </c>
      <c r="F2501" s="73">
        <v>4996</v>
      </c>
      <c r="G2501" s="73">
        <v>2392</v>
      </c>
      <c r="H2501" s="73">
        <v>471</v>
      </c>
      <c r="I2501" s="73">
        <v>0</v>
      </c>
      <c r="J2501" s="73">
        <v>0</v>
      </c>
      <c r="K2501" s="73">
        <v>2485</v>
      </c>
      <c r="L2501" s="73">
        <v>2133</v>
      </c>
      <c r="M2501" s="73">
        <v>32258</v>
      </c>
    </row>
    <row r="2502" spans="1:13">
      <c r="A2502" s="98">
        <v>2007</v>
      </c>
      <c r="B2502" s="5" t="s">
        <v>129</v>
      </c>
      <c r="C2502" s="5" t="s">
        <v>36</v>
      </c>
      <c r="D2502" s="5" t="s">
        <v>16</v>
      </c>
      <c r="E2502" s="73">
        <v>22049</v>
      </c>
      <c r="F2502" s="73">
        <v>3619</v>
      </c>
      <c r="G2502" s="73">
        <v>782</v>
      </c>
      <c r="H2502" s="73">
        <v>130</v>
      </c>
      <c r="I2502" s="73">
        <v>0</v>
      </c>
      <c r="J2502" s="73">
        <v>0</v>
      </c>
      <c r="K2502" s="73">
        <v>2165</v>
      </c>
      <c r="L2502" s="73">
        <v>4332</v>
      </c>
      <c r="M2502" s="73">
        <v>33077</v>
      </c>
    </row>
    <row r="2503" spans="1:13">
      <c r="A2503" s="98">
        <v>2007</v>
      </c>
      <c r="B2503" s="5" t="s">
        <v>129</v>
      </c>
      <c r="C2503" s="5" t="s">
        <v>37</v>
      </c>
      <c r="D2503" s="5" t="s">
        <v>16</v>
      </c>
      <c r="E2503" s="73">
        <v>18993</v>
      </c>
      <c r="F2503" s="73">
        <v>2306</v>
      </c>
      <c r="G2503" s="73">
        <v>246</v>
      </c>
      <c r="H2503" s="73">
        <v>40</v>
      </c>
      <c r="I2503" s="73">
        <v>0</v>
      </c>
      <c r="J2503" s="73">
        <v>0</v>
      </c>
      <c r="K2503" s="73">
        <v>1645</v>
      </c>
      <c r="L2503" s="73">
        <v>3317</v>
      </c>
      <c r="M2503" s="73">
        <v>26547</v>
      </c>
    </row>
    <row r="2504" spans="1:13">
      <c r="A2504" s="98">
        <v>2007</v>
      </c>
      <c r="B2504" s="5" t="s">
        <v>22</v>
      </c>
      <c r="C2504" s="5" t="s">
        <v>28</v>
      </c>
      <c r="D2504" s="5" t="s">
        <v>16</v>
      </c>
      <c r="E2504" s="73">
        <v>123</v>
      </c>
      <c r="F2504" s="73">
        <v>0</v>
      </c>
      <c r="G2504" s="73">
        <v>29</v>
      </c>
      <c r="H2504" s="73">
        <v>83</v>
      </c>
      <c r="I2504" s="73">
        <v>639</v>
      </c>
      <c r="J2504" s="73">
        <v>121</v>
      </c>
      <c r="K2504" s="73">
        <v>12</v>
      </c>
      <c r="L2504" s="73">
        <v>12</v>
      </c>
      <c r="M2504" s="73">
        <v>1019</v>
      </c>
    </row>
    <row r="2505" spans="1:13">
      <c r="A2505" s="98">
        <v>2007</v>
      </c>
      <c r="B2505" s="5" t="s">
        <v>22</v>
      </c>
      <c r="C2505" s="5" t="s">
        <v>29</v>
      </c>
      <c r="D2505" s="5" t="s">
        <v>16</v>
      </c>
      <c r="E2505" s="73">
        <v>446</v>
      </c>
      <c r="F2505" s="73">
        <v>636</v>
      </c>
      <c r="G2505" s="73">
        <v>856</v>
      </c>
      <c r="H2505" s="73">
        <v>1599</v>
      </c>
      <c r="I2505" s="73">
        <v>596</v>
      </c>
      <c r="J2505" s="73">
        <v>67</v>
      </c>
      <c r="K2505" s="73">
        <v>115.26666666666668</v>
      </c>
      <c r="L2505" s="73">
        <v>150.73333333333335</v>
      </c>
      <c r="M2505" s="73">
        <v>4466</v>
      </c>
    </row>
    <row r="2506" spans="1:13">
      <c r="A2506" s="98">
        <v>2007</v>
      </c>
      <c r="B2506" s="5" t="s">
        <v>22</v>
      </c>
      <c r="C2506" s="5" t="s">
        <v>30</v>
      </c>
      <c r="D2506" s="5" t="s">
        <v>16</v>
      </c>
      <c r="E2506" s="73">
        <v>1262</v>
      </c>
      <c r="F2506" s="73">
        <v>1591</v>
      </c>
      <c r="G2506" s="73">
        <v>4053</v>
      </c>
      <c r="H2506" s="73">
        <v>5966</v>
      </c>
      <c r="I2506" s="73">
        <v>139</v>
      </c>
      <c r="J2506" s="73">
        <v>0</v>
      </c>
      <c r="K2506" s="73">
        <v>426</v>
      </c>
      <c r="L2506" s="73">
        <v>1034</v>
      </c>
      <c r="M2506" s="73">
        <v>14471</v>
      </c>
    </row>
    <row r="2507" spans="1:13">
      <c r="A2507" s="98">
        <v>2007</v>
      </c>
      <c r="B2507" s="5" t="s">
        <v>22</v>
      </c>
      <c r="C2507" s="5" t="s">
        <v>31</v>
      </c>
      <c r="D2507" s="5" t="s">
        <v>16</v>
      </c>
      <c r="E2507" s="73">
        <v>3067</v>
      </c>
      <c r="F2507" s="73">
        <v>3288</v>
      </c>
      <c r="G2507" s="73">
        <v>10094</v>
      </c>
      <c r="H2507" s="73">
        <v>11538</v>
      </c>
      <c r="I2507" s="73">
        <v>0</v>
      </c>
      <c r="J2507" s="73">
        <v>0</v>
      </c>
      <c r="K2507" s="73">
        <v>1292</v>
      </c>
      <c r="L2507" s="73">
        <v>2036</v>
      </c>
      <c r="M2507" s="73">
        <v>31315</v>
      </c>
    </row>
    <row r="2508" spans="1:13">
      <c r="A2508" s="98">
        <v>2007</v>
      </c>
      <c r="B2508" s="5" t="s">
        <v>22</v>
      </c>
      <c r="C2508" s="5" t="s">
        <v>32</v>
      </c>
      <c r="D2508" s="5" t="s">
        <v>16</v>
      </c>
      <c r="E2508" s="73">
        <v>6847</v>
      </c>
      <c r="F2508" s="73">
        <v>6045</v>
      </c>
      <c r="G2508" s="73">
        <v>18481</v>
      </c>
      <c r="H2508" s="73">
        <v>14898</v>
      </c>
      <c r="I2508" s="73">
        <v>0</v>
      </c>
      <c r="J2508" s="73">
        <v>0</v>
      </c>
      <c r="K2508" s="73">
        <v>2672</v>
      </c>
      <c r="L2508" s="73">
        <v>3168</v>
      </c>
      <c r="M2508" s="73">
        <v>52111</v>
      </c>
    </row>
    <row r="2509" spans="1:13">
      <c r="A2509" s="98">
        <v>2007</v>
      </c>
      <c r="B2509" s="5" t="s">
        <v>22</v>
      </c>
      <c r="C2509" s="5" t="s">
        <v>33</v>
      </c>
      <c r="D2509" s="5" t="s">
        <v>16</v>
      </c>
      <c r="E2509" s="73">
        <v>12489</v>
      </c>
      <c r="F2509" s="73">
        <v>8939</v>
      </c>
      <c r="G2509" s="73">
        <v>21343</v>
      </c>
      <c r="H2509" s="73">
        <v>12789</v>
      </c>
      <c r="I2509" s="73">
        <v>0</v>
      </c>
      <c r="J2509" s="73">
        <v>0</v>
      </c>
      <c r="K2509" s="73">
        <v>4507</v>
      </c>
      <c r="L2509" s="73">
        <v>4575</v>
      </c>
      <c r="M2509" s="73">
        <v>64642</v>
      </c>
    </row>
    <row r="2510" spans="1:13">
      <c r="A2510" s="98">
        <v>2007</v>
      </c>
      <c r="B2510" s="5" t="s">
        <v>22</v>
      </c>
      <c r="C2510" s="5" t="s">
        <v>34</v>
      </c>
      <c r="D2510" s="5" t="s">
        <v>16</v>
      </c>
      <c r="E2510" s="73">
        <v>21861</v>
      </c>
      <c r="F2510" s="73">
        <v>12538</v>
      </c>
      <c r="G2510" s="73">
        <v>14691</v>
      </c>
      <c r="H2510" s="73">
        <v>7895</v>
      </c>
      <c r="I2510" s="73">
        <v>0</v>
      </c>
      <c r="J2510" s="73">
        <v>0</v>
      </c>
      <c r="K2510" s="73">
        <v>6826</v>
      </c>
      <c r="L2510" s="73">
        <v>6134</v>
      </c>
      <c r="M2510" s="73">
        <v>69945</v>
      </c>
    </row>
    <row r="2511" spans="1:13">
      <c r="A2511" s="98">
        <v>2007</v>
      </c>
      <c r="B2511" s="5" t="s">
        <v>22</v>
      </c>
      <c r="C2511" s="5" t="s">
        <v>35</v>
      </c>
      <c r="D2511" s="5" t="s">
        <v>16</v>
      </c>
      <c r="E2511" s="73">
        <v>34664</v>
      </c>
      <c r="F2511" s="73">
        <v>14534</v>
      </c>
      <c r="G2511" s="73">
        <v>5355</v>
      </c>
      <c r="H2511" s="73">
        <v>3111</v>
      </c>
      <c r="I2511" s="73">
        <v>0</v>
      </c>
      <c r="J2511" s="73">
        <v>0</v>
      </c>
      <c r="K2511" s="73">
        <v>9363</v>
      </c>
      <c r="L2511" s="73">
        <v>13395</v>
      </c>
      <c r="M2511" s="73">
        <v>80422</v>
      </c>
    </row>
    <row r="2512" spans="1:13">
      <c r="A2512" s="98">
        <v>2007</v>
      </c>
      <c r="B2512" s="5" t="s">
        <v>22</v>
      </c>
      <c r="C2512" s="5" t="s">
        <v>36</v>
      </c>
      <c r="D2512" s="5" t="s">
        <v>16</v>
      </c>
      <c r="E2512" s="73">
        <v>61559</v>
      </c>
      <c r="F2512" s="73">
        <v>19892</v>
      </c>
      <c r="G2512" s="73">
        <v>1219</v>
      </c>
      <c r="H2512" s="73">
        <v>809</v>
      </c>
      <c r="I2512" s="73">
        <v>0</v>
      </c>
      <c r="J2512" s="73">
        <v>0</v>
      </c>
      <c r="K2512" s="73">
        <v>13259</v>
      </c>
      <c r="L2512" s="73">
        <v>32487</v>
      </c>
      <c r="M2512" s="73">
        <v>129225</v>
      </c>
    </row>
    <row r="2513" spans="1:13">
      <c r="A2513" s="98">
        <v>2007</v>
      </c>
      <c r="B2513" s="5" t="s">
        <v>22</v>
      </c>
      <c r="C2513" s="5" t="s">
        <v>37</v>
      </c>
      <c r="D2513" s="5" t="s">
        <v>16</v>
      </c>
      <c r="E2513" s="73">
        <v>86756</v>
      </c>
      <c r="F2513" s="73">
        <v>26133</v>
      </c>
      <c r="G2513" s="73">
        <v>293</v>
      </c>
      <c r="H2513" s="73">
        <v>275</v>
      </c>
      <c r="I2513" s="73">
        <v>0</v>
      </c>
      <c r="J2513" s="73">
        <v>0</v>
      </c>
      <c r="K2513" s="73">
        <v>14941</v>
      </c>
      <c r="L2513" s="73">
        <v>38854</v>
      </c>
      <c r="M2513" s="73">
        <v>167252</v>
      </c>
    </row>
    <row r="2514" spans="1:13">
      <c r="A2514" s="98">
        <v>2007</v>
      </c>
      <c r="B2514" s="5" t="s">
        <v>23</v>
      </c>
      <c r="C2514" s="5" t="s">
        <v>28</v>
      </c>
      <c r="D2514" s="5" t="s">
        <v>16</v>
      </c>
      <c r="E2514" s="73">
        <v>13713</v>
      </c>
      <c r="F2514" s="73">
        <v>0</v>
      </c>
      <c r="G2514" s="73">
        <v>2606</v>
      </c>
      <c r="H2514" s="73">
        <v>608</v>
      </c>
      <c r="I2514" s="73">
        <v>132367</v>
      </c>
      <c r="J2514" s="73">
        <v>34880</v>
      </c>
      <c r="K2514" s="73">
        <v>732</v>
      </c>
      <c r="L2514" s="73">
        <v>6380</v>
      </c>
      <c r="M2514" s="73">
        <v>191286</v>
      </c>
    </row>
    <row r="2515" spans="1:13">
      <c r="A2515" s="98">
        <v>2007</v>
      </c>
      <c r="B2515" s="5" t="s">
        <v>23</v>
      </c>
      <c r="C2515" s="5" t="s">
        <v>29</v>
      </c>
      <c r="D2515" s="5" t="s">
        <v>16</v>
      </c>
      <c r="E2515" s="73">
        <v>14020</v>
      </c>
      <c r="F2515" s="73">
        <v>24846</v>
      </c>
      <c r="G2515" s="73">
        <v>7149</v>
      </c>
      <c r="H2515" s="73">
        <v>1929</v>
      </c>
      <c r="I2515" s="73">
        <v>44370</v>
      </c>
      <c r="J2515" s="73">
        <v>7179</v>
      </c>
      <c r="K2515" s="73">
        <v>1178</v>
      </c>
      <c r="L2515" s="73">
        <v>1065</v>
      </c>
      <c r="M2515" s="73">
        <v>101736</v>
      </c>
    </row>
    <row r="2516" spans="1:13">
      <c r="A2516" s="98">
        <v>2007</v>
      </c>
      <c r="B2516" s="5" t="s">
        <v>23</v>
      </c>
      <c r="C2516" s="5" t="s">
        <v>30</v>
      </c>
      <c r="D2516" s="5" t="s">
        <v>16</v>
      </c>
      <c r="E2516" s="73">
        <v>8484</v>
      </c>
      <c r="F2516" s="73">
        <v>16501</v>
      </c>
      <c r="G2516" s="73">
        <v>6859</v>
      </c>
      <c r="H2516" s="73">
        <v>2249</v>
      </c>
      <c r="I2516" s="73">
        <v>1781</v>
      </c>
      <c r="J2516" s="73">
        <v>0</v>
      </c>
      <c r="K2516" s="73">
        <v>780</v>
      </c>
      <c r="L2516" s="73">
        <v>6101</v>
      </c>
      <c r="M2516" s="73">
        <v>42755</v>
      </c>
    </row>
    <row r="2517" spans="1:13">
      <c r="A2517" s="98">
        <v>2007</v>
      </c>
      <c r="B2517" s="5" t="s">
        <v>23</v>
      </c>
      <c r="C2517" s="5" t="s">
        <v>31</v>
      </c>
      <c r="D2517" s="5" t="s">
        <v>16</v>
      </c>
      <c r="E2517" s="73">
        <v>6766</v>
      </c>
      <c r="F2517" s="73">
        <v>11303</v>
      </c>
      <c r="G2517" s="73">
        <v>6644</v>
      </c>
      <c r="H2517" s="73">
        <v>2224</v>
      </c>
      <c r="I2517" s="73">
        <v>2</v>
      </c>
      <c r="J2517" s="73">
        <v>0</v>
      </c>
      <c r="K2517" s="73">
        <v>733</v>
      </c>
      <c r="L2517" s="73">
        <v>2702</v>
      </c>
      <c r="M2517" s="73">
        <v>30374</v>
      </c>
    </row>
    <row r="2518" spans="1:13">
      <c r="A2518" s="98">
        <v>2007</v>
      </c>
      <c r="B2518" s="5" t="s">
        <v>23</v>
      </c>
      <c r="C2518" s="5" t="s">
        <v>32</v>
      </c>
      <c r="D2518" s="5" t="s">
        <v>16</v>
      </c>
      <c r="E2518" s="73">
        <v>6892</v>
      </c>
      <c r="F2518" s="73">
        <v>9702</v>
      </c>
      <c r="G2518" s="73">
        <v>6369</v>
      </c>
      <c r="H2518" s="73">
        <v>1981</v>
      </c>
      <c r="I2518" s="73">
        <v>0</v>
      </c>
      <c r="J2518" s="73">
        <v>0</v>
      </c>
      <c r="K2518" s="73">
        <v>1005</v>
      </c>
      <c r="L2518" s="73">
        <v>1599</v>
      </c>
      <c r="M2518" s="73">
        <v>27548</v>
      </c>
    </row>
    <row r="2519" spans="1:13">
      <c r="A2519" s="98">
        <v>2007</v>
      </c>
      <c r="B2519" s="5" t="s">
        <v>23</v>
      </c>
      <c r="C2519" s="5" t="s">
        <v>33</v>
      </c>
      <c r="D2519" s="5" t="s">
        <v>16</v>
      </c>
      <c r="E2519" s="73">
        <v>7402</v>
      </c>
      <c r="F2519" s="73">
        <v>8063</v>
      </c>
      <c r="G2519" s="73">
        <v>4346</v>
      </c>
      <c r="H2519" s="73">
        <v>1195</v>
      </c>
      <c r="I2519" s="73">
        <v>0</v>
      </c>
      <c r="J2519" s="73">
        <v>0</v>
      </c>
      <c r="K2519" s="73">
        <v>1319</v>
      </c>
      <c r="L2519" s="73">
        <v>1208</v>
      </c>
      <c r="M2519" s="73">
        <v>23533</v>
      </c>
    </row>
    <row r="2520" spans="1:13">
      <c r="A2520" s="98">
        <v>2007</v>
      </c>
      <c r="B2520" s="5" t="s">
        <v>23</v>
      </c>
      <c r="C2520" s="5" t="s">
        <v>34</v>
      </c>
      <c r="D2520" s="5" t="s">
        <v>16</v>
      </c>
      <c r="E2520" s="73">
        <v>8869</v>
      </c>
      <c r="F2520" s="73">
        <v>7093</v>
      </c>
      <c r="G2520" s="73">
        <v>2292</v>
      </c>
      <c r="H2520" s="73">
        <v>638</v>
      </c>
      <c r="I2520" s="73">
        <v>0</v>
      </c>
      <c r="J2520" s="73">
        <v>0</v>
      </c>
      <c r="K2520" s="73">
        <v>1777</v>
      </c>
      <c r="L2520" s="73">
        <v>1121</v>
      </c>
      <c r="M2520" s="73">
        <v>21790</v>
      </c>
    </row>
    <row r="2521" spans="1:13">
      <c r="A2521" s="98">
        <v>2007</v>
      </c>
      <c r="B2521" s="5" t="s">
        <v>23</v>
      </c>
      <c r="C2521" s="5" t="s">
        <v>35</v>
      </c>
      <c r="D2521" s="5" t="s">
        <v>16</v>
      </c>
      <c r="E2521" s="73">
        <v>10248</v>
      </c>
      <c r="F2521" s="73">
        <v>5585</v>
      </c>
      <c r="G2521" s="73">
        <v>877</v>
      </c>
      <c r="H2521" s="73">
        <v>215</v>
      </c>
      <c r="I2521" s="73">
        <v>0</v>
      </c>
      <c r="J2521" s="73">
        <v>0</v>
      </c>
      <c r="K2521" s="73">
        <v>2001</v>
      </c>
      <c r="L2521" s="73">
        <v>1721</v>
      </c>
      <c r="M2521" s="73">
        <v>20647</v>
      </c>
    </row>
    <row r="2522" spans="1:13">
      <c r="A2522" s="98">
        <v>2007</v>
      </c>
      <c r="B2522" s="5" t="s">
        <v>23</v>
      </c>
      <c r="C2522" s="5" t="s">
        <v>36</v>
      </c>
      <c r="D2522" s="5" t="s">
        <v>16</v>
      </c>
      <c r="E2522" s="73">
        <v>12125</v>
      </c>
      <c r="F2522" s="73">
        <v>4189</v>
      </c>
      <c r="G2522" s="73">
        <v>257</v>
      </c>
      <c r="H2522" s="73">
        <v>70</v>
      </c>
      <c r="I2522" s="73">
        <v>0</v>
      </c>
      <c r="J2522" s="73">
        <v>0</v>
      </c>
      <c r="K2522" s="73">
        <v>2033</v>
      </c>
      <c r="L2522" s="73">
        <v>3358</v>
      </c>
      <c r="M2522" s="73">
        <v>22032</v>
      </c>
    </row>
    <row r="2523" spans="1:13">
      <c r="A2523" s="98">
        <v>2007</v>
      </c>
      <c r="B2523" s="5" t="s">
        <v>23</v>
      </c>
      <c r="C2523" s="5" t="s">
        <v>37</v>
      </c>
      <c r="D2523" s="5" t="s">
        <v>16</v>
      </c>
      <c r="E2523" s="73">
        <v>13210</v>
      </c>
      <c r="F2523" s="73">
        <v>3256</v>
      </c>
      <c r="G2523" s="73">
        <v>95</v>
      </c>
      <c r="H2523" s="73">
        <v>19</v>
      </c>
      <c r="I2523" s="73">
        <v>0</v>
      </c>
      <c r="J2523" s="73">
        <v>0</v>
      </c>
      <c r="K2523" s="73">
        <v>1595</v>
      </c>
      <c r="L2523" s="73">
        <v>3079</v>
      </c>
      <c r="M2523" s="73">
        <v>21254</v>
      </c>
    </row>
    <row r="2524" spans="1:13">
      <c r="A2524" s="98">
        <v>2007</v>
      </c>
      <c r="B2524" s="5" t="s">
        <v>14</v>
      </c>
      <c r="C2524" s="5" t="s">
        <v>38</v>
      </c>
      <c r="D2524" s="5" t="s">
        <v>16</v>
      </c>
      <c r="E2524" s="73">
        <v>58168</v>
      </c>
      <c r="F2524" s="73">
        <v>49609</v>
      </c>
      <c r="G2524" s="73">
        <v>155107</v>
      </c>
      <c r="H2524" s="73">
        <v>46170</v>
      </c>
      <c r="I2524" s="73">
        <v>27848</v>
      </c>
      <c r="J2524" s="73">
        <v>5439</v>
      </c>
      <c r="K2524" s="73">
        <v>13228</v>
      </c>
      <c r="L2524" s="73">
        <v>16902</v>
      </c>
      <c r="M2524" s="73">
        <v>372471</v>
      </c>
    </row>
    <row r="2525" spans="1:13">
      <c r="A2525" s="98">
        <v>2007</v>
      </c>
      <c r="B2525" s="5" t="s">
        <v>17</v>
      </c>
      <c r="C2525" s="5" t="s">
        <v>38</v>
      </c>
      <c r="D2525" s="5" t="s">
        <v>16</v>
      </c>
      <c r="E2525" s="73">
        <v>16266</v>
      </c>
      <c r="F2525" s="73">
        <v>7694</v>
      </c>
      <c r="G2525" s="73">
        <v>12224</v>
      </c>
      <c r="H2525" s="73">
        <v>1028</v>
      </c>
      <c r="I2525" s="73">
        <v>7892</v>
      </c>
      <c r="J2525" s="73">
        <v>1910</v>
      </c>
      <c r="K2525" s="73">
        <v>1368</v>
      </c>
      <c r="L2525" s="73">
        <v>1797</v>
      </c>
      <c r="M2525" s="73">
        <v>50179</v>
      </c>
    </row>
    <row r="2526" spans="1:13">
      <c r="A2526" s="98">
        <v>2007</v>
      </c>
      <c r="B2526" s="5" t="s">
        <v>18</v>
      </c>
      <c r="C2526" s="5" t="s">
        <v>38</v>
      </c>
      <c r="D2526" s="5" t="s">
        <v>16</v>
      </c>
      <c r="E2526" s="73">
        <v>4709</v>
      </c>
      <c r="F2526" s="73">
        <v>2249</v>
      </c>
      <c r="G2526" s="73">
        <v>2957</v>
      </c>
      <c r="H2526" s="73">
        <v>770</v>
      </c>
      <c r="I2526" s="73">
        <v>735</v>
      </c>
      <c r="J2526" s="73">
        <v>294</v>
      </c>
      <c r="K2526" s="73">
        <v>893</v>
      </c>
      <c r="L2526" s="73">
        <v>1872</v>
      </c>
      <c r="M2526" s="73">
        <v>14479</v>
      </c>
    </row>
    <row r="2527" spans="1:13">
      <c r="A2527" s="98">
        <v>2007</v>
      </c>
      <c r="B2527" s="5" t="s">
        <v>19</v>
      </c>
      <c r="C2527" s="5" t="s">
        <v>38</v>
      </c>
      <c r="D2527" s="5" t="s">
        <v>16</v>
      </c>
      <c r="E2527" s="73">
        <v>10340</v>
      </c>
      <c r="F2527" s="73">
        <v>13886</v>
      </c>
      <c r="G2527" s="73">
        <v>26649</v>
      </c>
      <c r="H2527" s="73">
        <v>9294</v>
      </c>
      <c r="I2527" s="73">
        <v>6209</v>
      </c>
      <c r="J2527" s="73">
        <v>3400</v>
      </c>
      <c r="K2527" s="73">
        <v>2455</v>
      </c>
      <c r="L2527" s="73">
        <v>7325</v>
      </c>
      <c r="M2527" s="73">
        <v>79558</v>
      </c>
    </row>
    <row r="2528" spans="1:13">
      <c r="A2528" s="98">
        <v>2007</v>
      </c>
      <c r="B2528" s="5" t="s">
        <v>20</v>
      </c>
      <c r="C2528" s="5" t="s">
        <v>38</v>
      </c>
      <c r="D2528" s="5" t="s">
        <v>16</v>
      </c>
      <c r="E2528" s="73">
        <v>12240</v>
      </c>
      <c r="F2528" s="73">
        <v>9087</v>
      </c>
      <c r="G2528" s="73">
        <v>13529</v>
      </c>
      <c r="H2528" s="73">
        <v>1585</v>
      </c>
      <c r="I2528" s="73">
        <v>5298</v>
      </c>
      <c r="J2528" s="73">
        <v>5388</v>
      </c>
      <c r="K2528" s="73">
        <v>1569</v>
      </c>
      <c r="L2528" s="73">
        <v>3273</v>
      </c>
      <c r="M2528" s="73">
        <v>51969</v>
      </c>
    </row>
    <row r="2529" spans="1:13">
      <c r="A2529" s="98">
        <v>2007</v>
      </c>
      <c r="B2529" s="5" t="s">
        <v>21</v>
      </c>
      <c r="C2529" s="5" t="s">
        <v>38</v>
      </c>
      <c r="D2529" s="5" t="s">
        <v>16</v>
      </c>
      <c r="E2529" s="73">
        <v>690</v>
      </c>
      <c r="F2529" s="73">
        <v>544</v>
      </c>
      <c r="G2529" s="73">
        <v>621</v>
      </c>
      <c r="H2529" s="73">
        <v>221</v>
      </c>
      <c r="I2529" s="73">
        <v>63</v>
      </c>
      <c r="J2529" s="73">
        <v>90</v>
      </c>
      <c r="K2529" s="73">
        <v>145</v>
      </c>
      <c r="L2529" s="73">
        <v>311</v>
      </c>
      <c r="M2529" s="73">
        <v>2685</v>
      </c>
    </row>
    <row r="2530" spans="1:13">
      <c r="A2530" s="98">
        <v>2007</v>
      </c>
      <c r="B2530" s="5" t="s">
        <v>129</v>
      </c>
      <c r="C2530" s="5" t="s">
        <v>38</v>
      </c>
      <c r="D2530" s="5" t="s">
        <v>16</v>
      </c>
      <c r="E2530" s="73">
        <v>54464</v>
      </c>
      <c r="F2530" s="73">
        <v>16875</v>
      </c>
      <c r="G2530" s="73">
        <v>52481</v>
      </c>
      <c r="H2530" s="73">
        <v>11187</v>
      </c>
      <c r="I2530" s="73">
        <v>427</v>
      </c>
      <c r="J2530" s="73">
        <v>825</v>
      </c>
      <c r="K2530" s="73">
        <v>9948</v>
      </c>
      <c r="L2530" s="73">
        <v>11502</v>
      </c>
      <c r="M2530" s="73">
        <v>157709</v>
      </c>
    </row>
    <row r="2531" spans="1:13">
      <c r="A2531" s="98">
        <v>2007</v>
      </c>
      <c r="B2531" s="5" t="s">
        <v>22</v>
      </c>
      <c r="C2531" s="5" t="s">
        <v>38</v>
      </c>
      <c r="D2531" s="5" t="s">
        <v>16</v>
      </c>
      <c r="E2531" s="73">
        <v>101596</v>
      </c>
      <c r="F2531" s="73">
        <v>41027</v>
      </c>
      <c r="G2531" s="73">
        <v>71848</v>
      </c>
      <c r="H2531" s="73">
        <v>53619</v>
      </c>
      <c r="I2531" s="73">
        <v>721</v>
      </c>
      <c r="J2531" s="73">
        <v>117</v>
      </c>
      <c r="K2531" s="73">
        <v>39307</v>
      </c>
      <c r="L2531" s="73">
        <v>81606</v>
      </c>
      <c r="M2531" s="73">
        <v>389841</v>
      </c>
    </row>
    <row r="2532" spans="1:13">
      <c r="A2532" s="98">
        <v>2007</v>
      </c>
      <c r="B2532" s="5" t="s">
        <v>23</v>
      </c>
      <c r="C2532" s="5" t="s">
        <v>38</v>
      </c>
      <c r="D2532" s="5" t="s">
        <v>16</v>
      </c>
      <c r="E2532" s="73">
        <v>39385</v>
      </c>
      <c r="F2532" s="73">
        <v>30175</v>
      </c>
      <c r="G2532" s="73">
        <v>34614</v>
      </c>
      <c r="H2532" s="73">
        <v>10344</v>
      </c>
      <c r="I2532" s="73">
        <v>94927</v>
      </c>
      <c r="J2532" s="73">
        <v>19586</v>
      </c>
      <c r="K2532" s="73">
        <v>7703</v>
      </c>
      <c r="L2532" s="73">
        <v>16724</v>
      </c>
      <c r="M2532" s="73">
        <v>253458</v>
      </c>
    </row>
    <row r="2533" spans="1:13">
      <c r="A2533" s="98">
        <v>2007</v>
      </c>
      <c r="B2533" s="5" t="s">
        <v>13</v>
      </c>
      <c r="C2533" s="5" t="s">
        <v>38</v>
      </c>
      <c r="D2533" s="5" t="s">
        <v>16</v>
      </c>
      <c r="E2533" s="73">
        <v>297858</v>
      </c>
      <c r="F2533" s="73">
        <v>171146</v>
      </c>
      <c r="G2533" s="73">
        <v>370030</v>
      </c>
      <c r="H2533" s="73">
        <v>134218</v>
      </c>
      <c r="I2533" s="73">
        <v>144120</v>
      </c>
      <c r="J2533" s="73">
        <v>37049</v>
      </c>
      <c r="K2533" s="73">
        <v>76616</v>
      </c>
      <c r="L2533" s="73">
        <v>141312</v>
      </c>
      <c r="M2533" s="73">
        <v>1372349</v>
      </c>
    </row>
    <row r="2534" spans="1:13">
      <c r="A2534" s="98">
        <v>2007</v>
      </c>
      <c r="B2534" s="5" t="s">
        <v>14</v>
      </c>
      <c r="C2534" s="5" t="s">
        <v>39</v>
      </c>
      <c r="D2534" s="5" t="s">
        <v>16</v>
      </c>
      <c r="E2534" s="73">
        <v>71683</v>
      </c>
      <c r="F2534" s="73">
        <v>78255</v>
      </c>
      <c r="G2534" s="73">
        <v>9664</v>
      </c>
      <c r="H2534" s="73">
        <v>3296</v>
      </c>
      <c r="I2534" s="73">
        <v>19054</v>
      </c>
      <c r="J2534" s="73">
        <v>3342</v>
      </c>
      <c r="K2534" s="73">
        <v>6373</v>
      </c>
      <c r="L2534" s="73">
        <v>4538</v>
      </c>
      <c r="M2534" s="73">
        <v>196205</v>
      </c>
    </row>
    <row r="2535" spans="1:13">
      <c r="A2535" s="98">
        <v>2007</v>
      </c>
      <c r="B2535" s="5" t="s">
        <v>17</v>
      </c>
      <c r="C2535" s="5" t="s">
        <v>39</v>
      </c>
      <c r="D2535" s="5" t="s">
        <v>16</v>
      </c>
      <c r="E2535" s="73">
        <v>31062</v>
      </c>
      <c r="F2535" s="73">
        <v>20601</v>
      </c>
      <c r="G2535" s="73">
        <v>1023</v>
      </c>
      <c r="H2535" s="73">
        <v>80</v>
      </c>
      <c r="I2535" s="73">
        <v>6174</v>
      </c>
      <c r="J2535" s="73">
        <v>1598</v>
      </c>
      <c r="K2535" s="73">
        <v>1267</v>
      </c>
      <c r="L2535" s="73">
        <v>669</v>
      </c>
      <c r="M2535" s="73">
        <v>62474</v>
      </c>
    </row>
    <row r="2536" spans="1:13">
      <c r="A2536" s="98">
        <v>2007</v>
      </c>
      <c r="B2536" s="5" t="s">
        <v>18</v>
      </c>
      <c r="C2536" s="5" t="s">
        <v>39</v>
      </c>
      <c r="D2536" s="5" t="s">
        <v>16</v>
      </c>
      <c r="E2536" s="73">
        <v>7909</v>
      </c>
      <c r="F2536" s="73">
        <v>4608</v>
      </c>
      <c r="G2536" s="73">
        <v>228</v>
      </c>
      <c r="H2536" s="73">
        <v>67</v>
      </c>
      <c r="I2536" s="73">
        <v>426</v>
      </c>
      <c r="J2536" s="73">
        <v>232</v>
      </c>
      <c r="K2536" s="73">
        <v>482</v>
      </c>
      <c r="L2536" s="73">
        <v>166</v>
      </c>
      <c r="M2536" s="73">
        <v>14118</v>
      </c>
    </row>
    <row r="2537" spans="1:13">
      <c r="A2537" s="98">
        <v>2007</v>
      </c>
      <c r="B2537" s="5" t="s">
        <v>19</v>
      </c>
      <c r="C2537" s="5" t="s">
        <v>39</v>
      </c>
      <c r="D2537" s="5" t="s">
        <v>16</v>
      </c>
      <c r="E2537" s="73">
        <v>16795</v>
      </c>
      <c r="F2537" s="73">
        <v>26600</v>
      </c>
      <c r="G2537" s="73">
        <v>2172</v>
      </c>
      <c r="H2537" s="73">
        <v>2126</v>
      </c>
      <c r="I2537" s="73">
        <v>4557</v>
      </c>
      <c r="J2537" s="73">
        <v>2718</v>
      </c>
      <c r="K2537" s="73">
        <v>1456</v>
      </c>
      <c r="L2537" s="73">
        <v>5634</v>
      </c>
      <c r="M2537" s="73">
        <v>62058</v>
      </c>
    </row>
    <row r="2538" spans="1:13">
      <c r="A2538" s="98">
        <v>2007</v>
      </c>
      <c r="B2538" s="5" t="s">
        <v>20</v>
      </c>
      <c r="C2538" s="5" t="s">
        <v>39</v>
      </c>
      <c r="D2538" s="5" t="s">
        <v>16</v>
      </c>
      <c r="E2538" s="73">
        <v>23960</v>
      </c>
      <c r="F2538" s="73">
        <v>26151</v>
      </c>
      <c r="G2538" s="73">
        <v>1586</v>
      </c>
      <c r="H2538" s="73">
        <v>126</v>
      </c>
      <c r="I2538" s="73">
        <v>4025</v>
      </c>
      <c r="J2538" s="73">
        <v>6243</v>
      </c>
      <c r="K2538" s="73">
        <v>1820</v>
      </c>
      <c r="L2538" s="73">
        <v>3203</v>
      </c>
      <c r="M2538" s="73">
        <v>67114</v>
      </c>
    </row>
    <row r="2539" spans="1:13">
      <c r="A2539" s="98">
        <v>2007</v>
      </c>
      <c r="B2539" s="5" t="s">
        <v>21</v>
      </c>
      <c r="C2539" s="5" t="s">
        <v>39</v>
      </c>
      <c r="D2539" s="5" t="s">
        <v>16</v>
      </c>
      <c r="E2539" s="73">
        <v>1408</v>
      </c>
      <c r="F2539" s="73">
        <v>1157</v>
      </c>
      <c r="G2539" s="73">
        <v>59</v>
      </c>
      <c r="H2539" s="73">
        <v>26</v>
      </c>
      <c r="I2539" s="73">
        <v>57</v>
      </c>
      <c r="J2539" s="73">
        <v>93</v>
      </c>
      <c r="K2539" s="73">
        <v>86</v>
      </c>
      <c r="L2539" s="73">
        <v>85</v>
      </c>
      <c r="M2539" s="73">
        <v>2971</v>
      </c>
    </row>
    <row r="2540" spans="1:13">
      <c r="A2540" s="98">
        <v>2007</v>
      </c>
      <c r="B2540" s="5" t="s">
        <v>129</v>
      </c>
      <c r="C2540" s="5" t="s">
        <v>39</v>
      </c>
      <c r="D2540" s="5" t="s">
        <v>16</v>
      </c>
      <c r="E2540" s="73">
        <v>58667</v>
      </c>
      <c r="F2540" s="73">
        <v>22048</v>
      </c>
      <c r="G2540" s="73">
        <v>3711</v>
      </c>
      <c r="H2540" s="73">
        <v>1128</v>
      </c>
      <c r="I2540" s="73">
        <v>408</v>
      </c>
      <c r="J2540" s="73">
        <v>687</v>
      </c>
      <c r="K2540" s="73">
        <v>4771</v>
      </c>
      <c r="L2540" s="73">
        <v>1273</v>
      </c>
      <c r="M2540" s="73">
        <v>92693</v>
      </c>
    </row>
    <row r="2541" spans="1:13">
      <c r="A2541" s="98">
        <v>2007</v>
      </c>
      <c r="B2541" s="5" t="s">
        <v>22</v>
      </c>
      <c r="C2541" s="5" t="s">
        <v>39</v>
      </c>
      <c r="D2541" s="5" t="s">
        <v>16</v>
      </c>
      <c r="E2541" s="73">
        <v>127478</v>
      </c>
      <c r="F2541" s="73">
        <v>52569</v>
      </c>
      <c r="G2541" s="73">
        <v>4566</v>
      </c>
      <c r="H2541" s="73">
        <v>5344</v>
      </c>
      <c r="I2541" s="73">
        <v>653</v>
      </c>
      <c r="J2541" s="73">
        <v>71</v>
      </c>
      <c r="K2541" s="73">
        <v>14100</v>
      </c>
      <c r="L2541" s="73">
        <v>20246</v>
      </c>
      <c r="M2541" s="73">
        <v>225027</v>
      </c>
    </row>
    <row r="2542" spans="1:13">
      <c r="A2542" s="98">
        <v>2007</v>
      </c>
      <c r="B2542" s="5" t="s">
        <v>23</v>
      </c>
      <c r="C2542" s="5" t="s">
        <v>39</v>
      </c>
      <c r="D2542" s="5" t="s">
        <v>16</v>
      </c>
      <c r="E2542" s="73">
        <v>62344</v>
      </c>
      <c r="F2542" s="73">
        <v>60363</v>
      </c>
      <c r="G2542" s="73">
        <v>2880</v>
      </c>
      <c r="H2542" s="73">
        <v>784</v>
      </c>
      <c r="I2542" s="73">
        <v>83593</v>
      </c>
      <c r="J2542" s="73">
        <v>22473</v>
      </c>
      <c r="K2542" s="73">
        <v>5450</v>
      </c>
      <c r="L2542" s="73">
        <v>11610</v>
      </c>
      <c r="M2542" s="73">
        <v>249497</v>
      </c>
    </row>
    <row r="2543" spans="1:13">
      <c r="A2543" s="98">
        <v>2007</v>
      </c>
      <c r="B2543" s="5" t="s">
        <v>13</v>
      </c>
      <c r="C2543" s="5" t="s">
        <v>39</v>
      </c>
      <c r="D2543" s="5" t="s">
        <v>16</v>
      </c>
      <c r="E2543" s="73">
        <v>401306</v>
      </c>
      <c r="F2543" s="73">
        <v>292352</v>
      </c>
      <c r="G2543" s="73">
        <v>25889</v>
      </c>
      <c r="H2543" s="73">
        <v>12977</v>
      </c>
      <c r="I2543" s="73">
        <v>118947</v>
      </c>
      <c r="J2543" s="73">
        <v>37457</v>
      </c>
      <c r="K2543" s="73">
        <v>35805</v>
      </c>
      <c r="L2543" s="73">
        <v>47424</v>
      </c>
      <c r="M2543" s="73">
        <v>972157</v>
      </c>
    </row>
    <row r="2544" spans="1:13">
      <c r="A2544" s="98">
        <v>2007</v>
      </c>
      <c r="B2544" s="5" t="s">
        <v>14</v>
      </c>
      <c r="C2544" s="5" t="s">
        <v>40</v>
      </c>
      <c r="D2544" s="5" t="s">
        <v>16</v>
      </c>
      <c r="E2544" s="73">
        <v>154</v>
      </c>
      <c r="F2544" s="73">
        <v>8849</v>
      </c>
      <c r="G2544" s="73">
        <v>403</v>
      </c>
      <c r="H2544" s="73">
        <v>109</v>
      </c>
      <c r="I2544" s="73">
        <v>16</v>
      </c>
      <c r="J2544" s="73">
        <v>480</v>
      </c>
      <c r="K2544" s="73">
        <v>30</v>
      </c>
      <c r="L2544" s="73">
        <v>1655</v>
      </c>
      <c r="M2544" s="73">
        <v>11696</v>
      </c>
    </row>
    <row r="2545" spans="1:13">
      <c r="A2545" s="98">
        <v>2007</v>
      </c>
      <c r="B2545" s="5" t="s">
        <v>17</v>
      </c>
      <c r="C2545" s="5" t="s">
        <v>40</v>
      </c>
      <c r="D2545" s="5" t="s">
        <v>16</v>
      </c>
      <c r="E2545" s="73">
        <v>45</v>
      </c>
      <c r="F2545" s="73">
        <v>2631</v>
      </c>
      <c r="G2545" s="73">
        <v>23</v>
      </c>
      <c r="H2545" s="73">
        <v>5.6666666666666661</v>
      </c>
      <c r="I2545" s="73">
        <v>5.6666666666666661</v>
      </c>
      <c r="J2545" s="73">
        <v>197</v>
      </c>
      <c r="K2545" s="73">
        <v>5.6666666666666661</v>
      </c>
      <c r="L2545" s="73">
        <v>354</v>
      </c>
      <c r="M2545" s="73">
        <v>3267</v>
      </c>
    </row>
    <row r="2546" spans="1:13">
      <c r="A2546" s="98">
        <v>2007</v>
      </c>
      <c r="B2546" s="5" t="s">
        <v>18</v>
      </c>
      <c r="C2546" s="5" t="s">
        <v>40</v>
      </c>
      <c r="D2546" s="5" t="s">
        <v>16</v>
      </c>
      <c r="E2546" s="73">
        <v>6.4</v>
      </c>
      <c r="F2546" s="73">
        <v>529</v>
      </c>
      <c r="G2546" s="73">
        <v>6.4</v>
      </c>
      <c r="H2546" s="73">
        <v>6.4</v>
      </c>
      <c r="I2546" s="73">
        <v>6.4</v>
      </c>
      <c r="J2546" s="73">
        <v>20</v>
      </c>
      <c r="K2546" s="73">
        <v>6.4</v>
      </c>
      <c r="L2546" s="73">
        <v>84</v>
      </c>
      <c r="M2546" s="73">
        <v>665</v>
      </c>
    </row>
    <row r="2547" spans="1:13">
      <c r="A2547" s="98">
        <v>2007</v>
      </c>
      <c r="B2547" s="5" t="s">
        <v>19</v>
      </c>
      <c r="C2547" s="5" t="s">
        <v>40</v>
      </c>
      <c r="D2547" s="5" t="s">
        <v>16</v>
      </c>
      <c r="E2547" s="73">
        <v>10.25</v>
      </c>
      <c r="F2547" s="73">
        <v>1816</v>
      </c>
      <c r="G2547" s="73">
        <v>49</v>
      </c>
      <c r="H2547" s="73">
        <v>10.25</v>
      </c>
      <c r="I2547" s="73">
        <v>10.25</v>
      </c>
      <c r="J2547" s="73">
        <v>243</v>
      </c>
      <c r="K2547" s="73">
        <v>10.25</v>
      </c>
      <c r="L2547" s="73">
        <v>552</v>
      </c>
      <c r="M2547" s="73">
        <v>2701</v>
      </c>
    </row>
    <row r="2548" spans="1:13">
      <c r="A2548" s="98">
        <v>2007</v>
      </c>
      <c r="B2548" s="5" t="s">
        <v>20</v>
      </c>
      <c r="C2548" s="5" t="s">
        <v>40</v>
      </c>
      <c r="D2548" s="5" t="s">
        <v>16</v>
      </c>
      <c r="E2548" s="73">
        <v>24</v>
      </c>
      <c r="F2548" s="73">
        <v>1805</v>
      </c>
      <c r="G2548" s="73">
        <v>27</v>
      </c>
      <c r="H2548" s="73">
        <v>4.3333333333333339</v>
      </c>
      <c r="I2548" s="73">
        <v>4.3333333333333339</v>
      </c>
      <c r="J2548" s="73">
        <v>437</v>
      </c>
      <c r="K2548" s="73">
        <v>4.3333333333333339</v>
      </c>
      <c r="L2548" s="73">
        <v>506</v>
      </c>
      <c r="M2548" s="73">
        <v>2812</v>
      </c>
    </row>
    <row r="2549" spans="1:13">
      <c r="A2549" s="98">
        <v>2007</v>
      </c>
      <c r="B2549" s="5" t="s">
        <v>21</v>
      </c>
      <c r="C2549" s="5" t="s">
        <v>40</v>
      </c>
      <c r="D2549" s="5" t="s">
        <v>16</v>
      </c>
      <c r="E2549" s="73">
        <v>4.5</v>
      </c>
      <c r="F2549" s="73">
        <v>72</v>
      </c>
      <c r="G2549" s="73">
        <v>0</v>
      </c>
      <c r="H2549" s="73">
        <v>0</v>
      </c>
      <c r="I2549" s="73">
        <v>4.5</v>
      </c>
      <c r="J2549" s="73">
        <v>4.5</v>
      </c>
      <c r="K2549" s="73">
        <v>0</v>
      </c>
      <c r="L2549" s="73">
        <v>4.5</v>
      </c>
      <c r="M2549" s="73">
        <v>90</v>
      </c>
    </row>
    <row r="2550" spans="1:13">
      <c r="A2550" s="98">
        <v>2007</v>
      </c>
      <c r="B2550" s="5" t="s">
        <v>129</v>
      </c>
      <c r="C2550" s="5" t="s">
        <v>40</v>
      </c>
      <c r="D2550" s="5" t="s">
        <v>16</v>
      </c>
      <c r="E2550" s="73">
        <v>73</v>
      </c>
      <c r="F2550" s="73">
        <v>2329</v>
      </c>
      <c r="G2550" s="73">
        <v>189</v>
      </c>
      <c r="H2550" s="73">
        <v>48</v>
      </c>
      <c r="I2550" s="73">
        <v>8.5</v>
      </c>
      <c r="J2550" s="73">
        <v>56</v>
      </c>
      <c r="K2550" s="73">
        <v>8.5</v>
      </c>
      <c r="L2550" s="73">
        <v>287</v>
      </c>
      <c r="M2550" s="73">
        <v>2999</v>
      </c>
    </row>
    <row r="2551" spans="1:13">
      <c r="A2551" s="98">
        <v>2007</v>
      </c>
      <c r="B2551" s="5" t="s">
        <v>22</v>
      </c>
      <c r="C2551" s="5" t="s">
        <v>40</v>
      </c>
      <c r="D2551" s="5" t="s">
        <v>16</v>
      </c>
      <c r="E2551" s="73">
        <v>225</v>
      </c>
      <c r="F2551" s="73">
        <v>6853</v>
      </c>
      <c r="G2551" s="73">
        <v>216</v>
      </c>
      <c r="H2551" s="73">
        <v>111</v>
      </c>
      <c r="I2551" s="73">
        <v>0</v>
      </c>
      <c r="J2551" s="73">
        <v>14</v>
      </c>
      <c r="K2551" s="73">
        <v>33</v>
      </c>
      <c r="L2551" s="73">
        <v>1969</v>
      </c>
      <c r="M2551" s="73">
        <v>9421</v>
      </c>
    </row>
    <row r="2552" spans="1:13">
      <c r="A2552" s="98">
        <v>2007</v>
      </c>
      <c r="B2552" s="5" t="s">
        <v>23</v>
      </c>
      <c r="C2552" s="5" t="s">
        <v>40</v>
      </c>
      <c r="D2552" s="5" t="s">
        <v>16</v>
      </c>
      <c r="E2552" s="73">
        <v>78</v>
      </c>
      <c r="F2552" s="73">
        <v>4935</v>
      </c>
      <c r="G2552" s="73">
        <v>80</v>
      </c>
      <c r="H2552" s="73">
        <v>13.5</v>
      </c>
      <c r="I2552" s="73">
        <v>74</v>
      </c>
      <c r="J2552" s="73">
        <v>1395</v>
      </c>
      <c r="K2552" s="73">
        <v>13.5</v>
      </c>
      <c r="L2552" s="73">
        <v>930</v>
      </c>
      <c r="M2552" s="73">
        <v>7519</v>
      </c>
    </row>
    <row r="2553" spans="1:13">
      <c r="A2553" s="98">
        <v>2007</v>
      </c>
      <c r="B2553" s="5" t="s">
        <v>13</v>
      </c>
      <c r="C2553" s="5" t="s">
        <v>40</v>
      </c>
      <c r="D2553" s="5" t="s">
        <v>16</v>
      </c>
      <c r="E2553" s="73">
        <v>620.15</v>
      </c>
      <c r="F2553" s="73">
        <v>29819</v>
      </c>
      <c r="G2553" s="73">
        <v>993.4</v>
      </c>
      <c r="H2553" s="73">
        <v>308.14999999999998</v>
      </c>
      <c r="I2553" s="73">
        <v>129.65</v>
      </c>
      <c r="J2553" s="73">
        <v>2846.5</v>
      </c>
      <c r="K2553" s="73">
        <v>111.65</v>
      </c>
      <c r="L2553" s="73">
        <v>6341.5</v>
      </c>
      <c r="M2553" s="73">
        <v>41170</v>
      </c>
    </row>
    <row r="2554" spans="1:13">
      <c r="A2554" s="98">
        <v>2007</v>
      </c>
      <c r="B2554" s="5" t="s">
        <v>14</v>
      </c>
      <c r="C2554" s="5" t="s">
        <v>41</v>
      </c>
      <c r="D2554" s="5" t="s">
        <v>16</v>
      </c>
      <c r="E2554" s="73">
        <v>30655</v>
      </c>
      <c r="F2554" s="73">
        <v>27792</v>
      </c>
      <c r="G2554" s="73">
        <v>0</v>
      </c>
      <c r="H2554" s="73">
        <v>7</v>
      </c>
      <c r="I2554" s="73">
        <v>3481</v>
      </c>
      <c r="J2554" s="73">
        <v>1698</v>
      </c>
      <c r="K2554" s="73">
        <v>8393</v>
      </c>
      <c r="L2554" s="73">
        <v>8750</v>
      </c>
      <c r="M2554" s="73">
        <v>80776</v>
      </c>
    </row>
    <row r="2555" spans="1:13">
      <c r="A2555" s="98">
        <v>2007</v>
      </c>
      <c r="B2555" s="5" t="s">
        <v>17</v>
      </c>
      <c r="C2555" s="5" t="s">
        <v>41</v>
      </c>
      <c r="D2555" s="5" t="s">
        <v>16</v>
      </c>
      <c r="E2555" s="73">
        <v>1090</v>
      </c>
      <c r="F2555" s="73">
        <v>1046</v>
      </c>
      <c r="G2555" s="73">
        <v>0</v>
      </c>
      <c r="H2555" s="73">
        <v>0</v>
      </c>
      <c r="I2555" s="73">
        <v>140</v>
      </c>
      <c r="J2555" s="73">
        <v>159</v>
      </c>
      <c r="K2555" s="73">
        <v>344</v>
      </c>
      <c r="L2555" s="73">
        <v>430</v>
      </c>
      <c r="M2555" s="73">
        <v>3209</v>
      </c>
    </row>
    <row r="2556" spans="1:13">
      <c r="A2556" s="98">
        <v>2007</v>
      </c>
      <c r="B2556" s="5" t="s">
        <v>18</v>
      </c>
      <c r="C2556" s="5" t="s">
        <v>41</v>
      </c>
      <c r="D2556" s="5" t="s">
        <v>16</v>
      </c>
      <c r="E2556" s="73">
        <v>3657</v>
      </c>
      <c r="F2556" s="73">
        <v>1475</v>
      </c>
      <c r="G2556" s="73">
        <v>0</v>
      </c>
      <c r="H2556" s="73">
        <v>0</v>
      </c>
      <c r="I2556" s="73">
        <v>53</v>
      </c>
      <c r="J2556" s="73">
        <v>98</v>
      </c>
      <c r="K2556" s="73">
        <v>945</v>
      </c>
      <c r="L2556" s="73">
        <v>1220</v>
      </c>
      <c r="M2556" s="73">
        <v>7448</v>
      </c>
    </row>
    <row r="2557" spans="1:13">
      <c r="A2557" s="98">
        <v>2007</v>
      </c>
      <c r="B2557" s="5" t="s">
        <v>19</v>
      </c>
      <c r="C2557" s="5" t="s">
        <v>41</v>
      </c>
      <c r="D2557" s="5" t="s">
        <v>16</v>
      </c>
      <c r="E2557" s="73">
        <v>5637</v>
      </c>
      <c r="F2557" s="73">
        <v>7255</v>
      </c>
      <c r="G2557" s="73">
        <v>0</v>
      </c>
      <c r="H2557" s="73">
        <v>5</v>
      </c>
      <c r="I2557" s="73">
        <v>839</v>
      </c>
      <c r="J2557" s="73">
        <v>867</v>
      </c>
      <c r="K2557" s="73">
        <v>1225</v>
      </c>
      <c r="L2557" s="73">
        <v>2571</v>
      </c>
      <c r="M2557" s="73">
        <v>18399</v>
      </c>
    </row>
    <row r="2558" spans="1:13">
      <c r="A2558" s="98">
        <v>2007</v>
      </c>
      <c r="B2558" s="5" t="s">
        <v>20</v>
      </c>
      <c r="C2558" s="5" t="s">
        <v>41</v>
      </c>
      <c r="D2558" s="5" t="s">
        <v>16</v>
      </c>
      <c r="E2558" s="73">
        <v>1124</v>
      </c>
      <c r="F2558" s="73">
        <v>1593</v>
      </c>
      <c r="G2558" s="73">
        <v>0</v>
      </c>
      <c r="H2558" s="73">
        <v>0</v>
      </c>
      <c r="I2558" s="73">
        <v>251</v>
      </c>
      <c r="J2558" s="73">
        <v>610</v>
      </c>
      <c r="K2558" s="73">
        <v>302</v>
      </c>
      <c r="L2558" s="73">
        <v>428</v>
      </c>
      <c r="M2558" s="73">
        <v>4308</v>
      </c>
    </row>
    <row r="2559" spans="1:13">
      <c r="A2559" s="98">
        <v>2007</v>
      </c>
      <c r="B2559" s="5" t="s">
        <v>21</v>
      </c>
      <c r="C2559" s="5" t="s">
        <v>41</v>
      </c>
      <c r="D2559" s="5" t="s">
        <v>16</v>
      </c>
      <c r="E2559" s="73">
        <v>611</v>
      </c>
      <c r="F2559" s="73">
        <v>422</v>
      </c>
      <c r="G2559" s="73">
        <v>0</v>
      </c>
      <c r="H2559" s="73">
        <v>0</v>
      </c>
      <c r="I2559" s="73">
        <v>9</v>
      </c>
      <c r="J2559" s="73">
        <v>25</v>
      </c>
      <c r="K2559" s="73">
        <v>133</v>
      </c>
      <c r="L2559" s="73">
        <v>225</v>
      </c>
      <c r="M2559" s="73">
        <v>1425</v>
      </c>
    </row>
    <row r="2560" spans="1:13">
      <c r="A2560" s="98">
        <v>2007</v>
      </c>
      <c r="B2560" s="5" t="s">
        <v>129</v>
      </c>
      <c r="C2560" s="5" t="s">
        <v>41</v>
      </c>
      <c r="D2560" s="5" t="s">
        <v>16</v>
      </c>
      <c r="E2560" s="73">
        <v>23276</v>
      </c>
      <c r="F2560" s="73">
        <v>9387</v>
      </c>
      <c r="G2560" s="73">
        <v>0</v>
      </c>
      <c r="H2560" s="73">
        <v>2</v>
      </c>
      <c r="I2560" s="73">
        <v>66</v>
      </c>
      <c r="J2560" s="73">
        <v>262</v>
      </c>
      <c r="K2560" s="73">
        <v>5660</v>
      </c>
      <c r="L2560" s="73">
        <v>5889</v>
      </c>
      <c r="M2560" s="73">
        <v>44542</v>
      </c>
    </row>
    <row r="2561" spans="1:13">
      <c r="A2561" s="98">
        <v>2007</v>
      </c>
      <c r="B2561" s="5" t="s">
        <v>22</v>
      </c>
      <c r="C2561" s="5" t="s">
        <v>41</v>
      </c>
      <c r="D2561" s="5" t="s">
        <v>16</v>
      </c>
      <c r="E2561" s="73">
        <v>140591</v>
      </c>
      <c r="F2561" s="73">
        <v>51141</v>
      </c>
      <c r="G2561" s="73">
        <v>0</v>
      </c>
      <c r="H2561" s="73">
        <v>9</v>
      </c>
      <c r="I2561" s="73">
        <v>188</v>
      </c>
      <c r="J2561" s="73">
        <v>64</v>
      </c>
      <c r="K2561" s="73">
        <v>35635</v>
      </c>
      <c r="L2561" s="73">
        <v>71319</v>
      </c>
      <c r="M2561" s="73">
        <v>298947</v>
      </c>
    </row>
    <row r="2562" spans="1:13">
      <c r="A2562" s="98">
        <v>2007</v>
      </c>
      <c r="B2562" s="5" t="s">
        <v>23</v>
      </c>
      <c r="C2562" s="5" t="s">
        <v>41</v>
      </c>
      <c r="D2562" s="5" t="s">
        <v>16</v>
      </c>
      <c r="E2562" s="73">
        <v>11419</v>
      </c>
      <c r="F2562" s="73">
        <v>10009</v>
      </c>
      <c r="G2562" s="73">
        <v>0</v>
      </c>
      <c r="H2562" s="73">
        <v>1</v>
      </c>
      <c r="I2562" s="73">
        <v>1095</v>
      </c>
      <c r="J2562" s="73">
        <v>1642</v>
      </c>
      <c r="K2562" s="73">
        <v>2577</v>
      </c>
      <c r="L2562" s="73">
        <v>5935</v>
      </c>
      <c r="M2562" s="73">
        <v>32678</v>
      </c>
    </row>
    <row r="2563" spans="1:13">
      <c r="A2563" s="98">
        <v>2007</v>
      </c>
      <c r="B2563" s="5" t="s">
        <v>13</v>
      </c>
      <c r="C2563" s="5" t="s">
        <v>41</v>
      </c>
      <c r="D2563" s="5" t="s">
        <v>16</v>
      </c>
      <c r="E2563" s="73">
        <v>218060</v>
      </c>
      <c r="F2563" s="73">
        <v>110120</v>
      </c>
      <c r="G2563" s="73">
        <v>0</v>
      </c>
      <c r="H2563" s="73">
        <v>24</v>
      </c>
      <c r="I2563" s="73">
        <v>6122</v>
      </c>
      <c r="J2563" s="73">
        <v>5425</v>
      </c>
      <c r="K2563" s="73">
        <v>55214</v>
      </c>
      <c r="L2563" s="73">
        <v>96767</v>
      </c>
      <c r="M2563" s="73">
        <v>491732</v>
      </c>
    </row>
    <row r="2564" spans="1:13">
      <c r="A2564" s="98">
        <v>2007</v>
      </c>
      <c r="B2564" s="5" t="s">
        <v>14</v>
      </c>
      <c r="C2564" s="5" t="s">
        <v>42</v>
      </c>
      <c r="D2564" s="5" t="s">
        <v>16</v>
      </c>
      <c r="E2564" s="73">
        <v>2746</v>
      </c>
      <c r="F2564" s="73">
        <v>3763</v>
      </c>
      <c r="G2564" s="73">
        <v>0</v>
      </c>
      <c r="H2564" s="73">
        <v>16233</v>
      </c>
      <c r="I2564" s="73">
        <v>158</v>
      </c>
      <c r="J2564" s="73">
        <v>188</v>
      </c>
      <c r="K2564" s="73">
        <v>1559</v>
      </c>
      <c r="L2564" s="73">
        <v>1024</v>
      </c>
      <c r="M2564" s="73">
        <v>25671</v>
      </c>
    </row>
    <row r="2565" spans="1:13">
      <c r="A2565" s="98">
        <v>2007</v>
      </c>
      <c r="B2565" s="5" t="s">
        <v>17</v>
      </c>
      <c r="C2565" s="5" t="s">
        <v>42</v>
      </c>
      <c r="D2565" s="5" t="s">
        <v>16</v>
      </c>
      <c r="E2565" s="73">
        <v>67</v>
      </c>
      <c r="F2565" s="73">
        <v>115</v>
      </c>
      <c r="G2565" s="73">
        <v>0</v>
      </c>
      <c r="H2565" s="73">
        <v>567</v>
      </c>
      <c r="I2565" s="73">
        <v>7.5</v>
      </c>
      <c r="J2565" s="73">
        <v>7.5</v>
      </c>
      <c r="K2565" s="73">
        <v>41</v>
      </c>
      <c r="L2565" s="73">
        <v>22</v>
      </c>
      <c r="M2565" s="73">
        <v>827</v>
      </c>
    </row>
    <row r="2566" spans="1:13">
      <c r="A2566" s="98">
        <v>2007</v>
      </c>
      <c r="B2566" s="5" t="s">
        <v>18</v>
      </c>
      <c r="C2566" s="5" t="s">
        <v>42</v>
      </c>
      <c r="D2566" s="5" t="s">
        <v>16</v>
      </c>
      <c r="E2566" s="73">
        <v>107</v>
      </c>
      <c r="F2566" s="73">
        <v>97</v>
      </c>
      <c r="G2566" s="73">
        <v>0</v>
      </c>
      <c r="H2566" s="73">
        <v>271</v>
      </c>
      <c r="I2566" s="73">
        <v>2.5</v>
      </c>
      <c r="J2566" s="73">
        <v>2.5</v>
      </c>
      <c r="K2566" s="73">
        <v>44</v>
      </c>
      <c r="L2566" s="73">
        <v>26</v>
      </c>
      <c r="M2566" s="73">
        <v>550</v>
      </c>
    </row>
    <row r="2567" spans="1:13">
      <c r="A2567" s="98">
        <v>2007</v>
      </c>
      <c r="B2567" s="5" t="s">
        <v>19</v>
      </c>
      <c r="C2567" s="5" t="s">
        <v>42</v>
      </c>
      <c r="D2567" s="5" t="s">
        <v>16</v>
      </c>
      <c r="E2567" s="73">
        <v>615</v>
      </c>
      <c r="F2567" s="73">
        <v>887</v>
      </c>
      <c r="G2567" s="73">
        <v>0</v>
      </c>
      <c r="H2567" s="73">
        <v>3972</v>
      </c>
      <c r="I2567" s="73">
        <v>22</v>
      </c>
      <c r="J2567" s="73">
        <v>76</v>
      </c>
      <c r="K2567" s="73">
        <v>265</v>
      </c>
      <c r="L2567" s="73">
        <v>301</v>
      </c>
      <c r="M2567" s="73">
        <v>6138</v>
      </c>
    </row>
    <row r="2568" spans="1:13">
      <c r="A2568" s="98">
        <v>2007</v>
      </c>
      <c r="B2568" s="5" t="s">
        <v>20</v>
      </c>
      <c r="C2568" s="5" t="s">
        <v>42</v>
      </c>
      <c r="D2568" s="5" t="s">
        <v>16</v>
      </c>
      <c r="E2568" s="73">
        <v>108</v>
      </c>
      <c r="F2568" s="73">
        <v>139</v>
      </c>
      <c r="G2568" s="73">
        <v>0</v>
      </c>
      <c r="H2568" s="73">
        <v>915</v>
      </c>
      <c r="I2568" s="73">
        <v>9</v>
      </c>
      <c r="J2568" s="73">
        <v>37</v>
      </c>
      <c r="K2568" s="73">
        <v>33</v>
      </c>
      <c r="L2568" s="73">
        <v>26</v>
      </c>
      <c r="M2568" s="73">
        <v>1267</v>
      </c>
    </row>
    <row r="2569" spans="1:13">
      <c r="A2569" s="98">
        <v>2007</v>
      </c>
      <c r="B2569" s="5" t="s">
        <v>21</v>
      </c>
      <c r="C2569" s="5" t="s">
        <v>42</v>
      </c>
      <c r="D2569" s="5" t="s">
        <v>16</v>
      </c>
      <c r="E2569" s="73">
        <v>20</v>
      </c>
      <c r="F2569" s="73">
        <v>35</v>
      </c>
      <c r="G2569" s="73">
        <v>0</v>
      </c>
      <c r="H2569" s="73">
        <v>69</v>
      </c>
      <c r="I2569" s="73">
        <v>0</v>
      </c>
      <c r="J2569" s="73">
        <v>8</v>
      </c>
      <c r="K2569" s="73">
        <v>8</v>
      </c>
      <c r="L2569" s="73">
        <v>8</v>
      </c>
      <c r="M2569" s="73">
        <v>148</v>
      </c>
    </row>
    <row r="2570" spans="1:13">
      <c r="A2570" s="98">
        <v>2007</v>
      </c>
      <c r="B2570" s="5" t="s">
        <v>129</v>
      </c>
      <c r="C2570" s="5" t="s">
        <v>42</v>
      </c>
      <c r="D2570" s="5" t="s">
        <v>16</v>
      </c>
      <c r="E2570" s="73">
        <v>1761</v>
      </c>
      <c r="F2570" s="73">
        <v>1041</v>
      </c>
      <c r="G2570" s="73">
        <v>0</v>
      </c>
      <c r="H2570" s="73">
        <v>3020</v>
      </c>
      <c r="I2570" s="73">
        <v>8</v>
      </c>
      <c r="J2570" s="73">
        <v>28</v>
      </c>
      <c r="K2570" s="73">
        <v>1154</v>
      </c>
      <c r="L2570" s="73">
        <v>549</v>
      </c>
      <c r="M2570" s="73">
        <v>7561</v>
      </c>
    </row>
    <row r="2571" spans="1:13">
      <c r="A2571" s="98">
        <v>2007</v>
      </c>
      <c r="B2571" s="5" t="s">
        <v>22</v>
      </c>
      <c r="C2571" s="5" t="s">
        <v>42</v>
      </c>
      <c r="D2571" s="5" t="s">
        <v>16</v>
      </c>
      <c r="E2571" s="73">
        <v>5497</v>
      </c>
      <c r="F2571" s="73">
        <v>2938</v>
      </c>
      <c r="G2571" s="73">
        <v>0</v>
      </c>
      <c r="H2571" s="73">
        <v>17374</v>
      </c>
      <c r="I2571" s="73">
        <v>11</v>
      </c>
      <c r="J2571" s="73">
        <v>11</v>
      </c>
      <c r="K2571" s="73">
        <v>3634</v>
      </c>
      <c r="L2571" s="73">
        <v>2718</v>
      </c>
      <c r="M2571" s="73">
        <v>32183</v>
      </c>
    </row>
    <row r="2572" spans="1:13">
      <c r="A2572" s="98">
        <v>2007</v>
      </c>
      <c r="B2572" s="5" t="s">
        <v>23</v>
      </c>
      <c r="C2572" s="5" t="s">
        <v>42</v>
      </c>
      <c r="D2572" s="5" t="s">
        <v>16</v>
      </c>
      <c r="E2572" s="73">
        <v>680</v>
      </c>
      <c r="F2572" s="73">
        <v>1073</v>
      </c>
      <c r="G2572" s="73">
        <v>0</v>
      </c>
      <c r="H2572" s="73">
        <v>4138</v>
      </c>
      <c r="I2572" s="73">
        <v>33</v>
      </c>
      <c r="J2572" s="73">
        <v>160</v>
      </c>
      <c r="K2572" s="73">
        <v>396</v>
      </c>
      <c r="L2572" s="73">
        <v>438</v>
      </c>
      <c r="M2572" s="73">
        <v>6918</v>
      </c>
    </row>
    <row r="2573" spans="1:13">
      <c r="A2573" s="98">
        <v>2007</v>
      </c>
      <c r="B2573" s="5" t="s">
        <v>13</v>
      </c>
      <c r="C2573" s="5" t="s">
        <v>42</v>
      </c>
      <c r="D2573" s="5" t="s">
        <v>16</v>
      </c>
      <c r="E2573" s="73">
        <v>11601</v>
      </c>
      <c r="F2573" s="73">
        <v>10088</v>
      </c>
      <c r="G2573" s="73">
        <v>0</v>
      </c>
      <c r="H2573" s="73">
        <v>46559</v>
      </c>
      <c r="I2573" s="73">
        <v>251</v>
      </c>
      <c r="J2573" s="73">
        <v>518</v>
      </c>
      <c r="K2573" s="73">
        <v>7134</v>
      </c>
      <c r="L2573" s="73">
        <v>5112</v>
      </c>
      <c r="M2573" s="73">
        <v>81263</v>
      </c>
    </row>
    <row r="2574" spans="1:13">
      <c r="A2574" s="98">
        <v>2007</v>
      </c>
      <c r="B2574" s="5" t="s">
        <v>14</v>
      </c>
      <c r="C2574" s="5" t="s">
        <v>43</v>
      </c>
      <c r="D2574" s="5" t="s">
        <v>16</v>
      </c>
      <c r="E2574" s="73">
        <v>1790</v>
      </c>
      <c r="F2574" s="73">
        <v>2627</v>
      </c>
      <c r="G2574" s="73">
        <v>0</v>
      </c>
      <c r="H2574" s="73">
        <v>16345</v>
      </c>
      <c r="I2574" s="73">
        <v>36</v>
      </c>
      <c r="J2574" s="73">
        <v>25</v>
      </c>
      <c r="K2574" s="73">
        <v>1327</v>
      </c>
      <c r="L2574" s="73">
        <v>670</v>
      </c>
      <c r="M2574" s="73">
        <v>22820</v>
      </c>
    </row>
    <row r="2575" spans="1:13">
      <c r="A2575" s="98">
        <v>2007</v>
      </c>
      <c r="B2575" s="5" t="s">
        <v>17</v>
      </c>
      <c r="C2575" s="5" t="s">
        <v>43</v>
      </c>
      <c r="D2575" s="5" t="s">
        <v>16</v>
      </c>
      <c r="E2575" s="73">
        <v>36</v>
      </c>
      <c r="F2575" s="73">
        <v>45</v>
      </c>
      <c r="G2575" s="73">
        <v>0</v>
      </c>
      <c r="H2575" s="73">
        <v>338</v>
      </c>
      <c r="I2575" s="73">
        <v>0</v>
      </c>
      <c r="J2575" s="73">
        <v>0</v>
      </c>
      <c r="K2575" s="73">
        <v>36</v>
      </c>
      <c r="L2575" s="73">
        <v>16</v>
      </c>
      <c r="M2575" s="73">
        <v>471</v>
      </c>
    </row>
    <row r="2576" spans="1:13">
      <c r="A2576" s="98">
        <v>2007</v>
      </c>
      <c r="B2576" s="5" t="s">
        <v>18</v>
      </c>
      <c r="C2576" s="5" t="s">
        <v>43</v>
      </c>
      <c r="D2576" s="5" t="s">
        <v>16</v>
      </c>
      <c r="E2576" s="73">
        <v>45</v>
      </c>
      <c r="F2576" s="73">
        <v>55</v>
      </c>
      <c r="G2576" s="73">
        <v>0</v>
      </c>
      <c r="H2576" s="73">
        <v>283</v>
      </c>
      <c r="I2576" s="73">
        <v>0</v>
      </c>
      <c r="J2576" s="73">
        <v>0</v>
      </c>
      <c r="K2576" s="73">
        <v>34</v>
      </c>
      <c r="L2576" s="73">
        <v>9</v>
      </c>
      <c r="M2576" s="73">
        <v>426</v>
      </c>
    </row>
    <row r="2577" spans="1:13">
      <c r="A2577" s="98">
        <v>2007</v>
      </c>
      <c r="B2577" s="5" t="s">
        <v>19</v>
      </c>
      <c r="C2577" s="5" t="s">
        <v>43</v>
      </c>
      <c r="D2577" s="5" t="s">
        <v>16</v>
      </c>
      <c r="E2577" s="73">
        <v>336</v>
      </c>
      <c r="F2577" s="73">
        <v>550</v>
      </c>
      <c r="G2577" s="73">
        <v>0</v>
      </c>
      <c r="H2577" s="73">
        <v>3893</v>
      </c>
      <c r="I2577" s="73">
        <v>5.5</v>
      </c>
      <c r="J2577" s="73">
        <v>5.5</v>
      </c>
      <c r="K2577" s="73">
        <v>210</v>
      </c>
      <c r="L2577" s="73">
        <v>179</v>
      </c>
      <c r="M2577" s="73">
        <v>5179</v>
      </c>
    </row>
    <row r="2578" spans="1:13">
      <c r="A2578" s="98">
        <v>2007</v>
      </c>
      <c r="B2578" s="5" t="s">
        <v>20</v>
      </c>
      <c r="C2578" s="5" t="s">
        <v>43</v>
      </c>
      <c r="D2578" s="5" t="s">
        <v>16</v>
      </c>
      <c r="E2578" s="73">
        <v>44</v>
      </c>
      <c r="F2578" s="73">
        <v>56</v>
      </c>
      <c r="G2578" s="73">
        <v>0</v>
      </c>
      <c r="H2578" s="73">
        <v>455</v>
      </c>
      <c r="I2578" s="73">
        <v>0</v>
      </c>
      <c r="J2578" s="73">
        <v>11</v>
      </c>
      <c r="K2578" s="73">
        <v>39</v>
      </c>
      <c r="L2578" s="73">
        <v>11</v>
      </c>
      <c r="M2578" s="73">
        <v>616</v>
      </c>
    </row>
    <row r="2579" spans="1:13">
      <c r="A2579" s="98">
        <v>2007</v>
      </c>
      <c r="B2579" s="5" t="s">
        <v>21</v>
      </c>
      <c r="C2579" s="5" t="s">
        <v>43</v>
      </c>
      <c r="D2579" s="5" t="s">
        <v>16</v>
      </c>
      <c r="E2579" s="73">
        <v>6</v>
      </c>
      <c r="F2579" s="73">
        <v>24</v>
      </c>
      <c r="G2579" s="73">
        <v>0</v>
      </c>
      <c r="H2579" s="73">
        <v>78</v>
      </c>
      <c r="I2579" s="73">
        <v>0</v>
      </c>
      <c r="J2579" s="73">
        <v>6</v>
      </c>
      <c r="K2579" s="73">
        <v>6</v>
      </c>
      <c r="L2579" s="73">
        <v>6</v>
      </c>
      <c r="M2579" s="73">
        <v>126</v>
      </c>
    </row>
    <row r="2580" spans="1:13">
      <c r="A2580" s="98">
        <v>2007</v>
      </c>
      <c r="B2580" s="5" t="s">
        <v>129</v>
      </c>
      <c r="C2580" s="5" t="s">
        <v>43</v>
      </c>
      <c r="D2580" s="5" t="s">
        <v>16</v>
      </c>
      <c r="E2580" s="73">
        <v>1048</v>
      </c>
      <c r="F2580" s="73">
        <v>725</v>
      </c>
      <c r="G2580" s="73">
        <v>0</v>
      </c>
      <c r="H2580" s="73">
        <v>3424</v>
      </c>
      <c r="I2580" s="73">
        <v>4</v>
      </c>
      <c r="J2580" s="73">
        <v>4</v>
      </c>
      <c r="K2580" s="73">
        <v>804</v>
      </c>
      <c r="L2580" s="73">
        <v>328</v>
      </c>
      <c r="M2580" s="73">
        <v>6337</v>
      </c>
    </row>
    <row r="2581" spans="1:13">
      <c r="A2581" s="98">
        <v>2007</v>
      </c>
      <c r="B2581" s="5" t="s">
        <v>22</v>
      </c>
      <c r="C2581" s="5" t="s">
        <v>43</v>
      </c>
      <c r="D2581" s="5" t="s">
        <v>16</v>
      </c>
      <c r="E2581" s="73">
        <v>3441</v>
      </c>
      <c r="F2581" s="73">
        <v>2287</v>
      </c>
      <c r="G2581" s="73">
        <v>0</v>
      </c>
      <c r="H2581" s="73">
        <v>22590</v>
      </c>
      <c r="I2581" s="73">
        <v>14</v>
      </c>
      <c r="J2581" s="73">
        <v>0</v>
      </c>
      <c r="K2581" s="73">
        <v>2781</v>
      </c>
      <c r="L2581" s="73">
        <v>1990</v>
      </c>
      <c r="M2581" s="73">
        <v>33103</v>
      </c>
    </row>
    <row r="2582" spans="1:13">
      <c r="A2582" s="98">
        <v>2007</v>
      </c>
      <c r="B2582" s="5" t="s">
        <v>23</v>
      </c>
      <c r="C2582" s="5" t="s">
        <v>43</v>
      </c>
      <c r="D2582" s="5" t="s">
        <v>16</v>
      </c>
      <c r="E2582" s="73">
        <v>325</v>
      </c>
      <c r="F2582" s="73">
        <v>566</v>
      </c>
      <c r="G2582" s="73">
        <v>0</v>
      </c>
      <c r="H2582" s="73">
        <v>3747</v>
      </c>
      <c r="I2582" s="73">
        <v>12</v>
      </c>
      <c r="J2582" s="73">
        <v>12</v>
      </c>
      <c r="K2582" s="73">
        <v>259</v>
      </c>
      <c r="L2582" s="73">
        <v>307</v>
      </c>
      <c r="M2582" s="73">
        <v>5228</v>
      </c>
    </row>
    <row r="2583" spans="1:13">
      <c r="A2583" s="98">
        <v>2007</v>
      </c>
      <c r="B2583" s="5" t="s">
        <v>13</v>
      </c>
      <c r="C2583" s="5" t="s">
        <v>43</v>
      </c>
      <c r="D2583" s="5" t="s">
        <v>16</v>
      </c>
      <c r="E2583" s="73">
        <v>7071</v>
      </c>
      <c r="F2583" s="73">
        <v>6935</v>
      </c>
      <c r="G2583" s="73">
        <v>0</v>
      </c>
      <c r="H2583" s="73">
        <v>51153</v>
      </c>
      <c r="I2583" s="73">
        <v>71.5</v>
      </c>
      <c r="J2583" s="73">
        <v>63.5</v>
      </c>
      <c r="K2583" s="73">
        <v>5496</v>
      </c>
      <c r="L2583" s="73">
        <v>3516</v>
      </c>
      <c r="M2583" s="73">
        <v>74306</v>
      </c>
    </row>
    <row r="2584" spans="1:13">
      <c r="A2584" s="98">
        <v>2007</v>
      </c>
      <c r="B2584" s="5" t="s">
        <v>14</v>
      </c>
      <c r="C2584" s="5" t="s">
        <v>44</v>
      </c>
      <c r="D2584" s="5" t="s">
        <v>16</v>
      </c>
      <c r="E2584" s="73">
        <v>823</v>
      </c>
      <c r="F2584" s="73">
        <v>1251</v>
      </c>
      <c r="G2584" s="73">
        <v>0</v>
      </c>
      <c r="H2584" s="73">
        <v>9618</v>
      </c>
      <c r="I2584" s="73">
        <v>7.5</v>
      </c>
      <c r="J2584" s="73">
        <v>7.5</v>
      </c>
      <c r="K2584" s="73">
        <v>823</v>
      </c>
      <c r="L2584" s="73">
        <v>310</v>
      </c>
      <c r="M2584" s="73">
        <v>12840</v>
      </c>
    </row>
    <row r="2585" spans="1:13">
      <c r="A2585" s="98">
        <v>2007</v>
      </c>
      <c r="B2585" s="5" t="s">
        <v>17</v>
      </c>
      <c r="C2585" s="5" t="s">
        <v>44</v>
      </c>
      <c r="D2585" s="5" t="s">
        <v>16</v>
      </c>
      <c r="E2585" s="73">
        <v>10.75</v>
      </c>
      <c r="F2585" s="73">
        <v>10.75</v>
      </c>
      <c r="G2585" s="73">
        <v>0</v>
      </c>
      <c r="H2585" s="73">
        <v>128</v>
      </c>
      <c r="I2585" s="73">
        <v>0</v>
      </c>
      <c r="J2585" s="73">
        <v>0</v>
      </c>
      <c r="K2585" s="73">
        <v>10.75</v>
      </c>
      <c r="L2585" s="73">
        <v>10.75</v>
      </c>
      <c r="M2585" s="73">
        <v>171</v>
      </c>
    </row>
    <row r="2586" spans="1:13">
      <c r="A2586" s="98">
        <v>2007</v>
      </c>
      <c r="B2586" s="5" t="s">
        <v>18</v>
      </c>
      <c r="C2586" s="5" t="s">
        <v>44</v>
      </c>
      <c r="D2586" s="5" t="s">
        <v>16</v>
      </c>
      <c r="E2586" s="73">
        <v>21</v>
      </c>
      <c r="F2586" s="73">
        <v>21</v>
      </c>
      <c r="G2586" s="73">
        <v>0</v>
      </c>
      <c r="H2586" s="73">
        <v>158</v>
      </c>
      <c r="I2586" s="73">
        <v>0</v>
      </c>
      <c r="J2586" s="73">
        <v>0</v>
      </c>
      <c r="K2586" s="73">
        <v>24</v>
      </c>
      <c r="L2586" s="73">
        <v>8</v>
      </c>
      <c r="M2586" s="73">
        <v>232</v>
      </c>
    </row>
    <row r="2587" spans="1:13">
      <c r="A2587" s="98">
        <v>2007</v>
      </c>
      <c r="B2587" s="5" t="s">
        <v>19</v>
      </c>
      <c r="C2587" s="5" t="s">
        <v>44</v>
      </c>
      <c r="D2587" s="5" t="s">
        <v>16</v>
      </c>
      <c r="E2587" s="73">
        <v>146</v>
      </c>
      <c r="F2587" s="73">
        <v>290</v>
      </c>
      <c r="G2587" s="73">
        <v>0</v>
      </c>
      <c r="H2587" s="73">
        <v>2067</v>
      </c>
      <c r="I2587" s="73">
        <v>1</v>
      </c>
      <c r="J2587" s="73">
        <v>0</v>
      </c>
      <c r="K2587" s="73">
        <v>113</v>
      </c>
      <c r="L2587" s="73">
        <v>88</v>
      </c>
      <c r="M2587" s="73">
        <v>2705</v>
      </c>
    </row>
    <row r="2588" spans="1:13">
      <c r="A2588" s="98">
        <v>2007</v>
      </c>
      <c r="B2588" s="5" t="s">
        <v>20</v>
      </c>
      <c r="C2588" s="5" t="s">
        <v>44</v>
      </c>
      <c r="D2588" s="5" t="s">
        <v>16</v>
      </c>
      <c r="E2588" s="73">
        <v>14</v>
      </c>
      <c r="F2588" s="73">
        <v>24</v>
      </c>
      <c r="G2588" s="73">
        <v>0</v>
      </c>
      <c r="H2588" s="73">
        <v>196</v>
      </c>
      <c r="I2588" s="73">
        <v>0</v>
      </c>
      <c r="J2588" s="73">
        <v>0</v>
      </c>
      <c r="K2588" s="73">
        <v>14</v>
      </c>
      <c r="L2588" s="73">
        <v>14</v>
      </c>
      <c r="M2588" s="73">
        <v>262</v>
      </c>
    </row>
    <row r="2589" spans="1:13">
      <c r="A2589" s="98">
        <v>2007</v>
      </c>
      <c r="B2589" s="5" t="s">
        <v>21</v>
      </c>
      <c r="C2589" s="5" t="s">
        <v>44</v>
      </c>
      <c r="D2589" s="5" t="s">
        <v>16</v>
      </c>
      <c r="E2589" s="73">
        <v>4.4000000000000004</v>
      </c>
      <c r="F2589" s="73">
        <v>4.4000000000000004</v>
      </c>
      <c r="G2589" s="73">
        <v>0</v>
      </c>
      <c r="H2589" s="73">
        <v>43</v>
      </c>
      <c r="I2589" s="73">
        <v>0</v>
      </c>
      <c r="J2589" s="73">
        <v>4.4000000000000004</v>
      </c>
      <c r="K2589" s="73">
        <v>4.4000000000000004</v>
      </c>
      <c r="L2589" s="73">
        <v>4.4000000000000004</v>
      </c>
      <c r="M2589" s="73">
        <v>65</v>
      </c>
    </row>
    <row r="2590" spans="1:13">
      <c r="A2590" s="98">
        <v>2007</v>
      </c>
      <c r="B2590" s="5" t="s">
        <v>129</v>
      </c>
      <c r="C2590" s="5" t="s">
        <v>44</v>
      </c>
      <c r="D2590" s="5" t="s">
        <v>16</v>
      </c>
      <c r="E2590" s="73">
        <v>524</v>
      </c>
      <c r="F2590" s="73">
        <v>390</v>
      </c>
      <c r="G2590" s="73">
        <v>0</v>
      </c>
      <c r="H2590" s="73">
        <v>2667.768115942029</v>
      </c>
      <c r="I2590" s="73">
        <v>19.615942028985508</v>
      </c>
      <c r="J2590" s="73">
        <v>19.615942028985508</v>
      </c>
      <c r="K2590" s="73">
        <v>449</v>
      </c>
      <c r="L2590" s="73">
        <v>149</v>
      </c>
      <c r="M2590" s="73">
        <v>4219</v>
      </c>
    </row>
    <row r="2591" spans="1:13">
      <c r="A2591" s="98">
        <v>2007</v>
      </c>
      <c r="B2591" s="5" t="s">
        <v>22</v>
      </c>
      <c r="C2591" s="5" t="s">
        <v>44</v>
      </c>
      <c r="D2591" s="5" t="s">
        <v>16</v>
      </c>
      <c r="E2591" s="73">
        <v>1142</v>
      </c>
      <c r="F2591" s="73">
        <v>885</v>
      </c>
      <c r="G2591" s="73">
        <v>0</v>
      </c>
      <c r="H2591" s="73">
        <v>12222</v>
      </c>
      <c r="I2591" s="73">
        <v>1.5</v>
      </c>
      <c r="J2591" s="73">
        <v>1.5</v>
      </c>
      <c r="K2591" s="73">
        <v>1309</v>
      </c>
      <c r="L2591" s="73">
        <v>914</v>
      </c>
      <c r="M2591" s="73">
        <v>16475</v>
      </c>
    </row>
    <row r="2592" spans="1:13">
      <c r="A2592" s="98">
        <v>2007</v>
      </c>
      <c r="B2592" s="5" t="s">
        <v>23</v>
      </c>
      <c r="C2592" s="5" t="s">
        <v>44</v>
      </c>
      <c r="D2592" s="5" t="s">
        <v>16</v>
      </c>
      <c r="E2592" s="73">
        <v>134</v>
      </c>
      <c r="F2592" s="73">
        <v>236</v>
      </c>
      <c r="G2592" s="73">
        <v>0</v>
      </c>
      <c r="H2592" s="73">
        <v>1945</v>
      </c>
      <c r="I2592" s="73">
        <v>0</v>
      </c>
      <c r="J2592" s="73">
        <v>1</v>
      </c>
      <c r="K2592" s="73">
        <v>152</v>
      </c>
      <c r="L2592" s="73">
        <v>165</v>
      </c>
      <c r="M2592" s="73">
        <v>2633</v>
      </c>
    </row>
    <row r="2593" spans="1:13">
      <c r="A2593" s="98">
        <v>2007</v>
      </c>
      <c r="B2593" s="5" t="s">
        <v>13</v>
      </c>
      <c r="C2593" s="5" t="s">
        <v>44</v>
      </c>
      <c r="D2593" s="5" t="s">
        <v>16</v>
      </c>
      <c r="E2593" s="73">
        <v>2819.15</v>
      </c>
      <c r="F2593" s="73">
        <v>3112.15</v>
      </c>
      <c r="G2593" s="73">
        <v>0</v>
      </c>
      <c r="H2593" s="73">
        <v>29044.768115942028</v>
      </c>
      <c r="I2593" s="73">
        <v>29.615942028985508</v>
      </c>
      <c r="J2593" s="73">
        <v>34.015942028985506</v>
      </c>
      <c r="K2593" s="73">
        <v>2899.15</v>
      </c>
      <c r="L2593" s="73">
        <v>1663.15</v>
      </c>
      <c r="M2593" s="73">
        <v>39602</v>
      </c>
    </row>
    <row r="2594" spans="1:13">
      <c r="A2594" s="98">
        <v>2007</v>
      </c>
      <c r="B2594" s="5" t="s">
        <v>14</v>
      </c>
      <c r="C2594" s="5" t="s">
        <v>45</v>
      </c>
      <c r="D2594" s="5" t="s">
        <v>16</v>
      </c>
      <c r="E2594" s="73">
        <v>432</v>
      </c>
      <c r="F2594" s="73">
        <v>709</v>
      </c>
      <c r="G2594" s="73">
        <v>0</v>
      </c>
      <c r="H2594" s="73">
        <v>7246.093150684932</v>
      </c>
      <c r="I2594" s="73">
        <v>19.906849315068492</v>
      </c>
      <c r="J2594" s="73">
        <v>0</v>
      </c>
      <c r="K2594" s="73">
        <v>539</v>
      </c>
      <c r="L2594" s="73">
        <v>157</v>
      </c>
      <c r="M2594" s="73">
        <v>9103</v>
      </c>
    </row>
    <row r="2595" spans="1:13">
      <c r="A2595" s="98">
        <v>2007</v>
      </c>
      <c r="B2595" s="5" t="s">
        <v>17</v>
      </c>
      <c r="C2595" s="5" t="s">
        <v>45</v>
      </c>
      <c r="D2595" s="5" t="s">
        <v>16</v>
      </c>
      <c r="E2595" s="73">
        <v>2.5172413793103439</v>
      </c>
      <c r="F2595" s="73">
        <v>2.5172413793103439</v>
      </c>
      <c r="G2595" s="73">
        <v>0</v>
      </c>
      <c r="H2595" s="73">
        <v>75</v>
      </c>
      <c r="I2595" s="73">
        <v>0</v>
      </c>
      <c r="J2595" s="73">
        <v>0</v>
      </c>
      <c r="K2595" s="73">
        <v>2.5172413793103439</v>
      </c>
      <c r="L2595" s="73">
        <v>0</v>
      </c>
      <c r="M2595" s="73">
        <v>82.551724137931032</v>
      </c>
    </row>
    <row r="2596" spans="1:13">
      <c r="A2596" s="98">
        <v>2007</v>
      </c>
      <c r="B2596" s="5" t="s">
        <v>18</v>
      </c>
      <c r="C2596" s="5" t="s">
        <v>45</v>
      </c>
      <c r="D2596" s="5" t="s">
        <v>16</v>
      </c>
      <c r="E2596" s="73">
        <v>14.11206896551721</v>
      </c>
      <c r="F2596" s="73">
        <v>14.11206896551721</v>
      </c>
      <c r="G2596" s="73">
        <v>0</v>
      </c>
      <c r="H2596" s="73">
        <v>125</v>
      </c>
      <c r="I2596" s="73">
        <v>0</v>
      </c>
      <c r="J2596" s="73">
        <v>0</v>
      </c>
      <c r="K2596" s="73">
        <v>14.11206896551721</v>
      </c>
      <c r="L2596" s="73">
        <v>14.11206896551721</v>
      </c>
      <c r="M2596" s="73">
        <v>181.44827586206884</v>
      </c>
    </row>
    <row r="2597" spans="1:13">
      <c r="A2597" s="98">
        <v>2007</v>
      </c>
      <c r="B2597" s="5" t="s">
        <v>19</v>
      </c>
      <c r="C2597" s="5" t="s">
        <v>45</v>
      </c>
      <c r="D2597" s="5" t="s">
        <v>16</v>
      </c>
      <c r="E2597" s="73">
        <v>74</v>
      </c>
      <c r="F2597" s="73">
        <v>163</v>
      </c>
      <c r="G2597" s="73">
        <v>0</v>
      </c>
      <c r="H2597" s="73">
        <v>1483</v>
      </c>
      <c r="I2597" s="73">
        <v>0</v>
      </c>
      <c r="J2597" s="73">
        <v>0</v>
      </c>
      <c r="K2597" s="73">
        <v>80</v>
      </c>
      <c r="L2597" s="73">
        <v>50</v>
      </c>
      <c r="M2597" s="73">
        <v>1850</v>
      </c>
    </row>
    <row r="2598" spans="1:13">
      <c r="A2598" s="98">
        <v>2007</v>
      </c>
      <c r="B2598" s="5" t="s">
        <v>20</v>
      </c>
      <c r="C2598" s="5" t="s">
        <v>45</v>
      </c>
      <c r="D2598" s="5" t="s">
        <v>16</v>
      </c>
      <c r="E2598" s="73">
        <v>6.75</v>
      </c>
      <c r="F2598" s="73">
        <v>6.75</v>
      </c>
      <c r="G2598" s="73">
        <v>0</v>
      </c>
      <c r="H2598" s="73">
        <v>145</v>
      </c>
      <c r="I2598" s="73">
        <v>0</v>
      </c>
      <c r="J2598" s="73">
        <v>0</v>
      </c>
      <c r="K2598" s="73">
        <v>6.75</v>
      </c>
      <c r="L2598" s="73">
        <v>6.75</v>
      </c>
      <c r="M2598" s="73">
        <v>172</v>
      </c>
    </row>
    <row r="2599" spans="1:13">
      <c r="A2599" s="98">
        <v>2007</v>
      </c>
      <c r="B2599" s="5" t="s">
        <v>21</v>
      </c>
      <c r="C2599" s="5" t="s">
        <v>45</v>
      </c>
      <c r="D2599" s="5" t="s">
        <v>16</v>
      </c>
      <c r="E2599" s="73">
        <v>0</v>
      </c>
      <c r="F2599" s="73">
        <v>2.3333333333333335</v>
      </c>
      <c r="G2599" s="73">
        <v>0</v>
      </c>
      <c r="H2599" s="73">
        <v>57</v>
      </c>
      <c r="I2599" s="73">
        <v>0</v>
      </c>
      <c r="J2599" s="73">
        <v>0</v>
      </c>
      <c r="K2599" s="73">
        <v>2.3333333333333335</v>
      </c>
      <c r="L2599" s="73">
        <v>2.3333333333333335</v>
      </c>
      <c r="M2599" s="73">
        <v>64</v>
      </c>
    </row>
    <row r="2600" spans="1:13">
      <c r="A2600" s="98">
        <v>2007</v>
      </c>
      <c r="B2600" s="5" t="s">
        <v>129</v>
      </c>
      <c r="C2600" s="5" t="s">
        <v>45</v>
      </c>
      <c r="D2600" s="5" t="s">
        <v>16</v>
      </c>
      <c r="E2600" s="73">
        <v>355</v>
      </c>
      <c r="F2600" s="73">
        <v>290</v>
      </c>
      <c r="G2600" s="73">
        <v>0</v>
      </c>
      <c r="H2600" s="73">
        <v>3167</v>
      </c>
      <c r="I2600" s="73">
        <v>1</v>
      </c>
      <c r="J2600" s="73">
        <v>1</v>
      </c>
      <c r="K2600" s="73">
        <v>369</v>
      </c>
      <c r="L2600" s="73">
        <v>112</v>
      </c>
      <c r="M2600" s="73">
        <v>4295</v>
      </c>
    </row>
    <row r="2601" spans="1:13">
      <c r="A2601" s="98">
        <v>2007</v>
      </c>
      <c r="B2601" s="5" t="s">
        <v>22</v>
      </c>
      <c r="C2601" s="5" t="s">
        <v>45</v>
      </c>
      <c r="D2601" s="5" t="s">
        <v>16</v>
      </c>
      <c r="E2601" s="73">
        <v>515</v>
      </c>
      <c r="F2601" s="73">
        <v>379</v>
      </c>
      <c r="G2601" s="73">
        <v>0</v>
      </c>
      <c r="H2601" s="73">
        <v>6768</v>
      </c>
      <c r="I2601" s="73">
        <v>0</v>
      </c>
      <c r="J2601" s="73">
        <v>0</v>
      </c>
      <c r="K2601" s="73">
        <v>690</v>
      </c>
      <c r="L2601" s="73">
        <v>433</v>
      </c>
      <c r="M2601" s="73">
        <v>8785</v>
      </c>
    </row>
    <row r="2602" spans="1:13">
      <c r="A2602" s="98">
        <v>2007</v>
      </c>
      <c r="B2602" s="5" t="s">
        <v>23</v>
      </c>
      <c r="C2602" s="5" t="s">
        <v>45</v>
      </c>
      <c r="D2602" s="5" t="s">
        <v>16</v>
      </c>
      <c r="E2602" s="73">
        <v>73</v>
      </c>
      <c r="F2602" s="73">
        <v>146</v>
      </c>
      <c r="G2602" s="73">
        <v>0</v>
      </c>
      <c r="H2602" s="73">
        <v>1297</v>
      </c>
      <c r="I2602" s="73">
        <v>0</v>
      </c>
      <c r="J2602" s="73">
        <v>0</v>
      </c>
      <c r="K2602" s="73">
        <v>78</v>
      </c>
      <c r="L2602" s="73">
        <v>75</v>
      </c>
      <c r="M2602" s="73">
        <v>1669</v>
      </c>
    </row>
    <row r="2603" spans="1:13">
      <c r="A2603" s="98">
        <v>2007</v>
      </c>
      <c r="B2603" s="5" t="s">
        <v>13</v>
      </c>
      <c r="C2603" s="5" t="s">
        <v>45</v>
      </c>
      <c r="D2603" s="5" t="s">
        <v>16</v>
      </c>
      <c r="E2603" s="73">
        <v>1472.3793103448274</v>
      </c>
      <c r="F2603" s="73">
        <v>1712.7126436781609</v>
      </c>
      <c r="G2603" s="73">
        <v>0</v>
      </c>
      <c r="H2603" s="73">
        <v>20363.09315068493</v>
      </c>
      <c r="I2603" s="73">
        <v>20.906849315068492</v>
      </c>
      <c r="J2603" s="73">
        <v>1</v>
      </c>
      <c r="K2603" s="73">
        <v>1781.7126436781609</v>
      </c>
      <c r="L2603" s="73">
        <v>850.19540229885058</v>
      </c>
      <c r="M2603" s="73">
        <v>26202</v>
      </c>
    </row>
    <row r="2604" spans="1:13">
      <c r="A2604" s="98">
        <v>2007</v>
      </c>
      <c r="B2604" s="5" t="s">
        <v>14</v>
      </c>
      <c r="C2604" s="5" t="s">
        <v>46</v>
      </c>
      <c r="D2604" s="5" t="s">
        <v>16</v>
      </c>
      <c r="E2604" s="73">
        <v>85654</v>
      </c>
      <c r="F2604" s="73">
        <v>83026</v>
      </c>
      <c r="G2604" s="73">
        <v>49</v>
      </c>
      <c r="H2604" s="73">
        <v>0</v>
      </c>
      <c r="I2604" s="73">
        <v>42216</v>
      </c>
      <c r="J2604" s="73">
        <v>6654</v>
      </c>
      <c r="K2604" s="73">
        <v>5458</v>
      </c>
      <c r="L2604" s="73">
        <v>9759</v>
      </c>
      <c r="M2604" s="73">
        <v>232816</v>
      </c>
    </row>
    <row r="2605" spans="1:13">
      <c r="A2605" s="98">
        <v>2007</v>
      </c>
      <c r="B2605" s="5" t="s">
        <v>17</v>
      </c>
      <c r="C2605" s="5" t="s">
        <v>46</v>
      </c>
      <c r="D2605" s="5" t="s">
        <v>16</v>
      </c>
      <c r="E2605" s="73">
        <v>45113</v>
      </c>
      <c r="F2605" s="73">
        <v>25671</v>
      </c>
      <c r="G2605" s="73">
        <v>4</v>
      </c>
      <c r="H2605" s="73">
        <v>0</v>
      </c>
      <c r="I2605" s="73">
        <v>13619</v>
      </c>
      <c r="J2605" s="73">
        <v>3263</v>
      </c>
      <c r="K2605" s="73">
        <v>1998</v>
      </c>
      <c r="L2605" s="73">
        <v>1927</v>
      </c>
      <c r="M2605" s="73">
        <v>91595</v>
      </c>
    </row>
    <row r="2606" spans="1:13">
      <c r="A2606" s="98">
        <v>2007</v>
      </c>
      <c r="B2606" s="5" t="s">
        <v>18</v>
      </c>
      <c r="C2606" s="5" t="s">
        <v>46</v>
      </c>
      <c r="D2606" s="5" t="s">
        <v>16</v>
      </c>
      <c r="E2606" s="73">
        <v>8419</v>
      </c>
      <c r="F2606" s="73">
        <v>4851</v>
      </c>
      <c r="G2606" s="73">
        <v>2</v>
      </c>
      <c r="H2606" s="73">
        <v>0</v>
      </c>
      <c r="I2606" s="73">
        <v>1080</v>
      </c>
      <c r="J2606" s="73">
        <v>408</v>
      </c>
      <c r="K2606" s="73">
        <v>268</v>
      </c>
      <c r="L2606" s="73">
        <v>751</v>
      </c>
      <c r="M2606" s="73">
        <v>15779</v>
      </c>
    </row>
    <row r="2607" spans="1:13">
      <c r="A2607" s="98">
        <v>2007</v>
      </c>
      <c r="B2607" s="5" t="s">
        <v>19</v>
      </c>
      <c r="C2607" s="5" t="s">
        <v>46</v>
      </c>
      <c r="D2607" s="5" t="s">
        <v>16</v>
      </c>
      <c r="E2607" s="73">
        <v>18918</v>
      </c>
      <c r="F2607" s="73">
        <v>29209</v>
      </c>
      <c r="G2607" s="73">
        <v>29</v>
      </c>
      <c r="H2607" s="73">
        <v>0</v>
      </c>
      <c r="I2607" s="73">
        <v>9661</v>
      </c>
      <c r="J2607" s="73">
        <v>5025</v>
      </c>
      <c r="K2607" s="73">
        <v>1698</v>
      </c>
      <c r="L2607" s="73">
        <v>9348</v>
      </c>
      <c r="M2607" s="73">
        <v>73888</v>
      </c>
    </row>
    <row r="2608" spans="1:13">
      <c r="A2608" s="98">
        <v>2007</v>
      </c>
      <c r="B2608" s="5" t="s">
        <v>20</v>
      </c>
      <c r="C2608" s="5" t="s">
        <v>46</v>
      </c>
      <c r="D2608" s="5" t="s">
        <v>16</v>
      </c>
      <c r="E2608" s="73">
        <v>34089</v>
      </c>
      <c r="F2608" s="73">
        <v>31989</v>
      </c>
      <c r="G2608" s="73">
        <v>11</v>
      </c>
      <c r="H2608" s="73">
        <v>0</v>
      </c>
      <c r="I2608" s="73">
        <v>8872</v>
      </c>
      <c r="J2608" s="73">
        <v>10702</v>
      </c>
      <c r="K2608" s="73">
        <v>2784</v>
      </c>
      <c r="L2608" s="73">
        <v>5829</v>
      </c>
      <c r="M2608" s="73">
        <v>94276</v>
      </c>
    </row>
    <row r="2609" spans="1:13">
      <c r="A2609" s="98">
        <v>2007</v>
      </c>
      <c r="B2609" s="5" t="s">
        <v>21</v>
      </c>
      <c r="C2609" s="5" t="s">
        <v>46</v>
      </c>
      <c r="D2609" s="5" t="s">
        <v>16</v>
      </c>
      <c r="E2609" s="73">
        <v>1392</v>
      </c>
      <c r="F2609" s="73">
        <v>1123</v>
      </c>
      <c r="G2609" s="73">
        <v>0</v>
      </c>
      <c r="H2609" s="73">
        <v>0</v>
      </c>
      <c r="I2609" s="73">
        <v>107</v>
      </c>
      <c r="J2609" s="73">
        <v>149</v>
      </c>
      <c r="K2609" s="73">
        <v>61</v>
      </c>
      <c r="L2609" s="73">
        <v>139</v>
      </c>
      <c r="M2609" s="73">
        <v>2971</v>
      </c>
    </row>
    <row r="2610" spans="1:13">
      <c r="A2610" s="98">
        <v>2007</v>
      </c>
      <c r="B2610" s="5" t="s">
        <v>129</v>
      </c>
      <c r="C2610" s="5" t="s">
        <v>46</v>
      </c>
      <c r="D2610" s="5" t="s">
        <v>16</v>
      </c>
      <c r="E2610" s="73">
        <v>78371</v>
      </c>
      <c r="F2610" s="73">
        <v>24477</v>
      </c>
      <c r="G2610" s="73">
        <v>33</v>
      </c>
      <c r="H2610" s="73">
        <v>0</v>
      </c>
      <c r="I2610" s="73">
        <v>740</v>
      </c>
      <c r="J2610" s="73">
        <v>1143</v>
      </c>
      <c r="K2610" s="73">
        <v>4769</v>
      </c>
      <c r="L2610" s="73">
        <v>5506</v>
      </c>
      <c r="M2610" s="73">
        <v>115039</v>
      </c>
    </row>
    <row r="2611" spans="1:13">
      <c r="A2611" s="98">
        <v>2007</v>
      </c>
      <c r="B2611" s="5" t="s">
        <v>22</v>
      </c>
      <c r="C2611" s="5" t="s">
        <v>46</v>
      </c>
      <c r="D2611" s="5" t="s">
        <v>16</v>
      </c>
      <c r="E2611" s="73">
        <v>73647</v>
      </c>
      <c r="F2611" s="73">
        <v>32030</v>
      </c>
      <c r="G2611" s="73">
        <v>24</v>
      </c>
      <c r="H2611" s="73">
        <v>0</v>
      </c>
      <c r="I2611" s="73">
        <v>1136</v>
      </c>
      <c r="J2611" s="73">
        <v>114</v>
      </c>
      <c r="K2611" s="73">
        <v>8163</v>
      </c>
      <c r="L2611" s="73">
        <v>23698</v>
      </c>
      <c r="M2611" s="73">
        <v>138812</v>
      </c>
    </row>
    <row r="2612" spans="1:13">
      <c r="A2612" s="98">
        <v>2007</v>
      </c>
      <c r="B2612" s="5" t="s">
        <v>23</v>
      </c>
      <c r="C2612" s="5" t="s">
        <v>46</v>
      </c>
      <c r="D2612" s="5" t="s">
        <v>16</v>
      </c>
      <c r="E2612" s="73">
        <v>86820</v>
      </c>
      <c r="F2612" s="73">
        <v>74399</v>
      </c>
      <c r="G2612" s="73">
        <v>13</v>
      </c>
      <c r="H2612" s="73">
        <v>0</v>
      </c>
      <c r="I2612" s="73">
        <v>173144</v>
      </c>
      <c r="J2612" s="73">
        <v>39199</v>
      </c>
      <c r="K2612" s="73">
        <v>9094</v>
      </c>
      <c r="L2612" s="73">
        <v>20866</v>
      </c>
      <c r="M2612" s="73">
        <v>403535</v>
      </c>
    </row>
    <row r="2613" spans="1:13">
      <c r="A2613" s="98">
        <v>2007</v>
      </c>
      <c r="B2613" s="5" t="s">
        <v>13</v>
      </c>
      <c r="C2613" s="5" t="s">
        <v>46</v>
      </c>
      <c r="D2613" s="5" t="s">
        <v>16</v>
      </c>
      <c r="E2613" s="73">
        <v>432423</v>
      </c>
      <c r="F2613" s="73">
        <v>306775</v>
      </c>
      <c r="G2613" s="73">
        <v>165</v>
      </c>
      <c r="H2613" s="73">
        <v>0</v>
      </c>
      <c r="I2613" s="73">
        <v>250575</v>
      </c>
      <c r="J2613" s="73">
        <v>66657</v>
      </c>
      <c r="K2613" s="73">
        <v>34293</v>
      </c>
      <c r="L2613" s="73">
        <v>77823</v>
      </c>
      <c r="M2613" s="73">
        <v>1168711</v>
      </c>
    </row>
    <row r="2614" spans="1:13">
      <c r="A2614" s="98">
        <v>2007</v>
      </c>
      <c r="B2614" s="5" t="s">
        <v>14</v>
      </c>
      <c r="C2614" s="5" t="s">
        <v>47</v>
      </c>
      <c r="D2614" s="5" t="s">
        <v>16</v>
      </c>
      <c r="E2614" s="73">
        <v>4976</v>
      </c>
      <c r="F2614" s="73">
        <v>5015</v>
      </c>
      <c r="G2614" s="73">
        <v>78689</v>
      </c>
      <c r="H2614" s="73">
        <v>0</v>
      </c>
      <c r="I2614" s="73">
        <v>48</v>
      </c>
      <c r="J2614" s="73">
        <v>92</v>
      </c>
      <c r="K2614" s="73">
        <v>829</v>
      </c>
      <c r="L2614" s="73">
        <v>447</v>
      </c>
      <c r="M2614" s="73">
        <v>90096</v>
      </c>
    </row>
    <row r="2615" spans="1:13">
      <c r="A2615" s="98">
        <v>2007</v>
      </c>
      <c r="B2615" s="5" t="s">
        <v>17</v>
      </c>
      <c r="C2615" s="5" t="s">
        <v>47</v>
      </c>
      <c r="D2615" s="5" t="s">
        <v>16</v>
      </c>
      <c r="E2615" s="73">
        <v>734</v>
      </c>
      <c r="F2615" s="73">
        <v>889</v>
      </c>
      <c r="G2615" s="73">
        <v>8347</v>
      </c>
      <c r="H2615" s="73">
        <v>0</v>
      </c>
      <c r="I2615" s="73">
        <v>4</v>
      </c>
      <c r="J2615" s="73">
        <v>30</v>
      </c>
      <c r="K2615" s="73">
        <v>126</v>
      </c>
      <c r="L2615" s="73">
        <v>40</v>
      </c>
      <c r="M2615" s="73">
        <v>10170</v>
      </c>
    </row>
    <row r="2616" spans="1:13">
      <c r="A2616" s="98">
        <v>2007</v>
      </c>
      <c r="B2616" s="5" t="s">
        <v>18</v>
      </c>
      <c r="C2616" s="5" t="s">
        <v>47</v>
      </c>
      <c r="D2616" s="5" t="s">
        <v>16</v>
      </c>
      <c r="E2616" s="73">
        <v>260</v>
      </c>
      <c r="F2616" s="73">
        <v>221</v>
      </c>
      <c r="G2616" s="73">
        <v>1502</v>
      </c>
      <c r="H2616" s="73">
        <v>0</v>
      </c>
      <c r="I2616" s="73">
        <v>0</v>
      </c>
      <c r="J2616" s="73">
        <v>13</v>
      </c>
      <c r="K2616" s="73">
        <v>28</v>
      </c>
      <c r="L2616" s="73">
        <v>13</v>
      </c>
      <c r="M2616" s="73">
        <v>2037</v>
      </c>
    </row>
    <row r="2617" spans="1:13">
      <c r="A2617" s="98">
        <v>2007</v>
      </c>
      <c r="B2617" s="5" t="s">
        <v>19</v>
      </c>
      <c r="C2617" s="5" t="s">
        <v>47</v>
      </c>
      <c r="D2617" s="5" t="s">
        <v>16</v>
      </c>
      <c r="E2617" s="73">
        <v>878</v>
      </c>
      <c r="F2617" s="73">
        <v>1230</v>
      </c>
      <c r="G2617" s="73">
        <v>14209</v>
      </c>
      <c r="H2617" s="73">
        <v>0</v>
      </c>
      <c r="I2617" s="73">
        <v>22</v>
      </c>
      <c r="J2617" s="73">
        <v>66</v>
      </c>
      <c r="K2617" s="73">
        <v>175</v>
      </c>
      <c r="L2617" s="73">
        <v>216</v>
      </c>
      <c r="M2617" s="73">
        <v>16796</v>
      </c>
    </row>
    <row r="2618" spans="1:13">
      <c r="A2618" s="98">
        <v>2007</v>
      </c>
      <c r="B2618" s="5" t="s">
        <v>20</v>
      </c>
      <c r="C2618" s="5" t="s">
        <v>47</v>
      </c>
      <c r="D2618" s="5" t="s">
        <v>16</v>
      </c>
      <c r="E2618" s="73">
        <v>606</v>
      </c>
      <c r="F2618" s="73">
        <v>863</v>
      </c>
      <c r="G2618" s="73">
        <v>10138</v>
      </c>
      <c r="H2618" s="73">
        <v>0</v>
      </c>
      <c r="I2618" s="73">
        <v>14</v>
      </c>
      <c r="J2618" s="73">
        <v>130</v>
      </c>
      <c r="K2618" s="73">
        <v>151</v>
      </c>
      <c r="L2618" s="73">
        <v>80</v>
      </c>
      <c r="M2618" s="73">
        <v>11982</v>
      </c>
    </row>
    <row r="2619" spans="1:13">
      <c r="A2619" s="98">
        <v>2007</v>
      </c>
      <c r="B2619" s="5" t="s">
        <v>21</v>
      </c>
      <c r="C2619" s="5" t="s">
        <v>47</v>
      </c>
      <c r="D2619" s="5" t="s">
        <v>16</v>
      </c>
      <c r="E2619" s="73">
        <v>44</v>
      </c>
      <c r="F2619" s="73">
        <v>48</v>
      </c>
      <c r="G2619" s="73">
        <v>322</v>
      </c>
      <c r="H2619" s="73">
        <v>0</v>
      </c>
      <c r="I2619" s="73">
        <v>3.25</v>
      </c>
      <c r="J2619" s="73">
        <v>3.25</v>
      </c>
      <c r="K2619" s="73">
        <v>3.25</v>
      </c>
      <c r="L2619" s="73">
        <v>3.25</v>
      </c>
      <c r="M2619" s="73">
        <v>427</v>
      </c>
    </row>
    <row r="2620" spans="1:13">
      <c r="A2620" s="98">
        <v>2007</v>
      </c>
      <c r="B2620" s="5" t="s">
        <v>129</v>
      </c>
      <c r="C2620" s="5" t="s">
        <v>47</v>
      </c>
      <c r="D2620" s="5" t="s">
        <v>16</v>
      </c>
      <c r="E2620" s="73">
        <v>4953</v>
      </c>
      <c r="F2620" s="73">
        <v>1562</v>
      </c>
      <c r="G2620" s="73">
        <v>23439</v>
      </c>
      <c r="H2620" s="73">
        <v>0</v>
      </c>
      <c r="I2620" s="73">
        <v>6</v>
      </c>
      <c r="J2620" s="73">
        <v>46</v>
      </c>
      <c r="K2620" s="73">
        <v>825</v>
      </c>
      <c r="L2620" s="73">
        <v>145</v>
      </c>
      <c r="M2620" s="73">
        <v>30976</v>
      </c>
    </row>
    <row r="2621" spans="1:13">
      <c r="A2621" s="98">
        <v>2007</v>
      </c>
      <c r="B2621" s="5" t="s">
        <v>22</v>
      </c>
      <c r="C2621" s="5" t="s">
        <v>47</v>
      </c>
      <c r="D2621" s="5" t="s">
        <v>16</v>
      </c>
      <c r="E2621" s="73">
        <v>2779</v>
      </c>
      <c r="F2621" s="73">
        <v>1972</v>
      </c>
      <c r="G2621" s="73">
        <v>34381</v>
      </c>
      <c r="H2621" s="73">
        <v>0</v>
      </c>
      <c r="I2621" s="73">
        <v>1.5</v>
      </c>
      <c r="J2621" s="73">
        <v>1.5</v>
      </c>
      <c r="K2621" s="73">
        <v>671</v>
      </c>
      <c r="L2621" s="73">
        <v>431</v>
      </c>
      <c r="M2621" s="73">
        <v>40237</v>
      </c>
    </row>
    <row r="2622" spans="1:13">
      <c r="A2622" s="98">
        <v>2007</v>
      </c>
      <c r="B2622" s="5" t="s">
        <v>23</v>
      </c>
      <c r="C2622" s="5" t="s">
        <v>47</v>
      </c>
      <c r="D2622" s="5" t="s">
        <v>16</v>
      </c>
      <c r="E2622" s="73">
        <v>1602</v>
      </c>
      <c r="F2622" s="73">
        <v>2479</v>
      </c>
      <c r="G2622" s="73">
        <v>21764</v>
      </c>
      <c r="H2622" s="73">
        <v>0</v>
      </c>
      <c r="I2622" s="73">
        <v>66</v>
      </c>
      <c r="J2622" s="73">
        <v>240</v>
      </c>
      <c r="K2622" s="73">
        <v>392</v>
      </c>
      <c r="L2622" s="73">
        <v>251</v>
      </c>
      <c r="M2622" s="73">
        <v>26794</v>
      </c>
    </row>
    <row r="2623" spans="1:13">
      <c r="A2623" s="98">
        <v>2007</v>
      </c>
      <c r="B2623" s="5" t="s">
        <v>13</v>
      </c>
      <c r="C2623" s="5" t="s">
        <v>47</v>
      </c>
      <c r="D2623" s="5" t="s">
        <v>16</v>
      </c>
      <c r="E2623" s="73">
        <v>16832</v>
      </c>
      <c r="F2623" s="73">
        <v>14279</v>
      </c>
      <c r="G2623" s="73">
        <v>192791</v>
      </c>
      <c r="H2623" s="73">
        <v>0</v>
      </c>
      <c r="I2623" s="73">
        <v>164.75</v>
      </c>
      <c r="J2623" s="73">
        <v>621.75</v>
      </c>
      <c r="K2623" s="73">
        <v>3200.25</v>
      </c>
      <c r="L2623" s="73">
        <v>1626.25</v>
      </c>
      <c r="M2623" s="73">
        <v>229515</v>
      </c>
    </row>
    <row r="2624" spans="1:13">
      <c r="A2624" s="98">
        <v>2007</v>
      </c>
      <c r="B2624" s="5" t="s">
        <v>14</v>
      </c>
      <c r="C2624" s="5" t="s">
        <v>48</v>
      </c>
      <c r="D2624" s="5" t="s">
        <v>16</v>
      </c>
      <c r="E2624" s="73">
        <v>1965</v>
      </c>
      <c r="F2624" s="73">
        <v>2521</v>
      </c>
      <c r="G2624" s="73">
        <v>54522</v>
      </c>
      <c r="H2624" s="73">
        <v>0</v>
      </c>
      <c r="I2624" s="73">
        <v>7</v>
      </c>
      <c r="J2624" s="73">
        <v>7</v>
      </c>
      <c r="K2624" s="73">
        <v>412</v>
      </c>
      <c r="L2624" s="73">
        <v>204</v>
      </c>
      <c r="M2624" s="73">
        <v>59638</v>
      </c>
    </row>
    <row r="2625" spans="1:13">
      <c r="A2625" s="98">
        <v>2007</v>
      </c>
      <c r="B2625" s="5" t="s">
        <v>17</v>
      </c>
      <c r="C2625" s="5" t="s">
        <v>48</v>
      </c>
      <c r="D2625" s="5" t="s">
        <v>16</v>
      </c>
      <c r="E2625" s="73">
        <v>207</v>
      </c>
      <c r="F2625" s="73">
        <v>302</v>
      </c>
      <c r="G2625" s="73">
        <v>3535</v>
      </c>
      <c r="H2625" s="73">
        <v>0</v>
      </c>
      <c r="I2625" s="73">
        <v>0</v>
      </c>
      <c r="J2625" s="73">
        <v>10</v>
      </c>
      <c r="K2625" s="73">
        <v>58</v>
      </c>
      <c r="L2625" s="73">
        <v>10</v>
      </c>
      <c r="M2625" s="73">
        <v>4122</v>
      </c>
    </row>
    <row r="2626" spans="1:13">
      <c r="A2626" s="98">
        <v>2007</v>
      </c>
      <c r="B2626" s="5" t="s">
        <v>18</v>
      </c>
      <c r="C2626" s="5" t="s">
        <v>48</v>
      </c>
      <c r="D2626" s="5" t="s">
        <v>16</v>
      </c>
      <c r="E2626" s="73">
        <v>72</v>
      </c>
      <c r="F2626" s="73">
        <v>89</v>
      </c>
      <c r="G2626" s="73">
        <v>981</v>
      </c>
      <c r="H2626" s="73">
        <v>0</v>
      </c>
      <c r="I2626" s="73">
        <v>0</v>
      </c>
      <c r="J2626" s="73">
        <v>0</v>
      </c>
      <c r="K2626" s="73">
        <v>7.5</v>
      </c>
      <c r="L2626" s="73">
        <v>7.5</v>
      </c>
      <c r="M2626" s="73">
        <v>1157</v>
      </c>
    </row>
    <row r="2627" spans="1:13">
      <c r="A2627" s="98">
        <v>2007</v>
      </c>
      <c r="B2627" s="5" t="s">
        <v>19</v>
      </c>
      <c r="C2627" s="5" t="s">
        <v>48</v>
      </c>
      <c r="D2627" s="5" t="s">
        <v>16</v>
      </c>
      <c r="E2627" s="73">
        <v>370</v>
      </c>
      <c r="F2627" s="73">
        <v>540</v>
      </c>
      <c r="G2627" s="73">
        <v>9348</v>
      </c>
      <c r="H2627" s="73">
        <v>0</v>
      </c>
      <c r="I2627" s="73">
        <v>2</v>
      </c>
      <c r="J2627" s="73">
        <v>2</v>
      </c>
      <c r="K2627" s="73">
        <v>99</v>
      </c>
      <c r="L2627" s="73">
        <v>82</v>
      </c>
      <c r="M2627" s="73">
        <v>10443</v>
      </c>
    </row>
    <row r="2628" spans="1:13">
      <c r="A2628" s="98">
        <v>2007</v>
      </c>
      <c r="B2628" s="5" t="s">
        <v>20</v>
      </c>
      <c r="C2628" s="5" t="s">
        <v>48</v>
      </c>
      <c r="D2628" s="5" t="s">
        <v>16</v>
      </c>
      <c r="E2628" s="73">
        <v>164</v>
      </c>
      <c r="F2628" s="73">
        <v>264</v>
      </c>
      <c r="G2628" s="73">
        <v>3508</v>
      </c>
      <c r="H2628" s="73">
        <v>0</v>
      </c>
      <c r="I2628" s="73">
        <v>7</v>
      </c>
      <c r="J2628" s="73">
        <v>7</v>
      </c>
      <c r="K2628" s="73">
        <v>38</v>
      </c>
      <c r="L2628" s="73">
        <v>7</v>
      </c>
      <c r="M2628" s="73">
        <v>3995</v>
      </c>
    </row>
    <row r="2629" spans="1:13">
      <c r="A2629" s="98">
        <v>2007</v>
      </c>
      <c r="B2629" s="5" t="s">
        <v>21</v>
      </c>
      <c r="C2629" s="5" t="s">
        <v>48</v>
      </c>
      <c r="D2629" s="5" t="s">
        <v>16</v>
      </c>
      <c r="E2629" s="73">
        <v>12.666666666666666</v>
      </c>
      <c r="F2629" s="73">
        <v>12.666666666666666</v>
      </c>
      <c r="G2629" s="73">
        <v>219</v>
      </c>
      <c r="H2629" s="73">
        <v>0</v>
      </c>
      <c r="I2629" s="73">
        <v>0</v>
      </c>
      <c r="J2629" s="73">
        <v>0</v>
      </c>
      <c r="K2629" s="73">
        <v>12.666666666666666</v>
      </c>
      <c r="L2629" s="73">
        <v>0</v>
      </c>
      <c r="M2629" s="73">
        <v>257</v>
      </c>
    </row>
    <row r="2630" spans="1:13">
      <c r="A2630" s="98">
        <v>2007</v>
      </c>
      <c r="B2630" s="5" t="s">
        <v>129</v>
      </c>
      <c r="C2630" s="5" t="s">
        <v>48</v>
      </c>
      <c r="D2630" s="5" t="s">
        <v>16</v>
      </c>
      <c r="E2630" s="73">
        <v>1954</v>
      </c>
      <c r="F2630" s="73">
        <v>663</v>
      </c>
      <c r="G2630" s="73">
        <v>17446</v>
      </c>
      <c r="H2630" s="73">
        <v>0</v>
      </c>
      <c r="I2630" s="73">
        <v>0</v>
      </c>
      <c r="J2630" s="73">
        <v>4</v>
      </c>
      <c r="K2630" s="73">
        <v>414</v>
      </c>
      <c r="L2630" s="73">
        <v>64</v>
      </c>
      <c r="M2630" s="73">
        <v>20545</v>
      </c>
    </row>
    <row r="2631" spans="1:13">
      <c r="A2631" s="98">
        <v>2007</v>
      </c>
      <c r="B2631" s="5" t="s">
        <v>22</v>
      </c>
      <c r="C2631" s="5" t="s">
        <v>48</v>
      </c>
      <c r="D2631" s="5" t="s">
        <v>16</v>
      </c>
      <c r="E2631" s="73">
        <v>1073</v>
      </c>
      <c r="F2631" s="73">
        <v>1384</v>
      </c>
      <c r="G2631" s="73">
        <v>28450</v>
      </c>
      <c r="H2631" s="73">
        <v>0</v>
      </c>
      <c r="I2631" s="73">
        <v>0</v>
      </c>
      <c r="J2631" s="73">
        <v>0</v>
      </c>
      <c r="K2631" s="73">
        <v>346</v>
      </c>
      <c r="L2631" s="73">
        <v>237</v>
      </c>
      <c r="M2631" s="73">
        <v>31490</v>
      </c>
    </row>
    <row r="2632" spans="1:13">
      <c r="A2632" s="98">
        <v>2007</v>
      </c>
      <c r="B2632" s="5" t="s">
        <v>23</v>
      </c>
      <c r="C2632" s="5" t="s">
        <v>48</v>
      </c>
      <c r="D2632" s="5" t="s">
        <v>16</v>
      </c>
      <c r="E2632" s="73">
        <v>504</v>
      </c>
      <c r="F2632" s="73">
        <v>865</v>
      </c>
      <c r="G2632" s="73">
        <v>10612</v>
      </c>
      <c r="H2632" s="73">
        <v>0</v>
      </c>
      <c r="I2632" s="73">
        <v>8.5</v>
      </c>
      <c r="J2632" s="73">
        <v>8.5</v>
      </c>
      <c r="K2632" s="73">
        <v>129</v>
      </c>
      <c r="L2632" s="73">
        <v>80</v>
      </c>
      <c r="M2632" s="73">
        <v>12207</v>
      </c>
    </row>
    <row r="2633" spans="1:13">
      <c r="A2633" s="98">
        <v>2007</v>
      </c>
      <c r="B2633" s="5" t="s">
        <v>13</v>
      </c>
      <c r="C2633" s="5" t="s">
        <v>48</v>
      </c>
      <c r="D2633" s="5" t="s">
        <v>16</v>
      </c>
      <c r="E2633" s="73">
        <v>6321.6666666666661</v>
      </c>
      <c r="F2633" s="73">
        <v>6640.6666666666661</v>
      </c>
      <c r="G2633" s="73">
        <v>128621</v>
      </c>
      <c r="H2633" s="73">
        <v>0</v>
      </c>
      <c r="I2633" s="73">
        <v>24.5</v>
      </c>
      <c r="J2633" s="73">
        <v>38.5</v>
      </c>
      <c r="K2633" s="73">
        <v>1516.1666666666665</v>
      </c>
      <c r="L2633" s="73">
        <v>691.5</v>
      </c>
      <c r="M2633" s="73">
        <v>143854</v>
      </c>
    </row>
    <row r="2634" spans="1:13">
      <c r="A2634" s="98">
        <v>2007</v>
      </c>
      <c r="B2634" s="5" t="s">
        <v>14</v>
      </c>
      <c r="C2634" s="5" t="s">
        <v>49</v>
      </c>
      <c r="D2634" s="5" t="s">
        <v>16</v>
      </c>
      <c r="E2634" s="73">
        <v>601</v>
      </c>
      <c r="F2634" s="73">
        <v>720</v>
      </c>
      <c r="G2634" s="73">
        <v>21782</v>
      </c>
      <c r="H2634" s="73">
        <v>0</v>
      </c>
      <c r="I2634" s="73">
        <v>1</v>
      </c>
      <c r="J2634" s="73">
        <v>1</v>
      </c>
      <c r="K2634" s="73">
        <v>175</v>
      </c>
      <c r="L2634" s="73">
        <v>54</v>
      </c>
      <c r="M2634" s="73">
        <v>23334</v>
      </c>
    </row>
    <row r="2635" spans="1:13">
      <c r="A2635" s="98">
        <v>2007</v>
      </c>
      <c r="B2635" s="5" t="s">
        <v>17</v>
      </c>
      <c r="C2635" s="5" t="s">
        <v>49</v>
      </c>
      <c r="D2635" s="5" t="s">
        <v>16</v>
      </c>
      <c r="E2635" s="73">
        <v>55</v>
      </c>
      <c r="F2635" s="73">
        <v>83</v>
      </c>
      <c r="G2635" s="73">
        <v>1009</v>
      </c>
      <c r="H2635" s="73">
        <v>0</v>
      </c>
      <c r="I2635" s="73">
        <v>0</v>
      </c>
      <c r="J2635" s="73">
        <v>0</v>
      </c>
      <c r="K2635" s="73">
        <v>7.5</v>
      </c>
      <c r="L2635" s="73">
        <v>7.5</v>
      </c>
      <c r="M2635" s="73">
        <v>1162</v>
      </c>
    </row>
    <row r="2636" spans="1:13">
      <c r="A2636" s="98">
        <v>2007</v>
      </c>
      <c r="B2636" s="5" t="s">
        <v>18</v>
      </c>
      <c r="C2636" s="5" t="s">
        <v>49</v>
      </c>
      <c r="D2636" s="5" t="s">
        <v>16</v>
      </c>
      <c r="E2636" s="73">
        <v>20</v>
      </c>
      <c r="F2636" s="73">
        <v>11</v>
      </c>
      <c r="G2636" s="73">
        <v>466</v>
      </c>
      <c r="H2636" s="73">
        <v>0</v>
      </c>
      <c r="I2636" s="73">
        <v>0</v>
      </c>
      <c r="J2636" s="73">
        <v>0</v>
      </c>
      <c r="K2636" s="73">
        <v>11</v>
      </c>
      <c r="L2636" s="73">
        <v>0</v>
      </c>
      <c r="M2636" s="73">
        <v>508</v>
      </c>
    </row>
    <row r="2637" spans="1:13">
      <c r="A2637" s="98">
        <v>2007</v>
      </c>
      <c r="B2637" s="5" t="s">
        <v>19</v>
      </c>
      <c r="C2637" s="5" t="s">
        <v>49</v>
      </c>
      <c r="D2637" s="5" t="s">
        <v>16</v>
      </c>
      <c r="E2637" s="73">
        <v>116</v>
      </c>
      <c r="F2637" s="73">
        <v>157</v>
      </c>
      <c r="G2637" s="73">
        <v>3511</v>
      </c>
      <c r="H2637" s="73">
        <v>0</v>
      </c>
      <c r="I2637" s="73">
        <v>1</v>
      </c>
      <c r="J2637" s="73">
        <v>1</v>
      </c>
      <c r="K2637" s="73">
        <v>23</v>
      </c>
      <c r="L2637" s="73">
        <v>26</v>
      </c>
      <c r="M2637" s="73">
        <v>3835</v>
      </c>
    </row>
    <row r="2638" spans="1:13">
      <c r="A2638" s="98">
        <v>2007</v>
      </c>
      <c r="B2638" s="5" t="s">
        <v>20</v>
      </c>
      <c r="C2638" s="5" t="s">
        <v>49</v>
      </c>
      <c r="D2638" s="5" t="s">
        <v>16</v>
      </c>
      <c r="E2638" s="73">
        <v>35</v>
      </c>
      <c r="F2638" s="73">
        <v>63</v>
      </c>
      <c r="G2638" s="73">
        <v>1039</v>
      </c>
      <c r="H2638" s="73">
        <v>0</v>
      </c>
      <c r="I2638" s="73">
        <v>0</v>
      </c>
      <c r="J2638" s="73">
        <v>0</v>
      </c>
      <c r="K2638" s="73">
        <v>8.5</v>
      </c>
      <c r="L2638" s="73">
        <v>8.5</v>
      </c>
      <c r="M2638" s="73">
        <v>1154</v>
      </c>
    </row>
    <row r="2639" spans="1:13">
      <c r="A2639" s="98">
        <v>2007</v>
      </c>
      <c r="B2639" s="5" t="s">
        <v>21</v>
      </c>
      <c r="C2639" s="5" t="s">
        <v>49</v>
      </c>
      <c r="D2639" s="5" t="s">
        <v>16</v>
      </c>
      <c r="E2639" s="73">
        <v>3.75</v>
      </c>
      <c r="F2639" s="73">
        <v>3.75</v>
      </c>
      <c r="G2639" s="73">
        <v>84</v>
      </c>
      <c r="H2639" s="73">
        <v>0</v>
      </c>
      <c r="I2639" s="73">
        <v>0</v>
      </c>
      <c r="J2639" s="73">
        <v>0</v>
      </c>
      <c r="K2639" s="73">
        <v>3.75</v>
      </c>
      <c r="L2639" s="73">
        <v>3.75</v>
      </c>
      <c r="M2639" s="73">
        <v>99</v>
      </c>
    </row>
    <row r="2640" spans="1:13">
      <c r="A2640" s="98">
        <v>2007</v>
      </c>
      <c r="B2640" s="5" t="s">
        <v>129</v>
      </c>
      <c r="C2640" s="5" t="s">
        <v>49</v>
      </c>
      <c r="D2640" s="5" t="s">
        <v>16</v>
      </c>
      <c r="E2640" s="73">
        <v>636</v>
      </c>
      <c r="F2640" s="73">
        <v>262</v>
      </c>
      <c r="G2640" s="73">
        <v>9106</v>
      </c>
      <c r="H2640" s="73">
        <v>0</v>
      </c>
      <c r="I2640" s="73">
        <v>0</v>
      </c>
      <c r="J2640" s="73">
        <v>8</v>
      </c>
      <c r="K2640" s="73">
        <v>181</v>
      </c>
      <c r="L2640" s="73">
        <v>8</v>
      </c>
      <c r="M2640" s="73">
        <v>10201</v>
      </c>
    </row>
    <row r="2641" spans="1:13">
      <c r="A2641" s="98">
        <v>2007</v>
      </c>
      <c r="B2641" s="5" t="s">
        <v>22</v>
      </c>
      <c r="C2641" s="5" t="s">
        <v>49</v>
      </c>
      <c r="D2641" s="5" t="s">
        <v>16</v>
      </c>
      <c r="E2641" s="73">
        <v>294</v>
      </c>
      <c r="F2641" s="73">
        <v>397</v>
      </c>
      <c r="G2641" s="73">
        <v>10014</v>
      </c>
      <c r="H2641" s="73">
        <v>0</v>
      </c>
      <c r="I2641" s="73">
        <v>0</v>
      </c>
      <c r="J2641" s="73">
        <v>0</v>
      </c>
      <c r="K2641" s="73">
        <v>130</v>
      </c>
      <c r="L2641" s="73">
        <v>62</v>
      </c>
      <c r="M2641" s="73">
        <v>10897</v>
      </c>
    </row>
    <row r="2642" spans="1:13">
      <c r="A2642" s="98">
        <v>2007</v>
      </c>
      <c r="B2642" s="5" t="s">
        <v>23</v>
      </c>
      <c r="C2642" s="5" t="s">
        <v>49</v>
      </c>
      <c r="D2642" s="5" t="s">
        <v>16</v>
      </c>
      <c r="E2642" s="73">
        <v>121</v>
      </c>
      <c r="F2642" s="73">
        <v>226</v>
      </c>
      <c r="G2642" s="73">
        <v>3674</v>
      </c>
      <c r="H2642" s="73">
        <v>0</v>
      </c>
      <c r="I2642" s="73">
        <v>2</v>
      </c>
      <c r="J2642" s="73">
        <v>2</v>
      </c>
      <c r="K2642" s="73">
        <v>51</v>
      </c>
      <c r="L2642" s="73">
        <v>31</v>
      </c>
      <c r="M2642" s="73">
        <v>4107</v>
      </c>
    </row>
    <row r="2643" spans="1:13">
      <c r="A2643" s="98">
        <v>2007</v>
      </c>
      <c r="B2643" s="5" t="s">
        <v>13</v>
      </c>
      <c r="C2643" s="5" t="s">
        <v>49</v>
      </c>
      <c r="D2643" s="5" t="s">
        <v>16</v>
      </c>
      <c r="E2643" s="73">
        <v>1881.75</v>
      </c>
      <c r="F2643" s="73">
        <v>1922.75</v>
      </c>
      <c r="G2643" s="73">
        <v>50685</v>
      </c>
      <c r="H2643" s="73">
        <v>0</v>
      </c>
      <c r="I2643" s="73">
        <v>4</v>
      </c>
      <c r="J2643" s="73">
        <v>12</v>
      </c>
      <c r="K2643" s="73">
        <v>590.75</v>
      </c>
      <c r="L2643" s="73">
        <v>200.75</v>
      </c>
      <c r="M2643" s="73">
        <v>55297</v>
      </c>
    </row>
    <row r="2644" spans="1:13">
      <c r="A2644" s="98">
        <v>2007</v>
      </c>
      <c r="B2644" s="5" t="s">
        <v>14</v>
      </c>
      <c r="C2644" s="5" t="s">
        <v>50</v>
      </c>
      <c r="D2644" s="5" t="s">
        <v>16</v>
      </c>
      <c r="E2644" s="73">
        <v>209</v>
      </c>
      <c r="F2644" s="73">
        <v>188</v>
      </c>
      <c r="G2644" s="73">
        <v>9725</v>
      </c>
      <c r="H2644" s="73">
        <v>0</v>
      </c>
      <c r="I2644" s="73">
        <v>0</v>
      </c>
      <c r="J2644" s="73">
        <v>0</v>
      </c>
      <c r="K2644" s="73">
        <v>86</v>
      </c>
      <c r="L2644" s="73">
        <v>21</v>
      </c>
      <c r="M2644" s="73">
        <v>10229</v>
      </c>
    </row>
    <row r="2645" spans="1:13">
      <c r="A2645" s="98">
        <v>2007</v>
      </c>
      <c r="B2645" s="5" t="s">
        <v>17</v>
      </c>
      <c r="C2645" s="5" t="s">
        <v>50</v>
      </c>
      <c r="D2645" s="5" t="s">
        <v>16</v>
      </c>
      <c r="E2645" s="73">
        <v>5</v>
      </c>
      <c r="F2645" s="73">
        <v>31</v>
      </c>
      <c r="G2645" s="73">
        <v>351</v>
      </c>
      <c r="H2645" s="73">
        <v>0</v>
      </c>
      <c r="I2645" s="73">
        <v>0</v>
      </c>
      <c r="J2645" s="73">
        <v>0</v>
      </c>
      <c r="K2645" s="73">
        <v>5</v>
      </c>
      <c r="L2645" s="73">
        <v>5</v>
      </c>
      <c r="M2645" s="73">
        <v>397</v>
      </c>
    </row>
    <row r="2646" spans="1:13">
      <c r="A2646" s="98">
        <v>2007</v>
      </c>
      <c r="B2646" s="5" t="s">
        <v>18</v>
      </c>
      <c r="C2646" s="5" t="s">
        <v>50</v>
      </c>
      <c r="D2646" s="5" t="s">
        <v>16</v>
      </c>
      <c r="E2646" s="73">
        <v>16.193548387096776</v>
      </c>
      <c r="F2646" s="73">
        <v>16.193548387096776</v>
      </c>
      <c r="G2646" s="73">
        <v>202.41935483870969</v>
      </c>
      <c r="H2646" s="73">
        <v>0</v>
      </c>
      <c r="I2646" s="73">
        <v>0</v>
      </c>
      <c r="J2646" s="73">
        <v>0</v>
      </c>
      <c r="K2646" s="73">
        <v>16.193548387096776</v>
      </c>
      <c r="L2646" s="73">
        <v>0</v>
      </c>
      <c r="M2646" s="73">
        <v>251</v>
      </c>
    </row>
    <row r="2647" spans="1:13">
      <c r="A2647" s="98">
        <v>2007</v>
      </c>
      <c r="B2647" s="5" t="s">
        <v>19</v>
      </c>
      <c r="C2647" s="5" t="s">
        <v>50</v>
      </c>
      <c r="D2647" s="5" t="s">
        <v>16</v>
      </c>
      <c r="E2647" s="73">
        <v>45</v>
      </c>
      <c r="F2647" s="73">
        <v>56</v>
      </c>
      <c r="G2647" s="73">
        <v>1724</v>
      </c>
      <c r="H2647" s="73">
        <v>0</v>
      </c>
      <c r="I2647" s="73">
        <v>0</v>
      </c>
      <c r="J2647" s="73">
        <v>0</v>
      </c>
      <c r="K2647" s="73">
        <v>23</v>
      </c>
      <c r="L2647" s="73">
        <v>8</v>
      </c>
      <c r="M2647" s="73">
        <v>1856</v>
      </c>
    </row>
    <row r="2648" spans="1:13">
      <c r="A2648" s="98">
        <v>2007</v>
      </c>
      <c r="B2648" s="5" t="s">
        <v>20</v>
      </c>
      <c r="C2648" s="5" t="s">
        <v>50</v>
      </c>
      <c r="D2648" s="5" t="s">
        <v>16</v>
      </c>
      <c r="E2648" s="73">
        <v>8.6666666666666679</v>
      </c>
      <c r="F2648" s="73">
        <v>24</v>
      </c>
      <c r="G2648" s="73">
        <v>418</v>
      </c>
      <c r="H2648" s="73">
        <v>0</v>
      </c>
      <c r="I2648" s="73">
        <v>0</v>
      </c>
      <c r="J2648" s="73">
        <v>0</v>
      </c>
      <c r="K2648" s="73">
        <v>8.6666666666666679</v>
      </c>
      <c r="L2648" s="73">
        <v>8.6666666666666679</v>
      </c>
      <c r="M2648" s="73">
        <v>468</v>
      </c>
    </row>
    <row r="2649" spans="1:13">
      <c r="A2649" s="98">
        <v>2007</v>
      </c>
      <c r="B2649" s="5" t="s">
        <v>21</v>
      </c>
      <c r="C2649" s="5" t="s">
        <v>50</v>
      </c>
      <c r="D2649" s="5" t="s">
        <v>16</v>
      </c>
      <c r="E2649" s="73">
        <v>7.7337278106508851</v>
      </c>
      <c r="F2649" s="73">
        <v>7.7337278106508851</v>
      </c>
      <c r="G2649" s="73">
        <v>55</v>
      </c>
      <c r="H2649" s="73">
        <v>0</v>
      </c>
      <c r="I2649" s="73">
        <v>0</v>
      </c>
      <c r="J2649" s="73">
        <v>0</v>
      </c>
      <c r="K2649" s="73">
        <v>0</v>
      </c>
      <c r="L2649" s="73">
        <v>7.7337278106508851</v>
      </c>
      <c r="M2649" s="73">
        <v>78.201183431952657</v>
      </c>
    </row>
    <row r="2650" spans="1:13">
      <c r="A2650" s="98">
        <v>2007</v>
      </c>
      <c r="B2650" s="5" t="s">
        <v>129</v>
      </c>
      <c r="C2650" s="5" t="s">
        <v>50</v>
      </c>
      <c r="D2650" s="5" t="s">
        <v>16</v>
      </c>
      <c r="E2650" s="73">
        <v>253</v>
      </c>
      <c r="F2650" s="73">
        <v>82</v>
      </c>
      <c r="G2650" s="73">
        <v>6168</v>
      </c>
      <c r="H2650" s="73">
        <v>0</v>
      </c>
      <c r="I2650" s="73">
        <v>0</v>
      </c>
      <c r="J2650" s="73">
        <v>0</v>
      </c>
      <c r="K2650" s="73">
        <v>94</v>
      </c>
      <c r="L2650" s="73">
        <v>11</v>
      </c>
      <c r="M2650" s="73">
        <v>6608</v>
      </c>
    </row>
    <row r="2651" spans="1:13">
      <c r="A2651" s="98">
        <v>2007</v>
      </c>
      <c r="B2651" s="5" t="s">
        <v>22</v>
      </c>
      <c r="C2651" s="5" t="s">
        <v>50</v>
      </c>
      <c r="D2651" s="5" t="s">
        <v>16</v>
      </c>
      <c r="E2651" s="73">
        <v>93.07692307692308</v>
      </c>
      <c r="F2651" s="73">
        <v>80</v>
      </c>
      <c r="G2651" s="73">
        <v>3544</v>
      </c>
      <c r="H2651" s="73">
        <v>0</v>
      </c>
      <c r="I2651" s="73">
        <v>0</v>
      </c>
      <c r="J2651" s="73">
        <v>0</v>
      </c>
      <c r="K2651" s="73">
        <v>48</v>
      </c>
      <c r="L2651" s="73">
        <v>16.923076923076923</v>
      </c>
      <c r="M2651" s="73">
        <v>3782</v>
      </c>
    </row>
    <row r="2652" spans="1:13">
      <c r="A2652" s="98">
        <v>2007</v>
      </c>
      <c r="B2652" s="5" t="s">
        <v>23</v>
      </c>
      <c r="C2652" s="5" t="s">
        <v>50</v>
      </c>
      <c r="D2652" s="5" t="s">
        <v>16</v>
      </c>
      <c r="E2652" s="73">
        <v>40.263668639053215</v>
      </c>
      <c r="F2652" s="73">
        <v>57.519526627218873</v>
      </c>
      <c r="G2652" s="73">
        <v>1430</v>
      </c>
      <c r="H2652" s="73">
        <v>0</v>
      </c>
      <c r="I2652" s="73">
        <v>0</v>
      </c>
      <c r="J2652" s="73">
        <v>11.503905325443775</v>
      </c>
      <c r="K2652" s="73">
        <v>23.007810650887549</v>
      </c>
      <c r="L2652" s="73">
        <v>11.503905325443775</v>
      </c>
      <c r="M2652" s="73">
        <v>1573.7988165680472</v>
      </c>
    </row>
    <row r="2653" spans="1:13">
      <c r="A2653" s="98">
        <v>2007</v>
      </c>
      <c r="B2653" s="5" t="s">
        <v>13</v>
      </c>
      <c r="C2653" s="5" t="s">
        <v>50</v>
      </c>
      <c r="D2653" s="5" t="s">
        <v>16</v>
      </c>
      <c r="E2653" s="73">
        <v>677.93453458039062</v>
      </c>
      <c r="F2653" s="73">
        <v>542.44680282496654</v>
      </c>
      <c r="G2653" s="73">
        <v>23617.419354838712</v>
      </c>
      <c r="H2653" s="73">
        <v>0</v>
      </c>
      <c r="I2653" s="73">
        <v>0</v>
      </c>
      <c r="J2653" s="73">
        <v>11.503905325443775</v>
      </c>
      <c r="K2653" s="73">
        <v>303.86802570465102</v>
      </c>
      <c r="L2653" s="73">
        <v>89.827376725838263</v>
      </c>
      <c r="M2653" s="73">
        <v>25243</v>
      </c>
    </row>
    <row r="2654" spans="1:13">
      <c r="A2654" s="98">
        <v>2007</v>
      </c>
      <c r="B2654" s="5" t="s">
        <v>14</v>
      </c>
      <c r="C2654" s="5" t="s">
        <v>51</v>
      </c>
      <c r="D2654" s="5" t="s">
        <v>16</v>
      </c>
      <c r="E2654" s="73">
        <v>9785</v>
      </c>
      <c r="F2654" s="73">
        <v>7039</v>
      </c>
      <c r="G2654" s="73">
        <v>0</v>
      </c>
      <c r="H2654" s="73">
        <v>20667</v>
      </c>
      <c r="I2654" s="73">
        <v>1849</v>
      </c>
      <c r="J2654" s="73">
        <v>621</v>
      </c>
      <c r="K2654" s="73">
        <v>1488</v>
      </c>
      <c r="L2654" s="73">
        <v>1602</v>
      </c>
      <c r="M2654" s="73">
        <v>43051</v>
      </c>
    </row>
    <row r="2655" spans="1:13">
      <c r="A2655" s="98">
        <v>2007</v>
      </c>
      <c r="B2655" s="5" t="s">
        <v>17</v>
      </c>
      <c r="C2655" s="5" t="s">
        <v>51</v>
      </c>
      <c r="D2655" s="5" t="s">
        <v>16</v>
      </c>
      <c r="E2655" s="73">
        <v>184</v>
      </c>
      <c r="F2655" s="73">
        <v>152</v>
      </c>
      <c r="G2655" s="73">
        <v>0</v>
      </c>
      <c r="H2655" s="73">
        <v>424</v>
      </c>
      <c r="I2655" s="73">
        <v>36</v>
      </c>
      <c r="J2655" s="73">
        <v>47</v>
      </c>
      <c r="K2655" s="73">
        <v>44</v>
      </c>
      <c r="L2655" s="73">
        <v>35</v>
      </c>
      <c r="M2655" s="73">
        <v>922</v>
      </c>
    </row>
    <row r="2656" spans="1:13">
      <c r="A2656" s="98">
        <v>2007</v>
      </c>
      <c r="B2656" s="5" t="s">
        <v>18</v>
      </c>
      <c r="C2656" s="5" t="s">
        <v>51</v>
      </c>
      <c r="D2656" s="5" t="s">
        <v>16</v>
      </c>
      <c r="E2656" s="73">
        <v>614</v>
      </c>
      <c r="F2656" s="73">
        <v>287</v>
      </c>
      <c r="G2656" s="73">
        <v>0</v>
      </c>
      <c r="H2656" s="73">
        <v>274</v>
      </c>
      <c r="I2656" s="73">
        <v>18</v>
      </c>
      <c r="J2656" s="73">
        <v>23</v>
      </c>
      <c r="K2656" s="73">
        <v>57</v>
      </c>
      <c r="L2656" s="73">
        <v>83</v>
      </c>
      <c r="M2656" s="73">
        <v>1356</v>
      </c>
    </row>
    <row r="2657" spans="1:13">
      <c r="A2657" s="98">
        <v>2007</v>
      </c>
      <c r="B2657" s="5" t="s">
        <v>19</v>
      </c>
      <c r="C2657" s="5" t="s">
        <v>51</v>
      </c>
      <c r="D2657" s="5" t="s">
        <v>16</v>
      </c>
      <c r="E2657" s="73">
        <v>2386</v>
      </c>
      <c r="F2657" s="73">
        <v>2215</v>
      </c>
      <c r="G2657" s="73">
        <v>0</v>
      </c>
      <c r="H2657" s="73">
        <v>4905</v>
      </c>
      <c r="I2657" s="73">
        <v>460</v>
      </c>
      <c r="J2657" s="73">
        <v>361</v>
      </c>
      <c r="K2657" s="73">
        <v>346</v>
      </c>
      <c r="L2657" s="73">
        <v>907</v>
      </c>
      <c r="M2657" s="73">
        <v>11580</v>
      </c>
    </row>
    <row r="2658" spans="1:13">
      <c r="A2658" s="98">
        <v>2007</v>
      </c>
      <c r="B2658" s="5" t="s">
        <v>20</v>
      </c>
      <c r="C2658" s="5" t="s">
        <v>51</v>
      </c>
      <c r="D2658" s="5" t="s">
        <v>16</v>
      </c>
      <c r="E2658" s="73">
        <v>305</v>
      </c>
      <c r="F2658" s="73">
        <v>264</v>
      </c>
      <c r="G2658" s="73">
        <v>0</v>
      </c>
      <c r="H2658" s="73">
        <v>655</v>
      </c>
      <c r="I2658" s="73">
        <v>89</v>
      </c>
      <c r="J2658" s="73">
        <v>150</v>
      </c>
      <c r="K2658" s="73">
        <v>66</v>
      </c>
      <c r="L2658" s="73">
        <v>60</v>
      </c>
      <c r="M2658" s="73">
        <v>1589</v>
      </c>
    </row>
    <row r="2659" spans="1:13">
      <c r="A2659" s="98">
        <v>2007</v>
      </c>
      <c r="B2659" s="5" t="s">
        <v>21</v>
      </c>
      <c r="C2659" s="5" t="s">
        <v>51</v>
      </c>
      <c r="D2659" s="5" t="s">
        <v>16</v>
      </c>
      <c r="E2659" s="73">
        <v>142</v>
      </c>
      <c r="F2659" s="73">
        <v>93</v>
      </c>
      <c r="G2659" s="73">
        <v>0</v>
      </c>
      <c r="H2659" s="73">
        <v>65</v>
      </c>
      <c r="I2659" s="73">
        <v>7</v>
      </c>
      <c r="J2659" s="73">
        <v>7</v>
      </c>
      <c r="K2659" s="73">
        <v>7</v>
      </c>
      <c r="L2659" s="73">
        <v>38</v>
      </c>
      <c r="M2659" s="73">
        <v>359</v>
      </c>
    </row>
    <row r="2660" spans="1:13">
      <c r="A2660" s="98">
        <v>2007</v>
      </c>
      <c r="B2660" s="5" t="s">
        <v>129</v>
      </c>
      <c r="C2660" s="5" t="s">
        <v>51</v>
      </c>
      <c r="D2660" s="5" t="s">
        <v>16</v>
      </c>
      <c r="E2660" s="73">
        <v>4590</v>
      </c>
      <c r="F2660" s="73">
        <v>1685</v>
      </c>
      <c r="G2660" s="73">
        <v>0</v>
      </c>
      <c r="H2660" s="73">
        <v>3446</v>
      </c>
      <c r="I2660" s="73">
        <v>16</v>
      </c>
      <c r="J2660" s="73">
        <v>43</v>
      </c>
      <c r="K2660" s="73">
        <v>705</v>
      </c>
      <c r="L2660" s="73">
        <v>615</v>
      </c>
      <c r="M2660" s="73">
        <v>11100</v>
      </c>
    </row>
    <row r="2661" spans="1:13">
      <c r="A2661" s="98">
        <v>2007</v>
      </c>
      <c r="B2661" s="5" t="s">
        <v>22</v>
      </c>
      <c r="C2661" s="5" t="s">
        <v>51</v>
      </c>
      <c r="D2661" s="5" t="s">
        <v>16</v>
      </c>
      <c r="E2661" s="73">
        <v>38313</v>
      </c>
      <c r="F2661" s="73">
        <v>11819</v>
      </c>
      <c r="G2661" s="73">
        <v>0</v>
      </c>
      <c r="H2661" s="73">
        <v>21581</v>
      </c>
      <c r="I2661" s="73">
        <v>92</v>
      </c>
      <c r="J2661" s="73">
        <v>30</v>
      </c>
      <c r="K2661" s="73">
        <v>5951</v>
      </c>
      <c r="L2661" s="73">
        <v>9355</v>
      </c>
      <c r="M2661" s="73">
        <v>87141</v>
      </c>
    </row>
    <row r="2662" spans="1:13">
      <c r="A2662" s="98">
        <v>2007</v>
      </c>
      <c r="B2662" s="5" t="s">
        <v>23</v>
      </c>
      <c r="C2662" s="5" t="s">
        <v>51</v>
      </c>
      <c r="D2662" s="5" t="s">
        <v>16</v>
      </c>
      <c r="E2662" s="73">
        <v>2678</v>
      </c>
      <c r="F2662" s="73">
        <v>1494</v>
      </c>
      <c r="G2662" s="73">
        <v>0</v>
      </c>
      <c r="H2662" s="73">
        <v>3795</v>
      </c>
      <c r="I2662" s="73">
        <v>349</v>
      </c>
      <c r="J2662" s="73">
        <v>286</v>
      </c>
      <c r="K2662" s="73">
        <v>568</v>
      </c>
      <c r="L2662" s="73">
        <v>1149</v>
      </c>
      <c r="M2662" s="73">
        <v>10319</v>
      </c>
    </row>
    <row r="2663" spans="1:13">
      <c r="A2663" s="98">
        <v>2007</v>
      </c>
      <c r="B2663" s="5" t="s">
        <v>13</v>
      </c>
      <c r="C2663" s="5" t="s">
        <v>51</v>
      </c>
      <c r="D2663" s="5" t="s">
        <v>16</v>
      </c>
      <c r="E2663" s="73">
        <v>58997</v>
      </c>
      <c r="F2663" s="73">
        <v>25048</v>
      </c>
      <c r="G2663" s="73">
        <v>0</v>
      </c>
      <c r="H2663" s="73">
        <v>55812</v>
      </c>
      <c r="I2663" s="73">
        <v>2916</v>
      </c>
      <c r="J2663" s="73">
        <v>1568</v>
      </c>
      <c r="K2663" s="73">
        <v>9232</v>
      </c>
      <c r="L2663" s="73">
        <v>13844</v>
      </c>
      <c r="M2663" s="73">
        <v>167417</v>
      </c>
    </row>
    <row r="2664" spans="1:13">
      <c r="A2664" s="98">
        <v>2007</v>
      </c>
      <c r="B2664" s="5" t="s">
        <v>14</v>
      </c>
      <c r="C2664" s="5" t="s">
        <v>52</v>
      </c>
      <c r="D2664" s="5" t="s">
        <v>16</v>
      </c>
      <c r="E2664" s="73">
        <v>299</v>
      </c>
      <c r="F2664" s="73">
        <v>841</v>
      </c>
      <c r="G2664" s="73">
        <v>0</v>
      </c>
      <c r="H2664" s="73">
        <v>1010</v>
      </c>
      <c r="I2664" s="73">
        <v>15</v>
      </c>
      <c r="J2664" s="73">
        <v>50</v>
      </c>
      <c r="K2664" s="73">
        <v>145</v>
      </c>
      <c r="L2664" s="73">
        <v>92</v>
      </c>
      <c r="M2664" s="73">
        <v>2452</v>
      </c>
    </row>
    <row r="2665" spans="1:13">
      <c r="A2665" s="98">
        <v>2007</v>
      </c>
      <c r="B2665" s="5" t="s">
        <v>17</v>
      </c>
      <c r="C2665" s="5" t="s">
        <v>52</v>
      </c>
      <c r="D2665" s="5" t="s">
        <v>16</v>
      </c>
      <c r="E2665" s="73">
        <v>7.4333333333333327</v>
      </c>
      <c r="F2665" s="73">
        <v>25</v>
      </c>
      <c r="G2665" s="73">
        <v>0</v>
      </c>
      <c r="H2665" s="73">
        <v>7.4333333333333327</v>
      </c>
      <c r="I2665" s="73">
        <v>7.4333333333333327</v>
      </c>
      <c r="J2665" s="73">
        <v>7.4333333333333327</v>
      </c>
      <c r="K2665" s="73">
        <v>7.4333333333333327</v>
      </c>
      <c r="L2665" s="73">
        <v>7.4333333333333327</v>
      </c>
      <c r="M2665" s="73">
        <v>69.599999999999994</v>
      </c>
    </row>
    <row r="2666" spans="1:13">
      <c r="A2666" s="98">
        <v>2007</v>
      </c>
      <c r="B2666" s="5" t="s">
        <v>18</v>
      </c>
      <c r="C2666" s="5" t="s">
        <v>52</v>
      </c>
      <c r="D2666" s="5" t="s">
        <v>16</v>
      </c>
      <c r="E2666" s="73">
        <v>30</v>
      </c>
      <c r="F2666" s="73">
        <v>54</v>
      </c>
      <c r="G2666" s="73">
        <v>0</v>
      </c>
      <c r="H2666" s="73">
        <v>27</v>
      </c>
      <c r="I2666" s="73">
        <v>4</v>
      </c>
      <c r="J2666" s="73">
        <v>4</v>
      </c>
      <c r="K2666" s="73">
        <v>4</v>
      </c>
      <c r="L2666" s="73">
        <v>4</v>
      </c>
      <c r="M2666" s="73">
        <v>127</v>
      </c>
    </row>
    <row r="2667" spans="1:13">
      <c r="A2667" s="98">
        <v>2007</v>
      </c>
      <c r="B2667" s="5" t="s">
        <v>19</v>
      </c>
      <c r="C2667" s="5" t="s">
        <v>52</v>
      </c>
      <c r="D2667" s="5" t="s">
        <v>16</v>
      </c>
      <c r="E2667" s="73">
        <v>28</v>
      </c>
      <c r="F2667" s="73">
        <v>125</v>
      </c>
      <c r="G2667" s="73">
        <v>0</v>
      </c>
      <c r="H2667" s="73">
        <v>88</v>
      </c>
      <c r="I2667" s="73">
        <v>9.5</v>
      </c>
      <c r="J2667" s="73">
        <v>9.5</v>
      </c>
      <c r="K2667" s="73">
        <v>9.5</v>
      </c>
      <c r="L2667" s="73">
        <v>9.5</v>
      </c>
      <c r="M2667" s="73">
        <v>279</v>
      </c>
    </row>
    <row r="2668" spans="1:13">
      <c r="A2668" s="98">
        <v>2007</v>
      </c>
      <c r="B2668" s="5" t="s">
        <v>20</v>
      </c>
      <c r="C2668" s="5" t="s">
        <v>52</v>
      </c>
      <c r="D2668" s="5" t="s">
        <v>16</v>
      </c>
      <c r="E2668" s="73">
        <v>8.4</v>
      </c>
      <c r="F2668" s="73">
        <v>26</v>
      </c>
      <c r="G2668" s="73">
        <v>0</v>
      </c>
      <c r="H2668" s="73">
        <v>8.4</v>
      </c>
      <c r="I2668" s="73">
        <v>0</v>
      </c>
      <c r="J2668" s="73">
        <v>8.4</v>
      </c>
      <c r="K2668" s="73">
        <v>8.4</v>
      </c>
      <c r="L2668" s="73">
        <v>8.4</v>
      </c>
      <c r="M2668" s="73">
        <v>68</v>
      </c>
    </row>
    <row r="2669" spans="1:13">
      <c r="A2669" s="98">
        <v>2007</v>
      </c>
      <c r="B2669" s="5" t="s">
        <v>21</v>
      </c>
      <c r="C2669" s="5" t="s">
        <v>52</v>
      </c>
      <c r="D2669" s="5" t="s">
        <v>16</v>
      </c>
      <c r="E2669" s="73">
        <v>3.4799999999999995</v>
      </c>
      <c r="F2669" s="73">
        <v>3.4799999999999995</v>
      </c>
      <c r="G2669" s="73">
        <v>0</v>
      </c>
      <c r="H2669" s="73">
        <v>3.4799999999999995</v>
      </c>
      <c r="I2669" s="73">
        <v>0</v>
      </c>
      <c r="J2669" s="73">
        <v>3.4799999999999995</v>
      </c>
      <c r="K2669" s="73">
        <v>3.4799999999999995</v>
      </c>
      <c r="L2669" s="73">
        <v>0</v>
      </c>
      <c r="M2669" s="73">
        <v>17.399999999999999</v>
      </c>
    </row>
    <row r="2670" spans="1:13">
      <c r="A2670" s="98">
        <v>2007</v>
      </c>
      <c r="B2670" s="5" t="s">
        <v>129</v>
      </c>
      <c r="C2670" s="5" t="s">
        <v>52</v>
      </c>
      <c r="D2670" s="5" t="s">
        <v>16</v>
      </c>
      <c r="E2670" s="73">
        <v>151</v>
      </c>
      <c r="F2670" s="73">
        <v>209</v>
      </c>
      <c r="G2670" s="73">
        <v>0</v>
      </c>
      <c r="H2670" s="73">
        <v>249</v>
      </c>
      <c r="I2670" s="73">
        <v>4.5</v>
      </c>
      <c r="J2670" s="73">
        <v>4.5</v>
      </c>
      <c r="K2670" s="73">
        <v>71</v>
      </c>
      <c r="L2670" s="73">
        <v>23</v>
      </c>
      <c r="M2670" s="73">
        <v>712</v>
      </c>
    </row>
    <row r="2671" spans="1:13">
      <c r="A2671" s="98">
        <v>2007</v>
      </c>
      <c r="B2671" s="5" t="s">
        <v>22</v>
      </c>
      <c r="C2671" s="5" t="s">
        <v>52</v>
      </c>
      <c r="D2671" s="5" t="s">
        <v>16</v>
      </c>
      <c r="E2671" s="73">
        <v>796</v>
      </c>
      <c r="F2671" s="73">
        <v>1338</v>
      </c>
      <c r="G2671" s="73">
        <v>0</v>
      </c>
      <c r="H2671" s="73">
        <v>804</v>
      </c>
      <c r="I2671" s="73">
        <v>3</v>
      </c>
      <c r="J2671" s="73">
        <v>0</v>
      </c>
      <c r="K2671" s="73">
        <v>351</v>
      </c>
      <c r="L2671" s="73">
        <v>243</v>
      </c>
      <c r="M2671" s="73">
        <v>3535</v>
      </c>
    </row>
    <row r="2672" spans="1:13">
      <c r="A2672" s="98">
        <v>2007</v>
      </c>
      <c r="B2672" s="5" t="s">
        <v>23</v>
      </c>
      <c r="C2672" s="5" t="s">
        <v>52</v>
      </c>
      <c r="D2672" s="5" t="s">
        <v>16</v>
      </c>
      <c r="E2672" s="73">
        <v>60</v>
      </c>
      <c r="F2672" s="73">
        <v>138</v>
      </c>
      <c r="G2672" s="73">
        <v>0</v>
      </c>
      <c r="H2672" s="73">
        <v>98</v>
      </c>
      <c r="I2672" s="73">
        <v>9.5</v>
      </c>
      <c r="J2672" s="73">
        <v>9.5</v>
      </c>
      <c r="K2672" s="73">
        <v>39</v>
      </c>
      <c r="L2672" s="73">
        <v>21</v>
      </c>
      <c r="M2672" s="73">
        <v>375</v>
      </c>
    </row>
    <row r="2673" spans="1:13">
      <c r="A2673" s="98">
        <v>2007</v>
      </c>
      <c r="B2673" s="5" t="s">
        <v>13</v>
      </c>
      <c r="C2673" s="5" t="s">
        <v>52</v>
      </c>
      <c r="D2673" s="5" t="s">
        <v>16</v>
      </c>
      <c r="E2673" s="73">
        <v>1383.3133333333333</v>
      </c>
      <c r="F2673" s="73">
        <v>2759.48</v>
      </c>
      <c r="G2673" s="73">
        <v>0</v>
      </c>
      <c r="H2673" s="73">
        <v>2295.3133333333335</v>
      </c>
      <c r="I2673" s="73">
        <v>52.933333333333337</v>
      </c>
      <c r="J2673" s="73">
        <v>96.813333333333347</v>
      </c>
      <c r="K2673" s="73">
        <v>638.81333333333328</v>
      </c>
      <c r="L2673" s="73">
        <v>408.33333333333337</v>
      </c>
      <c r="M2673" s="73">
        <v>7635</v>
      </c>
    </row>
    <row r="2674" spans="1:13">
      <c r="A2674" s="98">
        <v>2007</v>
      </c>
      <c r="B2674" s="5" t="s">
        <v>14</v>
      </c>
      <c r="C2674" s="5" t="s">
        <v>53</v>
      </c>
      <c r="D2674" s="5" t="s">
        <v>16</v>
      </c>
      <c r="E2674" s="73">
        <v>2522</v>
      </c>
      <c r="F2674" s="73">
        <v>905</v>
      </c>
      <c r="G2674" s="73">
        <v>0</v>
      </c>
      <c r="H2674" s="73">
        <v>214</v>
      </c>
      <c r="I2674" s="73">
        <v>0</v>
      </c>
      <c r="J2674" s="73">
        <v>0</v>
      </c>
      <c r="K2674" s="73">
        <v>1146</v>
      </c>
      <c r="L2674" s="73">
        <v>2408</v>
      </c>
      <c r="M2674" s="73">
        <v>7195</v>
      </c>
    </row>
    <row r="2675" spans="1:13">
      <c r="A2675" s="98">
        <v>2007</v>
      </c>
      <c r="B2675" s="5" t="s">
        <v>17</v>
      </c>
      <c r="C2675" s="5" t="s">
        <v>53</v>
      </c>
      <c r="D2675" s="5" t="s">
        <v>16</v>
      </c>
      <c r="E2675" s="73">
        <v>109</v>
      </c>
      <c r="F2675" s="73">
        <v>46</v>
      </c>
      <c r="G2675" s="73">
        <v>0</v>
      </c>
      <c r="H2675" s="73">
        <v>9</v>
      </c>
      <c r="I2675" s="73">
        <v>0</v>
      </c>
      <c r="J2675" s="73">
        <v>0</v>
      </c>
      <c r="K2675" s="73">
        <v>60</v>
      </c>
      <c r="L2675" s="73">
        <v>158</v>
      </c>
      <c r="M2675" s="73">
        <v>382</v>
      </c>
    </row>
    <row r="2676" spans="1:13">
      <c r="A2676" s="98">
        <v>2007</v>
      </c>
      <c r="B2676" s="5" t="s">
        <v>18</v>
      </c>
      <c r="C2676" s="5" t="s">
        <v>53</v>
      </c>
      <c r="D2676" s="5" t="s">
        <v>16</v>
      </c>
      <c r="E2676" s="73">
        <v>722</v>
      </c>
      <c r="F2676" s="73">
        <v>198</v>
      </c>
      <c r="G2676" s="73">
        <v>0</v>
      </c>
      <c r="H2676" s="73">
        <v>11</v>
      </c>
      <c r="I2676" s="73">
        <v>0</v>
      </c>
      <c r="J2676" s="73">
        <v>0</v>
      </c>
      <c r="K2676" s="73">
        <v>200</v>
      </c>
      <c r="L2676" s="73">
        <v>589</v>
      </c>
      <c r="M2676" s="73">
        <v>1720</v>
      </c>
    </row>
    <row r="2677" spans="1:13">
      <c r="A2677" s="98">
        <v>2007</v>
      </c>
      <c r="B2677" s="5" t="s">
        <v>19</v>
      </c>
      <c r="C2677" s="5" t="s">
        <v>53</v>
      </c>
      <c r="D2677" s="5" t="s">
        <v>16</v>
      </c>
      <c r="E2677" s="73">
        <v>346</v>
      </c>
      <c r="F2677" s="73">
        <v>141</v>
      </c>
      <c r="G2677" s="73">
        <v>0</v>
      </c>
      <c r="H2677" s="73">
        <v>40</v>
      </c>
      <c r="I2677" s="73">
        <v>0</v>
      </c>
      <c r="J2677" s="73">
        <v>0</v>
      </c>
      <c r="K2677" s="73">
        <v>126</v>
      </c>
      <c r="L2677" s="73">
        <v>340</v>
      </c>
      <c r="M2677" s="73">
        <v>993</v>
      </c>
    </row>
    <row r="2678" spans="1:13">
      <c r="A2678" s="98">
        <v>2007</v>
      </c>
      <c r="B2678" s="5" t="s">
        <v>20</v>
      </c>
      <c r="C2678" s="5" t="s">
        <v>53</v>
      </c>
      <c r="D2678" s="5" t="s">
        <v>16</v>
      </c>
      <c r="E2678" s="73">
        <v>67</v>
      </c>
      <c r="F2678" s="73">
        <v>11</v>
      </c>
      <c r="G2678" s="73">
        <v>0</v>
      </c>
      <c r="H2678" s="73">
        <v>11</v>
      </c>
      <c r="I2678" s="73">
        <v>0</v>
      </c>
      <c r="J2678" s="73">
        <v>0</v>
      </c>
      <c r="K2678" s="73">
        <v>31</v>
      </c>
      <c r="L2678" s="73">
        <v>90</v>
      </c>
      <c r="M2678" s="73">
        <v>210</v>
      </c>
    </row>
    <row r="2679" spans="1:13">
      <c r="A2679" s="98">
        <v>2007</v>
      </c>
      <c r="B2679" s="5" t="s">
        <v>21</v>
      </c>
      <c r="C2679" s="5" t="s">
        <v>53</v>
      </c>
      <c r="D2679" s="5" t="s">
        <v>16</v>
      </c>
      <c r="E2679" s="73">
        <v>96</v>
      </c>
      <c r="F2679" s="73">
        <v>21</v>
      </c>
      <c r="G2679" s="73">
        <v>0</v>
      </c>
      <c r="H2679" s="73">
        <v>2</v>
      </c>
      <c r="I2679" s="73">
        <v>0</v>
      </c>
      <c r="J2679" s="73">
        <v>0</v>
      </c>
      <c r="K2679" s="73">
        <v>29</v>
      </c>
      <c r="L2679" s="73">
        <v>86</v>
      </c>
      <c r="M2679" s="73">
        <v>234</v>
      </c>
    </row>
    <row r="2680" spans="1:13">
      <c r="A2680" s="98">
        <v>2007</v>
      </c>
      <c r="B2680" s="5" t="s">
        <v>129</v>
      </c>
      <c r="C2680" s="5" t="s">
        <v>53</v>
      </c>
      <c r="D2680" s="5" t="s">
        <v>16</v>
      </c>
      <c r="E2680" s="73">
        <v>2029</v>
      </c>
      <c r="F2680" s="73">
        <v>363</v>
      </c>
      <c r="G2680" s="73">
        <v>0</v>
      </c>
      <c r="H2680" s="73">
        <v>118</v>
      </c>
      <c r="I2680" s="73">
        <v>0</v>
      </c>
      <c r="J2680" s="73">
        <v>0</v>
      </c>
      <c r="K2680" s="73">
        <v>780</v>
      </c>
      <c r="L2680" s="73">
        <v>1889</v>
      </c>
      <c r="M2680" s="73">
        <v>5179</v>
      </c>
    </row>
    <row r="2681" spans="1:13">
      <c r="A2681" s="98">
        <v>2007</v>
      </c>
      <c r="B2681" s="5" t="s">
        <v>22</v>
      </c>
      <c r="C2681" s="5" t="s">
        <v>53</v>
      </c>
      <c r="D2681" s="5" t="s">
        <v>16</v>
      </c>
      <c r="E2681" s="73">
        <v>21726</v>
      </c>
      <c r="F2681" s="73">
        <v>7509</v>
      </c>
      <c r="G2681" s="73">
        <v>0</v>
      </c>
      <c r="H2681" s="73">
        <v>722</v>
      </c>
      <c r="I2681" s="73">
        <v>1</v>
      </c>
      <c r="J2681" s="73">
        <v>0</v>
      </c>
      <c r="K2681" s="73">
        <v>7661</v>
      </c>
      <c r="L2681" s="73">
        <v>26523</v>
      </c>
      <c r="M2681" s="73">
        <v>64142</v>
      </c>
    </row>
    <row r="2682" spans="1:13">
      <c r="A2682" s="98">
        <v>2007</v>
      </c>
      <c r="B2682" s="5" t="s">
        <v>23</v>
      </c>
      <c r="C2682" s="5" t="s">
        <v>53</v>
      </c>
      <c r="D2682" s="5" t="s">
        <v>16</v>
      </c>
      <c r="E2682" s="73">
        <v>1143</v>
      </c>
      <c r="F2682" s="73">
        <v>331</v>
      </c>
      <c r="G2682" s="73">
        <v>0</v>
      </c>
      <c r="H2682" s="73">
        <v>45</v>
      </c>
      <c r="I2682" s="73">
        <v>0</v>
      </c>
      <c r="J2682" s="73">
        <v>0</v>
      </c>
      <c r="K2682" s="73">
        <v>385</v>
      </c>
      <c r="L2682" s="73">
        <v>1434</v>
      </c>
      <c r="M2682" s="73">
        <v>3338</v>
      </c>
    </row>
    <row r="2683" spans="1:13">
      <c r="A2683" s="98">
        <v>2007</v>
      </c>
      <c r="B2683" s="5" t="s">
        <v>13</v>
      </c>
      <c r="C2683" s="5" t="s">
        <v>53</v>
      </c>
      <c r="D2683" s="5" t="s">
        <v>16</v>
      </c>
      <c r="E2683" s="73">
        <v>28760</v>
      </c>
      <c r="F2683" s="73">
        <v>9525</v>
      </c>
      <c r="G2683" s="73">
        <v>0</v>
      </c>
      <c r="H2683" s="73">
        <v>1172</v>
      </c>
      <c r="I2683" s="73">
        <v>1</v>
      </c>
      <c r="J2683" s="73">
        <v>0</v>
      </c>
      <c r="K2683" s="73">
        <v>10418</v>
      </c>
      <c r="L2683" s="73">
        <v>33517</v>
      </c>
      <c r="M2683" s="73">
        <v>83393</v>
      </c>
    </row>
    <row r="2684" spans="1:13">
      <c r="A2684" s="98">
        <v>2007</v>
      </c>
      <c r="B2684" s="5" t="s">
        <v>14</v>
      </c>
      <c r="C2684" s="5" t="s">
        <v>54</v>
      </c>
      <c r="D2684" s="5" t="s">
        <v>16</v>
      </c>
      <c r="E2684" s="73">
        <v>8695</v>
      </c>
      <c r="F2684" s="73">
        <v>2783</v>
      </c>
      <c r="G2684" s="73">
        <v>0</v>
      </c>
      <c r="H2684" s="73">
        <v>4818</v>
      </c>
      <c r="I2684" s="73">
        <v>51</v>
      </c>
      <c r="J2684" s="73">
        <v>69</v>
      </c>
      <c r="K2684" s="73">
        <v>7995</v>
      </c>
      <c r="L2684" s="73">
        <v>3709</v>
      </c>
      <c r="M2684" s="73">
        <v>28120</v>
      </c>
    </row>
    <row r="2685" spans="1:13">
      <c r="A2685" s="98">
        <v>2007</v>
      </c>
      <c r="B2685" s="5" t="s">
        <v>17</v>
      </c>
      <c r="C2685" s="5" t="s">
        <v>54</v>
      </c>
      <c r="D2685" s="5" t="s">
        <v>16</v>
      </c>
      <c r="E2685" s="73">
        <v>347</v>
      </c>
      <c r="F2685" s="73">
        <v>99</v>
      </c>
      <c r="G2685" s="73">
        <v>0</v>
      </c>
      <c r="H2685" s="73">
        <v>80</v>
      </c>
      <c r="I2685" s="73">
        <v>0</v>
      </c>
      <c r="J2685" s="73">
        <v>8</v>
      </c>
      <c r="K2685" s="73">
        <v>240</v>
      </c>
      <c r="L2685" s="73">
        <v>125</v>
      </c>
      <c r="M2685" s="73">
        <v>899</v>
      </c>
    </row>
    <row r="2686" spans="1:13">
      <c r="A2686" s="98">
        <v>2007</v>
      </c>
      <c r="B2686" s="5" t="s">
        <v>18</v>
      </c>
      <c r="C2686" s="5" t="s">
        <v>54</v>
      </c>
      <c r="D2686" s="5" t="s">
        <v>16</v>
      </c>
      <c r="E2686" s="73">
        <v>1079</v>
      </c>
      <c r="F2686" s="73">
        <v>283</v>
      </c>
      <c r="G2686" s="73">
        <v>0</v>
      </c>
      <c r="H2686" s="73">
        <v>136</v>
      </c>
      <c r="I2686" s="73">
        <v>3</v>
      </c>
      <c r="J2686" s="73">
        <v>3</v>
      </c>
      <c r="K2686" s="73">
        <v>730</v>
      </c>
      <c r="L2686" s="73">
        <v>511</v>
      </c>
      <c r="M2686" s="73">
        <v>2745</v>
      </c>
    </row>
    <row r="2687" spans="1:13">
      <c r="A2687" s="98">
        <v>2007</v>
      </c>
      <c r="B2687" s="5" t="s">
        <v>19</v>
      </c>
      <c r="C2687" s="5" t="s">
        <v>54</v>
      </c>
      <c r="D2687" s="5" t="s">
        <v>16</v>
      </c>
      <c r="E2687" s="73">
        <v>1260</v>
      </c>
      <c r="F2687" s="73">
        <v>432</v>
      </c>
      <c r="G2687" s="73">
        <v>0</v>
      </c>
      <c r="H2687" s="73">
        <v>585</v>
      </c>
      <c r="I2687" s="73">
        <v>8</v>
      </c>
      <c r="J2687" s="73">
        <v>22</v>
      </c>
      <c r="K2687" s="73">
        <v>966</v>
      </c>
      <c r="L2687" s="73">
        <v>710</v>
      </c>
      <c r="M2687" s="73">
        <v>3983</v>
      </c>
    </row>
    <row r="2688" spans="1:13">
      <c r="A2688" s="98">
        <v>2007</v>
      </c>
      <c r="B2688" s="5" t="s">
        <v>20</v>
      </c>
      <c r="C2688" s="5" t="s">
        <v>54</v>
      </c>
      <c r="D2688" s="5" t="s">
        <v>16</v>
      </c>
      <c r="E2688" s="73">
        <v>352</v>
      </c>
      <c r="F2688" s="73">
        <v>115</v>
      </c>
      <c r="G2688" s="73">
        <v>0</v>
      </c>
      <c r="H2688" s="73">
        <v>88</v>
      </c>
      <c r="I2688" s="73">
        <v>14</v>
      </c>
      <c r="J2688" s="73">
        <v>14</v>
      </c>
      <c r="K2688" s="73">
        <v>181</v>
      </c>
      <c r="L2688" s="73">
        <v>114</v>
      </c>
      <c r="M2688" s="73">
        <v>878</v>
      </c>
    </row>
    <row r="2689" spans="1:13">
      <c r="A2689" s="98">
        <v>2007</v>
      </c>
      <c r="B2689" s="5" t="s">
        <v>21</v>
      </c>
      <c r="C2689" s="5" t="s">
        <v>54</v>
      </c>
      <c r="D2689" s="5" t="s">
        <v>16</v>
      </c>
      <c r="E2689" s="73">
        <v>162</v>
      </c>
      <c r="F2689" s="73">
        <v>56</v>
      </c>
      <c r="G2689" s="73">
        <v>0</v>
      </c>
      <c r="H2689" s="73">
        <v>21</v>
      </c>
      <c r="I2689" s="73">
        <v>0</v>
      </c>
      <c r="J2689" s="73">
        <v>1</v>
      </c>
      <c r="K2689" s="73">
        <v>102</v>
      </c>
      <c r="L2689" s="73">
        <v>99</v>
      </c>
      <c r="M2689" s="73">
        <v>441</v>
      </c>
    </row>
    <row r="2690" spans="1:13">
      <c r="A2690" s="98">
        <v>2007</v>
      </c>
      <c r="B2690" s="5" t="s">
        <v>129</v>
      </c>
      <c r="C2690" s="5" t="s">
        <v>54</v>
      </c>
      <c r="D2690" s="5" t="s">
        <v>16</v>
      </c>
      <c r="E2690" s="73">
        <v>8483</v>
      </c>
      <c r="F2690" s="73">
        <v>1663</v>
      </c>
      <c r="G2690" s="73">
        <v>0</v>
      </c>
      <c r="H2690" s="73">
        <v>2672</v>
      </c>
      <c r="I2690" s="73">
        <v>14.5</v>
      </c>
      <c r="J2690" s="73">
        <v>14.5</v>
      </c>
      <c r="K2690" s="73">
        <v>5974</v>
      </c>
      <c r="L2690" s="73">
        <v>3956</v>
      </c>
      <c r="M2690" s="73">
        <v>22777</v>
      </c>
    </row>
    <row r="2691" spans="1:13">
      <c r="A2691" s="98">
        <v>2007</v>
      </c>
      <c r="B2691" s="5" t="s">
        <v>22</v>
      </c>
      <c r="C2691" s="5" t="s">
        <v>54</v>
      </c>
      <c r="D2691" s="5" t="s">
        <v>16</v>
      </c>
      <c r="E2691" s="73">
        <v>31023</v>
      </c>
      <c r="F2691" s="73">
        <v>7698</v>
      </c>
      <c r="G2691" s="73">
        <v>0</v>
      </c>
      <c r="H2691" s="73">
        <v>7543</v>
      </c>
      <c r="I2691" s="73">
        <v>4</v>
      </c>
      <c r="J2691" s="73">
        <v>4</v>
      </c>
      <c r="K2691" s="73">
        <v>24839</v>
      </c>
      <c r="L2691" s="73">
        <v>25973</v>
      </c>
      <c r="M2691" s="73">
        <v>97084</v>
      </c>
    </row>
    <row r="2692" spans="1:13">
      <c r="A2692" s="98">
        <v>2007</v>
      </c>
      <c r="B2692" s="5" t="s">
        <v>23</v>
      </c>
      <c r="C2692" s="5" t="s">
        <v>54</v>
      </c>
      <c r="D2692" s="5" t="s">
        <v>16</v>
      </c>
      <c r="E2692" s="73">
        <v>2875</v>
      </c>
      <c r="F2692" s="73">
        <v>868</v>
      </c>
      <c r="G2692" s="73">
        <v>0</v>
      </c>
      <c r="H2692" s="73">
        <v>742</v>
      </c>
      <c r="I2692" s="73">
        <v>13</v>
      </c>
      <c r="J2692" s="73">
        <v>44</v>
      </c>
      <c r="K2692" s="73">
        <v>1766</v>
      </c>
      <c r="L2692" s="73">
        <v>2052</v>
      </c>
      <c r="M2692" s="73">
        <v>8360</v>
      </c>
    </row>
    <row r="2693" spans="1:13">
      <c r="A2693" s="98">
        <v>2007</v>
      </c>
      <c r="B2693" s="5" t="s">
        <v>13</v>
      </c>
      <c r="C2693" s="5" t="s">
        <v>54</v>
      </c>
      <c r="D2693" s="5" t="s">
        <v>16</v>
      </c>
      <c r="E2693" s="73">
        <v>54276</v>
      </c>
      <c r="F2693" s="73">
        <v>13997</v>
      </c>
      <c r="G2693" s="73">
        <v>0</v>
      </c>
      <c r="H2693" s="73">
        <v>16685</v>
      </c>
      <c r="I2693" s="73">
        <v>107.5</v>
      </c>
      <c r="J2693" s="73">
        <v>179.5</v>
      </c>
      <c r="K2693" s="73">
        <v>42793</v>
      </c>
      <c r="L2693" s="73">
        <v>37249</v>
      </c>
      <c r="M2693" s="73">
        <v>165287</v>
      </c>
    </row>
    <row r="2694" spans="1:13">
      <c r="A2694" s="98">
        <v>2007</v>
      </c>
      <c r="B2694" s="5" t="s">
        <v>14</v>
      </c>
      <c r="C2694" s="5" t="s">
        <v>55</v>
      </c>
      <c r="D2694" s="5" t="s">
        <v>16</v>
      </c>
      <c r="E2694" s="73">
        <v>2762</v>
      </c>
      <c r="F2694" s="73">
        <v>9270</v>
      </c>
      <c r="G2694" s="73">
        <v>0</v>
      </c>
      <c r="H2694" s="73">
        <v>15414</v>
      </c>
      <c r="I2694" s="73">
        <v>213</v>
      </c>
      <c r="J2694" s="73">
        <v>422</v>
      </c>
      <c r="K2694" s="73">
        <v>717</v>
      </c>
      <c r="L2694" s="73">
        <v>1206</v>
      </c>
      <c r="M2694" s="73">
        <v>30004</v>
      </c>
    </row>
    <row r="2695" spans="1:13">
      <c r="A2695" s="98">
        <v>2007</v>
      </c>
      <c r="B2695" s="5" t="s">
        <v>17</v>
      </c>
      <c r="C2695" s="5" t="s">
        <v>55</v>
      </c>
      <c r="D2695" s="5" t="s">
        <v>16</v>
      </c>
      <c r="E2695" s="73">
        <v>107</v>
      </c>
      <c r="F2695" s="73">
        <v>302</v>
      </c>
      <c r="G2695" s="73">
        <v>0</v>
      </c>
      <c r="H2695" s="73">
        <v>330</v>
      </c>
      <c r="I2695" s="73">
        <v>6</v>
      </c>
      <c r="J2695" s="73">
        <v>31</v>
      </c>
      <c r="K2695" s="73">
        <v>23</v>
      </c>
      <c r="L2695" s="73">
        <v>82</v>
      </c>
      <c r="M2695" s="73">
        <v>881</v>
      </c>
    </row>
    <row r="2696" spans="1:13">
      <c r="A2696" s="98">
        <v>2007</v>
      </c>
      <c r="B2696" s="5" t="s">
        <v>18</v>
      </c>
      <c r="C2696" s="5" t="s">
        <v>55</v>
      </c>
      <c r="D2696" s="5" t="s">
        <v>16</v>
      </c>
      <c r="E2696" s="73">
        <v>279</v>
      </c>
      <c r="F2696" s="73">
        <v>574</v>
      </c>
      <c r="G2696" s="73">
        <v>0</v>
      </c>
      <c r="H2696" s="73">
        <v>257</v>
      </c>
      <c r="I2696" s="73">
        <v>1</v>
      </c>
      <c r="J2696" s="73">
        <v>23</v>
      </c>
      <c r="K2696" s="73">
        <v>29</v>
      </c>
      <c r="L2696" s="73">
        <v>100</v>
      </c>
      <c r="M2696" s="73">
        <v>1263</v>
      </c>
    </row>
    <row r="2697" spans="1:13">
      <c r="A2697" s="98">
        <v>2007</v>
      </c>
      <c r="B2697" s="5" t="s">
        <v>19</v>
      </c>
      <c r="C2697" s="5" t="s">
        <v>55</v>
      </c>
      <c r="D2697" s="5" t="s">
        <v>16</v>
      </c>
      <c r="E2697" s="73">
        <v>427</v>
      </c>
      <c r="F2697" s="73">
        <v>2334</v>
      </c>
      <c r="G2697" s="73">
        <v>0</v>
      </c>
      <c r="H2697" s="73">
        <v>2389</v>
      </c>
      <c r="I2697" s="73">
        <v>40</v>
      </c>
      <c r="J2697" s="73">
        <v>121</v>
      </c>
      <c r="K2697" s="73">
        <v>116</v>
      </c>
      <c r="L2697" s="73">
        <v>230</v>
      </c>
      <c r="M2697" s="73">
        <v>5657</v>
      </c>
    </row>
    <row r="2698" spans="1:13">
      <c r="A2698" s="98">
        <v>2007</v>
      </c>
      <c r="B2698" s="5" t="s">
        <v>20</v>
      </c>
      <c r="C2698" s="5" t="s">
        <v>55</v>
      </c>
      <c r="D2698" s="5" t="s">
        <v>16</v>
      </c>
      <c r="E2698" s="73">
        <v>113</v>
      </c>
      <c r="F2698" s="73">
        <v>498</v>
      </c>
      <c r="G2698" s="73">
        <v>0</v>
      </c>
      <c r="H2698" s="73">
        <v>451</v>
      </c>
      <c r="I2698" s="73">
        <v>11</v>
      </c>
      <c r="J2698" s="73">
        <v>90</v>
      </c>
      <c r="K2698" s="73">
        <v>32</v>
      </c>
      <c r="L2698" s="73">
        <v>57</v>
      </c>
      <c r="M2698" s="73">
        <v>1252</v>
      </c>
    </row>
    <row r="2699" spans="1:13">
      <c r="A2699" s="98">
        <v>2007</v>
      </c>
      <c r="B2699" s="5" t="s">
        <v>21</v>
      </c>
      <c r="C2699" s="5" t="s">
        <v>55</v>
      </c>
      <c r="D2699" s="5" t="s">
        <v>16</v>
      </c>
      <c r="E2699" s="73">
        <v>57</v>
      </c>
      <c r="F2699" s="73">
        <v>204</v>
      </c>
      <c r="G2699" s="73">
        <v>0</v>
      </c>
      <c r="H2699" s="73">
        <v>93</v>
      </c>
      <c r="I2699" s="73">
        <v>0</v>
      </c>
      <c r="J2699" s="73">
        <v>11</v>
      </c>
      <c r="K2699" s="73">
        <v>11</v>
      </c>
      <c r="L2699" s="73">
        <v>11</v>
      </c>
      <c r="M2699" s="73">
        <v>387</v>
      </c>
    </row>
    <row r="2700" spans="1:13">
      <c r="A2700" s="98">
        <v>2007</v>
      </c>
      <c r="B2700" s="5" t="s">
        <v>129</v>
      </c>
      <c r="C2700" s="5" t="s">
        <v>55</v>
      </c>
      <c r="D2700" s="5" t="s">
        <v>16</v>
      </c>
      <c r="E2700" s="73">
        <v>1657</v>
      </c>
      <c r="F2700" s="73">
        <v>2791</v>
      </c>
      <c r="G2700" s="73">
        <v>0</v>
      </c>
      <c r="H2700" s="73">
        <v>4902</v>
      </c>
      <c r="I2700" s="73">
        <v>7</v>
      </c>
      <c r="J2700" s="73">
        <v>57</v>
      </c>
      <c r="K2700" s="73">
        <v>380</v>
      </c>
      <c r="L2700" s="73">
        <v>430</v>
      </c>
      <c r="M2700" s="73">
        <v>10224</v>
      </c>
    </row>
    <row r="2701" spans="1:13">
      <c r="A2701" s="98">
        <v>2007</v>
      </c>
      <c r="B2701" s="5" t="s">
        <v>22</v>
      </c>
      <c r="C2701" s="5" t="s">
        <v>55</v>
      </c>
      <c r="D2701" s="5" t="s">
        <v>16</v>
      </c>
      <c r="E2701" s="73">
        <v>7627</v>
      </c>
      <c r="F2701" s="73">
        <v>16137</v>
      </c>
      <c r="G2701" s="73">
        <v>0</v>
      </c>
      <c r="H2701" s="73">
        <v>9066</v>
      </c>
      <c r="I2701" s="73">
        <v>11</v>
      </c>
      <c r="J2701" s="73">
        <v>11</v>
      </c>
      <c r="K2701" s="73">
        <v>1479</v>
      </c>
      <c r="L2701" s="73">
        <v>5818</v>
      </c>
      <c r="M2701" s="73">
        <v>40149</v>
      </c>
    </row>
    <row r="2702" spans="1:13">
      <c r="A2702" s="98">
        <v>2007</v>
      </c>
      <c r="B2702" s="5" t="s">
        <v>23</v>
      </c>
      <c r="C2702" s="5" t="s">
        <v>55</v>
      </c>
      <c r="D2702" s="5" t="s">
        <v>16</v>
      </c>
      <c r="E2702" s="73">
        <v>914</v>
      </c>
      <c r="F2702" s="73">
        <v>4262</v>
      </c>
      <c r="G2702" s="73">
        <v>0</v>
      </c>
      <c r="H2702" s="73">
        <v>2962</v>
      </c>
      <c r="I2702" s="73">
        <v>29</v>
      </c>
      <c r="J2702" s="73">
        <v>271</v>
      </c>
      <c r="K2702" s="73">
        <v>216</v>
      </c>
      <c r="L2702" s="73">
        <v>411</v>
      </c>
      <c r="M2702" s="73">
        <v>9065</v>
      </c>
    </row>
    <row r="2703" spans="1:13">
      <c r="A2703" s="98">
        <v>2007</v>
      </c>
      <c r="B2703" s="5" t="s">
        <v>13</v>
      </c>
      <c r="C2703" s="5" t="s">
        <v>55</v>
      </c>
      <c r="D2703" s="5" t="s">
        <v>16</v>
      </c>
      <c r="E2703" s="73">
        <v>13943</v>
      </c>
      <c r="F2703" s="73">
        <v>36372</v>
      </c>
      <c r="G2703" s="73">
        <v>0</v>
      </c>
      <c r="H2703" s="73">
        <v>35864</v>
      </c>
      <c r="I2703" s="73">
        <v>318</v>
      </c>
      <c r="J2703" s="73">
        <v>1037</v>
      </c>
      <c r="K2703" s="73">
        <v>3003</v>
      </c>
      <c r="L2703" s="73">
        <v>8345</v>
      </c>
      <c r="M2703" s="73">
        <v>98882</v>
      </c>
    </row>
    <row r="2704" spans="1:13">
      <c r="A2704" s="98">
        <v>2007</v>
      </c>
      <c r="B2704" s="5" t="s">
        <v>14</v>
      </c>
      <c r="C2704" s="5" t="s">
        <v>56</v>
      </c>
      <c r="D2704" s="5" t="s">
        <v>16</v>
      </c>
      <c r="E2704" s="73">
        <v>4772</v>
      </c>
      <c r="F2704" s="73">
        <v>15427</v>
      </c>
      <c r="G2704" s="73">
        <v>0</v>
      </c>
      <c r="H2704" s="73">
        <v>0</v>
      </c>
      <c r="I2704" s="73">
        <v>456</v>
      </c>
      <c r="J2704" s="73">
        <v>365</v>
      </c>
      <c r="K2704" s="73">
        <v>976</v>
      </c>
      <c r="L2704" s="73">
        <v>2276</v>
      </c>
      <c r="M2704" s="73">
        <v>24272</v>
      </c>
    </row>
    <row r="2705" spans="1:13">
      <c r="A2705" s="98">
        <v>2007</v>
      </c>
      <c r="B2705" s="5" t="s">
        <v>17</v>
      </c>
      <c r="C2705" s="5" t="s">
        <v>56</v>
      </c>
      <c r="D2705" s="5" t="s">
        <v>16</v>
      </c>
      <c r="E2705" s="73">
        <v>79.166666666666657</v>
      </c>
      <c r="F2705" s="73">
        <v>342</v>
      </c>
      <c r="G2705" s="73">
        <v>0</v>
      </c>
      <c r="H2705" s="73">
        <v>0</v>
      </c>
      <c r="I2705" s="73">
        <v>15.833333333333332</v>
      </c>
      <c r="J2705" s="73">
        <v>21</v>
      </c>
      <c r="K2705" s="73">
        <v>25</v>
      </c>
      <c r="L2705" s="73">
        <v>48</v>
      </c>
      <c r="M2705" s="73">
        <v>531</v>
      </c>
    </row>
    <row r="2706" spans="1:13">
      <c r="A2706" s="98">
        <v>2007</v>
      </c>
      <c r="B2706" s="5" t="s">
        <v>18</v>
      </c>
      <c r="C2706" s="5" t="s">
        <v>56</v>
      </c>
      <c r="D2706" s="5" t="s">
        <v>16</v>
      </c>
      <c r="E2706" s="73">
        <v>139</v>
      </c>
      <c r="F2706" s="73">
        <v>251</v>
      </c>
      <c r="G2706" s="73">
        <v>0</v>
      </c>
      <c r="H2706" s="73">
        <v>0</v>
      </c>
      <c r="I2706" s="73">
        <v>7.5</v>
      </c>
      <c r="J2706" s="73">
        <v>7.5</v>
      </c>
      <c r="K2706" s="73">
        <v>23</v>
      </c>
      <c r="L2706" s="73">
        <v>20</v>
      </c>
      <c r="M2706" s="73">
        <v>448</v>
      </c>
    </row>
    <row r="2707" spans="1:13">
      <c r="A2707" s="98">
        <v>2007</v>
      </c>
      <c r="B2707" s="5" t="s">
        <v>19</v>
      </c>
      <c r="C2707" s="5" t="s">
        <v>56</v>
      </c>
      <c r="D2707" s="5" t="s">
        <v>16</v>
      </c>
      <c r="E2707" s="73">
        <v>574</v>
      </c>
      <c r="F2707" s="73">
        <v>2396</v>
      </c>
      <c r="G2707" s="73">
        <v>0</v>
      </c>
      <c r="H2707" s="73">
        <v>0</v>
      </c>
      <c r="I2707" s="73">
        <v>45</v>
      </c>
      <c r="J2707" s="73">
        <v>95</v>
      </c>
      <c r="K2707" s="73">
        <v>104</v>
      </c>
      <c r="L2707" s="73">
        <v>177</v>
      </c>
      <c r="M2707" s="73">
        <v>3391</v>
      </c>
    </row>
    <row r="2708" spans="1:13">
      <c r="A2708" s="98">
        <v>2007</v>
      </c>
      <c r="B2708" s="5" t="s">
        <v>20</v>
      </c>
      <c r="C2708" s="5" t="s">
        <v>56</v>
      </c>
      <c r="D2708" s="5" t="s">
        <v>16</v>
      </c>
      <c r="E2708" s="73">
        <v>90</v>
      </c>
      <c r="F2708" s="73">
        <v>463</v>
      </c>
      <c r="G2708" s="73">
        <v>0</v>
      </c>
      <c r="H2708" s="73">
        <v>0</v>
      </c>
      <c r="I2708" s="73">
        <v>16</v>
      </c>
      <c r="J2708" s="73">
        <v>84</v>
      </c>
      <c r="K2708" s="73">
        <v>37</v>
      </c>
      <c r="L2708" s="73">
        <v>34</v>
      </c>
      <c r="M2708" s="73">
        <v>724</v>
      </c>
    </row>
    <row r="2709" spans="1:13">
      <c r="A2709" s="98">
        <v>2007</v>
      </c>
      <c r="B2709" s="5" t="s">
        <v>21</v>
      </c>
      <c r="C2709" s="5" t="s">
        <v>56</v>
      </c>
      <c r="D2709" s="5" t="s">
        <v>16</v>
      </c>
      <c r="E2709" s="73">
        <v>12.333333333333334</v>
      </c>
      <c r="F2709" s="73">
        <v>94</v>
      </c>
      <c r="G2709" s="73">
        <v>0</v>
      </c>
      <c r="H2709" s="73">
        <v>0</v>
      </c>
      <c r="I2709" s="73">
        <v>6.166666666666667</v>
      </c>
      <c r="J2709" s="73">
        <v>6.166666666666667</v>
      </c>
      <c r="K2709" s="73">
        <v>6.166666666666667</v>
      </c>
      <c r="L2709" s="73">
        <v>6.166666666666667</v>
      </c>
      <c r="M2709" s="73">
        <v>131</v>
      </c>
    </row>
    <row r="2710" spans="1:13">
      <c r="A2710" s="98">
        <v>2007</v>
      </c>
      <c r="B2710" s="5" t="s">
        <v>129</v>
      </c>
      <c r="C2710" s="5" t="s">
        <v>56</v>
      </c>
      <c r="D2710" s="5" t="s">
        <v>16</v>
      </c>
      <c r="E2710" s="73">
        <v>2655</v>
      </c>
      <c r="F2710" s="73">
        <v>4902</v>
      </c>
      <c r="G2710" s="73">
        <v>0</v>
      </c>
      <c r="H2710" s="73">
        <v>0</v>
      </c>
      <c r="I2710" s="73">
        <v>31</v>
      </c>
      <c r="J2710" s="73">
        <v>112</v>
      </c>
      <c r="K2710" s="73">
        <v>478</v>
      </c>
      <c r="L2710" s="73">
        <v>326</v>
      </c>
      <c r="M2710" s="73">
        <v>8504</v>
      </c>
    </row>
    <row r="2711" spans="1:13">
      <c r="A2711" s="98">
        <v>2007</v>
      </c>
      <c r="B2711" s="5" t="s">
        <v>22</v>
      </c>
      <c r="C2711" s="5" t="s">
        <v>56</v>
      </c>
      <c r="D2711" s="5" t="s">
        <v>16</v>
      </c>
      <c r="E2711" s="73">
        <v>7502</v>
      </c>
      <c r="F2711" s="73">
        <v>9068</v>
      </c>
      <c r="G2711" s="73">
        <v>0</v>
      </c>
      <c r="H2711" s="73">
        <v>0</v>
      </c>
      <c r="I2711" s="73">
        <v>51</v>
      </c>
      <c r="J2711" s="73">
        <v>14</v>
      </c>
      <c r="K2711" s="73">
        <v>1157</v>
      </c>
      <c r="L2711" s="73">
        <v>1763</v>
      </c>
      <c r="M2711" s="73">
        <v>19555</v>
      </c>
    </row>
    <row r="2712" spans="1:13">
      <c r="A2712" s="98">
        <v>2007</v>
      </c>
      <c r="B2712" s="5" t="s">
        <v>23</v>
      </c>
      <c r="C2712" s="5" t="s">
        <v>56</v>
      </c>
      <c r="D2712" s="5" t="s">
        <v>16</v>
      </c>
      <c r="E2712" s="73">
        <v>747</v>
      </c>
      <c r="F2712" s="73">
        <v>2967</v>
      </c>
      <c r="G2712" s="73">
        <v>0</v>
      </c>
      <c r="H2712" s="73">
        <v>0</v>
      </c>
      <c r="I2712" s="73">
        <v>52</v>
      </c>
      <c r="J2712" s="73">
        <v>218</v>
      </c>
      <c r="K2712" s="73">
        <v>188</v>
      </c>
      <c r="L2712" s="73">
        <v>331</v>
      </c>
      <c r="M2712" s="73">
        <v>4503</v>
      </c>
    </row>
    <row r="2713" spans="1:13">
      <c r="A2713" s="98">
        <v>2007</v>
      </c>
      <c r="B2713" s="5" t="s">
        <v>13</v>
      </c>
      <c r="C2713" s="5" t="s">
        <v>56</v>
      </c>
      <c r="D2713" s="5" t="s">
        <v>16</v>
      </c>
      <c r="E2713" s="73">
        <v>16570.5</v>
      </c>
      <c r="F2713" s="73">
        <v>35910</v>
      </c>
      <c r="G2713" s="73">
        <v>0</v>
      </c>
      <c r="H2713" s="73">
        <v>0</v>
      </c>
      <c r="I2713" s="73">
        <v>680.49999999999989</v>
      </c>
      <c r="J2713" s="73">
        <v>922.66666666666663</v>
      </c>
      <c r="K2713" s="73">
        <v>2994.166666666667</v>
      </c>
      <c r="L2713" s="73">
        <v>4981.1666666666661</v>
      </c>
      <c r="M2713" s="73">
        <v>62059</v>
      </c>
    </row>
    <row r="2714" spans="1:13">
      <c r="A2714" s="98">
        <v>2007</v>
      </c>
      <c r="B2714" s="5" t="s">
        <v>14</v>
      </c>
      <c r="C2714" s="5" t="s">
        <v>57</v>
      </c>
      <c r="D2714" s="5" t="s">
        <v>16</v>
      </c>
      <c r="E2714" s="73">
        <v>51</v>
      </c>
      <c r="F2714" s="73">
        <v>210</v>
      </c>
      <c r="G2714" s="73">
        <v>0</v>
      </c>
      <c r="H2714" s="73">
        <v>453</v>
      </c>
      <c r="I2714" s="73">
        <v>1271</v>
      </c>
      <c r="J2714" s="73">
        <v>96</v>
      </c>
      <c r="K2714" s="73">
        <v>4</v>
      </c>
      <c r="L2714" s="73">
        <v>138</v>
      </c>
      <c r="M2714" s="73">
        <v>2223</v>
      </c>
    </row>
    <row r="2715" spans="1:13">
      <c r="A2715" s="98">
        <v>2007</v>
      </c>
      <c r="B2715" s="5" t="s">
        <v>17</v>
      </c>
      <c r="C2715" s="5" t="s">
        <v>57</v>
      </c>
      <c r="D2715" s="5" t="s">
        <v>16</v>
      </c>
      <c r="E2715" s="73">
        <v>0</v>
      </c>
      <c r="F2715" s="73">
        <v>7.75</v>
      </c>
      <c r="G2715" s="73">
        <v>0</v>
      </c>
      <c r="H2715" s="73">
        <v>7.75</v>
      </c>
      <c r="I2715" s="73">
        <v>44</v>
      </c>
      <c r="J2715" s="73">
        <v>7.75</v>
      </c>
      <c r="K2715" s="73">
        <v>0</v>
      </c>
      <c r="L2715" s="73">
        <v>7.75</v>
      </c>
      <c r="M2715" s="73">
        <v>75</v>
      </c>
    </row>
    <row r="2716" spans="1:13">
      <c r="A2716" s="98">
        <v>2007</v>
      </c>
      <c r="B2716" s="5" t="s">
        <v>18</v>
      </c>
      <c r="C2716" s="5" t="s">
        <v>57</v>
      </c>
      <c r="D2716" s="5" t="s">
        <v>16</v>
      </c>
      <c r="E2716" s="73">
        <v>2.8888888888888893</v>
      </c>
      <c r="F2716" s="73">
        <v>2.8888888888888893</v>
      </c>
      <c r="G2716" s="73">
        <v>0</v>
      </c>
      <c r="H2716" s="73">
        <v>2.8888888888888893</v>
      </c>
      <c r="I2716" s="73">
        <v>2.8888888888888893</v>
      </c>
      <c r="J2716" s="73">
        <v>2.8888888888888893</v>
      </c>
      <c r="K2716" s="73">
        <v>0</v>
      </c>
      <c r="L2716" s="73">
        <v>2.8888888888888893</v>
      </c>
      <c r="M2716" s="73">
        <v>17.333333333333336</v>
      </c>
    </row>
    <row r="2717" spans="1:13">
      <c r="A2717" s="98">
        <v>2007</v>
      </c>
      <c r="B2717" s="5" t="s">
        <v>19</v>
      </c>
      <c r="C2717" s="5" t="s">
        <v>57</v>
      </c>
      <c r="D2717" s="5" t="s">
        <v>16</v>
      </c>
      <c r="E2717" s="73">
        <v>8</v>
      </c>
      <c r="F2717" s="73">
        <v>40</v>
      </c>
      <c r="G2717" s="73">
        <v>0</v>
      </c>
      <c r="H2717" s="73">
        <v>45</v>
      </c>
      <c r="I2717" s="73">
        <v>134</v>
      </c>
      <c r="J2717" s="73">
        <v>28</v>
      </c>
      <c r="K2717" s="73">
        <v>0</v>
      </c>
      <c r="L2717" s="73">
        <v>22</v>
      </c>
      <c r="M2717" s="73">
        <v>277</v>
      </c>
    </row>
    <row r="2718" spans="1:13">
      <c r="A2718" s="98">
        <v>2007</v>
      </c>
      <c r="B2718" s="5" t="s">
        <v>20</v>
      </c>
      <c r="C2718" s="5" t="s">
        <v>57</v>
      </c>
      <c r="D2718" s="5" t="s">
        <v>16</v>
      </c>
      <c r="E2718" s="73">
        <v>13</v>
      </c>
      <c r="F2718" s="73">
        <v>13</v>
      </c>
      <c r="G2718" s="73">
        <v>0</v>
      </c>
      <c r="H2718" s="73">
        <v>13</v>
      </c>
      <c r="I2718" s="73">
        <v>54</v>
      </c>
      <c r="J2718" s="73">
        <v>13</v>
      </c>
      <c r="K2718" s="73">
        <v>0</v>
      </c>
      <c r="L2718" s="73">
        <v>13</v>
      </c>
      <c r="M2718" s="73">
        <v>119</v>
      </c>
    </row>
    <row r="2719" spans="1:13">
      <c r="A2719" s="98">
        <v>2007</v>
      </c>
      <c r="B2719" s="5" t="s">
        <v>21</v>
      </c>
      <c r="C2719" s="5" t="s">
        <v>57</v>
      </c>
      <c r="D2719" s="5" t="s">
        <v>16</v>
      </c>
      <c r="E2719" s="73">
        <v>0</v>
      </c>
      <c r="F2719" s="73">
        <v>0</v>
      </c>
      <c r="G2719" s="73">
        <v>0</v>
      </c>
      <c r="H2719" s="73">
        <v>2.8888888888888893</v>
      </c>
      <c r="I2719" s="73">
        <v>0</v>
      </c>
      <c r="J2719" s="73">
        <v>2.8888888888888893</v>
      </c>
      <c r="K2719" s="73">
        <v>0</v>
      </c>
      <c r="L2719" s="73">
        <v>2.8888888888888893</v>
      </c>
      <c r="M2719" s="73">
        <v>8.6666666666666679</v>
      </c>
    </row>
    <row r="2720" spans="1:13">
      <c r="A2720" s="98">
        <v>2007</v>
      </c>
      <c r="B2720" s="5" t="s">
        <v>129</v>
      </c>
      <c r="C2720" s="5" t="s">
        <v>57</v>
      </c>
      <c r="D2720" s="5" t="s">
        <v>16</v>
      </c>
      <c r="E2720" s="73">
        <v>5.6666666666666661</v>
      </c>
      <c r="F2720" s="73">
        <v>5.6666666666666661</v>
      </c>
      <c r="G2720" s="73">
        <v>0</v>
      </c>
      <c r="H2720" s="73">
        <v>31</v>
      </c>
      <c r="I2720" s="73">
        <v>5.6666666666666661</v>
      </c>
      <c r="J2720" s="73">
        <v>5.6666666666666661</v>
      </c>
      <c r="K2720" s="73">
        <v>5.6666666666666661</v>
      </c>
      <c r="L2720" s="73">
        <v>5.6666666666666661</v>
      </c>
      <c r="M2720" s="73">
        <v>65</v>
      </c>
    </row>
    <row r="2721" spans="1:13">
      <c r="A2721" s="98">
        <v>2007</v>
      </c>
      <c r="B2721" s="5" t="s">
        <v>22</v>
      </c>
      <c r="C2721" s="5" t="s">
        <v>57</v>
      </c>
      <c r="D2721" s="5" t="s">
        <v>16</v>
      </c>
      <c r="E2721" s="73">
        <v>8.4705882352941178</v>
      </c>
      <c r="F2721" s="73">
        <v>8.4705882352941178</v>
      </c>
      <c r="G2721" s="73">
        <v>0</v>
      </c>
      <c r="H2721" s="73">
        <v>29.647058823529413</v>
      </c>
      <c r="I2721" s="73">
        <v>40</v>
      </c>
      <c r="J2721" s="73">
        <v>8.4705882352941178</v>
      </c>
      <c r="K2721" s="73">
        <v>8.4705882352941178</v>
      </c>
      <c r="L2721" s="73">
        <v>8.4705882352941178</v>
      </c>
      <c r="M2721" s="73">
        <v>112</v>
      </c>
    </row>
    <row r="2722" spans="1:13">
      <c r="A2722" s="98">
        <v>2007</v>
      </c>
      <c r="B2722" s="5" t="s">
        <v>23</v>
      </c>
      <c r="C2722" s="5" t="s">
        <v>57</v>
      </c>
      <c r="D2722" s="5" t="s">
        <v>16</v>
      </c>
      <c r="E2722" s="73">
        <v>10.75</v>
      </c>
      <c r="F2722" s="73">
        <v>29</v>
      </c>
      <c r="G2722" s="73">
        <v>0</v>
      </c>
      <c r="H2722" s="73">
        <v>51</v>
      </c>
      <c r="I2722" s="73">
        <v>195</v>
      </c>
      <c r="J2722" s="73">
        <v>56</v>
      </c>
      <c r="K2722" s="73">
        <v>10.75</v>
      </c>
      <c r="L2722" s="73">
        <v>21.5</v>
      </c>
      <c r="M2722" s="73">
        <v>374</v>
      </c>
    </row>
    <row r="2723" spans="1:13">
      <c r="A2723" s="98">
        <v>2007</v>
      </c>
      <c r="B2723" s="5" t="s">
        <v>13</v>
      </c>
      <c r="C2723" s="5" t="s">
        <v>57</v>
      </c>
      <c r="D2723" s="5" t="s">
        <v>16</v>
      </c>
      <c r="E2723" s="73">
        <v>99.776143790849673</v>
      </c>
      <c r="F2723" s="73">
        <v>316.77614379084974</v>
      </c>
      <c r="G2723" s="73">
        <v>0</v>
      </c>
      <c r="H2723" s="73">
        <v>636.17483660130722</v>
      </c>
      <c r="I2723" s="73">
        <v>1746.5555555555557</v>
      </c>
      <c r="J2723" s="73">
        <v>220.66503267973854</v>
      </c>
      <c r="K2723" s="73">
        <v>28.887254901960784</v>
      </c>
      <c r="L2723" s="73">
        <v>222.16503267973854</v>
      </c>
      <c r="M2723" s="73">
        <v>3271</v>
      </c>
    </row>
    <row r="2724" spans="1:13">
      <c r="A2724" s="98">
        <v>2007</v>
      </c>
      <c r="B2724" s="5" t="s">
        <v>14</v>
      </c>
      <c r="C2724" s="5" t="s">
        <v>58</v>
      </c>
      <c r="D2724" s="5" t="s">
        <v>16</v>
      </c>
      <c r="E2724" s="73">
        <v>69</v>
      </c>
      <c r="F2724" s="73">
        <v>424</v>
      </c>
      <c r="G2724" s="73">
        <v>0</v>
      </c>
      <c r="H2724" s="73">
        <v>371</v>
      </c>
      <c r="I2724" s="73">
        <v>101</v>
      </c>
      <c r="J2724" s="73">
        <v>390</v>
      </c>
      <c r="K2724" s="73">
        <v>11.5</v>
      </c>
      <c r="L2724" s="73">
        <v>11.5</v>
      </c>
      <c r="M2724" s="73">
        <v>1378</v>
      </c>
    </row>
    <row r="2725" spans="1:13">
      <c r="A2725" s="98">
        <v>2007</v>
      </c>
      <c r="B2725" s="5" t="s">
        <v>17</v>
      </c>
      <c r="C2725" s="5" t="s">
        <v>58</v>
      </c>
      <c r="D2725" s="5" t="s">
        <v>16</v>
      </c>
      <c r="E2725" s="73">
        <v>5.333333333333333</v>
      </c>
      <c r="F2725" s="73">
        <v>32</v>
      </c>
      <c r="G2725" s="73">
        <v>0</v>
      </c>
      <c r="H2725" s="73">
        <v>21</v>
      </c>
      <c r="I2725" s="73">
        <v>5.333333333333333</v>
      </c>
      <c r="J2725" s="73">
        <v>43</v>
      </c>
      <c r="K2725" s="73">
        <v>0</v>
      </c>
      <c r="L2725" s="73">
        <v>5.333333333333333</v>
      </c>
      <c r="M2725" s="73">
        <v>112</v>
      </c>
    </row>
    <row r="2726" spans="1:13">
      <c r="A2726" s="98">
        <v>2007</v>
      </c>
      <c r="B2726" s="5" t="s">
        <v>18</v>
      </c>
      <c r="C2726" s="5" t="s">
        <v>58</v>
      </c>
      <c r="D2726" s="5" t="s">
        <v>16</v>
      </c>
      <c r="E2726" s="73">
        <v>7.0923076923076938</v>
      </c>
      <c r="F2726" s="73">
        <v>14.184615384615388</v>
      </c>
      <c r="G2726" s="73">
        <v>0</v>
      </c>
      <c r="H2726" s="73">
        <v>7.0923076923076938</v>
      </c>
      <c r="I2726" s="73">
        <v>7.0923076923076938</v>
      </c>
      <c r="J2726" s="73">
        <v>31</v>
      </c>
      <c r="K2726" s="73">
        <v>0</v>
      </c>
      <c r="L2726" s="73">
        <v>0</v>
      </c>
      <c r="M2726" s="73">
        <v>66.461538461538467</v>
      </c>
    </row>
    <row r="2727" spans="1:13">
      <c r="A2727" s="98">
        <v>2007</v>
      </c>
      <c r="B2727" s="5" t="s">
        <v>19</v>
      </c>
      <c r="C2727" s="5" t="s">
        <v>58</v>
      </c>
      <c r="D2727" s="5" t="s">
        <v>16</v>
      </c>
      <c r="E2727" s="73">
        <v>14.5</v>
      </c>
      <c r="F2727" s="73">
        <v>120</v>
      </c>
      <c r="G2727" s="73">
        <v>0</v>
      </c>
      <c r="H2727" s="73">
        <v>97</v>
      </c>
      <c r="I2727" s="73">
        <v>27</v>
      </c>
      <c r="J2727" s="73">
        <v>211</v>
      </c>
      <c r="K2727" s="73">
        <v>7.25</v>
      </c>
      <c r="L2727" s="73">
        <v>7.25</v>
      </c>
      <c r="M2727" s="73">
        <v>484</v>
      </c>
    </row>
    <row r="2728" spans="1:13">
      <c r="A2728" s="98">
        <v>2007</v>
      </c>
      <c r="B2728" s="5" t="s">
        <v>20</v>
      </c>
      <c r="C2728" s="5" t="s">
        <v>58</v>
      </c>
      <c r="D2728" s="5" t="s">
        <v>16</v>
      </c>
      <c r="E2728" s="73">
        <v>11.5</v>
      </c>
      <c r="F2728" s="73">
        <v>87</v>
      </c>
      <c r="G2728" s="73">
        <v>0</v>
      </c>
      <c r="H2728" s="73">
        <v>82</v>
      </c>
      <c r="I2728" s="73">
        <v>11.5</v>
      </c>
      <c r="J2728" s="73">
        <v>188</v>
      </c>
      <c r="K2728" s="73">
        <v>11.5</v>
      </c>
      <c r="L2728" s="73">
        <v>11.5</v>
      </c>
      <c r="M2728" s="73">
        <v>403</v>
      </c>
    </row>
    <row r="2729" spans="1:13">
      <c r="A2729" s="98">
        <v>2007</v>
      </c>
      <c r="B2729" s="5" t="s">
        <v>21</v>
      </c>
      <c r="C2729" s="5" t="s">
        <v>58</v>
      </c>
      <c r="D2729" s="5" t="s">
        <v>16</v>
      </c>
      <c r="E2729" s="73">
        <v>4.9230769230769234</v>
      </c>
      <c r="F2729" s="73">
        <v>4.9230769230769234</v>
      </c>
      <c r="G2729" s="73">
        <v>0</v>
      </c>
      <c r="H2729" s="73">
        <v>4.9230769230769234</v>
      </c>
      <c r="I2729" s="73">
        <v>4.9230769230769234</v>
      </c>
      <c r="J2729" s="73">
        <v>4.9230769230769234</v>
      </c>
      <c r="K2729" s="73">
        <v>4.9230769230769234</v>
      </c>
      <c r="L2729" s="73">
        <v>0</v>
      </c>
      <c r="M2729" s="73">
        <v>29.53846153846154</v>
      </c>
    </row>
    <row r="2730" spans="1:13">
      <c r="A2730" s="98">
        <v>2007</v>
      </c>
      <c r="B2730" s="5" t="s">
        <v>129</v>
      </c>
      <c r="C2730" s="5" t="s">
        <v>58</v>
      </c>
      <c r="D2730" s="5" t="s">
        <v>16</v>
      </c>
      <c r="E2730" s="73">
        <v>11.466666666666667</v>
      </c>
      <c r="F2730" s="73">
        <v>40.133333333333333</v>
      </c>
      <c r="G2730" s="73">
        <v>0</v>
      </c>
      <c r="H2730" s="73">
        <v>111</v>
      </c>
      <c r="I2730" s="73">
        <v>11.466666666666667</v>
      </c>
      <c r="J2730" s="73">
        <v>57</v>
      </c>
      <c r="K2730" s="73">
        <v>11.466666666666667</v>
      </c>
      <c r="L2730" s="73">
        <v>11.466666666666667</v>
      </c>
      <c r="M2730" s="73">
        <v>254</v>
      </c>
    </row>
    <row r="2731" spans="1:13">
      <c r="A2731" s="98">
        <v>2007</v>
      </c>
      <c r="B2731" s="5" t="s">
        <v>22</v>
      </c>
      <c r="C2731" s="5" t="s">
        <v>58</v>
      </c>
      <c r="D2731" s="5" t="s">
        <v>16</v>
      </c>
      <c r="E2731" s="73">
        <v>7</v>
      </c>
      <c r="F2731" s="73">
        <v>7</v>
      </c>
      <c r="G2731" s="73">
        <v>0</v>
      </c>
      <c r="H2731" s="73">
        <v>7</v>
      </c>
      <c r="I2731" s="73">
        <v>7</v>
      </c>
      <c r="J2731" s="73">
        <v>7</v>
      </c>
      <c r="K2731" s="73">
        <v>0</v>
      </c>
      <c r="L2731" s="73">
        <v>0</v>
      </c>
      <c r="M2731" s="73">
        <v>35</v>
      </c>
    </row>
    <row r="2732" spans="1:13">
      <c r="A2732" s="98">
        <v>2007</v>
      </c>
      <c r="B2732" s="5" t="s">
        <v>23</v>
      </c>
      <c r="C2732" s="5" t="s">
        <v>58</v>
      </c>
      <c r="D2732" s="5" t="s">
        <v>16</v>
      </c>
      <c r="E2732" s="73">
        <v>36.6</v>
      </c>
      <c r="F2732" s="73">
        <v>272</v>
      </c>
      <c r="G2732" s="73">
        <v>0</v>
      </c>
      <c r="H2732" s="73">
        <v>216</v>
      </c>
      <c r="I2732" s="73">
        <v>58</v>
      </c>
      <c r="J2732" s="73">
        <v>476</v>
      </c>
      <c r="K2732" s="73">
        <v>12.2</v>
      </c>
      <c r="L2732" s="73">
        <v>12.2</v>
      </c>
      <c r="M2732" s="73">
        <v>1083</v>
      </c>
    </row>
    <row r="2733" spans="1:13">
      <c r="A2733" s="98">
        <v>2007</v>
      </c>
      <c r="B2733" s="5" t="s">
        <v>13</v>
      </c>
      <c r="C2733" s="5" t="s">
        <v>58</v>
      </c>
      <c r="D2733" s="5" t="s">
        <v>16</v>
      </c>
      <c r="E2733" s="73">
        <v>167.41538461538462</v>
      </c>
      <c r="F2733" s="73">
        <v>1001.2410256410257</v>
      </c>
      <c r="G2733" s="73">
        <v>0</v>
      </c>
      <c r="H2733" s="73">
        <v>917.01538461538462</v>
      </c>
      <c r="I2733" s="73">
        <v>233.31538461538463</v>
      </c>
      <c r="J2733" s="73">
        <v>1407.9230769230769</v>
      </c>
      <c r="K2733" s="73">
        <v>58.839743589743591</v>
      </c>
      <c r="L2733" s="73">
        <v>59.25</v>
      </c>
      <c r="M2733" s="73">
        <v>3845</v>
      </c>
    </row>
    <row r="2734" spans="1:13">
      <c r="A2734" s="98">
        <v>2007</v>
      </c>
      <c r="B2734" s="5" t="s">
        <v>14</v>
      </c>
      <c r="C2734" s="5" t="s">
        <v>59</v>
      </c>
      <c r="D2734" s="5" t="s">
        <v>16</v>
      </c>
      <c r="E2734" s="73">
        <v>8026</v>
      </c>
      <c r="F2734" s="73">
        <v>714</v>
      </c>
      <c r="G2734" s="73">
        <v>0</v>
      </c>
      <c r="H2734" s="73">
        <v>974</v>
      </c>
      <c r="I2734" s="73">
        <v>14.631578947368421</v>
      </c>
      <c r="J2734" s="73">
        <v>14.631578947368421</v>
      </c>
      <c r="K2734" s="73">
        <v>176</v>
      </c>
      <c r="L2734" s="73">
        <v>109.73684210526316</v>
      </c>
      <c r="M2734" s="73">
        <v>10029</v>
      </c>
    </row>
    <row r="2735" spans="1:13">
      <c r="A2735" s="98">
        <v>2007</v>
      </c>
      <c r="B2735" s="5" t="s">
        <v>17</v>
      </c>
      <c r="C2735" s="5" t="s">
        <v>59</v>
      </c>
      <c r="D2735" s="5" t="s">
        <v>16</v>
      </c>
      <c r="E2735" s="73">
        <v>249</v>
      </c>
      <c r="F2735" s="73">
        <v>23</v>
      </c>
      <c r="G2735" s="73">
        <v>0</v>
      </c>
      <c r="H2735" s="73">
        <v>25</v>
      </c>
      <c r="I2735" s="73">
        <v>0</v>
      </c>
      <c r="J2735" s="73">
        <v>0</v>
      </c>
      <c r="K2735" s="73">
        <v>11.5</v>
      </c>
      <c r="L2735" s="73">
        <v>11.5</v>
      </c>
      <c r="M2735" s="73">
        <v>320</v>
      </c>
    </row>
    <row r="2736" spans="1:13">
      <c r="A2736" s="98">
        <v>2007</v>
      </c>
      <c r="B2736" s="5" t="s">
        <v>18</v>
      </c>
      <c r="C2736" s="5" t="s">
        <v>59</v>
      </c>
      <c r="D2736" s="5" t="s">
        <v>16</v>
      </c>
      <c r="E2736" s="73">
        <v>740</v>
      </c>
      <c r="F2736" s="73">
        <v>30</v>
      </c>
      <c r="G2736" s="73">
        <v>0</v>
      </c>
      <c r="H2736" s="73">
        <v>23</v>
      </c>
      <c r="I2736" s="73">
        <v>0</v>
      </c>
      <c r="J2736" s="73">
        <v>0</v>
      </c>
      <c r="K2736" s="73">
        <v>5</v>
      </c>
      <c r="L2736" s="73">
        <v>5</v>
      </c>
      <c r="M2736" s="73">
        <v>803</v>
      </c>
    </row>
    <row r="2737" spans="1:13">
      <c r="A2737" s="98">
        <v>2007</v>
      </c>
      <c r="B2737" s="5" t="s">
        <v>19</v>
      </c>
      <c r="C2737" s="5" t="s">
        <v>59</v>
      </c>
      <c r="D2737" s="5" t="s">
        <v>16</v>
      </c>
      <c r="E2737" s="73">
        <v>973</v>
      </c>
      <c r="F2737" s="73">
        <v>117</v>
      </c>
      <c r="G2737" s="73">
        <v>0</v>
      </c>
      <c r="H2737" s="73">
        <v>103</v>
      </c>
      <c r="I2737" s="73">
        <v>0</v>
      </c>
      <c r="J2737" s="73">
        <v>5</v>
      </c>
      <c r="K2737" s="73">
        <v>30</v>
      </c>
      <c r="L2737" s="73">
        <v>5</v>
      </c>
      <c r="M2737" s="73">
        <v>1233</v>
      </c>
    </row>
    <row r="2738" spans="1:13">
      <c r="A2738" s="98">
        <v>2007</v>
      </c>
      <c r="B2738" s="5" t="s">
        <v>20</v>
      </c>
      <c r="C2738" s="5" t="s">
        <v>59</v>
      </c>
      <c r="D2738" s="5" t="s">
        <v>16</v>
      </c>
      <c r="E2738" s="73">
        <v>181</v>
      </c>
      <c r="F2738" s="73">
        <v>32</v>
      </c>
      <c r="G2738" s="73">
        <v>0</v>
      </c>
      <c r="H2738" s="73">
        <v>36</v>
      </c>
      <c r="I2738" s="73">
        <v>0</v>
      </c>
      <c r="J2738" s="73">
        <v>6.333333333333333</v>
      </c>
      <c r="K2738" s="73">
        <v>6.333333333333333</v>
      </c>
      <c r="L2738" s="73">
        <v>6.333333333333333</v>
      </c>
      <c r="M2738" s="73">
        <v>268</v>
      </c>
    </row>
    <row r="2739" spans="1:13">
      <c r="A2739" s="98">
        <v>2007</v>
      </c>
      <c r="B2739" s="5" t="s">
        <v>21</v>
      </c>
      <c r="C2739" s="5" t="s">
        <v>59</v>
      </c>
      <c r="D2739" s="5" t="s">
        <v>16</v>
      </c>
      <c r="E2739" s="73">
        <v>104</v>
      </c>
      <c r="F2739" s="73">
        <v>5.333333333333333</v>
      </c>
      <c r="G2739" s="73">
        <v>0</v>
      </c>
      <c r="H2739" s="73">
        <v>5.333333333333333</v>
      </c>
      <c r="I2739" s="73">
        <v>0</v>
      </c>
      <c r="J2739" s="73">
        <v>5.333333333333333</v>
      </c>
      <c r="K2739" s="73">
        <v>0</v>
      </c>
      <c r="L2739" s="73">
        <v>0</v>
      </c>
      <c r="M2739" s="73">
        <v>120</v>
      </c>
    </row>
    <row r="2740" spans="1:13">
      <c r="A2740" s="98">
        <v>2007</v>
      </c>
      <c r="B2740" s="5" t="s">
        <v>129</v>
      </c>
      <c r="C2740" s="5" t="s">
        <v>59</v>
      </c>
      <c r="D2740" s="5" t="s">
        <v>16</v>
      </c>
      <c r="E2740" s="73">
        <v>6003</v>
      </c>
      <c r="F2740" s="73">
        <v>378</v>
      </c>
      <c r="G2740" s="73">
        <v>0</v>
      </c>
      <c r="H2740" s="73">
        <v>479</v>
      </c>
      <c r="I2740" s="73">
        <v>1.5</v>
      </c>
      <c r="J2740" s="73">
        <v>1.5</v>
      </c>
      <c r="K2740" s="73">
        <v>175</v>
      </c>
      <c r="L2740" s="73">
        <v>65</v>
      </c>
      <c r="M2740" s="73">
        <v>7103</v>
      </c>
    </row>
    <row r="2741" spans="1:13">
      <c r="A2741" s="98">
        <v>2007</v>
      </c>
      <c r="B2741" s="5" t="s">
        <v>22</v>
      </c>
      <c r="C2741" s="5" t="s">
        <v>59</v>
      </c>
      <c r="D2741" s="5" t="s">
        <v>16</v>
      </c>
      <c r="E2741" s="73">
        <v>25127</v>
      </c>
      <c r="F2741" s="73">
        <v>1487</v>
      </c>
      <c r="G2741" s="73">
        <v>0</v>
      </c>
      <c r="H2741" s="73">
        <v>1156</v>
      </c>
      <c r="I2741" s="73">
        <v>2</v>
      </c>
      <c r="J2741" s="73">
        <v>0</v>
      </c>
      <c r="K2741" s="73">
        <v>834</v>
      </c>
      <c r="L2741" s="73">
        <v>440</v>
      </c>
      <c r="M2741" s="73">
        <v>29046</v>
      </c>
    </row>
    <row r="2742" spans="1:13">
      <c r="A2742" s="98">
        <v>2007</v>
      </c>
      <c r="B2742" s="5" t="s">
        <v>23</v>
      </c>
      <c r="C2742" s="5" t="s">
        <v>59</v>
      </c>
      <c r="D2742" s="5" t="s">
        <v>16</v>
      </c>
      <c r="E2742" s="73">
        <v>1816</v>
      </c>
      <c r="F2742" s="73">
        <v>217</v>
      </c>
      <c r="G2742" s="73">
        <v>0</v>
      </c>
      <c r="H2742" s="73">
        <v>185</v>
      </c>
      <c r="I2742" s="73">
        <v>3</v>
      </c>
      <c r="J2742" s="73">
        <v>3</v>
      </c>
      <c r="K2742" s="73">
        <v>62</v>
      </c>
      <c r="L2742" s="73">
        <v>53</v>
      </c>
      <c r="M2742" s="73">
        <v>2339</v>
      </c>
    </row>
    <row r="2743" spans="1:13">
      <c r="A2743" s="98">
        <v>2007</v>
      </c>
      <c r="B2743" s="5" t="s">
        <v>13</v>
      </c>
      <c r="C2743" s="5" t="s">
        <v>59</v>
      </c>
      <c r="D2743" s="5" t="s">
        <v>16</v>
      </c>
      <c r="E2743" s="73">
        <v>43219</v>
      </c>
      <c r="F2743" s="73">
        <v>3003.3333333333335</v>
      </c>
      <c r="G2743" s="73">
        <v>0</v>
      </c>
      <c r="H2743" s="73">
        <v>2986.333333333333</v>
      </c>
      <c r="I2743" s="73">
        <v>21.131578947368421</v>
      </c>
      <c r="J2743" s="73">
        <v>35.798245614035082</v>
      </c>
      <c r="K2743" s="73">
        <v>1299.8333333333335</v>
      </c>
      <c r="L2743" s="73">
        <v>695.57017543859649</v>
      </c>
      <c r="M2743" s="73">
        <v>51261</v>
      </c>
    </row>
    <row r="2744" spans="1:13">
      <c r="A2744" s="98">
        <v>2007</v>
      </c>
      <c r="B2744" s="5" t="s">
        <v>14</v>
      </c>
      <c r="C2744" s="5" t="s">
        <v>60</v>
      </c>
      <c r="D2744" s="5" t="s">
        <v>16</v>
      </c>
      <c r="E2744" s="73">
        <v>3702</v>
      </c>
      <c r="F2744" s="73">
        <v>1230</v>
      </c>
      <c r="G2744" s="73">
        <v>0</v>
      </c>
      <c r="H2744" s="73">
        <v>2274</v>
      </c>
      <c r="I2744" s="73">
        <v>139</v>
      </c>
      <c r="J2744" s="73">
        <v>18</v>
      </c>
      <c r="K2744" s="73">
        <v>156</v>
      </c>
      <c r="L2744" s="73">
        <v>336</v>
      </c>
      <c r="M2744" s="73">
        <v>7855</v>
      </c>
    </row>
    <row r="2745" spans="1:13">
      <c r="A2745" s="98">
        <v>2007</v>
      </c>
      <c r="B2745" s="5" t="s">
        <v>17</v>
      </c>
      <c r="C2745" s="5" t="s">
        <v>61</v>
      </c>
      <c r="D2745" s="5" t="s">
        <v>16</v>
      </c>
      <c r="E2745" s="73">
        <v>141</v>
      </c>
      <c r="F2745" s="73">
        <v>94</v>
      </c>
      <c r="G2745" s="73">
        <v>0</v>
      </c>
      <c r="H2745" s="73">
        <v>48</v>
      </c>
      <c r="I2745" s="73">
        <v>9</v>
      </c>
      <c r="J2745" s="73">
        <v>9</v>
      </c>
      <c r="K2745" s="73">
        <v>9</v>
      </c>
      <c r="L2745" s="73">
        <v>9</v>
      </c>
      <c r="M2745" s="73">
        <v>319</v>
      </c>
    </row>
    <row r="2746" spans="1:13">
      <c r="A2746" s="98">
        <v>2007</v>
      </c>
      <c r="B2746" s="5" t="s">
        <v>18</v>
      </c>
      <c r="C2746" s="5" t="s">
        <v>61</v>
      </c>
      <c r="D2746" s="5" t="s">
        <v>16</v>
      </c>
      <c r="E2746" s="73">
        <v>505</v>
      </c>
      <c r="F2746" s="73">
        <v>100</v>
      </c>
      <c r="G2746" s="73">
        <v>0</v>
      </c>
      <c r="H2746" s="73">
        <v>20</v>
      </c>
      <c r="I2746" s="73">
        <v>4.3333333333333339</v>
      </c>
      <c r="J2746" s="73">
        <v>0</v>
      </c>
      <c r="K2746" s="73">
        <v>4.3333333333333339</v>
      </c>
      <c r="L2746" s="73">
        <v>4.3333333333333339</v>
      </c>
      <c r="M2746" s="73">
        <v>638</v>
      </c>
    </row>
    <row r="2747" spans="1:13">
      <c r="A2747" s="98">
        <v>2007</v>
      </c>
      <c r="B2747" s="5" t="s">
        <v>19</v>
      </c>
      <c r="C2747" s="5" t="s">
        <v>61</v>
      </c>
      <c r="D2747" s="5" t="s">
        <v>16</v>
      </c>
      <c r="E2747" s="73">
        <v>703</v>
      </c>
      <c r="F2747" s="73">
        <v>232</v>
      </c>
      <c r="G2747" s="73">
        <v>0</v>
      </c>
      <c r="H2747" s="73">
        <v>175</v>
      </c>
      <c r="I2747" s="73">
        <v>20</v>
      </c>
      <c r="J2747" s="73">
        <v>10</v>
      </c>
      <c r="K2747" s="73">
        <v>10</v>
      </c>
      <c r="L2747" s="73">
        <v>196</v>
      </c>
      <c r="M2747" s="73">
        <v>1346</v>
      </c>
    </row>
    <row r="2748" spans="1:13">
      <c r="A2748" s="98">
        <v>2007</v>
      </c>
      <c r="B2748" s="5" t="s">
        <v>20</v>
      </c>
      <c r="C2748" s="5" t="s">
        <v>61</v>
      </c>
      <c r="D2748" s="5" t="s">
        <v>16</v>
      </c>
      <c r="E2748" s="73">
        <v>122</v>
      </c>
      <c r="F2748" s="73">
        <v>62</v>
      </c>
      <c r="G2748" s="73">
        <v>0</v>
      </c>
      <c r="H2748" s="73">
        <v>37</v>
      </c>
      <c r="I2748" s="73">
        <v>8</v>
      </c>
      <c r="J2748" s="73">
        <v>8</v>
      </c>
      <c r="K2748" s="73">
        <v>8</v>
      </c>
      <c r="L2748" s="73">
        <v>41</v>
      </c>
      <c r="M2748" s="73">
        <v>286</v>
      </c>
    </row>
    <row r="2749" spans="1:13">
      <c r="A2749" s="98">
        <v>2007</v>
      </c>
      <c r="B2749" s="5" t="s">
        <v>21</v>
      </c>
      <c r="C2749" s="5" t="s">
        <v>61</v>
      </c>
      <c r="D2749" s="5" t="s">
        <v>16</v>
      </c>
      <c r="E2749" s="73">
        <v>98</v>
      </c>
      <c r="F2749" s="73">
        <v>7.5</v>
      </c>
      <c r="G2749" s="73">
        <v>0</v>
      </c>
      <c r="H2749" s="73">
        <v>7.5</v>
      </c>
      <c r="I2749" s="73">
        <v>7.5</v>
      </c>
      <c r="J2749" s="73">
        <v>0</v>
      </c>
      <c r="K2749" s="73">
        <v>0</v>
      </c>
      <c r="L2749" s="73">
        <v>7.5</v>
      </c>
      <c r="M2749" s="73">
        <v>128</v>
      </c>
    </row>
    <row r="2750" spans="1:13">
      <c r="A2750" s="98">
        <v>2007</v>
      </c>
      <c r="B2750" s="5" t="s">
        <v>129</v>
      </c>
      <c r="C2750" s="5" t="s">
        <v>61</v>
      </c>
      <c r="D2750" s="5" t="s">
        <v>16</v>
      </c>
      <c r="E2750" s="73">
        <v>3938</v>
      </c>
      <c r="F2750" s="73">
        <v>433</v>
      </c>
      <c r="G2750" s="73">
        <v>0</v>
      </c>
      <c r="H2750" s="73">
        <v>324</v>
      </c>
      <c r="I2750" s="73">
        <v>6.5</v>
      </c>
      <c r="J2750" s="73">
        <v>6.5</v>
      </c>
      <c r="K2750" s="73">
        <v>72</v>
      </c>
      <c r="L2750" s="73">
        <v>80</v>
      </c>
      <c r="M2750" s="73">
        <v>4860</v>
      </c>
    </row>
    <row r="2751" spans="1:13">
      <c r="A2751" s="98">
        <v>2007</v>
      </c>
      <c r="B2751" s="5" t="s">
        <v>22</v>
      </c>
      <c r="C2751" s="5" t="s">
        <v>61</v>
      </c>
      <c r="D2751" s="5" t="s">
        <v>16</v>
      </c>
      <c r="E2751" s="73">
        <v>25724</v>
      </c>
      <c r="F2751" s="73">
        <v>5829</v>
      </c>
      <c r="G2751" s="73">
        <v>0</v>
      </c>
      <c r="H2751" s="73">
        <v>1763</v>
      </c>
      <c r="I2751" s="73">
        <v>18.977777777777778</v>
      </c>
      <c r="J2751" s="73">
        <v>0</v>
      </c>
      <c r="K2751" s="73">
        <v>427</v>
      </c>
      <c r="L2751" s="73">
        <v>408.02222222222224</v>
      </c>
      <c r="M2751" s="73">
        <v>34170</v>
      </c>
    </row>
    <row r="2752" spans="1:13">
      <c r="A2752" s="98">
        <v>2007</v>
      </c>
      <c r="B2752" s="5" t="s">
        <v>23</v>
      </c>
      <c r="C2752" s="5" t="s">
        <v>61</v>
      </c>
      <c r="D2752" s="5" t="s">
        <v>16</v>
      </c>
      <c r="E2752" s="73">
        <v>2043</v>
      </c>
      <c r="F2752" s="73">
        <v>418</v>
      </c>
      <c r="G2752" s="73">
        <v>0</v>
      </c>
      <c r="H2752" s="73">
        <v>326</v>
      </c>
      <c r="I2752" s="73">
        <v>28</v>
      </c>
      <c r="J2752" s="73">
        <v>11</v>
      </c>
      <c r="K2752" s="73">
        <v>58</v>
      </c>
      <c r="L2752" s="73">
        <v>184</v>
      </c>
      <c r="M2752" s="73">
        <v>3068</v>
      </c>
    </row>
    <row r="2753" spans="1:13">
      <c r="A2753" s="98">
        <v>2007</v>
      </c>
      <c r="B2753" s="5" t="s">
        <v>13</v>
      </c>
      <c r="C2753" s="5" t="s">
        <v>61</v>
      </c>
      <c r="D2753" s="5" t="s">
        <v>16</v>
      </c>
      <c r="E2753" s="73">
        <v>36976</v>
      </c>
      <c r="F2753" s="73">
        <v>8405.5</v>
      </c>
      <c r="G2753" s="73">
        <v>0</v>
      </c>
      <c r="H2753" s="73">
        <v>4974.5</v>
      </c>
      <c r="I2753" s="73">
        <v>241.31111111111113</v>
      </c>
      <c r="J2753" s="73">
        <v>62.5</v>
      </c>
      <c r="K2753" s="73">
        <v>744.33333333333337</v>
      </c>
      <c r="L2753" s="73">
        <v>1265.8555555555554</v>
      </c>
      <c r="M2753" s="73">
        <v>52670</v>
      </c>
    </row>
    <row r="2754" spans="1:13">
      <c r="A2754" s="98">
        <v>2007</v>
      </c>
      <c r="B2754" s="5" t="s">
        <v>14</v>
      </c>
      <c r="C2754" s="5" t="s">
        <v>62</v>
      </c>
      <c r="D2754" s="5" t="s">
        <v>16</v>
      </c>
      <c r="E2754" s="73">
        <v>99252</v>
      </c>
      <c r="F2754" s="73">
        <v>96901</v>
      </c>
      <c r="G2754" s="73">
        <v>164771</v>
      </c>
      <c r="H2754" s="73">
        <v>24948</v>
      </c>
      <c r="I2754" s="73">
        <v>44667</v>
      </c>
      <c r="J2754" s="73">
        <v>7416</v>
      </c>
      <c r="K2754" s="73">
        <v>8426</v>
      </c>
      <c r="L2754" s="73">
        <v>11219</v>
      </c>
      <c r="M2754" s="73">
        <v>457600</v>
      </c>
    </row>
    <row r="2755" spans="1:13">
      <c r="A2755" s="98">
        <v>2007</v>
      </c>
      <c r="B2755" s="5" t="s">
        <v>17</v>
      </c>
      <c r="C2755" s="5" t="s">
        <v>62</v>
      </c>
      <c r="D2755" s="5" t="s">
        <v>16</v>
      </c>
      <c r="E2755" s="73">
        <v>46284</v>
      </c>
      <c r="F2755" s="73">
        <v>27350</v>
      </c>
      <c r="G2755" s="73">
        <v>13247</v>
      </c>
      <c r="H2755" s="73">
        <v>583</v>
      </c>
      <c r="I2755" s="73">
        <v>13992</v>
      </c>
      <c r="J2755" s="73">
        <v>3397</v>
      </c>
      <c r="K2755" s="73">
        <v>2264</v>
      </c>
      <c r="L2755" s="73">
        <v>2017</v>
      </c>
      <c r="M2755" s="73">
        <v>109134</v>
      </c>
    </row>
    <row r="2756" spans="1:13">
      <c r="A2756" s="98">
        <v>2007</v>
      </c>
      <c r="B2756" s="5" t="s">
        <v>18</v>
      </c>
      <c r="C2756" s="5" t="s">
        <v>62</v>
      </c>
      <c r="D2756" s="5" t="s">
        <v>16</v>
      </c>
      <c r="E2756" s="73">
        <v>9148</v>
      </c>
      <c r="F2756" s="73">
        <v>5394</v>
      </c>
      <c r="G2756" s="73">
        <v>3185</v>
      </c>
      <c r="H2756" s="73">
        <v>375</v>
      </c>
      <c r="I2756" s="73">
        <v>1141</v>
      </c>
      <c r="J2756" s="73">
        <v>451</v>
      </c>
      <c r="K2756" s="73">
        <v>383</v>
      </c>
      <c r="L2756" s="73">
        <v>805</v>
      </c>
      <c r="M2756" s="73">
        <v>20882</v>
      </c>
    </row>
    <row r="2757" spans="1:13">
      <c r="A2757" s="98">
        <v>2007</v>
      </c>
      <c r="B2757" s="5" t="s">
        <v>19</v>
      </c>
      <c r="C2757" s="5" t="s">
        <v>62</v>
      </c>
      <c r="D2757" s="5" t="s">
        <v>16</v>
      </c>
      <c r="E2757" s="73">
        <v>22822</v>
      </c>
      <c r="F2757" s="73">
        <v>34674</v>
      </c>
      <c r="G2757" s="73">
        <v>28821</v>
      </c>
      <c r="H2757" s="73">
        <v>7986</v>
      </c>
      <c r="I2757" s="73">
        <v>10490</v>
      </c>
      <c r="J2757" s="73">
        <v>5633</v>
      </c>
      <c r="K2757" s="73">
        <v>2557</v>
      </c>
      <c r="L2757" s="73">
        <v>11269</v>
      </c>
      <c r="M2757" s="73">
        <v>124252</v>
      </c>
    </row>
    <row r="2758" spans="1:13">
      <c r="A2758" s="98">
        <v>2007</v>
      </c>
      <c r="B2758" s="5" t="s">
        <v>20</v>
      </c>
      <c r="C2758" s="5" t="s">
        <v>62</v>
      </c>
      <c r="D2758" s="5" t="s">
        <v>16</v>
      </c>
      <c r="E2758" s="73">
        <v>35246</v>
      </c>
      <c r="F2758" s="73">
        <v>33951</v>
      </c>
      <c r="G2758" s="73">
        <v>15115</v>
      </c>
      <c r="H2758" s="73">
        <v>998</v>
      </c>
      <c r="I2758" s="73">
        <v>9203</v>
      </c>
      <c r="J2758" s="73">
        <v>11225</v>
      </c>
      <c r="K2758" s="73">
        <v>3090</v>
      </c>
      <c r="L2758" s="73">
        <v>6115</v>
      </c>
      <c r="M2758" s="73">
        <v>114943</v>
      </c>
    </row>
    <row r="2759" spans="1:13">
      <c r="A2759" s="98">
        <v>2007</v>
      </c>
      <c r="B2759" s="5" t="s">
        <v>21</v>
      </c>
      <c r="C2759" s="5" t="s">
        <v>62</v>
      </c>
      <c r="D2759" s="5" t="s">
        <v>16</v>
      </c>
      <c r="E2759" s="73">
        <v>1560</v>
      </c>
      <c r="F2759" s="73">
        <v>1292</v>
      </c>
      <c r="G2759" s="73">
        <v>680</v>
      </c>
      <c r="H2759" s="73">
        <v>114</v>
      </c>
      <c r="I2759" s="73">
        <v>116</v>
      </c>
      <c r="J2759" s="73">
        <v>163</v>
      </c>
      <c r="K2759" s="73">
        <v>85</v>
      </c>
      <c r="L2759" s="73">
        <v>181</v>
      </c>
      <c r="M2759" s="73">
        <v>4191</v>
      </c>
    </row>
    <row r="2760" spans="1:13">
      <c r="A2760" s="98">
        <v>2007</v>
      </c>
      <c r="B2760" s="5" t="s">
        <v>129</v>
      </c>
      <c r="C2760" s="5" t="s">
        <v>62</v>
      </c>
      <c r="D2760" s="5" t="s">
        <v>16</v>
      </c>
      <c r="E2760" s="73">
        <v>88337</v>
      </c>
      <c r="F2760" s="73">
        <v>28329</v>
      </c>
      <c r="G2760" s="73">
        <v>56192</v>
      </c>
      <c r="H2760" s="73">
        <v>3678</v>
      </c>
      <c r="I2760" s="73">
        <v>770</v>
      </c>
      <c r="J2760" s="73">
        <v>1258</v>
      </c>
      <c r="K2760" s="73">
        <v>6857</v>
      </c>
      <c r="L2760" s="73">
        <v>6015</v>
      </c>
      <c r="M2760" s="73">
        <v>191436</v>
      </c>
    </row>
    <row r="2761" spans="1:13">
      <c r="A2761" s="98">
        <v>2007</v>
      </c>
      <c r="B2761" s="5" t="s">
        <v>22</v>
      </c>
      <c r="C2761" s="5" t="s">
        <v>62</v>
      </c>
      <c r="D2761" s="5" t="s">
        <v>16</v>
      </c>
      <c r="E2761" s="73">
        <v>110337</v>
      </c>
      <c r="F2761" s="73">
        <v>45846</v>
      </c>
      <c r="G2761" s="73">
        <v>76414</v>
      </c>
      <c r="H2761" s="73">
        <v>38648</v>
      </c>
      <c r="I2761" s="73">
        <v>1260</v>
      </c>
      <c r="J2761" s="73">
        <v>154</v>
      </c>
      <c r="K2761" s="73">
        <v>16999</v>
      </c>
      <c r="L2761" s="73">
        <v>40917</v>
      </c>
      <c r="M2761" s="73">
        <v>330575</v>
      </c>
    </row>
    <row r="2762" spans="1:13">
      <c r="A2762" s="98">
        <v>2007</v>
      </c>
      <c r="B2762" s="5" t="s">
        <v>23</v>
      </c>
      <c r="C2762" s="5" t="s">
        <v>62</v>
      </c>
      <c r="D2762" s="5" t="s">
        <v>16</v>
      </c>
      <c r="E2762" s="73">
        <v>92134</v>
      </c>
      <c r="F2762" s="73">
        <v>81174</v>
      </c>
      <c r="G2762" s="73">
        <v>37494</v>
      </c>
      <c r="H2762" s="73">
        <v>6601</v>
      </c>
      <c r="I2762" s="73">
        <v>178143</v>
      </c>
      <c r="J2762" s="73">
        <v>40979</v>
      </c>
      <c r="K2762" s="73">
        <v>10472</v>
      </c>
      <c r="L2762" s="73">
        <v>23828</v>
      </c>
      <c r="M2762" s="73">
        <v>470825</v>
      </c>
    </row>
    <row r="2763" spans="1:13">
      <c r="A2763" s="98">
        <v>2007</v>
      </c>
      <c r="B2763" s="5" t="s">
        <v>13</v>
      </c>
      <c r="C2763" s="5" t="s">
        <v>62</v>
      </c>
      <c r="D2763" s="5" t="s">
        <v>16</v>
      </c>
      <c r="E2763" s="73">
        <v>505120</v>
      </c>
      <c r="F2763" s="73">
        <v>354911</v>
      </c>
      <c r="G2763" s="73">
        <v>395919</v>
      </c>
      <c r="H2763" s="73">
        <v>83931</v>
      </c>
      <c r="I2763" s="73">
        <v>259782</v>
      </c>
      <c r="J2763" s="73">
        <v>70676</v>
      </c>
      <c r="K2763" s="73">
        <v>51133</v>
      </c>
      <c r="L2763" s="73">
        <v>102366</v>
      </c>
      <c r="M2763" s="73">
        <v>1823838</v>
      </c>
    </row>
    <row r="2764" spans="1:13">
      <c r="A2764" s="98">
        <v>2007</v>
      </c>
      <c r="B2764" s="5" t="s">
        <v>14</v>
      </c>
      <c r="C2764" s="5" t="s">
        <v>63</v>
      </c>
      <c r="D2764" s="5" t="s">
        <v>16</v>
      </c>
      <c r="E2764" s="73">
        <v>36446</v>
      </c>
      <c r="F2764" s="73">
        <v>36142</v>
      </c>
      <c r="G2764" s="73">
        <v>0</v>
      </c>
      <c r="H2764" s="73">
        <v>49466</v>
      </c>
      <c r="I2764" s="73">
        <v>3691</v>
      </c>
      <c r="J2764" s="73">
        <v>1913</v>
      </c>
      <c r="K2764" s="73">
        <v>12641</v>
      </c>
      <c r="L2764" s="73">
        <v>10911</v>
      </c>
      <c r="M2764" s="73">
        <v>151210</v>
      </c>
    </row>
    <row r="2765" spans="1:13">
      <c r="A2765" s="98">
        <v>2007</v>
      </c>
      <c r="B2765" s="5" t="s">
        <v>17</v>
      </c>
      <c r="C2765" s="5" t="s">
        <v>63</v>
      </c>
      <c r="D2765" s="5" t="s">
        <v>16</v>
      </c>
      <c r="E2765" s="73">
        <v>1207</v>
      </c>
      <c r="F2765" s="73">
        <v>1232</v>
      </c>
      <c r="G2765" s="73">
        <v>0</v>
      </c>
      <c r="H2765" s="73">
        <v>1108</v>
      </c>
      <c r="I2765" s="73">
        <v>150</v>
      </c>
      <c r="J2765" s="73">
        <v>164</v>
      </c>
      <c r="K2765" s="73">
        <v>439</v>
      </c>
      <c r="L2765" s="73">
        <v>473</v>
      </c>
      <c r="M2765" s="73">
        <v>4773</v>
      </c>
    </row>
    <row r="2766" spans="1:13">
      <c r="A2766" s="98">
        <v>2007</v>
      </c>
      <c r="B2766" s="5" t="s">
        <v>18</v>
      </c>
      <c r="C2766" s="5" t="s">
        <v>63</v>
      </c>
      <c r="D2766" s="5" t="s">
        <v>16</v>
      </c>
      <c r="E2766" s="73">
        <v>3841</v>
      </c>
      <c r="F2766" s="73">
        <v>1639.5415730337083</v>
      </c>
      <c r="G2766" s="73">
        <v>0</v>
      </c>
      <c r="H2766" s="73">
        <v>837</v>
      </c>
      <c r="I2766" s="73">
        <v>56</v>
      </c>
      <c r="J2766" s="73">
        <v>117.1101123595506</v>
      </c>
      <c r="K2766" s="73">
        <v>1062</v>
      </c>
      <c r="L2766" s="73">
        <v>1265</v>
      </c>
      <c r="M2766" s="73">
        <v>8817.651685393259</v>
      </c>
    </row>
    <row r="2767" spans="1:13">
      <c r="A2767" s="98">
        <v>2007</v>
      </c>
      <c r="B2767" s="5" t="s">
        <v>19</v>
      </c>
      <c r="C2767" s="5" t="s">
        <v>63</v>
      </c>
      <c r="D2767" s="5" t="s">
        <v>16</v>
      </c>
      <c r="E2767" s="73">
        <v>6808</v>
      </c>
      <c r="F2767" s="73">
        <v>9145</v>
      </c>
      <c r="G2767" s="73">
        <v>0</v>
      </c>
      <c r="H2767" s="73">
        <v>11420</v>
      </c>
      <c r="I2767" s="73">
        <v>867</v>
      </c>
      <c r="J2767" s="73">
        <v>949</v>
      </c>
      <c r="K2767" s="73">
        <v>1893</v>
      </c>
      <c r="L2767" s="73">
        <v>3189</v>
      </c>
      <c r="M2767" s="73">
        <v>34271</v>
      </c>
    </row>
    <row r="2768" spans="1:13">
      <c r="A2768" s="98">
        <v>2007</v>
      </c>
      <c r="B2768" s="5" t="s">
        <v>20</v>
      </c>
      <c r="C2768" s="5" t="s">
        <v>63</v>
      </c>
      <c r="D2768" s="5" t="s">
        <v>16</v>
      </c>
      <c r="E2768" s="73">
        <v>1293</v>
      </c>
      <c r="F2768" s="73">
        <v>1824</v>
      </c>
      <c r="G2768" s="73">
        <v>0</v>
      </c>
      <c r="H2768" s="73">
        <v>1711</v>
      </c>
      <c r="I2768" s="73">
        <v>260</v>
      </c>
      <c r="J2768" s="73">
        <v>652</v>
      </c>
      <c r="K2768" s="73">
        <v>398</v>
      </c>
      <c r="L2768" s="73">
        <v>487</v>
      </c>
      <c r="M2768" s="73">
        <v>6625</v>
      </c>
    </row>
    <row r="2769" spans="1:13">
      <c r="A2769" s="98">
        <v>2007</v>
      </c>
      <c r="B2769" s="5" t="s">
        <v>21</v>
      </c>
      <c r="C2769" s="5" t="s">
        <v>63</v>
      </c>
      <c r="D2769" s="5" t="s">
        <v>16</v>
      </c>
      <c r="E2769" s="73">
        <v>642</v>
      </c>
      <c r="F2769" s="73">
        <v>484.3642814902426</v>
      </c>
      <c r="G2769" s="73">
        <v>0</v>
      </c>
      <c r="H2769" s="73">
        <v>247</v>
      </c>
      <c r="I2769" s="73">
        <v>18.994677705499711</v>
      </c>
      <c r="J2769" s="73">
        <v>37.989355410999423</v>
      </c>
      <c r="K2769" s="73">
        <v>159</v>
      </c>
      <c r="L2769" s="73">
        <v>246</v>
      </c>
      <c r="M2769" s="73">
        <v>1835.3483146067417</v>
      </c>
    </row>
    <row r="2770" spans="1:13">
      <c r="A2770" s="98">
        <v>2007</v>
      </c>
      <c r="B2770" s="5" t="s">
        <v>129</v>
      </c>
      <c r="C2770" s="5" t="s">
        <v>63</v>
      </c>
      <c r="D2770" s="5" t="s">
        <v>16</v>
      </c>
      <c r="E2770" s="73">
        <v>26964</v>
      </c>
      <c r="F2770" s="73">
        <v>11833</v>
      </c>
      <c r="G2770" s="73">
        <v>0</v>
      </c>
      <c r="H2770" s="73">
        <v>12315</v>
      </c>
      <c r="I2770" s="73">
        <v>81</v>
      </c>
      <c r="J2770" s="73">
        <v>298</v>
      </c>
      <c r="K2770" s="73">
        <v>8436</v>
      </c>
      <c r="L2770" s="73">
        <v>7027</v>
      </c>
      <c r="M2770" s="73">
        <v>66954</v>
      </c>
    </row>
    <row r="2771" spans="1:13">
      <c r="A2771" s="98">
        <v>2007</v>
      </c>
      <c r="B2771" s="5" t="s">
        <v>22</v>
      </c>
      <c r="C2771" s="5" t="s">
        <v>63</v>
      </c>
      <c r="D2771" s="5" t="s">
        <v>16</v>
      </c>
      <c r="E2771" s="73">
        <v>151186</v>
      </c>
      <c r="F2771" s="73">
        <v>57630</v>
      </c>
      <c r="G2771" s="73">
        <v>0</v>
      </c>
      <c r="H2771" s="73">
        <v>58963</v>
      </c>
      <c r="I2771" s="73">
        <v>211.63636363636363</v>
      </c>
      <c r="J2771" s="73">
        <v>79.36363636363636</v>
      </c>
      <c r="K2771" s="73">
        <v>44049</v>
      </c>
      <c r="L2771" s="73">
        <v>77374</v>
      </c>
      <c r="M2771" s="73">
        <v>389493</v>
      </c>
    </row>
    <row r="2772" spans="1:13">
      <c r="A2772" s="98">
        <v>2007</v>
      </c>
      <c r="B2772" s="5" t="s">
        <v>23</v>
      </c>
      <c r="C2772" s="5" t="s">
        <v>63</v>
      </c>
      <c r="D2772" s="5" t="s">
        <v>16</v>
      </c>
      <c r="E2772" s="73">
        <v>12620.982641041537</v>
      </c>
      <c r="F2772" s="73">
        <v>12030</v>
      </c>
      <c r="G2772" s="73">
        <v>0</v>
      </c>
      <c r="H2772" s="73">
        <v>11128</v>
      </c>
      <c r="I2772" s="73">
        <v>1133</v>
      </c>
      <c r="J2772" s="73">
        <v>1822</v>
      </c>
      <c r="K2772" s="73">
        <v>3472.0173589584624</v>
      </c>
      <c r="L2772" s="73">
        <v>6920</v>
      </c>
      <c r="M2772" s="73">
        <v>49126</v>
      </c>
    </row>
    <row r="2773" spans="1:13">
      <c r="A2773" s="98">
        <v>2007</v>
      </c>
      <c r="B2773" s="5" t="s">
        <v>13</v>
      </c>
      <c r="C2773" s="5" t="s">
        <v>63</v>
      </c>
      <c r="D2773" s="5" t="s">
        <v>16</v>
      </c>
      <c r="E2773" s="73">
        <v>241007.98264104154</v>
      </c>
      <c r="F2773" s="73">
        <v>131959.90585452394</v>
      </c>
      <c r="G2773" s="73">
        <v>0</v>
      </c>
      <c r="H2773" s="73">
        <v>147195</v>
      </c>
      <c r="I2773" s="73">
        <v>6468.6310413418632</v>
      </c>
      <c r="J2773" s="73">
        <v>6032.4631041341854</v>
      </c>
      <c r="K2773" s="73">
        <v>72549.017358958459</v>
      </c>
      <c r="L2773" s="73">
        <v>107892</v>
      </c>
      <c r="M2773" s="73">
        <v>713105</v>
      </c>
    </row>
    <row r="2774" spans="1:13">
      <c r="A2774" s="98">
        <v>2007</v>
      </c>
      <c r="B2774" s="5" t="s">
        <v>14</v>
      </c>
      <c r="C2774" s="5" t="s">
        <v>64</v>
      </c>
      <c r="D2774" s="5" t="s">
        <v>16</v>
      </c>
      <c r="E2774" s="73">
        <v>93405</v>
      </c>
      <c r="F2774" s="73">
        <v>91470</v>
      </c>
      <c r="G2774" s="73">
        <v>164767</v>
      </c>
      <c r="H2774" s="73">
        <v>0</v>
      </c>
      <c r="I2774" s="73">
        <v>42271</v>
      </c>
      <c r="J2774" s="73">
        <v>6755</v>
      </c>
      <c r="K2774" s="73">
        <v>6960</v>
      </c>
      <c r="L2774" s="73">
        <v>10485</v>
      </c>
      <c r="M2774" s="73">
        <v>416113</v>
      </c>
    </row>
    <row r="2775" spans="1:13">
      <c r="A2775" s="98">
        <v>2007</v>
      </c>
      <c r="B2775" s="5" t="s">
        <v>17</v>
      </c>
      <c r="C2775" s="5" t="s">
        <v>64</v>
      </c>
      <c r="D2775" s="5" t="s">
        <v>16</v>
      </c>
      <c r="E2775" s="73">
        <v>46121</v>
      </c>
      <c r="F2775" s="73">
        <v>26976</v>
      </c>
      <c r="G2775" s="73">
        <v>13246</v>
      </c>
      <c r="H2775" s="73">
        <v>0</v>
      </c>
      <c r="I2775" s="73">
        <v>13623</v>
      </c>
      <c r="J2775" s="73">
        <v>3298</v>
      </c>
      <c r="K2775" s="73">
        <v>2196</v>
      </c>
      <c r="L2775" s="73">
        <v>1986</v>
      </c>
      <c r="M2775" s="73">
        <v>107446</v>
      </c>
    </row>
    <row r="2776" spans="1:13">
      <c r="A2776" s="98">
        <v>2007</v>
      </c>
      <c r="B2776" s="5" t="s">
        <v>18</v>
      </c>
      <c r="C2776" s="5" t="s">
        <v>64</v>
      </c>
      <c r="D2776" s="5" t="s">
        <v>16</v>
      </c>
      <c r="E2776" s="73">
        <v>8777</v>
      </c>
      <c r="F2776" s="73">
        <v>5185</v>
      </c>
      <c r="G2776" s="73">
        <v>3185</v>
      </c>
      <c r="H2776" s="73">
        <v>0</v>
      </c>
      <c r="I2776" s="73">
        <v>1080</v>
      </c>
      <c r="J2776" s="73">
        <v>419</v>
      </c>
      <c r="K2776" s="73">
        <v>313</v>
      </c>
      <c r="L2776" s="73">
        <v>773</v>
      </c>
      <c r="M2776" s="73">
        <v>19732</v>
      </c>
    </row>
    <row r="2777" spans="1:13">
      <c r="A2777" s="98">
        <v>2007</v>
      </c>
      <c r="B2777" s="5" t="s">
        <v>19</v>
      </c>
      <c r="C2777" s="5" t="s">
        <v>64</v>
      </c>
      <c r="D2777" s="5" t="s">
        <v>16</v>
      </c>
      <c r="E2777" s="73">
        <v>20327</v>
      </c>
      <c r="F2777" s="73">
        <v>31192</v>
      </c>
      <c r="G2777" s="73">
        <v>28821</v>
      </c>
      <c r="H2777" s="73">
        <v>0</v>
      </c>
      <c r="I2777" s="73">
        <v>9685</v>
      </c>
      <c r="J2777" s="73">
        <v>5095</v>
      </c>
      <c r="K2777" s="73">
        <v>2018</v>
      </c>
      <c r="L2777" s="73">
        <v>9680</v>
      </c>
      <c r="M2777" s="73">
        <v>106818</v>
      </c>
    </row>
    <row r="2778" spans="1:13">
      <c r="A2778" s="98">
        <v>2007</v>
      </c>
      <c r="B2778" s="5" t="s">
        <v>20</v>
      </c>
      <c r="C2778" s="5" t="s">
        <v>64</v>
      </c>
      <c r="D2778" s="5" t="s">
        <v>16</v>
      </c>
      <c r="E2778" s="73">
        <v>34907</v>
      </c>
      <c r="F2778" s="73">
        <v>33203</v>
      </c>
      <c r="G2778" s="73">
        <v>15114</v>
      </c>
      <c r="H2778" s="73">
        <v>0</v>
      </c>
      <c r="I2778" s="73">
        <v>8887</v>
      </c>
      <c r="J2778" s="73">
        <v>10836</v>
      </c>
      <c r="K2778" s="73">
        <v>2991</v>
      </c>
      <c r="L2778" s="73">
        <v>5937</v>
      </c>
      <c r="M2778" s="73">
        <v>111875</v>
      </c>
    </row>
    <row r="2779" spans="1:13">
      <c r="A2779" s="98">
        <v>2007</v>
      </c>
      <c r="B2779" s="5" t="s">
        <v>21</v>
      </c>
      <c r="C2779" s="5" t="s">
        <v>64</v>
      </c>
      <c r="D2779" s="5" t="s">
        <v>16</v>
      </c>
      <c r="E2779" s="73">
        <v>1456</v>
      </c>
      <c r="F2779" s="73">
        <v>1201</v>
      </c>
      <c r="G2779" s="73">
        <v>680</v>
      </c>
      <c r="H2779" s="73">
        <v>0</v>
      </c>
      <c r="I2779" s="73">
        <v>108</v>
      </c>
      <c r="J2779" s="73">
        <v>150</v>
      </c>
      <c r="K2779" s="73">
        <v>72</v>
      </c>
      <c r="L2779" s="73">
        <v>149</v>
      </c>
      <c r="M2779" s="73">
        <v>3816</v>
      </c>
    </row>
    <row r="2780" spans="1:13">
      <c r="A2780" s="98">
        <v>2007</v>
      </c>
      <c r="B2780" s="5" t="s">
        <v>129</v>
      </c>
      <c r="C2780" s="5" t="s">
        <v>64</v>
      </c>
      <c r="D2780" s="5" t="s">
        <v>16</v>
      </c>
      <c r="E2780" s="73">
        <v>86167</v>
      </c>
      <c r="F2780" s="73">
        <v>27046</v>
      </c>
      <c r="G2780" s="73">
        <v>56192</v>
      </c>
      <c r="H2780" s="73">
        <v>0</v>
      </c>
      <c r="I2780" s="73">
        <v>746</v>
      </c>
      <c r="J2780" s="73">
        <v>1194</v>
      </c>
      <c r="K2780" s="73">
        <v>6283</v>
      </c>
      <c r="L2780" s="73">
        <v>5741</v>
      </c>
      <c r="M2780" s="73">
        <v>183369</v>
      </c>
    </row>
    <row r="2781" spans="1:13">
      <c r="A2781" s="98">
        <v>2007</v>
      </c>
      <c r="B2781" s="5" t="s">
        <v>22</v>
      </c>
      <c r="C2781" s="5" t="s">
        <v>64</v>
      </c>
      <c r="D2781" s="5" t="s">
        <v>16</v>
      </c>
      <c r="E2781" s="73">
        <v>77883.847599300207</v>
      </c>
      <c r="F2781" s="73">
        <v>35863</v>
      </c>
      <c r="G2781" s="73">
        <v>76414.152400699793</v>
      </c>
      <c r="H2781" s="73">
        <v>0</v>
      </c>
      <c r="I2781" s="73">
        <v>1138</v>
      </c>
      <c r="J2781" s="73">
        <v>115</v>
      </c>
      <c r="K2781" s="73">
        <v>9358</v>
      </c>
      <c r="L2781" s="73">
        <v>24446</v>
      </c>
      <c r="M2781" s="73">
        <v>225218</v>
      </c>
    </row>
    <row r="2782" spans="1:13">
      <c r="A2782" s="98">
        <v>2007</v>
      </c>
      <c r="B2782" s="5" t="s">
        <v>23</v>
      </c>
      <c r="C2782" s="5" t="s">
        <v>64</v>
      </c>
      <c r="D2782" s="5" t="s">
        <v>16</v>
      </c>
      <c r="E2782" s="73">
        <v>89097</v>
      </c>
      <c r="F2782" s="73">
        <v>78050</v>
      </c>
      <c r="G2782" s="73">
        <v>37493</v>
      </c>
      <c r="H2782" s="73">
        <v>0</v>
      </c>
      <c r="I2782" s="73">
        <v>173215</v>
      </c>
      <c r="J2782" s="73">
        <v>39456</v>
      </c>
      <c r="K2782" s="73">
        <v>9689</v>
      </c>
      <c r="L2782" s="73">
        <v>21233</v>
      </c>
      <c r="M2782" s="73">
        <v>448233</v>
      </c>
    </row>
    <row r="2783" spans="1:13">
      <c r="A2783" s="98">
        <v>2007</v>
      </c>
      <c r="B2783" s="5" t="s">
        <v>13</v>
      </c>
      <c r="C2783" s="5" t="s">
        <v>64</v>
      </c>
      <c r="D2783" s="5" t="s">
        <v>16</v>
      </c>
      <c r="E2783" s="73">
        <v>458140.84759930021</v>
      </c>
      <c r="F2783" s="73">
        <v>330186</v>
      </c>
      <c r="G2783" s="73">
        <v>395912.15240069979</v>
      </c>
      <c r="H2783" s="73">
        <v>0</v>
      </c>
      <c r="I2783" s="73">
        <v>250753</v>
      </c>
      <c r="J2783" s="73">
        <v>67318</v>
      </c>
      <c r="K2783" s="73">
        <v>39880</v>
      </c>
      <c r="L2783" s="73">
        <v>80430</v>
      </c>
      <c r="M2783" s="73">
        <v>1622620</v>
      </c>
    </row>
    <row r="2784" spans="1:13">
      <c r="A2784" s="98">
        <v>2007</v>
      </c>
      <c r="B2784" s="5" t="s">
        <v>14</v>
      </c>
      <c r="C2784" s="5" t="s">
        <v>65</v>
      </c>
      <c r="D2784" s="5" t="s">
        <v>16</v>
      </c>
      <c r="E2784" s="73">
        <v>126016</v>
      </c>
      <c r="F2784" s="73">
        <v>122237</v>
      </c>
      <c r="G2784" s="73">
        <v>156586</v>
      </c>
      <c r="H2784" s="73">
        <v>47507</v>
      </c>
      <c r="I2784" s="73">
        <v>46682</v>
      </c>
      <c r="J2784" s="73">
        <v>8102</v>
      </c>
      <c r="K2784" s="73">
        <v>18889</v>
      </c>
      <c r="L2784" s="73">
        <v>20046</v>
      </c>
      <c r="M2784" s="73">
        <v>546065</v>
      </c>
    </row>
    <row r="2785" spans="1:13">
      <c r="A2785" s="98">
        <v>2007</v>
      </c>
      <c r="B2785" s="5" t="s">
        <v>17</v>
      </c>
      <c r="C2785" s="5" t="s">
        <v>65</v>
      </c>
      <c r="D2785" s="5" t="s">
        <v>16</v>
      </c>
      <c r="E2785" s="73">
        <v>45985</v>
      </c>
      <c r="F2785" s="73">
        <v>26230</v>
      </c>
      <c r="G2785" s="73">
        <v>12301</v>
      </c>
      <c r="H2785" s="73">
        <v>1043</v>
      </c>
      <c r="I2785" s="73">
        <v>13972</v>
      </c>
      <c r="J2785" s="73">
        <v>3083</v>
      </c>
      <c r="K2785" s="73">
        <v>2544</v>
      </c>
      <c r="L2785" s="73">
        <v>2090</v>
      </c>
      <c r="M2785" s="73">
        <v>107248</v>
      </c>
    </row>
    <row r="2786" spans="1:13">
      <c r="A2786" s="98">
        <v>2007</v>
      </c>
      <c r="B2786" s="5" t="s">
        <v>18</v>
      </c>
      <c r="C2786" s="5" t="s">
        <v>65</v>
      </c>
      <c r="D2786" s="5" t="s">
        <v>16</v>
      </c>
      <c r="E2786" s="73">
        <v>12258</v>
      </c>
      <c r="F2786" s="73">
        <v>6404</v>
      </c>
      <c r="G2786" s="73">
        <v>2816</v>
      </c>
      <c r="H2786" s="73">
        <v>771</v>
      </c>
      <c r="I2786" s="73">
        <v>1154</v>
      </c>
      <c r="J2786" s="73">
        <v>463</v>
      </c>
      <c r="K2786" s="73">
        <v>1337</v>
      </c>
      <c r="L2786" s="73">
        <v>1983</v>
      </c>
      <c r="M2786" s="73">
        <v>27186</v>
      </c>
    </row>
    <row r="2787" spans="1:13">
      <c r="A2787" s="98">
        <v>2007</v>
      </c>
      <c r="B2787" s="5" t="s">
        <v>19</v>
      </c>
      <c r="C2787" s="5" t="s">
        <v>65</v>
      </c>
      <c r="D2787" s="5" t="s">
        <v>16</v>
      </c>
      <c r="E2787" s="73">
        <v>24720</v>
      </c>
      <c r="F2787" s="73">
        <v>33470</v>
      </c>
      <c r="G2787" s="73">
        <v>24951</v>
      </c>
      <c r="H2787" s="73">
        <v>9579</v>
      </c>
      <c r="I2787" s="73">
        <v>10680</v>
      </c>
      <c r="J2787" s="73">
        <v>5209</v>
      </c>
      <c r="K2787" s="73">
        <v>3429</v>
      </c>
      <c r="L2787" s="73">
        <v>11500</v>
      </c>
      <c r="M2787" s="73">
        <v>123538</v>
      </c>
    </row>
    <row r="2788" spans="1:13">
      <c r="A2788" s="98">
        <v>2007</v>
      </c>
      <c r="B2788" s="5" t="s">
        <v>20</v>
      </c>
      <c r="C2788" s="5" t="s">
        <v>65</v>
      </c>
      <c r="D2788" s="5" t="s">
        <v>16</v>
      </c>
      <c r="E2788" s="73">
        <v>33430</v>
      </c>
      <c r="F2788" s="73">
        <v>28526</v>
      </c>
      <c r="G2788" s="73">
        <v>12012</v>
      </c>
      <c r="H2788" s="73">
        <v>1284</v>
      </c>
      <c r="I2788" s="73">
        <v>9130</v>
      </c>
      <c r="J2788" s="73">
        <v>8940</v>
      </c>
      <c r="K2788" s="73">
        <v>3023</v>
      </c>
      <c r="L2788" s="73">
        <v>3882</v>
      </c>
      <c r="M2788" s="73">
        <v>100227</v>
      </c>
    </row>
    <row r="2789" spans="1:13">
      <c r="A2789" s="98">
        <v>2007</v>
      </c>
      <c r="B2789" s="5" t="s">
        <v>21</v>
      </c>
      <c r="C2789" s="5" t="s">
        <v>65</v>
      </c>
      <c r="D2789" s="5" t="s">
        <v>16</v>
      </c>
      <c r="E2789" s="73">
        <v>1936</v>
      </c>
      <c r="F2789" s="73">
        <v>1302</v>
      </c>
      <c r="G2789" s="73">
        <v>417</v>
      </c>
      <c r="H2789" s="73">
        <v>138</v>
      </c>
      <c r="I2789" s="73">
        <v>116</v>
      </c>
      <c r="J2789" s="73">
        <v>140</v>
      </c>
      <c r="K2789" s="73">
        <v>208</v>
      </c>
      <c r="L2789" s="73">
        <v>347</v>
      </c>
      <c r="M2789" s="73">
        <v>4604</v>
      </c>
    </row>
    <row r="2790" spans="1:13">
      <c r="A2790" s="98">
        <v>2007</v>
      </c>
      <c r="B2790" s="5" t="s">
        <v>129</v>
      </c>
      <c r="C2790" s="5" t="s">
        <v>65</v>
      </c>
      <c r="D2790" s="5" t="s">
        <v>16</v>
      </c>
      <c r="E2790" s="73">
        <v>105429</v>
      </c>
      <c r="F2790" s="73">
        <v>31724</v>
      </c>
      <c r="G2790" s="73">
        <v>45733</v>
      </c>
      <c r="H2790" s="73">
        <v>10023</v>
      </c>
      <c r="I2790" s="73">
        <v>819</v>
      </c>
      <c r="J2790" s="73">
        <v>1090</v>
      </c>
      <c r="K2790" s="73">
        <v>13364</v>
      </c>
      <c r="L2790" s="73">
        <v>11618</v>
      </c>
      <c r="M2790" s="73">
        <v>219800</v>
      </c>
    </row>
    <row r="2791" spans="1:13">
      <c r="A2791" s="98">
        <v>2007</v>
      </c>
      <c r="B2791" s="5" t="s">
        <v>22</v>
      </c>
      <c r="C2791" s="5" t="s">
        <v>65</v>
      </c>
      <c r="D2791" s="5" t="s">
        <v>16</v>
      </c>
      <c r="E2791" s="73">
        <v>227403</v>
      </c>
      <c r="F2791" s="73">
        <v>92455</v>
      </c>
      <c r="G2791" s="73">
        <v>75263</v>
      </c>
      <c r="H2791" s="73">
        <v>58395</v>
      </c>
      <c r="I2791" s="73">
        <v>1361.8481012658228</v>
      </c>
      <c r="J2791" s="73">
        <v>186.15189873417722</v>
      </c>
      <c r="K2791" s="73">
        <v>53018</v>
      </c>
      <c r="L2791" s="73">
        <v>101000</v>
      </c>
      <c r="M2791" s="73">
        <v>609082</v>
      </c>
    </row>
    <row r="2792" spans="1:13">
      <c r="A2792" s="98">
        <v>2007</v>
      </c>
      <c r="B2792" s="5" t="s">
        <v>23</v>
      </c>
      <c r="C2792" s="5" t="s">
        <v>65</v>
      </c>
      <c r="D2792" s="5" t="s">
        <v>16</v>
      </c>
      <c r="E2792" s="73">
        <v>95848</v>
      </c>
      <c r="F2792" s="73">
        <v>72663</v>
      </c>
      <c r="G2792" s="73">
        <v>32127</v>
      </c>
      <c r="H2792" s="73">
        <v>8768</v>
      </c>
      <c r="I2792" s="73">
        <v>177601</v>
      </c>
      <c r="J2792" s="73">
        <v>34243</v>
      </c>
      <c r="K2792" s="73">
        <v>12439</v>
      </c>
      <c r="L2792" s="73">
        <v>20373</v>
      </c>
      <c r="M2792" s="73">
        <v>454062</v>
      </c>
    </row>
    <row r="2793" spans="1:13">
      <c r="A2793" s="98">
        <v>2007</v>
      </c>
      <c r="B2793" s="5" t="s">
        <v>13</v>
      </c>
      <c r="C2793" s="5" t="s">
        <v>65</v>
      </c>
      <c r="D2793" s="5" t="s">
        <v>16</v>
      </c>
      <c r="E2793" s="73">
        <v>673025</v>
      </c>
      <c r="F2793" s="73">
        <v>415011</v>
      </c>
      <c r="G2793" s="73">
        <v>362206</v>
      </c>
      <c r="H2793" s="73">
        <v>137508</v>
      </c>
      <c r="I2793" s="73">
        <v>261515.84810126582</v>
      </c>
      <c r="J2793" s="73">
        <v>61456.151898734177</v>
      </c>
      <c r="K2793" s="73">
        <v>108251</v>
      </c>
      <c r="L2793" s="73">
        <v>172839</v>
      </c>
      <c r="M2793" s="73">
        <v>2191812</v>
      </c>
    </row>
    <row r="2794" spans="1:13">
      <c r="A2794" s="98">
        <v>2007</v>
      </c>
      <c r="B2794" s="5" t="s">
        <v>14</v>
      </c>
      <c r="C2794" s="5" t="s">
        <v>66</v>
      </c>
      <c r="D2794" s="5" t="s">
        <v>16</v>
      </c>
      <c r="E2794" s="73">
        <v>3835</v>
      </c>
      <c r="F2794" s="73">
        <v>5627</v>
      </c>
      <c r="G2794" s="73">
        <v>8185</v>
      </c>
      <c r="H2794" s="73">
        <v>1959</v>
      </c>
      <c r="I2794" s="73">
        <v>220</v>
      </c>
      <c r="J2794" s="73">
        <v>679</v>
      </c>
      <c r="K2794" s="73">
        <v>712</v>
      </c>
      <c r="L2794" s="73">
        <v>1394</v>
      </c>
      <c r="M2794" s="73">
        <v>22611</v>
      </c>
    </row>
    <row r="2795" spans="1:13">
      <c r="A2795" s="98">
        <v>2007</v>
      </c>
      <c r="B2795" s="5" t="s">
        <v>17</v>
      </c>
      <c r="C2795" s="5" t="s">
        <v>66</v>
      </c>
      <c r="D2795" s="5" t="s">
        <v>16</v>
      </c>
      <c r="E2795" s="73">
        <v>1343</v>
      </c>
      <c r="F2795" s="73">
        <v>2065</v>
      </c>
      <c r="G2795" s="73">
        <v>946</v>
      </c>
      <c r="H2795" s="73">
        <v>65</v>
      </c>
      <c r="I2795" s="73">
        <v>94</v>
      </c>
      <c r="J2795" s="73">
        <v>425</v>
      </c>
      <c r="K2795" s="73">
        <v>91</v>
      </c>
      <c r="L2795" s="73">
        <v>376</v>
      </c>
      <c r="M2795" s="73">
        <v>5405</v>
      </c>
    </row>
    <row r="2796" spans="1:13">
      <c r="A2796" s="98">
        <v>2007</v>
      </c>
      <c r="B2796" s="5" t="s">
        <v>18</v>
      </c>
      <c r="C2796" s="5" t="s">
        <v>66</v>
      </c>
      <c r="D2796" s="5" t="s">
        <v>16</v>
      </c>
      <c r="E2796" s="73">
        <v>360</v>
      </c>
      <c r="F2796" s="73">
        <v>453</v>
      </c>
      <c r="G2796" s="73">
        <v>369</v>
      </c>
      <c r="H2796" s="73">
        <v>66</v>
      </c>
      <c r="I2796" s="73">
        <v>7</v>
      </c>
      <c r="J2796" s="73">
        <v>63</v>
      </c>
      <c r="K2796" s="73">
        <v>38</v>
      </c>
      <c r="L2796" s="73">
        <v>55</v>
      </c>
      <c r="M2796" s="73">
        <v>1411</v>
      </c>
    </row>
    <row r="2797" spans="1:13">
      <c r="A2797" s="98">
        <v>2007</v>
      </c>
      <c r="B2797" s="5" t="s">
        <v>19</v>
      </c>
      <c r="C2797" s="5" t="s">
        <v>66</v>
      </c>
      <c r="D2797" s="5" t="s">
        <v>16</v>
      </c>
      <c r="E2797" s="73">
        <v>2415</v>
      </c>
      <c r="F2797" s="73">
        <v>7016</v>
      </c>
      <c r="G2797" s="73">
        <v>3870</v>
      </c>
      <c r="H2797" s="73">
        <v>1841</v>
      </c>
      <c r="I2797" s="73">
        <v>86</v>
      </c>
      <c r="J2797" s="73">
        <v>909</v>
      </c>
      <c r="K2797" s="73">
        <v>482</v>
      </c>
      <c r="L2797" s="73">
        <v>1459</v>
      </c>
      <c r="M2797" s="73">
        <v>18078</v>
      </c>
    </row>
    <row r="2798" spans="1:13">
      <c r="A2798" s="98">
        <v>2007</v>
      </c>
      <c r="B2798" s="5" t="s">
        <v>20</v>
      </c>
      <c r="C2798" s="5" t="s">
        <v>66</v>
      </c>
      <c r="D2798" s="5" t="s">
        <v>16</v>
      </c>
      <c r="E2798" s="73">
        <v>2770</v>
      </c>
      <c r="F2798" s="73">
        <v>6712</v>
      </c>
      <c r="G2798" s="73">
        <v>3103</v>
      </c>
      <c r="H2798" s="73">
        <v>427</v>
      </c>
      <c r="I2798" s="73">
        <v>193</v>
      </c>
      <c r="J2798" s="73">
        <v>2691</v>
      </c>
      <c r="K2798" s="73">
        <v>366</v>
      </c>
      <c r="L2798" s="73">
        <v>2594</v>
      </c>
      <c r="M2798" s="73">
        <v>18856</v>
      </c>
    </row>
    <row r="2799" spans="1:13">
      <c r="A2799" s="98">
        <v>2007</v>
      </c>
      <c r="B2799" s="5" t="s">
        <v>21</v>
      </c>
      <c r="C2799" s="5" t="s">
        <v>66</v>
      </c>
      <c r="D2799" s="5" t="s">
        <v>16</v>
      </c>
      <c r="E2799" s="73">
        <v>162</v>
      </c>
      <c r="F2799" s="73">
        <v>399</v>
      </c>
      <c r="G2799" s="73">
        <v>263</v>
      </c>
      <c r="H2799" s="73">
        <v>109</v>
      </c>
      <c r="I2799" s="73">
        <v>4</v>
      </c>
      <c r="J2799" s="73">
        <v>43</v>
      </c>
      <c r="K2799" s="73">
        <v>23</v>
      </c>
      <c r="L2799" s="73">
        <v>49</v>
      </c>
      <c r="M2799" s="73">
        <v>1052</v>
      </c>
    </row>
    <row r="2800" spans="1:13">
      <c r="A2800" s="98">
        <v>2007</v>
      </c>
      <c r="B2800" s="5" t="s">
        <v>129</v>
      </c>
      <c r="C2800" s="5" t="s">
        <v>66</v>
      </c>
      <c r="D2800" s="5" t="s">
        <v>16</v>
      </c>
      <c r="E2800" s="73">
        <v>7702</v>
      </c>
      <c r="F2800" s="73">
        <v>7199</v>
      </c>
      <c r="G2800" s="73">
        <v>10459</v>
      </c>
      <c r="H2800" s="73">
        <v>2292</v>
      </c>
      <c r="I2800" s="73">
        <v>16</v>
      </c>
      <c r="J2800" s="73">
        <v>422</v>
      </c>
      <c r="K2800" s="73">
        <v>1355</v>
      </c>
      <c r="L2800" s="73">
        <v>1157</v>
      </c>
      <c r="M2800" s="73">
        <v>30602</v>
      </c>
    </row>
    <row r="2801" spans="1:13">
      <c r="A2801" s="98">
        <v>2007</v>
      </c>
      <c r="B2801" s="5" t="s">
        <v>22</v>
      </c>
      <c r="C2801" s="5" t="s">
        <v>66</v>
      </c>
      <c r="D2801" s="5" t="s">
        <v>16</v>
      </c>
      <c r="E2801" s="73">
        <v>1671</v>
      </c>
      <c r="F2801" s="73">
        <v>1141</v>
      </c>
      <c r="G2801" s="73">
        <v>1151</v>
      </c>
      <c r="H2801" s="73">
        <v>568</v>
      </c>
      <c r="I2801" s="73">
        <v>7</v>
      </c>
      <c r="J2801" s="73">
        <v>7</v>
      </c>
      <c r="K2801" s="73">
        <v>389</v>
      </c>
      <c r="L2801" s="73">
        <v>852</v>
      </c>
      <c r="M2801" s="73">
        <v>5786</v>
      </c>
    </row>
    <row r="2802" spans="1:13">
      <c r="A2802" s="98">
        <v>2007</v>
      </c>
      <c r="B2802" s="5" t="s">
        <v>23</v>
      </c>
      <c r="C2802" s="5" t="s">
        <v>66</v>
      </c>
      <c r="D2802" s="5" t="s">
        <v>16</v>
      </c>
      <c r="E2802" s="73">
        <v>5881</v>
      </c>
      <c r="F2802" s="73">
        <v>17875</v>
      </c>
      <c r="G2802" s="73">
        <v>5367</v>
      </c>
      <c r="H2802" s="73">
        <v>2360</v>
      </c>
      <c r="I2802" s="73">
        <v>919</v>
      </c>
      <c r="J2802" s="73">
        <v>7816</v>
      </c>
      <c r="K2802" s="73">
        <v>714</v>
      </c>
      <c r="L2802" s="73">
        <v>7961</v>
      </c>
      <c r="M2802" s="73">
        <v>48893</v>
      </c>
    </row>
    <row r="2803" spans="1:13">
      <c r="A2803" s="98">
        <v>2007</v>
      </c>
      <c r="B2803" s="5" t="s">
        <v>13</v>
      </c>
      <c r="C2803" s="5" t="s">
        <v>66</v>
      </c>
      <c r="D2803" s="5" t="s">
        <v>16</v>
      </c>
      <c r="E2803" s="73">
        <v>26139</v>
      </c>
      <c r="F2803" s="73">
        <v>48487</v>
      </c>
      <c r="G2803" s="73">
        <v>33713</v>
      </c>
      <c r="H2803" s="73">
        <v>9687</v>
      </c>
      <c r="I2803" s="73">
        <v>1546</v>
      </c>
      <c r="J2803" s="73">
        <v>13055</v>
      </c>
      <c r="K2803" s="73">
        <v>4170</v>
      </c>
      <c r="L2803" s="73">
        <v>15897</v>
      </c>
      <c r="M2803" s="73">
        <v>152694</v>
      </c>
    </row>
    <row r="2804" spans="1:13">
      <c r="A2804" s="98">
        <v>2007</v>
      </c>
      <c r="B2804" s="5" t="s">
        <v>14</v>
      </c>
      <c r="C2804" s="5" t="s">
        <v>67</v>
      </c>
      <c r="D2804" s="5" t="s">
        <v>16</v>
      </c>
      <c r="E2804" s="73">
        <v>109947</v>
      </c>
      <c r="F2804" s="73">
        <v>117097</v>
      </c>
      <c r="G2804" s="73">
        <v>156968</v>
      </c>
      <c r="H2804" s="73">
        <v>41279</v>
      </c>
      <c r="I2804" s="73">
        <v>46483</v>
      </c>
      <c r="J2804" s="73">
        <v>8699</v>
      </c>
      <c r="K2804" s="73">
        <v>16375</v>
      </c>
      <c r="L2804" s="73">
        <v>16752</v>
      </c>
      <c r="M2804" s="73">
        <v>513600</v>
      </c>
    </row>
    <row r="2805" spans="1:13">
      <c r="A2805" s="98">
        <v>2007</v>
      </c>
      <c r="B2805" s="5" t="s">
        <v>17</v>
      </c>
      <c r="C2805" s="5" t="s">
        <v>67</v>
      </c>
      <c r="D2805" s="5" t="s">
        <v>16</v>
      </c>
      <c r="E2805" s="73">
        <v>37059</v>
      </c>
      <c r="F2805" s="73">
        <v>26862</v>
      </c>
      <c r="G2805" s="73">
        <v>12308</v>
      </c>
      <c r="H2805" s="73">
        <v>927</v>
      </c>
      <c r="I2805" s="73">
        <v>13971</v>
      </c>
      <c r="J2805" s="73">
        <v>3484</v>
      </c>
      <c r="K2805" s="73">
        <v>2255</v>
      </c>
      <c r="L2805" s="73">
        <v>1762</v>
      </c>
      <c r="M2805" s="73">
        <v>98628</v>
      </c>
    </row>
    <row r="2806" spans="1:13">
      <c r="A2806" s="98">
        <v>2007</v>
      </c>
      <c r="B2806" s="5" t="s">
        <v>18</v>
      </c>
      <c r="C2806" s="5" t="s">
        <v>67</v>
      </c>
      <c r="D2806" s="5" t="s">
        <v>16</v>
      </c>
      <c r="E2806" s="73">
        <v>10935</v>
      </c>
      <c r="F2806" s="73">
        <v>6649</v>
      </c>
      <c r="G2806" s="73">
        <v>3022</v>
      </c>
      <c r="H2806" s="73">
        <v>729</v>
      </c>
      <c r="I2806" s="73">
        <v>1146.0526315789473</v>
      </c>
      <c r="J2806" s="73">
        <v>528.9473684210526</v>
      </c>
      <c r="K2806" s="73">
        <v>1296</v>
      </c>
      <c r="L2806" s="73">
        <v>1750</v>
      </c>
      <c r="M2806" s="73">
        <v>26056</v>
      </c>
    </row>
    <row r="2807" spans="1:13">
      <c r="A2807" s="98">
        <v>2007</v>
      </c>
      <c r="B2807" s="5" t="s">
        <v>19</v>
      </c>
      <c r="C2807" s="5" t="s">
        <v>67</v>
      </c>
      <c r="D2807" s="5" t="s">
        <v>16</v>
      </c>
      <c r="E2807" s="73">
        <v>20941</v>
      </c>
      <c r="F2807" s="73">
        <v>38260</v>
      </c>
      <c r="G2807" s="73">
        <v>27253</v>
      </c>
      <c r="H2807" s="73">
        <v>9631</v>
      </c>
      <c r="I2807" s="73">
        <v>10471</v>
      </c>
      <c r="J2807" s="73">
        <v>6029</v>
      </c>
      <c r="K2807" s="73">
        <v>3339</v>
      </c>
      <c r="L2807" s="73">
        <v>11744</v>
      </c>
      <c r="M2807" s="73">
        <v>127668</v>
      </c>
    </row>
    <row r="2808" spans="1:13">
      <c r="A2808" s="98">
        <v>2007</v>
      </c>
      <c r="B2808" s="5" t="s">
        <v>20</v>
      </c>
      <c r="C2808" s="5" t="s">
        <v>67</v>
      </c>
      <c r="D2808" s="5" t="s">
        <v>16</v>
      </c>
      <c r="E2808" s="73">
        <v>24343</v>
      </c>
      <c r="F2808" s="73">
        <v>34143</v>
      </c>
      <c r="G2808" s="73">
        <v>14288</v>
      </c>
      <c r="H2808" s="73">
        <v>1497</v>
      </c>
      <c r="I2808" s="73">
        <v>9110</v>
      </c>
      <c r="J2808" s="73">
        <v>11581</v>
      </c>
      <c r="K2808" s="73">
        <v>3032</v>
      </c>
      <c r="L2808" s="73">
        <v>5946</v>
      </c>
      <c r="M2808" s="73">
        <v>103940</v>
      </c>
    </row>
    <row r="2809" spans="1:13">
      <c r="A2809" s="98">
        <v>2007</v>
      </c>
      <c r="B2809" s="5" t="s">
        <v>21</v>
      </c>
      <c r="C2809" s="5" t="s">
        <v>67</v>
      </c>
      <c r="D2809" s="5" t="s">
        <v>16</v>
      </c>
      <c r="E2809" s="73">
        <v>1696</v>
      </c>
      <c r="F2809" s="73">
        <v>1651</v>
      </c>
      <c r="G2809" s="73">
        <v>648</v>
      </c>
      <c r="H2809" s="73">
        <v>231</v>
      </c>
      <c r="I2809" s="73">
        <v>118</v>
      </c>
      <c r="J2809" s="73">
        <v>183</v>
      </c>
      <c r="K2809" s="73">
        <v>219</v>
      </c>
      <c r="L2809" s="73">
        <v>327</v>
      </c>
      <c r="M2809" s="73">
        <v>5073</v>
      </c>
    </row>
    <row r="2810" spans="1:13">
      <c r="A2810" s="98">
        <v>2007</v>
      </c>
      <c r="B2810" s="5" t="s">
        <v>129</v>
      </c>
      <c r="C2810" s="5" t="s">
        <v>67</v>
      </c>
      <c r="D2810" s="5" t="s">
        <v>16</v>
      </c>
      <c r="E2810" s="73">
        <v>78248</v>
      </c>
      <c r="F2810" s="73">
        <v>35457</v>
      </c>
      <c r="G2810" s="73">
        <v>51474</v>
      </c>
      <c r="H2810" s="73">
        <v>10073</v>
      </c>
      <c r="I2810" s="73">
        <v>739</v>
      </c>
      <c r="J2810" s="73">
        <v>1487</v>
      </c>
      <c r="K2810" s="73">
        <v>11962</v>
      </c>
      <c r="L2810" s="73">
        <v>8120</v>
      </c>
      <c r="M2810" s="73">
        <v>197560</v>
      </c>
    </row>
    <row r="2811" spans="1:13">
      <c r="A2811" s="98">
        <v>2007</v>
      </c>
      <c r="B2811" s="5" t="s">
        <v>22</v>
      </c>
      <c r="C2811" s="5" t="s">
        <v>67</v>
      </c>
      <c r="D2811" s="5" t="s">
        <v>16</v>
      </c>
      <c r="E2811" s="73">
        <v>159192</v>
      </c>
      <c r="F2811" s="73">
        <v>84054</v>
      </c>
      <c r="G2811" s="73">
        <v>69901</v>
      </c>
      <c r="H2811" s="73">
        <v>44852</v>
      </c>
      <c r="I2811" s="73">
        <v>1342</v>
      </c>
      <c r="J2811" s="73">
        <v>183</v>
      </c>
      <c r="K2811" s="73">
        <v>44251</v>
      </c>
      <c r="L2811" s="73">
        <v>72910</v>
      </c>
      <c r="M2811" s="73">
        <v>476685</v>
      </c>
    </row>
    <row r="2812" spans="1:13">
      <c r="A2812" s="98">
        <v>2007</v>
      </c>
      <c r="B2812" s="5" t="s">
        <v>23</v>
      </c>
      <c r="C2812" s="5" t="s">
        <v>67</v>
      </c>
      <c r="D2812" s="5" t="s">
        <v>16</v>
      </c>
      <c r="E2812" s="73">
        <v>76389</v>
      </c>
      <c r="F2812" s="73">
        <v>85953</v>
      </c>
      <c r="G2812" s="73">
        <v>35182</v>
      </c>
      <c r="H2812" s="73">
        <v>9584</v>
      </c>
      <c r="I2812" s="73">
        <v>174936</v>
      </c>
      <c r="J2812" s="73">
        <v>41283</v>
      </c>
      <c r="K2812" s="73">
        <v>11789</v>
      </c>
      <c r="L2812" s="73">
        <v>25019</v>
      </c>
      <c r="M2812" s="73">
        <v>460135</v>
      </c>
    </row>
    <row r="2813" spans="1:13">
      <c r="A2813" s="98">
        <v>2007</v>
      </c>
      <c r="B2813" s="5" t="s">
        <v>13</v>
      </c>
      <c r="C2813" s="5" t="s">
        <v>67</v>
      </c>
      <c r="D2813" s="5" t="s">
        <v>16</v>
      </c>
      <c r="E2813" s="73">
        <v>518750</v>
      </c>
      <c r="F2813" s="73">
        <v>430126</v>
      </c>
      <c r="G2813" s="73">
        <v>371044</v>
      </c>
      <c r="H2813" s="73">
        <v>118803</v>
      </c>
      <c r="I2813" s="73">
        <v>258316.05263157893</v>
      </c>
      <c r="J2813" s="73">
        <v>73457.947368421053</v>
      </c>
      <c r="K2813" s="73">
        <v>94518</v>
      </c>
      <c r="L2813" s="73">
        <v>144330</v>
      </c>
      <c r="M2813" s="73">
        <v>2009345</v>
      </c>
    </row>
    <row r="2814" spans="1:13">
      <c r="A2814" s="98">
        <v>2007</v>
      </c>
      <c r="B2814" s="5" t="s">
        <v>14</v>
      </c>
      <c r="C2814" s="5" t="s">
        <v>68</v>
      </c>
      <c r="D2814" s="5" t="s">
        <v>16</v>
      </c>
      <c r="E2814" s="73">
        <v>7387</v>
      </c>
      <c r="F2814" s="73">
        <v>10656</v>
      </c>
      <c r="G2814" s="73">
        <v>6449</v>
      </c>
      <c r="H2814" s="73">
        <v>7969</v>
      </c>
      <c r="I2814" s="73">
        <v>410</v>
      </c>
      <c r="J2814" s="73">
        <v>82</v>
      </c>
      <c r="K2814" s="73">
        <v>2857</v>
      </c>
      <c r="L2814" s="73">
        <v>2852</v>
      </c>
      <c r="M2814" s="73">
        <v>38662</v>
      </c>
    </row>
    <row r="2815" spans="1:13">
      <c r="A2815" s="98">
        <v>2007</v>
      </c>
      <c r="B2815" s="5" t="s">
        <v>17</v>
      </c>
      <c r="C2815" s="5" t="s">
        <v>68</v>
      </c>
      <c r="D2815" s="5" t="s">
        <v>16</v>
      </c>
      <c r="E2815" s="73">
        <v>1537</v>
      </c>
      <c r="F2815" s="73">
        <v>1392.8034682080925</v>
      </c>
      <c r="G2815" s="73">
        <v>861</v>
      </c>
      <c r="H2815" s="73">
        <v>185.05780346820808</v>
      </c>
      <c r="I2815" s="73">
        <v>107.13872832369943</v>
      </c>
      <c r="J2815" s="73">
        <v>24</v>
      </c>
      <c r="K2815" s="73">
        <v>322</v>
      </c>
      <c r="L2815" s="73">
        <v>629</v>
      </c>
      <c r="M2815" s="73">
        <v>5058</v>
      </c>
    </row>
    <row r="2816" spans="1:13">
      <c r="A2816" s="98">
        <v>2007</v>
      </c>
      <c r="B2816" s="5" t="s">
        <v>18</v>
      </c>
      <c r="C2816" s="5" t="s">
        <v>68</v>
      </c>
      <c r="D2816" s="5" t="s">
        <v>16</v>
      </c>
      <c r="E2816" s="73">
        <v>245</v>
      </c>
      <c r="F2816" s="73">
        <v>182.26415094339623</v>
      </c>
      <c r="G2816" s="73">
        <v>138.8679245283019</v>
      </c>
      <c r="H2816" s="73">
        <v>104.15094339622642</v>
      </c>
      <c r="I2816" s="73">
        <v>17.358490566037737</v>
      </c>
      <c r="J2816" s="73">
        <v>17.358490566037737</v>
      </c>
      <c r="K2816" s="73">
        <v>58</v>
      </c>
      <c r="L2816" s="73">
        <v>53</v>
      </c>
      <c r="M2816" s="73">
        <v>816</v>
      </c>
    </row>
    <row r="2817" spans="1:13">
      <c r="A2817" s="98">
        <v>2007</v>
      </c>
      <c r="B2817" s="5" t="s">
        <v>19</v>
      </c>
      <c r="C2817" s="5" t="s">
        <v>68</v>
      </c>
      <c r="D2817" s="5" t="s">
        <v>16</v>
      </c>
      <c r="E2817" s="73">
        <v>1492</v>
      </c>
      <c r="F2817" s="73">
        <v>2187</v>
      </c>
      <c r="G2817" s="73">
        <v>1210</v>
      </c>
      <c r="H2817" s="73">
        <v>1704</v>
      </c>
      <c r="I2817" s="73">
        <v>272.89743589743591</v>
      </c>
      <c r="J2817" s="73">
        <v>94.102564102564102</v>
      </c>
      <c r="K2817" s="73">
        <v>465</v>
      </c>
      <c r="L2817" s="73">
        <v>745</v>
      </c>
      <c r="M2817" s="73">
        <v>8170</v>
      </c>
    </row>
    <row r="2818" spans="1:13">
      <c r="A2818" s="98">
        <v>2007</v>
      </c>
      <c r="B2818" s="5" t="s">
        <v>20</v>
      </c>
      <c r="C2818" s="5" t="s">
        <v>68</v>
      </c>
      <c r="D2818" s="5" t="s">
        <v>16</v>
      </c>
      <c r="E2818" s="73">
        <v>1045</v>
      </c>
      <c r="F2818" s="73">
        <v>1053</v>
      </c>
      <c r="G2818" s="73">
        <v>668</v>
      </c>
      <c r="H2818" s="73">
        <v>201.88235294117646</v>
      </c>
      <c r="I2818" s="73">
        <v>211.05882352941177</v>
      </c>
      <c r="J2818" s="73">
        <v>55.058823529411761</v>
      </c>
      <c r="K2818" s="73">
        <v>200</v>
      </c>
      <c r="L2818" s="73">
        <v>409</v>
      </c>
      <c r="M2818" s="73">
        <v>3843</v>
      </c>
    </row>
    <row r="2819" spans="1:13">
      <c r="A2819" s="98">
        <v>2007</v>
      </c>
      <c r="B2819" s="5" t="s">
        <v>21</v>
      </c>
      <c r="C2819" s="5" t="s">
        <v>68</v>
      </c>
      <c r="D2819" s="5" t="s">
        <v>16</v>
      </c>
      <c r="E2819" s="73">
        <v>36</v>
      </c>
      <c r="F2819" s="73">
        <v>33</v>
      </c>
      <c r="G2819" s="73">
        <v>22</v>
      </c>
      <c r="H2819" s="73">
        <v>11</v>
      </c>
      <c r="I2819" s="73">
        <v>11</v>
      </c>
      <c r="J2819" s="73">
        <v>0</v>
      </c>
      <c r="K2819" s="73">
        <v>11</v>
      </c>
      <c r="L2819" s="73">
        <v>11</v>
      </c>
      <c r="M2819" s="73">
        <v>135</v>
      </c>
    </row>
    <row r="2820" spans="1:13">
      <c r="A2820" s="98">
        <v>2007</v>
      </c>
      <c r="B2820" s="5" t="s">
        <v>129</v>
      </c>
      <c r="C2820" s="5" t="s">
        <v>68</v>
      </c>
      <c r="D2820" s="5" t="s">
        <v>16</v>
      </c>
      <c r="E2820" s="73">
        <v>8182</v>
      </c>
      <c r="F2820" s="73">
        <v>3402</v>
      </c>
      <c r="G2820" s="73">
        <v>3558</v>
      </c>
      <c r="H2820" s="73">
        <v>2080</v>
      </c>
      <c r="I2820" s="73">
        <v>96</v>
      </c>
      <c r="J2820" s="73">
        <v>25</v>
      </c>
      <c r="K2820" s="73">
        <v>2070</v>
      </c>
      <c r="L2820" s="73">
        <v>1978</v>
      </c>
      <c r="M2820" s="73">
        <v>21391</v>
      </c>
    </row>
    <row r="2821" spans="1:13">
      <c r="A2821" s="98">
        <v>2007</v>
      </c>
      <c r="B2821" s="5" t="s">
        <v>22</v>
      </c>
      <c r="C2821" s="5" t="s">
        <v>68</v>
      </c>
      <c r="D2821" s="5" t="s">
        <v>16</v>
      </c>
      <c r="E2821" s="73">
        <v>22284</v>
      </c>
      <c r="F2821" s="73">
        <v>9326</v>
      </c>
      <c r="G2821" s="73">
        <v>4297</v>
      </c>
      <c r="H2821" s="73">
        <v>12689</v>
      </c>
      <c r="I2821" s="73">
        <v>22.666666666666664</v>
      </c>
      <c r="J2821" s="73">
        <v>11.333333333333332</v>
      </c>
      <c r="K2821" s="73">
        <v>6522</v>
      </c>
      <c r="L2821" s="73">
        <v>7118</v>
      </c>
      <c r="M2821" s="73">
        <v>62270</v>
      </c>
    </row>
    <row r="2822" spans="1:13">
      <c r="A2822" s="98">
        <v>2007</v>
      </c>
      <c r="B2822" s="5" t="s">
        <v>23</v>
      </c>
      <c r="C2822" s="5" t="s">
        <v>68</v>
      </c>
      <c r="D2822" s="5" t="s">
        <v>16</v>
      </c>
      <c r="E2822" s="73">
        <v>4664</v>
      </c>
      <c r="F2822" s="73">
        <v>4490</v>
      </c>
      <c r="G2822" s="73">
        <v>1814</v>
      </c>
      <c r="H2822" s="73">
        <v>1420</v>
      </c>
      <c r="I2822" s="73">
        <v>3370</v>
      </c>
      <c r="J2822" s="73">
        <v>760</v>
      </c>
      <c r="K2822" s="73">
        <v>914</v>
      </c>
      <c r="L2822" s="73">
        <v>1441</v>
      </c>
      <c r="M2822" s="73">
        <v>18873</v>
      </c>
    </row>
    <row r="2823" spans="1:13">
      <c r="A2823" s="98">
        <v>2007</v>
      </c>
      <c r="B2823" s="5" t="s">
        <v>13</v>
      </c>
      <c r="C2823" s="5" t="s">
        <v>68</v>
      </c>
      <c r="D2823" s="5" t="s">
        <v>16</v>
      </c>
      <c r="E2823" s="73">
        <v>46872</v>
      </c>
      <c r="F2823" s="73">
        <v>32722.067619151487</v>
      </c>
      <c r="G2823" s="73">
        <v>19017.867924528302</v>
      </c>
      <c r="H2823" s="73">
        <v>26364.091099805613</v>
      </c>
      <c r="I2823" s="73">
        <v>4518.1201449832515</v>
      </c>
      <c r="J2823" s="73">
        <v>1068.8532115313469</v>
      </c>
      <c r="K2823" s="73">
        <v>13419</v>
      </c>
      <c r="L2823" s="73">
        <v>15236</v>
      </c>
      <c r="M2823" s="73">
        <v>159218</v>
      </c>
    </row>
    <row r="2824" spans="1:13">
      <c r="A2824" s="98">
        <v>2007</v>
      </c>
      <c r="B2824" s="5" t="s">
        <v>14</v>
      </c>
      <c r="C2824" s="5" t="s">
        <v>69</v>
      </c>
      <c r="D2824" s="5" t="s">
        <v>16</v>
      </c>
      <c r="E2824" s="73">
        <v>12517</v>
      </c>
      <c r="F2824" s="73">
        <v>111</v>
      </c>
      <c r="G2824" s="73">
        <v>1354</v>
      </c>
      <c r="H2824" s="73">
        <v>218</v>
      </c>
      <c r="I2824" s="73">
        <v>9</v>
      </c>
      <c r="J2824" s="73">
        <v>0</v>
      </c>
      <c r="K2824" s="73">
        <v>369</v>
      </c>
      <c r="L2824" s="73">
        <v>1836</v>
      </c>
      <c r="M2824" s="73">
        <v>16414</v>
      </c>
    </row>
    <row r="2825" spans="1:13">
      <c r="A2825" s="98">
        <v>2007</v>
      </c>
      <c r="B2825" s="5" t="s">
        <v>17</v>
      </c>
      <c r="C2825" s="5" t="s">
        <v>69</v>
      </c>
      <c r="D2825" s="5" t="s">
        <v>16</v>
      </c>
      <c r="E2825" s="73">
        <v>8732</v>
      </c>
      <c r="F2825" s="73">
        <v>8</v>
      </c>
      <c r="G2825" s="73">
        <v>78</v>
      </c>
      <c r="H2825" s="73">
        <v>8</v>
      </c>
      <c r="I2825" s="73">
        <v>8</v>
      </c>
      <c r="J2825" s="73">
        <v>0</v>
      </c>
      <c r="K2825" s="73">
        <v>58</v>
      </c>
      <c r="L2825" s="73">
        <v>75</v>
      </c>
      <c r="M2825" s="73">
        <v>8967</v>
      </c>
    </row>
    <row r="2826" spans="1:13">
      <c r="A2826" s="98">
        <v>2007</v>
      </c>
      <c r="B2826" s="5" t="s">
        <v>18</v>
      </c>
      <c r="C2826" s="5" t="s">
        <v>69</v>
      </c>
      <c r="D2826" s="5" t="s">
        <v>16</v>
      </c>
      <c r="E2826" s="73">
        <v>1438</v>
      </c>
      <c r="F2826" s="73">
        <v>10.333333333333334</v>
      </c>
      <c r="G2826" s="73">
        <v>10.333333333333334</v>
      </c>
      <c r="H2826" s="73">
        <v>10.333333333333334</v>
      </c>
      <c r="I2826" s="73">
        <v>0</v>
      </c>
      <c r="J2826" s="73">
        <v>0</v>
      </c>
      <c r="K2826" s="73">
        <v>21</v>
      </c>
      <c r="L2826" s="73">
        <v>235</v>
      </c>
      <c r="M2826" s="73">
        <v>1725</v>
      </c>
    </row>
    <row r="2827" spans="1:13">
      <c r="A2827" s="98">
        <v>2007</v>
      </c>
      <c r="B2827" s="5" t="s">
        <v>19</v>
      </c>
      <c r="C2827" s="5" t="s">
        <v>69</v>
      </c>
      <c r="D2827" s="5" t="s">
        <v>16</v>
      </c>
      <c r="E2827" s="73">
        <v>4702</v>
      </c>
      <c r="F2827" s="73">
        <v>39</v>
      </c>
      <c r="G2827" s="73">
        <v>358</v>
      </c>
      <c r="H2827" s="73">
        <v>85</v>
      </c>
      <c r="I2827" s="73">
        <v>8.5</v>
      </c>
      <c r="J2827" s="73">
        <v>8.5</v>
      </c>
      <c r="K2827" s="73">
        <v>107</v>
      </c>
      <c r="L2827" s="73">
        <v>470</v>
      </c>
      <c r="M2827" s="73">
        <v>5778</v>
      </c>
    </row>
    <row r="2828" spans="1:13">
      <c r="A2828" s="98">
        <v>2007</v>
      </c>
      <c r="B2828" s="5" t="s">
        <v>20</v>
      </c>
      <c r="C2828" s="5" t="s">
        <v>69</v>
      </c>
      <c r="D2828" s="5" t="s">
        <v>16</v>
      </c>
      <c r="E2828" s="73">
        <v>10812</v>
      </c>
      <c r="F2828" s="73">
        <v>42</v>
      </c>
      <c r="G2828" s="73">
        <v>159</v>
      </c>
      <c r="H2828" s="73">
        <v>3</v>
      </c>
      <c r="I2828" s="73">
        <v>3</v>
      </c>
      <c r="J2828" s="73">
        <v>3</v>
      </c>
      <c r="K2828" s="73">
        <v>157</v>
      </c>
      <c r="L2828" s="73">
        <v>121</v>
      </c>
      <c r="M2828" s="73">
        <v>11300</v>
      </c>
    </row>
    <row r="2829" spans="1:13">
      <c r="A2829" s="98">
        <v>2007</v>
      </c>
      <c r="B2829" s="5" t="s">
        <v>21</v>
      </c>
      <c r="C2829" s="5" t="s">
        <v>69</v>
      </c>
      <c r="D2829" s="5" t="s">
        <v>16</v>
      </c>
      <c r="E2829" s="73">
        <v>366</v>
      </c>
      <c r="F2829" s="73">
        <v>10.25</v>
      </c>
      <c r="G2829" s="73">
        <v>10.25</v>
      </c>
      <c r="H2829" s="73">
        <v>10.25</v>
      </c>
      <c r="I2829" s="73">
        <v>0</v>
      </c>
      <c r="J2829" s="73">
        <v>0</v>
      </c>
      <c r="K2829" s="73">
        <v>10.25</v>
      </c>
      <c r="L2829" s="73">
        <v>41</v>
      </c>
      <c r="M2829" s="73">
        <v>448</v>
      </c>
    </row>
    <row r="2830" spans="1:13">
      <c r="A2830" s="98">
        <v>2007</v>
      </c>
      <c r="B2830" s="5" t="s">
        <v>129</v>
      </c>
      <c r="C2830" s="5" t="s">
        <v>69</v>
      </c>
      <c r="D2830" s="5" t="s">
        <v>16</v>
      </c>
      <c r="E2830" s="73">
        <v>26701</v>
      </c>
      <c r="F2830" s="73">
        <v>64</v>
      </c>
      <c r="G2830" s="73">
        <v>1160</v>
      </c>
      <c r="H2830" s="73">
        <v>162</v>
      </c>
      <c r="I2830" s="73">
        <v>0</v>
      </c>
      <c r="J2830" s="73">
        <v>0</v>
      </c>
      <c r="K2830" s="73">
        <v>687</v>
      </c>
      <c r="L2830" s="73">
        <v>2677</v>
      </c>
      <c r="M2830" s="73">
        <v>31451</v>
      </c>
    </row>
    <row r="2831" spans="1:13">
      <c r="A2831" s="98">
        <v>2007</v>
      </c>
      <c r="B2831" s="5" t="s">
        <v>22</v>
      </c>
      <c r="C2831" s="5" t="s">
        <v>69</v>
      </c>
      <c r="D2831" s="5" t="s">
        <v>16</v>
      </c>
      <c r="E2831" s="73">
        <v>47598</v>
      </c>
      <c r="F2831" s="73">
        <v>216</v>
      </c>
      <c r="G2831" s="73">
        <v>2216</v>
      </c>
      <c r="H2831" s="73">
        <v>1422</v>
      </c>
      <c r="I2831" s="73">
        <v>3</v>
      </c>
      <c r="J2831" s="73">
        <v>0</v>
      </c>
      <c r="K2831" s="73">
        <v>2634</v>
      </c>
      <c r="L2831" s="73">
        <v>21824</v>
      </c>
      <c r="M2831" s="73">
        <v>75913</v>
      </c>
    </row>
    <row r="2832" spans="1:13">
      <c r="A2832" s="98">
        <v>2007</v>
      </c>
      <c r="B2832" s="5" t="s">
        <v>23</v>
      </c>
      <c r="C2832" s="5" t="s">
        <v>69</v>
      </c>
      <c r="D2832" s="5" t="s">
        <v>16</v>
      </c>
      <c r="E2832" s="73">
        <v>20676</v>
      </c>
      <c r="F2832" s="73">
        <v>95</v>
      </c>
      <c r="G2832" s="73">
        <v>498</v>
      </c>
      <c r="H2832" s="73">
        <v>124</v>
      </c>
      <c r="I2832" s="73">
        <v>214</v>
      </c>
      <c r="J2832" s="73">
        <v>16</v>
      </c>
      <c r="K2832" s="73">
        <v>450</v>
      </c>
      <c r="L2832" s="73">
        <v>1874</v>
      </c>
      <c r="M2832" s="73">
        <v>23947</v>
      </c>
    </row>
    <row r="2833" spans="1:13">
      <c r="A2833" s="98">
        <v>2007</v>
      </c>
      <c r="B2833" s="5" t="s">
        <v>13</v>
      </c>
      <c r="C2833" s="5" t="s">
        <v>69</v>
      </c>
      <c r="D2833" s="5" t="s">
        <v>16</v>
      </c>
      <c r="E2833" s="73">
        <v>133542</v>
      </c>
      <c r="F2833" s="73">
        <v>595.58333333333337</v>
      </c>
      <c r="G2833" s="73">
        <v>5843.583333333333</v>
      </c>
      <c r="H2833" s="73">
        <v>2042.5833333333335</v>
      </c>
      <c r="I2833" s="73">
        <v>245.5</v>
      </c>
      <c r="J2833" s="73">
        <v>27.5</v>
      </c>
      <c r="K2833" s="73">
        <v>4493.25</v>
      </c>
      <c r="L2833" s="73">
        <v>29153</v>
      </c>
      <c r="M2833" s="73">
        <v>175943</v>
      </c>
    </row>
    <row r="2834" spans="1:13">
      <c r="A2834" s="98">
        <v>2007</v>
      </c>
      <c r="B2834" s="5" t="s">
        <v>14</v>
      </c>
      <c r="C2834" s="5" t="s">
        <v>70</v>
      </c>
      <c r="D2834" s="5" t="s">
        <v>16</v>
      </c>
      <c r="E2834" s="73">
        <v>42604</v>
      </c>
      <c r="F2834" s="73">
        <v>46966</v>
      </c>
      <c r="G2834" s="73">
        <v>56446</v>
      </c>
      <c r="H2834" s="73">
        <v>19242</v>
      </c>
      <c r="I2834" s="73">
        <v>13142</v>
      </c>
      <c r="J2834" s="73">
        <v>2999</v>
      </c>
      <c r="K2834" s="73">
        <v>8014</v>
      </c>
      <c r="L2834" s="73">
        <v>7387</v>
      </c>
      <c r="M2834" s="73">
        <v>196800</v>
      </c>
    </row>
    <row r="2835" spans="1:13">
      <c r="A2835" s="98">
        <v>2007</v>
      </c>
      <c r="B2835" s="5" t="s">
        <v>17</v>
      </c>
      <c r="C2835" s="5" t="s">
        <v>70</v>
      </c>
      <c r="D2835" s="5" t="s">
        <v>16</v>
      </c>
      <c r="E2835" s="73">
        <v>15394</v>
      </c>
      <c r="F2835" s="73">
        <v>10520</v>
      </c>
      <c r="G2835" s="73">
        <v>5000</v>
      </c>
      <c r="H2835" s="73">
        <v>456</v>
      </c>
      <c r="I2835" s="73">
        <v>5362</v>
      </c>
      <c r="J2835" s="73">
        <v>1245</v>
      </c>
      <c r="K2835" s="73">
        <v>1146</v>
      </c>
      <c r="L2835" s="73">
        <v>936</v>
      </c>
      <c r="M2835" s="73">
        <v>40059</v>
      </c>
    </row>
    <row r="2836" spans="1:13">
      <c r="A2836" s="98">
        <v>2007</v>
      </c>
      <c r="B2836" s="5" t="s">
        <v>18</v>
      </c>
      <c r="C2836" s="5" t="s">
        <v>70</v>
      </c>
      <c r="D2836" s="5" t="s">
        <v>16</v>
      </c>
      <c r="E2836" s="73">
        <v>4912</v>
      </c>
      <c r="F2836" s="73">
        <v>2292</v>
      </c>
      <c r="G2836" s="73">
        <v>1253</v>
      </c>
      <c r="H2836" s="73">
        <v>294</v>
      </c>
      <c r="I2836" s="73">
        <v>381</v>
      </c>
      <c r="J2836" s="73">
        <v>163</v>
      </c>
      <c r="K2836" s="73">
        <v>635</v>
      </c>
      <c r="L2836" s="73">
        <v>773</v>
      </c>
      <c r="M2836" s="73">
        <v>10703</v>
      </c>
    </row>
    <row r="2837" spans="1:13">
      <c r="A2837" s="98">
        <v>2007</v>
      </c>
      <c r="B2837" s="5" t="s">
        <v>19</v>
      </c>
      <c r="C2837" s="5" t="s">
        <v>70</v>
      </c>
      <c r="D2837" s="5" t="s">
        <v>16</v>
      </c>
      <c r="E2837" s="73">
        <v>8837</v>
      </c>
      <c r="F2837" s="73">
        <v>13145</v>
      </c>
      <c r="G2837" s="73">
        <v>9968</v>
      </c>
      <c r="H2837" s="73">
        <v>4030</v>
      </c>
      <c r="I2837" s="73">
        <v>2989</v>
      </c>
      <c r="J2837" s="73">
        <v>2092</v>
      </c>
      <c r="K2837" s="73">
        <v>1551</v>
      </c>
      <c r="L2837" s="73">
        <v>4010</v>
      </c>
      <c r="M2837" s="73">
        <v>46622</v>
      </c>
    </row>
    <row r="2838" spans="1:13">
      <c r="A2838" s="98">
        <v>2007</v>
      </c>
      <c r="B2838" s="5" t="s">
        <v>20</v>
      </c>
      <c r="C2838" s="5" t="s">
        <v>70</v>
      </c>
      <c r="D2838" s="5" t="s">
        <v>16</v>
      </c>
      <c r="E2838" s="73">
        <v>11312</v>
      </c>
      <c r="F2838" s="73">
        <v>11992</v>
      </c>
      <c r="G2838" s="73">
        <v>5095</v>
      </c>
      <c r="H2838" s="73">
        <v>503</v>
      </c>
      <c r="I2838" s="73">
        <v>3077</v>
      </c>
      <c r="J2838" s="73">
        <v>4238</v>
      </c>
      <c r="K2838" s="73">
        <v>1366</v>
      </c>
      <c r="L2838" s="73">
        <v>1776</v>
      </c>
      <c r="M2838" s="73">
        <v>39359</v>
      </c>
    </row>
    <row r="2839" spans="1:13">
      <c r="A2839" s="98">
        <v>2007</v>
      </c>
      <c r="B2839" s="5" t="s">
        <v>21</v>
      </c>
      <c r="C2839" s="5" t="s">
        <v>70</v>
      </c>
      <c r="D2839" s="5" t="s">
        <v>16</v>
      </c>
      <c r="E2839" s="73">
        <v>623</v>
      </c>
      <c r="F2839" s="73">
        <v>424</v>
      </c>
      <c r="G2839" s="73">
        <v>276</v>
      </c>
      <c r="H2839" s="73">
        <v>69</v>
      </c>
      <c r="I2839" s="73">
        <v>41</v>
      </c>
      <c r="J2839" s="73">
        <v>49</v>
      </c>
      <c r="K2839" s="73">
        <v>64</v>
      </c>
      <c r="L2839" s="73">
        <v>103</v>
      </c>
      <c r="M2839" s="73">
        <v>1649</v>
      </c>
    </row>
    <row r="2840" spans="1:13">
      <c r="A2840" s="98">
        <v>2007</v>
      </c>
      <c r="B2840" s="5" t="s">
        <v>129</v>
      </c>
      <c r="C2840" s="5" t="s">
        <v>70</v>
      </c>
      <c r="D2840" s="5" t="s">
        <v>16</v>
      </c>
      <c r="E2840" s="73">
        <v>41501</v>
      </c>
      <c r="F2840" s="73">
        <v>14061</v>
      </c>
      <c r="G2840" s="73">
        <v>17877</v>
      </c>
      <c r="H2840" s="73">
        <v>3719</v>
      </c>
      <c r="I2840" s="73">
        <v>204</v>
      </c>
      <c r="J2840" s="73">
        <v>444</v>
      </c>
      <c r="K2840" s="73">
        <v>6269</v>
      </c>
      <c r="L2840" s="73">
        <v>4665</v>
      </c>
      <c r="M2840" s="73">
        <v>88740</v>
      </c>
    </row>
    <row r="2841" spans="1:13">
      <c r="A2841" s="98">
        <v>2007</v>
      </c>
      <c r="B2841" s="5" t="s">
        <v>22</v>
      </c>
      <c r="C2841" s="5" t="s">
        <v>70</v>
      </c>
      <c r="D2841" s="5" t="s">
        <v>16</v>
      </c>
      <c r="E2841" s="73">
        <v>69233</v>
      </c>
      <c r="F2841" s="73">
        <v>29959</v>
      </c>
      <c r="G2841" s="73">
        <v>21500</v>
      </c>
      <c r="H2841" s="73">
        <v>20019</v>
      </c>
      <c r="I2841" s="73">
        <v>435</v>
      </c>
      <c r="J2841" s="73">
        <v>69</v>
      </c>
      <c r="K2841" s="73">
        <v>17687</v>
      </c>
      <c r="L2841" s="73">
        <v>31653</v>
      </c>
      <c r="M2841" s="73">
        <v>190555</v>
      </c>
    </row>
    <row r="2842" spans="1:13">
      <c r="A2842" s="98">
        <v>2007</v>
      </c>
      <c r="B2842" s="5" t="s">
        <v>23</v>
      </c>
      <c r="C2842" s="5" t="s">
        <v>70</v>
      </c>
      <c r="D2842" s="5" t="s">
        <v>16</v>
      </c>
      <c r="E2842" s="73">
        <v>30949</v>
      </c>
      <c r="F2842" s="73">
        <v>28177</v>
      </c>
      <c r="G2842" s="73">
        <v>12211</v>
      </c>
      <c r="H2842" s="73">
        <v>3453</v>
      </c>
      <c r="I2842" s="73">
        <v>58585</v>
      </c>
      <c r="J2842" s="73">
        <v>15098</v>
      </c>
      <c r="K2842" s="73">
        <v>4931</v>
      </c>
      <c r="L2842" s="73">
        <v>9102</v>
      </c>
      <c r="M2842" s="73">
        <v>162506</v>
      </c>
    </row>
    <row r="2843" spans="1:13">
      <c r="A2843" s="98">
        <v>2007</v>
      </c>
      <c r="B2843" s="5" t="s">
        <v>13</v>
      </c>
      <c r="C2843" s="5" t="s">
        <v>70</v>
      </c>
      <c r="D2843" s="5" t="s">
        <v>16</v>
      </c>
      <c r="E2843" s="73">
        <v>225365</v>
      </c>
      <c r="F2843" s="73">
        <v>157536</v>
      </c>
      <c r="G2843" s="73">
        <v>129626</v>
      </c>
      <c r="H2843" s="73">
        <v>51785</v>
      </c>
      <c r="I2843" s="73">
        <v>84216</v>
      </c>
      <c r="J2843" s="73">
        <v>26397</v>
      </c>
      <c r="K2843" s="73">
        <v>41663</v>
      </c>
      <c r="L2843" s="73">
        <v>60405</v>
      </c>
      <c r="M2843" s="73">
        <v>776993</v>
      </c>
    </row>
    <row r="2844" spans="1:13">
      <c r="A2844" s="98">
        <v>2007</v>
      </c>
      <c r="B2844" s="5" t="s">
        <v>14</v>
      </c>
      <c r="C2844" s="5" t="s">
        <v>71</v>
      </c>
      <c r="D2844" s="5" t="s">
        <v>16</v>
      </c>
      <c r="E2844" s="73">
        <v>29949</v>
      </c>
      <c r="F2844" s="73">
        <v>31000</v>
      </c>
      <c r="G2844" s="73">
        <v>33341</v>
      </c>
      <c r="H2844" s="73">
        <v>10044</v>
      </c>
      <c r="I2844" s="73">
        <v>12615</v>
      </c>
      <c r="J2844" s="73">
        <v>1743</v>
      </c>
      <c r="K2844" s="73">
        <v>4033</v>
      </c>
      <c r="L2844" s="73">
        <v>4570</v>
      </c>
      <c r="M2844" s="73">
        <v>127295</v>
      </c>
    </row>
    <row r="2845" spans="1:13">
      <c r="A2845" s="98">
        <v>2007</v>
      </c>
      <c r="B2845" s="5" t="s">
        <v>17</v>
      </c>
      <c r="C2845" s="5" t="s">
        <v>71</v>
      </c>
      <c r="D2845" s="5" t="s">
        <v>16</v>
      </c>
      <c r="E2845" s="73">
        <v>11913</v>
      </c>
      <c r="F2845" s="73">
        <v>6970</v>
      </c>
      <c r="G2845" s="73">
        <v>2816</v>
      </c>
      <c r="H2845" s="73">
        <v>265</v>
      </c>
      <c r="I2845" s="73">
        <v>3338</v>
      </c>
      <c r="J2845" s="73">
        <v>636</v>
      </c>
      <c r="K2845" s="73">
        <v>702</v>
      </c>
      <c r="L2845" s="73">
        <v>542</v>
      </c>
      <c r="M2845" s="73">
        <v>27182</v>
      </c>
    </row>
    <row r="2846" spans="1:13">
      <c r="A2846" s="98">
        <v>2007</v>
      </c>
      <c r="B2846" s="5" t="s">
        <v>18</v>
      </c>
      <c r="C2846" s="5" t="s">
        <v>71</v>
      </c>
      <c r="D2846" s="5" t="s">
        <v>16</v>
      </c>
      <c r="E2846" s="73">
        <v>2001</v>
      </c>
      <c r="F2846" s="73">
        <v>1278</v>
      </c>
      <c r="G2846" s="73">
        <v>693</v>
      </c>
      <c r="H2846" s="73">
        <v>182</v>
      </c>
      <c r="I2846" s="73">
        <v>239</v>
      </c>
      <c r="J2846" s="73">
        <v>100</v>
      </c>
      <c r="K2846" s="73">
        <v>172</v>
      </c>
      <c r="L2846" s="73">
        <v>256</v>
      </c>
      <c r="M2846" s="73">
        <v>4921</v>
      </c>
    </row>
    <row r="2847" spans="1:13">
      <c r="A2847" s="98">
        <v>2007</v>
      </c>
      <c r="B2847" s="5" t="s">
        <v>19</v>
      </c>
      <c r="C2847" s="5" t="s">
        <v>71</v>
      </c>
      <c r="D2847" s="5" t="s">
        <v>16</v>
      </c>
      <c r="E2847" s="73">
        <v>6780</v>
      </c>
      <c r="F2847" s="73">
        <v>9200</v>
      </c>
      <c r="G2847" s="73">
        <v>6473</v>
      </c>
      <c r="H2847" s="73">
        <v>2293</v>
      </c>
      <c r="I2847" s="73">
        <v>3148</v>
      </c>
      <c r="J2847" s="73">
        <v>1314</v>
      </c>
      <c r="K2847" s="73">
        <v>906</v>
      </c>
      <c r="L2847" s="73">
        <v>3515</v>
      </c>
      <c r="M2847" s="73">
        <v>33629</v>
      </c>
    </row>
    <row r="2848" spans="1:13">
      <c r="A2848" s="98">
        <v>2007</v>
      </c>
      <c r="B2848" s="5" t="s">
        <v>20</v>
      </c>
      <c r="C2848" s="5" t="s">
        <v>71</v>
      </c>
      <c r="D2848" s="5" t="s">
        <v>16</v>
      </c>
      <c r="E2848" s="73">
        <v>9564</v>
      </c>
      <c r="F2848" s="73">
        <v>7970</v>
      </c>
      <c r="G2848" s="73">
        <v>3019</v>
      </c>
      <c r="H2848" s="73">
        <v>349</v>
      </c>
      <c r="I2848" s="73">
        <v>2448</v>
      </c>
      <c r="J2848" s="73">
        <v>1981</v>
      </c>
      <c r="K2848" s="73">
        <v>846</v>
      </c>
      <c r="L2848" s="73">
        <v>1220</v>
      </c>
      <c r="M2848" s="73">
        <v>27397</v>
      </c>
    </row>
    <row r="2849" spans="1:13">
      <c r="A2849" s="98">
        <v>2007</v>
      </c>
      <c r="B2849" s="5" t="s">
        <v>21</v>
      </c>
      <c r="C2849" s="5" t="s">
        <v>71</v>
      </c>
      <c r="D2849" s="5" t="s">
        <v>16</v>
      </c>
      <c r="E2849" s="73">
        <v>416</v>
      </c>
      <c r="F2849" s="73">
        <v>290</v>
      </c>
      <c r="G2849" s="73">
        <v>117</v>
      </c>
      <c r="H2849" s="73">
        <v>27</v>
      </c>
      <c r="I2849" s="73">
        <v>41</v>
      </c>
      <c r="J2849" s="73">
        <v>43</v>
      </c>
      <c r="K2849" s="73">
        <v>46</v>
      </c>
      <c r="L2849" s="73">
        <v>92</v>
      </c>
      <c r="M2849" s="73">
        <v>1072</v>
      </c>
    </row>
    <row r="2850" spans="1:13">
      <c r="A2850" s="98">
        <v>2007</v>
      </c>
      <c r="B2850" s="5" t="s">
        <v>129</v>
      </c>
      <c r="C2850" s="5" t="s">
        <v>71</v>
      </c>
      <c r="D2850" s="5" t="s">
        <v>16</v>
      </c>
      <c r="E2850" s="73">
        <v>21109</v>
      </c>
      <c r="F2850" s="73">
        <v>7684</v>
      </c>
      <c r="G2850" s="73">
        <v>12426</v>
      </c>
      <c r="H2850" s="73">
        <v>2562</v>
      </c>
      <c r="I2850" s="73">
        <v>282</v>
      </c>
      <c r="J2850" s="73">
        <v>326</v>
      </c>
      <c r="K2850" s="73">
        <v>2710</v>
      </c>
      <c r="L2850" s="73">
        <v>2235</v>
      </c>
      <c r="M2850" s="73">
        <v>49334</v>
      </c>
    </row>
    <row r="2851" spans="1:13">
      <c r="A2851" s="98">
        <v>2007</v>
      </c>
      <c r="B2851" s="5" t="s">
        <v>22</v>
      </c>
      <c r="C2851" s="5" t="s">
        <v>71</v>
      </c>
      <c r="D2851" s="5" t="s">
        <v>16</v>
      </c>
      <c r="E2851" s="73">
        <v>62217</v>
      </c>
      <c r="F2851" s="73">
        <v>27712</v>
      </c>
      <c r="G2851" s="73">
        <v>22718</v>
      </c>
      <c r="H2851" s="73">
        <v>18559</v>
      </c>
      <c r="I2851" s="73">
        <v>409</v>
      </c>
      <c r="J2851" s="73">
        <v>47</v>
      </c>
      <c r="K2851" s="73">
        <v>15373</v>
      </c>
      <c r="L2851" s="73">
        <v>29168</v>
      </c>
      <c r="M2851" s="73">
        <v>176203</v>
      </c>
    </row>
    <row r="2852" spans="1:13">
      <c r="A2852" s="98">
        <v>2007</v>
      </c>
      <c r="B2852" s="5" t="s">
        <v>23</v>
      </c>
      <c r="C2852" s="5" t="s">
        <v>71</v>
      </c>
      <c r="D2852" s="5" t="s">
        <v>16</v>
      </c>
      <c r="E2852" s="73">
        <v>25037</v>
      </c>
      <c r="F2852" s="73">
        <v>20999</v>
      </c>
      <c r="G2852" s="73">
        <v>8441</v>
      </c>
      <c r="H2852" s="73">
        <v>2459</v>
      </c>
      <c r="I2852" s="73">
        <v>55733</v>
      </c>
      <c r="J2852" s="73">
        <v>9010</v>
      </c>
      <c r="K2852" s="73">
        <v>3431</v>
      </c>
      <c r="L2852" s="73">
        <v>6465</v>
      </c>
      <c r="M2852" s="73">
        <v>131575</v>
      </c>
    </row>
    <row r="2853" spans="1:13">
      <c r="A2853" s="98">
        <v>2007</v>
      </c>
      <c r="B2853" s="5" t="s">
        <v>13</v>
      </c>
      <c r="C2853" s="5" t="s">
        <v>71</v>
      </c>
      <c r="D2853" s="5" t="s">
        <v>16</v>
      </c>
      <c r="E2853" s="73">
        <v>168986</v>
      </c>
      <c r="F2853" s="73">
        <v>113103</v>
      </c>
      <c r="G2853" s="73">
        <v>90044</v>
      </c>
      <c r="H2853" s="73">
        <v>36740</v>
      </c>
      <c r="I2853" s="73">
        <v>78253</v>
      </c>
      <c r="J2853" s="73">
        <v>15200</v>
      </c>
      <c r="K2853" s="73">
        <v>28219</v>
      </c>
      <c r="L2853" s="73">
        <v>48063</v>
      </c>
      <c r="M2853" s="73">
        <v>578608</v>
      </c>
    </row>
    <row r="2854" spans="1:13">
      <c r="A2854" s="98">
        <v>2007</v>
      </c>
      <c r="B2854" s="5" t="s">
        <v>14</v>
      </c>
      <c r="C2854" s="5" t="s">
        <v>72</v>
      </c>
      <c r="D2854" s="5" t="s">
        <v>16</v>
      </c>
      <c r="E2854" s="73">
        <v>31923</v>
      </c>
      <c r="F2854" s="73">
        <v>25862</v>
      </c>
      <c r="G2854" s="73">
        <v>40888</v>
      </c>
      <c r="H2854" s="73">
        <v>11162</v>
      </c>
      <c r="I2854" s="73">
        <v>10245</v>
      </c>
      <c r="J2854" s="73">
        <v>2163</v>
      </c>
      <c r="K2854" s="73">
        <v>4683</v>
      </c>
      <c r="L2854" s="73">
        <v>5353</v>
      </c>
      <c r="M2854" s="73">
        <v>132279</v>
      </c>
    </row>
    <row r="2855" spans="1:13">
      <c r="A2855" s="98">
        <v>2007</v>
      </c>
      <c r="B2855" s="5" t="s">
        <v>17</v>
      </c>
      <c r="C2855" s="5" t="s">
        <v>72</v>
      </c>
      <c r="D2855" s="5" t="s">
        <v>16</v>
      </c>
      <c r="E2855" s="73">
        <v>10230</v>
      </c>
      <c r="F2855" s="73">
        <v>5921</v>
      </c>
      <c r="G2855" s="73">
        <v>3221</v>
      </c>
      <c r="H2855" s="73">
        <v>226</v>
      </c>
      <c r="I2855" s="73">
        <v>2636</v>
      </c>
      <c r="J2855" s="73">
        <v>939</v>
      </c>
      <c r="K2855" s="73">
        <v>458</v>
      </c>
      <c r="L2855" s="73">
        <v>520</v>
      </c>
      <c r="M2855" s="73">
        <v>24151</v>
      </c>
    </row>
    <row r="2856" spans="1:13">
      <c r="A2856" s="98">
        <v>2007</v>
      </c>
      <c r="B2856" s="5" t="s">
        <v>18</v>
      </c>
      <c r="C2856" s="5" t="s">
        <v>72</v>
      </c>
      <c r="D2856" s="5" t="s">
        <v>16</v>
      </c>
      <c r="E2856" s="73">
        <v>3370</v>
      </c>
      <c r="F2856" s="73">
        <v>1937</v>
      </c>
      <c r="G2856" s="73">
        <v>683</v>
      </c>
      <c r="H2856" s="73">
        <v>193</v>
      </c>
      <c r="I2856" s="73">
        <v>270</v>
      </c>
      <c r="J2856" s="73">
        <v>148</v>
      </c>
      <c r="K2856" s="73">
        <v>364</v>
      </c>
      <c r="L2856" s="73">
        <v>647</v>
      </c>
      <c r="M2856" s="73">
        <v>7612</v>
      </c>
    </row>
    <row r="2857" spans="1:13">
      <c r="A2857" s="98">
        <v>2007</v>
      </c>
      <c r="B2857" s="5" t="s">
        <v>19</v>
      </c>
      <c r="C2857" s="5" t="s">
        <v>72</v>
      </c>
      <c r="D2857" s="5" t="s">
        <v>16</v>
      </c>
      <c r="E2857" s="73">
        <v>5047</v>
      </c>
      <c r="F2857" s="73">
        <v>7400</v>
      </c>
      <c r="G2857" s="73">
        <v>6086</v>
      </c>
      <c r="H2857" s="73">
        <v>2259</v>
      </c>
      <c r="I2857" s="73">
        <v>2011</v>
      </c>
      <c r="J2857" s="73">
        <v>1292</v>
      </c>
      <c r="K2857" s="73">
        <v>730</v>
      </c>
      <c r="L2857" s="73">
        <v>2591</v>
      </c>
      <c r="M2857" s="73">
        <v>27416</v>
      </c>
    </row>
    <row r="2858" spans="1:13">
      <c r="A2858" s="98">
        <v>2007</v>
      </c>
      <c r="B2858" s="5" t="s">
        <v>20</v>
      </c>
      <c r="C2858" s="5" t="s">
        <v>72</v>
      </c>
      <c r="D2858" s="5" t="s">
        <v>16</v>
      </c>
      <c r="E2858" s="73">
        <v>6790</v>
      </c>
      <c r="F2858" s="73">
        <v>6825</v>
      </c>
      <c r="G2858" s="73">
        <v>3524</v>
      </c>
      <c r="H2858" s="73">
        <v>458</v>
      </c>
      <c r="I2858" s="73">
        <v>1608</v>
      </c>
      <c r="J2858" s="73">
        <v>2455</v>
      </c>
      <c r="K2858" s="73">
        <v>492</v>
      </c>
      <c r="L2858" s="73">
        <v>1648</v>
      </c>
      <c r="M2858" s="73">
        <v>23800</v>
      </c>
    </row>
    <row r="2859" spans="1:13">
      <c r="A2859" s="98">
        <v>2007</v>
      </c>
      <c r="B2859" s="5" t="s">
        <v>21</v>
      </c>
      <c r="C2859" s="5" t="s">
        <v>72</v>
      </c>
      <c r="D2859" s="5" t="s">
        <v>16</v>
      </c>
      <c r="E2859" s="73">
        <v>462</v>
      </c>
      <c r="F2859" s="73">
        <v>411</v>
      </c>
      <c r="G2859" s="73">
        <v>83</v>
      </c>
      <c r="H2859" s="73">
        <v>35</v>
      </c>
      <c r="I2859" s="73">
        <v>17</v>
      </c>
      <c r="J2859" s="73">
        <v>38</v>
      </c>
      <c r="K2859" s="73">
        <v>64</v>
      </c>
      <c r="L2859" s="73">
        <v>73</v>
      </c>
      <c r="M2859" s="73">
        <v>1183</v>
      </c>
    </row>
    <row r="2860" spans="1:13">
      <c r="A2860" s="98">
        <v>2007</v>
      </c>
      <c r="B2860" s="5" t="s">
        <v>129</v>
      </c>
      <c r="C2860" s="5" t="s">
        <v>72</v>
      </c>
      <c r="D2860" s="5" t="s">
        <v>16</v>
      </c>
      <c r="E2860" s="73">
        <v>16210</v>
      </c>
      <c r="F2860" s="73">
        <v>4900</v>
      </c>
      <c r="G2860" s="73">
        <v>9812</v>
      </c>
      <c r="H2860" s="73">
        <v>2155</v>
      </c>
      <c r="I2860" s="73">
        <v>47</v>
      </c>
      <c r="J2860" s="73">
        <v>146</v>
      </c>
      <c r="K2860" s="73">
        <v>2183</v>
      </c>
      <c r="L2860" s="73">
        <v>2113</v>
      </c>
      <c r="M2860" s="73">
        <v>37566</v>
      </c>
    </row>
    <row r="2861" spans="1:13">
      <c r="A2861" s="98">
        <v>2007</v>
      </c>
      <c r="B2861" s="5" t="s">
        <v>22</v>
      </c>
      <c r="C2861" s="5" t="s">
        <v>72</v>
      </c>
      <c r="D2861" s="5" t="s">
        <v>16</v>
      </c>
      <c r="E2861" s="73">
        <v>39874</v>
      </c>
      <c r="F2861" s="73">
        <v>15468</v>
      </c>
      <c r="G2861" s="73">
        <v>13092</v>
      </c>
      <c r="H2861" s="73">
        <v>8135</v>
      </c>
      <c r="I2861" s="73">
        <v>188</v>
      </c>
      <c r="J2861" s="73">
        <v>21</v>
      </c>
      <c r="K2861" s="73">
        <v>9954</v>
      </c>
      <c r="L2861" s="73">
        <v>18605</v>
      </c>
      <c r="M2861" s="73">
        <v>105337</v>
      </c>
    </row>
    <row r="2862" spans="1:13">
      <c r="A2862" s="98">
        <v>2007</v>
      </c>
      <c r="B2862" s="5" t="s">
        <v>23</v>
      </c>
      <c r="C2862" s="5" t="s">
        <v>72</v>
      </c>
      <c r="D2862" s="5" t="s">
        <v>16</v>
      </c>
      <c r="E2862" s="73">
        <v>19888</v>
      </c>
      <c r="F2862" s="73">
        <v>15454</v>
      </c>
      <c r="G2862" s="73">
        <v>8063</v>
      </c>
      <c r="H2862" s="73">
        <v>1917</v>
      </c>
      <c r="I2862" s="73">
        <v>26608</v>
      </c>
      <c r="J2862" s="73">
        <v>7455</v>
      </c>
      <c r="K2862" s="73">
        <v>2427</v>
      </c>
      <c r="L2862" s="73">
        <v>5723</v>
      </c>
      <c r="M2862" s="73">
        <v>87535</v>
      </c>
    </row>
    <row r="2863" spans="1:13">
      <c r="A2863" s="98">
        <v>2007</v>
      </c>
      <c r="B2863" s="5" t="s">
        <v>13</v>
      </c>
      <c r="C2863" s="5" t="s">
        <v>72</v>
      </c>
      <c r="D2863" s="5" t="s">
        <v>16</v>
      </c>
      <c r="E2863" s="73">
        <v>133794</v>
      </c>
      <c r="F2863" s="73">
        <v>84178</v>
      </c>
      <c r="G2863" s="73">
        <v>85452</v>
      </c>
      <c r="H2863" s="73">
        <v>26540</v>
      </c>
      <c r="I2863" s="73">
        <v>43630</v>
      </c>
      <c r="J2863" s="73">
        <v>14657</v>
      </c>
      <c r="K2863" s="73">
        <v>21355</v>
      </c>
      <c r="L2863" s="73">
        <v>37273</v>
      </c>
      <c r="M2863" s="73">
        <v>446879</v>
      </c>
    </row>
    <row r="2864" spans="1:13">
      <c r="A2864" s="98">
        <v>2007</v>
      </c>
      <c r="B2864" s="5" t="s">
        <v>14</v>
      </c>
      <c r="C2864" s="5" t="s">
        <v>73</v>
      </c>
      <c r="D2864" s="5" t="s">
        <v>16</v>
      </c>
      <c r="E2864" s="73">
        <v>9917</v>
      </c>
      <c r="F2864" s="73">
        <v>10501</v>
      </c>
      <c r="G2864" s="73">
        <v>13211</v>
      </c>
      <c r="H2864" s="73">
        <v>3407</v>
      </c>
      <c r="I2864" s="73">
        <v>3414</v>
      </c>
      <c r="J2864" s="73">
        <v>916</v>
      </c>
      <c r="K2864" s="73">
        <v>1132</v>
      </c>
      <c r="L2864" s="73">
        <v>1614</v>
      </c>
      <c r="M2864" s="73">
        <v>44112</v>
      </c>
    </row>
    <row r="2865" spans="1:13">
      <c r="A2865" s="98">
        <v>2007</v>
      </c>
      <c r="B2865" s="5" t="s">
        <v>17</v>
      </c>
      <c r="C2865" s="5" t="s">
        <v>73</v>
      </c>
      <c r="D2865" s="5" t="s">
        <v>16</v>
      </c>
      <c r="E2865" s="73">
        <v>3840</v>
      </c>
      <c r="F2865" s="73">
        <v>1766</v>
      </c>
      <c r="G2865" s="73">
        <v>687</v>
      </c>
      <c r="H2865" s="73">
        <v>41</v>
      </c>
      <c r="I2865" s="73">
        <v>709</v>
      </c>
      <c r="J2865" s="73">
        <v>254</v>
      </c>
      <c r="K2865" s="73">
        <v>124</v>
      </c>
      <c r="L2865" s="73">
        <v>151</v>
      </c>
      <c r="M2865" s="73">
        <v>7572</v>
      </c>
    </row>
    <row r="2866" spans="1:13">
      <c r="A2866" s="98">
        <v>2007</v>
      </c>
      <c r="B2866" s="5" t="s">
        <v>18</v>
      </c>
      <c r="C2866" s="5" t="s">
        <v>73</v>
      </c>
      <c r="D2866" s="5" t="s">
        <v>16</v>
      </c>
      <c r="E2866" s="73">
        <v>785</v>
      </c>
      <c r="F2866" s="73">
        <v>453</v>
      </c>
      <c r="G2866" s="73">
        <v>189</v>
      </c>
      <c r="H2866" s="73">
        <v>53</v>
      </c>
      <c r="I2866" s="73">
        <v>76</v>
      </c>
      <c r="J2866" s="73">
        <v>42</v>
      </c>
      <c r="K2866" s="73">
        <v>66</v>
      </c>
      <c r="L2866" s="73">
        <v>106</v>
      </c>
      <c r="M2866" s="73">
        <v>1770</v>
      </c>
    </row>
    <row r="2867" spans="1:13">
      <c r="A2867" s="98">
        <v>2007</v>
      </c>
      <c r="B2867" s="5" t="s">
        <v>19</v>
      </c>
      <c r="C2867" s="5" t="s">
        <v>73</v>
      </c>
      <c r="D2867" s="5" t="s">
        <v>16</v>
      </c>
      <c r="E2867" s="73">
        <v>2051</v>
      </c>
      <c r="F2867" s="73">
        <v>3104</v>
      </c>
      <c r="G2867" s="73">
        <v>1814</v>
      </c>
      <c r="H2867" s="73">
        <v>692</v>
      </c>
      <c r="I2867" s="73">
        <v>910</v>
      </c>
      <c r="J2867" s="73">
        <v>565</v>
      </c>
      <c r="K2867" s="73">
        <v>244</v>
      </c>
      <c r="L2867" s="73">
        <v>980</v>
      </c>
      <c r="M2867" s="73">
        <v>10360</v>
      </c>
    </row>
    <row r="2868" spans="1:13">
      <c r="A2868" s="98">
        <v>2007</v>
      </c>
      <c r="B2868" s="5" t="s">
        <v>20</v>
      </c>
      <c r="C2868" s="5" t="s">
        <v>73</v>
      </c>
      <c r="D2868" s="5" t="s">
        <v>16</v>
      </c>
      <c r="E2868" s="73">
        <v>3245</v>
      </c>
      <c r="F2868" s="73">
        <v>3372</v>
      </c>
      <c r="G2868" s="73">
        <v>1086</v>
      </c>
      <c r="H2868" s="73">
        <v>98</v>
      </c>
      <c r="I2868" s="73">
        <v>926</v>
      </c>
      <c r="J2868" s="73">
        <v>1159</v>
      </c>
      <c r="K2868" s="73">
        <v>287</v>
      </c>
      <c r="L2868" s="73">
        <v>509</v>
      </c>
      <c r="M2868" s="73">
        <v>10682</v>
      </c>
    </row>
    <row r="2869" spans="1:13">
      <c r="A2869" s="98">
        <v>2007</v>
      </c>
      <c r="B2869" s="5" t="s">
        <v>21</v>
      </c>
      <c r="C2869" s="5" t="s">
        <v>73</v>
      </c>
      <c r="D2869" s="5" t="s">
        <v>16</v>
      </c>
      <c r="E2869" s="73">
        <v>181</v>
      </c>
      <c r="F2869" s="73">
        <v>120</v>
      </c>
      <c r="G2869" s="73">
        <v>25</v>
      </c>
      <c r="H2869" s="73">
        <v>9.5</v>
      </c>
      <c r="I2869" s="73">
        <v>9.5</v>
      </c>
      <c r="J2869" s="73">
        <v>9.5</v>
      </c>
      <c r="K2869" s="73">
        <v>9.5</v>
      </c>
      <c r="L2869" s="73">
        <v>51</v>
      </c>
      <c r="M2869" s="73">
        <v>415</v>
      </c>
    </row>
    <row r="2870" spans="1:13">
      <c r="A2870" s="98">
        <v>2007</v>
      </c>
      <c r="B2870" s="5" t="s">
        <v>129</v>
      </c>
      <c r="C2870" s="5" t="s">
        <v>73</v>
      </c>
      <c r="D2870" s="5" t="s">
        <v>16</v>
      </c>
      <c r="E2870" s="73">
        <v>15875</v>
      </c>
      <c r="F2870" s="73">
        <v>4465</v>
      </c>
      <c r="G2870" s="73">
        <v>4833</v>
      </c>
      <c r="H2870" s="73">
        <v>1088</v>
      </c>
      <c r="I2870" s="73">
        <v>140</v>
      </c>
      <c r="J2870" s="73">
        <v>212</v>
      </c>
      <c r="K2870" s="73">
        <v>1503</v>
      </c>
      <c r="L2870" s="73">
        <v>1489</v>
      </c>
      <c r="M2870" s="73">
        <v>29605</v>
      </c>
    </row>
    <row r="2871" spans="1:13">
      <c r="A2871" s="98">
        <v>2007</v>
      </c>
      <c r="B2871" s="5" t="s">
        <v>22</v>
      </c>
      <c r="C2871" s="5" t="s">
        <v>73</v>
      </c>
      <c r="D2871" s="5" t="s">
        <v>16</v>
      </c>
      <c r="E2871" s="73">
        <v>23863</v>
      </c>
      <c r="F2871" s="73">
        <v>9594</v>
      </c>
      <c r="G2871" s="73">
        <v>7431</v>
      </c>
      <c r="H2871" s="73">
        <v>5390</v>
      </c>
      <c r="I2871" s="73">
        <v>116</v>
      </c>
      <c r="J2871" s="73">
        <v>17</v>
      </c>
      <c r="K2871" s="73">
        <v>4315</v>
      </c>
      <c r="L2871" s="73">
        <v>9810</v>
      </c>
      <c r="M2871" s="73">
        <v>60536</v>
      </c>
    </row>
    <row r="2872" spans="1:13">
      <c r="A2872" s="98">
        <v>2007</v>
      </c>
      <c r="B2872" s="5" t="s">
        <v>23</v>
      </c>
      <c r="C2872" s="5" t="s">
        <v>73</v>
      </c>
      <c r="D2872" s="5" t="s">
        <v>16</v>
      </c>
      <c r="E2872" s="73">
        <v>8223</v>
      </c>
      <c r="F2872" s="73">
        <v>7270</v>
      </c>
      <c r="G2872" s="73">
        <v>2459</v>
      </c>
      <c r="H2872" s="73">
        <v>659</v>
      </c>
      <c r="I2872" s="73">
        <v>15368</v>
      </c>
      <c r="J2872" s="73">
        <v>3512</v>
      </c>
      <c r="K2872" s="73">
        <v>911</v>
      </c>
      <c r="L2872" s="73">
        <v>2249</v>
      </c>
      <c r="M2872" s="73">
        <v>40651</v>
      </c>
    </row>
    <row r="2873" spans="1:13">
      <c r="A2873" s="98">
        <v>2007</v>
      </c>
      <c r="B2873" s="5" t="s">
        <v>13</v>
      </c>
      <c r="C2873" s="5" t="s">
        <v>73</v>
      </c>
      <c r="D2873" s="5" t="s">
        <v>16</v>
      </c>
      <c r="E2873" s="73">
        <v>67980</v>
      </c>
      <c r="F2873" s="73">
        <v>40645</v>
      </c>
      <c r="G2873" s="73">
        <v>31735</v>
      </c>
      <c r="H2873" s="73">
        <v>11437.5</v>
      </c>
      <c r="I2873" s="73">
        <v>21668.5</v>
      </c>
      <c r="J2873" s="73">
        <v>6686.5</v>
      </c>
      <c r="K2873" s="73">
        <v>8591.5</v>
      </c>
      <c r="L2873" s="73">
        <v>16959</v>
      </c>
      <c r="M2873" s="73">
        <v>205703</v>
      </c>
    </row>
    <row r="2874" spans="1:13">
      <c r="A2874" s="98">
        <v>2007</v>
      </c>
      <c r="B2874" s="5" t="s">
        <v>14</v>
      </c>
      <c r="C2874" s="5" t="s">
        <v>74</v>
      </c>
      <c r="D2874" s="5" t="s">
        <v>16</v>
      </c>
      <c r="E2874" s="73">
        <v>10164</v>
      </c>
      <c r="F2874" s="73">
        <v>7970</v>
      </c>
      <c r="G2874" s="73">
        <v>14821</v>
      </c>
      <c r="H2874" s="73">
        <v>3570</v>
      </c>
      <c r="I2874" s="73">
        <v>3942</v>
      </c>
      <c r="J2874" s="73">
        <v>456</v>
      </c>
      <c r="K2874" s="73">
        <v>1054</v>
      </c>
      <c r="L2874" s="73">
        <v>1629</v>
      </c>
      <c r="M2874" s="73">
        <v>43606</v>
      </c>
    </row>
    <row r="2875" spans="1:13">
      <c r="A2875" s="98">
        <v>2007</v>
      </c>
      <c r="B2875" s="5" t="s">
        <v>17</v>
      </c>
      <c r="C2875" s="5" t="s">
        <v>74</v>
      </c>
      <c r="D2875" s="5" t="s">
        <v>16</v>
      </c>
      <c r="E2875" s="73">
        <v>3995</v>
      </c>
      <c r="F2875" s="73">
        <v>1929</v>
      </c>
      <c r="G2875" s="73">
        <v>1123</v>
      </c>
      <c r="H2875" s="73">
        <v>73</v>
      </c>
      <c r="I2875" s="73">
        <v>807</v>
      </c>
      <c r="J2875" s="73">
        <v>261</v>
      </c>
      <c r="K2875" s="73">
        <v>145</v>
      </c>
      <c r="L2875" s="73">
        <v>222</v>
      </c>
      <c r="M2875" s="73">
        <v>8555</v>
      </c>
    </row>
    <row r="2876" spans="1:13">
      <c r="A2876" s="98">
        <v>2007</v>
      </c>
      <c r="B2876" s="5" t="s">
        <v>18</v>
      </c>
      <c r="C2876" s="5" t="s">
        <v>74</v>
      </c>
      <c r="D2876" s="5" t="s">
        <v>16</v>
      </c>
      <c r="E2876" s="73">
        <v>1083</v>
      </c>
      <c r="F2876" s="73">
        <v>555</v>
      </c>
      <c r="G2876" s="73">
        <v>211</v>
      </c>
      <c r="H2876" s="73">
        <v>64</v>
      </c>
      <c r="I2876" s="73">
        <v>121</v>
      </c>
      <c r="J2876" s="73">
        <v>32</v>
      </c>
      <c r="K2876" s="73">
        <v>101</v>
      </c>
      <c r="L2876" s="73">
        <v>207</v>
      </c>
      <c r="M2876" s="73">
        <v>2374</v>
      </c>
    </row>
    <row r="2877" spans="1:13">
      <c r="A2877" s="98">
        <v>2007</v>
      </c>
      <c r="B2877" s="5" t="s">
        <v>19</v>
      </c>
      <c r="C2877" s="5" t="s">
        <v>74</v>
      </c>
      <c r="D2877" s="5" t="s">
        <v>16</v>
      </c>
      <c r="E2877" s="73">
        <v>2232</v>
      </c>
      <c r="F2877" s="73">
        <v>3347</v>
      </c>
      <c r="G2877" s="73">
        <v>2823</v>
      </c>
      <c r="H2877" s="73">
        <v>964</v>
      </c>
      <c r="I2877" s="73">
        <v>979</v>
      </c>
      <c r="J2877" s="73">
        <v>386</v>
      </c>
      <c r="K2877" s="73">
        <v>250</v>
      </c>
      <c r="L2877" s="73">
        <v>999</v>
      </c>
      <c r="M2877" s="73">
        <v>11980</v>
      </c>
    </row>
    <row r="2878" spans="1:13">
      <c r="A2878" s="98">
        <v>2007</v>
      </c>
      <c r="B2878" s="5" t="s">
        <v>20</v>
      </c>
      <c r="C2878" s="5" t="s">
        <v>74</v>
      </c>
      <c r="D2878" s="5" t="s">
        <v>16</v>
      </c>
      <c r="E2878" s="73">
        <v>3083</v>
      </c>
      <c r="F2878" s="73">
        <v>2985</v>
      </c>
      <c r="G2878" s="73">
        <v>1746</v>
      </c>
      <c r="H2878" s="73">
        <v>200</v>
      </c>
      <c r="I2878" s="73">
        <v>703</v>
      </c>
      <c r="J2878" s="73">
        <v>1047</v>
      </c>
      <c r="K2878" s="73">
        <v>245</v>
      </c>
      <c r="L2878" s="73">
        <v>710</v>
      </c>
      <c r="M2878" s="73">
        <v>10719</v>
      </c>
    </row>
    <row r="2879" spans="1:13">
      <c r="A2879" s="98">
        <v>2007</v>
      </c>
      <c r="B2879" s="5" t="s">
        <v>21</v>
      </c>
      <c r="C2879" s="5" t="s">
        <v>74</v>
      </c>
      <c r="D2879" s="5" t="s">
        <v>16</v>
      </c>
      <c r="E2879" s="73">
        <v>211</v>
      </c>
      <c r="F2879" s="73">
        <v>195</v>
      </c>
      <c r="G2879" s="73">
        <v>61</v>
      </c>
      <c r="H2879" s="73">
        <v>28</v>
      </c>
      <c r="I2879" s="73">
        <v>8.5</v>
      </c>
      <c r="J2879" s="73">
        <v>8.5</v>
      </c>
      <c r="K2879" s="73">
        <v>22</v>
      </c>
      <c r="L2879" s="73">
        <v>31</v>
      </c>
      <c r="M2879" s="73">
        <v>565</v>
      </c>
    </row>
    <row r="2880" spans="1:13">
      <c r="A2880" s="98">
        <v>2007</v>
      </c>
      <c r="B2880" s="5" t="s">
        <v>129</v>
      </c>
      <c r="C2880" s="5" t="s">
        <v>74</v>
      </c>
      <c r="D2880" s="5" t="s">
        <v>16</v>
      </c>
      <c r="E2880" s="73">
        <v>9761</v>
      </c>
      <c r="F2880" s="73">
        <v>3715</v>
      </c>
      <c r="G2880" s="73">
        <v>5815</v>
      </c>
      <c r="H2880" s="73">
        <v>1422</v>
      </c>
      <c r="I2880" s="73">
        <v>37</v>
      </c>
      <c r="J2880" s="73">
        <v>128</v>
      </c>
      <c r="K2880" s="73">
        <v>1065</v>
      </c>
      <c r="L2880" s="73">
        <v>1285</v>
      </c>
      <c r="M2880" s="73">
        <v>23228</v>
      </c>
    </row>
    <row r="2881" spans="1:13">
      <c r="A2881" s="98">
        <v>2007</v>
      </c>
      <c r="B2881" s="5" t="s">
        <v>22</v>
      </c>
      <c r="C2881" s="5" t="s">
        <v>74</v>
      </c>
      <c r="D2881" s="5" t="s">
        <v>16</v>
      </c>
      <c r="E2881" s="73">
        <v>19159</v>
      </c>
      <c r="F2881" s="73">
        <v>5677</v>
      </c>
      <c r="G2881" s="73">
        <v>7808</v>
      </c>
      <c r="H2881" s="73">
        <v>4393</v>
      </c>
      <c r="I2881" s="73">
        <v>136</v>
      </c>
      <c r="J2881" s="73">
        <v>21</v>
      </c>
      <c r="K2881" s="73">
        <v>3435</v>
      </c>
      <c r="L2881" s="73">
        <v>7474</v>
      </c>
      <c r="M2881" s="73">
        <v>48103</v>
      </c>
    </row>
    <row r="2882" spans="1:13">
      <c r="A2882" s="98">
        <v>2007</v>
      </c>
      <c r="B2882" s="5" t="s">
        <v>23</v>
      </c>
      <c r="C2882" s="5" t="s">
        <v>74</v>
      </c>
      <c r="D2882" s="5" t="s">
        <v>16</v>
      </c>
      <c r="E2882" s="73">
        <v>7877</v>
      </c>
      <c r="F2882" s="73">
        <v>6546</v>
      </c>
      <c r="G2882" s="73">
        <v>3348</v>
      </c>
      <c r="H2882" s="73">
        <v>887</v>
      </c>
      <c r="I2882" s="73">
        <v>13675</v>
      </c>
      <c r="J2882" s="73">
        <v>3029</v>
      </c>
      <c r="K2882" s="73">
        <v>782</v>
      </c>
      <c r="L2882" s="73">
        <v>2412</v>
      </c>
      <c r="M2882" s="73">
        <v>38556</v>
      </c>
    </row>
    <row r="2883" spans="1:13">
      <c r="A2883" s="98">
        <v>2007</v>
      </c>
      <c r="B2883" s="5" t="s">
        <v>13</v>
      </c>
      <c r="C2883" s="5" t="s">
        <v>74</v>
      </c>
      <c r="D2883" s="5" t="s">
        <v>16</v>
      </c>
      <c r="E2883" s="73">
        <v>57565</v>
      </c>
      <c r="F2883" s="73">
        <v>32919</v>
      </c>
      <c r="G2883" s="73">
        <v>37756</v>
      </c>
      <c r="H2883" s="73">
        <v>11601</v>
      </c>
      <c r="I2883" s="73">
        <v>20408.5</v>
      </c>
      <c r="J2883" s="73">
        <v>5368.5</v>
      </c>
      <c r="K2883" s="73">
        <v>7099</v>
      </c>
      <c r="L2883" s="73">
        <v>14969</v>
      </c>
      <c r="M2883" s="73">
        <v>187686</v>
      </c>
    </row>
    <row r="2884" spans="1:13">
      <c r="A2884" s="98">
        <v>2007</v>
      </c>
      <c r="B2884" s="5" t="s">
        <v>14</v>
      </c>
      <c r="C2884" s="5" t="s">
        <v>75</v>
      </c>
      <c r="D2884" s="5" t="s">
        <v>16</v>
      </c>
      <c r="E2884" s="73">
        <v>3921</v>
      </c>
      <c r="F2884" s="73">
        <v>4074</v>
      </c>
      <c r="G2884" s="73">
        <v>4341</v>
      </c>
      <c r="H2884" s="73">
        <v>1576</v>
      </c>
      <c r="I2884" s="73">
        <v>1933</v>
      </c>
      <c r="J2884" s="73">
        <v>368</v>
      </c>
      <c r="K2884" s="73">
        <v>591</v>
      </c>
      <c r="L2884" s="73">
        <v>695</v>
      </c>
      <c r="M2884" s="73">
        <v>17499</v>
      </c>
    </row>
    <row r="2885" spans="1:13">
      <c r="A2885" s="98">
        <v>2007</v>
      </c>
      <c r="B2885" s="5" t="s">
        <v>17</v>
      </c>
      <c r="C2885" s="5" t="s">
        <v>75</v>
      </c>
      <c r="D2885" s="5" t="s">
        <v>16</v>
      </c>
      <c r="E2885" s="73">
        <v>1174</v>
      </c>
      <c r="F2885" s="73">
        <v>596</v>
      </c>
      <c r="G2885" s="73">
        <v>204</v>
      </c>
      <c r="H2885" s="73">
        <v>17</v>
      </c>
      <c r="I2885" s="73">
        <v>517</v>
      </c>
      <c r="J2885" s="73">
        <v>93</v>
      </c>
      <c r="K2885" s="73">
        <v>43</v>
      </c>
      <c r="L2885" s="73">
        <v>47</v>
      </c>
      <c r="M2885" s="73">
        <v>2691</v>
      </c>
    </row>
    <row r="2886" spans="1:13">
      <c r="A2886" s="98">
        <v>2007</v>
      </c>
      <c r="B2886" s="5" t="s">
        <v>18</v>
      </c>
      <c r="C2886" s="5" t="s">
        <v>75</v>
      </c>
      <c r="D2886" s="5" t="s">
        <v>16</v>
      </c>
      <c r="E2886" s="73">
        <v>201</v>
      </c>
      <c r="F2886" s="73">
        <v>119</v>
      </c>
      <c r="G2886" s="73">
        <v>65</v>
      </c>
      <c r="H2886" s="73">
        <v>20</v>
      </c>
      <c r="I2886" s="73">
        <v>43</v>
      </c>
      <c r="J2886" s="73">
        <v>24</v>
      </c>
      <c r="K2886" s="73">
        <v>19</v>
      </c>
      <c r="L2886" s="73">
        <v>24</v>
      </c>
      <c r="M2886" s="73">
        <v>515</v>
      </c>
    </row>
    <row r="2887" spans="1:13">
      <c r="A2887" s="98">
        <v>2007</v>
      </c>
      <c r="B2887" s="5" t="s">
        <v>19</v>
      </c>
      <c r="C2887" s="5" t="s">
        <v>75</v>
      </c>
      <c r="D2887" s="5" t="s">
        <v>16</v>
      </c>
      <c r="E2887" s="73">
        <v>779</v>
      </c>
      <c r="F2887" s="73">
        <v>1171</v>
      </c>
      <c r="G2887" s="73">
        <v>589</v>
      </c>
      <c r="H2887" s="73">
        <v>261</v>
      </c>
      <c r="I2887" s="73">
        <v>364</v>
      </c>
      <c r="J2887" s="73">
        <v>238</v>
      </c>
      <c r="K2887" s="73">
        <v>116</v>
      </c>
      <c r="L2887" s="73">
        <v>421</v>
      </c>
      <c r="M2887" s="73">
        <v>3939</v>
      </c>
    </row>
    <row r="2888" spans="1:13">
      <c r="A2888" s="98">
        <v>2007</v>
      </c>
      <c r="B2888" s="5" t="s">
        <v>20</v>
      </c>
      <c r="C2888" s="5" t="s">
        <v>75</v>
      </c>
      <c r="D2888" s="5" t="s">
        <v>16</v>
      </c>
      <c r="E2888" s="73">
        <v>1211</v>
      </c>
      <c r="F2888" s="73">
        <v>1130</v>
      </c>
      <c r="G2888" s="73">
        <v>287</v>
      </c>
      <c r="H2888" s="73">
        <v>37</v>
      </c>
      <c r="I2888" s="73">
        <v>335</v>
      </c>
      <c r="J2888" s="73">
        <v>443</v>
      </c>
      <c r="K2888" s="73">
        <v>121</v>
      </c>
      <c r="L2888" s="73">
        <v>144</v>
      </c>
      <c r="M2888" s="73">
        <v>3708</v>
      </c>
    </row>
    <row r="2889" spans="1:13">
      <c r="A2889" s="98">
        <v>2007</v>
      </c>
      <c r="B2889" s="5" t="s">
        <v>21</v>
      </c>
      <c r="C2889" s="5" t="s">
        <v>75</v>
      </c>
      <c r="D2889" s="5" t="s">
        <v>16</v>
      </c>
      <c r="E2889" s="73">
        <v>49</v>
      </c>
      <c r="F2889" s="73">
        <v>22</v>
      </c>
      <c r="G2889" s="73">
        <v>8</v>
      </c>
      <c r="H2889" s="73">
        <v>8</v>
      </c>
      <c r="I2889" s="73">
        <v>8</v>
      </c>
      <c r="J2889" s="73">
        <v>8</v>
      </c>
      <c r="K2889" s="73">
        <v>8</v>
      </c>
      <c r="L2889" s="73">
        <v>8</v>
      </c>
      <c r="M2889" s="73">
        <v>119</v>
      </c>
    </row>
    <row r="2890" spans="1:13">
      <c r="A2890" s="98">
        <v>2007</v>
      </c>
      <c r="B2890" s="5" t="s">
        <v>129</v>
      </c>
      <c r="C2890" s="5" t="s">
        <v>75</v>
      </c>
      <c r="D2890" s="5" t="s">
        <v>16</v>
      </c>
      <c r="E2890" s="73">
        <v>4235</v>
      </c>
      <c r="F2890" s="73">
        <v>1623</v>
      </c>
      <c r="G2890" s="73">
        <v>2171</v>
      </c>
      <c r="H2890" s="73">
        <v>549</v>
      </c>
      <c r="I2890" s="73">
        <v>70</v>
      </c>
      <c r="J2890" s="73">
        <v>114</v>
      </c>
      <c r="K2890" s="73">
        <v>597</v>
      </c>
      <c r="L2890" s="73">
        <v>479</v>
      </c>
      <c r="M2890" s="73">
        <v>9838</v>
      </c>
    </row>
    <row r="2891" spans="1:13">
      <c r="A2891" s="98">
        <v>2007</v>
      </c>
      <c r="B2891" s="5" t="s">
        <v>22</v>
      </c>
      <c r="C2891" s="5" t="s">
        <v>75</v>
      </c>
      <c r="D2891" s="5" t="s">
        <v>16</v>
      </c>
      <c r="E2891" s="73">
        <v>9934</v>
      </c>
      <c r="F2891" s="73">
        <v>4500</v>
      </c>
      <c r="G2891" s="73">
        <v>2794</v>
      </c>
      <c r="H2891" s="73">
        <v>2048</v>
      </c>
      <c r="I2891" s="73">
        <v>56</v>
      </c>
      <c r="J2891" s="73">
        <v>11</v>
      </c>
      <c r="K2891" s="73">
        <v>2167</v>
      </c>
      <c r="L2891" s="73">
        <v>3881</v>
      </c>
      <c r="M2891" s="73">
        <v>25391</v>
      </c>
    </row>
    <row r="2892" spans="1:13">
      <c r="A2892" s="98">
        <v>2007</v>
      </c>
      <c r="B2892" s="5" t="s">
        <v>23</v>
      </c>
      <c r="C2892" s="5" t="s">
        <v>75</v>
      </c>
      <c r="D2892" s="5" t="s">
        <v>16</v>
      </c>
      <c r="E2892" s="73">
        <v>3132</v>
      </c>
      <c r="F2892" s="73">
        <v>3075</v>
      </c>
      <c r="G2892" s="73">
        <v>1050</v>
      </c>
      <c r="H2892" s="73">
        <v>288</v>
      </c>
      <c r="I2892" s="73">
        <v>4840</v>
      </c>
      <c r="J2892" s="73">
        <v>1466</v>
      </c>
      <c r="K2892" s="73">
        <v>399</v>
      </c>
      <c r="L2892" s="73">
        <v>808</v>
      </c>
      <c r="M2892" s="73">
        <v>15058</v>
      </c>
    </row>
    <row r="2893" spans="1:13">
      <c r="A2893" s="98">
        <v>2007</v>
      </c>
      <c r="B2893" s="5" t="s">
        <v>13</v>
      </c>
      <c r="C2893" s="5" t="s">
        <v>75</v>
      </c>
      <c r="D2893" s="5" t="s">
        <v>16</v>
      </c>
      <c r="E2893" s="73">
        <v>24636</v>
      </c>
      <c r="F2893" s="73">
        <v>16310</v>
      </c>
      <c r="G2893" s="73">
        <v>11509</v>
      </c>
      <c r="H2893" s="73">
        <v>4804</v>
      </c>
      <c r="I2893" s="73">
        <v>8166</v>
      </c>
      <c r="J2893" s="73">
        <v>2765</v>
      </c>
      <c r="K2893" s="73">
        <v>4061</v>
      </c>
      <c r="L2893" s="73">
        <v>6507</v>
      </c>
      <c r="M2893" s="73">
        <v>78758</v>
      </c>
    </row>
    <row r="2894" spans="1:13">
      <c r="A2894" s="98">
        <v>2007</v>
      </c>
      <c r="B2894" s="5" t="s">
        <v>14</v>
      </c>
      <c r="C2894" s="5" t="s">
        <v>76</v>
      </c>
      <c r="D2894" s="5" t="s">
        <v>16</v>
      </c>
      <c r="E2894" s="73">
        <v>608</v>
      </c>
      <c r="F2894" s="73">
        <v>660</v>
      </c>
      <c r="G2894" s="73">
        <v>789</v>
      </c>
      <c r="H2894" s="73">
        <v>206</v>
      </c>
      <c r="I2894" s="73">
        <v>1201</v>
      </c>
      <c r="J2894" s="73">
        <v>60</v>
      </c>
      <c r="K2894" s="73">
        <v>45</v>
      </c>
      <c r="L2894" s="73">
        <v>93</v>
      </c>
      <c r="M2894" s="73">
        <v>3662</v>
      </c>
    </row>
    <row r="2895" spans="1:13">
      <c r="A2895" s="98">
        <v>2007</v>
      </c>
      <c r="B2895" s="5" t="s">
        <v>17</v>
      </c>
      <c r="C2895" s="5" t="s">
        <v>76</v>
      </c>
      <c r="D2895" s="5" t="s">
        <v>16</v>
      </c>
      <c r="E2895" s="73">
        <v>324</v>
      </c>
      <c r="F2895" s="73">
        <v>225</v>
      </c>
      <c r="G2895" s="73">
        <v>78.294117647058826</v>
      </c>
      <c r="H2895" s="73">
        <v>14.23529411764706</v>
      </c>
      <c r="I2895" s="73">
        <v>451</v>
      </c>
      <c r="J2895" s="73">
        <v>37</v>
      </c>
      <c r="K2895" s="73">
        <v>14.23529411764706</v>
      </c>
      <c r="L2895" s="73">
        <v>14.23529411764706</v>
      </c>
      <c r="M2895" s="73">
        <v>1158</v>
      </c>
    </row>
    <row r="2896" spans="1:13">
      <c r="A2896" s="98">
        <v>2007</v>
      </c>
      <c r="B2896" s="5" t="s">
        <v>18</v>
      </c>
      <c r="C2896" s="5" t="s">
        <v>76</v>
      </c>
      <c r="D2896" s="5" t="s">
        <v>16</v>
      </c>
      <c r="E2896" s="73">
        <v>85</v>
      </c>
      <c r="F2896" s="73">
        <v>53</v>
      </c>
      <c r="G2896" s="73">
        <v>25</v>
      </c>
      <c r="H2896" s="73">
        <v>10</v>
      </c>
      <c r="I2896" s="73">
        <v>10</v>
      </c>
      <c r="J2896" s="73">
        <v>10</v>
      </c>
      <c r="K2896" s="73">
        <v>10</v>
      </c>
      <c r="L2896" s="73">
        <v>10</v>
      </c>
      <c r="M2896" s="73">
        <v>213</v>
      </c>
    </row>
    <row r="2897" spans="1:13">
      <c r="A2897" s="98">
        <v>2007</v>
      </c>
      <c r="B2897" s="5" t="s">
        <v>19</v>
      </c>
      <c r="C2897" s="5" t="s">
        <v>76</v>
      </c>
      <c r="D2897" s="5" t="s">
        <v>16</v>
      </c>
      <c r="E2897" s="73">
        <v>281</v>
      </c>
      <c r="F2897" s="73">
        <v>307</v>
      </c>
      <c r="G2897" s="73">
        <v>231</v>
      </c>
      <c r="H2897" s="73">
        <v>75</v>
      </c>
      <c r="I2897" s="73">
        <v>237</v>
      </c>
      <c r="J2897" s="73">
        <v>52</v>
      </c>
      <c r="K2897" s="73">
        <v>28</v>
      </c>
      <c r="L2897" s="73">
        <v>166</v>
      </c>
      <c r="M2897" s="73">
        <v>1377</v>
      </c>
    </row>
    <row r="2898" spans="1:13">
      <c r="A2898" s="98">
        <v>2007</v>
      </c>
      <c r="B2898" s="5" t="s">
        <v>20</v>
      </c>
      <c r="C2898" s="5" t="s">
        <v>76</v>
      </c>
      <c r="D2898" s="5" t="s">
        <v>16</v>
      </c>
      <c r="E2898" s="73">
        <v>344</v>
      </c>
      <c r="F2898" s="73">
        <v>261</v>
      </c>
      <c r="G2898" s="73">
        <v>133</v>
      </c>
      <c r="H2898" s="73">
        <v>10.5</v>
      </c>
      <c r="I2898" s="73">
        <v>127</v>
      </c>
      <c r="J2898" s="73">
        <v>90</v>
      </c>
      <c r="K2898" s="73">
        <v>10.5</v>
      </c>
      <c r="L2898" s="73">
        <v>59</v>
      </c>
      <c r="M2898" s="73">
        <v>1035</v>
      </c>
    </row>
    <row r="2899" spans="1:13">
      <c r="A2899" s="98">
        <v>2007</v>
      </c>
      <c r="B2899" s="5" t="s">
        <v>21</v>
      </c>
      <c r="C2899" s="5" t="s">
        <v>76</v>
      </c>
      <c r="D2899" s="5" t="s">
        <v>16</v>
      </c>
      <c r="E2899" s="73">
        <v>28</v>
      </c>
      <c r="F2899" s="73">
        <v>9.8333333333333321</v>
      </c>
      <c r="G2899" s="73">
        <v>9.8333333333333321</v>
      </c>
      <c r="H2899" s="73">
        <v>9.8333333333333321</v>
      </c>
      <c r="I2899" s="73">
        <v>9.8333333333333321</v>
      </c>
      <c r="J2899" s="73">
        <v>9.8333333333333321</v>
      </c>
      <c r="K2899" s="73">
        <v>0</v>
      </c>
      <c r="L2899" s="73">
        <v>9.8333333333333321</v>
      </c>
      <c r="M2899" s="73">
        <v>87</v>
      </c>
    </row>
    <row r="2900" spans="1:13">
      <c r="A2900" s="98">
        <v>2007</v>
      </c>
      <c r="B2900" s="5" t="s">
        <v>129</v>
      </c>
      <c r="C2900" s="5" t="s">
        <v>76</v>
      </c>
      <c r="D2900" s="5" t="s">
        <v>16</v>
      </c>
      <c r="E2900" s="73">
        <v>2543</v>
      </c>
      <c r="F2900" s="73">
        <v>1128</v>
      </c>
      <c r="G2900" s="73">
        <v>1804</v>
      </c>
      <c r="H2900" s="73">
        <v>348</v>
      </c>
      <c r="I2900" s="73">
        <v>49</v>
      </c>
      <c r="J2900" s="73">
        <v>72</v>
      </c>
      <c r="K2900" s="73">
        <v>215</v>
      </c>
      <c r="L2900" s="73">
        <v>292</v>
      </c>
      <c r="M2900" s="73">
        <v>6451</v>
      </c>
    </row>
    <row r="2901" spans="1:13">
      <c r="A2901" s="98">
        <v>2007</v>
      </c>
      <c r="B2901" s="5" t="s">
        <v>22</v>
      </c>
      <c r="C2901" s="5" t="s">
        <v>76</v>
      </c>
      <c r="D2901" s="5" t="s">
        <v>16</v>
      </c>
      <c r="E2901" s="73">
        <v>1478</v>
      </c>
      <c r="F2901" s="73">
        <v>333</v>
      </c>
      <c r="G2901" s="73">
        <v>650</v>
      </c>
      <c r="H2901" s="73">
        <v>227</v>
      </c>
      <c r="I2901" s="73">
        <v>17</v>
      </c>
      <c r="J2901" s="73">
        <v>0</v>
      </c>
      <c r="K2901" s="73">
        <v>245</v>
      </c>
      <c r="L2901" s="73">
        <v>371</v>
      </c>
      <c r="M2901" s="73">
        <v>3321</v>
      </c>
    </row>
    <row r="2902" spans="1:13">
      <c r="A2902" s="98">
        <v>2007</v>
      </c>
      <c r="B2902" s="5" t="s">
        <v>23</v>
      </c>
      <c r="C2902" s="5" t="s">
        <v>76</v>
      </c>
      <c r="D2902" s="5" t="s">
        <v>16</v>
      </c>
      <c r="E2902" s="73">
        <v>1032</v>
      </c>
      <c r="F2902" s="73">
        <v>637</v>
      </c>
      <c r="G2902" s="73">
        <v>310</v>
      </c>
      <c r="H2902" s="73">
        <v>61</v>
      </c>
      <c r="I2902" s="73">
        <v>2148</v>
      </c>
      <c r="J2902" s="73">
        <v>319</v>
      </c>
      <c r="K2902" s="73">
        <v>83</v>
      </c>
      <c r="L2902" s="73">
        <v>281</v>
      </c>
      <c r="M2902" s="73">
        <v>4871</v>
      </c>
    </row>
    <row r="2903" spans="1:13">
      <c r="A2903" s="98">
        <v>2007</v>
      </c>
      <c r="B2903" s="5" t="s">
        <v>13</v>
      </c>
      <c r="C2903" s="5" t="s">
        <v>76</v>
      </c>
      <c r="D2903" s="5" t="s">
        <v>16</v>
      </c>
      <c r="E2903" s="73">
        <v>6723</v>
      </c>
      <c r="F2903" s="73">
        <v>3613.833333333333</v>
      </c>
      <c r="G2903" s="73">
        <v>4030.127450980392</v>
      </c>
      <c r="H2903" s="73">
        <v>961.56862745098033</v>
      </c>
      <c r="I2903" s="73">
        <v>4249.833333333333</v>
      </c>
      <c r="J2903" s="73">
        <v>649.83333333333326</v>
      </c>
      <c r="K2903" s="73">
        <v>650.73529411764707</v>
      </c>
      <c r="L2903" s="73">
        <v>1296.0686274509803</v>
      </c>
      <c r="M2903" s="73">
        <v>22175</v>
      </c>
    </row>
    <row r="2904" spans="1:13">
      <c r="A2904" s="98">
        <v>2007</v>
      </c>
      <c r="B2904" s="5" t="s">
        <v>14</v>
      </c>
      <c r="C2904" s="5" t="s">
        <v>77</v>
      </c>
      <c r="D2904" s="5" t="s">
        <v>16</v>
      </c>
      <c r="E2904" s="73">
        <v>641</v>
      </c>
      <c r="F2904" s="73">
        <v>673</v>
      </c>
      <c r="G2904" s="73">
        <v>864</v>
      </c>
      <c r="H2904" s="73">
        <v>220</v>
      </c>
      <c r="I2904" s="73">
        <v>187</v>
      </c>
      <c r="J2904" s="73">
        <v>54</v>
      </c>
      <c r="K2904" s="73">
        <v>47.625</v>
      </c>
      <c r="L2904" s="73">
        <v>79.375</v>
      </c>
      <c r="M2904" s="73">
        <v>2766</v>
      </c>
    </row>
    <row r="2905" spans="1:13">
      <c r="A2905" s="98">
        <v>2007</v>
      </c>
      <c r="B2905" s="5" t="s">
        <v>17</v>
      </c>
      <c r="C2905" s="5" t="s">
        <v>77</v>
      </c>
      <c r="D2905" s="5" t="s">
        <v>16</v>
      </c>
      <c r="E2905" s="73">
        <v>395</v>
      </c>
      <c r="F2905" s="73">
        <v>309</v>
      </c>
      <c r="G2905" s="73">
        <v>97</v>
      </c>
      <c r="H2905" s="73">
        <v>14</v>
      </c>
      <c r="I2905" s="73">
        <v>94</v>
      </c>
      <c r="J2905" s="73">
        <v>28</v>
      </c>
      <c r="K2905" s="73">
        <v>14</v>
      </c>
      <c r="L2905" s="73">
        <v>26</v>
      </c>
      <c r="M2905" s="73">
        <v>977</v>
      </c>
    </row>
    <row r="2906" spans="1:13">
      <c r="A2906" s="98">
        <v>2007</v>
      </c>
      <c r="B2906" s="5" t="s">
        <v>18</v>
      </c>
      <c r="C2906" s="5" t="s">
        <v>77</v>
      </c>
      <c r="D2906" s="5" t="s">
        <v>16</v>
      </c>
      <c r="E2906" s="73">
        <v>136</v>
      </c>
      <c r="F2906" s="73">
        <v>125</v>
      </c>
      <c r="G2906" s="73">
        <v>40</v>
      </c>
      <c r="H2906" s="73">
        <v>22</v>
      </c>
      <c r="I2906" s="73">
        <v>8.25</v>
      </c>
      <c r="J2906" s="73">
        <v>8.25</v>
      </c>
      <c r="K2906" s="73">
        <v>8.25</v>
      </c>
      <c r="L2906" s="73">
        <v>8.25</v>
      </c>
      <c r="M2906" s="73">
        <v>356</v>
      </c>
    </row>
    <row r="2907" spans="1:13">
      <c r="A2907" s="98">
        <v>2007</v>
      </c>
      <c r="B2907" s="5" t="s">
        <v>19</v>
      </c>
      <c r="C2907" s="5" t="s">
        <v>77</v>
      </c>
      <c r="D2907" s="5" t="s">
        <v>16</v>
      </c>
      <c r="E2907" s="73">
        <v>530</v>
      </c>
      <c r="F2907" s="73">
        <v>2562</v>
      </c>
      <c r="G2907" s="73">
        <v>750</v>
      </c>
      <c r="H2907" s="73">
        <v>817</v>
      </c>
      <c r="I2907" s="73">
        <v>61</v>
      </c>
      <c r="J2907" s="73">
        <v>126</v>
      </c>
      <c r="K2907" s="73">
        <v>68</v>
      </c>
      <c r="L2907" s="73">
        <v>205</v>
      </c>
      <c r="M2907" s="73">
        <v>5119</v>
      </c>
    </row>
    <row r="2908" spans="1:13">
      <c r="A2908" s="98">
        <v>2007</v>
      </c>
      <c r="B2908" s="5" t="s">
        <v>20</v>
      </c>
      <c r="C2908" s="5" t="s">
        <v>77</v>
      </c>
      <c r="D2908" s="5" t="s">
        <v>16</v>
      </c>
      <c r="E2908" s="73">
        <v>264</v>
      </c>
      <c r="F2908" s="73">
        <v>496</v>
      </c>
      <c r="G2908" s="73">
        <v>187</v>
      </c>
      <c r="H2908" s="73">
        <v>53</v>
      </c>
      <c r="I2908" s="73">
        <v>36</v>
      </c>
      <c r="J2908" s="73">
        <v>141</v>
      </c>
      <c r="K2908" s="73">
        <v>10</v>
      </c>
      <c r="L2908" s="73">
        <v>376</v>
      </c>
      <c r="M2908" s="73">
        <v>1563</v>
      </c>
    </row>
    <row r="2909" spans="1:13">
      <c r="A2909" s="98">
        <v>2007</v>
      </c>
      <c r="B2909" s="5" t="s">
        <v>21</v>
      </c>
      <c r="C2909" s="5" t="s">
        <v>77</v>
      </c>
      <c r="D2909" s="5" t="s">
        <v>16</v>
      </c>
      <c r="E2909" s="73">
        <v>86</v>
      </c>
      <c r="F2909" s="73">
        <v>209</v>
      </c>
      <c r="G2909" s="73">
        <v>91</v>
      </c>
      <c r="H2909" s="73">
        <v>73</v>
      </c>
      <c r="I2909" s="73">
        <v>6</v>
      </c>
      <c r="J2909" s="73">
        <v>6</v>
      </c>
      <c r="K2909" s="73">
        <v>6</v>
      </c>
      <c r="L2909" s="73">
        <v>21</v>
      </c>
      <c r="M2909" s="73">
        <v>498</v>
      </c>
    </row>
    <row r="2910" spans="1:13">
      <c r="A2910" s="98">
        <v>2007</v>
      </c>
      <c r="B2910" s="5" t="s">
        <v>129</v>
      </c>
      <c r="C2910" s="5" t="s">
        <v>77</v>
      </c>
      <c r="D2910" s="5" t="s">
        <v>16</v>
      </c>
      <c r="E2910" s="73">
        <v>1511</v>
      </c>
      <c r="F2910" s="73">
        <v>1236</v>
      </c>
      <c r="G2910" s="73">
        <v>1380</v>
      </c>
      <c r="H2910" s="73">
        <v>450</v>
      </c>
      <c r="I2910" s="73">
        <v>16.592592592592592</v>
      </c>
      <c r="J2910" s="73">
        <v>66.370370370370367</v>
      </c>
      <c r="K2910" s="73">
        <v>141.03703703703704</v>
      </c>
      <c r="L2910" s="73">
        <v>187</v>
      </c>
      <c r="M2910" s="73">
        <v>4988</v>
      </c>
    </row>
    <row r="2911" spans="1:13">
      <c r="A2911" s="98">
        <v>2007</v>
      </c>
      <c r="B2911" s="5" t="s">
        <v>22</v>
      </c>
      <c r="C2911" s="5" t="s">
        <v>77</v>
      </c>
      <c r="D2911" s="5" t="s">
        <v>16</v>
      </c>
      <c r="E2911" s="73">
        <v>615</v>
      </c>
      <c r="F2911" s="73">
        <v>231</v>
      </c>
      <c r="G2911" s="73">
        <v>346</v>
      </c>
      <c r="H2911" s="73">
        <v>143</v>
      </c>
      <c r="I2911" s="73">
        <v>6</v>
      </c>
      <c r="J2911" s="73">
        <v>0</v>
      </c>
      <c r="K2911" s="73">
        <v>129</v>
      </c>
      <c r="L2911" s="73">
        <v>161</v>
      </c>
      <c r="M2911" s="73">
        <v>1631</v>
      </c>
    </row>
    <row r="2912" spans="1:13">
      <c r="A2912" s="98">
        <v>2007</v>
      </c>
      <c r="B2912" s="5" t="s">
        <v>23</v>
      </c>
      <c r="C2912" s="5" t="s">
        <v>77</v>
      </c>
      <c r="D2912" s="5" t="s">
        <v>16</v>
      </c>
      <c r="E2912" s="73">
        <v>1880</v>
      </c>
      <c r="F2912" s="73">
        <v>7714</v>
      </c>
      <c r="G2912" s="73">
        <v>1497</v>
      </c>
      <c r="H2912" s="73">
        <v>1385</v>
      </c>
      <c r="I2912" s="73">
        <v>425</v>
      </c>
      <c r="J2912" s="73">
        <v>1789</v>
      </c>
      <c r="K2912" s="73">
        <v>131</v>
      </c>
      <c r="L2912" s="73">
        <v>760</v>
      </c>
      <c r="M2912" s="73">
        <v>15581</v>
      </c>
    </row>
    <row r="2913" spans="1:13">
      <c r="A2913" s="98">
        <v>2007</v>
      </c>
      <c r="B2913" s="5" t="s">
        <v>13</v>
      </c>
      <c r="C2913" s="5" t="s">
        <v>77</v>
      </c>
      <c r="D2913" s="5" t="s">
        <v>16</v>
      </c>
      <c r="E2913" s="73">
        <v>6058</v>
      </c>
      <c r="F2913" s="73">
        <v>13555</v>
      </c>
      <c r="G2913" s="73">
        <v>5252</v>
      </c>
      <c r="H2913" s="73">
        <v>3177</v>
      </c>
      <c r="I2913" s="73">
        <v>839.84259259259261</v>
      </c>
      <c r="J2913" s="73">
        <v>2218.6203703703704</v>
      </c>
      <c r="K2913" s="73">
        <v>554.91203703703707</v>
      </c>
      <c r="L2913" s="73">
        <v>1823.625</v>
      </c>
      <c r="M2913" s="73">
        <v>33479</v>
      </c>
    </row>
    <row r="2914" spans="1:13">
      <c r="A2914" s="98">
        <v>2007</v>
      </c>
      <c r="B2914" s="5" t="s">
        <v>14</v>
      </c>
      <c r="C2914" s="5" t="s">
        <v>78</v>
      </c>
      <c r="D2914" s="5" t="s">
        <v>16</v>
      </c>
      <c r="E2914" s="73">
        <v>124</v>
      </c>
      <c r="F2914" s="73">
        <v>158</v>
      </c>
      <c r="G2914" s="73">
        <v>70</v>
      </c>
      <c r="H2914" s="73">
        <v>39</v>
      </c>
      <c r="I2914" s="73">
        <v>223</v>
      </c>
      <c r="J2914" s="73">
        <v>22</v>
      </c>
      <c r="K2914" s="73">
        <v>10.5</v>
      </c>
      <c r="L2914" s="73">
        <v>10.5</v>
      </c>
      <c r="M2914" s="73">
        <v>657</v>
      </c>
    </row>
    <row r="2915" spans="1:13">
      <c r="A2915" s="98">
        <v>2007</v>
      </c>
      <c r="B2915" s="5" t="s">
        <v>17</v>
      </c>
      <c r="C2915" s="5" t="s">
        <v>78</v>
      </c>
      <c r="D2915" s="5" t="s">
        <v>16</v>
      </c>
      <c r="E2915" s="73">
        <v>63</v>
      </c>
      <c r="F2915" s="73">
        <v>59</v>
      </c>
      <c r="G2915" s="73">
        <v>6.8000000000000007</v>
      </c>
      <c r="H2915" s="73">
        <v>6.8000000000000007</v>
      </c>
      <c r="I2915" s="73">
        <v>152</v>
      </c>
      <c r="J2915" s="73">
        <v>6.8000000000000007</v>
      </c>
      <c r="K2915" s="73">
        <v>6.8000000000000007</v>
      </c>
      <c r="L2915" s="73">
        <v>6.8000000000000007</v>
      </c>
      <c r="M2915" s="73">
        <v>308</v>
      </c>
    </row>
    <row r="2916" spans="1:13">
      <c r="A2916" s="98">
        <v>2007</v>
      </c>
      <c r="B2916" s="5" t="s">
        <v>18</v>
      </c>
      <c r="C2916" s="5" t="s">
        <v>78</v>
      </c>
      <c r="D2916" s="5" t="s">
        <v>16</v>
      </c>
      <c r="E2916" s="73">
        <v>45</v>
      </c>
      <c r="F2916" s="73">
        <v>45</v>
      </c>
      <c r="G2916" s="73">
        <v>7.166666666666667</v>
      </c>
      <c r="H2916" s="73">
        <v>7.166666666666667</v>
      </c>
      <c r="I2916" s="73">
        <v>7.166666666666667</v>
      </c>
      <c r="J2916" s="73">
        <v>7.166666666666667</v>
      </c>
      <c r="K2916" s="73">
        <v>7.166666666666667</v>
      </c>
      <c r="L2916" s="73">
        <v>7.166666666666667</v>
      </c>
      <c r="M2916" s="73">
        <v>133</v>
      </c>
    </row>
    <row r="2917" spans="1:13">
      <c r="A2917" s="98">
        <v>2007</v>
      </c>
      <c r="B2917" s="5" t="s">
        <v>19</v>
      </c>
      <c r="C2917" s="5" t="s">
        <v>78</v>
      </c>
      <c r="D2917" s="5" t="s">
        <v>16</v>
      </c>
      <c r="E2917" s="73">
        <v>598</v>
      </c>
      <c r="F2917" s="73">
        <v>250</v>
      </c>
      <c r="G2917" s="73">
        <v>87</v>
      </c>
      <c r="H2917" s="73">
        <v>29</v>
      </c>
      <c r="I2917" s="73">
        <v>67</v>
      </c>
      <c r="J2917" s="73">
        <v>53</v>
      </c>
      <c r="K2917" s="73">
        <v>18</v>
      </c>
      <c r="L2917" s="73">
        <v>72</v>
      </c>
      <c r="M2917" s="73">
        <v>1174</v>
      </c>
    </row>
    <row r="2918" spans="1:13">
      <c r="A2918" s="98">
        <v>2007</v>
      </c>
      <c r="B2918" s="5" t="s">
        <v>20</v>
      </c>
      <c r="C2918" s="5" t="s">
        <v>78</v>
      </c>
      <c r="D2918" s="5" t="s">
        <v>16</v>
      </c>
      <c r="E2918" s="73">
        <v>387</v>
      </c>
      <c r="F2918" s="73">
        <v>207</v>
      </c>
      <c r="G2918" s="73">
        <v>38</v>
      </c>
      <c r="H2918" s="73">
        <v>7</v>
      </c>
      <c r="I2918" s="73">
        <v>63</v>
      </c>
      <c r="J2918" s="73">
        <v>77</v>
      </c>
      <c r="K2918" s="73">
        <v>7</v>
      </c>
      <c r="L2918" s="73">
        <v>34</v>
      </c>
      <c r="M2918" s="73">
        <v>820</v>
      </c>
    </row>
    <row r="2919" spans="1:13">
      <c r="A2919" s="98">
        <v>2007</v>
      </c>
      <c r="B2919" s="5" t="s">
        <v>21</v>
      </c>
      <c r="C2919" s="5" t="s">
        <v>78</v>
      </c>
      <c r="D2919" s="5" t="s">
        <v>16</v>
      </c>
      <c r="E2919" s="73">
        <v>42</v>
      </c>
      <c r="F2919" s="73">
        <v>4.3333333333333339</v>
      </c>
      <c r="G2919" s="73">
        <v>4.3333333333333339</v>
      </c>
      <c r="H2919" s="73">
        <v>4.3333333333333339</v>
      </c>
      <c r="I2919" s="73">
        <v>0</v>
      </c>
      <c r="J2919" s="73">
        <v>4.3333333333333339</v>
      </c>
      <c r="K2919" s="73">
        <v>4.3333333333333339</v>
      </c>
      <c r="L2919" s="73">
        <v>4.3333333333333339</v>
      </c>
      <c r="M2919" s="73">
        <v>68</v>
      </c>
    </row>
    <row r="2920" spans="1:13">
      <c r="A2920" s="98">
        <v>2007</v>
      </c>
      <c r="B2920" s="5" t="s">
        <v>129</v>
      </c>
      <c r="C2920" s="5" t="s">
        <v>78</v>
      </c>
      <c r="D2920" s="5" t="s">
        <v>16</v>
      </c>
      <c r="E2920" s="73">
        <v>386</v>
      </c>
      <c r="F2920" s="73">
        <v>111</v>
      </c>
      <c r="G2920" s="73">
        <v>74</v>
      </c>
      <c r="H2920" s="73">
        <v>22</v>
      </c>
      <c r="I2920" s="73">
        <v>9.6666666666666661</v>
      </c>
      <c r="J2920" s="73">
        <v>9.6666666666666661</v>
      </c>
      <c r="K2920" s="73">
        <v>9.6666666666666661</v>
      </c>
      <c r="L2920" s="73">
        <v>30</v>
      </c>
      <c r="M2920" s="73">
        <v>652</v>
      </c>
    </row>
    <row r="2921" spans="1:13">
      <c r="A2921" s="98">
        <v>2007</v>
      </c>
      <c r="B2921" s="5" t="s">
        <v>22</v>
      </c>
      <c r="C2921" s="5" t="s">
        <v>78</v>
      </c>
      <c r="D2921" s="5" t="s">
        <v>16</v>
      </c>
      <c r="E2921" s="73">
        <v>2701</v>
      </c>
      <c r="F2921" s="73">
        <v>122</v>
      </c>
      <c r="G2921" s="73">
        <v>75</v>
      </c>
      <c r="H2921" s="73">
        <v>49</v>
      </c>
      <c r="I2921" s="73">
        <v>6.5</v>
      </c>
      <c r="J2921" s="73">
        <v>6.5</v>
      </c>
      <c r="K2921" s="73">
        <v>102</v>
      </c>
      <c r="L2921" s="73">
        <v>729</v>
      </c>
      <c r="M2921" s="73">
        <v>3791</v>
      </c>
    </row>
    <row r="2922" spans="1:13">
      <c r="A2922" s="98">
        <v>2007</v>
      </c>
      <c r="B2922" s="5" t="s">
        <v>23</v>
      </c>
      <c r="C2922" s="5" t="s">
        <v>78</v>
      </c>
      <c r="D2922" s="5" t="s">
        <v>16</v>
      </c>
      <c r="E2922" s="73">
        <v>3711</v>
      </c>
      <c r="F2922" s="73">
        <v>666</v>
      </c>
      <c r="G2922" s="73">
        <v>115</v>
      </c>
      <c r="H2922" s="73">
        <v>19</v>
      </c>
      <c r="I2922" s="73">
        <v>1138</v>
      </c>
      <c r="J2922" s="73">
        <v>381</v>
      </c>
      <c r="K2922" s="73">
        <v>58</v>
      </c>
      <c r="L2922" s="73">
        <v>534</v>
      </c>
      <c r="M2922" s="73">
        <v>6622</v>
      </c>
    </row>
    <row r="2923" spans="1:13">
      <c r="A2923" s="98">
        <v>2007</v>
      </c>
      <c r="B2923" s="5" t="s">
        <v>13</v>
      </c>
      <c r="C2923" s="5" t="s">
        <v>78</v>
      </c>
      <c r="D2923" s="5" t="s">
        <v>16</v>
      </c>
      <c r="E2923" s="73">
        <v>8057</v>
      </c>
      <c r="F2923" s="73">
        <v>1622.3333333333335</v>
      </c>
      <c r="G2923" s="73">
        <v>477.3</v>
      </c>
      <c r="H2923" s="73">
        <v>183.3</v>
      </c>
      <c r="I2923" s="73">
        <v>1666.3333333333335</v>
      </c>
      <c r="J2923" s="73">
        <v>567.4666666666667</v>
      </c>
      <c r="K2923" s="73">
        <v>223.46666666666667</v>
      </c>
      <c r="L2923" s="73">
        <v>1427.8</v>
      </c>
      <c r="M2923" s="73">
        <v>14225</v>
      </c>
    </row>
    <row r="2924" spans="1:13">
      <c r="A2924" s="98">
        <v>2007</v>
      </c>
      <c r="B2924" s="5" t="s">
        <v>14</v>
      </c>
      <c r="C2924" s="5" t="s">
        <v>79</v>
      </c>
      <c r="D2924" s="5" t="s">
        <v>16</v>
      </c>
      <c r="E2924" s="73">
        <v>78393</v>
      </c>
      <c r="F2924" s="73">
        <v>83379</v>
      </c>
      <c r="G2924" s="73">
        <v>104863</v>
      </c>
      <c r="H2924" s="73">
        <v>32438</v>
      </c>
      <c r="I2924" s="73">
        <v>31858</v>
      </c>
      <c r="J2924" s="73">
        <v>4651</v>
      </c>
      <c r="K2924" s="73">
        <v>12326</v>
      </c>
      <c r="L2924" s="73">
        <v>13767</v>
      </c>
      <c r="M2924" s="73">
        <v>361675</v>
      </c>
    </row>
    <row r="2925" spans="1:13">
      <c r="A2925" s="98">
        <v>2007</v>
      </c>
      <c r="B2925" s="5" t="s">
        <v>17</v>
      </c>
      <c r="C2925" s="5" t="s">
        <v>79</v>
      </c>
      <c r="D2925" s="5" t="s">
        <v>16</v>
      </c>
      <c r="E2925" s="73">
        <v>34083</v>
      </c>
      <c r="F2925" s="73">
        <v>20676</v>
      </c>
      <c r="G2925" s="73">
        <v>9878</v>
      </c>
      <c r="H2925" s="73">
        <v>862</v>
      </c>
      <c r="I2925" s="73">
        <v>6408</v>
      </c>
      <c r="J2925" s="73">
        <v>2195</v>
      </c>
      <c r="K2925" s="73">
        <v>1996</v>
      </c>
      <c r="L2925" s="73">
        <v>1855</v>
      </c>
      <c r="M2925" s="73">
        <v>77953</v>
      </c>
    </row>
    <row r="2926" spans="1:13">
      <c r="A2926" s="98">
        <v>2007</v>
      </c>
      <c r="B2926" s="5" t="s">
        <v>18</v>
      </c>
      <c r="C2926" s="5" t="s">
        <v>79</v>
      </c>
      <c r="D2926" s="5" t="s">
        <v>16</v>
      </c>
      <c r="E2926" s="73">
        <v>6574</v>
      </c>
      <c r="F2926" s="73">
        <v>3413</v>
      </c>
      <c r="G2926" s="73">
        <v>1801</v>
      </c>
      <c r="H2926" s="73">
        <v>444</v>
      </c>
      <c r="I2926" s="73">
        <v>558</v>
      </c>
      <c r="J2926" s="73">
        <v>222</v>
      </c>
      <c r="K2926" s="73">
        <v>722</v>
      </c>
      <c r="L2926" s="73">
        <v>1064</v>
      </c>
      <c r="M2926" s="73">
        <v>14798</v>
      </c>
    </row>
    <row r="2927" spans="1:13">
      <c r="A2927" s="98">
        <v>2007</v>
      </c>
      <c r="B2927" s="5" t="s">
        <v>19</v>
      </c>
      <c r="C2927" s="5" t="s">
        <v>79</v>
      </c>
      <c r="D2927" s="5" t="s">
        <v>16</v>
      </c>
      <c r="E2927" s="73">
        <v>14780</v>
      </c>
      <c r="F2927" s="73">
        <v>22376</v>
      </c>
      <c r="G2927" s="73">
        <v>17003</v>
      </c>
      <c r="H2927" s="73">
        <v>6418</v>
      </c>
      <c r="I2927" s="73">
        <v>7696</v>
      </c>
      <c r="J2927" s="73">
        <v>3042</v>
      </c>
      <c r="K2927" s="73">
        <v>2259</v>
      </c>
      <c r="L2927" s="73">
        <v>8561</v>
      </c>
      <c r="M2927" s="73">
        <v>82135</v>
      </c>
    </row>
    <row r="2928" spans="1:13">
      <c r="A2928" s="98">
        <v>2007</v>
      </c>
      <c r="B2928" s="5" t="s">
        <v>20</v>
      </c>
      <c r="C2928" s="5" t="s">
        <v>79</v>
      </c>
      <c r="D2928" s="5" t="s">
        <v>16</v>
      </c>
      <c r="E2928" s="73">
        <v>22689</v>
      </c>
      <c r="F2928" s="73">
        <v>20892</v>
      </c>
      <c r="G2928" s="73">
        <v>9753</v>
      </c>
      <c r="H2928" s="73">
        <v>1015</v>
      </c>
      <c r="I2928" s="73">
        <v>6004</v>
      </c>
      <c r="J2928" s="73">
        <v>6113</v>
      </c>
      <c r="K2928" s="73">
        <v>2222</v>
      </c>
      <c r="L2928" s="73">
        <v>3421</v>
      </c>
      <c r="M2928" s="73">
        <v>72109</v>
      </c>
    </row>
    <row r="2929" spans="1:13">
      <c r="A2929" s="98">
        <v>2007</v>
      </c>
      <c r="B2929" s="5" t="s">
        <v>21</v>
      </c>
      <c r="C2929" s="5" t="s">
        <v>79</v>
      </c>
      <c r="D2929" s="5" t="s">
        <v>16</v>
      </c>
      <c r="E2929" s="73">
        <v>781</v>
      </c>
      <c r="F2929" s="73">
        <v>538</v>
      </c>
      <c r="G2929" s="73">
        <v>312</v>
      </c>
      <c r="H2929" s="73">
        <v>63</v>
      </c>
      <c r="I2929" s="73">
        <v>84</v>
      </c>
      <c r="J2929" s="73">
        <v>75</v>
      </c>
      <c r="K2929" s="73">
        <v>93</v>
      </c>
      <c r="L2929" s="73">
        <v>156</v>
      </c>
      <c r="M2929" s="73">
        <v>2102</v>
      </c>
    </row>
    <row r="2930" spans="1:13">
      <c r="A2930" s="98">
        <v>2007</v>
      </c>
      <c r="B2930" s="5" t="s">
        <v>129</v>
      </c>
      <c r="C2930" s="5" t="s">
        <v>79</v>
      </c>
      <c r="D2930" s="5" t="s">
        <v>16</v>
      </c>
      <c r="E2930" s="73">
        <v>80839</v>
      </c>
      <c r="F2930" s="73">
        <v>25141</v>
      </c>
      <c r="G2930" s="73">
        <v>36194</v>
      </c>
      <c r="H2930" s="73">
        <v>7647</v>
      </c>
      <c r="I2930" s="73">
        <v>648</v>
      </c>
      <c r="J2930" s="73">
        <v>836</v>
      </c>
      <c r="K2930" s="73">
        <v>10488</v>
      </c>
      <c r="L2930" s="73">
        <v>9208</v>
      </c>
      <c r="M2930" s="73">
        <v>171001</v>
      </c>
    </row>
    <row r="2931" spans="1:13">
      <c r="A2931" s="98">
        <v>2007</v>
      </c>
      <c r="B2931" s="5" t="s">
        <v>22</v>
      </c>
      <c r="C2931" s="5" t="s">
        <v>79</v>
      </c>
      <c r="D2931" s="5" t="s">
        <v>16</v>
      </c>
      <c r="E2931" s="73">
        <v>133261</v>
      </c>
      <c r="F2931" s="73">
        <v>52617</v>
      </c>
      <c r="G2931" s="73">
        <v>48907</v>
      </c>
      <c r="H2931" s="73">
        <v>39664</v>
      </c>
      <c r="I2931" s="73">
        <v>1075</v>
      </c>
      <c r="J2931" s="73">
        <v>106</v>
      </c>
      <c r="K2931" s="73">
        <v>32668</v>
      </c>
      <c r="L2931" s="73">
        <v>50744</v>
      </c>
      <c r="M2931" s="73">
        <v>359042</v>
      </c>
    </row>
    <row r="2932" spans="1:13">
      <c r="A2932" s="98">
        <v>2007</v>
      </c>
      <c r="B2932" s="5" t="s">
        <v>23</v>
      </c>
      <c r="C2932" s="5" t="s">
        <v>79</v>
      </c>
      <c r="D2932" s="5" t="s">
        <v>16</v>
      </c>
      <c r="E2932" s="73">
        <v>58108</v>
      </c>
      <c r="F2932" s="73">
        <v>47573</v>
      </c>
      <c r="G2932" s="73">
        <v>21398</v>
      </c>
      <c r="H2932" s="73">
        <v>5533</v>
      </c>
      <c r="I2932" s="73">
        <v>133355</v>
      </c>
      <c r="J2932" s="73">
        <v>23223</v>
      </c>
      <c r="K2932" s="73">
        <v>8103</v>
      </c>
      <c r="L2932" s="73">
        <v>15084</v>
      </c>
      <c r="M2932" s="73">
        <v>312377</v>
      </c>
    </row>
    <row r="2933" spans="1:13">
      <c r="A2933" s="98">
        <v>2007</v>
      </c>
      <c r="B2933" s="5" t="s">
        <v>13</v>
      </c>
      <c r="C2933" s="5" t="s">
        <v>79</v>
      </c>
      <c r="D2933" s="5" t="s">
        <v>16</v>
      </c>
      <c r="E2933" s="73">
        <v>429508</v>
      </c>
      <c r="F2933" s="73">
        <v>276605</v>
      </c>
      <c r="G2933" s="73">
        <v>250109</v>
      </c>
      <c r="H2933" s="73">
        <v>94084</v>
      </c>
      <c r="I2933" s="73">
        <v>187686</v>
      </c>
      <c r="J2933" s="73">
        <v>40463</v>
      </c>
      <c r="K2933" s="73">
        <v>70877</v>
      </c>
      <c r="L2933" s="73">
        <v>103860</v>
      </c>
      <c r="M2933" s="73">
        <v>1453192</v>
      </c>
    </row>
    <row r="2934" spans="1:13">
      <c r="A2934" s="98">
        <v>2007</v>
      </c>
      <c r="B2934" s="5" t="s">
        <v>14</v>
      </c>
      <c r="C2934" s="5" t="s">
        <v>80</v>
      </c>
      <c r="D2934" s="5" t="s">
        <v>16</v>
      </c>
      <c r="E2934" s="73">
        <v>36326</v>
      </c>
      <c r="F2934" s="73">
        <v>30662</v>
      </c>
      <c r="G2934" s="73">
        <v>42115</v>
      </c>
      <c r="H2934" s="73">
        <v>11913</v>
      </c>
      <c r="I2934" s="73">
        <v>10831</v>
      </c>
      <c r="J2934" s="73">
        <v>2889</v>
      </c>
      <c r="K2934" s="73">
        <v>5284</v>
      </c>
      <c r="L2934" s="73">
        <v>5332</v>
      </c>
      <c r="M2934" s="73">
        <v>145352</v>
      </c>
    </row>
    <row r="2935" spans="1:13">
      <c r="A2935" s="98">
        <v>2007</v>
      </c>
      <c r="B2935" s="5" t="s">
        <v>17</v>
      </c>
      <c r="C2935" s="5" t="s">
        <v>80</v>
      </c>
      <c r="D2935" s="5" t="s">
        <v>16</v>
      </c>
      <c r="E2935" s="73">
        <v>9661</v>
      </c>
      <c r="F2935" s="73">
        <v>4987</v>
      </c>
      <c r="G2935" s="73">
        <v>2318</v>
      </c>
      <c r="H2935" s="73">
        <v>147</v>
      </c>
      <c r="I2935" s="73">
        <v>4654</v>
      </c>
      <c r="J2935" s="73">
        <v>875</v>
      </c>
      <c r="K2935" s="73">
        <v>468</v>
      </c>
      <c r="L2935" s="73">
        <v>359</v>
      </c>
      <c r="M2935" s="73">
        <v>23469</v>
      </c>
    </row>
    <row r="2936" spans="1:13">
      <c r="A2936" s="98">
        <v>2007</v>
      </c>
      <c r="B2936" s="5" t="s">
        <v>18</v>
      </c>
      <c r="C2936" s="5" t="s">
        <v>80</v>
      </c>
      <c r="D2936" s="5" t="s">
        <v>16</v>
      </c>
      <c r="E2936" s="73">
        <v>4092</v>
      </c>
      <c r="F2936" s="73">
        <v>2140</v>
      </c>
      <c r="G2936" s="73">
        <v>874</v>
      </c>
      <c r="H2936" s="73">
        <v>224</v>
      </c>
      <c r="I2936" s="73">
        <v>385</v>
      </c>
      <c r="J2936" s="73">
        <v>186</v>
      </c>
      <c r="K2936" s="73">
        <v>470</v>
      </c>
      <c r="L2936" s="73">
        <v>720</v>
      </c>
      <c r="M2936" s="73">
        <v>9091</v>
      </c>
    </row>
    <row r="2937" spans="1:13">
      <c r="A2937" s="98">
        <v>2007</v>
      </c>
      <c r="B2937" s="5" t="s">
        <v>19</v>
      </c>
      <c r="C2937" s="5" t="s">
        <v>80</v>
      </c>
      <c r="D2937" s="5" t="s">
        <v>16</v>
      </c>
      <c r="E2937" s="73">
        <v>6718</v>
      </c>
      <c r="F2937" s="73">
        <v>8440</v>
      </c>
      <c r="G2937" s="73">
        <v>6496</v>
      </c>
      <c r="H2937" s="73">
        <v>2134</v>
      </c>
      <c r="I2937" s="73">
        <v>2192</v>
      </c>
      <c r="J2937" s="73">
        <v>1901</v>
      </c>
      <c r="K2937" s="73">
        <v>909</v>
      </c>
      <c r="L2937" s="73">
        <v>2581</v>
      </c>
      <c r="M2937" s="73">
        <v>31371</v>
      </c>
    </row>
    <row r="2938" spans="1:13">
      <c r="A2938" s="98">
        <v>2007</v>
      </c>
      <c r="B2938" s="5" t="s">
        <v>20</v>
      </c>
      <c r="C2938" s="5" t="s">
        <v>80</v>
      </c>
      <c r="D2938" s="5" t="s">
        <v>16</v>
      </c>
      <c r="E2938" s="73">
        <v>8360</v>
      </c>
      <c r="F2938" s="73">
        <v>7613</v>
      </c>
      <c r="G2938" s="73">
        <v>2787</v>
      </c>
      <c r="H2938" s="73">
        <v>273</v>
      </c>
      <c r="I2938" s="73">
        <v>2232</v>
      </c>
      <c r="J2938" s="73">
        <v>3204</v>
      </c>
      <c r="K2938" s="73">
        <v>735</v>
      </c>
      <c r="L2938" s="73">
        <v>1044</v>
      </c>
      <c r="M2938" s="73">
        <v>26248</v>
      </c>
    </row>
    <row r="2939" spans="1:13">
      <c r="A2939" s="98">
        <v>2007</v>
      </c>
      <c r="B2939" s="5" t="s">
        <v>21</v>
      </c>
      <c r="C2939" s="5" t="s">
        <v>80</v>
      </c>
      <c r="D2939" s="5" t="s">
        <v>16</v>
      </c>
      <c r="E2939" s="73">
        <v>726</v>
      </c>
      <c r="F2939" s="73">
        <v>497</v>
      </c>
      <c r="G2939" s="73">
        <v>142</v>
      </c>
      <c r="H2939" s="73">
        <v>52</v>
      </c>
      <c r="I2939" s="73">
        <v>25</v>
      </c>
      <c r="J2939" s="73">
        <v>59</v>
      </c>
      <c r="K2939" s="73">
        <v>68</v>
      </c>
      <c r="L2939" s="73">
        <v>116</v>
      </c>
      <c r="M2939" s="73">
        <v>1685</v>
      </c>
    </row>
    <row r="2940" spans="1:13">
      <c r="A2940" s="98">
        <v>2007</v>
      </c>
      <c r="B2940" s="5" t="s">
        <v>129</v>
      </c>
      <c r="C2940" s="5" t="s">
        <v>80</v>
      </c>
      <c r="D2940" s="5" t="s">
        <v>16</v>
      </c>
      <c r="E2940" s="73">
        <v>20005</v>
      </c>
      <c r="F2940" s="73">
        <v>6711</v>
      </c>
      <c r="G2940" s="73">
        <v>10933</v>
      </c>
      <c r="H2940" s="73">
        <v>2111</v>
      </c>
      <c r="I2940" s="73">
        <v>132</v>
      </c>
      <c r="J2940" s="73">
        <v>349</v>
      </c>
      <c r="K2940" s="73">
        <v>2687</v>
      </c>
      <c r="L2940" s="73">
        <v>2093</v>
      </c>
      <c r="M2940" s="73">
        <v>45021</v>
      </c>
    </row>
    <row r="2941" spans="1:13">
      <c r="A2941" s="98">
        <v>2007</v>
      </c>
      <c r="B2941" s="5" t="s">
        <v>22</v>
      </c>
      <c r="C2941" s="5" t="s">
        <v>80</v>
      </c>
      <c r="D2941" s="5" t="s">
        <v>16</v>
      </c>
      <c r="E2941" s="73">
        <v>61742</v>
      </c>
      <c r="F2941" s="73">
        <v>26356</v>
      </c>
      <c r="G2941" s="73">
        <v>18786</v>
      </c>
      <c r="H2941" s="73">
        <v>12499</v>
      </c>
      <c r="I2941" s="73">
        <v>212</v>
      </c>
      <c r="J2941" s="73">
        <v>53</v>
      </c>
      <c r="K2941" s="73">
        <v>14151</v>
      </c>
      <c r="L2941" s="73">
        <v>29961</v>
      </c>
      <c r="M2941" s="73">
        <v>163760</v>
      </c>
    </row>
    <row r="2942" spans="1:13">
      <c r="A2942" s="98">
        <v>2007</v>
      </c>
      <c r="B2942" s="5" t="s">
        <v>23</v>
      </c>
      <c r="C2942" s="5" t="s">
        <v>80</v>
      </c>
      <c r="D2942" s="5" t="s">
        <v>16</v>
      </c>
      <c r="E2942" s="73">
        <v>23867</v>
      </c>
      <c r="F2942" s="73">
        <v>18865</v>
      </c>
      <c r="G2942" s="73">
        <v>8382</v>
      </c>
      <c r="H2942" s="73">
        <v>1913</v>
      </c>
      <c r="I2942" s="73">
        <v>32078</v>
      </c>
      <c r="J2942" s="73">
        <v>10332</v>
      </c>
      <c r="K2942" s="73">
        <v>3169</v>
      </c>
      <c r="L2942" s="73">
        <v>6388</v>
      </c>
      <c r="M2942" s="73">
        <v>104994</v>
      </c>
    </row>
    <row r="2943" spans="1:13">
      <c r="A2943" s="98">
        <v>2007</v>
      </c>
      <c r="B2943" s="5" t="s">
        <v>13</v>
      </c>
      <c r="C2943" s="5" t="s">
        <v>80</v>
      </c>
      <c r="D2943" s="5" t="s">
        <v>16</v>
      </c>
      <c r="E2943" s="73">
        <v>171497</v>
      </c>
      <c r="F2943" s="73">
        <v>106271</v>
      </c>
      <c r="G2943" s="73">
        <v>92833</v>
      </c>
      <c r="H2943" s="73">
        <v>31266</v>
      </c>
      <c r="I2943" s="73">
        <v>52741</v>
      </c>
      <c r="J2943" s="73">
        <v>19848</v>
      </c>
      <c r="K2943" s="73">
        <v>27941</v>
      </c>
      <c r="L2943" s="73">
        <v>48594</v>
      </c>
      <c r="M2943" s="73">
        <v>550991</v>
      </c>
    </row>
    <row r="2944" spans="1:13">
      <c r="A2944" s="98">
        <v>2007</v>
      </c>
      <c r="B2944" s="5" t="s">
        <v>14</v>
      </c>
      <c r="C2944" s="5" t="s">
        <v>81</v>
      </c>
      <c r="D2944" s="5" t="s">
        <v>16</v>
      </c>
      <c r="E2944" s="73">
        <v>13580</v>
      </c>
      <c r="F2944" s="73">
        <v>12291</v>
      </c>
      <c r="G2944" s="73">
        <v>15983</v>
      </c>
      <c r="H2944" s="73">
        <v>4628</v>
      </c>
      <c r="I2944" s="73">
        <v>3526</v>
      </c>
      <c r="J2944" s="73">
        <v>1098</v>
      </c>
      <c r="K2944" s="73">
        <v>1808</v>
      </c>
      <c r="L2944" s="73">
        <v>2109</v>
      </c>
      <c r="M2944" s="73">
        <v>55023</v>
      </c>
    </row>
    <row r="2945" spans="1:13">
      <c r="A2945" s="98">
        <v>2007</v>
      </c>
      <c r="B2945" s="5" t="s">
        <v>17</v>
      </c>
      <c r="C2945" s="5" t="s">
        <v>81</v>
      </c>
      <c r="D2945" s="5" t="s">
        <v>16</v>
      </c>
      <c r="E2945" s="73">
        <v>3094</v>
      </c>
      <c r="F2945" s="73">
        <v>2147</v>
      </c>
      <c r="G2945" s="73">
        <v>862</v>
      </c>
      <c r="H2945" s="73">
        <v>77</v>
      </c>
      <c r="I2945" s="73">
        <v>2467</v>
      </c>
      <c r="J2945" s="73">
        <v>367</v>
      </c>
      <c r="K2945" s="73">
        <v>152</v>
      </c>
      <c r="L2945" s="73">
        <v>187</v>
      </c>
      <c r="M2945" s="73">
        <v>9353</v>
      </c>
    </row>
    <row r="2946" spans="1:13">
      <c r="A2946" s="98">
        <v>2007</v>
      </c>
      <c r="B2946" s="5" t="s">
        <v>18</v>
      </c>
      <c r="C2946" s="5" t="s">
        <v>81</v>
      </c>
      <c r="D2946" s="5" t="s">
        <v>16</v>
      </c>
      <c r="E2946" s="73">
        <v>1527</v>
      </c>
      <c r="F2946" s="73">
        <v>1047</v>
      </c>
      <c r="G2946" s="73">
        <v>418</v>
      </c>
      <c r="H2946" s="73">
        <v>134</v>
      </c>
      <c r="I2946" s="73">
        <v>185</v>
      </c>
      <c r="J2946" s="73">
        <v>95</v>
      </c>
      <c r="K2946" s="73">
        <v>135</v>
      </c>
      <c r="L2946" s="73">
        <v>191</v>
      </c>
      <c r="M2946" s="73">
        <v>3732</v>
      </c>
    </row>
    <row r="2947" spans="1:13">
      <c r="A2947" s="98">
        <v>2007</v>
      </c>
      <c r="B2947" s="5" t="s">
        <v>19</v>
      </c>
      <c r="C2947" s="5" t="s">
        <v>81</v>
      </c>
      <c r="D2947" s="5" t="s">
        <v>16</v>
      </c>
      <c r="E2947" s="73">
        <v>3681</v>
      </c>
      <c r="F2947" s="73">
        <v>5114</v>
      </c>
      <c r="G2947" s="73">
        <v>3676</v>
      </c>
      <c r="H2947" s="73">
        <v>1449</v>
      </c>
      <c r="I2947" s="73">
        <v>710</v>
      </c>
      <c r="J2947" s="73">
        <v>901</v>
      </c>
      <c r="K2947" s="73">
        <v>525</v>
      </c>
      <c r="L2947" s="73">
        <v>1292</v>
      </c>
      <c r="M2947" s="73">
        <v>17348</v>
      </c>
    </row>
    <row r="2948" spans="1:13">
      <c r="A2948" s="98">
        <v>2007</v>
      </c>
      <c r="B2948" s="5" t="s">
        <v>20</v>
      </c>
      <c r="C2948" s="5" t="s">
        <v>81</v>
      </c>
      <c r="D2948" s="5" t="s">
        <v>16</v>
      </c>
      <c r="E2948" s="73">
        <v>3833</v>
      </c>
      <c r="F2948" s="73">
        <v>4809</v>
      </c>
      <c r="G2948" s="73">
        <v>1806</v>
      </c>
      <c r="H2948" s="73">
        <v>244</v>
      </c>
      <c r="I2948" s="73">
        <v>897</v>
      </c>
      <c r="J2948" s="73">
        <v>1707</v>
      </c>
      <c r="K2948" s="73">
        <v>348</v>
      </c>
      <c r="L2948" s="73">
        <v>835</v>
      </c>
      <c r="M2948" s="73">
        <v>14479</v>
      </c>
    </row>
    <row r="2949" spans="1:13">
      <c r="A2949" s="98">
        <v>2007</v>
      </c>
      <c r="B2949" s="5" t="s">
        <v>21</v>
      </c>
      <c r="C2949" s="5" t="s">
        <v>81</v>
      </c>
      <c r="D2949" s="5" t="s">
        <v>16</v>
      </c>
      <c r="E2949" s="73">
        <v>368</v>
      </c>
      <c r="F2949" s="73">
        <v>316</v>
      </c>
      <c r="G2949" s="73">
        <v>97</v>
      </c>
      <c r="H2949" s="73">
        <v>36</v>
      </c>
      <c r="I2949" s="73">
        <v>9</v>
      </c>
      <c r="J2949" s="73">
        <v>27</v>
      </c>
      <c r="K2949" s="73">
        <v>46</v>
      </c>
      <c r="L2949" s="73">
        <v>87</v>
      </c>
      <c r="M2949" s="73">
        <v>986</v>
      </c>
    </row>
    <row r="2950" spans="1:13">
      <c r="A2950" s="98">
        <v>2007</v>
      </c>
      <c r="B2950" s="5" t="s">
        <v>129</v>
      </c>
      <c r="C2950" s="5" t="s">
        <v>81</v>
      </c>
      <c r="D2950" s="5" t="s">
        <v>16</v>
      </c>
      <c r="E2950" s="73">
        <v>9298</v>
      </c>
      <c r="F2950" s="73">
        <v>4436</v>
      </c>
      <c r="G2950" s="73">
        <v>6485</v>
      </c>
      <c r="H2950" s="73">
        <v>1582</v>
      </c>
      <c r="I2950" s="73">
        <v>52</v>
      </c>
      <c r="J2950" s="73">
        <v>212</v>
      </c>
      <c r="K2950" s="73">
        <v>1186</v>
      </c>
      <c r="L2950" s="73">
        <v>1126</v>
      </c>
      <c r="M2950" s="73">
        <v>24377</v>
      </c>
    </row>
    <row r="2951" spans="1:13">
      <c r="A2951" s="98">
        <v>2007</v>
      </c>
      <c r="B2951" s="5" t="s">
        <v>22</v>
      </c>
      <c r="C2951" s="5" t="s">
        <v>81</v>
      </c>
      <c r="D2951" s="5" t="s">
        <v>16</v>
      </c>
      <c r="E2951" s="73">
        <v>28357</v>
      </c>
      <c r="F2951" s="73">
        <v>12940</v>
      </c>
      <c r="G2951" s="73">
        <v>7750</v>
      </c>
      <c r="H2951" s="73">
        <v>6191</v>
      </c>
      <c r="I2951" s="73">
        <v>73</v>
      </c>
      <c r="J2951" s="73">
        <v>20</v>
      </c>
      <c r="K2951" s="73">
        <v>5990</v>
      </c>
      <c r="L2951" s="73">
        <v>17847</v>
      </c>
      <c r="M2951" s="73">
        <v>79168</v>
      </c>
    </row>
    <row r="2952" spans="1:13">
      <c r="A2952" s="98">
        <v>2007</v>
      </c>
      <c r="B2952" s="5" t="s">
        <v>23</v>
      </c>
      <c r="C2952" s="5" t="s">
        <v>81</v>
      </c>
      <c r="D2952" s="5" t="s">
        <v>16</v>
      </c>
      <c r="E2952" s="73">
        <v>11957</v>
      </c>
      <c r="F2952" s="73">
        <v>11626</v>
      </c>
      <c r="G2952" s="73">
        <v>4801</v>
      </c>
      <c r="H2952" s="73">
        <v>1499</v>
      </c>
      <c r="I2952" s="73">
        <v>11099</v>
      </c>
      <c r="J2952" s="73">
        <v>4803</v>
      </c>
      <c r="K2952" s="73">
        <v>1439</v>
      </c>
      <c r="L2952" s="73">
        <v>4480</v>
      </c>
      <c r="M2952" s="73">
        <v>51704</v>
      </c>
    </row>
    <row r="2953" spans="1:13">
      <c r="A2953" s="98">
        <v>2007</v>
      </c>
      <c r="B2953" s="5" t="s">
        <v>13</v>
      </c>
      <c r="C2953" s="5" t="s">
        <v>81</v>
      </c>
      <c r="D2953" s="5" t="s">
        <v>16</v>
      </c>
      <c r="E2953" s="73">
        <v>75695</v>
      </c>
      <c r="F2953" s="73">
        <v>54726</v>
      </c>
      <c r="G2953" s="73">
        <v>41878</v>
      </c>
      <c r="H2953" s="73">
        <v>15840</v>
      </c>
      <c r="I2953" s="73">
        <v>19018</v>
      </c>
      <c r="J2953" s="73">
        <v>9230</v>
      </c>
      <c r="K2953" s="73">
        <v>11629</v>
      </c>
      <c r="L2953" s="73">
        <v>28154</v>
      </c>
      <c r="M2953" s="73">
        <v>256170</v>
      </c>
    </row>
    <row r="2954" spans="1:13">
      <c r="A2954" s="98">
        <v>2007</v>
      </c>
      <c r="B2954" s="5" t="s">
        <v>14</v>
      </c>
      <c r="C2954" s="5" t="s">
        <v>82</v>
      </c>
      <c r="D2954" s="5" t="s">
        <v>16</v>
      </c>
      <c r="E2954" s="73">
        <v>1116</v>
      </c>
      <c r="F2954" s="73">
        <v>1046</v>
      </c>
      <c r="G2954" s="73">
        <v>1360</v>
      </c>
      <c r="H2954" s="73">
        <v>336</v>
      </c>
      <c r="I2954" s="73">
        <v>312</v>
      </c>
      <c r="J2954" s="73">
        <v>97</v>
      </c>
      <c r="K2954" s="73">
        <v>145</v>
      </c>
      <c r="L2954" s="73">
        <v>168</v>
      </c>
      <c r="M2954" s="73">
        <v>4580</v>
      </c>
    </row>
    <row r="2955" spans="1:13">
      <c r="A2955" s="98">
        <v>2007</v>
      </c>
      <c r="B2955" s="5" t="s">
        <v>17</v>
      </c>
      <c r="C2955" s="5" t="s">
        <v>82</v>
      </c>
      <c r="D2955" s="5" t="s">
        <v>16</v>
      </c>
      <c r="E2955" s="73">
        <v>304</v>
      </c>
      <c r="F2955" s="73">
        <v>288</v>
      </c>
      <c r="G2955" s="73">
        <v>130</v>
      </c>
      <c r="H2955" s="73">
        <v>11</v>
      </c>
      <c r="I2955" s="73">
        <v>256</v>
      </c>
      <c r="J2955" s="73">
        <v>44</v>
      </c>
      <c r="K2955" s="73">
        <v>11</v>
      </c>
      <c r="L2955" s="73">
        <v>29</v>
      </c>
      <c r="M2955" s="73">
        <v>1073</v>
      </c>
    </row>
    <row r="2956" spans="1:13">
      <c r="A2956" s="98">
        <v>2007</v>
      </c>
      <c r="B2956" s="5" t="s">
        <v>18</v>
      </c>
      <c r="C2956" s="5" t="s">
        <v>82</v>
      </c>
      <c r="D2956" s="5" t="s">
        <v>16</v>
      </c>
      <c r="E2956" s="73">
        <v>270</v>
      </c>
      <c r="F2956" s="73">
        <v>146</v>
      </c>
      <c r="G2956" s="73">
        <v>60</v>
      </c>
      <c r="H2956" s="73">
        <v>22</v>
      </c>
      <c r="I2956" s="73">
        <v>13.5</v>
      </c>
      <c r="J2956" s="73">
        <v>13.5</v>
      </c>
      <c r="K2956" s="73">
        <v>31</v>
      </c>
      <c r="L2956" s="73">
        <v>38</v>
      </c>
      <c r="M2956" s="73">
        <v>594</v>
      </c>
    </row>
    <row r="2957" spans="1:13">
      <c r="A2957" s="98">
        <v>2007</v>
      </c>
      <c r="B2957" s="5" t="s">
        <v>19</v>
      </c>
      <c r="C2957" s="5" t="s">
        <v>82</v>
      </c>
      <c r="D2957" s="5" t="s">
        <v>16</v>
      </c>
      <c r="E2957" s="73">
        <v>636</v>
      </c>
      <c r="F2957" s="73">
        <v>1077</v>
      </c>
      <c r="G2957" s="73">
        <v>677</v>
      </c>
      <c r="H2957" s="73">
        <v>313</v>
      </c>
      <c r="I2957" s="73">
        <v>62</v>
      </c>
      <c r="J2957" s="73">
        <v>103</v>
      </c>
      <c r="K2957" s="73">
        <v>77</v>
      </c>
      <c r="L2957" s="73">
        <v>179</v>
      </c>
      <c r="M2957" s="73">
        <v>3124</v>
      </c>
    </row>
    <row r="2958" spans="1:13">
      <c r="A2958" s="98">
        <v>2007</v>
      </c>
      <c r="B2958" s="5" t="s">
        <v>20</v>
      </c>
      <c r="C2958" s="5" t="s">
        <v>82</v>
      </c>
      <c r="D2958" s="5" t="s">
        <v>16</v>
      </c>
      <c r="E2958" s="73">
        <v>613</v>
      </c>
      <c r="F2958" s="73">
        <v>940</v>
      </c>
      <c r="G2958" s="73">
        <v>438</v>
      </c>
      <c r="H2958" s="73">
        <v>51</v>
      </c>
      <c r="I2958" s="73">
        <v>99</v>
      </c>
      <c r="J2958" s="73">
        <v>297</v>
      </c>
      <c r="K2958" s="73">
        <v>54</v>
      </c>
      <c r="L2958" s="73">
        <v>303</v>
      </c>
      <c r="M2958" s="73">
        <v>2795</v>
      </c>
    </row>
    <row r="2959" spans="1:13">
      <c r="A2959" s="98">
        <v>2007</v>
      </c>
      <c r="B2959" s="5" t="s">
        <v>21</v>
      </c>
      <c r="C2959" s="5" t="s">
        <v>82</v>
      </c>
      <c r="D2959" s="5" t="s">
        <v>16</v>
      </c>
      <c r="E2959" s="73">
        <v>98</v>
      </c>
      <c r="F2959" s="73">
        <v>62.916666666666664</v>
      </c>
      <c r="G2959" s="73">
        <v>25.166666666666664</v>
      </c>
      <c r="H2959" s="73">
        <v>12.583333333333332</v>
      </c>
      <c r="I2959" s="73">
        <v>12.583333333333332</v>
      </c>
      <c r="J2959" s="73">
        <v>12.583333333333332</v>
      </c>
      <c r="K2959" s="73">
        <v>12.583333333333332</v>
      </c>
      <c r="L2959" s="73">
        <v>12.583333333333332</v>
      </c>
      <c r="M2959" s="73">
        <v>249</v>
      </c>
    </row>
    <row r="2960" spans="1:13">
      <c r="A2960" s="98">
        <v>2007</v>
      </c>
      <c r="B2960" s="5" t="s">
        <v>129</v>
      </c>
      <c r="C2960" s="5" t="s">
        <v>82</v>
      </c>
      <c r="D2960" s="5" t="s">
        <v>16</v>
      </c>
      <c r="E2960" s="73">
        <v>1803</v>
      </c>
      <c r="F2960" s="73">
        <v>1268</v>
      </c>
      <c r="G2960" s="73">
        <v>1753</v>
      </c>
      <c r="H2960" s="73">
        <v>492</v>
      </c>
      <c r="I2960" s="73">
        <v>0</v>
      </c>
      <c r="J2960" s="73">
        <v>55</v>
      </c>
      <c r="K2960" s="73">
        <v>214</v>
      </c>
      <c r="L2960" s="73">
        <v>191</v>
      </c>
      <c r="M2960" s="73">
        <v>5776</v>
      </c>
    </row>
    <row r="2961" spans="1:13">
      <c r="A2961" s="98">
        <v>2007</v>
      </c>
      <c r="B2961" s="5" t="s">
        <v>22</v>
      </c>
      <c r="C2961" s="5" t="s">
        <v>82</v>
      </c>
      <c r="D2961" s="5" t="s">
        <v>16</v>
      </c>
      <c r="E2961" s="73">
        <v>2438</v>
      </c>
      <c r="F2961" s="73">
        <v>1214</v>
      </c>
      <c r="G2961" s="73">
        <v>734</v>
      </c>
      <c r="H2961" s="73">
        <v>458</v>
      </c>
      <c r="I2961" s="73">
        <v>3</v>
      </c>
      <c r="J2961" s="73">
        <v>3</v>
      </c>
      <c r="K2961" s="73">
        <v>411</v>
      </c>
      <c r="L2961" s="73">
        <v>2079</v>
      </c>
      <c r="M2961" s="73">
        <v>7340</v>
      </c>
    </row>
    <row r="2962" spans="1:13">
      <c r="A2962" s="98">
        <v>2007</v>
      </c>
      <c r="B2962" s="5" t="s">
        <v>23</v>
      </c>
      <c r="C2962" s="5" t="s">
        <v>82</v>
      </c>
      <c r="D2962" s="5" t="s">
        <v>16</v>
      </c>
      <c r="E2962" s="73">
        <v>2195</v>
      </c>
      <c r="F2962" s="73">
        <v>3071</v>
      </c>
      <c r="G2962" s="73">
        <v>1016</v>
      </c>
      <c r="H2962" s="73">
        <v>464</v>
      </c>
      <c r="I2962" s="73">
        <v>670</v>
      </c>
      <c r="J2962" s="73">
        <v>1054</v>
      </c>
      <c r="K2962" s="73">
        <v>214</v>
      </c>
      <c r="L2962" s="73">
        <v>880</v>
      </c>
      <c r="M2962" s="73">
        <v>9564</v>
      </c>
    </row>
    <row r="2963" spans="1:13">
      <c r="A2963" s="98">
        <v>2007</v>
      </c>
      <c r="B2963" s="5" t="s">
        <v>13</v>
      </c>
      <c r="C2963" s="5" t="s">
        <v>82</v>
      </c>
      <c r="D2963" s="5" t="s">
        <v>16</v>
      </c>
      <c r="E2963" s="73">
        <v>9473</v>
      </c>
      <c r="F2963" s="73">
        <v>9112.9166666666661</v>
      </c>
      <c r="G2963" s="73">
        <v>6193.1666666666661</v>
      </c>
      <c r="H2963" s="73">
        <v>2159.5833333333335</v>
      </c>
      <c r="I2963" s="73">
        <v>1428.0833333333335</v>
      </c>
      <c r="J2963" s="73">
        <v>1679.0833333333335</v>
      </c>
      <c r="K2963" s="73">
        <v>1169.5833333333333</v>
      </c>
      <c r="L2963" s="73">
        <v>3879.5833333333335</v>
      </c>
      <c r="M2963" s="73">
        <v>35095</v>
      </c>
    </row>
    <row r="2964" spans="1:13">
      <c r="A2964" s="98">
        <v>2007</v>
      </c>
      <c r="B2964" s="5" t="s">
        <v>14</v>
      </c>
      <c r="C2964" s="5" t="s">
        <v>83</v>
      </c>
      <c r="D2964" s="5" t="s">
        <v>16</v>
      </c>
      <c r="E2964" s="73">
        <v>260</v>
      </c>
      <c r="F2964" s="73">
        <v>280</v>
      </c>
      <c r="G2964" s="73">
        <v>329</v>
      </c>
      <c r="H2964" s="73">
        <v>105</v>
      </c>
      <c r="I2964" s="73">
        <v>83</v>
      </c>
      <c r="J2964" s="73">
        <v>15.333333333333334</v>
      </c>
      <c r="K2964" s="73">
        <v>30.666666666666668</v>
      </c>
      <c r="L2964" s="73">
        <v>42</v>
      </c>
      <c r="M2964" s="73">
        <v>1145</v>
      </c>
    </row>
    <row r="2965" spans="1:13">
      <c r="A2965" s="98">
        <v>2007</v>
      </c>
      <c r="B2965" s="5" t="s">
        <v>17</v>
      </c>
      <c r="C2965" s="5" t="s">
        <v>83</v>
      </c>
      <c r="D2965" s="5" t="s">
        <v>16</v>
      </c>
      <c r="E2965" s="73">
        <v>59</v>
      </c>
      <c r="F2965" s="73">
        <v>86</v>
      </c>
      <c r="G2965" s="73">
        <v>33</v>
      </c>
      <c r="H2965" s="73">
        <v>11</v>
      </c>
      <c r="I2965" s="73">
        <v>66</v>
      </c>
      <c r="J2965" s="73">
        <v>11</v>
      </c>
      <c r="K2965" s="73">
        <v>11</v>
      </c>
      <c r="L2965" s="73">
        <v>22</v>
      </c>
      <c r="M2965" s="73">
        <v>299</v>
      </c>
    </row>
    <row r="2966" spans="1:13">
      <c r="A2966" s="98">
        <v>2007</v>
      </c>
      <c r="B2966" s="5" t="s">
        <v>18</v>
      </c>
      <c r="C2966" s="5" t="s">
        <v>83</v>
      </c>
      <c r="D2966" s="5" t="s">
        <v>16</v>
      </c>
      <c r="E2966" s="73">
        <v>96</v>
      </c>
      <c r="F2966" s="73">
        <v>62</v>
      </c>
      <c r="G2966" s="73">
        <v>10.833333333333332</v>
      </c>
      <c r="H2966" s="73">
        <v>10.833333333333332</v>
      </c>
      <c r="I2966" s="73">
        <v>10.833333333333332</v>
      </c>
      <c r="J2966" s="73">
        <v>10.833333333333332</v>
      </c>
      <c r="K2966" s="73">
        <v>10.833333333333332</v>
      </c>
      <c r="L2966" s="73">
        <v>10.833333333333332</v>
      </c>
      <c r="M2966" s="73">
        <v>223</v>
      </c>
    </row>
    <row r="2967" spans="1:13">
      <c r="A2967" s="98">
        <v>2007</v>
      </c>
      <c r="B2967" s="5" t="s">
        <v>19</v>
      </c>
      <c r="C2967" s="5" t="s">
        <v>83</v>
      </c>
      <c r="D2967" s="5" t="s">
        <v>16</v>
      </c>
      <c r="E2967" s="73">
        <v>687</v>
      </c>
      <c r="F2967" s="73">
        <v>3178</v>
      </c>
      <c r="G2967" s="73">
        <v>859</v>
      </c>
      <c r="H2967" s="73">
        <v>1065</v>
      </c>
      <c r="I2967" s="73">
        <v>25</v>
      </c>
      <c r="J2967" s="73">
        <v>116</v>
      </c>
      <c r="K2967" s="73">
        <v>121</v>
      </c>
      <c r="L2967" s="73">
        <v>260</v>
      </c>
      <c r="M2967" s="73">
        <v>6311</v>
      </c>
    </row>
    <row r="2968" spans="1:13">
      <c r="A2968" s="98">
        <v>2007</v>
      </c>
      <c r="B2968" s="5" t="s">
        <v>20</v>
      </c>
      <c r="C2968" s="5" t="s">
        <v>83</v>
      </c>
      <c r="D2968" s="5" t="s">
        <v>16</v>
      </c>
      <c r="E2968" s="73">
        <v>290</v>
      </c>
      <c r="F2968" s="73">
        <v>752</v>
      </c>
      <c r="G2968" s="73">
        <v>283</v>
      </c>
      <c r="H2968" s="73">
        <v>121</v>
      </c>
      <c r="I2968" s="73">
        <v>24</v>
      </c>
      <c r="J2968" s="73">
        <v>220</v>
      </c>
      <c r="K2968" s="73">
        <v>23</v>
      </c>
      <c r="L2968" s="73">
        <v>826</v>
      </c>
      <c r="M2968" s="73">
        <v>2539</v>
      </c>
    </row>
    <row r="2969" spans="1:13">
      <c r="A2969" s="98">
        <v>2007</v>
      </c>
      <c r="B2969" s="5" t="s">
        <v>21</v>
      </c>
      <c r="C2969" s="5" t="s">
        <v>83</v>
      </c>
      <c r="D2969" s="5" t="s">
        <v>16</v>
      </c>
      <c r="E2969" s="73">
        <v>81</v>
      </c>
      <c r="F2969" s="73">
        <v>252</v>
      </c>
      <c r="G2969" s="73">
        <v>98</v>
      </c>
      <c r="H2969" s="73">
        <v>82</v>
      </c>
      <c r="I2969" s="73">
        <v>11</v>
      </c>
      <c r="J2969" s="73">
        <v>11</v>
      </c>
      <c r="K2969" s="73">
        <v>11</v>
      </c>
      <c r="L2969" s="73">
        <v>11</v>
      </c>
      <c r="M2969" s="73">
        <v>557</v>
      </c>
    </row>
    <row r="2970" spans="1:13">
      <c r="A2970" s="98">
        <v>2007</v>
      </c>
      <c r="B2970" s="5" t="s">
        <v>129</v>
      </c>
      <c r="C2970" s="5" t="s">
        <v>83</v>
      </c>
      <c r="D2970" s="5" t="s">
        <v>16</v>
      </c>
      <c r="E2970" s="73">
        <v>750</v>
      </c>
      <c r="F2970" s="73">
        <v>1227</v>
      </c>
      <c r="G2970" s="73">
        <v>742</v>
      </c>
      <c r="H2970" s="73">
        <v>451</v>
      </c>
      <c r="I2970" s="73">
        <v>0</v>
      </c>
      <c r="J2970" s="73">
        <v>51</v>
      </c>
      <c r="K2970" s="73">
        <v>121</v>
      </c>
      <c r="L2970" s="73">
        <v>125</v>
      </c>
      <c r="M2970" s="73">
        <v>3467</v>
      </c>
    </row>
    <row r="2971" spans="1:13">
      <c r="A2971" s="98">
        <v>2007</v>
      </c>
      <c r="B2971" s="5" t="s">
        <v>22</v>
      </c>
      <c r="C2971" s="5" t="s">
        <v>83</v>
      </c>
      <c r="D2971" s="5" t="s">
        <v>16</v>
      </c>
      <c r="E2971" s="73">
        <v>556</v>
      </c>
      <c r="F2971" s="73">
        <v>336</v>
      </c>
      <c r="G2971" s="73">
        <v>159</v>
      </c>
      <c r="H2971" s="73">
        <v>108</v>
      </c>
      <c r="I2971" s="73">
        <v>2</v>
      </c>
      <c r="J2971" s="73">
        <v>2</v>
      </c>
      <c r="K2971" s="73">
        <v>89</v>
      </c>
      <c r="L2971" s="73">
        <v>476</v>
      </c>
      <c r="M2971" s="73">
        <v>1728</v>
      </c>
    </row>
    <row r="2972" spans="1:13">
      <c r="A2972" s="98">
        <v>2007</v>
      </c>
      <c r="B2972" s="5" t="s">
        <v>23</v>
      </c>
      <c r="C2972" s="5" t="s">
        <v>83</v>
      </c>
      <c r="D2972" s="5" t="s">
        <v>16</v>
      </c>
      <c r="E2972" s="73">
        <v>1797</v>
      </c>
      <c r="F2972" s="73">
        <v>8571</v>
      </c>
      <c r="G2972" s="73">
        <v>1747</v>
      </c>
      <c r="H2972" s="73">
        <v>1686</v>
      </c>
      <c r="I2972" s="73">
        <v>134</v>
      </c>
      <c r="J2972" s="73">
        <v>2237</v>
      </c>
      <c r="K2972" s="73">
        <v>169</v>
      </c>
      <c r="L2972" s="73">
        <v>947</v>
      </c>
      <c r="M2972" s="73">
        <v>17288</v>
      </c>
    </row>
    <row r="2973" spans="1:13">
      <c r="A2973" s="98">
        <v>2007</v>
      </c>
      <c r="B2973" s="5" t="s">
        <v>13</v>
      </c>
      <c r="C2973" s="5" t="s">
        <v>83</v>
      </c>
      <c r="D2973" s="5" t="s">
        <v>16</v>
      </c>
      <c r="E2973" s="73">
        <v>4576</v>
      </c>
      <c r="F2973" s="73">
        <v>14744</v>
      </c>
      <c r="G2973" s="73">
        <v>4260.833333333333</v>
      </c>
      <c r="H2973" s="73">
        <v>3639.833333333333</v>
      </c>
      <c r="I2973" s="73">
        <v>355.83333333333337</v>
      </c>
      <c r="J2973" s="73">
        <v>2674.1666666666665</v>
      </c>
      <c r="K2973" s="73">
        <v>586.5</v>
      </c>
      <c r="L2973" s="73">
        <v>2719.833333333333</v>
      </c>
      <c r="M2973" s="73">
        <v>33557</v>
      </c>
    </row>
    <row r="2974" spans="1:13">
      <c r="A2974" s="98">
        <v>2007</v>
      </c>
      <c r="B2974" s="5" t="s">
        <v>14</v>
      </c>
      <c r="C2974" s="5" t="s">
        <v>84</v>
      </c>
      <c r="D2974" s="5" t="s">
        <v>16</v>
      </c>
      <c r="E2974" s="73">
        <v>176</v>
      </c>
      <c r="F2974" s="73">
        <v>206</v>
      </c>
      <c r="G2974" s="73">
        <v>121</v>
      </c>
      <c r="H2974" s="73">
        <v>46</v>
      </c>
      <c r="I2974" s="73">
        <v>292</v>
      </c>
      <c r="J2974" s="73">
        <v>25.333333333333332</v>
      </c>
      <c r="K2974" s="73">
        <v>12.666666666666666</v>
      </c>
      <c r="L2974" s="73">
        <v>22</v>
      </c>
      <c r="M2974" s="73">
        <v>901</v>
      </c>
    </row>
    <row r="2975" spans="1:13">
      <c r="A2975" s="98">
        <v>2007</v>
      </c>
      <c r="B2975" s="5" t="s">
        <v>17</v>
      </c>
      <c r="C2975" s="5" t="s">
        <v>84</v>
      </c>
      <c r="D2975" s="5" t="s">
        <v>16</v>
      </c>
      <c r="E2975" s="73">
        <v>127</v>
      </c>
      <c r="F2975" s="73">
        <v>111</v>
      </c>
      <c r="G2975" s="73">
        <v>8.8333333333333321</v>
      </c>
      <c r="H2975" s="73">
        <v>8.8333333333333321</v>
      </c>
      <c r="I2975" s="73">
        <v>215</v>
      </c>
      <c r="J2975" s="73">
        <v>17.666666666666664</v>
      </c>
      <c r="K2975" s="73">
        <v>8.8333333333333321</v>
      </c>
      <c r="L2975" s="73">
        <v>8.8333333333333321</v>
      </c>
      <c r="M2975" s="73">
        <v>506</v>
      </c>
    </row>
    <row r="2976" spans="1:13">
      <c r="A2976" s="98">
        <v>2007</v>
      </c>
      <c r="B2976" s="5" t="s">
        <v>18</v>
      </c>
      <c r="C2976" s="5" t="s">
        <v>84</v>
      </c>
      <c r="D2976" s="5" t="s">
        <v>16</v>
      </c>
      <c r="E2976" s="73">
        <v>59</v>
      </c>
      <c r="F2976" s="73">
        <v>49</v>
      </c>
      <c r="G2976" s="73">
        <v>8.5</v>
      </c>
      <c r="H2976" s="73">
        <v>8.5</v>
      </c>
      <c r="I2976" s="73">
        <v>8.5</v>
      </c>
      <c r="J2976" s="73">
        <v>8.5</v>
      </c>
      <c r="K2976" s="73">
        <v>8.5</v>
      </c>
      <c r="L2976" s="73">
        <v>8.5</v>
      </c>
      <c r="M2976" s="73">
        <v>159</v>
      </c>
    </row>
    <row r="2977" spans="1:13">
      <c r="A2977" s="98">
        <v>2007</v>
      </c>
      <c r="B2977" s="5" t="s">
        <v>19</v>
      </c>
      <c r="C2977" s="5" t="s">
        <v>84</v>
      </c>
      <c r="D2977" s="5" t="s">
        <v>16</v>
      </c>
      <c r="E2977" s="73">
        <v>633</v>
      </c>
      <c r="F2977" s="73">
        <v>301</v>
      </c>
      <c r="G2977" s="73">
        <v>110</v>
      </c>
      <c r="H2977" s="73">
        <v>41</v>
      </c>
      <c r="I2977" s="73">
        <v>81</v>
      </c>
      <c r="J2977" s="73">
        <v>55</v>
      </c>
      <c r="K2977" s="73">
        <v>20</v>
      </c>
      <c r="L2977" s="73">
        <v>86</v>
      </c>
      <c r="M2977" s="73">
        <v>1327</v>
      </c>
    </row>
    <row r="2978" spans="1:13">
      <c r="A2978" s="98">
        <v>2007</v>
      </c>
      <c r="B2978" s="5" t="s">
        <v>20</v>
      </c>
      <c r="C2978" s="5" t="s">
        <v>84</v>
      </c>
      <c r="D2978" s="5" t="s">
        <v>16</v>
      </c>
      <c r="E2978" s="73">
        <v>415</v>
      </c>
      <c r="F2978" s="73">
        <v>232</v>
      </c>
      <c r="G2978" s="73">
        <v>48</v>
      </c>
      <c r="H2978" s="73">
        <v>7</v>
      </c>
      <c r="I2978" s="73">
        <v>67</v>
      </c>
      <c r="J2978" s="73">
        <v>90</v>
      </c>
      <c r="K2978" s="73">
        <v>7</v>
      </c>
      <c r="L2978" s="73">
        <v>47</v>
      </c>
      <c r="M2978" s="73">
        <v>913</v>
      </c>
    </row>
    <row r="2979" spans="1:13">
      <c r="A2979" s="98">
        <v>2007</v>
      </c>
      <c r="B2979" s="5" t="s">
        <v>21</v>
      </c>
      <c r="C2979" s="5" t="s">
        <v>84</v>
      </c>
      <c r="D2979" s="5" t="s">
        <v>16</v>
      </c>
      <c r="E2979" s="73">
        <v>44</v>
      </c>
      <c r="F2979" s="73">
        <v>5.5</v>
      </c>
      <c r="G2979" s="73">
        <v>5.5</v>
      </c>
      <c r="H2979" s="73">
        <v>5.5</v>
      </c>
      <c r="I2979" s="73">
        <v>0</v>
      </c>
      <c r="J2979" s="73">
        <v>5.5</v>
      </c>
      <c r="K2979" s="73">
        <v>5.5</v>
      </c>
      <c r="L2979" s="73">
        <v>5.5</v>
      </c>
      <c r="M2979" s="73">
        <v>77</v>
      </c>
    </row>
    <row r="2980" spans="1:13">
      <c r="A2980" s="98">
        <v>2007</v>
      </c>
      <c r="B2980" s="5" t="s">
        <v>129</v>
      </c>
      <c r="C2980" s="5" t="s">
        <v>84</v>
      </c>
      <c r="D2980" s="5" t="s">
        <v>16</v>
      </c>
      <c r="E2980" s="73">
        <v>436</v>
      </c>
      <c r="F2980" s="73">
        <v>140</v>
      </c>
      <c r="G2980" s="73">
        <v>85</v>
      </c>
      <c r="H2980" s="73">
        <v>32</v>
      </c>
      <c r="I2980" s="73">
        <v>6</v>
      </c>
      <c r="J2980" s="73">
        <v>6</v>
      </c>
      <c r="K2980" s="73">
        <v>23</v>
      </c>
      <c r="L2980" s="73">
        <v>32</v>
      </c>
      <c r="M2980" s="73">
        <v>760</v>
      </c>
    </row>
    <row r="2981" spans="1:13">
      <c r="A2981" s="98">
        <v>2007</v>
      </c>
      <c r="B2981" s="5" t="s">
        <v>22</v>
      </c>
      <c r="C2981" s="5" t="s">
        <v>84</v>
      </c>
      <c r="D2981" s="5" t="s">
        <v>16</v>
      </c>
      <c r="E2981" s="73">
        <v>2720</v>
      </c>
      <c r="F2981" s="73">
        <v>133</v>
      </c>
      <c r="G2981" s="73">
        <v>78</v>
      </c>
      <c r="H2981" s="73">
        <v>43</v>
      </c>
      <c r="I2981" s="73">
        <v>6.5</v>
      </c>
      <c r="J2981" s="73">
        <v>6.5</v>
      </c>
      <c r="K2981" s="73">
        <v>98</v>
      </c>
      <c r="L2981" s="73">
        <v>745</v>
      </c>
      <c r="M2981" s="73">
        <v>3830</v>
      </c>
    </row>
    <row r="2982" spans="1:13">
      <c r="A2982" s="98">
        <v>2007</v>
      </c>
      <c r="B2982" s="5" t="s">
        <v>23</v>
      </c>
      <c r="C2982" s="5" t="s">
        <v>84</v>
      </c>
      <c r="D2982" s="5" t="s">
        <v>16</v>
      </c>
      <c r="E2982" s="73">
        <v>3805</v>
      </c>
      <c r="F2982" s="73">
        <v>832</v>
      </c>
      <c r="G2982" s="73">
        <v>150</v>
      </c>
      <c r="H2982" s="73">
        <v>33</v>
      </c>
      <c r="I2982" s="73">
        <v>1184</v>
      </c>
      <c r="J2982" s="73">
        <v>410</v>
      </c>
      <c r="K2982" s="73">
        <v>59</v>
      </c>
      <c r="L2982" s="73">
        <v>555</v>
      </c>
      <c r="M2982" s="73">
        <v>7028</v>
      </c>
    </row>
    <row r="2983" spans="1:13">
      <c r="A2983" s="98">
        <v>2007</v>
      </c>
      <c r="B2983" s="5" t="s">
        <v>13</v>
      </c>
      <c r="C2983" s="5" t="s">
        <v>84</v>
      </c>
      <c r="D2983" s="5" t="s">
        <v>16</v>
      </c>
      <c r="E2983" s="73">
        <v>8415</v>
      </c>
      <c r="F2983" s="73">
        <v>2009.5</v>
      </c>
      <c r="G2983" s="73">
        <v>614.83333333333337</v>
      </c>
      <c r="H2983" s="73">
        <v>224.83333333333331</v>
      </c>
      <c r="I2983" s="73">
        <v>1860</v>
      </c>
      <c r="J2983" s="73">
        <v>624.5</v>
      </c>
      <c r="K2983" s="73">
        <v>242.5</v>
      </c>
      <c r="L2983" s="73">
        <v>1509.8333333333333</v>
      </c>
      <c r="M2983" s="73">
        <v>15501</v>
      </c>
    </row>
    <row r="2984" spans="1:13">
      <c r="A2984" s="98">
        <v>2007</v>
      </c>
      <c r="B2984" s="5" t="s">
        <v>14</v>
      </c>
      <c r="C2984" s="5" t="s">
        <v>85</v>
      </c>
      <c r="D2984" s="5" t="s">
        <v>16</v>
      </c>
      <c r="E2984" s="73">
        <v>112675</v>
      </c>
      <c r="F2984" s="73">
        <v>93548</v>
      </c>
      <c r="G2984" s="73">
        <v>94457</v>
      </c>
      <c r="H2984" s="73">
        <v>41539</v>
      </c>
      <c r="I2984" s="73">
        <v>22116</v>
      </c>
      <c r="J2984" s="73">
        <v>6398</v>
      </c>
      <c r="K2984" s="73">
        <v>16672</v>
      </c>
      <c r="L2984" s="73">
        <v>17443</v>
      </c>
      <c r="M2984" s="73">
        <v>404848</v>
      </c>
    </row>
    <row r="2985" spans="1:13">
      <c r="A2985" s="98">
        <v>2007</v>
      </c>
      <c r="B2985" s="5" t="s">
        <v>17</v>
      </c>
      <c r="C2985" s="5" t="s">
        <v>85</v>
      </c>
      <c r="D2985" s="5" t="s">
        <v>16</v>
      </c>
      <c r="E2985" s="73">
        <v>40879</v>
      </c>
      <c r="F2985" s="73">
        <v>23549</v>
      </c>
      <c r="G2985" s="73">
        <v>9393</v>
      </c>
      <c r="H2985" s="73">
        <v>981</v>
      </c>
      <c r="I2985" s="73">
        <v>9145</v>
      </c>
      <c r="J2985" s="73">
        <v>2828</v>
      </c>
      <c r="K2985" s="73">
        <v>2368</v>
      </c>
      <c r="L2985" s="73">
        <v>2253</v>
      </c>
      <c r="M2985" s="73">
        <v>91396</v>
      </c>
    </row>
    <row r="2986" spans="1:13">
      <c r="A2986" s="98">
        <v>2007</v>
      </c>
      <c r="B2986" s="5" t="s">
        <v>18</v>
      </c>
      <c r="C2986" s="5" t="s">
        <v>85</v>
      </c>
      <c r="D2986" s="5" t="s">
        <v>16</v>
      </c>
      <c r="E2986" s="73">
        <v>11568</v>
      </c>
      <c r="F2986" s="73">
        <v>5460</v>
      </c>
      <c r="G2986" s="73">
        <v>2267</v>
      </c>
      <c r="H2986" s="73">
        <v>717</v>
      </c>
      <c r="I2986" s="73">
        <v>698</v>
      </c>
      <c r="J2986" s="73">
        <v>434</v>
      </c>
      <c r="K2986" s="73">
        <v>1213</v>
      </c>
      <c r="L2986" s="73">
        <v>1805</v>
      </c>
      <c r="M2986" s="73">
        <v>24162</v>
      </c>
    </row>
    <row r="2987" spans="1:13">
      <c r="A2987" s="98">
        <v>2007</v>
      </c>
      <c r="B2987" s="5" t="s">
        <v>19</v>
      </c>
      <c r="C2987" s="5" t="s">
        <v>85</v>
      </c>
      <c r="D2987" s="5" t="s">
        <v>16</v>
      </c>
      <c r="E2987" s="73">
        <v>22610</v>
      </c>
      <c r="F2987" s="73">
        <v>29448</v>
      </c>
      <c r="G2987" s="73">
        <v>18268</v>
      </c>
      <c r="H2987" s="73">
        <v>9601</v>
      </c>
      <c r="I2987" s="73">
        <v>5426</v>
      </c>
      <c r="J2987" s="73">
        <v>4729</v>
      </c>
      <c r="K2987" s="73">
        <v>3360</v>
      </c>
      <c r="L2987" s="73">
        <v>8356</v>
      </c>
      <c r="M2987" s="73">
        <v>101798</v>
      </c>
    </row>
    <row r="2988" spans="1:13">
      <c r="A2988" s="98">
        <v>2007</v>
      </c>
      <c r="B2988" s="5" t="s">
        <v>20</v>
      </c>
      <c r="C2988" s="5" t="s">
        <v>85</v>
      </c>
      <c r="D2988" s="5" t="s">
        <v>16</v>
      </c>
      <c r="E2988" s="73">
        <v>29614</v>
      </c>
      <c r="F2988" s="73">
        <v>28137</v>
      </c>
      <c r="G2988" s="73">
        <v>11098</v>
      </c>
      <c r="H2988" s="73">
        <v>1522</v>
      </c>
      <c r="I2988" s="73">
        <v>5983</v>
      </c>
      <c r="J2988" s="73">
        <v>9576</v>
      </c>
      <c r="K2988" s="73">
        <v>2995</v>
      </c>
      <c r="L2988" s="73">
        <v>5332</v>
      </c>
      <c r="M2988" s="73">
        <v>94257</v>
      </c>
    </row>
    <row r="2989" spans="1:13">
      <c r="A2989" s="98">
        <v>2007</v>
      </c>
      <c r="B2989" s="5" t="s">
        <v>21</v>
      </c>
      <c r="C2989" s="5" t="s">
        <v>85</v>
      </c>
      <c r="D2989" s="5" t="s">
        <v>16</v>
      </c>
      <c r="E2989" s="73">
        <v>1879</v>
      </c>
      <c r="F2989" s="73">
        <v>1282</v>
      </c>
      <c r="G2989" s="73">
        <v>534</v>
      </c>
      <c r="H2989" s="73">
        <v>222</v>
      </c>
      <c r="I2989" s="73">
        <v>74</v>
      </c>
      <c r="J2989" s="73">
        <v>153</v>
      </c>
      <c r="K2989" s="73">
        <v>205</v>
      </c>
      <c r="L2989" s="73">
        <v>313</v>
      </c>
      <c r="M2989" s="73">
        <v>4662</v>
      </c>
    </row>
    <row r="2990" spans="1:13">
      <c r="A2990" s="98">
        <v>2007</v>
      </c>
      <c r="B2990" s="5" t="s">
        <v>129</v>
      </c>
      <c r="C2990" s="5" t="s">
        <v>85</v>
      </c>
      <c r="D2990" s="5" t="s">
        <v>16</v>
      </c>
      <c r="E2990" s="73">
        <v>103264</v>
      </c>
      <c r="F2990" s="73">
        <v>31122</v>
      </c>
      <c r="G2990" s="73">
        <v>42677</v>
      </c>
      <c r="H2990" s="73">
        <v>10828</v>
      </c>
      <c r="I2990" s="73">
        <v>621</v>
      </c>
      <c r="J2990" s="73">
        <v>1334</v>
      </c>
      <c r="K2990" s="73">
        <v>13235</v>
      </c>
      <c r="L2990" s="73">
        <v>11116</v>
      </c>
      <c r="M2990" s="73">
        <v>214197</v>
      </c>
    </row>
    <row r="2991" spans="1:13">
      <c r="A2991" s="98">
        <v>2007</v>
      </c>
      <c r="B2991" s="5" t="s">
        <v>22</v>
      </c>
      <c r="C2991" s="5" t="s">
        <v>85</v>
      </c>
      <c r="D2991" s="5" t="s">
        <v>16</v>
      </c>
      <c r="E2991" s="73">
        <v>203915</v>
      </c>
      <c r="F2991" s="73">
        <v>65779</v>
      </c>
      <c r="G2991" s="73">
        <v>29998</v>
      </c>
      <c r="H2991" s="73">
        <v>44634</v>
      </c>
      <c r="I2991" s="73">
        <v>837</v>
      </c>
      <c r="J2991" s="73">
        <v>140</v>
      </c>
      <c r="K2991" s="73">
        <v>43981</v>
      </c>
      <c r="L2991" s="73">
        <v>82379</v>
      </c>
      <c r="M2991" s="73">
        <v>471663</v>
      </c>
    </row>
    <row r="2992" spans="1:13">
      <c r="A2992" s="98">
        <v>2007</v>
      </c>
      <c r="B2992" s="5" t="s">
        <v>23</v>
      </c>
      <c r="C2992" s="5" t="s">
        <v>85</v>
      </c>
      <c r="D2992" s="5" t="s">
        <v>16</v>
      </c>
      <c r="E2992" s="73">
        <v>87529</v>
      </c>
      <c r="F2992" s="73">
        <v>73610</v>
      </c>
      <c r="G2992" s="73">
        <v>26247</v>
      </c>
      <c r="H2992" s="73">
        <v>9406</v>
      </c>
      <c r="I2992" s="73">
        <v>113732</v>
      </c>
      <c r="J2992" s="73">
        <v>34290</v>
      </c>
      <c r="K2992" s="73">
        <v>11384</v>
      </c>
      <c r="L2992" s="73">
        <v>21766</v>
      </c>
      <c r="M2992" s="73">
        <v>377964</v>
      </c>
    </row>
    <row r="2993" spans="1:13">
      <c r="A2993" s="98">
        <v>2007</v>
      </c>
      <c r="B2993" s="5" t="s">
        <v>13</v>
      </c>
      <c r="C2993" s="5" t="s">
        <v>85</v>
      </c>
      <c r="D2993" s="5" t="s">
        <v>16</v>
      </c>
      <c r="E2993" s="73">
        <v>613933</v>
      </c>
      <c r="F2993" s="73">
        <v>351935</v>
      </c>
      <c r="G2993" s="73">
        <v>234939</v>
      </c>
      <c r="H2993" s="73">
        <v>119450</v>
      </c>
      <c r="I2993" s="73">
        <v>158632</v>
      </c>
      <c r="J2993" s="73">
        <v>59882</v>
      </c>
      <c r="K2993" s="73">
        <v>95413</v>
      </c>
      <c r="L2993" s="73">
        <v>150763</v>
      </c>
      <c r="M2993" s="73">
        <v>1784947</v>
      </c>
    </row>
    <row r="2994" spans="1:13">
      <c r="A2994" s="98">
        <v>2007</v>
      </c>
      <c r="B2994" s="5" t="s">
        <v>14</v>
      </c>
      <c r="C2994" s="5" t="s">
        <v>86</v>
      </c>
      <c r="D2994" s="5" t="s">
        <v>16</v>
      </c>
      <c r="E2994" s="73">
        <v>17176</v>
      </c>
      <c r="F2994" s="73">
        <v>34316</v>
      </c>
      <c r="G2994" s="73">
        <v>70314</v>
      </c>
      <c r="H2994" s="73">
        <v>7927</v>
      </c>
      <c r="I2994" s="73">
        <v>24786</v>
      </c>
      <c r="J2994" s="73">
        <v>2383</v>
      </c>
      <c r="K2994" s="73">
        <v>2929</v>
      </c>
      <c r="L2994" s="73">
        <v>3997</v>
      </c>
      <c r="M2994" s="73">
        <v>163828</v>
      </c>
    </row>
    <row r="2995" spans="1:13">
      <c r="A2995" s="98">
        <v>2007</v>
      </c>
      <c r="B2995" s="5" t="s">
        <v>17</v>
      </c>
      <c r="C2995" s="5" t="s">
        <v>86</v>
      </c>
      <c r="D2995" s="5" t="s">
        <v>16</v>
      </c>
      <c r="E2995" s="73">
        <v>6449</v>
      </c>
      <c r="F2995" s="73">
        <v>4746</v>
      </c>
      <c r="G2995" s="73">
        <v>3854</v>
      </c>
      <c r="H2995" s="73">
        <v>127</v>
      </c>
      <c r="I2995" s="73">
        <v>4921</v>
      </c>
      <c r="J2995" s="73">
        <v>680</v>
      </c>
      <c r="K2995" s="73">
        <v>267</v>
      </c>
      <c r="L2995" s="73">
        <v>213</v>
      </c>
      <c r="M2995" s="73">
        <v>21257</v>
      </c>
    </row>
    <row r="2996" spans="1:13">
      <c r="A2996" s="98">
        <v>2007</v>
      </c>
      <c r="B2996" s="5" t="s">
        <v>18</v>
      </c>
      <c r="C2996" s="5" t="s">
        <v>86</v>
      </c>
      <c r="D2996" s="5" t="s">
        <v>16</v>
      </c>
      <c r="E2996" s="73">
        <v>1050</v>
      </c>
      <c r="F2996" s="73">
        <v>1397</v>
      </c>
      <c r="G2996" s="73">
        <v>918</v>
      </c>
      <c r="H2996" s="73">
        <v>120</v>
      </c>
      <c r="I2996" s="73">
        <v>463</v>
      </c>
      <c r="J2996" s="73">
        <v>92</v>
      </c>
      <c r="K2996" s="73">
        <v>162</v>
      </c>
      <c r="L2996" s="73">
        <v>233</v>
      </c>
      <c r="M2996" s="73">
        <v>4435</v>
      </c>
    </row>
    <row r="2997" spans="1:13">
      <c r="A2997" s="98">
        <v>2007</v>
      </c>
      <c r="B2997" s="5" t="s">
        <v>19</v>
      </c>
      <c r="C2997" s="5" t="s">
        <v>86</v>
      </c>
      <c r="D2997" s="5" t="s">
        <v>16</v>
      </c>
      <c r="E2997" s="73">
        <v>4525</v>
      </c>
      <c r="F2997" s="73">
        <v>11038</v>
      </c>
      <c r="G2997" s="73">
        <v>10553</v>
      </c>
      <c r="H2997" s="73">
        <v>1819</v>
      </c>
      <c r="I2997" s="73">
        <v>5340</v>
      </c>
      <c r="J2997" s="73">
        <v>1389</v>
      </c>
      <c r="K2997" s="73">
        <v>551</v>
      </c>
      <c r="L2997" s="73">
        <v>4603</v>
      </c>
      <c r="M2997" s="73">
        <v>39818</v>
      </c>
    </row>
    <row r="2998" spans="1:13">
      <c r="A2998" s="98">
        <v>2007</v>
      </c>
      <c r="B2998" s="5" t="s">
        <v>20</v>
      </c>
      <c r="C2998" s="5" t="s">
        <v>86</v>
      </c>
      <c r="D2998" s="5" t="s">
        <v>16</v>
      </c>
      <c r="E2998" s="73">
        <v>6586</v>
      </c>
      <c r="F2998" s="73">
        <v>7101</v>
      </c>
      <c r="G2998" s="73">
        <v>4017</v>
      </c>
      <c r="H2998" s="73">
        <v>189</v>
      </c>
      <c r="I2998" s="73">
        <v>3340</v>
      </c>
      <c r="J2998" s="73">
        <v>2055</v>
      </c>
      <c r="K2998" s="73">
        <v>394</v>
      </c>
      <c r="L2998" s="73">
        <v>1144</v>
      </c>
      <c r="M2998" s="73">
        <v>24826</v>
      </c>
    </row>
    <row r="2999" spans="1:13">
      <c r="A2999" s="98">
        <v>2007</v>
      </c>
      <c r="B2999" s="5" t="s">
        <v>21</v>
      </c>
      <c r="C2999" s="5" t="s">
        <v>86</v>
      </c>
      <c r="D2999" s="5" t="s">
        <v>16</v>
      </c>
      <c r="E2999" s="73">
        <v>219</v>
      </c>
      <c r="F2999" s="73">
        <v>419</v>
      </c>
      <c r="G2999" s="73">
        <v>146</v>
      </c>
      <c r="H2999" s="73">
        <v>25</v>
      </c>
      <c r="I2999" s="73">
        <v>46</v>
      </c>
      <c r="J2999" s="73">
        <v>30</v>
      </c>
      <c r="K2999" s="73">
        <v>26</v>
      </c>
      <c r="L2999" s="73">
        <v>83</v>
      </c>
      <c r="M2999" s="73">
        <v>994</v>
      </c>
    </row>
    <row r="3000" spans="1:13">
      <c r="A3000" s="98">
        <v>2007</v>
      </c>
      <c r="B3000" s="5" t="s">
        <v>129</v>
      </c>
      <c r="C3000" s="5" t="s">
        <v>86</v>
      </c>
      <c r="D3000" s="5" t="s">
        <v>16</v>
      </c>
      <c r="E3000" s="73">
        <v>9867</v>
      </c>
      <c r="F3000" s="73">
        <v>7801</v>
      </c>
      <c r="G3000" s="73">
        <v>13515</v>
      </c>
      <c r="H3000" s="73">
        <v>1487</v>
      </c>
      <c r="I3000" s="73">
        <v>214</v>
      </c>
      <c r="J3000" s="73">
        <v>178</v>
      </c>
      <c r="K3000" s="73">
        <v>1484</v>
      </c>
      <c r="L3000" s="73">
        <v>1659</v>
      </c>
      <c r="M3000" s="73">
        <v>36205</v>
      </c>
    </row>
    <row r="3001" spans="1:13">
      <c r="A3001" s="98">
        <v>2007</v>
      </c>
      <c r="B3001" s="5" t="s">
        <v>22</v>
      </c>
      <c r="C3001" s="5" t="s">
        <v>86</v>
      </c>
      <c r="D3001" s="5" t="s">
        <v>16</v>
      </c>
      <c r="E3001" s="73">
        <v>25159</v>
      </c>
      <c r="F3001" s="73">
        <v>27817</v>
      </c>
      <c r="G3001" s="73">
        <v>46416</v>
      </c>
      <c r="H3001" s="73">
        <v>14329</v>
      </c>
      <c r="I3001" s="73">
        <v>537</v>
      </c>
      <c r="J3001" s="73">
        <v>48</v>
      </c>
      <c r="K3001" s="73">
        <v>9426</v>
      </c>
      <c r="L3001" s="73">
        <v>19473</v>
      </c>
      <c r="M3001" s="73">
        <v>143205</v>
      </c>
    </row>
    <row r="3002" spans="1:13">
      <c r="A3002" s="98">
        <v>2007</v>
      </c>
      <c r="B3002" s="5" t="s">
        <v>23</v>
      </c>
      <c r="C3002" s="5" t="s">
        <v>86</v>
      </c>
      <c r="D3002" s="5" t="s">
        <v>16</v>
      </c>
      <c r="E3002" s="73">
        <v>14200</v>
      </c>
      <c r="F3002" s="73">
        <v>16928</v>
      </c>
      <c r="G3002" s="73">
        <v>11247</v>
      </c>
      <c r="H3002" s="73">
        <v>1722</v>
      </c>
      <c r="I3002" s="73">
        <v>64788</v>
      </c>
      <c r="J3002" s="73">
        <v>7769</v>
      </c>
      <c r="K3002" s="73">
        <v>1769</v>
      </c>
      <c r="L3002" s="73">
        <v>6568</v>
      </c>
      <c r="M3002" s="73">
        <v>124991</v>
      </c>
    </row>
    <row r="3003" spans="1:13">
      <c r="A3003" s="98">
        <v>2007</v>
      </c>
      <c r="B3003" s="5" t="s">
        <v>13</v>
      </c>
      <c r="C3003" s="5" t="s">
        <v>86</v>
      </c>
      <c r="D3003" s="5" t="s">
        <v>16</v>
      </c>
      <c r="E3003" s="73">
        <v>85231</v>
      </c>
      <c r="F3003" s="73">
        <v>111563</v>
      </c>
      <c r="G3003" s="73">
        <v>160980</v>
      </c>
      <c r="H3003" s="73">
        <v>27745</v>
      </c>
      <c r="I3003" s="73">
        <v>104435</v>
      </c>
      <c r="J3003" s="73">
        <v>14624</v>
      </c>
      <c r="K3003" s="73">
        <v>17008</v>
      </c>
      <c r="L3003" s="73">
        <v>37973</v>
      </c>
      <c r="M3003" s="73">
        <v>559559</v>
      </c>
    </row>
    <row r="3004" spans="1:13">
      <c r="A3004" s="98">
        <v>2008</v>
      </c>
      <c r="B3004" s="5" t="s">
        <v>14</v>
      </c>
      <c r="C3004" s="5" t="s">
        <v>15</v>
      </c>
      <c r="D3004" s="5" t="s">
        <v>16</v>
      </c>
      <c r="E3004" s="73">
        <v>132556</v>
      </c>
      <c r="F3004" s="73">
        <v>119552</v>
      </c>
      <c r="G3004" s="73">
        <v>150231</v>
      </c>
      <c r="H3004" s="73">
        <v>45090</v>
      </c>
      <c r="I3004" s="73">
        <v>44967</v>
      </c>
      <c r="J3004" s="73">
        <v>7884</v>
      </c>
      <c r="K3004" s="73">
        <v>22144</v>
      </c>
      <c r="L3004" s="73">
        <v>28097</v>
      </c>
      <c r="M3004" s="73">
        <v>550521</v>
      </c>
    </row>
    <row r="3005" spans="1:13">
      <c r="A3005" s="98">
        <v>2008</v>
      </c>
      <c r="B3005" s="5" t="s">
        <v>17</v>
      </c>
      <c r="C3005" s="5" t="s">
        <v>15</v>
      </c>
      <c r="D3005" s="5" t="s">
        <v>16</v>
      </c>
      <c r="E3005" s="73">
        <v>48531</v>
      </c>
      <c r="F3005" s="73">
        <v>27035</v>
      </c>
      <c r="G3005" s="73">
        <v>12925</v>
      </c>
      <c r="H3005" s="73">
        <v>1037</v>
      </c>
      <c r="I3005" s="73">
        <v>14583</v>
      </c>
      <c r="J3005" s="73">
        <v>3343</v>
      </c>
      <c r="K3005" s="73">
        <v>2852</v>
      </c>
      <c r="L3005" s="73">
        <v>3836</v>
      </c>
      <c r="M3005" s="73">
        <v>114142</v>
      </c>
    </row>
    <row r="3006" spans="1:13">
      <c r="A3006" s="98">
        <v>2008</v>
      </c>
      <c r="B3006" s="5" t="s">
        <v>18</v>
      </c>
      <c r="C3006" s="5" t="s">
        <v>15</v>
      </c>
      <c r="D3006" s="5" t="s">
        <v>16</v>
      </c>
      <c r="E3006" s="73">
        <v>15723</v>
      </c>
      <c r="F3006" s="73">
        <v>7321</v>
      </c>
      <c r="G3006" s="73">
        <v>3990</v>
      </c>
      <c r="H3006" s="73">
        <v>928</v>
      </c>
      <c r="I3006" s="73">
        <v>1065</v>
      </c>
      <c r="J3006" s="73">
        <v>656</v>
      </c>
      <c r="K3006" s="73">
        <v>1800</v>
      </c>
      <c r="L3006" s="73">
        <v>2216</v>
      </c>
      <c r="M3006" s="73">
        <v>33699</v>
      </c>
    </row>
    <row r="3007" spans="1:13">
      <c r="A3007" s="98">
        <v>2008</v>
      </c>
      <c r="B3007" s="5" t="s">
        <v>19</v>
      </c>
      <c r="C3007" s="5" t="s">
        <v>15</v>
      </c>
      <c r="D3007" s="5" t="s">
        <v>16</v>
      </c>
      <c r="E3007" s="73">
        <v>26668</v>
      </c>
      <c r="F3007" s="73">
        <v>37371</v>
      </c>
      <c r="G3007" s="73">
        <v>25588</v>
      </c>
      <c r="H3007" s="73">
        <v>10322</v>
      </c>
      <c r="I3007" s="73">
        <v>10265</v>
      </c>
      <c r="J3007" s="73">
        <v>5477</v>
      </c>
      <c r="K3007" s="73">
        <v>4267</v>
      </c>
      <c r="L3007" s="73">
        <v>7675</v>
      </c>
      <c r="M3007" s="73">
        <v>127633</v>
      </c>
    </row>
    <row r="3008" spans="1:13">
      <c r="A3008" s="98">
        <v>2008</v>
      </c>
      <c r="B3008" s="5" t="s">
        <v>20</v>
      </c>
      <c r="C3008" s="5" t="s">
        <v>15</v>
      </c>
      <c r="D3008" s="5" t="s">
        <v>16</v>
      </c>
      <c r="E3008" s="73">
        <v>36017</v>
      </c>
      <c r="F3008" s="73">
        <v>32389</v>
      </c>
      <c r="G3008" s="73">
        <v>14097</v>
      </c>
      <c r="H3008" s="73">
        <v>1600</v>
      </c>
      <c r="I3008" s="73">
        <v>7759</v>
      </c>
      <c r="J3008" s="73">
        <v>10436</v>
      </c>
      <c r="K3008" s="73">
        <v>3552</v>
      </c>
      <c r="L3008" s="73">
        <v>5583</v>
      </c>
      <c r="M3008" s="73">
        <v>111433</v>
      </c>
    </row>
    <row r="3009" spans="1:13">
      <c r="A3009" s="98">
        <v>2008</v>
      </c>
      <c r="B3009" s="5" t="s">
        <v>21</v>
      </c>
      <c r="C3009" s="5" t="s">
        <v>15</v>
      </c>
      <c r="D3009" s="5" t="s">
        <v>16</v>
      </c>
      <c r="E3009" s="73">
        <v>2489</v>
      </c>
      <c r="F3009" s="73">
        <v>2260</v>
      </c>
      <c r="G3009" s="73">
        <v>1320</v>
      </c>
      <c r="H3009" s="73">
        <v>475</v>
      </c>
      <c r="I3009" s="73">
        <v>133</v>
      </c>
      <c r="J3009" s="73">
        <v>241</v>
      </c>
      <c r="K3009" s="73">
        <v>316</v>
      </c>
      <c r="L3009" s="73">
        <v>363</v>
      </c>
      <c r="M3009" s="73">
        <v>7597</v>
      </c>
    </row>
    <row r="3010" spans="1:13">
      <c r="A3010" s="98">
        <v>2008</v>
      </c>
      <c r="B3010" s="5" t="s">
        <v>129</v>
      </c>
      <c r="C3010" s="5" t="s">
        <v>15</v>
      </c>
      <c r="D3010" s="5" t="s">
        <v>16</v>
      </c>
      <c r="E3010" s="73">
        <v>117777</v>
      </c>
      <c r="F3010" s="73">
        <v>38814</v>
      </c>
      <c r="G3010" s="73">
        <v>50285</v>
      </c>
      <c r="H3010" s="73">
        <v>10635</v>
      </c>
      <c r="I3010" s="73">
        <v>812</v>
      </c>
      <c r="J3010" s="73">
        <v>1439</v>
      </c>
      <c r="K3010" s="73">
        <v>16881</v>
      </c>
      <c r="L3010" s="73">
        <v>12171</v>
      </c>
      <c r="M3010" s="73">
        <v>248814</v>
      </c>
    </row>
    <row r="3011" spans="1:13">
      <c r="A3011" s="98">
        <v>2008</v>
      </c>
      <c r="B3011" s="5" t="s">
        <v>22</v>
      </c>
      <c r="C3011" s="5" t="s">
        <v>15</v>
      </c>
      <c r="D3011" s="5" t="s">
        <v>16</v>
      </c>
      <c r="E3011" s="73">
        <v>230654</v>
      </c>
      <c r="F3011" s="73">
        <v>84465</v>
      </c>
      <c r="G3011" s="73">
        <v>65153</v>
      </c>
      <c r="H3011" s="73">
        <v>46664</v>
      </c>
      <c r="I3011" s="73">
        <v>1811</v>
      </c>
      <c r="J3011" s="73">
        <v>180</v>
      </c>
      <c r="K3011" s="73">
        <v>58300</v>
      </c>
      <c r="L3011" s="73">
        <v>92521</v>
      </c>
      <c r="M3011" s="73">
        <v>579748</v>
      </c>
    </row>
    <row r="3012" spans="1:13">
      <c r="A3012" s="98">
        <v>2008</v>
      </c>
      <c r="B3012" s="5" t="s">
        <v>23</v>
      </c>
      <c r="C3012" s="5" t="s">
        <v>15</v>
      </c>
      <c r="D3012" s="5" t="s">
        <v>16</v>
      </c>
      <c r="E3012" s="73">
        <v>105738</v>
      </c>
      <c r="F3012" s="73">
        <v>89208</v>
      </c>
      <c r="G3012" s="73">
        <v>36921</v>
      </c>
      <c r="H3012" s="73">
        <v>10459</v>
      </c>
      <c r="I3012" s="73">
        <v>173297</v>
      </c>
      <c r="J3012" s="73">
        <v>41448</v>
      </c>
      <c r="K3012" s="73">
        <v>14537</v>
      </c>
      <c r="L3012" s="73">
        <v>25072</v>
      </c>
      <c r="M3012" s="73">
        <v>496680</v>
      </c>
    </row>
    <row r="3013" spans="1:13">
      <c r="A3013" s="98">
        <v>2008</v>
      </c>
      <c r="B3013" s="5" t="s">
        <v>13</v>
      </c>
      <c r="C3013" s="5" t="s">
        <v>15</v>
      </c>
      <c r="D3013" s="5" t="s">
        <v>16</v>
      </c>
      <c r="E3013" s="73">
        <v>716153</v>
      </c>
      <c r="F3013" s="73">
        <v>438415</v>
      </c>
      <c r="G3013" s="73">
        <v>360510</v>
      </c>
      <c r="H3013" s="73">
        <v>127210</v>
      </c>
      <c r="I3013" s="73">
        <v>254692</v>
      </c>
      <c r="J3013" s="73">
        <v>71104</v>
      </c>
      <c r="K3013" s="73">
        <v>124649</v>
      </c>
      <c r="L3013" s="73">
        <v>177534</v>
      </c>
      <c r="M3013" s="73">
        <v>2270267</v>
      </c>
    </row>
    <row r="3014" spans="1:13">
      <c r="A3014" s="98">
        <v>2008</v>
      </c>
      <c r="B3014" s="5" t="s">
        <v>14</v>
      </c>
      <c r="C3014" s="5" t="s">
        <v>27</v>
      </c>
      <c r="D3014" s="5" t="s">
        <v>16</v>
      </c>
      <c r="E3014" s="73">
        <v>15942</v>
      </c>
      <c r="F3014" s="73">
        <v>31010</v>
      </c>
      <c r="G3014" s="73">
        <v>65570</v>
      </c>
      <c r="H3014" s="73">
        <v>6772</v>
      </c>
      <c r="I3014" s="73">
        <v>23378</v>
      </c>
      <c r="J3014" s="73">
        <v>2051</v>
      </c>
      <c r="K3014" s="73">
        <v>2948</v>
      </c>
      <c r="L3014" s="73">
        <v>6693</v>
      </c>
      <c r="M3014" s="73">
        <v>154364</v>
      </c>
    </row>
    <row r="3015" spans="1:13">
      <c r="A3015" s="98">
        <v>2008</v>
      </c>
      <c r="B3015" s="5" t="s">
        <v>17</v>
      </c>
      <c r="C3015" s="5" t="s">
        <v>27</v>
      </c>
      <c r="D3015" s="5" t="s">
        <v>16</v>
      </c>
      <c r="E3015" s="73">
        <v>6386</v>
      </c>
      <c r="F3015" s="73">
        <v>4381</v>
      </c>
      <c r="G3015" s="73">
        <v>3931</v>
      </c>
      <c r="H3015" s="73">
        <v>127</v>
      </c>
      <c r="I3015" s="73">
        <v>5075</v>
      </c>
      <c r="J3015" s="73">
        <v>620</v>
      </c>
      <c r="K3015" s="73">
        <v>273</v>
      </c>
      <c r="L3015" s="73">
        <v>744</v>
      </c>
      <c r="M3015" s="73">
        <v>21537</v>
      </c>
    </row>
    <row r="3016" spans="1:13">
      <c r="A3016" s="98">
        <v>2008</v>
      </c>
      <c r="B3016" s="5" t="s">
        <v>18</v>
      </c>
      <c r="C3016" s="5" t="s">
        <v>27</v>
      </c>
      <c r="D3016" s="5" t="s">
        <v>16</v>
      </c>
      <c r="E3016" s="73">
        <v>1280</v>
      </c>
      <c r="F3016" s="73">
        <v>1414</v>
      </c>
      <c r="G3016" s="73">
        <v>1152</v>
      </c>
      <c r="H3016" s="73">
        <v>118</v>
      </c>
      <c r="I3016" s="73">
        <v>405</v>
      </c>
      <c r="J3016" s="73">
        <v>92</v>
      </c>
      <c r="K3016" s="73">
        <v>181</v>
      </c>
      <c r="L3016" s="73">
        <v>293</v>
      </c>
      <c r="M3016" s="73">
        <v>4935</v>
      </c>
    </row>
    <row r="3017" spans="1:13">
      <c r="A3017" s="98">
        <v>2008</v>
      </c>
      <c r="B3017" s="5" t="s">
        <v>19</v>
      </c>
      <c r="C3017" s="5" t="s">
        <v>27</v>
      </c>
      <c r="D3017" s="5" t="s">
        <v>16</v>
      </c>
      <c r="E3017" s="73">
        <v>4107</v>
      </c>
      <c r="F3017" s="73">
        <v>10132</v>
      </c>
      <c r="G3017" s="73">
        <v>9825</v>
      </c>
      <c r="H3017" s="73">
        <v>1489</v>
      </c>
      <c r="I3017" s="73">
        <v>5110</v>
      </c>
      <c r="J3017" s="73">
        <v>1286</v>
      </c>
      <c r="K3017" s="73">
        <v>531</v>
      </c>
      <c r="L3017" s="73">
        <v>2168</v>
      </c>
      <c r="M3017" s="73">
        <v>34648</v>
      </c>
    </row>
    <row r="3018" spans="1:13">
      <c r="A3018" s="98">
        <v>2008</v>
      </c>
      <c r="B3018" s="5" t="s">
        <v>20</v>
      </c>
      <c r="C3018" s="5" t="s">
        <v>27</v>
      </c>
      <c r="D3018" s="5" t="s">
        <v>16</v>
      </c>
      <c r="E3018" s="73">
        <v>6360</v>
      </c>
      <c r="F3018" s="73">
        <v>6170</v>
      </c>
      <c r="G3018" s="73">
        <v>4013</v>
      </c>
      <c r="H3018" s="73">
        <v>183</v>
      </c>
      <c r="I3018" s="73">
        <v>2860</v>
      </c>
      <c r="J3018" s="73">
        <v>1846</v>
      </c>
      <c r="K3018" s="73">
        <v>363</v>
      </c>
      <c r="L3018" s="73">
        <v>824</v>
      </c>
      <c r="M3018" s="73">
        <v>22619</v>
      </c>
    </row>
    <row r="3019" spans="1:13">
      <c r="A3019" s="98">
        <v>2008</v>
      </c>
      <c r="B3019" s="5" t="s">
        <v>21</v>
      </c>
      <c r="C3019" s="5" t="s">
        <v>27</v>
      </c>
      <c r="D3019" s="5" t="s">
        <v>16</v>
      </c>
      <c r="E3019" s="73">
        <v>257</v>
      </c>
      <c r="F3019" s="73">
        <v>468</v>
      </c>
      <c r="G3019" s="73">
        <v>251</v>
      </c>
      <c r="H3019" s="73">
        <v>38</v>
      </c>
      <c r="I3019" s="73">
        <v>51</v>
      </c>
      <c r="J3019" s="73">
        <v>33</v>
      </c>
      <c r="K3019" s="73">
        <v>23</v>
      </c>
      <c r="L3019" s="73">
        <v>63</v>
      </c>
      <c r="M3019" s="73">
        <v>1184</v>
      </c>
    </row>
    <row r="3020" spans="1:13">
      <c r="A3020" s="98">
        <v>2008</v>
      </c>
      <c r="B3020" s="5" t="s">
        <v>129</v>
      </c>
      <c r="C3020" s="5" t="s">
        <v>27</v>
      </c>
      <c r="D3020" s="5" t="s">
        <v>16</v>
      </c>
      <c r="E3020" s="73">
        <v>9552</v>
      </c>
      <c r="F3020" s="73">
        <v>7531</v>
      </c>
      <c r="G3020" s="73">
        <v>13412</v>
      </c>
      <c r="H3020" s="73">
        <v>1335</v>
      </c>
      <c r="I3020" s="73">
        <v>205</v>
      </c>
      <c r="J3020" s="73">
        <v>165</v>
      </c>
      <c r="K3020" s="73">
        <v>1575</v>
      </c>
      <c r="L3020" s="73">
        <v>1476</v>
      </c>
      <c r="M3020" s="73">
        <v>35251</v>
      </c>
    </row>
    <row r="3021" spans="1:13">
      <c r="A3021" s="98">
        <v>2008</v>
      </c>
      <c r="B3021" s="5" t="s">
        <v>22</v>
      </c>
      <c r="C3021" s="5" t="s">
        <v>27</v>
      </c>
      <c r="D3021" s="5" t="s">
        <v>16</v>
      </c>
      <c r="E3021" s="73">
        <v>20067</v>
      </c>
      <c r="F3021" s="73">
        <v>23770</v>
      </c>
      <c r="G3021" s="73">
        <v>39395</v>
      </c>
      <c r="H3021" s="73">
        <v>9828</v>
      </c>
      <c r="I3021" s="73">
        <v>700</v>
      </c>
      <c r="J3021" s="73">
        <v>30</v>
      </c>
      <c r="K3021" s="73">
        <v>8586</v>
      </c>
      <c r="L3021" s="73">
        <v>12932</v>
      </c>
      <c r="M3021" s="73">
        <v>115308</v>
      </c>
    </row>
    <row r="3022" spans="1:13">
      <c r="A3022" s="98">
        <v>2008</v>
      </c>
      <c r="B3022" s="5" t="s">
        <v>23</v>
      </c>
      <c r="C3022" s="5" t="s">
        <v>27</v>
      </c>
      <c r="D3022" s="5" t="s">
        <v>16</v>
      </c>
      <c r="E3022" s="73">
        <v>14081</v>
      </c>
      <c r="F3022" s="73">
        <v>15613</v>
      </c>
      <c r="G3022" s="73">
        <v>11303</v>
      </c>
      <c r="H3022" s="73">
        <v>1406</v>
      </c>
      <c r="I3022" s="73">
        <v>62302</v>
      </c>
      <c r="J3022" s="73">
        <v>7620</v>
      </c>
      <c r="K3022" s="73">
        <v>1723</v>
      </c>
      <c r="L3022" s="73">
        <v>4363</v>
      </c>
      <c r="M3022" s="73">
        <v>118411</v>
      </c>
    </row>
    <row r="3023" spans="1:13">
      <c r="A3023" s="98">
        <v>2008</v>
      </c>
      <c r="B3023" s="5" t="s">
        <v>13</v>
      </c>
      <c r="C3023" s="5" t="s">
        <v>27</v>
      </c>
      <c r="D3023" s="5" t="s">
        <v>16</v>
      </c>
      <c r="E3023" s="73">
        <v>78032</v>
      </c>
      <c r="F3023" s="73">
        <v>100489</v>
      </c>
      <c r="G3023" s="73">
        <v>148852</v>
      </c>
      <c r="H3023" s="73">
        <v>21296</v>
      </c>
      <c r="I3023" s="73">
        <v>100086</v>
      </c>
      <c r="J3023" s="73">
        <v>13743</v>
      </c>
      <c r="K3023" s="73">
        <v>16203</v>
      </c>
      <c r="L3023" s="73">
        <v>29556</v>
      </c>
      <c r="M3023" s="73">
        <v>508257</v>
      </c>
    </row>
    <row r="3024" spans="1:13">
      <c r="A3024" s="98">
        <v>2008</v>
      </c>
      <c r="B3024" s="5" t="s">
        <v>14</v>
      </c>
      <c r="C3024" s="5" t="s">
        <v>130</v>
      </c>
      <c r="D3024" s="5" t="s">
        <v>16</v>
      </c>
      <c r="E3024" s="73">
        <v>15491</v>
      </c>
      <c r="F3024" s="73">
        <v>30688</v>
      </c>
      <c r="G3024" s="73">
        <v>63736</v>
      </c>
      <c r="H3024" s="73">
        <v>6618</v>
      </c>
      <c r="I3024" s="73">
        <v>22597</v>
      </c>
      <c r="J3024" s="73">
        <v>2028</v>
      </c>
      <c r="K3024" s="73">
        <v>2902</v>
      </c>
      <c r="L3024" s="73">
        <v>6382</v>
      </c>
      <c r="M3024" s="73">
        <v>150442</v>
      </c>
    </row>
    <row r="3025" spans="1:13">
      <c r="A3025" s="98">
        <v>2008</v>
      </c>
      <c r="B3025" s="5" t="s">
        <v>17</v>
      </c>
      <c r="C3025" s="5" t="s">
        <v>130</v>
      </c>
      <c r="D3025" s="5" t="s">
        <v>16</v>
      </c>
      <c r="E3025" s="73">
        <v>5909</v>
      </c>
      <c r="F3025" s="73">
        <v>4324</v>
      </c>
      <c r="G3025" s="73">
        <v>3782</v>
      </c>
      <c r="H3025" s="73">
        <v>126</v>
      </c>
      <c r="I3025" s="73">
        <v>4915</v>
      </c>
      <c r="J3025" s="73">
        <v>612</v>
      </c>
      <c r="K3025" s="73">
        <v>265</v>
      </c>
      <c r="L3025" s="73">
        <v>701</v>
      </c>
      <c r="M3025" s="73">
        <v>20634</v>
      </c>
    </row>
    <row r="3026" spans="1:13">
      <c r="A3026" s="98">
        <v>2008</v>
      </c>
      <c r="B3026" s="5" t="s">
        <v>18</v>
      </c>
      <c r="C3026" s="5" t="s">
        <v>130</v>
      </c>
      <c r="D3026" s="5" t="s">
        <v>16</v>
      </c>
      <c r="E3026" s="73">
        <v>1228</v>
      </c>
      <c r="F3026" s="73">
        <v>1398</v>
      </c>
      <c r="G3026" s="73">
        <v>1127</v>
      </c>
      <c r="H3026" s="73">
        <v>114</v>
      </c>
      <c r="I3026" s="73">
        <v>389</v>
      </c>
      <c r="J3026" s="73">
        <v>92</v>
      </c>
      <c r="K3026" s="73">
        <v>172</v>
      </c>
      <c r="L3026" s="73">
        <v>274</v>
      </c>
      <c r="M3026" s="73">
        <v>4794</v>
      </c>
    </row>
    <row r="3027" spans="1:13">
      <c r="A3027" s="98">
        <v>2008</v>
      </c>
      <c r="B3027" s="5" t="s">
        <v>19</v>
      </c>
      <c r="C3027" s="5" t="s">
        <v>130</v>
      </c>
      <c r="D3027" s="5" t="s">
        <v>16</v>
      </c>
      <c r="E3027" s="73">
        <v>3592</v>
      </c>
      <c r="F3027" s="73">
        <v>9917</v>
      </c>
      <c r="G3027" s="73">
        <v>9426</v>
      </c>
      <c r="H3027" s="73">
        <v>1420</v>
      </c>
      <c r="I3027" s="73">
        <v>4809</v>
      </c>
      <c r="J3027" s="73">
        <v>1268</v>
      </c>
      <c r="K3027" s="73">
        <v>514</v>
      </c>
      <c r="L3027" s="73">
        <v>1909</v>
      </c>
      <c r="M3027" s="73">
        <v>32855</v>
      </c>
    </row>
    <row r="3028" spans="1:13">
      <c r="A3028" s="98">
        <v>2008</v>
      </c>
      <c r="B3028" s="5" t="s">
        <v>20</v>
      </c>
      <c r="C3028" s="5" t="s">
        <v>130</v>
      </c>
      <c r="D3028" s="5" t="s">
        <v>16</v>
      </c>
      <c r="E3028" s="73">
        <v>5726</v>
      </c>
      <c r="F3028" s="73">
        <v>6048</v>
      </c>
      <c r="G3028" s="73">
        <v>3832</v>
      </c>
      <c r="H3028" s="73">
        <v>173</v>
      </c>
      <c r="I3028" s="73">
        <v>2636</v>
      </c>
      <c r="J3028" s="73">
        <v>1824</v>
      </c>
      <c r="K3028" s="73">
        <v>353</v>
      </c>
      <c r="L3028" s="73">
        <v>750</v>
      </c>
      <c r="M3028" s="73">
        <v>21342</v>
      </c>
    </row>
    <row r="3029" spans="1:13">
      <c r="A3029" s="98">
        <v>2008</v>
      </c>
      <c r="B3029" s="5" t="s">
        <v>21</v>
      </c>
      <c r="C3029" s="5" t="s">
        <v>130</v>
      </c>
      <c r="D3029" s="5" t="s">
        <v>16</v>
      </c>
      <c r="E3029" s="73">
        <v>227</v>
      </c>
      <c r="F3029" s="73">
        <v>461</v>
      </c>
      <c r="G3029" s="73">
        <v>245</v>
      </c>
      <c r="H3029" s="73">
        <v>38</v>
      </c>
      <c r="I3029" s="73">
        <v>46</v>
      </c>
      <c r="J3029" s="73">
        <v>33</v>
      </c>
      <c r="K3029" s="73">
        <v>23</v>
      </c>
      <c r="L3029" s="73">
        <v>52</v>
      </c>
      <c r="M3029" s="73">
        <v>1125</v>
      </c>
    </row>
    <row r="3030" spans="1:13">
      <c r="A3030" s="98">
        <v>2008</v>
      </c>
      <c r="B3030" s="5" t="s">
        <v>129</v>
      </c>
      <c r="C3030" s="5" t="s">
        <v>130</v>
      </c>
      <c r="D3030" s="5" t="s">
        <v>16</v>
      </c>
      <c r="E3030" s="73">
        <v>9153</v>
      </c>
      <c r="F3030" s="73">
        <v>7473</v>
      </c>
      <c r="G3030" s="73">
        <v>13211</v>
      </c>
      <c r="H3030" s="73">
        <v>1311</v>
      </c>
      <c r="I3030" s="73">
        <v>182</v>
      </c>
      <c r="J3030" s="73">
        <v>164</v>
      </c>
      <c r="K3030" s="73">
        <v>1537</v>
      </c>
      <c r="L3030" s="73">
        <v>1373</v>
      </c>
      <c r="M3030" s="73">
        <v>34404</v>
      </c>
    </row>
    <row r="3031" spans="1:13">
      <c r="A3031" s="98">
        <v>2008</v>
      </c>
      <c r="B3031" s="5" t="s">
        <v>22</v>
      </c>
      <c r="C3031" s="5" t="s">
        <v>130</v>
      </c>
      <c r="D3031" s="5" t="s">
        <v>16</v>
      </c>
      <c r="E3031" s="73">
        <v>18641</v>
      </c>
      <c r="F3031" s="73">
        <v>23548</v>
      </c>
      <c r="G3031" s="73">
        <v>38308</v>
      </c>
      <c r="H3031" s="73">
        <v>9565</v>
      </c>
      <c r="I3031" s="73">
        <v>678</v>
      </c>
      <c r="J3031" s="73">
        <v>29</v>
      </c>
      <c r="K3031" s="73">
        <v>8252</v>
      </c>
      <c r="L3031" s="73">
        <v>12177</v>
      </c>
      <c r="M3031" s="73">
        <v>111198</v>
      </c>
    </row>
    <row r="3032" spans="1:13">
      <c r="A3032" s="98">
        <v>2008</v>
      </c>
      <c r="B3032" s="5" t="s">
        <v>23</v>
      </c>
      <c r="C3032" s="5" t="s">
        <v>130</v>
      </c>
      <c r="D3032" s="5" t="s">
        <v>16</v>
      </c>
      <c r="E3032" s="73">
        <v>13123</v>
      </c>
      <c r="F3032" s="73">
        <v>15353</v>
      </c>
      <c r="G3032" s="73">
        <v>10887</v>
      </c>
      <c r="H3032" s="73">
        <v>1321</v>
      </c>
      <c r="I3032" s="73">
        <v>60476</v>
      </c>
      <c r="J3032" s="73">
        <v>7512</v>
      </c>
      <c r="K3032" s="73">
        <v>1657</v>
      </c>
      <c r="L3032" s="73">
        <v>4018</v>
      </c>
      <c r="M3032" s="73">
        <v>114347</v>
      </c>
    </row>
    <row r="3033" spans="1:13">
      <c r="A3033" s="98">
        <v>2008</v>
      </c>
      <c r="B3033" s="5" t="s">
        <v>13</v>
      </c>
      <c r="C3033" s="5" t="s">
        <v>130</v>
      </c>
      <c r="D3033" s="5" t="s">
        <v>16</v>
      </c>
      <c r="E3033" s="73">
        <v>73090</v>
      </c>
      <c r="F3033" s="73">
        <v>99210</v>
      </c>
      <c r="G3033" s="73">
        <v>144554</v>
      </c>
      <c r="H3033" s="73">
        <v>20686</v>
      </c>
      <c r="I3033" s="73">
        <v>96728</v>
      </c>
      <c r="J3033" s="73">
        <v>13562</v>
      </c>
      <c r="K3033" s="73">
        <v>15675</v>
      </c>
      <c r="L3033" s="73">
        <v>27636</v>
      </c>
      <c r="M3033" s="73">
        <v>491141</v>
      </c>
    </row>
    <row r="3034" spans="1:13">
      <c r="A3034" s="98">
        <v>2008</v>
      </c>
      <c r="B3034" s="5" t="s">
        <v>14</v>
      </c>
      <c r="C3034" s="5" t="s">
        <v>28</v>
      </c>
      <c r="D3034" s="5" t="s">
        <v>16</v>
      </c>
      <c r="E3034" s="73">
        <v>459</v>
      </c>
      <c r="F3034" s="73">
        <v>0</v>
      </c>
      <c r="G3034" s="73">
        <v>2130</v>
      </c>
      <c r="H3034" s="73">
        <v>1296</v>
      </c>
      <c r="I3034" s="73">
        <v>8852</v>
      </c>
      <c r="J3034" s="73">
        <v>5260</v>
      </c>
      <c r="K3034" s="73">
        <v>103</v>
      </c>
      <c r="L3034" s="73">
        <v>242</v>
      </c>
      <c r="M3034" s="73">
        <v>18342</v>
      </c>
    </row>
    <row r="3035" spans="1:13">
      <c r="A3035" s="98">
        <v>2008</v>
      </c>
      <c r="B3035" s="5" t="s">
        <v>14</v>
      </c>
      <c r="C3035" s="5" t="s">
        <v>29</v>
      </c>
      <c r="D3035" s="5" t="s">
        <v>16</v>
      </c>
      <c r="E3035" s="73">
        <v>4004</v>
      </c>
      <c r="F3035" s="73">
        <v>13038</v>
      </c>
      <c r="G3035" s="73">
        <v>17978</v>
      </c>
      <c r="H3035" s="73">
        <v>8007</v>
      </c>
      <c r="I3035" s="73">
        <v>33118</v>
      </c>
      <c r="J3035" s="73">
        <v>2624</v>
      </c>
      <c r="K3035" s="73">
        <v>605</v>
      </c>
      <c r="L3035" s="73">
        <v>706</v>
      </c>
      <c r="M3035" s="73">
        <v>80080</v>
      </c>
    </row>
    <row r="3036" spans="1:13">
      <c r="A3036" s="98">
        <v>2008</v>
      </c>
      <c r="B3036" s="5" t="s">
        <v>14</v>
      </c>
      <c r="C3036" s="5" t="s">
        <v>30</v>
      </c>
      <c r="D3036" s="5" t="s">
        <v>16</v>
      </c>
      <c r="E3036" s="73">
        <v>7185</v>
      </c>
      <c r="F3036" s="73">
        <v>16571</v>
      </c>
      <c r="G3036" s="73">
        <v>28445</v>
      </c>
      <c r="H3036" s="73">
        <v>10936</v>
      </c>
      <c r="I3036" s="73">
        <v>2997</v>
      </c>
      <c r="J3036" s="73">
        <v>0</v>
      </c>
      <c r="K3036" s="73">
        <v>1083</v>
      </c>
      <c r="L3036" s="73">
        <v>5357</v>
      </c>
      <c r="M3036" s="73">
        <v>72574</v>
      </c>
    </row>
    <row r="3037" spans="1:13">
      <c r="A3037" s="98">
        <v>2008</v>
      </c>
      <c r="B3037" s="5" t="s">
        <v>14</v>
      </c>
      <c r="C3037" s="5" t="s">
        <v>31</v>
      </c>
      <c r="D3037" s="5" t="s">
        <v>16</v>
      </c>
      <c r="E3037" s="73">
        <v>9449</v>
      </c>
      <c r="F3037" s="73">
        <v>16402</v>
      </c>
      <c r="G3037" s="73">
        <v>31262</v>
      </c>
      <c r="H3037" s="73">
        <v>10097</v>
      </c>
      <c r="I3037" s="73">
        <v>0</v>
      </c>
      <c r="J3037" s="73">
        <v>0</v>
      </c>
      <c r="K3037" s="73">
        <v>1814</v>
      </c>
      <c r="L3037" s="73">
        <v>3219</v>
      </c>
      <c r="M3037" s="73">
        <v>72243</v>
      </c>
    </row>
    <row r="3038" spans="1:13">
      <c r="A3038" s="98">
        <v>2008</v>
      </c>
      <c r="B3038" s="5" t="s">
        <v>14</v>
      </c>
      <c r="C3038" s="5" t="s">
        <v>32</v>
      </c>
      <c r="D3038" s="5" t="s">
        <v>16</v>
      </c>
      <c r="E3038" s="73">
        <v>12666</v>
      </c>
      <c r="F3038" s="73">
        <v>17483</v>
      </c>
      <c r="G3038" s="73">
        <v>32008</v>
      </c>
      <c r="H3038" s="73">
        <v>7917</v>
      </c>
      <c r="I3038" s="73">
        <v>0</v>
      </c>
      <c r="J3038" s="73">
        <v>0</v>
      </c>
      <c r="K3038" s="73">
        <v>2766</v>
      </c>
      <c r="L3038" s="73">
        <v>2096</v>
      </c>
      <c r="M3038" s="73">
        <v>74936</v>
      </c>
    </row>
    <row r="3039" spans="1:13">
      <c r="A3039" s="98">
        <v>2008</v>
      </c>
      <c r="B3039" s="5" t="s">
        <v>14</v>
      </c>
      <c r="C3039" s="5" t="s">
        <v>33</v>
      </c>
      <c r="D3039" s="5" t="s">
        <v>16</v>
      </c>
      <c r="E3039" s="73">
        <v>15177</v>
      </c>
      <c r="F3039" s="73">
        <v>15778</v>
      </c>
      <c r="G3039" s="73">
        <v>21896</v>
      </c>
      <c r="H3039" s="73">
        <v>4121</v>
      </c>
      <c r="I3039" s="73">
        <v>0</v>
      </c>
      <c r="J3039" s="73">
        <v>0</v>
      </c>
      <c r="K3039" s="73">
        <v>3261</v>
      </c>
      <c r="L3039" s="73">
        <v>1490</v>
      </c>
      <c r="M3039" s="73">
        <v>61723</v>
      </c>
    </row>
    <row r="3040" spans="1:13">
      <c r="A3040" s="98">
        <v>2008</v>
      </c>
      <c r="B3040" s="5" t="s">
        <v>14</v>
      </c>
      <c r="C3040" s="5" t="s">
        <v>34</v>
      </c>
      <c r="D3040" s="5" t="s">
        <v>16</v>
      </c>
      <c r="E3040" s="73">
        <v>19102</v>
      </c>
      <c r="F3040" s="73">
        <v>14626</v>
      </c>
      <c r="G3040" s="73">
        <v>11772</v>
      </c>
      <c r="H3040" s="73">
        <v>1852</v>
      </c>
      <c r="I3040" s="73">
        <v>0</v>
      </c>
      <c r="J3040" s="73">
        <v>0</v>
      </c>
      <c r="K3040" s="73">
        <v>3616</v>
      </c>
      <c r="L3040" s="73">
        <v>1404</v>
      </c>
      <c r="M3040" s="73">
        <v>52372</v>
      </c>
    </row>
    <row r="3041" spans="1:13">
      <c r="A3041" s="98">
        <v>2008</v>
      </c>
      <c r="B3041" s="5" t="s">
        <v>14</v>
      </c>
      <c r="C3041" s="5" t="s">
        <v>35</v>
      </c>
      <c r="D3041" s="5" t="s">
        <v>16</v>
      </c>
      <c r="E3041" s="73">
        <v>21076</v>
      </c>
      <c r="F3041" s="73">
        <v>11399</v>
      </c>
      <c r="G3041" s="73">
        <v>3651</v>
      </c>
      <c r="H3041" s="73">
        <v>629</v>
      </c>
      <c r="I3041" s="73">
        <v>0</v>
      </c>
      <c r="J3041" s="73">
        <v>0</v>
      </c>
      <c r="K3041" s="73">
        <v>3255</v>
      </c>
      <c r="L3041" s="73">
        <v>2272</v>
      </c>
      <c r="M3041" s="73">
        <v>42282</v>
      </c>
    </row>
    <row r="3042" spans="1:13">
      <c r="A3042" s="98">
        <v>2008</v>
      </c>
      <c r="B3042" s="5" t="s">
        <v>14</v>
      </c>
      <c r="C3042" s="5" t="s">
        <v>36</v>
      </c>
      <c r="D3042" s="5" t="s">
        <v>16</v>
      </c>
      <c r="E3042" s="73">
        <v>21782</v>
      </c>
      <c r="F3042" s="73">
        <v>8137</v>
      </c>
      <c r="G3042" s="73">
        <v>838</v>
      </c>
      <c r="H3042" s="73">
        <v>175</v>
      </c>
      <c r="I3042" s="73">
        <v>0</v>
      </c>
      <c r="J3042" s="73">
        <v>0</v>
      </c>
      <c r="K3042" s="73">
        <v>2965</v>
      </c>
      <c r="L3042" s="73">
        <v>5678</v>
      </c>
      <c r="M3042" s="73">
        <v>39575</v>
      </c>
    </row>
    <row r="3043" spans="1:13">
      <c r="A3043" s="98">
        <v>2008</v>
      </c>
      <c r="B3043" s="5" t="s">
        <v>14</v>
      </c>
      <c r="C3043" s="5" t="s">
        <v>37</v>
      </c>
      <c r="D3043" s="5" t="s">
        <v>16</v>
      </c>
      <c r="E3043" s="73">
        <v>21656</v>
      </c>
      <c r="F3043" s="73">
        <v>6118</v>
      </c>
      <c r="G3043" s="73">
        <v>251</v>
      </c>
      <c r="H3043" s="73">
        <v>60</v>
      </c>
      <c r="I3043" s="73">
        <v>0</v>
      </c>
      <c r="J3043" s="73">
        <v>0</v>
      </c>
      <c r="K3043" s="73">
        <v>2676</v>
      </c>
      <c r="L3043" s="73">
        <v>5633</v>
      </c>
      <c r="M3043" s="73">
        <v>36394</v>
      </c>
    </row>
    <row r="3044" spans="1:13">
      <c r="A3044" s="98">
        <v>2008</v>
      </c>
      <c r="B3044" s="5" t="s">
        <v>17</v>
      </c>
      <c r="C3044" s="5" t="s">
        <v>28</v>
      </c>
      <c r="D3044" s="5" t="s">
        <v>16</v>
      </c>
      <c r="E3044" s="73">
        <v>335</v>
      </c>
      <c r="F3044" s="73">
        <v>0</v>
      </c>
      <c r="G3044" s="73">
        <v>698</v>
      </c>
      <c r="H3044" s="73">
        <v>101</v>
      </c>
      <c r="I3044" s="73">
        <v>5983</v>
      </c>
      <c r="J3044" s="73">
        <v>2478</v>
      </c>
      <c r="K3044" s="73">
        <v>40</v>
      </c>
      <c r="L3044" s="73">
        <v>240</v>
      </c>
      <c r="M3044" s="73">
        <v>9875</v>
      </c>
    </row>
    <row r="3045" spans="1:13">
      <c r="A3045" s="98">
        <v>2008</v>
      </c>
      <c r="B3045" s="5" t="s">
        <v>17</v>
      </c>
      <c r="C3045" s="5" t="s">
        <v>29</v>
      </c>
      <c r="D3045" s="5" t="s">
        <v>16</v>
      </c>
      <c r="E3045" s="73">
        <v>2321</v>
      </c>
      <c r="F3045" s="73">
        <v>3287</v>
      </c>
      <c r="G3045" s="73">
        <v>3059</v>
      </c>
      <c r="H3045" s="73">
        <v>287</v>
      </c>
      <c r="I3045" s="73">
        <v>8234</v>
      </c>
      <c r="J3045" s="73">
        <v>865</v>
      </c>
      <c r="K3045" s="73">
        <v>110</v>
      </c>
      <c r="L3045" s="73">
        <v>150</v>
      </c>
      <c r="M3045" s="73">
        <v>18313</v>
      </c>
    </row>
    <row r="3046" spans="1:13">
      <c r="A3046" s="98">
        <v>2008</v>
      </c>
      <c r="B3046" s="5" t="s">
        <v>17</v>
      </c>
      <c r="C3046" s="5" t="s">
        <v>30</v>
      </c>
      <c r="D3046" s="5" t="s">
        <v>16</v>
      </c>
      <c r="E3046" s="73">
        <v>4116</v>
      </c>
      <c r="F3046" s="73">
        <v>5386</v>
      </c>
      <c r="G3046" s="73">
        <v>3247</v>
      </c>
      <c r="H3046" s="73">
        <v>259</v>
      </c>
      <c r="I3046" s="73">
        <v>365</v>
      </c>
      <c r="J3046" s="73">
        <v>0</v>
      </c>
      <c r="K3046" s="73">
        <v>178</v>
      </c>
      <c r="L3046" s="73">
        <v>1030</v>
      </c>
      <c r="M3046" s="73">
        <v>14581</v>
      </c>
    </row>
    <row r="3047" spans="1:13">
      <c r="A3047" s="98">
        <v>2008</v>
      </c>
      <c r="B3047" s="5" t="s">
        <v>17</v>
      </c>
      <c r="C3047" s="5" t="s">
        <v>31</v>
      </c>
      <c r="D3047" s="5" t="s">
        <v>16</v>
      </c>
      <c r="E3047" s="73">
        <v>5090</v>
      </c>
      <c r="F3047" s="73">
        <v>4721</v>
      </c>
      <c r="G3047" s="73">
        <v>2510</v>
      </c>
      <c r="H3047" s="73">
        <v>179</v>
      </c>
      <c r="I3047" s="73">
        <v>1</v>
      </c>
      <c r="J3047" s="73">
        <v>0</v>
      </c>
      <c r="K3047" s="73">
        <v>218</v>
      </c>
      <c r="L3047" s="73">
        <v>446</v>
      </c>
      <c r="M3047" s="73">
        <v>13165</v>
      </c>
    </row>
    <row r="3048" spans="1:13">
      <c r="A3048" s="98">
        <v>2008</v>
      </c>
      <c r="B3048" s="5" t="s">
        <v>17</v>
      </c>
      <c r="C3048" s="5" t="s">
        <v>32</v>
      </c>
      <c r="D3048" s="5" t="s">
        <v>16</v>
      </c>
      <c r="E3048" s="73">
        <v>6425</v>
      </c>
      <c r="F3048" s="73">
        <v>4180</v>
      </c>
      <c r="G3048" s="73">
        <v>1888</v>
      </c>
      <c r="H3048" s="73">
        <v>101</v>
      </c>
      <c r="I3048" s="73">
        <v>0</v>
      </c>
      <c r="J3048" s="73">
        <v>0</v>
      </c>
      <c r="K3048" s="73">
        <v>299</v>
      </c>
      <c r="L3048" s="73">
        <v>260</v>
      </c>
      <c r="M3048" s="73">
        <v>13153</v>
      </c>
    </row>
    <row r="3049" spans="1:13">
      <c r="A3049" s="98">
        <v>2008</v>
      </c>
      <c r="B3049" s="5" t="s">
        <v>17</v>
      </c>
      <c r="C3049" s="5" t="s">
        <v>33</v>
      </c>
      <c r="D3049" s="5" t="s">
        <v>16</v>
      </c>
      <c r="E3049" s="73">
        <v>6499</v>
      </c>
      <c r="F3049" s="73">
        <v>3028</v>
      </c>
      <c r="G3049" s="73">
        <v>940</v>
      </c>
      <c r="H3049" s="73">
        <v>51</v>
      </c>
      <c r="I3049" s="73">
        <v>0</v>
      </c>
      <c r="J3049" s="73">
        <v>0</v>
      </c>
      <c r="K3049" s="73">
        <v>394</v>
      </c>
      <c r="L3049" s="73">
        <v>160</v>
      </c>
      <c r="M3049" s="73">
        <v>11072</v>
      </c>
    </row>
    <row r="3050" spans="1:13">
      <c r="A3050" s="98">
        <v>2008</v>
      </c>
      <c r="B3050" s="5" t="s">
        <v>17</v>
      </c>
      <c r="C3050" s="5" t="s">
        <v>34</v>
      </c>
      <c r="D3050" s="5" t="s">
        <v>16</v>
      </c>
      <c r="E3050" s="73">
        <v>6837</v>
      </c>
      <c r="F3050" s="73">
        <v>2575</v>
      </c>
      <c r="G3050" s="73">
        <v>437</v>
      </c>
      <c r="H3050" s="73">
        <v>34</v>
      </c>
      <c r="I3050" s="73">
        <v>0</v>
      </c>
      <c r="J3050" s="73">
        <v>0</v>
      </c>
      <c r="K3050" s="73">
        <v>490</v>
      </c>
      <c r="L3050" s="73">
        <v>139</v>
      </c>
      <c r="M3050" s="73">
        <v>10512</v>
      </c>
    </row>
    <row r="3051" spans="1:13">
      <c r="A3051" s="98">
        <v>2008</v>
      </c>
      <c r="B3051" s="5" t="s">
        <v>17</v>
      </c>
      <c r="C3051" s="5" t="s">
        <v>35</v>
      </c>
      <c r="D3051" s="5" t="s">
        <v>16</v>
      </c>
      <c r="E3051" s="73">
        <v>6423</v>
      </c>
      <c r="F3051" s="73">
        <v>1850</v>
      </c>
      <c r="G3051" s="73">
        <v>111</v>
      </c>
      <c r="H3051" s="73">
        <v>16</v>
      </c>
      <c r="I3051" s="73">
        <v>0</v>
      </c>
      <c r="J3051" s="73">
        <v>0</v>
      </c>
      <c r="K3051" s="73">
        <v>436</v>
      </c>
      <c r="L3051" s="73">
        <v>203</v>
      </c>
      <c r="M3051" s="73">
        <v>9039</v>
      </c>
    </row>
    <row r="3052" spans="1:13">
      <c r="A3052" s="98">
        <v>2008</v>
      </c>
      <c r="B3052" s="5" t="s">
        <v>17</v>
      </c>
      <c r="C3052" s="5" t="s">
        <v>36</v>
      </c>
      <c r="D3052" s="5" t="s">
        <v>16</v>
      </c>
      <c r="E3052" s="73">
        <v>5677</v>
      </c>
      <c r="F3052" s="73">
        <v>1222</v>
      </c>
      <c r="G3052" s="73">
        <v>23.333333333333336</v>
      </c>
      <c r="H3052" s="73">
        <v>11.666666666666668</v>
      </c>
      <c r="I3052" s="73">
        <v>0</v>
      </c>
      <c r="J3052" s="73">
        <v>0</v>
      </c>
      <c r="K3052" s="73">
        <v>399</v>
      </c>
      <c r="L3052" s="73">
        <v>574</v>
      </c>
      <c r="M3052" s="73">
        <v>7907</v>
      </c>
    </row>
    <row r="3053" spans="1:13">
      <c r="A3053" s="98">
        <v>2008</v>
      </c>
      <c r="B3053" s="5" t="s">
        <v>17</v>
      </c>
      <c r="C3053" s="5" t="s">
        <v>37</v>
      </c>
      <c r="D3053" s="5" t="s">
        <v>16</v>
      </c>
      <c r="E3053" s="73">
        <v>4808</v>
      </c>
      <c r="F3053" s="73">
        <v>786</v>
      </c>
      <c r="G3053" s="73">
        <v>4.5</v>
      </c>
      <c r="H3053" s="73">
        <v>4.5</v>
      </c>
      <c r="I3053" s="73">
        <v>0</v>
      </c>
      <c r="J3053" s="73">
        <v>0</v>
      </c>
      <c r="K3053" s="73">
        <v>288</v>
      </c>
      <c r="L3053" s="73">
        <v>634</v>
      </c>
      <c r="M3053" s="73">
        <v>6525</v>
      </c>
    </row>
    <row r="3054" spans="1:13">
      <c r="A3054" s="98">
        <v>2008</v>
      </c>
      <c r="B3054" s="5" t="s">
        <v>18</v>
      </c>
      <c r="C3054" s="5" t="s">
        <v>28</v>
      </c>
      <c r="D3054" s="5" t="s">
        <v>16</v>
      </c>
      <c r="E3054" s="73">
        <v>58</v>
      </c>
      <c r="F3054" s="73">
        <v>0</v>
      </c>
      <c r="G3054" s="73">
        <v>117</v>
      </c>
      <c r="H3054" s="73">
        <v>37</v>
      </c>
      <c r="I3054" s="73">
        <v>413</v>
      </c>
      <c r="J3054" s="73">
        <v>490</v>
      </c>
      <c r="K3054" s="73">
        <v>13</v>
      </c>
      <c r="L3054" s="73">
        <v>13</v>
      </c>
      <c r="M3054" s="73">
        <v>1141</v>
      </c>
    </row>
    <row r="3055" spans="1:13">
      <c r="A3055" s="98">
        <v>2008</v>
      </c>
      <c r="B3055" s="5" t="s">
        <v>18</v>
      </c>
      <c r="C3055" s="5" t="s">
        <v>29</v>
      </c>
      <c r="D3055" s="5" t="s">
        <v>16</v>
      </c>
      <c r="E3055" s="73">
        <v>305</v>
      </c>
      <c r="F3055" s="73">
        <v>618</v>
      </c>
      <c r="G3055" s="73">
        <v>501</v>
      </c>
      <c r="H3055" s="73">
        <v>136</v>
      </c>
      <c r="I3055" s="73">
        <v>624</v>
      </c>
      <c r="J3055" s="73">
        <v>166</v>
      </c>
      <c r="K3055" s="73">
        <v>24.5</v>
      </c>
      <c r="L3055" s="73">
        <v>24.5</v>
      </c>
      <c r="M3055" s="73">
        <v>2399</v>
      </c>
    </row>
    <row r="3056" spans="1:13">
      <c r="A3056" s="98">
        <v>2008</v>
      </c>
      <c r="B3056" s="5" t="s">
        <v>18</v>
      </c>
      <c r="C3056" s="5" t="s">
        <v>30</v>
      </c>
      <c r="D3056" s="5" t="s">
        <v>16</v>
      </c>
      <c r="E3056" s="73">
        <v>461</v>
      </c>
      <c r="F3056" s="73">
        <v>781</v>
      </c>
      <c r="G3056" s="73">
        <v>724</v>
      </c>
      <c r="H3056" s="73">
        <v>207</v>
      </c>
      <c r="I3056" s="73">
        <v>28</v>
      </c>
      <c r="J3056" s="73">
        <v>0</v>
      </c>
      <c r="K3056" s="73">
        <v>40</v>
      </c>
      <c r="L3056" s="73">
        <v>80</v>
      </c>
      <c r="M3056" s="73">
        <v>2321</v>
      </c>
    </row>
    <row r="3057" spans="1:13">
      <c r="A3057" s="98">
        <v>2008</v>
      </c>
      <c r="B3057" s="5" t="s">
        <v>18</v>
      </c>
      <c r="C3057" s="5" t="s">
        <v>31</v>
      </c>
      <c r="D3057" s="5" t="s">
        <v>16</v>
      </c>
      <c r="E3057" s="73">
        <v>702</v>
      </c>
      <c r="F3057" s="73">
        <v>808</v>
      </c>
      <c r="G3057" s="73">
        <v>738</v>
      </c>
      <c r="H3057" s="73">
        <v>201</v>
      </c>
      <c r="I3057" s="73">
        <v>0</v>
      </c>
      <c r="J3057" s="73">
        <v>0</v>
      </c>
      <c r="K3057" s="73">
        <v>60</v>
      </c>
      <c r="L3057" s="73">
        <v>44</v>
      </c>
      <c r="M3057" s="73">
        <v>2553</v>
      </c>
    </row>
    <row r="3058" spans="1:13">
      <c r="A3058" s="98">
        <v>2008</v>
      </c>
      <c r="B3058" s="5" t="s">
        <v>18</v>
      </c>
      <c r="C3058" s="5" t="s">
        <v>32</v>
      </c>
      <c r="D3058" s="5" t="s">
        <v>16</v>
      </c>
      <c r="E3058" s="73">
        <v>1037</v>
      </c>
      <c r="F3058" s="73">
        <v>916</v>
      </c>
      <c r="G3058" s="73">
        <v>781</v>
      </c>
      <c r="H3058" s="73">
        <v>171</v>
      </c>
      <c r="I3058" s="73">
        <v>0</v>
      </c>
      <c r="J3058" s="73">
        <v>0</v>
      </c>
      <c r="K3058" s="73">
        <v>137</v>
      </c>
      <c r="L3058" s="73">
        <v>44</v>
      </c>
      <c r="M3058" s="73">
        <v>3086</v>
      </c>
    </row>
    <row r="3059" spans="1:13">
      <c r="A3059" s="98">
        <v>2008</v>
      </c>
      <c r="B3059" s="5" t="s">
        <v>18</v>
      </c>
      <c r="C3059" s="5" t="s">
        <v>33</v>
      </c>
      <c r="D3059" s="5" t="s">
        <v>16</v>
      </c>
      <c r="E3059" s="73">
        <v>1251</v>
      </c>
      <c r="F3059" s="73">
        <v>857</v>
      </c>
      <c r="G3059" s="73">
        <v>602</v>
      </c>
      <c r="H3059" s="73">
        <v>103</v>
      </c>
      <c r="I3059" s="73">
        <v>0</v>
      </c>
      <c r="J3059" s="73">
        <v>0</v>
      </c>
      <c r="K3059" s="73">
        <v>123</v>
      </c>
      <c r="L3059" s="73">
        <v>51</v>
      </c>
      <c r="M3059" s="73">
        <v>2987</v>
      </c>
    </row>
    <row r="3060" spans="1:13">
      <c r="A3060" s="98">
        <v>2008</v>
      </c>
      <c r="B3060" s="5" t="s">
        <v>18</v>
      </c>
      <c r="C3060" s="5" t="s">
        <v>34</v>
      </c>
      <c r="D3060" s="5" t="s">
        <v>16</v>
      </c>
      <c r="E3060" s="73">
        <v>1794</v>
      </c>
      <c r="F3060" s="73">
        <v>854</v>
      </c>
      <c r="G3060" s="73">
        <v>360</v>
      </c>
      <c r="H3060" s="73">
        <v>51</v>
      </c>
      <c r="I3060" s="73">
        <v>0</v>
      </c>
      <c r="J3060" s="73">
        <v>0</v>
      </c>
      <c r="K3060" s="73">
        <v>198</v>
      </c>
      <c r="L3060" s="73">
        <v>62</v>
      </c>
      <c r="M3060" s="73">
        <v>3319</v>
      </c>
    </row>
    <row r="3061" spans="1:13">
      <c r="A3061" s="98">
        <v>2008</v>
      </c>
      <c r="B3061" s="5" t="s">
        <v>18</v>
      </c>
      <c r="C3061" s="5" t="s">
        <v>35</v>
      </c>
      <c r="D3061" s="5" t="s">
        <v>16</v>
      </c>
      <c r="E3061" s="73">
        <v>2292</v>
      </c>
      <c r="F3061" s="73">
        <v>720</v>
      </c>
      <c r="G3061" s="73">
        <v>121</v>
      </c>
      <c r="H3061" s="73">
        <v>15</v>
      </c>
      <c r="I3061" s="73">
        <v>0</v>
      </c>
      <c r="J3061" s="73">
        <v>0</v>
      </c>
      <c r="K3061" s="73">
        <v>240</v>
      </c>
      <c r="L3061" s="73">
        <v>174</v>
      </c>
      <c r="M3061" s="73">
        <v>3562</v>
      </c>
    </row>
    <row r="3062" spans="1:13">
      <c r="A3062" s="98">
        <v>2008</v>
      </c>
      <c r="B3062" s="5" t="s">
        <v>18</v>
      </c>
      <c r="C3062" s="5" t="s">
        <v>36</v>
      </c>
      <c r="D3062" s="5" t="s">
        <v>16</v>
      </c>
      <c r="E3062" s="73">
        <v>3245</v>
      </c>
      <c r="F3062" s="73">
        <v>790</v>
      </c>
      <c r="G3062" s="73">
        <v>27.857142857142858</v>
      </c>
      <c r="H3062" s="73">
        <v>11.142857142857142</v>
      </c>
      <c r="I3062" s="73">
        <v>0</v>
      </c>
      <c r="J3062" s="73">
        <v>0</v>
      </c>
      <c r="K3062" s="73">
        <v>407</v>
      </c>
      <c r="L3062" s="73">
        <v>642</v>
      </c>
      <c r="M3062" s="73">
        <v>5123</v>
      </c>
    </row>
    <row r="3063" spans="1:13">
      <c r="A3063" s="98">
        <v>2008</v>
      </c>
      <c r="B3063" s="5" t="s">
        <v>18</v>
      </c>
      <c r="C3063" s="5" t="s">
        <v>37</v>
      </c>
      <c r="D3063" s="5" t="s">
        <v>16</v>
      </c>
      <c r="E3063" s="73">
        <v>4578</v>
      </c>
      <c r="F3063" s="73">
        <v>977</v>
      </c>
      <c r="G3063" s="73">
        <v>7</v>
      </c>
      <c r="H3063" s="73">
        <v>7</v>
      </c>
      <c r="I3063" s="73">
        <v>0</v>
      </c>
      <c r="J3063" s="73">
        <v>0</v>
      </c>
      <c r="K3063" s="73">
        <v>563</v>
      </c>
      <c r="L3063" s="73">
        <v>1076</v>
      </c>
      <c r="M3063" s="73">
        <v>7208</v>
      </c>
    </row>
    <row r="3064" spans="1:13">
      <c r="A3064" s="98">
        <v>2008</v>
      </c>
      <c r="B3064" s="5" t="s">
        <v>19</v>
      </c>
      <c r="C3064" s="5" t="s">
        <v>28</v>
      </c>
      <c r="D3064" s="5" t="s">
        <v>16</v>
      </c>
      <c r="E3064" s="73">
        <v>361</v>
      </c>
      <c r="F3064" s="73">
        <v>0</v>
      </c>
      <c r="G3064" s="73">
        <v>782</v>
      </c>
      <c r="H3064" s="73">
        <v>354</v>
      </c>
      <c r="I3064" s="73">
        <v>3013</v>
      </c>
      <c r="J3064" s="73">
        <v>3901</v>
      </c>
      <c r="K3064" s="73">
        <v>54</v>
      </c>
      <c r="L3064" s="73">
        <v>231</v>
      </c>
      <c r="M3064" s="73">
        <v>8696</v>
      </c>
    </row>
    <row r="3065" spans="1:13">
      <c r="A3065" s="98">
        <v>2008</v>
      </c>
      <c r="B3065" s="5" t="s">
        <v>19</v>
      </c>
      <c r="C3065" s="5" t="s">
        <v>29</v>
      </c>
      <c r="D3065" s="5" t="s">
        <v>16</v>
      </c>
      <c r="E3065" s="73">
        <v>1388</v>
      </c>
      <c r="F3065" s="73">
        <v>6391</v>
      </c>
      <c r="G3065" s="73">
        <v>4043</v>
      </c>
      <c r="H3065" s="73">
        <v>1718</v>
      </c>
      <c r="I3065" s="73">
        <v>6598</v>
      </c>
      <c r="J3065" s="73">
        <v>1576</v>
      </c>
      <c r="K3065" s="73">
        <v>240</v>
      </c>
      <c r="L3065" s="73">
        <v>354</v>
      </c>
      <c r="M3065" s="73">
        <v>22308</v>
      </c>
    </row>
    <row r="3066" spans="1:13">
      <c r="A3066" s="98">
        <v>2008</v>
      </c>
      <c r="B3066" s="5" t="s">
        <v>19</v>
      </c>
      <c r="C3066" s="5" t="s">
        <v>30</v>
      </c>
      <c r="D3066" s="5" t="s">
        <v>16</v>
      </c>
      <c r="E3066" s="73">
        <v>1825</v>
      </c>
      <c r="F3066" s="73">
        <v>6212</v>
      </c>
      <c r="G3066" s="73">
        <v>5040</v>
      </c>
      <c r="H3066" s="73">
        <v>2304</v>
      </c>
      <c r="I3066" s="73">
        <v>653</v>
      </c>
      <c r="J3066" s="73">
        <v>0</v>
      </c>
      <c r="K3066" s="73">
        <v>261</v>
      </c>
      <c r="L3066" s="73">
        <v>1803</v>
      </c>
      <c r="M3066" s="73">
        <v>18098</v>
      </c>
    </row>
    <row r="3067" spans="1:13">
      <c r="A3067" s="98">
        <v>2008</v>
      </c>
      <c r="B3067" s="5" t="s">
        <v>19</v>
      </c>
      <c r="C3067" s="5" t="s">
        <v>31</v>
      </c>
      <c r="D3067" s="5" t="s">
        <v>16</v>
      </c>
      <c r="E3067" s="73">
        <v>2147</v>
      </c>
      <c r="F3067" s="73">
        <v>5084</v>
      </c>
      <c r="G3067" s="73">
        <v>5134</v>
      </c>
      <c r="H3067" s="73">
        <v>2307</v>
      </c>
      <c r="I3067" s="73">
        <v>1</v>
      </c>
      <c r="J3067" s="73">
        <v>0</v>
      </c>
      <c r="K3067" s="73">
        <v>364</v>
      </c>
      <c r="L3067" s="73">
        <v>1055</v>
      </c>
      <c r="M3067" s="73">
        <v>16092</v>
      </c>
    </row>
    <row r="3068" spans="1:13">
      <c r="A3068" s="98">
        <v>2008</v>
      </c>
      <c r="B3068" s="5" t="s">
        <v>19</v>
      </c>
      <c r="C3068" s="5" t="s">
        <v>32</v>
      </c>
      <c r="D3068" s="5" t="s">
        <v>16</v>
      </c>
      <c r="E3068" s="73">
        <v>2808</v>
      </c>
      <c r="F3068" s="73">
        <v>4866</v>
      </c>
      <c r="G3068" s="73">
        <v>4891</v>
      </c>
      <c r="H3068" s="73">
        <v>1966</v>
      </c>
      <c r="I3068" s="73">
        <v>0</v>
      </c>
      <c r="J3068" s="73">
        <v>0</v>
      </c>
      <c r="K3068" s="73">
        <v>508</v>
      </c>
      <c r="L3068" s="73">
        <v>747</v>
      </c>
      <c r="M3068" s="73">
        <v>15786</v>
      </c>
    </row>
    <row r="3069" spans="1:13">
      <c r="A3069" s="98">
        <v>2008</v>
      </c>
      <c r="B3069" s="5" t="s">
        <v>19</v>
      </c>
      <c r="C3069" s="5" t="s">
        <v>33</v>
      </c>
      <c r="D3069" s="5" t="s">
        <v>16</v>
      </c>
      <c r="E3069" s="73">
        <v>3149</v>
      </c>
      <c r="F3069" s="73">
        <v>4388</v>
      </c>
      <c r="G3069" s="73">
        <v>3229</v>
      </c>
      <c r="H3069" s="73">
        <v>965</v>
      </c>
      <c r="I3069" s="73">
        <v>0</v>
      </c>
      <c r="J3069" s="73">
        <v>0</v>
      </c>
      <c r="K3069" s="73">
        <v>625</v>
      </c>
      <c r="L3069" s="73">
        <v>613</v>
      </c>
      <c r="M3069" s="73">
        <v>12969</v>
      </c>
    </row>
    <row r="3070" spans="1:13">
      <c r="A3070" s="98">
        <v>2008</v>
      </c>
      <c r="B3070" s="5" t="s">
        <v>19</v>
      </c>
      <c r="C3070" s="5" t="s">
        <v>34</v>
      </c>
      <c r="D3070" s="5" t="s">
        <v>16</v>
      </c>
      <c r="E3070" s="73">
        <v>3991</v>
      </c>
      <c r="F3070" s="73">
        <v>4032</v>
      </c>
      <c r="G3070" s="73">
        <v>1687</v>
      </c>
      <c r="H3070" s="73">
        <v>451</v>
      </c>
      <c r="I3070" s="73">
        <v>0</v>
      </c>
      <c r="J3070" s="73">
        <v>0</v>
      </c>
      <c r="K3070" s="73">
        <v>703</v>
      </c>
      <c r="L3070" s="73">
        <v>549</v>
      </c>
      <c r="M3070" s="73">
        <v>11413</v>
      </c>
    </row>
    <row r="3071" spans="1:13">
      <c r="A3071" s="98">
        <v>2008</v>
      </c>
      <c r="B3071" s="5" t="s">
        <v>19</v>
      </c>
      <c r="C3071" s="5" t="s">
        <v>35</v>
      </c>
      <c r="D3071" s="5" t="s">
        <v>16</v>
      </c>
      <c r="E3071" s="73">
        <v>3967</v>
      </c>
      <c r="F3071" s="73">
        <v>3034</v>
      </c>
      <c r="G3071" s="73">
        <v>575</v>
      </c>
      <c r="H3071" s="73">
        <v>167</v>
      </c>
      <c r="I3071" s="73">
        <v>0</v>
      </c>
      <c r="J3071" s="73">
        <v>0</v>
      </c>
      <c r="K3071" s="73">
        <v>667</v>
      </c>
      <c r="L3071" s="73">
        <v>586</v>
      </c>
      <c r="M3071" s="73">
        <v>8996</v>
      </c>
    </row>
    <row r="3072" spans="1:13">
      <c r="A3072" s="98">
        <v>2008</v>
      </c>
      <c r="B3072" s="5" t="s">
        <v>19</v>
      </c>
      <c r="C3072" s="5" t="s">
        <v>36</v>
      </c>
      <c r="D3072" s="5" t="s">
        <v>16</v>
      </c>
      <c r="E3072" s="73">
        <v>3597</v>
      </c>
      <c r="F3072" s="73">
        <v>2002</v>
      </c>
      <c r="G3072" s="73">
        <v>157</v>
      </c>
      <c r="H3072" s="73">
        <v>58</v>
      </c>
      <c r="I3072" s="73">
        <v>0</v>
      </c>
      <c r="J3072" s="73">
        <v>0</v>
      </c>
      <c r="K3072" s="73">
        <v>478</v>
      </c>
      <c r="L3072" s="73">
        <v>913</v>
      </c>
      <c r="M3072" s="73">
        <v>7205</v>
      </c>
    </row>
    <row r="3073" spans="1:13">
      <c r="A3073" s="98">
        <v>2008</v>
      </c>
      <c r="B3073" s="5" t="s">
        <v>19</v>
      </c>
      <c r="C3073" s="5" t="s">
        <v>37</v>
      </c>
      <c r="D3073" s="5" t="s">
        <v>16</v>
      </c>
      <c r="E3073" s="73">
        <v>3435</v>
      </c>
      <c r="F3073" s="73">
        <v>1362</v>
      </c>
      <c r="G3073" s="73">
        <v>50</v>
      </c>
      <c r="H3073" s="73">
        <v>32</v>
      </c>
      <c r="I3073" s="73">
        <v>0</v>
      </c>
      <c r="J3073" s="73">
        <v>0</v>
      </c>
      <c r="K3073" s="73">
        <v>367</v>
      </c>
      <c r="L3073" s="73">
        <v>824</v>
      </c>
      <c r="M3073" s="73">
        <v>6070</v>
      </c>
    </row>
    <row r="3074" spans="1:13">
      <c r="A3074" s="98">
        <v>2008</v>
      </c>
      <c r="B3074" s="5" t="s">
        <v>20</v>
      </c>
      <c r="C3074" s="5" t="s">
        <v>28</v>
      </c>
      <c r="D3074" s="5" t="s">
        <v>16</v>
      </c>
      <c r="E3074" s="73">
        <v>1447</v>
      </c>
      <c r="F3074" s="73">
        <v>0</v>
      </c>
      <c r="G3074" s="73">
        <v>1265</v>
      </c>
      <c r="H3074" s="73">
        <v>258</v>
      </c>
      <c r="I3074" s="73">
        <v>4266</v>
      </c>
      <c r="J3074" s="73">
        <v>8092</v>
      </c>
      <c r="K3074" s="73">
        <v>129</v>
      </c>
      <c r="L3074" s="73">
        <v>2171</v>
      </c>
      <c r="M3074" s="73">
        <v>17628</v>
      </c>
    </row>
    <row r="3075" spans="1:13">
      <c r="A3075" s="98">
        <v>2008</v>
      </c>
      <c r="B3075" s="5" t="s">
        <v>20</v>
      </c>
      <c r="C3075" s="5" t="s">
        <v>29</v>
      </c>
      <c r="D3075" s="5" t="s">
        <v>16</v>
      </c>
      <c r="E3075" s="73">
        <v>3149</v>
      </c>
      <c r="F3075" s="73">
        <v>9359</v>
      </c>
      <c r="G3075" s="73">
        <v>4243</v>
      </c>
      <c r="H3075" s="73">
        <v>525</v>
      </c>
      <c r="I3075" s="73">
        <v>3223</v>
      </c>
      <c r="J3075" s="73">
        <v>2344</v>
      </c>
      <c r="K3075" s="73">
        <v>336</v>
      </c>
      <c r="L3075" s="73">
        <v>486</v>
      </c>
      <c r="M3075" s="73">
        <v>23665</v>
      </c>
    </row>
    <row r="3076" spans="1:13">
      <c r="A3076" s="98">
        <v>2008</v>
      </c>
      <c r="B3076" s="5" t="s">
        <v>20</v>
      </c>
      <c r="C3076" s="5" t="s">
        <v>30</v>
      </c>
      <c r="D3076" s="5" t="s">
        <v>16</v>
      </c>
      <c r="E3076" s="73">
        <v>3531</v>
      </c>
      <c r="F3076" s="73">
        <v>6947</v>
      </c>
      <c r="G3076" s="73">
        <v>3399</v>
      </c>
      <c r="H3076" s="73">
        <v>360</v>
      </c>
      <c r="I3076" s="73">
        <v>270</v>
      </c>
      <c r="J3076" s="73">
        <v>0</v>
      </c>
      <c r="K3076" s="73">
        <v>285</v>
      </c>
      <c r="L3076" s="73">
        <v>1047</v>
      </c>
      <c r="M3076" s="73">
        <v>15839</v>
      </c>
    </row>
    <row r="3077" spans="1:13">
      <c r="A3077" s="98">
        <v>2008</v>
      </c>
      <c r="B3077" s="5" t="s">
        <v>20</v>
      </c>
      <c r="C3077" s="5" t="s">
        <v>31</v>
      </c>
      <c r="D3077" s="5" t="s">
        <v>16</v>
      </c>
      <c r="E3077" s="73">
        <v>3827</v>
      </c>
      <c r="F3077" s="73">
        <v>4730</v>
      </c>
      <c r="G3077" s="73">
        <v>2253</v>
      </c>
      <c r="H3077" s="73">
        <v>223</v>
      </c>
      <c r="I3077" s="73">
        <v>0</v>
      </c>
      <c r="J3077" s="73">
        <v>0</v>
      </c>
      <c r="K3077" s="73">
        <v>295</v>
      </c>
      <c r="L3077" s="73">
        <v>495</v>
      </c>
      <c r="M3077" s="73">
        <v>11823</v>
      </c>
    </row>
    <row r="3078" spans="1:13">
      <c r="A3078" s="98">
        <v>2008</v>
      </c>
      <c r="B3078" s="5" t="s">
        <v>20</v>
      </c>
      <c r="C3078" s="5" t="s">
        <v>32</v>
      </c>
      <c r="D3078" s="5" t="s">
        <v>16</v>
      </c>
      <c r="E3078" s="73">
        <v>4758</v>
      </c>
      <c r="F3078" s="73">
        <v>3924</v>
      </c>
      <c r="G3078" s="73">
        <v>1607</v>
      </c>
      <c r="H3078" s="73">
        <v>133</v>
      </c>
      <c r="I3078" s="73">
        <v>0</v>
      </c>
      <c r="J3078" s="73">
        <v>0</v>
      </c>
      <c r="K3078" s="73">
        <v>411</v>
      </c>
      <c r="L3078" s="73">
        <v>282</v>
      </c>
      <c r="M3078" s="73">
        <v>11115</v>
      </c>
    </row>
    <row r="3079" spans="1:13">
      <c r="A3079" s="98">
        <v>2008</v>
      </c>
      <c r="B3079" s="5" t="s">
        <v>20</v>
      </c>
      <c r="C3079" s="5" t="s">
        <v>33</v>
      </c>
      <c r="D3079" s="5" t="s">
        <v>16</v>
      </c>
      <c r="E3079" s="73">
        <v>4793</v>
      </c>
      <c r="F3079" s="73">
        <v>2834</v>
      </c>
      <c r="G3079" s="73">
        <v>775</v>
      </c>
      <c r="H3079" s="73">
        <v>62</v>
      </c>
      <c r="I3079" s="73">
        <v>0</v>
      </c>
      <c r="J3079" s="73">
        <v>0</v>
      </c>
      <c r="K3079" s="73">
        <v>439</v>
      </c>
      <c r="L3079" s="73">
        <v>190</v>
      </c>
      <c r="M3079" s="73">
        <v>9093</v>
      </c>
    </row>
    <row r="3080" spans="1:13">
      <c r="A3080" s="98">
        <v>2008</v>
      </c>
      <c r="B3080" s="5" t="s">
        <v>20</v>
      </c>
      <c r="C3080" s="5" t="s">
        <v>34</v>
      </c>
      <c r="D3080" s="5" t="s">
        <v>16</v>
      </c>
      <c r="E3080" s="73">
        <v>4646</v>
      </c>
      <c r="F3080" s="73">
        <v>1977</v>
      </c>
      <c r="G3080" s="73">
        <v>367</v>
      </c>
      <c r="H3080" s="73">
        <v>24</v>
      </c>
      <c r="I3080" s="73">
        <v>0</v>
      </c>
      <c r="J3080" s="73">
        <v>0</v>
      </c>
      <c r="K3080" s="73">
        <v>540</v>
      </c>
      <c r="L3080" s="73">
        <v>121</v>
      </c>
      <c r="M3080" s="73">
        <v>7675</v>
      </c>
    </row>
    <row r="3081" spans="1:13">
      <c r="A3081" s="98">
        <v>2008</v>
      </c>
      <c r="B3081" s="5" t="s">
        <v>20</v>
      </c>
      <c r="C3081" s="5" t="s">
        <v>35</v>
      </c>
      <c r="D3081" s="5" t="s">
        <v>16</v>
      </c>
      <c r="E3081" s="73">
        <v>4069</v>
      </c>
      <c r="F3081" s="73">
        <v>1340</v>
      </c>
      <c r="G3081" s="73">
        <v>137</v>
      </c>
      <c r="H3081" s="73">
        <v>9</v>
      </c>
      <c r="I3081" s="73">
        <v>0</v>
      </c>
      <c r="J3081" s="73">
        <v>0</v>
      </c>
      <c r="K3081" s="73">
        <v>436</v>
      </c>
      <c r="L3081" s="73">
        <v>156</v>
      </c>
      <c r="M3081" s="73">
        <v>6147</v>
      </c>
    </row>
    <row r="3082" spans="1:13">
      <c r="A3082" s="98">
        <v>2008</v>
      </c>
      <c r="B3082" s="5" t="s">
        <v>20</v>
      </c>
      <c r="C3082" s="5" t="s">
        <v>36</v>
      </c>
      <c r="D3082" s="5" t="s">
        <v>16</v>
      </c>
      <c r="E3082" s="73">
        <v>3272</v>
      </c>
      <c r="F3082" s="73">
        <v>802</v>
      </c>
      <c r="G3082" s="73">
        <v>31.428571428571427</v>
      </c>
      <c r="H3082" s="73">
        <v>12.571428571428571</v>
      </c>
      <c r="I3082" s="73">
        <v>0</v>
      </c>
      <c r="J3082" s="73">
        <v>0</v>
      </c>
      <c r="K3082" s="73">
        <v>405</v>
      </c>
      <c r="L3082" s="73">
        <v>328</v>
      </c>
      <c r="M3082" s="73">
        <v>4851</v>
      </c>
    </row>
    <row r="3083" spans="1:13">
      <c r="A3083" s="98">
        <v>2008</v>
      </c>
      <c r="B3083" s="5" t="s">
        <v>20</v>
      </c>
      <c r="C3083" s="5" t="s">
        <v>37</v>
      </c>
      <c r="D3083" s="5" t="s">
        <v>16</v>
      </c>
      <c r="E3083" s="73">
        <v>2525</v>
      </c>
      <c r="F3083" s="73">
        <v>476</v>
      </c>
      <c r="G3083" s="73">
        <v>6.5</v>
      </c>
      <c r="H3083" s="73">
        <v>6.5</v>
      </c>
      <c r="I3083" s="73">
        <v>0</v>
      </c>
      <c r="J3083" s="73">
        <v>0</v>
      </c>
      <c r="K3083" s="73">
        <v>276</v>
      </c>
      <c r="L3083" s="73">
        <v>307</v>
      </c>
      <c r="M3083" s="73">
        <v>3597</v>
      </c>
    </row>
    <row r="3084" spans="1:13">
      <c r="A3084" s="98">
        <v>2008</v>
      </c>
      <c r="B3084" s="5" t="s">
        <v>21</v>
      </c>
      <c r="C3084" s="5" t="s">
        <v>28</v>
      </c>
      <c r="D3084" s="5" t="s">
        <v>16</v>
      </c>
      <c r="E3084" s="73">
        <v>31</v>
      </c>
      <c r="F3084" s="73">
        <v>0</v>
      </c>
      <c r="G3084" s="73">
        <v>46</v>
      </c>
      <c r="H3084" s="73">
        <v>24</v>
      </c>
      <c r="I3084" s="73">
        <v>72</v>
      </c>
      <c r="J3084" s="73">
        <v>162</v>
      </c>
      <c r="K3084" s="73">
        <v>6</v>
      </c>
      <c r="L3084" s="73">
        <v>6</v>
      </c>
      <c r="M3084" s="73">
        <v>347</v>
      </c>
    </row>
    <row r="3085" spans="1:13">
      <c r="A3085" s="98">
        <v>2008</v>
      </c>
      <c r="B3085" s="5" t="s">
        <v>21</v>
      </c>
      <c r="C3085" s="5" t="s">
        <v>29</v>
      </c>
      <c r="D3085" s="5" t="s">
        <v>16</v>
      </c>
      <c r="E3085" s="73">
        <v>73</v>
      </c>
      <c r="F3085" s="73">
        <v>260</v>
      </c>
      <c r="G3085" s="73">
        <v>201</v>
      </c>
      <c r="H3085" s="73">
        <v>86</v>
      </c>
      <c r="I3085" s="73">
        <v>47.090909090909093</v>
      </c>
      <c r="J3085" s="73">
        <v>79</v>
      </c>
      <c r="K3085" s="73">
        <v>13.454545454545455</v>
      </c>
      <c r="L3085" s="73">
        <v>13.454545454545455</v>
      </c>
      <c r="M3085" s="73">
        <v>773</v>
      </c>
    </row>
    <row r="3086" spans="1:13">
      <c r="A3086" s="98">
        <v>2008</v>
      </c>
      <c r="B3086" s="5" t="s">
        <v>21</v>
      </c>
      <c r="C3086" s="5" t="s">
        <v>30</v>
      </c>
      <c r="D3086" s="5" t="s">
        <v>16</v>
      </c>
      <c r="E3086" s="73">
        <v>106</v>
      </c>
      <c r="F3086" s="73">
        <v>302</v>
      </c>
      <c r="G3086" s="73">
        <v>254</v>
      </c>
      <c r="H3086" s="73">
        <v>109</v>
      </c>
      <c r="I3086" s="73">
        <v>9</v>
      </c>
      <c r="J3086" s="73">
        <v>0</v>
      </c>
      <c r="K3086" s="73">
        <v>9</v>
      </c>
      <c r="L3086" s="73">
        <v>23</v>
      </c>
      <c r="M3086" s="73">
        <v>812</v>
      </c>
    </row>
    <row r="3087" spans="1:13">
      <c r="A3087" s="98">
        <v>2008</v>
      </c>
      <c r="B3087" s="5" t="s">
        <v>21</v>
      </c>
      <c r="C3087" s="5" t="s">
        <v>31</v>
      </c>
      <c r="D3087" s="5" t="s">
        <v>16</v>
      </c>
      <c r="E3087" s="73">
        <v>131</v>
      </c>
      <c r="F3087" s="73">
        <v>302</v>
      </c>
      <c r="G3087" s="73">
        <v>236</v>
      </c>
      <c r="H3087" s="73">
        <v>102</v>
      </c>
      <c r="I3087" s="73">
        <v>0</v>
      </c>
      <c r="J3087" s="73">
        <v>0</v>
      </c>
      <c r="K3087" s="73">
        <v>15</v>
      </c>
      <c r="L3087" s="73">
        <v>15</v>
      </c>
      <c r="M3087" s="73">
        <v>801</v>
      </c>
    </row>
    <row r="3088" spans="1:13">
      <c r="A3088" s="98">
        <v>2008</v>
      </c>
      <c r="B3088" s="5" t="s">
        <v>21</v>
      </c>
      <c r="C3088" s="5" t="s">
        <v>32</v>
      </c>
      <c r="D3088" s="5" t="s">
        <v>16</v>
      </c>
      <c r="E3088" s="73">
        <v>171</v>
      </c>
      <c r="F3088" s="73">
        <v>322</v>
      </c>
      <c r="G3088" s="73">
        <v>247</v>
      </c>
      <c r="H3088" s="73">
        <v>84</v>
      </c>
      <c r="I3088" s="73">
        <v>0</v>
      </c>
      <c r="J3088" s="73">
        <v>0</v>
      </c>
      <c r="K3088" s="73">
        <v>23</v>
      </c>
      <c r="L3088" s="73">
        <v>21</v>
      </c>
      <c r="M3088" s="73">
        <v>868</v>
      </c>
    </row>
    <row r="3089" spans="1:13">
      <c r="A3089" s="98">
        <v>2008</v>
      </c>
      <c r="B3089" s="5" t="s">
        <v>21</v>
      </c>
      <c r="C3089" s="5" t="s">
        <v>33</v>
      </c>
      <c r="D3089" s="5" t="s">
        <v>16</v>
      </c>
      <c r="E3089" s="73">
        <v>243</v>
      </c>
      <c r="F3089" s="73">
        <v>277</v>
      </c>
      <c r="G3089" s="73">
        <v>157</v>
      </c>
      <c r="H3089" s="73">
        <v>39.285714285714285</v>
      </c>
      <c r="I3089" s="73">
        <v>0</v>
      </c>
      <c r="J3089" s="73">
        <v>0</v>
      </c>
      <c r="K3089" s="73">
        <v>45</v>
      </c>
      <c r="L3089" s="73">
        <v>15.714285714285714</v>
      </c>
      <c r="M3089" s="73">
        <v>777</v>
      </c>
    </row>
    <row r="3090" spans="1:13">
      <c r="A3090" s="98">
        <v>2008</v>
      </c>
      <c r="B3090" s="5" t="s">
        <v>21</v>
      </c>
      <c r="C3090" s="5" t="s">
        <v>34</v>
      </c>
      <c r="D3090" s="5" t="s">
        <v>16</v>
      </c>
      <c r="E3090" s="73">
        <v>318</v>
      </c>
      <c r="F3090" s="73">
        <v>228</v>
      </c>
      <c r="G3090" s="73">
        <v>98</v>
      </c>
      <c r="H3090" s="73">
        <v>17</v>
      </c>
      <c r="I3090" s="73">
        <v>0</v>
      </c>
      <c r="J3090" s="73">
        <v>0</v>
      </c>
      <c r="K3090" s="73">
        <v>44</v>
      </c>
      <c r="L3090" s="73">
        <v>17</v>
      </c>
      <c r="M3090" s="73">
        <v>722</v>
      </c>
    </row>
    <row r="3091" spans="1:13">
      <c r="A3091" s="98">
        <v>2008</v>
      </c>
      <c r="B3091" s="5" t="s">
        <v>21</v>
      </c>
      <c r="C3091" s="5" t="s">
        <v>35</v>
      </c>
      <c r="D3091" s="5" t="s">
        <v>16</v>
      </c>
      <c r="E3091" s="73">
        <v>369</v>
      </c>
      <c r="F3091" s="73">
        <v>220</v>
      </c>
      <c r="G3091" s="73">
        <v>43</v>
      </c>
      <c r="H3091" s="73">
        <v>9</v>
      </c>
      <c r="I3091" s="73">
        <v>0</v>
      </c>
      <c r="J3091" s="73">
        <v>0</v>
      </c>
      <c r="K3091" s="73">
        <v>45</v>
      </c>
      <c r="L3091" s="73">
        <v>39</v>
      </c>
      <c r="M3091" s="73">
        <v>725</v>
      </c>
    </row>
    <row r="3092" spans="1:13">
      <c r="A3092" s="98">
        <v>2008</v>
      </c>
      <c r="B3092" s="5" t="s">
        <v>21</v>
      </c>
      <c r="C3092" s="5" t="s">
        <v>36</v>
      </c>
      <c r="D3092" s="5" t="s">
        <v>16</v>
      </c>
      <c r="E3092" s="73">
        <v>485</v>
      </c>
      <c r="F3092" s="73">
        <v>185</v>
      </c>
      <c r="G3092" s="73">
        <v>25.714285714285712</v>
      </c>
      <c r="H3092" s="73">
        <v>10.285714285714285</v>
      </c>
      <c r="I3092" s="73">
        <v>0</v>
      </c>
      <c r="J3092" s="73">
        <v>0</v>
      </c>
      <c r="K3092" s="73">
        <v>61</v>
      </c>
      <c r="L3092" s="73">
        <v>87</v>
      </c>
      <c r="M3092" s="73">
        <v>854</v>
      </c>
    </row>
    <row r="3093" spans="1:13">
      <c r="A3093" s="98">
        <v>2008</v>
      </c>
      <c r="B3093" s="5" t="s">
        <v>21</v>
      </c>
      <c r="C3093" s="5" t="s">
        <v>37</v>
      </c>
      <c r="D3093" s="5" t="s">
        <v>16</v>
      </c>
      <c r="E3093" s="73">
        <v>562</v>
      </c>
      <c r="F3093" s="73">
        <v>164</v>
      </c>
      <c r="G3093" s="73">
        <v>4.5</v>
      </c>
      <c r="H3093" s="73">
        <v>4.5</v>
      </c>
      <c r="I3093" s="73">
        <v>0</v>
      </c>
      <c r="J3093" s="73">
        <v>0</v>
      </c>
      <c r="K3093" s="73">
        <v>61</v>
      </c>
      <c r="L3093" s="73">
        <v>122</v>
      </c>
      <c r="M3093" s="73">
        <v>918</v>
      </c>
    </row>
    <row r="3094" spans="1:13">
      <c r="A3094" s="98">
        <v>2008</v>
      </c>
      <c r="B3094" s="5" t="s">
        <v>129</v>
      </c>
      <c r="C3094" s="5" t="s">
        <v>28</v>
      </c>
      <c r="D3094" s="5" t="s">
        <v>16</v>
      </c>
      <c r="E3094" s="73">
        <v>476</v>
      </c>
      <c r="F3094" s="73">
        <v>0</v>
      </c>
      <c r="G3094" s="73">
        <v>718</v>
      </c>
      <c r="H3094" s="73">
        <v>210</v>
      </c>
      <c r="I3094" s="73">
        <v>395</v>
      </c>
      <c r="J3094" s="73">
        <v>976</v>
      </c>
      <c r="K3094" s="73">
        <v>75</v>
      </c>
      <c r="L3094" s="73">
        <v>60</v>
      </c>
      <c r="M3094" s="73">
        <v>2910</v>
      </c>
    </row>
    <row r="3095" spans="1:13">
      <c r="A3095" s="98">
        <v>2008</v>
      </c>
      <c r="B3095" s="5" t="s">
        <v>129</v>
      </c>
      <c r="C3095" s="5" t="s">
        <v>29</v>
      </c>
      <c r="D3095" s="5" t="s">
        <v>16</v>
      </c>
      <c r="E3095" s="73">
        <v>1927</v>
      </c>
      <c r="F3095" s="73">
        <v>2318</v>
      </c>
      <c r="G3095" s="73">
        <v>4819</v>
      </c>
      <c r="H3095" s="73">
        <v>1133</v>
      </c>
      <c r="I3095" s="73">
        <v>375</v>
      </c>
      <c r="J3095" s="73">
        <v>463</v>
      </c>
      <c r="K3095" s="73">
        <v>326</v>
      </c>
      <c r="L3095" s="73">
        <v>114</v>
      </c>
      <c r="M3095" s="73">
        <v>11475</v>
      </c>
    </row>
    <row r="3096" spans="1:13">
      <c r="A3096" s="98">
        <v>2008</v>
      </c>
      <c r="B3096" s="5" t="s">
        <v>129</v>
      </c>
      <c r="C3096" s="5" t="s">
        <v>30</v>
      </c>
      <c r="D3096" s="5" t="s">
        <v>16</v>
      </c>
      <c r="E3096" s="73">
        <v>3849</v>
      </c>
      <c r="F3096" s="73">
        <v>3569</v>
      </c>
      <c r="G3096" s="73">
        <v>7814</v>
      </c>
      <c r="H3096" s="73">
        <v>1931</v>
      </c>
      <c r="I3096" s="73">
        <v>42</v>
      </c>
      <c r="J3096" s="73">
        <v>0</v>
      </c>
      <c r="K3096" s="73">
        <v>580</v>
      </c>
      <c r="L3096" s="73">
        <v>311</v>
      </c>
      <c r="M3096" s="73">
        <v>18096</v>
      </c>
    </row>
    <row r="3097" spans="1:13">
      <c r="A3097" s="98">
        <v>2008</v>
      </c>
      <c r="B3097" s="5" t="s">
        <v>129</v>
      </c>
      <c r="C3097" s="5" t="s">
        <v>31</v>
      </c>
      <c r="D3097" s="5" t="s">
        <v>16</v>
      </c>
      <c r="E3097" s="73">
        <v>5784</v>
      </c>
      <c r="F3097" s="73">
        <v>4295</v>
      </c>
      <c r="G3097" s="73">
        <v>9251</v>
      </c>
      <c r="H3097" s="73">
        <v>2242</v>
      </c>
      <c r="I3097" s="73">
        <v>0</v>
      </c>
      <c r="J3097" s="73">
        <v>0</v>
      </c>
      <c r="K3097" s="73">
        <v>1029</v>
      </c>
      <c r="L3097" s="73">
        <v>283</v>
      </c>
      <c r="M3097" s="73">
        <v>22884</v>
      </c>
    </row>
    <row r="3098" spans="1:13">
      <c r="A3098" s="98">
        <v>2008</v>
      </c>
      <c r="B3098" s="5" t="s">
        <v>129</v>
      </c>
      <c r="C3098" s="5" t="s">
        <v>32</v>
      </c>
      <c r="D3098" s="5" t="s">
        <v>16</v>
      </c>
      <c r="E3098" s="73">
        <v>9731</v>
      </c>
      <c r="F3098" s="73">
        <v>5636</v>
      </c>
      <c r="G3098" s="73">
        <v>10708</v>
      </c>
      <c r="H3098" s="73">
        <v>2225</v>
      </c>
      <c r="I3098" s="73">
        <v>0</v>
      </c>
      <c r="J3098" s="73">
        <v>0</v>
      </c>
      <c r="K3098" s="73">
        <v>1918</v>
      </c>
      <c r="L3098" s="73">
        <v>456</v>
      </c>
      <c r="M3098" s="73">
        <v>30674</v>
      </c>
    </row>
    <row r="3099" spans="1:13">
      <c r="A3099" s="98">
        <v>2008</v>
      </c>
      <c r="B3099" s="5" t="s">
        <v>129</v>
      </c>
      <c r="C3099" s="5" t="s">
        <v>33</v>
      </c>
      <c r="D3099" s="5" t="s">
        <v>16</v>
      </c>
      <c r="E3099" s="73">
        <v>13622</v>
      </c>
      <c r="F3099" s="73">
        <v>6088</v>
      </c>
      <c r="G3099" s="73">
        <v>8704</v>
      </c>
      <c r="H3099" s="73">
        <v>1542</v>
      </c>
      <c r="I3099" s="73">
        <v>0</v>
      </c>
      <c r="J3099" s="73">
        <v>0</v>
      </c>
      <c r="K3099" s="73">
        <v>2678</v>
      </c>
      <c r="L3099" s="73">
        <v>622</v>
      </c>
      <c r="M3099" s="73">
        <v>33256</v>
      </c>
    </row>
    <row r="3100" spans="1:13">
      <c r="A3100" s="98">
        <v>2008</v>
      </c>
      <c r="B3100" s="5" t="s">
        <v>129</v>
      </c>
      <c r="C3100" s="5" t="s">
        <v>34</v>
      </c>
      <c r="D3100" s="5" t="s">
        <v>16</v>
      </c>
      <c r="E3100" s="73">
        <v>18128</v>
      </c>
      <c r="F3100" s="73">
        <v>6114</v>
      </c>
      <c r="G3100" s="73">
        <v>5286</v>
      </c>
      <c r="H3100" s="73">
        <v>858</v>
      </c>
      <c r="I3100" s="73">
        <v>0</v>
      </c>
      <c r="J3100" s="73">
        <v>0</v>
      </c>
      <c r="K3100" s="73">
        <v>3144</v>
      </c>
      <c r="L3100" s="73">
        <v>930</v>
      </c>
      <c r="M3100" s="73">
        <v>34460</v>
      </c>
    </row>
    <row r="3101" spans="1:13">
      <c r="A3101" s="98">
        <v>2008</v>
      </c>
      <c r="B3101" s="5" t="s">
        <v>129</v>
      </c>
      <c r="C3101" s="5" t="s">
        <v>35</v>
      </c>
      <c r="D3101" s="5" t="s">
        <v>16</v>
      </c>
      <c r="E3101" s="73">
        <v>20625</v>
      </c>
      <c r="F3101" s="73">
        <v>4926</v>
      </c>
      <c r="G3101" s="73">
        <v>2109</v>
      </c>
      <c r="H3101" s="73">
        <v>357</v>
      </c>
      <c r="I3101" s="73">
        <v>0</v>
      </c>
      <c r="J3101" s="73">
        <v>0</v>
      </c>
      <c r="K3101" s="73">
        <v>2837</v>
      </c>
      <c r="L3101" s="73">
        <v>1735</v>
      </c>
      <c r="M3101" s="73">
        <v>32589</v>
      </c>
    </row>
    <row r="3102" spans="1:13">
      <c r="A3102" s="98">
        <v>2008</v>
      </c>
      <c r="B3102" s="5" t="s">
        <v>129</v>
      </c>
      <c r="C3102" s="5" t="s">
        <v>36</v>
      </c>
      <c r="D3102" s="5" t="s">
        <v>16</v>
      </c>
      <c r="E3102" s="73">
        <v>22573</v>
      </c>
      <c r="F3102" s="73">
        <v>3512</v>
      </c>
      <c r="G3102" s="73">
        <v>660</v>
      </c>
      <c r="H3102" s="73">
        <v>100</v>
      </c>
      <c r="I3102" s="73">
        <v>0</v>
      </c>
      <c r="J3102" s="73">
        <v>0</v>
      </c>
      <c r="K3102" s="73">
        <v>2439</v>
      </c>
      <c r="L3102" s="73">
        <v>3931</v>
      </c>
      <c r="M3102" s="73">
        <v>33215</v>
      </c>
    </row>
    <row r="3103" spans="1:13">
      <c r="A3103" s="98">
        <v>2008</v>
      </c>
      <c r="B3103" s="5" t="s">
        <v>129</v>
      </c>
      <c r="C3103" s="5" t="s">
        <v>37</v>
      </c>
      <c r="D3103" s="5" t="s">
        <v>16</v>
      </c>
      <c r="E3103" s="73">
        <v>21062</v>
      </c>
      <c r="F3103" s="73">
        <v>2356</v>
      </c>
      <c r="G3103" s="73">
        <v>216</v>
      </c>
      <c r="H3103" s="73">
        <v>37</v>
      </c>
      <c r="I3103" s="73">
        <v>0</v>
      </c>
      <c r="J3103" s="73">
        <v>0</v>
      </c>
      <c r="K3103" s="73">
        <v>1855</v>
      </c>
      <c r="L3103" s="73">
        <v>3729</v>
      </c>
      <c r="M3103" s="73">
        <v>29255</v>
      </c>
    </row>
    <row r="3104" spans="1:13">
      <c r="A3104" s="98">
        <v>2008</v>
      </c>
      <c r="B3104" s="5" t="s">
        <v>22</v>
      </c>
      <c r="C3104" s="5" t="s">
        <v>28</v>
      </c>
      <c r="D3104" s="5" t="s">
        <v>16</v>
      </c>
      <c r="E3104" s="73">
        <v>125</v>
      </c>
      <c r="F3104" s="73">
        <v>0</v>
      </c>
      <c r="G3104" s="73">
        <v>30</v>
      </c>
      <c r="H3104" s="73">
        <v>57</v>
      </c>
      <c r="I3104" s="73">
        <v>1025</v>
      </c>
      <c r="J3104" s="73">
        <v>137</v>
      </c>
      <c r="K3104" s="73">
        <v>11.5</v>
      </c>
      <c r="L3104" s="73">
        <v>11.5</v>
      </c>
      <c r="M3104" s="73">
        <v>1397</v>
      </c>
    </row>
    <row r="3105" spans="1:13">
      <c r="A3105" s="98">
        <v>2008</v>
      </c>
      <c r="B3105" s="5" t="s">
        <v>22</v>
      </c>
      <c r="C3105" s="5" t="s">
        <v>29</v>
      </c>
      <c r="D3105" s="5" t="s">
        <v>16</v>
      </c>
      <c r="E3105" s="73">
        <v>398</v>
      </c>
      <c r="F3105" s="73">
        <v>504</v>
      </c>
      <c r="G3105" s="73">
        <v>793</v>
      </c>
      <c r="H3105" s="73">
        <v>1385</v>
      </c>
      <c r="I3105" s="73">
        <v>683</v>
      </c>
      <c r="J3105" s="73">
        <v>43</v>
      </c>
      <c r="K3105" s="73">
        <v>106.61538461538461</v>
      </c>
      <c r="L3105" s="73">
        <v>124.38461538461537</v>
      </c>
      <c r="M3105" s="73">
        <v>4037</v>
      </c>
    </row>
    <row r="3106" spans="1:13">
      <c r="A3106" s="98">
        <v>2008</v>
      </c>
      <c r="B3106" s="5" t="s">
        <v>22</v>
      </c>
      <c r="C3106" s="5" t="s">
        <v>30</v>
      </c>
      <c r="D3106" s="5" t="s">
        <v>16</v>
      </c>
      <c r="E3106" s="73">
        <v>1216</v>
      </c>
      <c r="F3106" s="73">
        <v>1352</v>
      </c>
      <c r="G3106" s="73">
        <v>3669</v>
      </c>
      <c r="H3106" s="73">
        <v>5344</v>
      </c>
      <c r="I3106" s="73">
        <v>103</v>
      </c>
      <c r="J3106" s="73">
        <v>0</v>
      </c>
      <c r="K3106" s="73">
        <v>441</v>
      </c>
      <c r="L3106" s="73">
        <v>910</v>
      </c>
      <c r="M3106" s="73">
        <v>13035</v>
      </c>
    </row>
    <row r="3107" spans="1:13">
      <c r="A3107" s="98">
        <v>2008</v>
      </c>
      <c r="B3107" s="5" t="s">
        <v>22</v>
      </c>
      <c r="C3107" s="5" t="s">
        <v>31</v>
      </c>
      <c r="D3107" s="5" t="s">
        <v>16</v>
      </c>
      <c r="E3107" s="73">
        <v>2902</v>
      </c>
      <c r="F3107" s="73">
        <v>2900</v>
      </c>
      <c r="G3107" s="73">
        <v>8741</v>
      </c>
      <c r="H3107" s="73">
        <v>9733</v>
      </c>
      <c r="I3107" s="73">
        <v>0</v>
      </c>
      <c r="J3107" s="73">
        <v>0</v>
      </c>
      <c r="K3107" s="73">
        <v>1324</v>
      </c>
      <c r="L3107" s="73">
        <v>1774</v>
      </c>
      <c r="M3107" s="73">
        <v>27374</v>
      </c>
    </row>
    <row r="3108" spans="1:13">
      <c r="A3108" s="98">
        <v>2008</v>
      </c>
      <c r="B3108" s="5" t="s">
        <v>22</v>
      </c>
      <c r="C3108" s="5" t="s">
        <v>32</v>
      </c>
      <c r="D3108" s="5" t="s">
        <v>16</v>
      </c>
      <c r="E3108" s="73">
        <v>6785</v>
      </c>
      <c r="F3108" s="73">
        <v>5518</v>
      </c>
      <c r="G3108" s="73">
        <v>15997</v>
      </c>
      <c r="H3108" s="73">
        <v>12311</v>
      </c>
      <c r="I3108" s="73">
        <v>0</v>
      </c>
      <c r="J3108" s="73">
        <v>0</v>
      </c>
      <c r="K3108" s="73">
        <v>3029</v>
      </c>
      <c r="L3108" s="73">
        <v>2966</v>
      </c>
      <c r="M3108" s="73">
        <v>46606</v>
      </c>
    </row>
    <row r="3109" spans="1:13">
      <c r="A3109" s="98">
        <v>2008</v>
      </c>
      <c r="B3109" s="5" t="s">
        <v>22</v>
      </c>
      <c r="C3109" s="5" t="s">
        <v>33</v>
      </c>
      <c r="D3109" s="5" t="s">
        <v>16</v>
      </c>
      <c r="E3109" s="73">
        <v>12116</v>
      </c>
      <c r="F3109" s="73">
        <v>8207</v>
      </c>
      <c r="G3109" s="73">
        <v>17585</v>
      </c>
      <c r="H3109" s="73">
        <v>9409</v>
      </c>
      <c r="I3109" s="73">
        <v>0</v>
      </c>
      <c r="J3109" s="73">
        <v>0</v>
      </c>
      <c r="K3109" s="73">
        <v>4844</v>
      </c>
      <c r="L3109" s="73">
        <v>4162</v>
      </c>
      <c r="M3109" s="73">
        <v>56323</v>
      </c>
    </row>
    <row r="3110" spans="1:13">
      <c r="A3110" s="98">
        <v>2008</v>
      </c>
      <c r="B3110" s="5" t="s">
        <v>22</v>
      </c>
      <c r="C3110" s="5" t="s">
        <v>34</v>
      </c>
      <c r="D3110" s="5" t="s">
        <v>16</v>
      </c>
      <c r="E3110" s="73">
        <v>21501</v>
      </c>
      <c r="F3110" s="73">
        <v>11435</v>
      </c>
      <c r="G3110" s="73">
        <v>12506</v>
      </c>
      <c r="H3110" s="73">
        <v>5528</v>
      </c>
      <c r="I3110" s="73">
        <v>0</v>
      </c>
      <c r="J3110" s="73">
        <v>0</v>
      </c>
      <c r="K3110" s="73">
        <v>7463</v>
      </c>
      <c r="L3110" s="73">
        <v>5660</v>
      </c>
      <c r="M3110" s="73">
        <v>64093</v>
      </c>
    </row>
    <row r="3111" spans="1:13">
      <c r="A3111" s="98">
        <v>2008</v>
      </c>
      <c r="B3111" s="5" t="s">
        <v>22</v>
      </c>
      <c r="C3111" s="5" t="s">
        <v>35</v>
      </c>
      <c r="D3111" s="5" t="s">
        <v>16</v>
      </c>
      <c r="E3111" s="73">
        <v>34163</v>
      </c>
      <c r="F3111" s="73">
        <v>13134</v>
      </c>
      <c r="G3111" s="73">
        <v>4524</v>
      </c>
      <c r="H3111" s="73">
        <v>2140</v>
      </c>
      <c r="I3111" s="73">
        <v>0</v>
      </c>
      <c r="J3111" s="73">
        <v>0</v>
      </c>
      <c r="K3111" s="73">
        <v>9887</v>
      </c>
      <c r="L3111" s="73">
        <v>10425</v>
      </c>
      <c r="M3111" s="73">
        <v>74273</v>
      </c>
    </row>
    <row r="3112" spans="1:13">
      <c r="A3112" s="98">
        <v>2008</v>
      </c>
      <c r="B3112" s="5" t="s">
        <v>22</v>
      </c>
      <c r="C3112" s="5" t="s">
        <v>36</v>
      </c>
      <c r="D3112" s="5" t="s">
        <v>16</v>
      </c>
      <c r="E3112" s="73">
        <v>59009</v>
      </c>
      <c r="F3112" s="73">
        <v>17426</v>
      </c>
      <c r="G3112" s="73">
        <v>1058</v>
      </c>
      <c r="H3112" s="73">
        <v>556</v>
      </c>
      <c r="I3112" s="73">
        <v>0</v>
      </c>
      <c r="J3112" s="73">
        <v>0</v>
      </c>
      <c r="K3112" s="73">
        <v>13823</v>
      </c>
      <c r="L3112" s="73">
        <v>26965</v>
      </c>
      <c r="M3112" s="73">
        <v>118837</v>
      </c>
    </row>
    <row r="3113" spans="1:13">
      <c r="A3113" s="98">
        <v>2008</v>
      </c>
      <c r="B3113" s="5" t="s">
        <v>22</v>
      </c>
      <c r="C3113" s="5" t="s">
        <v>37</v>
      </c>
      <c r="D3113" s="5" t="s">
        <v>16</v>
      </c>
      <c r="E3113" s="73">
        <v>92439</v>
      </c>
      <c r="F3113" s="73">
        <v>23989</v>
      </c>
      <c r="G3113" s="73">
        <v>250</v>
      </c>
      <c r="H3113" s="73">
        <v>201</v>
      </c>
      <c r="I3113" s="73">
        <v>0</v>
      </c>
      <c r="J3113" s="73">
        <v>0</v>
      </c>
      <c r="K3113" s="73">
        <v>17371</v>
      </c>
      <c r="L3113" s="73">
        <v>39523</v>
      </c>
      <c r="M3113" s="73">
        <v>173773</v>
      </c>
    </row>
    <row r="3114" spans="1:13">
      <c r="A3114" s="98">
        <v>2008</v>
      </c>
      <c r="B3114" s="5" t="s">
        <v>23</v>
      </c>
      <c r="C3114" s="5" t="s">
        <v>28</v>
      </c>
      <c r="D3114" s="5" t="s">
        <v>16</v>
      </c>
      <c r="E3114" s="73">
        <v>13861</v>
      </c>
      <c r="F3114" s="73">
        <v>0</v>
      </c>
      <c r="G3114" s="73">
        <v>2911</v>
      </c>
      <c r="H3114" s="73">
        <v>663</v>
      </c>
      <c r="I3114" s="73">
        <v>127228</v>
      </c>
      <c r="J3114" s="73">
        <v>34522</v>
      </c>
      <c r="K3114" s="73">
        <v>835</v>
      </c>
      <c r="L3114" s="73">
        <v>6670</v>
      </c>
      <c r="M3114" s="73">
        <v>186690</v>
      </c>
    </row>
    <row r="3115" spans="1:13">
      <c r="A3115" s="98">
        <v>2008</v>
      </c>
      <c r="B3115" s="5" t="s">
        <v>23</v>
      </c>
      <c r="C3115" s="5" t="s">
        <v>29</v>
      </c>
      <c r="D3115" s="5" t="s">
        <v>16</v>
      </c>
      <c r="E3115" s="73">
        <v>14349</v>
      </c>
      <c r="F3115" s="73">
        <v>23482</v>
      </c>
      <c r="G3115" s="73">
        <v>7496</v>
      </c>
      <c r="H3115" s="73">
        <v>2024</v>
      </c>
      <c r="I3115" s="73">
        <v>44309</v>
      </c>
      <c r="J3115" s="73">
        <v>6926</v>
      </c>
      <c r="K3115" s="73">
        <v>1285</v>
      </c>
      <c r="L3115" s="73">
        <v>1084</v>
      </c>
      <c r="M3115" s="73">
        <v>100955</v>
      </c>
    </row>
    <row r="3116" spans="1:13">
      <c r="A3116" s="98">
        <v>2008</v>
      </c>
      <c r="B3116" s="5" t="s">
        <v>23</v>
      </c>
      <c r="C3116" s="5" t="s">
        <v>30</v>
      </c>
      <c r="D3116" s="5" t="s">
        <v>16</v>
      </c>
      <c r="E3116" s="73">
        <v>9140</v>
      </c>
      <c r="F3116" s="73">
        <v>16196</v>
      </c>
      <c r="G3116" s="73">
        <v>7211</v>
      </c>
      <c r="H3116" s="73">
        <v>2209</v>
      </c>
      <c r="I3116" s="73">
        <v>1759</v>
      </c>
      <c r="J3116" s="73">
        <v>0</v>
      </c>
      <c r="K3116" s="73">
        <v>867</v>
      </c>
      <c r="L3116" s="73">
        <v>4345</v>
      </c>
      <c r="M3116" s="73">
        <v>41727</v>
      </c>
    </row>
    <row r="3117" spans="1:13">
      <c r="A3117" s="98">
        <v>2008</v>
      </c>
      <c r="B3117" s="5" t="s">
        <v>23</v>
      </c>
      <c r="C3117" s="5" t="s">
        <v>31</v>
      </c>
      <c r="D3117" s="5" t="s">
        <v>16</v>
      </c>
      <c r="E3117" s="73">
        <v>7129</v>
      </c>
      <c r="F3117" s="73">
        <v>11268</v>
      </c>
      <c r="G3117" s="73">
        <v>6347</v>
      </c>
      <c r="H3117" s="73">
        <v>2100</v>
      </c>
      <c r="I3117" s="73">
        <v>1</v>
      </c>
      <c r="J3117" s="73">
        <v>0</v>
      </c>
      <c r="K3117" s="73">
        <v>836</v>
      </c>
      <c r="L3117" s="73">
        <v>1865</v>
      </c>
      <c r="M3117" s="73">
        <v>29546</v>
      </c>
    </row>
    <row r="3118" spans="1:13">
      <c r="A3118" s="98">
        <v>2008</v>
      </c>
      <c r="B3118" s="5" t="s">
        <v>23</v>
      </c>
      <c r="C3118" s="5" t="s">
        <v>32</v>
      </c>
      <c r="D3118" s="5" t="s">
        <v>16</v>
      </c>
      <c r="E3118" s="73">
        <v>7300</v>
      </c>
      <c r="F3118" s="73">
        <v>10035</v>
      </c>
      <c r="G3118" s="73">
        <v>5925</v>
      </c>
      <c r="H3118" s="73">
        <v>1788</v>
      </c>
      <c r="I3118" s="73">
        <v>0</v>
      </c>
      <c r="J3118" s="73">
        <v>0</v>
      </c>
      <c r="K3118" s="73">
        <v>1142</v>
      </c>
      <c r="L3118" s="73">
        <v>1393</v>
      </c>
      <c r="M3118" s="73">
        <v>27583</v>
      </c>
    </row>
    <row r="3119" spans="1:13">
      <c r="A3119" s="98">
        <v>2008</v>
      </c>
      <c r="B3119" s="5" t="s">
        <v>23</v>
      </c>
      <c r="C3119" s="5" t="s">
        <v>33</v>
      </c>
      <c r="D3119" s="5" t="s">
        <v>16</v>
      </c>
      <c r="E3119" s="73">
        <v>7702</v>
      </c>
      <c r="F3119" s="73">
        <v>8300</v>
      </c>
      <c r="G3119" s="73">
        <v>3980</v>
      </c>
      <c r="H3119" s="73">
        <v>968</v>
      </c>
      <c r="I3119" s="73">
        <v>0</v>
      </c>
      <c r="J3119" s="73">
        <v>0</v>
      </c>
      <c r="K3119" s="73">
        <v>1490</v>
      </c>
      <c r="L3119" s="73">
        <v>1023</v>
      </c>
      <c r="M3119" s="73">
        <v>23463</v>
      </c>
    </row>
    <row r="3120" spans="1:13">
      <c r="A3120" s="98">
        <v>2008</v>
      </c>
      <c r="B3120" s="5" t="s">
        <v>23</v>
      </c>
      <c r="C3120" s="5" t="s">
        <v>34</v>
      </c>
      <c r="D3120" s="5" t="s">
        <v>16</v>
      </c>
      <c r="E3120" s="73">
        <v>9305</v>
      </c>
      <c r="F3120" s="73">
        <v>7201</v>
      </c>
      <c r="G3120" s="73">
        <v>2044</v>
      </c>
      <c r="H3120" s="73">
        <v>484</v>
      </c>
      <c r="I3120" s="73">
        <v>0</v>
      </c>
      <c r="J3120" s="73">
        <v>0</v>
      </c>
      <c r="K3120" s="73">
        <v>1980</v>
      </c>
      <c r="L3120" s="73">
        <v>1008</v>
      </c>
      <c r="M3120" s="73">
        <v>22022</v>
      </c>
    </row>
    <row r="3121" spans="1:13">
      <c r="A3121" s="98">
        <v>2008</v>
      </c>
      <c r="B3121" s="5" t="s">
        <v>23</v>
      </c>
      <c r="C3121" s="5" t="s">
        <v>35</v>
      </c>
      <c r="D3121" s="5" t="s">
        <v>16</v>
      </c>
      <c r="E3121" s="73">
        <v>10447</v>
      </c>
      <c r="F3121" s="73">
        <v>5452</v>
      </c>
      <c r="G3121" s="73">
        <v>747</v>
      </c>
      <c r="H3121" s="73">
        <v>155</v>
      </c>
      <c r="I3121" s="73">
        <v>0</v>
      </c>
      <c r="J3121" s="73">
        <v>0</v>
      </c>
      <c r="K3121" s="73">
        <v>2137</v>
      </c>
      <c r="L3121" s="73">
        <v>1410</v>
      </c>
      <c r="M3121" s="73">
        <v>20348</v>
      </c>
    </row>
    <row r="3122" spans="1:13">
      <c r="A3122" s="98">
        <v>2008</v>
      </c>
      <c r="B3122" s="5" t="s">
        <v>23</v>
      </c>
      <c r="C3122" s="5" t="s">
        <v>36</v>
      </c>
      <c r="D3122" s="5" t="s">
        <v>16</v>
      </c>
      <c r="E3122" s="73">
        <v>12316</v>
      </c>
      <c r="F3122" s="73">
        <v>4092</v>
      </c>
      <c r="G3122" s="73">
        <v>189</v>
      </c>
      <c r="H3122" s="73">
        <v>51</v>
      </c>
      <c r="I3122" s="73">
        <v>0</v>
      </c>
      <c r="J3122" s="73">
        <v>0</v>
      </c>
      <c r="K3122" s="73">
        <v>2164</v>
      </c>
      <c r="L3122" s="73">
        <v>2931</v>
      </c>
      <c r="M3122" s="73">
        <v>21743</v>
      </c>
    </row>
    <row r="3123" spans="1:13">
      <c r="A3123" s="98">
        <v>2008</v>
      </c>
      <c r="B3123" s="5" t="s">
        <v>23</v>
      </c>
      <c r="C3123" s="5" t="s">
        <v>37</v>
      </c>
      <c r="D3123" s="5" t="s">
        <v>16</v>
      </c>
      <c r="E3123" s="73">
        <v>14189</v>
      </c>
      <c r="F3123" s="73">
        <v>3182</v>
      </c>
      <c r="G3123" s="73">
        <v>71</v>
      </c>
      <c r="H3123" s="73">
        <v>17</v>
      </c>
      <c r="I3123" s="73">
        <v>0</v>
      </c>
      <c r="J3123" s="73">
        <v>0</v>
      </c>
      <c r="K3123" s="73">
        <v>1801</v>
      </c>
      <c r="L3123" s="73">
        <v>3343</v>
      </c>
      <c r="M3123" s="73">
        <v>22603</v>
      </c>
    </row>
    <row r="3124" spans="1:13">
      <c r="A3124" s="98">
        <v>2008</v>
      </c>
      <c r="B3124" s="5" t="s">
        <v>14</v>
      </c>
      <c r="C3124" s="5" t="s">
        <v>38</v>
      </c>
      <c r="D3124" s="5" t="s">
        <v>16</v>
      </c>
      <c r="E3124" s="73">
        <v>61204</v>
      </c>
      <c r="F3124" s="73">
        <v>49921</v>
      </c>
      <c r="G3124" s="73">
        <v>142589</v>
      </c>
      <c r="H3124" s="73">
        <v>42136</v>
      </c>
      <c r="I3124" s="73">
        <v>26751</v>
      </c>
      <c r="J3124" s="73">
        <v>4961</v>
      </c>
      <c r="K3124" s="73">
        <v>15268</v>
      </c>
      <c r="L3124" s="73">
        <v>19984</v>
      </c>
      <c r="M3124" s="73">
        <v>362814</v>
      </c>
    </row>
    <row r="3125" spans="1:13">
      <c r="A3125" s="98">
        <v>2008</v>
      </c>
      <c r="B3125" s="5" t="s">
        <v>17</v>
      </c>
      <c r="C3125" s="5" t="s">
        <v>38</v>
      </c>
      <c r="D3125" s="5" t="s">
        <v>16</v>
      </c>
      <c r="E3125" s="73">
        <v>16980</v>
      </c>
      <c r="F3125" s="73">
        <v>7850</v>
      </c>
      <c r="G3125" s="73">
        <v>12048</v>
      </c>
      <c r="H3125" s="73">
        <v>971</v>
      </c>
      <c r="I3125" s="73">
        <v>8245</v>
      </c>
      <c r="J3125" s="73">
        <v>1809</v>
      </c>
      <c r="K3125" s="73">
        <v>1575</v>
      </c>
      <c r="L3125" s="73">
        <v>2414</v>
      </c>
      <c r="M3125" s="73">
        <v>51892</v>
      </c>
    </row>
    <row r="3126" spans="1:13">
      <c r="A3126" s="98">
        <v>2008</v>
      </c>
      <c r="B3126" s="5" t="s">
        <v>18</v>
      </c>
      <c r="C3126" s="5" t="s">
        <v>38</v>
      </c>
      <c r="D3126" s="5" t="s">
        <v>16</v>
      </c>
      <c r="E3126" s="73">
        <v>6296</v>
      </c>
      <c r="F3126" s="73">
        <v>2663</v>
      </c>
      <c r="G3126" s="73">
        <v>3766</v>
      </c>
      <c r="H3126" s="73">
        <v>853</v>
      </c>
      <c r="I3126" s="73">
        <v>648</v>
      </c>
      <c r="J3126" s="73">
        <v>375</v>
      </c>
      <c r="K3126" s="73">
        <v>1244</v>
      </c>
      <c r="L3126" s="73">
        <v>1985</v>
      </c>
      <c r="M3126" s="73">
        <v>17830</v>
      </c>
    </row>
    <row r="3127" spans="1:13">
      <c r="A3127" s="98">
        <v>2008</v>
      </c>
      <c r="B3127" s="5" t="s">
        <v>19</v>
      </c>
      <c r="C3127" s="5" t="s">
        <v>38</v>
      </c>
      <c r="D3127" s="5" t="s">
        <v>16</v>
      </c>
      <c r="E3127" s="73">
        <v>10375</v>
      </c>
      <c r="F3127" s="73">
        <v>13274</v>
      </c>
      <c r="G3127" s="73">
        <v>23970</v>
      </c>
      <c r="H3127" s="73">
        <v>8481</v>
      </c>
      <c r="I3127" s="73">
        <v>5878</v>
      </c>
      <c r="J3127" s="73">
        <v>3066</v>
      </c>
      <c r="K3127" s="73">
        <v>2817</v>
      </c>
      <c r="L3127" s="73">
        <v>4515</v>
      </c>
      <c r="M3127" s="73">
        <v>72376</v>
      </c>
    </row>
    <row r="3128" spans="1:13">
      <c r="A3128" s="98">
        <v>2008</v>
      </c>
      <c r="B3128" s="5" t="s">
        <v>20</v>
      </c>
      <c r="C3128" s="5" t="s">
        <v>38</v>
      </c>
      <c r="D3128" s="5" t="s">
        <v>16</v>
      </c>
      <c r="E3128" s="73">
        <v>12206</v>
      </c>
      <c r="F3128" s="73">
        <v>8558</v>
      </c>
      <c r="G3128" s="73">
        <v>12836</v>
      </c>
      <c r="H3128" s="73">
        <v>1469</v>
      </c>
      <c r="I3128" s="73">
        <v>4411</v>
      </c>
      <c r="J3128" s="73">
        <v>4954</v>
      </c>
      <c r="K3128" s="73">
        <v>1709</v>
      </c>
      <c r="L3128" s="73">
        <v>2809</v>
      </c>
      <c r="M3128" s="73">
        <v>48952</v>
      </c>
    </row>
    <row r="3129" spans="1:13">
      <c r="A3129" s="98">
        <v>2008</v>
      </c>
      <c r="B3129" s="5" t="s">
        <v>21</v>
      </c>
      <c r="C3129" s="5" t="s">
        <v>38</v>
      </c>
      <c r="D3129" s="5" t="s">
        <v>16</v>
      </c>
      <c r="E3129" s="73">
        <v>891</v>
      </c>
      <c r="F3129" s="73">
        <v>766</v>
      </c>
      <c r="G3129" s="73">
        <v>1214</v>
      </c>
      <c r="H3129" s="73">
        <v>445</v>
      </c>
      <c r="I3129" s="73">
        <v>75</v>
      </c>
      <c r="J3129" s="73">
        <v>125</v>
      </c>
      <c r="K3129" s="73">
        <v>197</v>
      </c>
      <c r="L3129" s="73">
        <v>292</v>
      </c>
      <c r="M3129" s="73">
        <v>4005</v>
      </c>
    </row>
    <row r="3130" spans="1:13">
      <c r="A3130" s="98">
        <v>2008</v>
      </c>
      <c r="B3130" s="5" t="s">
        <v>129</v>
      </c>
      <c r="C3130" s="5" t="s">
        <v>38</v>
      </c>
      <c r="D3130" s="5" t="s">
        <v>16</v>
      </c>
      <c r="E3130" s="73">
        <v>58018</v>
      </c>
      <c r="F3130" s="73">
        <v>17681</v>
      </c>
      <c r="G3130" s="73">
        <v>47238</v>
      </c>
      <c r="H3130" s="73">
        <v>9744</v>
      </c>
      <c r="I3130" s="73">
        <v>415</v>
      </c>
      <c r="J3130" s="73">
        <v>767</v>
      </c>
      <c r="K3130" s="73">
        <v>11788</v>
      </c>
      <c r="L3130" s="73">
        <v>10920</v>
      </c>
      <c r="M3130" s="73">
        <v>156571</v>
      </c>
    </row>
    <row r="3131" spans="1:13">
      <c r="A3131" s="98">
        <v>2008</v>
      </c>
      <c r="B3131" s="5" t="s">
        <v>22</v>
      </c>
      <c r="C3131" s="5" t="s">
        <v>38</v>
      </c>
      <c r="D3131" s="5" t="s">
        <v>16</v>
      </c>
      <c r="E3131" s="73">
        <v>107568</v>
      </c>
      <c r="F3131" s="73">
        <v>41306</v>
      </c>
      <c r="G3131" s="73">
        <v>61842</v>
      </c>
      <c r="H3131" s="73">
        <v>42987</v>
      </c>
      <c r="I3131" s="73">
        <v>921</v>
      </c>
      <c r="J3131" s="73">
        <v>96</v>
      </c>
      <c r="K3131" s="73">
        <v>43702</v>
      </c>
      <c r="L3131" s="73">
        <v>73681</v>
      </c>
      <c r="M3131" s="73">
        <v>372103</v>
      </c>
    </row>
    <row r="3132" spans="1:13">
      <c r="A3132" s="98">
        <v>2008</v>
      </c>
      <c r="B3132" s="5" t="s">
        <v>23</v>
      </c>
      <c r="C3132" s="5" t="s">
        <v>38</v>
      </c>
      <c r="D3132" s="5" t="s">
        <v>16</v>
      </c>
      <c r="E3132" s="73">
        <v>41442</v>
      </c>
      <c r="F3132" s="73">
        <v>30283</v>
      </c>
      <c r="G3132" s="73">
        <v>34436</v>
      </c>
      <c r="H3132" s="73">
        <v>9789</v>
      </c>
      <c r="I3132" s="73">
        <v>92524</v>
      </c>
      <c r="J3132" s="73">
        <v>19538</v>
      </c>
      <c r="K3132" s="73">
        <v>8659</v>
      </c>
      <c r="L3132" s="73">
        <v>14878</v>
      </c>
      <c r="M3132" s="73">
        <v>251549</v>
      </c>
    </row>
    <row r="3133" spans="1:13">
      <c r="A3133" s="98">
        <v>2008</v>
      </c>
      <c r="B3133" s="5" t="s">
        <v>13</v>
      </c>
      <c r="C3133" s="5" t="s">
        <v>38</v>
      </c>
      <c r="D3133" s="5" t="s">
        <v>16</v>
      </c>
      <c r="E3133" s="73">
        <v>314980</v>
      </c>
      <c r="F3133" s="73">
        <v>172302</v>
      </c>
      <c r="G3133" s="73">
        <v>339939</v>
      </c>
      <c r="H3133" s="73">
        <v>116875</v>
      </c>
      <c r="I3133" s="73">
        <v>139868</v>
      </c>
      <c r="J3133" s="73">
        <v>35691</v>
      </c>
      <c r="K3133" s="73">
        <v>86959</v>
      </c>
      <c r="L3133" s="73">
        <v>131478</v>
      </c>
      <c r="M3133" s="73">
        <v>1338092</v>
      </c>
    </row>
    <row r="3134" spans="1:13">
      <c r="A3134" s="98">
        <v>2008</v>
      </c>
      <c r="B3134" s="5" t="s">
        <v>14</v>
      </c>
      <c r="C3134" s="5" t="s">
        <v>39</v>
      </c>
      <c r="D3134" s="5" t="s">
        <v>16</v>
      </c>
      <c r="E3134" s="73">
        <v>71352</v>
      </c>
      <c r="F3134" s="73">
        <v>69631</v>
      </c>
      <c r="G3134" s="73">
        <v>7642</v>
      </c>
      <c r="H3134" s="73">
        <v>2954</v>
      </c>
      <c r="I3134" s="73">
        <v>18216</v>
      </c>
      <c r="J3134" s="73">
        <v>2923</v>
      </c>
      <c r="K3134" s="73">
        <v>6876</v>
      </c>
      <c r="L3134" s="73">
        <v>8113</v>
      </c>
      <c r="M3134" s="73">
        <v>187707</v>
      </c>
    </row>
    <row r="3135" spans="1:13">
      <c r="A3135" s="98">
        <v>2008</v>
      </c>
      <c r="B3135" s="5" t="s">
        <v>17</v>
      </c>
      <c r="C3135" s="5" t="s">
        <v>39</v>
      </c>
      <c r="D3135" s="5" t="s">
        <v>16</v>
      </c>
      <c r="E3135" s="73">
        <v>31551</v>
      </c>
      <c r="F3135" s="73">
        <v>19185</v>
      </c>
      <c r="G3135" s="73">
        <v>877</v>
      </c>
      <c r="H3135" s="73">
        <v>66</v>
      </c>
      <c r="I3135" s="73">
        <v>6338</v>
      </c>
      <c r="J3135" s="73">
        <v>1534</v>
      </c>
      <c r="K3135" s="73">
        <v>1277</v>
      </c>
      <c r="L3135" s="73">
        <v>1422</v>
      </c>
      <c r="M3135" s="73">
        <v>62250</v>
      </c>
    </row>
    <row r="3136" spans="1:13">
      <c r="A3136" s="98">
        <v>2008</v>
      </c>
      <c r="B3136" s="5" t="s">
        <v>18</v>
      </c>
      <c r="C3136" s="5" t="s">
        <v>39</v>
      </c>
      <c r="D3136" s="5" t="s">
        <v>16</v>
      </c>
      <c r="E3136" s="73">
        <v>9427</v>
      </c>
      <c r="F3136" s="73">
        <v>4658</v>
      </c>
      <c r="G3136" s="73">
        <v>224</v>
      </c>
      <c r="H3136" s="73">
        <v>75</v>
      </c>
      <c r="I3136" s="73">
        <v>417</v>
      </c>
      <c r="J3136" s="73">
        <v>281</v>
      </c>
      <c r="K3136" s="73">
        <v>556</v>
      </c>
      <c r="L3136" s="73">
        <v>231</v>
      </c>
      <c r="M3136" s="73">
        <v>15869</v>
      </c>
    </row>
    <row r="3137" spans="1:13">
      <c r="A3137" s="98">
        <v>2008</v>
      </c>
      <c r="B3137" s="5" t="s">
        <v>19</v>
      </c>
      <c r="C3137" s="5" t="s">
        <v>39</v>
      </c>
      <c r="D3137" s="5" t="s">
        <v>16</v>
      </c>
      <c r="E3137" s="73">
        <v>16293</v>
      </c>
      <c r="F3137" s="73">
        <v>24097</v>
      </c>
      <c r="G3137" s="73">
        <v>1618</v>
      </c>
      <c r="H3137" s="73">
        <v>1841</v>
      </c>
      <c r="I3137" s="73">
        <v>4387</v>
      </c>
      <c r="J3137" s="73">
        <v>2411</v>
      </c>
      <c r="K3137" s="73">
        <v>1450</v>
      </c>
      <c r="L3137" s="73">
        <v>3160</v>
      </c>
      <c r="M3137" s="73">
        <v>55257</v>
      </c>
    </row>
    <row r="3138" spans="1:13">
      <c r="A3138" s="98">
        <v>2008</v>
      </c>
      <c r="B3138" s="5" t="s">
        <v>20</v>
      </c>
      <c r="C3138" s="5" t="s">
        <v>39</v>
      </c>
      <c r="D3138" s="5" t="s">
        <v>16</v>
      </c>
      <c r="E3138" s="73">
        <v>23811</v>
      </c>
      <c r="F3138" s="73">
        <v>23831</v>
      </c>
      <c r="G3138" s="73">
        <v>1261</v>
      </c>
      <c r="H3138" s="73">
        <v>131</v>
      </c>
      <c r="I3138" s="73">
        <v>3348</v>
      </c>
      <c r="J3138" s="73">
        <v>5482</v>
      </c>
      <c r="K3138" s="73">
        <v>1843</v>
      </c>
      <c r="L3138" s="73">
        <v>2774</v>
      </c>
      <c r="M3138" s="73">
        <v>62481</v>
      </c>
    </row>
    <row r="3139" spans="1:13">
      <c r="A3139" s="98">
        <v>2008</v>
      </c>
      <c r="B3139" s="5" t="s">
        <v>21</v>
      </c>
      <c r="C3139" s="5" t="s">
        <v>39</v>
      </c>
      <c r="D3139" s="5" t="s">
        <v>16</v>
      </c>
      <c r="E3139" s="73">
        <v>1598</v>
      </c>
      <c r="F3139" s="73">
        <v>1494</v>
      </c>
      <c r="G3139" s="73">
        <v>106</v>
      </c>
      <c r="H3139" s="73">
        <v>30</v>
      </c>
      <c r="I3139" s="73">
        <v>58</v>
      </c>
      <c r="J3139" s="73">
        <v>116</v>
      </c>
      <c r="K3139" s="73">
        <v>119</v>
      </c>
      <c r="L3139" s="73">
        <v>71</v>
      </c>
      <c r="M3139" s="73">
        <v>3592</v>
      </c>
    </row>
    <row r="3140" spans="1:13">
      <c r="A3140" s="98">
        <v>2008</v>
      </c>
      <c r="B3140" s="5" t="s">
        <v>129</v>
      </c>
      <c r="C3140" s="5" t="s">
        <v>39</v>
      </c>
      <c r="D3140" s="5" t="s">
        <v>16</v>
      </c>
      <c r="E3140" s="73">
        <v>59759</v>
      </c>
      <c r="F3140" s="73">
        <v>21133</v>
      </c>
      <c r="G3140" s="73">
        <v>3047</v>
      </c>
      <c r="H3140" s="73">
        <v>891</v>
      </c>
      <c r="I3140" s="73">
        <v>397</v>
      </c>
      <c r="J3140" s="73">
        <v>672</v>
      </c>
      <c r="K3140" s="73">
        <v>5093</v>
      </c>
      <c r="L3140" s="73">
        <v>1251</v>
      </c>
      <c r="M3140" s="73">
        <v>92243</v>
      </c>
    </row>
    <row r="3141" spans="1:13">
      <c r="A3141" s="98">
        <v>2008</v>
      </c>
      <c r="B3141" s="5" t="s">
        <v>22</v>
      </c>
      <c r="C3141" s="5" t="s">
        <v>39</v>
      </c>
      <c r="D3141" s="5" t="s">
        <v>16</v>
      </c>
      <c r="E3141" s="73">
        <v>123086</v>
      </c>
      <c r="F3141" s="73">
        <v>43159</v>
      </c>
      <c r="G3141" s="73">
        <v>3311</v>
      </c>
      <c r="H3141" s="73">
        <v>3677</v>
      </c>
      <c r="I3141" s="73">
        <v>890</v>
      </c>
      <c r="J3141" s="73">
        <v>84</v>
      </c>
      <c r="K3141" s="73">
        <v>14598</v>
      </c>
      <c r="L3141" s="73">
        <v>18840</v>
      </c>
      <c r="M3141" s="73">
        <v>207645</v>
      </c>
    </row>
    <row r="3142" spans="1:13">
      <c r="A3142" s="98">
        <v>2008</v>
      </c>
      <c r="B3142" s="5" t="s">
        <v>23</v>
      </c>
      <c r="C3142" s="5" t="s">
        <v>39</v>
      </c>
      <c r="D3142" s="5" t="s">
        <v>16</v>
      </c>
      <c r="E3142" s="73">
        <v>64296</v>
      </c>
      <c r="F3142" s="73">
        <v>58925</v>
      </c>
      <c r="G3142" s="73">
        <v>2485</v>
      </c>
      <c r="H3142" s="73">
        <v>670</v>
      </c>
      <c r="I3142" s="73">
        <v>80773</v>
      </c>
      <c r="J3142" s="73">
        <v>21910</v>
      </c>
      <c r="K3142" s="73">
        <v>5878</v>
      </c>
      <c r="L3142" s="73">
        <v>10194</v>
      </c>
      <c r="M3142" s="73">
        <v>245131</v>
      </c>
    </row>
    <row r="3143" spans="1:13">
      <c r="A3143" s="98">
        <v>2008</v>
      </c>
      <c r="B3143" s="5" t="s">
        <v>13</v>
      </c>
      <c r="C3143" s="5" t="s">
        <v>39</v>
      </c>
      <c r="D3143" s="5" t="s">
        <v>16</v>
      </c>
      <c r="E3143" s="73">
        <v>401173</v>
      </c>
      <c r="F3143" s="73">
        <v>266113</v>
      </c>
      <c r="G3143" s="73">
        <v>20571</v>
      </c>
      <c r="H3143" s="73">
        <v>10335</v>
      </c>
      <c r="I3143" s="73">
        <v>114824</v>
      </c>
      <c r="J3143" s="73">
        <v>35413</v>
      </c>
      <c r="K3143" s="73">
        <v>37690</v>
      </c>
      <c r="L3143" s="73">
        <v>46056</v>
      </c>
      <c r="M3143" s="73">
        <v>932175</v>
      </c>
    </row>
    <row r="3144" spans="1:13">
      <c r="A3144" s="98">
        <v>2008</v>
      </c>
      <c r="B3144" s="5" t="s">
        <v>14</v>
      </c>
      <c r="C3144" s="5" t="s">
        <v>40</v>
      </c>
      <c r="D3144" s="5" t="s">
        <v>16</v>
      </c>
      <c r="E3144" s="73">
        <v>144</v>
      </c>
      <c r="F3144" s="73">
        <v>7668</v>
      </c>
      <c r="G3144" s="73">
        <v>1758</v>
      </c>
      <c r="H3144" s="73">
        <v>250</v>
      </c>
      <c r="I3144" s="73">
        <v>22</v>
      </c>
      <c r="J3144" s="73">
        <v>381</v>
      </c>
      <c r="K3144" s="73">
        <v>32</v>
      </c>
      <c r="L3144" s="73">
        <v>1664</v>
      </c>
      <c r="M3144" s="73">
        <v>11919</v>
      </c>
    </row>
    <row r="3145" spans="1:13">
      <c r="A3145" s="98">
        <v>2008</v>
      </c>
      <c r="B3145" s="5" t="s">
        <v>17</v>
      </c>
      <c r="C3145" s="5" t="s">
        <v>40</v>
      </c>
      <c r="D3145" s="5" t="s">
        <v>16</v>
      </c>
      <c r="E3145" s="73">
        <v>46</v>
      </c>
      <c r="F3145" s="73">
        <v>2263</v>
      </c>
      <c r="G3145" s="73">
        <v>144</v>
      </c>
      <c r="H3145" s="73">
        <v>2.6666666666666665</v>
      </c>
      <c r="I3145" s="73">
        <v>2.6666666666666665</v>
      </c>
      <c r="J3145" s="73">
        <v>160</v>
      </c>
      <c r="K3145" s="73">
        <v>2.6666666666666665</v>
      </c>
      <c r="L3145" s="73">
        <v>347</v>
      </c>
      <c r="M3145" s="73">
        <v>2968</v>
      </c>
    </row>
    <row r="3146" spans="1:13">
      <c r="A3146" s="98">
        <v>2008</v>
      </c>
      <c r="B3146" s="5" t="s">
        <v>18</v>
      </c>
      <c r="C3146" s="5" t="s">
        <v>40</v>
      </c>
      <c r="D3146" s="5" t="s">
        <v>16</v>
      </c>
      <c r="E3146" s="73">
        <v>30</v>
      </c>
      <c r="F3146" s="73">
        <v>551</v>
      </c>
      <c r="G3146" s="73">
        <v>59</v>
      </c>
      <c r="H3146" s="73">
        <v>4</v>
      </c>
      <c r="I3146" s="73">
        <v>4</v>
      </c>
      <c r="J3146" s="73">
        <v>30</v>
      </c>
      <c r="K3146" s="73">
        <v>0</v>
      </c>
      <c r="L3146" s="73">
        <v>79</v>
      </c>
      <c r="M3146" s="73">
        <v>757</v>
      </c>
    </row>
    <row r="3147" spans="1:13">
      <c r="A3147" s="98">
        <v>2008</v>
      </c>
      <c r="B3147" s="5" t="s">
        <v>19</v>
      </c>
      <c r="C3147" s="5" t="s">
        <v>40</v>
      </c>
      <c r="D3147" s="5" t="s">
        <v>16</v>
      </c>
      <c r="E3147" s="73">
        <v>8</v>
      </c>
      <c r="F3147" s="73">
        <v>1521</v>
      </c>
      <c r="G3147" s="73">
        <v>259</v>
      </c>
      <c r="H3147" s="73">
        <v>35</v>
      </c>
      <c r="I3147" s="73">
        <v>8</v>
      </c>
      <c r="J3147" s="73">
        <v>192</v>
      </c>
      <c r="K3147" s="73">
        <v>8</v>
      </c>
      <c r="L3147" s="73">
        <v>487</v>
      </c>
      <c r="M3147" s="73">
        <v>2518</v>
      </c>
    </row>
    <row r="3148" spans="1:13">
      <c r="A3148" s="98">
        <v>2008</v>
      </c>
      <c r="B3148" s="5" t="s">
        <v>20</v>
      </c>
      <c r="C3148" s="5" t="s">
        <v>40</v>
      </c>
      <c r="D3148" s="5" t="s">
        <v>16</v>
      </c>
      <c r="E3148" s="73">
        <v>22</v>
      </c>
      <c r="F3148" s="73">
        <v>1481</v>
      </c>
      <c r="G3148" s="73">
        <v>82</v>
      </c>
      <c r="H3148" s="73">
        <v>7</v>
      </c>
      <c r="I3148" s="73">
        <v>7</v>
      </c>
      <c r="J3148" s="73">
        <v>366</v>
      </c>
      <c r="K3148" s="73">
        <v>7</v>
      </c>
      <c r="L3148" s="73">
        <v>477</v>
      </c>
      <c r="M3148" s="73">
        <v>2449</v>
      </c>
    </row>
    <row r="3149" spans="1:13">
      <c r="A3149" s="98">
        <v>2008</v>
      </c>
      <c r="B3149" s="5" t="s">
        <v>21</v>
      </c>
      <c r="C3149" s="5" t="s">
        <v>40</v>
      </c>
      <c r="D3149" s="5" t="s">
        <v>16</v>
      </c>
      <c r="E3149" s="73">
        <v>6.2</v>
      </c>
      <c r="F3149" s="73">
        <v>67</v>
      </c>
      <c r="G3149" s="73">
        <v>23</v>
      </c>
      <c r="H3149" s="73">
        <v>6.2</v>
      </c>
      <c r="I3149" s="73">
        <v>0</v>
      </c>
      <c r="J3149" s="73">
        <v>6.2</v>
      </c>
      <c r="K3149" s="73">
        <v>6.2</v>
      </c>
      <c r="L3149" s="73">
        <v>6.2</v>
      </c>
      <c r="M3149" s="73">
        <v>121</v>
      </c>
    </row>
    <row r="3150" spans="1:13">
      <c r="A3150" s="98">
        <v>2008</v>
      </c>
      <c r="B3150" s="5" t="s">
        <v>129</v>
      </c>
      <c r="C3150" s="5" t="s">
        <v>40</v>
      </c>
      <c r="D3150" s="5" t="s">
        <v>16</v>
      </c>
      <c r="E3150" s="73">
        <v>52</v>
      </c>
      <c r="F3150" s="73">
        <v>2068</v>
      </c>
      <c r="G3150" s="73">
        <v>981</v>
      </c>
      <c r="H3150" s="73">
        <v>118</v>
      </c>
      <c r="I3150" s="73">
        <v>7.5</v>
      </c>
      <c r="J3150" s="73">
        <v>47</v>
      </c>
      <c r="K3150" s="73">
        <v>7.5</v>
      </c>
      <c r="L3150" s="73">
        <v>293</v>
      </c>
      <c r="M3150" s="73">
        <v>3574</v>
      </c>
    </row>
    <row r="3151" spans="1:13">
      <c r="A3151" s="98">
        <v>2008</v>
      </c>
      <c r="B3151" s="5" t="s">
        <v>22</v>
      </c>
      <c r="C3151" s="5" t="s">
        <v>40</v>
      </c>
      <c r="D3151" s="5" t="s">
        <v>16</v>
      </c>
      <c r="E3151" s="73">
        <v>209</v>
      </c>
      <c r="F3151" s="73">
        <v>5846</v>
      </c>
      <c r="G3151" s="73">
        <v>890</v>
      </c>
      <c r="H3151" s="73">
        <v>521</v>
      </c>
      <c r="I3151" s="73">
        <v>0</v>
      </c>
      <c r="J3151" s="73">
        <v>14</v>
      </c>
      <c r="K3151" s="73">
        <v>39</v>
      </c>
      <c r="L3151" s="73">
        <v>1802</v>
      </c>
      <c r="M3151" s="73">
        <v>9321</v>
      </c>
    </row>
    <row r="3152" spans="1:13">
      <c r="A3152" s="98">
        <v>2008</v>
      </c>
      <c r="B3152" s="5" t="s">
        <v>23</v>
      </c>
      <c r="C3152" s="5" t="s">
        <v>40</v>
      </c>
      <c r="D3152" s="5" t="s">
        <v>16</v>
      </c>
      <c r="E3152" s="73">
        <v>75</v>
      </c>
      <c r="F3152" s="73">
        <v>4370</v>
      </c>
      <c r="G3152" s="73">
        <v>326</v>
      </c>
      <c r="H3152" s="73">
        <v>45</v>
      </c>
      <c r="I3152" s="73">
        <v>66</v>
      </c>
      <c r="J3152" s="73">
        <v>1197</v>
      </c>
      <c r="K3152" s="73">
        <v>12</v>
      </c>
      <c r="L3152" s="73">
        <v>842</v>
      </c>
      <c r="M3152" s="73">
        <v>6933</v>
      </c>
    </row>
    <row r="3153" spans="1:13">
      <c r="A3153" s="98">
        <v>2008</v>
      </c>
      <c r="B3153" s="5" t="s">
        <v>13</v>
      </c>
      <c r="C3153" s="5" t="s">
        <v>40</v>
      </c>
      <c r="D3153" s="5" t="s">
        <v>16</v>
      </c>
      <c r="E3153" s="73">
        <v>592.20000000000005</v>
      </c>
      <c r="F3153" s="73">
        <v>25835</v>
      </c>
      <c r="G3153" s="73">
        <v>4522</v>
      </c>
      <c r="H3153" s="73">
        <v>988.86666666666656</v>
      </c>
      <c r="I3153" s="73">
        <v>117.16666666666667</v>
      </c>
      <c r="J3153" s="73">
        <v>2393.1999999999998</v>
      </c>
      <c r="K3153" s="73">
        <v>114.36666666666667</v>
      </c>
      <c r="L3153" s="73">
        <v>5997.2</v>
      </c>
      <c r="M3153" s="73">
        <v>40560</v>
      </c>
    </row>
    <row r="3154" spans="1:13">
      <c r="A3154" s="98">
        <v>2008</v>
      </c>
      <c r="B3154" s="5" t="s">
        <v>14</v>
      </c>
      <c r="C3154" s="5" t="s">
        <v>41</v>
      </c>
      <c r="D3154" s="5" t="s">
        <v>16</v>
      </c>
      <c r="E3154" s="73">
        <v>30927</v>
      </c>
      <c r="F3154" s="73">
        <v>24785</v>
      </c>
      <c r="G3154" s="73">
        <v>0</v>
      </c>
      <c r="H3154" s="73">
        <v>6</v>
      </c>
      <c r="I3154" s="73">
        <v>3312</v>
      </c>
      <c r="J3154" s="73">
        <v>1569</v>
      </c>
      <c r="K3154" s="73">
        <v>8902</v>
      </c>
      <c r="L3154" s="73">
        <v>8612</v>
      </c>
      <c r="M3154" s="73">
        <v>78113</v>
      </c>
    </row>
    <row r="3155" spans="1:13">
      <c r="A3155" s="98">
        <v>2008</v>
      </c>
      <c r="B3155" s="5" t="s">
        <v>17</v>
      </c>
      <c r="C3155" s="5" t="s">
        <v>41</v>
      </c>
      <c r="D3155" s="5" t="s">
        <v>16</v>
      </c>
      <c r="E3155" s="73">
        <v>1167</v>
      </c>
      <c r="F3155" s="73">
        <v>996</v>
      </c>
      <c r="G3155" s="73">
        <v>0</v>
      </c>
      <c r="H3155" s="73">
        <v>0</v>
      </c>
      <c r="I3155" s="73">
        <v>137</v>
      </c>
      <c r="J3155" s="73">
        <v>159</v>
      </c>
      <c r="K3155" s="73">
        <v>372</v>
      </c>
      <c r="L3155" s="73">
        <v>417</v>
      </c>
      <c r="M3155" s="73">
        <v>3248</v>
      </c>
    </row>
    <row r="3156" spans="1:13">
      <c r="A3156" s="98">
        <v>2008</v>
      </c>
      <c r="B3156" s="5" t="s">
        <v>18</v>
      </c>
      <c r="C3156" s="5" t="s">
        <v>41</v>
      </c>
      <c r="D3156" s="5" t="s">
        <v>16</v>
      </c>
      <c r="E3156" s="73">
        <v>4202</v>
      </c>
      <c r="F3156" s="73">
        <v>1533</v>
      </c>
      <c r="G3156" s="73">
        <v>0</v>
      </c>
      <c r="H3156" s="73">
        <v>0</v>
      </c>
      <c r="I3156" s="73">
        <v>57</v>
      </c>
      <c r="J3156" s="73">
        <v>118</v>
      </c>
      <c r="K3156" s="73">
        <v>1171</v>
      </c>
      <c r="L3156" s="73">
        <v>1191</v>
      </c>
      <c r="M3156" s="73">
        <v>8272</v>
      </c>
    </row>
    <row r="3157" spans="1:13">
      <c r="A3157" s="98">
        <v>2008</v>
      </c>
      <c r="B3157" s="5" t="s">
        <v>19</v>
      </c>
      <c r="C3157" s="5" t="s">
        <v>41</v>
      </c>
      <c r="D3157" s="5" t="s">
        <v>16</v>
      </c>
      <c r="E3157" s="73">
        <v>5555</v>
      </c>
      <c r="F3157" s="73">
        <v>6310</v>
      </c>
      <c r="G3157" s="73">
        <v>0</v>
      </c>
      <c r="H3157" s="73">
        <v>1</v>
      </c>
      <c r="I3157" s="73">
        <v>762</v>
      </c>
      <c r="J3157" s="73">
        <v>695</v>
      </c>
      <c r="K3157" s="73">
        <v>1243</v>
      </c>
      <c r="L3157" s="73">
        <v>2103</v>
      </c>
      <c r="M3157" s="73">
        <v>16669</v>
      </c>
    </row>
    <row r="3158" spans="1:13">
      <c r="A3158" s="98">
        <v>2008</v>
      </c>
      <c r="B3158" s="5" t="s">
        <v>20</v>
      </c>
      <c r="C3158" s="5" t="s">
        <v>41</v>
      </c>
      <c r="D3158" s="5" t="s">
        <v>16</v>
      </c>
      <c r="E3158" s="73">
        <v>1122</v>
      </c>
      <c r="F3158" s="73">
        <v>1455</v>
      </c>
      <c r="G3158" s="73">
        <v>0</v>
      </c>
      <c r="H3158" s="73">
        <v>0</v>
      </c>
      <c r="I3158" s="73">
        <v>254</v>
      </c>
      <c r="J3158" s="73">
        <v>598</v>
      </c>
      <c r="K3158" s="73">
        <v>327</v>
      </c>
      <c r="L3158" s="73">
        <v>316</v>
      </c>
      <c r="M3158" s="73">
        <v>4072</v>
      </c>
    </row>
    <row r="3159" spans="1:13">
      <c r="A3159" s="98">
        <v>2008</v>
      </c>
      <c r="B3159" s="5" t="s">
        <v>21</v>
      </c>
      <c r="C3159" s="5" t="s">
        <v>41</v>
      </c>
      <c r="D3159" s="5" t="s">
        <v>16</v>
      </c>
      <c r="E3159" s="73">
        <v>669</v>
      </c>
      <c r="F3159" s="73">
        <v>655</v>
      </c>
      <c r="G3159" s="73">
        <v>0</v>
      </c>
      <c r="H3159" s="73">
        <v>0</v>
      </c>
      <c r="I3159" s="73">
        <v>6</v>
      </c>
      <c r="J3159" s="73">
        <v>44</v>
      </c>
      <c r="K3159" s="73">
        <v>165</v>
      </c>
      <c r="L3159" s="73">
        <v>175</v>
      </c>
      <c r="M3159" s="73">
        <v>1714</v>
      </c>
    </row>
    <row r="3160" spans="1:13">
      <c r="A3160" s="98">
        <v>2008</v>
      </c>
      <c r="B3160" s="5" t="s">
        <v>129</v>
      </c>
      <c r="C3160" s="5" t="s">
        <v>41</v>
      </c>
      <c r="D3160" s="5" t="s">
        <v>16</v>
      </c>
      <c r="E3160" s="73">
        <v>23409</v>
      </c>
      <c r="F3160" s="73">
        <v>8567</v>
      </c>
      <c r="G3160" s="73">
        <v>0</v>
      </c>
      <c r="H3160" s="73">
        <v>3</v>
      </c>
      <c r="I3160" s="73">
        <v>54</v>
      </c>
      <c r="J3160" s="73">
        <v>265</v>
      </c>
      <c r="K3160" s="73">
        <v>6121</v>
      </c>
      <c r="L3160" s="73">
        <v>5437</v>
      </c>
      <c r="M3160" s="73">
        <v>43856</v>
      </c>
    </row>
    <row r="3161" spans="1:13">
      <c r="A3161" s="98">
        <v>2008</v>
      </c>
      <c r="B3161" s="5" t="s">
        <v>22</v>
      </c>
      <c r="C3161" s="5" t="s">
        <v>41</v>
      </c>
      <c r="D3161" s="5" t="s">
        <v>16</v>
      </c>
      <c r="E3161" s="73">
        <v>139251</v>
      </c>
      <c r="F3161" s="73">
        <v>43323</v>
      </c>
      <c r="G3161" s="73">
        <v>0</v>
      </c>
      <c r="H3161" s="73">
        <v>7</v>
      </c>
      <c r="I3161" s="73">
        <v>150</v>
      </c>
      <c r="J3161" s="73">
        <v>39</v>
      </c>
      <c r="K3161" s="73">
        <v>38239</v>
      </c>
      <c r="L3161" s="73">
        <v>63124</v>
      </c>
      <c r="M3161" s="73">
        <v>284133</v>
      </c>
    </row>
    <row r="3162" spans="1:13">
      <c r="A3162" s="98">
        <v>2008</v>
      </c>
      <c r="B3162" s="5" t="s">
        <v>23</v>
      </c>
      <c r="C3162" s="5" t="s">
        <v>41</v>
      </c>
      <c r="D3162" s="5" t="s">
        <v>16</v>
      </c>
      <c r="E3162" s="73">
        <v>11448</v>
      </c>
      <c r="F3162" s="73">
        <v>9604</v>
      </c>
      <c r="G3162" s="73">
        <v>0</v>
      </c>
      <c r="H3162" s="73">
        <v>4</v>
      </c>
      <c r="I3162" s="73">
        <v>1028</v>
      </c>
      <c r="J3162" s="73">
        <v>1607</v>
      </c>
      <c r="K3162" s="73">
        <v>2782</v>
      </c>
      <c r="L3162" s="73">
        <v>5255</v>
      </c>
      <c r="M3162" s="73">
        <v>31728</v>
      </c>
    </row>
    <row r="3163" spans="1:13">
      <c r="A3163" s="98">
        <v>2008</v>
      </c>
      <c r="B3163" s="5" t="s">
        <v>13</v>
      </c>
      <c r="C3163" s="5" t="s">
        <v>41</v>
      </c>
      <c r="D3163" s="5" t="s">
        <v>16</v>
      </c>
      <c r="E3163" s="73">
        <v>217750</v>
      </c>
      <c r="F3163" s="73">
        <v>97228</v>
      </c>
      <c r="G3163" s="73">
        <v>0</v>
      </c>
      <c r="H3163" s="73">
        <v>21</v>
      </c>
      <c r="I3163" s="73">
        <v>5760</v>
      </c>
      <c r="J3163" s="73">
        <v>5094</v>
      </c>
      <c r="K3163" s="73">
        <v>59322</v>
      </c>
      <c r="L3163" s="73">
        <v>86630</v>
      </c>
      <c r="M3163" s="73">
        <v>471805</v>
      </c>
    </row>
    <row r="3164" spans="1:13">
      <c r="A3164" s="98">
        <v>2008</v>
      </c>
      <c r="B3164" s="5" t="s">
        <v>14</v>
      </c>
      <c r="C3164" s="5" t="s">
        <v>42</v>
      </c>
      <c r="D3164" s="5" t="s">
        <v>16</v>
      </c>
      <c r="E3164" s="73">
        <v>3034</v>
      </c>
      <c r="F3164" s="73">
        <v>3674</v>
      </c>
      <c r="G3164" s="73">
        <v>0</v>
      </c>
      <c r="H3164" s="73">
        <v>14255</v>
      </c>
      <c r="I3164" s="73">
        <v>139</v>
      </c>
      <c r="J3164" s="73">
        <v>138</v>
      </c>
      <c r="K3164" s="73">
        <v>1904</v>
      </c>
      <c r="L3164" s="73">
        <v>986</v>
      </c>
      <c r="M3164" s="73">
        <v>24130</v>
      </c>
    </row>
    <row r="3165" spans="1:13">
      <c r="A3165" s="98">
        <v>2008</v>
      </c>
      <c r="B3165" s="5" t="s">
        <v>17</v>
      </c>
      <c r="C3165" s="5" t="s">
        <v>42</v>
      </c>
      <c r="D3165" s="5" t="s">
        <v>16</v>
      </c>
      <c r="E3165" s="73">
        <v>72</v>
      </c>
      <c r="F3165" s="73">
        <v>117</v>
      </c>
      <c r="G3165" s="73">
        <v>0</v>
      </c>
      <c r="H3165" s="73">
        <v>546</v>
      </c>
      <c r="I3165" s="73">
        <v>12.5</v>
      </c>
      <c r="J3165" s="73">
        <v>12.5</v>
      </c>
      <c r="K3165" s="73">
        <v>48</v>
      </c>
      <c r="L3165" s="73">
        <v>20</v>
      </c>
      <c r="M3165" s="73">
        <v>828</v>
      </c>
    </row>
    <row r="3166" spans="1:13">
      <c r="A3166" s="98">
        <v>2008</v>
      </c>
      <c r="B3166" s="5" t="s">
        <v>18</v>
      </c>
      <c r="C3166" s="5" t="s">
        <v>42</v>
      </c>
      <c r="D3166" s="5" t="s">
        <v>16</v>
      </c>
      <c r="E3166" s="73">
        <v>137</v>
      </c>
      <c r="F3166" s="73">
        <v>116</v>
      </c>
      <c r="G3166" s="73">
        <v>0</v>
      </c>
      <c r="H3166" s="73">
        <v>253</v>
      </c>
      <c r="I3166" s="73">
        <v>4.5</v>
      </c>
      <c r="J3166" s="73">
        <v>4.5</v>
      </c>
      <c r="K3166" s="73">
        <v>75</v>
      </c>
      <c r="L3166" s="73">
        <v>28</v>
      </c>
      <c r="M3166" s="73">
        <v>618</v>
      </c>
    </row>
    <row r="3167" spans="1:13">
      <c r="A3167" s="98">
        <v>2008</v>
      </c>
      <c r="B3167" s="5" t="s">
        <v>19</v>
      </c>
      <c r="C3167" s="5" t="s">
        <v>42</v>
      </c>
      <c r="D3167" s="5" t="s">
        <v>16</v>
      </c>
      <c r="E3167" s="73">
        <v>601</v>
      </c>
      <c r="F3167" s="73">
        <v>872</v>
      </c>
      <c r="G3167" s="73">
        <v>0</v>
      </c>
      <c r="H3167" s="73">
        <v>3708</v>
      </c>
      <c r="I3167" s="73">
        <v>27</v>
      </c>
      <c r="J3167" s="73">
        <v>66</v>
      </c>
      <c r="K3167" s="73">
        <v>308</v>
      </c>
      <c r="L3167" s="73">
        <v>260</v>
      </c>
      <c r="M3167" s="73">
        <v>5842</v>
      </c>
    </row>
    <row r="3168" spans="1:13">
      <c r="A3168" s="98">
        <v>2008</v>
      </c>
      <c r="B3168" s="5" t="s">
        <v>20</v>
      </c>
      <c r="C3168" s="5" t="s">
        <v>42</v>
      </c>
      <c r="D3168" s="5" t="s">
        <v>16</v>
      </c>
      <c r="E3168" s="73">
        <v>87</v>
      </c>
      <c r="F3168" s="73">
        <v>123</v>
      </c>
      <c r="G3168" s="73">
        <v>0</v>
      </c>
      <c r="H3168" s="73">
        <v>855</v>
      </c>
      <c r="I3168" s="73">
        <v>4</v>
      </c>
      <c r="J3168" s="73">
        <v>45</v>
      </c>
      <c r="K3168" s="73">
        <v>58</v>
      </c>
      <c r="L3168" s="73">
        <v>28</v>
      </c>
      <c r="M3168" s="73">
        <v>1200</v>
      </c>
    </row>
    <row r="3169" spans="1:13">
      <c r="A3169" s="98">
        <v>2008</v>
      </c>
      <c r="B3169" s="5" t="s">
        <v>21</v>
      </c>
      <c r="C3169" s="5" t="s">
        <v>42</v>
      </c>
      <c r="D3169" s="5" t="s">
        <v>16</v>
      </c>
      <c r="E3169" s="73">
        <v>44</v>
      </c>
      <c r="F3169" s="73">
        <v>72</v>
      </c>
      <c r="G3169" s="73">
        <v>0</v>
      </c>
      <c r="H3169" s="73">
        <v>144</v>
      </c>
      <c r="I3169" s="73">
        <v>0</v>
      </c>
      <c r="J3169" s="73">
        <v>11</v>
      </c>
      <c r="K3169" s="73">
        <v>11</v>
      </c>
      <c r="L3169" s="73">
        <v>11</v>
      </c>
      <c r="M3169" s="73">
        <v>293</v>
      </c>
    </row>
    <row r="3170" spans="1:13">
      <c r="A3170" s="98">
        <v>2008</v>
      </c>
      <c r="B3170" s="5" t="s">
        <v>129</v>
      </c>
      <c r="C3170" s="5" t="s">
        <v>42</v>
      </c>
      <c r="D3170" s="5" t="s">
        <v>16</v>
      </c>
      <c r="E3170" s="73">
        <v>1833</v>
      </c>
      <c r="F3170" s="73">
        <v>1113</v>
      </c>
      <c r="G3170" s="73">
        <v>0</v>
      </c>
      <c r="H3170" s="73">
        <v>2311.2457627118647</v>
      </c>
      <c r="I3170" s="73">
        <v>19.754237288135595</v>
      </c>
      <c r="J3170" s="73">
        <v>34</v>
      </c>
      <c r="K3170" s="73">
        <v>1343</v>
      </c>
      <c r="L3170" s="73">
        <v>492</v>
      </c>
      <c r="M3170" s="73">
        <v>7146</v>
      </c>
    </row>
    <row r="3171" spans="1:13">
      <c r="A3171" s="98">
        <v>2008</v>
      </c>
      <c r="B3171" s="5" t="s">
        <v>22</v>
      </c>
      <c r="C3171" s="5" t="s">
        <v>42</v>
      </c>
      <c r="D3171" s="5" t="s">
        <v>16</v>
      </c>
      <c r="E3171" s="73">
        <v>5929</v>
      </c>
      <c r="F3171" s="73">
        <v>2908</v>
      </c>
      <c r="G3171" s="73">
        <v>0</v>
      </c>
      <c r="H3171" s="73">
        <v>12759</v>
      </c>
      <c r="I3171" s="73">
        <v>8</v>
      </c>
      <c r="J3171" s="73">
        <v>8</v>
      </c>
      <c r="K3171" s="73">
        <v>4182</v>
      </c>
      <c r="L3171" s="73">
        <v>2435</v>
      </c>
      <c r="M3171" s="73">
        <v>28229</v>
      </c>
    </row>
    <row r="3172" spans="1:13">
      <c r="A3172" s="98">
        <v>2008</v>
      </c>
      <c r="B3172" s="5" t="s">
        <v>23</v>
      </c>
      <c r="C3172" s="5" t="s">
        <v>42</v>
      </c>
      <c r="D3172" s="5" t="s">
        <v>16</v>
      </c>
      <c r="E3172" s="73">
        <v>738</v>
      </c>
      <c r="F3172" s="73">
        <v>1073</v>
      </c>
      <c r="G3172" s="73">
        <v>0</v>
      </c>
      <c r="H3172" s="73">
        <v>3905</v>
      </c>
      <c r="I3172" s="73">
        <v>30</v>
      </c>
      <c r="J3172" s="73">
        <v>133</v>
      </c>
      <c r="K3172" s="73">
        <v>470</v>
      </c>
      <c r="L3172" s="73">
        <v>371</v>
      </c>
      <c r="M3172" s="73">
        <v>6720</v>
      </c>
    </row>
    <row r="3173" spans="1:13">
      <c r="A3173" s="98">
        <v>2008</v>
      </c>
      <c r="B3173" s="5" t="s">
        <v>13</v>
      </c>
      <c r="C3173" s="5" t="s">
        <v>42</v>
      </c>
      <c r="D3173" s="5" t="s">
        <v>16</v>
      </c>
      <c r="E3173" s="73">
        <v>12475</v>
      </c>
      <c r="F3173" s="73">
        <v>10068</v>
      </c>
      <c r="G3173" s="73">
        <v>0</v>
      </c>
      <c r="H3173" s="73">
        <v>38736.245762711864</v>
      </c>
      <c r="I3173" s="73">
        <v>244.75423728813558</v>
      </c>
      <c r="J3173" s="73">
        <v>452</v>
      </c>
      <c r="K3173" s="73">
        <v>8399</v>
      </c>
      <c r="L3173" s="73">
        <v>4631</v>
      </c>
      <c r="M3173" s="73">
        <v>75006</v>
      </c>
    </row>
    <row r="3174" spans="1:13">
      <c r="A3174" s="98">
        <v>2008</v>
      </c>
      <c r="B3174" s="5" t="s">
        <v>14</v>
      </c>
      <c r="C3174" s="5" t="s">
        <v>43</v>
      </c>
      <c r="D3174" s="5" t="s">
        <v>16</v>
      </c>
      <c r="E3174" s="73">
        <v>1957</v>
      </c>
      <c r="F3174" s="73">
        <v>2769</v>
      </c>
      <c r="G3174" s="73">
        <v>0</v>
      </c>
      <c r="H3174" s="73">
        <v>14648</v>
      </c>
      <c r="I3174" s="73">
        <v>37</v>
      </c>
      <c r="J3174" s="73">
        <v>22</v>
      </c>
      <c r="K3174" s="73">
        <v>1581</v>
      </c>
      <c r="L3174" s="73">
        <v>660</v>
      </c>
      <c r="M3174" s="73">
        <v>21674</v>
      </c>
    </row>
    <row r="3175" spans="1:13">
      <c r="A3175" s="98">
        <v>2008</v>
      </c>
      <c r="B3175" s="5" t="s">
        <v>17</v>
      </c>
      <c r="C3175" s="5" t="s">
        <v>43</v>
      </c>
      <c r="D3175" s="5" t="s">
        <v>16</v>
      </c>
      <c r="E3175" s="73">
        <v>40</v>
      </c>
      <c r="F3175" s="73">
        <v>45</v>
      </c>
      <c r="G3175" s="73">
        <v>0</v>
      </c>
      <c r="H3175" s="73">
        <v>294</v>
      </c>
      <c r="I3175" s="73">
        <v>0</v>
      </c>
      <c r="J3175" s="73">
        <v>0</v>
      </c>
      <c r="K3175" s="73">
        <v>32</v>
      </c>
      <c r="L3175" s="73">
        <v>8</v>
      </c>
      <c r="M3175" s="73">
        <v>419</v>
      </c>
    </row>
    <row r="3176" spans="1:13">
      <c r="A3176" s="98">
        <v>2008</v>
      </c>
      <c r="B3176" s="5" t="s">
        <v>18</v>
      </c>
      <c r="C3176" s="5" t="s">
        <v>43</v>
      </c>
      <c r="D3176" s="5" t="s">
        <v>16</v>
      </c>
      <c r="E3176" s="73">
        <v>70</v>
      </c>
      <c r="F3176" s="73">
        <v>67</v>
      </c>
      <c r="G3176" s="73">
        <v>0</v>
      </c>
      <c r="H3176" s="73">
        <v>279</v>
      </c>
      <c r="I3176" s="73">
        <v>8</v>
      </c>
      <c r="J3176" s="73">
        <v>0</v>
      </c>
      <c r="K3176" s="73">
        <v>68</v>
      </c>
      <c r="L3176" s="73">
        <v>8</v>
      </c>
      <c r="M3176" s="73">
        <v>500</v>
      </c>
    </row>
    <row r="3177" spans="1:13">
      <c r="A3177" s="98">
        <v>2008</v>
      </c>
      <c r="B3177" s="5" t="s">
        <v>19</v>
      </c>
      <c r="C3177" s="5" t="s">
        <v>43</v>
      </c>
      <c r="D3177" s="5" t="s">
        <v>16</v>
      </c>
      <c r="E3177" s="73">
        <v>319</v>
      </c>
      <c r="F3177" s="73">
        <v>508</v>
      </c>
      <c r="G3177" s="73">
        <v>0</v>
      </c>
      <c r="H3177" s="73">
        <v>3474</v>
      </c>
      <c r="I3177" s="73">
        <v>5.5</v>
      </c>
      <c r="J3177" s="73">
        <v>5.5</v>
      </c>
      <c r="K3177" s="73">
        <v>240</v>
      </c>
      <c r="L3177" s="73">
        <v>165</v>
      </c>
      <c r="M3177" s="73">
        <v>4717</v>
      </c>
    </row>
    <row r="3178" spans="1:13">
      <c r="A3178" s="98">
        <v>2008</v>
      </c>
      <c r="B3178" s="5" t="s">
        <v>20</v>
      </c>
      <c r="C3178" s="5" t="s">
        <v>43</v>
      </c>
      <c r="D3178" s="5" t="s">
        <v>16</v>
      </c>
      <c r="E3178" s="73">
        <v>41</v>
      </c>
      <c r="F3178" s="73">
        <v>64</v>
      </c>
      <c r="G3178" s="73">
        <v>0</v>
      </c>
      <c r="H3178" s="73">
        <v>447</v>
      </c>
      <c r="I3178" s="73">
        <v>5.6666666666666661</v>
      </c>
      <c r="J3178" s="73">
        <v>5.6666666666666661</v>
      </c>
      <c r="K3178" s="73">
        <v>40</v>
      </c>
      <c r="L3178" s="73">
        <v>5.6666666666666661</v>
      </c>
      <c r="M3178" s="73">
        <v>609</v>
      </c>
    </row>
    <row r="3179" spans="1:13">
      <c r="A3179" s="98">
        <v>2008</v>
      </c>
      <c r="B3179" s="5" t="s">
        <v>21</v>
      </c>
      <c r="C3179" s="5" t="s">
        <v>43</v>
      </c>
      <c r="D3179" s="5" t="s">
        <v>16</v>
      </c>
      <c r="E3179" s="73">
        <v>10.5</v>
      </c>
      <c r="F3179" s="73">
        <v>40</v>
      </c>
      <c r="G3179" s="73">
        <v>0</v>
      </c>
      <c r="H3179" s="73">
        <v>118</v>
      </c>
      <c r="I3179" s="73">
        <v>0</v>
      </c>
      <c r="J3179" s="73">
        <v>10.5</v>
      </c>
      <c r="K3179" s="73">
        <v>10.5</v>
      </c>
      <c r="L3179" s="73">
        <v>10.5</v>
      </c>
      <c r="M3179" s="73">
        <v>200</v>
      </c>
    </row>
    <row r="3180" spans="1:13">
      <c r="A3180" s="98">
        <v>2008</v>
      </c>
      <c r="B3180" s="5" t="s">
        <v>129</v>
      </c>
      <c r="C3180" s="5" t="s">
        <v>43</v>
      </c>
      <c r="D3180" s="5" t="s">
        <v>16</v>
      </c>
      <c r="E3180" s="73">
        <v>1085</v>
      </c>
      <c r="F3180" s="73">
        <v>765</v>
      </c>
      <c r="G3180" s="73">
        <v>0</v>
      </c>
      <c r="H3180" s="73">
        <v>2824</v>
      </c>
      <c r="I3180" s="73">
        <v>2</v>
      </c>
      <c r="J3180" s="73">
        <v>2</v>
      </c>
      <c r="K3180" s="73">
        <v>885</v>
      </c>
      <c r="L3180" s="73">
        <v>270</v>
      </c>
      <c r="M3180" s="73">
        <v>5833</v>
      </c>
    </row>
    <row r="3181" spans="1:13">
      <c r="A3181" s="98">
        <v>2008</v>
      </c>
      <c r="B3181" s="5" t="s">
        <v>22</v>
      </c>
      <c r="C3181" s="5" t="s">
        <v>43</v>
      </c>
      <c r="D3181" s="5" t="s">
        <v>16</v>
      </c>
      <c r="E3181" s="73">
        <v>3554</v>
      </c>
      <c r="F3181" s="73">
        <v>2203</v>
      </c>
      <c r="G3181" s="73">
        <v>0</v>
      </c>
      <c r="H3181" s="73">
        <v>17562</v>
      </c>
      <c r="I3181" s="73">
        <v>4</v>
      </c>
      <c r="J3181" s="73">
        <v>4</v>
      </c>
      <c r="K3181" s="73">
        <v>3174</v>
      </c>
      <c r="L3181" s="73">
        <v>1691</v>
      </c>
      <c r="M3181" s="73">
        <v>28192</v>
      </c>
    </row>
    <row r="3182" spans="1:13">
      <c r="A3182" s="98">
        <v>2008</v>
      </c>
      <c r="B3182" s="5" t="s">
        <v>23</v>
      </c>
      <c r="C3182" s="5" t="s">
        <v>43</v>
      </c>
      <c r="D3182" s="5" t="s">
        <v>16</v>
      </c>
      <c r="E3182" s="73">
        <v>364</v>
      </c>
      <c r="F3182" s="73">
        <v>544</v>
      </c>
      <c r="G3182" s="73">
        <v>0</v>
      </c>
      <c r="H3182" s="73">
        <v>3415</v>
      </c>
      <c r="I3182" s="73">
        <v>9</v>
      </c>
      <c r="J3182" s="73">
        <v>9</v>
      </c>
      <c r="K3182" s="73">
        <v>330</v>
      </c>
      <c r="L3182" s="73">
        <v>287</v>
      </c>
      <c r="M3182" s="73">
        <v>4958</v>
      </c>
    </row>
    <row r="3183" spans="1:13">
      <c r="A3183" s="98">
        <v>2008</v>
      </c>
      <c r="B3183" s="5" t="s">
        <v>13</v>
      </c>
      <c r="C3183" s="5" t="s">
        <v>43</v>
      </c>
      <c r="D3183" s="5" t="s">
        <v>16</v>
      </c>
      <c r="E3183" s="73">
        <v>7440.5</v>
      </c>
      <c r="F3183" s="73">
        <v>7005</v>
      </c>
      <c r="G3183" s="73">
        <v>0</v>
      </c>
      <c r="H3183" s="73">
        <v>43061</v>
      </c>
      <c r="I3183" s="73">
        <v>71.166666666666657</v>
      </c>
      <c r="J3183" s="73">
        <v>58.666666666666664</v>
      </c>
      <c r="K3183" s="73">
        <v>6360.5</v>
      </c>
      <c r="L3183" s="73">
        <v>3105.1666666666665</v>
      </c>
      <c r="M3183" s="73">
        <v>67102</v>
      </c>
    </row>
    <row r="3184" spans="1:13">
      <c r="A3184" s="98">
        <v>2008</v>
      </c>
      <c r="B3184" s="5" t="s">
        <v>14</v>
      </c>
      <c r="C3184" s="5" t="s">
        <v>44</v>
      </c>
      <c r="D3184" s="5" t="s">
        <v>16</v>
      </c>
      <c r="E3184" s="73">
        <v>860</v>
      </c>
      <c r="F3184" s="73">
        <v>1326</v>
      </c>
      <c r="G3184" s="73">
        <v>0</v>
      </c>
      <c r="H3184" s="73">
        <v>8950</v>
      </c>
      <c r="I3184" s="73">
        <v>6.5</v>
      </c>
      <c r="J3184" s="73">
        <v>6.5</v>
      </c>
      <c r="K3184" s="73">
        <v>976</v>
      </c>
      <c r="L3184" s="73">
        <v>282</v>
      </c>
      <c r="M3184" s="73">
        <v>12407</v>
      </c>
    </row>
    <row r="3185" spans="1:13">
      <c r="A3185" s="98">
        <v>2008</v>
      </c>
      <c r="B3185" s="5" t="s">
        <v>17</v>
      </c>
      <c r="C3185" s="5" t="s">
        <v>44</v>
      </c>
      <c r="D3185" s="5" t="s">
        <v>16</v>
      </c>
      <c r="E3185" s="73">
        <v>8.6470588235294112</v>
      </c>
      <c r="F3185" s="73">
        <v>32</v>
      </c>
      <c r="G3185" s="73">
        <v>0</v>
      </c>
      <c r="H3185" s="73">
        <v>125</v>
      </c>
      <c r="I3185" s="73">
        <v>0</v>
      </c>
      <c r="J3185" s="73">
        <v>0</v>
      </c>
      <c r="K3185" s="73">
        <v>8.6470588235294112</v>
      </c>
      <c r="L3185" s="73">
        <v>8.6470588235294112</v>
      </c>
      <c r="M3185" s="73">
        <v>182.94117647058823</v>
      </c>
    </row>
    <row r="3186" spans="1:13">
      <c r="A3186" s="98">
        <v>2008</v>
      </c>
      <c r="B3186" s="5" t="s">
        <v>18</v>
      </c>
      <c r="C3186" s="5" t="s">
        <v>44</v>
      </c>
      <c r="D3186" s="5" t="s">
        <v>16</v>
      </c>
      <c r="E3186" s="73">
        <v>27</v>
      </c>
      <c r="F3186" s="73">
        <v>36</v>
      </c>
      <c r="G3186" s="73">
        <v>0</v>
      </c>
      <c r="H3186" s="73">
        <v>185</v>
      </c>
      <c r="I3186" s="73">
        <v>0</v>
      </c>
      <c r="J3186" s="73">
        <v>0</v>
      </c>
      <c r="K3186" s="73">
        <v>37</v>
      </c>
      <c r="L3186" s="73">
        <v>2</v>
      </c>
      <c r="M3186" s="73">
        <v>287</v>
      </c>
    </row>
    <row r="3187" spans="1:13">
      <c r="A3187" s="98">
        <v>2008</v>
      </c>
      <c r="B3187" s="5" t="s">
        <v>19</v>
      </c>
      <c r="C3187" s="5" t="s">
        <v>44</v>
      </c>
      <c r="D3187" s="5" t="s">
        <v>16</v>
      </c>
      <c r="E3187" s="73">
        <v>140</v>
      </c>
      <c r="F3187" s="73">
        <v>257</v>
      </c>
      <c r="G3187" s="73">
        <v>0</v>
      </c>
      <c r="H3187" s="73">
        <v>1848</v>
      </c>
      <c r="I3187" s="73">
        <v>1.5</v>
      </c>
      <c r="J3187" s="73">
        <v>1.5</v>
      </c>
      <c r="K3187" s="73">
        <v>136</v>
      </c>
      <c r="L3187" s="73">
        <v>84</v>
      </c>
      <c r="M3187" s="73">
        <v>2468</v>
      </c>
    </row>
    <row r="3188" spans="1:13">
      <c r="A3188" s="98">
        <v>2008</v>
      </c>
      <c r="B3188" s="5" t="s">
        <v>20</v>
      </c>
      <c r="C3188" s="5" t="s">
        <v>44</v>
      </c>
      <c r="D3188" s="5" t="s">
        <v>16</v>
      </c>
      <c r="E3188" s="73">
        <v>12.75</v>
      </c>
      <c r="F3188" s="73">
        <v>12.75</v>
      </c>
      <c r="G3188" s="73">
        <v>0</v>
      </c>
      <c r="H3188" s="73">
        <v>181</v>
      </c>
      <c r="I3188" s="73">
        <v>0</v>
      </c>
      <c r="J3188" s="73">
        <v>0</v>
      </c>
      <c r="K3188" s="73">
        <v>12.75</v>
      </c>
      <c r="L3188" s="73">
        <v>12.75</v>
      </c>
      <c r="M3188" s="73">
        <v>232</v>
      </c>
    </row>
    <row r="3189" spans="1:13">
      <c r="A3189" s="98">
        <v>2008</v>
      </c>
      <c r="B3189" s="5" t="s">
        <v>21</v>
      </c>
      <c r="C3189" s="5" t="s">
        <v>44</v>
      </c>
      <c r="D3189" s="5" t="s">
        <v>16</v>
      </c>
      <c r="E3189" s="73">
        <v>5.8117647058823536</v>
      </c>
      <c r="F3189" s="73">
        <v>5.8117647058823536</v>
      </c>
      <c r="G3189" s="73">
        <v>0</v>
      </c>
      <c r="H3189" s="73">
        <v>99</v>
      </c>
      <c r="I3189" s="73">
        <v>0</v>
      </c>
      <c r="J3189" s="73">
        <v>5.8117647058823536</v>
      </c>
      <c r="K3189" s="73">
        <v>5.8117647058823536</v>
      </c>
      <c r="L3189" s="73">
        <v>5.8117647058823536</v>
      </c>
      <c r="M3189" s="73">
        <v>128.05882352941177</v>
      </c>
    </row>
    <row r="3190" spans="1:13">
      <c r="A3190" s="98">
        <v>2008</v>
      </c>
      <c r="B3190" s="5" t="s">
        <v>129</v>
      </c>
      <c r="C3190" s="5" t="s">
        <v>44</v>
      </c>
      <c r="D3190" s="5" t="s">
        <v>16</v>
      </c>
      <c r="E3190" s="73">
        <v>553</v>
      </c>
      <c r="F3190" s="73">
        <v>436</v>
      </c>
      <c r="G3190" s="73">
        <v>0</v>
      </c>
      <c r="H3190" s="73">
        <v>2420</v>
      </c>
      <c r="I3190" s="73">
        <v>2</v>
      </c>
      <c r="J3190" s="73">
        <v>0</v>
      </c>
      <c r="K3190" s="73">
        <v>555</v>
      </c>
      <c r="L3190" s="73">
        <v>119</v>
      </c>
      <c r="M3190" s="73">
        <v>4085</v>
      </c>
    </row>
    <row r="3191" spans="1:13">
      <c r="A3191" s="98">
        <v>2008</v>
      </c>
      <c r="B3191" s="5" t="s">
        <v>22</v>
      </c>
      <c r="C3191" s="5" t="s">
        <v>44</v>
      </c>
      <c r="D3191" s="5" t="s">
        <v>16</v>
      </c>
      <c r="E3191" s="73">
        <v>1229</v>
      </c>
      <c r="F3191" s="73">
        <v>825</v>
      </c>
      <c r="G3191" s="73">
        <v>0</v>
      </c>
      <c r="H3191" s="73">
        <v>10147</v>
      </c>
      <c r="I3191" s="73">
        <v>4</v>
      </c>
      <c r="J3191" s="73">
        <v>0</v>
      </c>
      <c r="K3191" s="73">
        <v>1540</v>
      </c>
      <c r="L3191" s="73">
        <v>833</v>
      </c>
      <c r="M3191" s="73">
        <v>14578</v>
      </c>
    </row>
    <row r="3192" spans="1:13">
      <c r="A3192" s="98">
        <v>2008</v>
      </c>
      <c r="B3192" s="5" t="s">
        <v>23</v>
      </c>
      <c r="C3192" s="5" t="s">
        <v>44</v>
      </c>
      <c r="D3192" s="5" t="s">
        <v>16</v>
      </c>
      <c r="E3192" s="73">
        <v>139</v>
      </c>
      <c r="F3192" s="73">
        <v>237</v>
      </c>
      <c r="G3192" s="73">
        <v>0</v>
      </c>
      <c r="H3192" s="73">
        <v>1840</v>
      </c>
      <c r="I3192" s="73">
        <v>0</v>
      </c>
      <c r="J3192" s="73">
        <v>1</v>
      </c>
      <c r="K3192" s="73">
        <v>168</v>
      </c>
      <c r="L3192" s="73">
        <v>148</v>
      </c>
      <c r="M3192" s="73">
        <v>2533</v>
      </c>
    </row>
    <row r="3193" spans="1:13">
      <c r="A3193" s="98">
        <v>2008</v>
      </c>
      <c r="B3193" s="5" t="s">
        <v>13</v>
      </c>
      <c r="C3193" s="5" t="s">
        <v>44</v>
      </c>
      <c r="D3193" s="5" t="s">
        <v>16</v>
      </c>
      <c r="E3193" s="73">
        <v>2975.2088235294113</v>
      </c>
      <c r="F3193" s="73">
        <v>3167.5617647058825</v>
      </c>
      <c r="G3193" s="73">
        <v>0</v>
      </c>
      <c r="H3193" s="73">
        <v>25795</v>
      </c>
      <c r="I3193" s="73">
        <v>14</v>
      </c>
      <c r="J3193" s="73">
        <v>14.811764705882354</v>
      </c>
      <c r="K3193" s="73">
        <v>3439.2088235294113</v>
      </c>
      <c r="L3193" s="73">
        <v>1495.2088235294118</v>
      </c>
      <c r="M3193" s="73">
        <v>36901</v>
      </c>
    </row>
    <row r="3194" spans="1:13">
      <c r="A3194" s="98">
        <v>2008</v>
      </c>
      <c r="B3194" s="5" t="s">
        <v>14</v>
      </c>
      <c r="C3194" s="5" t="s">
        <v>45</v>
      </c>
      <c r="D3194" s="5" t="s">
        <v>16</v>
      </c>
      <c r="E3194" s="73">
        <v>477</v>
      </c>
      <c r="F3194" s="73">
        <v>782</v>
      </c>
      <c r="G3194" s="73">
        <v>0</v>
      </c>
      <c r="H3194" s="73">
        <v>7212.1045392022006</v>
      </c>
      <c r="I3194" s="73">
        <v>19.895460797799174</v>
      </c>
      <c r="J3194" s="73">
        <v>0</v>
      </c>
      <c r="K3194" s="73">
        <v>639</v>
      </c>
      <c r="L3194" s="73">
        <v>152</v>
      </c>
      <c r="M3194" s="73">
        <v>9282</v>
      </c>
    </row>
    <row r="3195" spans="1:13">
      <c r="A3195" s="98">
        <v>2008</v>
      </c>
      <c r="B3195" s="5" t="s">
        <v>17</v>
      </c>
      <c r="C3195" s="5" t="s">
        <v>45</v>
      </c>
      <c r="D3195" s="5" t="s">
        <v>16</v>
      </c>
      <c r="E3195" s="73">
        <v>2.637931034482758</v>
      </c>
      <c r="F3195" s="73">
        <v>2.637931034482758</v>
      </c>
      <c r="G3195" s="73">
        <v>0</v>
      </c>
      <c r="H3195" s="73">
        <v>72</v>
      </c>
      <c r="I3195" s="73">
        <v>0</v>
      </c>
      <c r="J3195" s="73">
        <v>0</v>
      </c>
      <c r="K3195" s="73">
        <v>2.637931034482758</v>
      </c>
      <c r="L3195" s="73">
        <v>2.637931034482758</v>
      </c>
      <c r="M3195" s="73">
        <v>82.551724137931032</v>
      </c>
    </row>
    <row r="3196" spans="1:13">
      <c r="A3196" s="98">
        <v>2008</v>
      </c>
      <c r="B3196" s="5" t="s">
        <v>18</v>
      </c>
      <c r="C3196" s="5" t="s">
        <v>45</v>
      </c>
      <c r="D3196" s="5" t="s">
        <v>16</v>
      </c>
      <c r="E3196" s="73">
        <v>6.72413793103442</v>
      </c>
      <c r="F3196" s="73">
        <v>21</v>
      </c>
      <c r="G3196" s="73">
        <v>0</v>
      </c>
      <c r="H3196" s="73">
        <v>211</v>
      </c>
      <c r="I3196" s="73">
        <v>0</v>
      </c>
      <c r="J3196" s="73">
        <v>0</v>
      </c>
      <c r="K3196" s="73">
        <v>24</v>
      </c>
      <c r="L3196" s="73">
        <v>6.72413793103442</v>
      </c>
      <c r="M3196" s="73">
        <v>269.44827586206884</v>
      </c>
    </row>
    <row r="3197" spans="1:13">
      <c r="A3197" s="98">
        <v>2008</v>
      </c>
      <c r="B3197" s="5" t="s">
        <v>19</v>
      </c>
      <c r="C3197" s="5" t="s">
        <v>45</v>
      </c>
      <c r="D3197" s="5" t="s">
        <v>16</v>
      </c>
      <c r="E3197" s="73">
        <v>71</v>
      </c>
      <c r="F3197" s="73">
        <v>126</v>
      </c>
      <c r="G3197" s="73">
        <v>0</v>
      </c>
      <c r="H3197" s="73">
        <v>1272.5714285714287</v>
      </c>
      <c r="I3197" s="73">
        <v>19.428571428571427</v>
      </c>
      <c r="J3197" s="73">
        <v>0</v>
      </c>
      <c r="K3197" s="73">
        <v>86</v>
      </c>
      <c r="L3197" s="73">
        <v>41</v>
      </c>
      <c r="M3197" s="73">
        <v>1616</v>
      </c>
    </row>
    <row r="3198" spans="1:13">
      <c r="A3198" s="98">
        <v>2008</v>
      </c>
      <c r="B3198" s="5" t="s">
        <v>20</v>
      </c>
      <c r="C3198" s="5" t="s">
        <v>45</v>
      </c>
      <c r="D3198" s="5" t="s">
        <v>16</v>
      </c>
      <c r="E3198" s="73">
        <v>5.4</v>
      </c>
      <c r="F3198" s="73">
        <v>5.4</v>
      </c>
      <c r="G3198" s="73">
        <v>0</v>
      </c>
      <c r="H3198" s="73">
        <v>117</v>
      </c>
      <c r="I3198" s="73">
        <v>0</v>
      </c>
      <c r="J3198" s="73">
        <v>5.4</v>
      </c>
      <c r="K3198" s="73">
        <v>5.4</v>
      </c>
      <c r="L3198" s="73">
        <v>5.4</v>
      </c>
      <c r="M3198" s="73">
        <v>144</v>
      </c>
    </row>
    <row r="3199" spans="1:13">
      <c r="A3199" s="98">
        <v>2008</v>
      </c>
      <c r="B3199" s="5" t="s">
        <v>21</v>
      </c>
      <c r="C3199" s="5" t="s">
        <v>45</v>
      </c>
      <c r="D3199" s="5" t="s">
        <v>16</v>
      </c>
      <c r="E3199" s="73">
        <v>8</v>
      </c>
      <c r="F3199" s="73">
        <v>8</v>
      </c>
      <c r="G3199" s="73">
        <v>0</v>
      </c>
      <c r="H3199" s="73">
        <v>114</v>
      </c>
      <c r="I3199" s="73">
        <v>0</v>
      </c>
      <c r="J3199" s="73">
        <v>0</v>
      </c>
      <c r="K3199" s="73">
        <v>8</v>
      </c>
      <c r="L3199" s="73">
        <v>8</v>
      </c>
      <c r="M3199" s="73">
        <v>146</v>
      </c>
    </row>
    <row r="3200" spans="1:13">
      <c r="A3200" s="98">
        <v>2008</v>
      </c>
      <c r="B3200" s="5" t="s">
        <v>129</v>
      </c>
      <c r="C3200" s="5" t="s">
        <v>45</v>
      </c>
      <c r="D3200" s="5" t="s">
        <v>16</v>
      </c>
      <c r="E3200" s="73">
        <v>385</v>
      </c>
      <c r="F3200" s="73">
        <v>325</v>
      </c>
      <c r="G3200" s="73">
        <v>0</v>
      </c>
      <c r="H3200" s="73">
        <v>3066</v>
      </c>
      <c r="I3200" s="73">
        <v>0</v>
      </c>
      <c r="J3200" s="73">
        <v>1</v>
      </c>
      <c r="K3200" s="73">
        <v>448</v>
      </c>
      <c r="L3200" s="73">
        <v>101</v>
      </c>
      <c r="M3200" s="73">
        <v>4326</v>
      </c>
    </row>
    <row r="3201" spans="1:13">
      <c r="A3201" s="98">
        <v>2008</v>
      </c>
      <c r="B3201" s="5" t="s">
        <v>22</v>
      </c>
      <c r="C3201" s="5" t="s">
        <v>45</v>
      </c>
      <c r="D3201" s="5" t="s">
        <v>16</v>
      </c>
      <c r="E3201" s="73">
        <v>520</v>
      </c>
      <c r="F3201" s="73">
        <v>416</v>
      </c>
      <c r="G3201" s="73">
        <v>0</v>
      </c>
      <c r="H3201" s="73">
        <v>6189</v>
      </c>
      <c r="I3201" s="73">
        <v>0</v>
      </c>
      <c r="J3201" s="73">
        <v>0</v>
      </c>
      <c r="K3201" s="73">
        <v>807</v>
      </c>
      <c r="L3201" s="73">
        <v>361</v>
      </c>
      <c r="M3201" s="73">
        <v>8293</v>
      </c>
    </row>
    <row r="3202" spans="1:13">
      <c r="A3202" s="98">
        <v>2008</v>
      </c>
      <c r="B3202" s="5" t="s">
        <v>23</v>
      </c>
      <c r="C3202" s="5" t="s">
        <v>45</v>
      </c>
      <c r="D3202" s="5" t="s">
        <v>16</v>
      </c>
      <c r="E3202" s="73">
        <v>61</v>
      </c>
      <c r="F3202" s="73">
        <v>165</v>
      </c>
      <c r="G3202" s="73">
        <v>0</v>
      </c>
      <c r="H3202" s="73">
        <v>1309</v>
      </c>
      <c r="I3202" s="73">
        <v>0</v>
      </c>
      <c r="J3202" s="73">
        <v>0</v>
      </c>
      <c r="K3202" s="73">
        <v>80</v>
      </c>
      <c r="L3202" s="73">
        <v>55</v>
      </c>
      <c r="M3202" s="73">
        <v>1670</v>
      </c>
    </row>
    <row r="3203" spans="1:13">
      <c r="A3203" s="98">
        <v>2008</v>
      </c>
      <c r="B3203" s="5" t="s">
        <v>13</v>
      </c>
      <c r="C3203" s="5" t="s">
        <v>45</v>
      </c>
      <c r="D3203" s="5" t="s">
        <v>16</v>
      </c>
      <c r="E3203" s="73">
        <v>1536.7620689655173</v>
      </c>
      <c r="F3203" s="73">
        <v>1851.0379310344829</v>
      </c>
      <c r="G3203" s="73">
        <v>0</v>
      </c>
      <c r="H3203" s="73">
        <v>19562.67596777363</v>
      </c>
      <c r="I3203" s="73">
        <v>39.324032226370605</v>
      </c>
      <c r="J3203" s="73">
        <v>6.4</v>
      </c>
      <c r="K3203" s="73">
        <v>2100.0379310344829</v>
      </c>
      <c r="L3203" s="73">
        <v>732.76206896551719</v>
      </c>
      <c r="M3203" s="73">
        <v>25829</v>
      </c>
    </row>
    <row r="3204" spans="1:13">
      <c r="A3204" s="98">
        <v>2008</v>
      </c>
      <c r="B3204" s="5" t="s">
        <v>14</v>
      </c>
      <c r="C3204" s="5" t="s">
        <v>46</v>
      </c>
      <c r="D3204" s="5" t="s">
        <v>16</v>
      </c>
      <c r="E3204" s="73">
        <v>86135</v>
      </c>
      <c r="F3204" s="73">
        <v>75110</v>
      </c>
      <c r="G3204" s="73">
        <v>35</v>
      </c>
      <c r="H3204" s="73">
        <v>0</v>
      </c>
      <c r="I3204" s="73">
        <v>40920</v>
      </c>
      <c r="J3204" s="73">
        <v>5965</v>
      </c>
      <c r="K3204" s="73">
        <v>5750</v>
      </c>
      <c r="L3204" s="73">
        <v>16330</v>
      </c>
      <c r="M3204" s="73">
        <v>230245</v>
      </c>
    </row>
    <row r="3205" spans="1:13">
      <c r="A3205" s="98">
        <v>2008</v>
      </c>
      <c r="B3205" s="5" t="s">
        <v>17</v>
      </c>
      <c r="C3205" s="5" t="s">
        <v>46</v>
      </c>
      <c r="D3205" s="5" t="s">
        <v>16</v>
      </c>
      <c r="E3205" s="73">
        <v>46122</v>
      </c>
      <c r="F3205" s="73">
        <v>24346</v>
      </c>
      <c r="G3205" s="73">
        <v>5</v>
      </c>
      <c r="H3205" s="73">
        <v>0</v>
      </c>
      <c r="I3205" s="73">
        <v>14255</v>
      </c>
      <c r="J3205" s="73">
        <v>3092</v>
      </c>
      <c r="K3205" s="73">
        <v>2076</v>
      </c>
      <c r="L3205" s="73">
        <v>3265</v>
      </c>
      <c r="M3205" s="73">
        <v>93161</v>
      </c>
    </row>
    <row r="3206" spans="1:13">
      <c r="A3206" s="98">
        <v>2008</v>
      </c>
      <c r="B3206" s="5" t="s">
        <v>18</v>
      </c>
      <c r="C3206" s="5" t="s">
        <v>46</v>
      </c>
      <c r="D3206" s="5" t="s">
        <v>16</v>
      </c>
      <c r="E3206" s="73">
        <v>10746</v>
      </c>
      <c r="F3206" s="73">
        <v>5078</v>
      </c>
      <c r="G3206" s="73">
        <v>1</v>
      </c>
      <c r="H3206" s="73">
        <v>0</v>
      </c>
      <c r="I3206" s="73">
        <v>990</v>
      </c>
      <c r="J3206" s="73">
        <v>520</v>
      </c>
      <c r="K3206" s="73">
        <v>320</v>
      </c>
      <c r="L3206" s="73">
        <v>941</v>
      </c>
      <c r="M3206" s="73">
        <v>18596</v>
      </c>
    </row>
    <row r="3207" spans="1:13">
      <c r="A3207" s="98">
        <v>2008</v>
      </c>
      <c r="B3207" s="5" t="s">
        <v>19</v>
      </c>
      <c r="C3207" s="5" t="s">
        <v>46</v>
      </c>
      <c r="D3207" s="5" t="s">
        <v>16</v>
      </c>
      <c r="E3207" s="73">
        <v>18404</v>
      </c>
      <c r="F3207" s="73">
        <v>26881</v>
      </c>
      <c r="G3207" s="73">
        <v>21</v>
      </c>
      <c r="H3207" s="73">
        <v>0</v>
      </c>
      <c r="I3207" s="73">
        <v>9349</v>
      </c>
      <c r="J3207" s="73">
        <v>4596</v>
      </c>
      <c r="K3207" s="73">
        <v>1752</v>
      </c>
      <c r="L3207" s="73">
        <v>4711</v>
      </c>
      <c r="M3207" s="73">
        <v>65714</v>
      </c>
    </row>
    <row r="3208" spans="1:13">
      <c r="A3208" s="98">
        <v>2008</v>
      </c>
      <c r="B3208" s="5" t="s">
        <v>20</v>
      </c>
      <c r="C3208" s="5" t="s">
        <v>46</v>
      </c>
      <c r="D3208" s="5" t="s">
        <v>16</v>
      </c>
      <c r="E3208" s="73">
        <v>33853</v>
      </c>
      <c r="F3208" s="73">
        <v>29295</v>
      </c>
      <c r="G3208" s="73">
        <v>7</v>
      </c>
      <c r="H3208" s="73">
        <v>0</v>
      </c>
      <c r="I3208" s="73">
        <v>7401</v>
      </c>
      <c r="J3208" s="73">
        <v>9603</v>
      </c>
      <c r="K3208" s="73">
        <v>2814</v>
      </c>
      <c r="L3208" s="73">
        <v>5083</v>
      </c>
      <c r="M3208" s="73">
        <v>88056</v>
      </c>
    </row>
    <row r="3209" spans="1:13">
      <c r="A3209" s="98">
        <v>2008</v>
      </c>
      <c r="B3209" s="5" t="s">
        <v>21</v>
      </c>
      <c r="C3209" s="5" t="s">
        <v>46</v>
      </c>
      <c r="D3209" s="5" t="s">
        <v>16</v>
      </c>
      <c r="E3209" s="73">
        <v>1607</v>
      </c>
      <c r="F3209" s="73">
        <v>1314</v>
      </c>
      <c r="G3209" s="73">
        <v>1</v>
      </c>
      <c r="H3209" s="73">
        <v>0</v>
      </c>
      <c r="I3209" s="73">
        <v>117</v>
      </c>
      <c r="J3209" s="73">
        <v>184</v>
      </c>
      <c r="K3209" s="73">
        <v>73</v>
      </c>
      <c r="L3209" s="73">
        <v>156</v>
      </c>
      <c r="M3209" s="73">
        <v>3452</v>
      </c>
    </row>
    <row r="3210" spans="1:13">
      <c r="A3210" s="98">
        <v>2008</v>
      </c>
      <c r="B3210" s="5" t="s">
        <v>129</v>
      </c>
      <c r="C3210" s="5" t="s">
        <v>46</v>
      </c>
      <c r="D3210" s="5" t="s">
        <v>16</v>
      </c>
      <c r="E3210" s="73">
        <v>81407</v>
      </c>
      <c r="F3210" s="73">
        <v>24108</v>
      </c>
      <c r="G3210" s="73">
        <v>35</v>
      </c>
      <c r="H3210" s="73">
        <v>0</v>
      </c>
      <c r="I3210" s="73">
        <v>727</v>
      </c>
      <c r="J3210" s="73">
        <v>1074</v>
      </c>
      <c r="K3210" s="73">
        <v>5203</v>
      </c>
      <c r="L3210" s="73">
        <v>5441</v>
      </c>
      <c r="M3210" s="73">
        <v>117995</v>
      </c>
    </row>
    <row r="3211" spans="1:13">
      <c r="A3211" s="98">
        <v>2008</v>
      </c>
      <c r="B3211" s="5" t="s">
        <v>22</v>
      </c>
      <c r="C3211" s="5" t="s">
        <v>46</v>
      </c>
      <c r="D3211" s="5" t="s">
        <v>16</v>
      </c>
      <c r="E3211" s="73">
        <v>75018</v>
      </c>
      <c r="F3211" s="73">
        <v>29566</v>
      </c>
      <c r="G3211" s="73">
        <v>23</v>
      </c>
      <c r="H3211" s="73">
        <v>0</v>
      </c>
      <c r="I3211" s="73">
        <v>1623</v>
      </c>
      <c r="J3211" s="73">
        <v>133</v>
      </c>
      <c r="K3211" s="73">
        <v>8545</v>
      </c>
      <c r="L3211" s="73">
        <v>23122</v>
      </c>
      <c r="M3211" s="73">
        <v>138030</v>
      </c>
    </row>
    <row r="3212" spans="1:13">
      <c r="A3212" s="98">
        <v>2008</v>
      </c>
      <c r="B3212" s="5" t="s">
        <v>23</v>
      </c>
      <c r="C3212" s="5" t="s">
        <v>46</v>
      </c>
      <c r="D3212" s="5" t="s">
        <v>16</v>
      </c>
      <c r="E3212" s="73">
        <v>90273</v>
      </c>
      <c r="F3212" s="73">
        <v>72891</v>
      </c>
      <c r="G3212" s="73">
        <v>17</v>
      </c>
      <c r="H3212" s="73">
        <v>0</v>
      </c>
      <c r="I3212" s="73">
        <v>170363</v>
      </c>
      <c r="J3212" s="73">
        <v>38943</v>
      </c>
      <c r="K3212" s="73">
        <v>9790</v>
      </c>
      <c r="L3212" s="73">
        <v>18501</v>
      </c>
      <c r="M3212" s="73">
        <v>400778</v>
      </c>
    </row>
    <row r="3213" spans="1:13">
      <c r="A3213" s="98">
        <v>2008</v>
      </c>
      <c r="B3213" s="5" t="s">
        <v>13</v>
      </c>
      <c r="C3213" s="5" t="s">
        <v>46</v>
      </c>
      <c r="D3213" s="5" t="s">
        <v>16</v>
      </c>
      <c r="E3213" s="73">
        <v>443565</v>
      </c>
      <c r="F3213" s="73">
        <v>288589</v>
      </c>
      <c r="G3213" s="73">
        <v>145</v>
      </c>
      <c r="H3213" s="73">
        <v>0</v>
      </c>
      <c r="I3213" s="73">
        <v>245745</v>
      </c>
      <c r="J3213" s="73">
        <v>64110</v>
      </c>
      <c r="K3213" s="73">
        <v>36323</v>
      </c>
      <c r="L3213" s="73">
        <v>77550</v>
      </c>
      <c r="M3213" s="73">
        <v>1156027</v>
      </c>
    </row>
    <row r="3214" spans="1:13">
      <c r="A3214" s="98">
        <v>2008</v>
      </c>
      <c r="B3214" s="5" t="s">
        <v>14</v>
      </c>
      <c r="C3214" s="5" t="s">
        <v>47</v>
      </c>
      <c r="D3214" s="5" t="s">
        <v>16</v>
      </c>
      <c r="E3214" s="73">
        <v>5877</v>
      </c>
      <c r="F3214" s="73">
        <v>6272</v>
      </c>
      <c r="G3214" s="73">
        <v>70058</v>
      </c>
      <c r="H3214" s="73">
        <v>0</v>
      </c>
      <c r="I3214" s="73">
        <v>45</v>
      </c>
      <c r="J3214" s="73">
        <v>101</v>
      </c>
      <c r="K3214" s="73">
        <v>1212</v>
      </c>
      <c r="L3214" s="73">
        <v>585</v>
      </c>
      <c r="M3214" s="73">
        <v>84150</v>
      </c>
    </row>
    <row r="3215" spans="1:13">
      <c r="A3215" s="98">
        <v>2008</v>
      </c>
      <c r="B3215" s="5" t="s">
        <v>17</v>
      </c>
      <c r="C3215" s="5" t="s">
        <v>47</v>
      </c>
      <c r="D3215" s="5" t="s">
        <v>16</v>
      </c>
      <c r="E3215" s="73">
        <v>799</v>
      </c>
      <c r="F3215" s="73">
        <v>992</v>
      </c>
      <c r="G3215" s="73">
        <v>8002</v>
      </c>
      <c r="H3215" s="73">
        <v>0</v>
      </c>
      <c r="I3215" s="73">
        <v>13</v>
      </c>
      <c r="J3215" s="73">
        <v>40</v>
      </c>
      <c r="K3215" s="73">
        <v>189</v>
      </c>
      <c r="L3215" s="73">
        <v>73</v>
      </c>
      <c r="M3215" s="73">
        <v>10108</v>
      </c>
    </row>
    <row r="3216" spans="1:13">
      <c r="A3216" s="98">
        <v>2008</v>
      </c>
      <c r="B3216" s="5" t="s">
        <v>18</v>
      </c>
      <c r="C3216" s="5" t="s">
        <v>47</v>
      </c>
      <c r="D3216" s="5" t="s">
        <v>16</v>
      </c>
      <c r="E3216" s="73">
        <v>363</v>
      </c>
      <c r="F3216" s="73">
        <v>299</v>
      </c>
      <c r="G3216" s="73">
        <v>1723</v>
      </c>
      <c r="H3216" s="73">
        <v>0</v>
      </c>
      <c r="I3216" s="73">
        <v>5</v>
      </c>
      <c r="J3216" s="73">
        <v>5</v>
      </c>
      <c r="K3216" s="73">
        <v>57</v>
      </c>
      <c r="L3216" s="73">
        <v>26</v>
      </c>
      <c r="M3216" s="73">
        <v>2478</v>
      </c>
    </row>
    <row r="3217" spans="1:13">
      <c r="A3217" s="98">
        <v>2008</v>
      </c>
      <c r="B3217" s="5" t="s">
        <v>19</v>
      </c>
      <c r="C3217" s="5" t="s">
        <v>47</v>
      </c>
      <c r="D3217" s="5" t="s">
        <v>16</v>
      </c>
      <c r="E3217" s="73">
        <v>987</v>
      </c>
      <c r="F3217" s="73">
        <v>1409</v>
      </c>
      <c r="G3217" s="73">
        <v>12171</v>
      </c>
      <c r="H3217" s="73">
        <v>0</v>
      </c>
      <c r="I3217" s="73">
        <v>12</v>
      </c>
      <c r="J3217" s="73">
        <v>59</v>
      </c>
      <c r="K3217" s="73">
        <v>277</v>
      </c>
      <c r="L3217" s="73">
        <v>161</v>
      </c>
      <c r="M3217" s="73">
        <v>15076</v>
      </c>
    </row>
    <row r="3218" spans="1:13">
      <c r="A3218" s="98">
        <v>2008</v>
      </c>
      <c r="B3218" s="5" t="s">
        <v>20</v>
      </c>
      <c r="C3218" s="5" t="s">
        <v>47</v>
      </c>
      <c r="D3218" s="5" t="s">
        <v>16</v>
      </c>
      <c r="E3218" s="73">
        <v>657</v>
      </c>
      <c r="F3218" s="73">
        <v>922</v>
      </c>
      <c r="G3218" s="73">
        <v>9220</v>
      </c>
      <c r="H3218" s="73">
        <v>0</v>
      </c>
      <c r="I3218" s="73">
        <v>14</v>
      </c>
      <c r="J3218" s="73">
        <v>110</v>
      </c>
      <c r="K3218" s="73">
        <v>208</v>
      </c>
      <c r="L3218" s="73">
        <v>66</v>
      </c>
      <c r="M3218" s="73">
        <v>11197</v>
      </c>
    </row>
    <row r="3219" spans="1:13">
      <c r="A3219" s="98">
        <v>2008</v>
      </c>
      <c r="B3219" s="5" t="s">
        <v>21</v>
      </c>
      <c r="C3219" s="5" t="s">
        <v>47</v>
      </c>
      <c r="D3219" s="5" t="s">
        <v>16</v>
      </c>
      <c r="E3219" s="73">
        <v>85</v>
      </c>
      <c r="F3219" s="73">
        <v>93</v>
      </c>
      <c r="G3219" s="73">
        <v>529</v>
      </c>
      <c r="H3219" s="73">
        <v>0</v>
      </c>
      <c r="I3219" s="73">
        <v>6.5</v>
      </c>
      <c r="J3219" s="73">
        <v>6.5</v>
      </c>
      <c r="K3219" s="73">
        <v>6.5</v>
      </c>
      <c r="L3219" s="73">
        <v>6.5</v>
      </c>
      <c r="M3219" s="73">
        <v>733</v>
      </c>
    </row>
    <row r="3220" spans="1:13">
      <c r="A3220" s="98">
        <v>2008</v>
      </c>
      <c r="B3220" s="5" t="s">
        <v>129</v>
      </c>
      <c r="C3220" s="5" t="s">
        <v>47</v>
      </c>
      <c r="D3220" s="5" t="s">
        <v>16</v>
      </c>
      <c r="E3220" s="73">
        <v>5780</v>
      </c>
      <c r="F3220" s="73">
        <v>2037</v>
      </c>
      <c r="G3220" s="73">
        <v>20092</v>
      </c>
      <c r="H3220" s="73">
        <v>0</v>
      </c>
      <c r="I3220" s="73">
        <v>8</v>
      </c>
      <c r="J3220" s="73">
        <v>43</v>
      </c>
      <c r="K3220" s="73">
        <v>1243</v>
      </c>
      <c r="L3220" s="73">
        <v>204</v>
      </c>
      <c r="M3220" s="73">
        <v>29407</v>
      </c>
    </row>
    <row r="3221" spans="1:13">
      <c r="A3221" s="98">
        <v>2008</v>
      </c>
      <c r="B3221" s="5" t="s">
        <v>22</v>
      </c>
      <c r="C3221" s="5" t="s">
        <v>47</v>
      </c>
      <c r="D3221" s="5" t="s">
        <v>16</v>
      </c>
      <c r="E3221" s="73">
        <v>3332</v>
      </c>
      <c r="F3221" s="73">
        <v>2619</v>
      </c>
      <c r="G3221" s="73">
        <v>28719</v>
      </c>
      <c r="H3221" s="73">
        <v>0</v>
      </c>
      <c r="I3221" s="73">
        <v>2</v>
      </c>
      <c r="J3221" s="73">
        <v>2</v>
      </c>
      <c r="K3221" s="73">
        <v>987</v>
      </c>
      <c r="L3221" s="73">
        <v>545</v>
      </c>
      <c r="M3221" s="73">
        <v>36206</v>
      </c>
    </row>
    <row r="3222" spans="1:13">
      <c r="A3222" s="98">
        <v>2008</v>
      </c>
      <c r="B3222" s="5" t="s">
        <v>23</v>
      </c>
      <c r="C3222" s="5" t="s">
        <v>47</v>
      </c>
      <c r="D3222" s="5" t="s">
        <v>16</v>
      </c>
      <c r="E3222" s="73">
        <v>1897</v>
      </c>
      <c r="F3222" s="73">
        <v>2854</v>
      </c>
      <c r="G3222" s="73">
        <v>21330</v>
      </c>
      <c r="H3222" s="73">
        <v>0</v>
      </c>
      <c r="I3222" s="73">
        <v>65</v>
      </c>
      <c r="J3222" s="73">
        <v>274</v>
      </c>
      <c r="K3222" s="73">
        <v>599</v>
      </c>
      <c r="L3222" s="73">
        <v>233</v>
      </c>
      <c r="M3222" s="73">
        <v>27252</v>
      </c>
    </row>
    <row r="3223" spans="1:13">
      <c r="A3223" s="98">
        <v>2008</v>
      </c>
      <c r="B3223" s="5" t="s">
        <v>13</v>
      </c>
      <c r="C3223" s="5" t="s">
        <v>47</v>
      </c>
      <c r="D3223" s="5" t="s">
        <v>16</v>
      </c>
      <c r="E3223" s="73">
        <v>19777</v>
      </c>
      <c r="F3223" s="73">
        <v>17497</v>
      </c>
      <c r="G3223" s="73">
        <v>171844</v>
      </c>
      <c r="H3223" s="73">
        <v>0</v>
      </c>
      <c r="I3223" s="73">
        <v>170.5</v>
      </c>
      <c r="J3223" s="73">
        <v>640.5</v>
      </c>
      <c r="K3223" s="73">
        <v>4778.5</v>
      </c>
      <c r="L3223" s="73">
        <v>1899.5</v>
      </c>
      <c r="M3223" s="73">
        <v>216607</v>
      </c>
    </row>
    <row r="3224" spans="1:13">
      <c r="A3224" s="98">
        <v>2008</v>
      </c>
      <c r="B3224" s="5" t="s">
        <v>14</v>
      </c>
      <c r="C3224" s="5" t="s">
        <v>48</v>
      </c>
      <c r="D3224" s="5" t="s">
        <v>16</v>
      </c>
      <c r="E3224" s="73">
        <v>2383</v>
      </c>
      <c r="F3224" s="73">
        <v>3395</v>
      </c>
      <c r="G3224" s="73">
        <v>49892</v>
      </c>
      <c r="H3224" s="73">
        <v>0</v>
      </c>
      <c r="I3224" s="73">
        <v>2.5</v>
      </c>
      <c r="J3224" s="73">
        <v>2.5</v>
      </c>
      <c r="K3224" s="73">
        <v>750</v>
      </c>
      <c r="L3224" s="73">
        <v>319</v>
      </c>
      <c r="M3224" s="73">
        <v>56744</v>
      </c>
    </row>
    <row r="3225" spans="1:13">
      <c r="A3225" s="98">
        <v>2008</v>
      </c>
      <c r="B3225" s="5" t="s">
        <v>17</v>
      </c>
      <c r="C3225" s="5" t="s">
        <v>48</v>
      </c>
      <c r="D3225" s="5" t="s">
        <v>16</v>
      </c>
      <c r="E3225" s="73">
        <v>250</v>
      </c>
      <c r="F3225" s="73">
        <v>308</v>
      </c>
      <c r="G3225" s="73">
        <v>3502</v>
      </c>
      <c r="H3225" s="73">
        <v>0</v>
      </c>
      <c r="I3225" s="73">
        <v>0</v>
      </c>
      <c r="J3225" s="73">
        <v>2</v>
      </c>
      <c r="K3225" s="73">
        <v>86</v>
      </c>
      <c r="L3225" s="73">
        <v>23</v>
      </c>
      <c r="M3225" s="73">
        <v>4171</v>
      </c>
    </row>
    <row r="3226" spans="1:13">
      <c r="A3226" s="98">
        <v>2008</v>
      </c>
      <c r="B3226" s="5" t="s">
        <v>18</v>
      </c>
      <c r="C3226" s="5" t="s">
        <v>48</v>
      </c>
      <c r="D3226" s="5" t="s">
        <v>16</v>
      </c>
      <c r="E3226" s="73">
        <v>110</v>
      </c>
      <c r="F3226" s="73">
        <v>119</v>
      </c>
      <c r="G3226" s="73">
        <v>1271</v>
      </c>
      <c r="H3226" s="73">
        <v>0</v>
      </c>
      <c r="I3226" s="73">
        <v>0</v>
      </c>
      <c r="J3226" s="73">
        <v>9.6666666666666661</v>
      </c>
      <c r="K3226" s="73">
        <v>9.6666666666666661</v>
      </c>
      <c r="L3226" s="73">
        <v>9.6666666666666661</v>
      </c>
      <c r="M3226" s="73">
        <v>1529</v>
      </c>
    </row>
    <row r="3227" spans="1:13">
      <c r="A3227" s="98">
        <v>2008</v>
      </c>
      <c r="B3227" s="5" t="s">
        <v>19</v>
      </c>
      <c r="C3227" s="5" t="s">
        <v>48</v>
      </c>
      <c r="D3227" s="5" t="s">
        <v>16</v>
      </c>
      <c r="E3227" s="73">
        <v>416</v>
      </c>
      <c r="F3227" s="73">
        <v>690</v>
      </c>
      <c r="G3227" s="73">
        <v>8424</v>
      </c>
      <c r="H3227" s="73">
        <v>0</v>
      </c>
      <c r="I3227" s="73">
        <v>2.5</v>
      </c>
      <c r="J3227" s="73">
        <v>2.5</v>
      </c>
      <c r="K3227" s="73">
        <v>155</v>
      </c>
      <c r="L3227" s="73">
        <v>78</v>
      </c>
      <c r="M3227" s="73">
        <v>9768</v>
      </c>
    </row>
    <row r="3228" spans="1:13">
      <c r="A3228" s="98">
        <v>2008</v>
      </c>
      <c r="B3228" s="5" t="s">
        <v>20</v>
      </c>
      <c r="C3228" s="5" t="s">
        <v>48</v>
      </c>
      <c r="D3228" s="5" t="s">
        <v>16</v>
      </c>
      <c r="E3228" s="73">
        <v>185</v>
      </c>
      <c r="F3228" s="73">
        <v>273</v>
      </c>
      <c r="G3228" s="73">
        <v>3458</v>
      </c>
      <c r="H3228" s="73">
        <v>0</v>
      </c>
      <c r="I3228" s="73">
        <v>7.666666666666667</v>
      </c>
      <c r="J3228" s="73">
        <v>7.666666666666667</v>
      </c>
      <c r="K3228" s="73">
        <v>61</v>
      </c>
      <c r="L3228" s="73">
        <v>7.666666666666667</v>
      </c>
      <c r="M3228" s="73">
        <v>4000</v>
      </c>
    </row>
    <row r="3229" spans="1:13">
      <c r="A3229" s="98">
        <v>2008</v>
      </c>
      <c r="B3229" s="5" t="s">
        <v>21</v>
      </c>
      <c r="C3229" s="5" t="s">
        <v>48</v>
      </c>
      <c r="D3229" s="5" t="s">
        <v>16</v>
      </c>
      <c r="E3229" s="73">
        <v>30</v>
      </c>
      <c r="F3229" s="73">
        <v>39</v>
      </c>
      <c r="G3229" s="73">
        <v>411</v>
      </c>
      <c r="H3229" s="73">
        <v>0</v>
      </c>
      <c r="I3229" s="73">
        <v>0</v>
      </c>
      <c r="J3229" s="73">
        <v>0</v>
      </c>
      <c r="K3229" s="73">
        <v>5.5</v>
      </c>
      <c r="L3229" s="73">
        <v>5.5</v>
      </c>
      <c r="M3229" s="73">
        <v>491</v>
      </c>
    </row>
    <row r="3230" spans="1:13">
      <c r="A3230" s="98">
        <v>2008</v>
      </c>
      <c r="B3230" s="5" t="s">
        <v>129</v>
      </c>
      <c r="C3230" s="5" t="s">
        <v>48</v>
      </c>
      <c r="D3230" s="5" t="s">
        <v>16</v>
      </c>
      <c r="E3230" s="73">
        <v>2309</v>
      </c>
      <c r="F3230" s="73">
        <v>977</v>
      </c>
      <c r="G3230" s="73">
        <v>15612</v>
      </c>
      <c r="H3230" s="73">
        <v>0</v>
      </c>
      <c r="I3230" s="73">
        <v>4.5</v>
      </c>
      <c r="J3230" s="73">
        <v>4.5</v>
      </c>
      <c r="K3230" s="73">
        <v>648</v>
      </c>
      <c r="L3230" s="73">
        <v>58</v>
      </c>
      <c r="M3230" s="73">
        <v>19613</v>
      </c>
    </row>
    <row r="3231" spans="1:13">
      <c r="A3231" s="98">
        <v>2008</v>
      </c>
      <c r="B3231" s="5" t="s">
        <v>22</v>
      </c>
      <c r="C3231" s="5" t="s">
        <v>48</v>
      </c>
      <c r="D3231" s="5" t="s">
        <v>16</v>
      </c>
      <c r="E3231" s="73">
        <v>1364</v>
      </c>
      <c r="F3231" s="73">
        <v>1927</v>
      </c>
      <c r="G3231" s="73">
        <v>24151</v>
      </c>
      <c r="H3231" s="73">
        <v>0</v>
      </c>
      <c r="I3231" s="73">
        <v>0</v>
      </c>
      <c r="J3231" s="73">
        <v>0</v>
      </c>
      <c r="K3231" s="73">
        <v>557</v>
      </c>
      <c r="L3231" s="73">
        <v>292</v>
      </c>
      <c r="M3231" s="73">
        <v>28291</v>
      </c>
    </row>
    <row r="3232" spans="1:13">
      <c r="A3232" s="98">
        <v>2008</v>
      </c>
      <c r="B3232" s="5" t="s">
        <v>23</v>
      </c>
      <c r="C3232" s="5" t="s">
        <v>48</v>
      </c>
      <c r="D3232" s="5" t="s">
        <v>16</v>
      </c>
      <c r="E3232" s="73">
        <v>607</v>
      </c>
      <c r="F3232" s="73">
        <v>1070</v>
      </c>
      <c r="G3232" s="73">
        <v>10341</v>
      </c>
      <c r="H3232" s="73">
        <v>0</v>
      </c>
      <c r="I3232" s="73">
        <v>12</v>
      </c>
      <c r="J3232" s="73">
        <v>12</v>
      </c>
      <c r="K3232" s="73">
        <v>217</v>
      </c>
      <c r="L3232" s="73">
        <v>79</v>
      </c>
      <c r="M3232" s="73">
        <v>12338</v>
      </c>
    </row>
    <row r="3233" spans="1:13">
      <c r="A3233" s="98">
        <v>2008</v>
      </c>
      <c r="B3233" s="5" t="s">
        <v>13</v>
      </c>
      <c r="C3233" s="5" t="s">
        <v>48</v>
      </c>
      <c r="D3233" s="5" t="s">
        <v>16</v>
      </c>
      <c r="E3233" s="73">
        <v>7654</v>
      </c>
      <c r="F3233" s="73">
        <v>8798</v>
      </c>
      <c r="G3233" s="73">
        <v>117062</v>
      </c>
      <c r="H3233" s="73">
        <v>0</v>
      </c>
      <c r="I3233" s="73">
        <v>29.166666666666668</v>
      </c>
      <c r="J3233" s="73">
        <v>40.833333333333329</v>
      </c>
      <c r="K3233" s="73">
        <v>2489.1666666666665</v>
      </c>
      <c r="L3233" s="73">
        <v>871.83333333333337</v>
      </c>
      <c r="M3233" s="73">
        <v>136945</v>
      </c>
    </row>
    <row r="3234" spans="1:13">
      <c r="A3234" s="98">
        <v>2008</v>
      </c>
      <c r="B3234" s="5" t="s">
        <v>14</v>
      </c>
      <c r="C3234" s="5" t="s">
        <v>49</v>
      </c>
      <c r="D3234" s="5" t="s">
        <v>16</v>
      </c>
      <c r="E3234" s="73">
        <v>676</v>
      </c>
      <c r="F3234" s="73">
        <v>1019</v>
      </c>
      <c r="G3234" s="73">
        <v>20624</v>
      </c>
      <c r="H3234" s="73">
        <v>0</v>
      </c>
      <c r="I3234" s="73">
        <v>0</v>
      </c>
      <c r="J3234" s="73">
        <v>2</v>
      </c>
      <c r="K3234" s="73">
        <v>285</v>
      </c>
      <c r="L3234" s="73">
        <v>94</v>
      </c>
      <c r="M3234" s="73">
        <v>22700</v>
      </c>
    </row>
    <row r="3235" spans="1:13">
      <c r="A3235" s="98">
        <v>2008</v>
      </c>
      <c r="B3235" s="5" t="s">
        <v>17</v>
      </c>
      <c r="C3235" s="5" t="s">
        <v>49</v>
      </c>
      <c r="D3235" s="5" t="s">
        <v>16</v>
      </c>
      <c r="E3235" s="73">
        <v>55</v>
      </c>
      <c r="F3235" s="73">
        <v>92</v>
      </c>
      <c r="G3235" s="73">
        <v>1039</v>
      </c>
      <c r="H3235" s="73">
        <v>0</v>
      </c>
      <c r="I3235" s="73">
        <v>0</v>
      </c>
      <c r="J3235" s="73">
        <v>0</v>
      </c>
      <c r="K3235" s="73">
        <v>20</v>
      </c>
      <c r="L3235" s="73">
        <v>4</v>
      </c>
      <c r="M3235" s="73">
        <v>1210</v>
      </c>
    </row>
    <row r="3236" spans="1:13">
      <c r="A3236" s="98">
        <v>2008</v>
      </c>
      <c r="B3236" s="5" t="s">
        <v>18</v>
      </c>
      <c r="C3236" s="5" t="s">
        <v>49</v>
      </c>
      <c r="D3236" s="5" t="s">
        <v>16</v>
      </c>
      <c r="E3236" s="73">
        <v>38</v>
      </c>
      <c r="F3236" s="73">
        <v>38</v>
      </c>
      <c r="G3236" s="73">
        <v>658</v>
      </c>
      <c r="H3236" s="73">
        <v>0</v>
      </c>
      <c r="I3236" s="73">
        <v>0</v>
      </c>
      <c r="J3236" s="73">
        <v>0</v>
      </c>
      <c r="K3236" s="73">
        <v>9.5</v>
      </c>
      <c r="L3236" s="73">
        <v>9.5</v>
      </c>
      <c r="M3236" s="73">
        <v>753</v>
      </c>
    </row>
    <row r="3237" spans="1:13">
      <c r="A3237" s="98">
        <v>2008</v>
      </c>
      <c r="B3237" s="5" t="s">
        <v>19</v>
      </c>
      <c r="C3237" s="5" t="s">
        <v>49</v>
      </c>
      <c r="D3237" s="5" t="s">
        <v>16</v>
      </c>
      <c r="E3237" s="73">
        <v>122</v>
      </c>
      <c r="F3237" s="73">
        <v>168</v>
      </c>
      <c r="G3237" s="73">
        <v>3308</v>
      </c>
      <c r="H3237" s="73">
        <v>0</v>
      </c>
      <c r="I3237" s="73">
        <v>0</v>
      </c>
      <c r="J3237" s="73">
        <v>0</v>
      </c>
      <c r="K3237" s="73">
        <v>46</v>
      </c>
      <c r="L3237" s="73">
        <v>32</v>
      </c>
      <c r="M3237" s="73">
        <v>3676</v>
      </c>
    </row>
    <row r="3238" spans="1:13">
      <c r="A3238" s="98">
        <v>2008</v>
      </c>
      <c r="B3238" s="5" t="s">
        <v>20</v>
      </c>
      <c r="C3238" s="5" t="s">
        <v>49</v>
      </c>
      <c r="D3238" s="5" t="s">
        <v>16</v>
      </c>
      <c r="E3238" s="73">
        <v>39</v>
      </c>
      <c r="F3238" s="73">
        <v>61</v>
      </c>
      <c r="G3238" s="73">
        <v>1008</v>
      </c>
      <c r="H3238" s="73">
        <v>0</v>
      </c>
      <c r="I3238" s="73">
        <v>0</v>
      </c>
      <c r="J3238" s="73">
        <v>5.333333333333333</v>
      </c>
      <c r="K3238" s="73">
        <v>5.333333333333333</v>
      </c>
      <c r="L3238" s="73">
        <v>5.333333333333333</v>
      </c>
      <c r="M3238" s="73">
        <v>1124</v>
      </c>
    </row>
    <row r="3239" spans="1:13">
      <c r="A3239" s="98">
        <v>2008</v>
      </c>
      <c r="B3239" s="5" t="s">
        <v>21</v>
      </c>
      <c r="C3239" s="5" t="s">
        <v>49</v>
      </c>
      <c r="D3239" s="5" t="s">
        <v>16</v>
      </c>
      <c r="E3239" s="73">
        <v>9</v>
      </c>
      <c r="F3239" s="73">
        <v>9</v>
      </c>
      <c r="G3239" s="73">
        <v>209</v>
      </c>
      <c r="H3239" s="73">
        <v>0</v>
      </c>
      <c r="I3239" s="73">
        <v>0</v>
      </c>
      <c r="J3239" s="73">
        <v>0</v>
      </c>
      <c r="K3239" s="73">
        <v>9</v>
      </c>
      <c r="L3239" s="73">
        <v>9</v>
      </c>
      <c r="M3239" s="73">
        <v>245</v>
      </c>
    </row>
    <row r="3240" spans="1:13">
      <c r="A3240" s="98">
        <v>2008</v>
      </c>
      <c r="B3240" s="5" t="s">
        <v>129</v>
      </c>
      <c r="C3240" s="5" t="s">
        <v>49</v>
      </c>
      <c r="D3240" s="5" t="s">
        <v>16</v>
      </c>
      <c r="E3240" s="73">
        <v>729</v>
      </c>
      <c r="F3240" s="73">
        <v>322</v>
      </c>
      <c r="G3240" s="73">
        <v>8233</v>
      </c>
      <c r="H3240" s="73">
        <v>0</v>
      </c>
      <c r="I3240" s="73">
        <v>0</v>
      </c>
      <c r="J3240" s="73">
        <v>1</v>
      </c>
      <c r="K3240" s="73">
        <v>274</v>
      </c>
      <c r="L3240" s="73">
        <v>30</v>
      </c>
      <c r="M3240" s="73">
        <v>9589</v>
      </c>
    </row>
    <row r="3241" spans="1:13">
      <c r="A3241" s="98">
        <v>2008</v>
      </c>
      <c r="B3241" s="5" t="s">
        <v>22</v>
      </c>
      <c r="C3241" s="5" t="s">
        <v>49</v>
      </c>
      <c r="D3241" s="5" t="s">
        <v>16</v>
      </c>
      <c r="E3241" s="73">
        <v>354</v>
      </c>
      <c r="F3241" s="73">
        <v>507</v>
      </c>
      <c r="G3241" s="73">
        <v>8964</v>
      </c>
      <c r="H3241" s="73">
        <v>0</v>
      </c>
      <c r="I3241" s="73">
        <v>0</v>
      </c>
      <c r="J3241" s="73">
        <v>0</v>
      </c>
      <c r="K3241" s="73">
        <v>192</v>
      </c>
      <c r="L3241" s="73">
        <v>73</v>
      </c>
      <c r="M3241" s="73">
        <v>10090</v>
      </c>
    </row>
    <row r="3242" spans="1:13">
      <c r="A3242" s="98">
        <v>2008</v>
      </c>
      <c r="B3242" s="5" t="s">
        <v>23</v>
      </c>
      <c r="C3242" s="5" t="s">
        <v>49</v>
      </c>
      <c r="D3242" s="5" t="s">
        <v>16</v>
      </c>
      <c r="E3242" s="73">
        <v>151</v>
      </c>
      <c r="F3242" s="73">
        <v>328</v>
      </c>
      <c r="G3242" s="73">
        <v>3651</v>
      </c>
      <c r="H3242" s="73">
        <v>0</v>
      </c>
      <c r="I3242" s="73">
        <v>0</v>
      </c>
      <c r="J3242" s="73">
        <v>5</v>
      </c>
      <c r="K3242" s="73">
        <v>73</v>
      </c>
      <c r="L3242" s="73">
        <v>32</v>
      </c>
      <c r="M3242" s="73">
        <v>4240</v>
      </c>
    </row>
    <row r="3243" spans="1:13">
      <c r="A3243" s="98">
        <v>2008</v>
      </c>
      <c r="B3243" s="5" t="s">
        <v>13</v>
      </c>
      <c r="C3243" s="5" t="s">
        <v>49</v>
      </c>
      <c r="D3243" s="5" t="s">
        <v>16</v>
      </c>
      <c r="E3243" s="73">
        <v>2173</v>
      </c>
      <c r="F3243" s="73">
        <v>2544</v>
      </c>
      <c r="G3243" s="73">
        <v>47694</v>
      </c>
      <c r="H3243" s="73">
        <v>0</v>
      </c>
      <c r="I3243" s="73">
        <v>0</v>
      </c>
      <c r="J3243" s="73">
        <v>13.333333333333332</v>
      </c>
      <c r="K3243" s="73">
        <v>913.83333333333326</v>
      </c>
      <c r="L3243" s="73">
        <v>288.83333333333337</v>
      </c>
      <c r="M3243" s="73">
        <v>53627</v>
      </c>
    </row>
    <row r="3244" spans="1:13">
      <c r="A3244" s="98">
        <v>2008</v>
      </c>
      <c r="B3244" s="5" t="s">
        <v>14</v>
      </c>
      <c r="C3244" s="5" t="s">
        <v>50</v>
      </c>
      <c r="D3244" s="5" t="s">
        <v>16</v>
      </c>
      <c r="E3244" s="73">
        <v>230</v>
      </c>
      <c r="F3244" s="73">
        <v>260</v>
      </c>
      <c r="G3244" s="73">
        <v>9620</v>
      </c>
      <c r="H3244" s="73">
        <v>0</v>
      </c>
      <c r="I3244" s="73">
        <v>0</v>
      </c>
      <c r="J3244" s="73">
        <v>0</v>
      </c>
      <c r="K3244" s="73">
        <v>145</v>
      </c>
      <c r="L3244" s="73">
        <v>20</v>
      </c>
      <c r="M3244" s="73">
        <v>10275</v>
      </c>
    </row>
    <row r="3245" spans="1:13">
      <c r="A3245" s="98">
        <v>2008</v>
      </c>
      <c r="B3245" s="5" t="s">
        <v>17</v>
      </c>
      <c r="C3245" s="5" t="s">
        <v>50</v>
      </c>
      <c r="D3245" s="5" t="s">
        <v>16</v>
      </c>
      <c r="E3245" s="73">
        <v>6.333333333333333</v>
      </c>
      <c r="F3245" s="73">
        <v>24</v>
      </c>
      <c r="G3245" s="73">
        <v>376</v>
      </c>
      <c r="H3245" s="73">
        <v>0</v>
      </c>
      <c r="I3245" s="73">
        <v>0</v>
      </c>
      <c r="J3245" s="73">
        <v>0</v>
      </c>
      <c r="K3245" s="73">
        <v>6.333333333333333</v>
      </c>
      <c r="L3245" s="73">
        <v>6.333333333333333</v>
      </c>
      <c r="M3245" s="73">
        <v>419</v>
      </c>
    </row>
    <row r="3246" spans="1:13">
      <c r="A3246" s="98">
        <v>2008</v>
      </c>
      <c r="B3246" s="5" t="s">
        <v>18</v>
      </c>
      <c r="C3246" s="5" t="s">
        <v>50</v>
      </c>
      <c r="D3246" s="5" t="s">
        <v>16</v>
      </c>
      <c r="E3246" s="73">
        <v>18.341463414634148</v>
      </c>
      <c r="F3246" s="73">
        <v>18.341463414634148</v>
      </c>
      <c r="G3246" s="73">
        <v>320.97560975609758</v>
      </c>
      <c r="H3246" s="73">
        <v>0</v>
      </c>
      <c r="I3246" s="73">
        <v>0</v>
      </c>
      <c r="J3246" s="73">
        <v>0</v>
      </c>
      <c r="K3246" s="73">
        <v>18.341463414634148</v>
      </c>
      <c r="L3246" s="73">
        <v>0</v>
      </c>
      <c r="M3246" s="73">
        <v>376</v>
      </c>
    </row>
    <row r="3247" spans="1:13">
      <c r="A3247" s="98">
        <v>2008</v>
      </c>
      <c r="B3247" s="5" t="s">
        <v>19</v>
      </c>
      <c r="C3247" s="5" t="s">
        <v>50</v>
      </c>
      <c r="D3247" s="5" t="s">
        <v>16</v>
      </c>
      <c r="E3247" s="73">
        <v>53</v>
      </c>
      <c r="F3247" s="73">
        <v>50</v>
      </c>
      <c r="G3247" s="73">
        <v>1663</v>
      </c>
      <c r="H3247" s="73">
        <v>0</v>
      </c>
      <c r="I3247" s="73">
        <v>0</v>
      </c>
      <c r="J3247" s="73">
        <v>0</v>
      </c>
      <c r="K3247" s="73">
        <v>24</v>
      </c>
      <c r="L3247" s="73">
        <v>6</v>
      </c>
      <c r="M3247" s="73">
        <v>1796</v>
      </c>
    </row>
    <row r="3248" spans="1:13">
      <c r="A3248" s="98">
        <v>2008</v>
      </c>
      <c r="B3248" s="5" t="s">
        <v>20</v>
      </c>
      <c r="C3248" s="5" t="s">
        <v>50</v>
      </c>
      <c r="D3248" s="5" t="s">
        <v>16</v>
      </c>
      <c r="E3248" s="73">
        <v>8</v>
      </c>
      <c r="F3248" s="73">
        <v>23</v>
      </c>
      <c r="G3248" s="73">
        <v>403</v>
      </c>
      <c r="H3248" s="73">
        <v>0</v>
      </c>
      <c r="I3248" s="73">
        <v>8</v>
      </c>
      <c r="J3248" s="73">
        <v>0</v>
      </c>
      <c r="K3248" s="73">
        <v>8</v>
      </c>
      <c r="L3248" s="73">
        <v>8</v>
      </c>
      <c r="M3248" s="73">
        <v>458</v>
      </c>
    </row>
    <row r="3249" spans="1:13">
      <c r="A3249" s="98">
        <v>2008</v>
      </c>
      <c r="B3249" s="5" t="s">
        <v>21</v>
      </c>
      <c r="C3249" s="5" t="s">
        <v>50</v>
      </c>
      <c r="D3249" s="5" t="s">
        <v>16</v>
      </c>
      <c r="E3249" s="73">
        <v>13.555555555555557</v>
      </c>
      <c r="F3249" s="73">
        <v>13.555555555555557</v>
      </c>
      <c r="G3249" s="73">
        <v>128.77777777777777</v>
      </c>
      <c r="H3249" s="73">
        <v>0</v>
      </c>
      <c r="I3249" s="73">
        <v>0</v>
      </c>
      <c r="J3249" s="73">
        <v>0</v>
      </c>
      <c r="K3249" s="73">
        <v>13.555555555555557</v>
      </c>
      <c r="L3249" s="73">
        <v>13.555555555555557</v>
      </c>
      <c r="M3249" s="73">
        <v>183</v>
      </c>
    </row>
    <row r="3250" spans="1:13">
      <c r="A3250" s="98">
        <v>2008</v>
      </c>
      <c r="B3250" s="5" t="s">
        <v>129</v>
      </c>
      <c r="C3250" s="5" t="s">
        <v>50</v>
      </c>
      <c r="D3250" s="5" t="s">
        <v>16</v>
      </c>
      <c r="E3250" s="73">
        <v>287</v>
      </c>
      <c r="F3250" s="73">
        <v>122</v>
      </c>
      <c r="G3250" s="73">
        <v>6313</v>
      </c>
      <c r="H3250" s="73">
        <v>0</v>
      </c>
      <c r="I3250" s="73">
        <v>0</v>
      </c>
      <c r="J3250" s="73">
        <v>8</v>
      </c>
      <c r="K3250" s="73">
        <v>161</v>
      </c>
      <c r="L3250" s="73">
        <v>8</v>
      </c>
      <c r="M3250" s="73">
        <v>6899</v>
      </c>
    </row>
    <row r="3251" spans="1:13">
      <c r="A3251" s="98">
        <v>2008</v>
      </c>
      <c r="B3251" s="5" t="s">
        <v>22</v>
      </c>
      <c r="C3251" s="5" t="s">
        <v>50</v>
      </c>
      <c r="D3251" s="5" t="s">
        <v>16</v>
      </c>
      <c r="E3251" s="73">
        <v>102.85714285714285</v>
      </c>
      <c r="F3251" s="73">
        <v>109</v>
      </c>
      <c r="G3251" s="73">
        <v>3296</v>
      </c>
      <c r="H3251" s="73">
        <v>0</v>
      </c>
      <c r="I3251" s="73">
        <v>0</v>
      </c>
      <c r="J3251" s="73">
        <v>0</v>
      </c>
      <c r="K3251" s="73">
        <v>77</v>
      </c>
      <c r="L3251" s="73">
        <v>17.142857142857142</v>
      </c>
      <c r="M3251" s="73">
        <v>3602</v>
      </c>
    </row>
    <row r="3252" spans="1:13">
      <c r="A3252" s="98">
        <v>2008</v>
      </c>
      <c r="B3252" s="5" t="s">
        <v>23</v>
      </c>
      <c r="C3252" s="5" t="s">
        <v>50</v>
      </c>
      <c r="D3252" s="5" t="s">
        <v>16</v>
      </c>
      <c r="E3252" s="73">
        <v>48.666666666666664</v>
      </c>
      <c r="F3252" s="73">
        <v>69.523809523809518</v>
      </c>
      <c r="G3252" s="73">
        <v>1580</v>
      </c>
      <c r="H3252" s="73">
        <v>0</v>
      </c>
      <c r="I3252" s="73">
        <v>0</v>
      </c>
      <c r="J3252" s="73">
        <v>13.904761904761905</v>
      </c>
      <c r="K3252" s="73">
        <v>28</v>
      </c>
      <c r="L3252" s="73">
        <v>13.904761904761905</v>
      </c>
      <c r="M3252" s="73">
        <v>1754</v>
      </c>
    </row>
    <row r="3253" spans="1:13">
      <c r="A3253" s="98">
        <v>2008</v>
      </c>
      <c r="B3253" s="5" t="s">
        <v>13</v>
      </c>
      <c r="C3253" s="5" t="s">
        <v>50</v>
      </c>
      <c r="D3253" s="5" t="s">
        <v>16</v>
      </c>
      <c r="E3253" s="73">
        <v>767.7541618273325</v>
      </c>
      <c r="F3253" s="73">
        <v>689.42082849399924</v>
      </c>
      <c r="G3253" s="73">
        <v>23700.753387533874</v>
      </c>
      <c r="H3253" s="73">
        <v>0</v>
      </c>
      <c r="I3253" s="73">
        <v>8</v>
      </c>
      <c r="J3253" s="73">
        <v>21.904761904761905</v>
      </c>
      <c r="K3253" s="73">
        <v>481.23035230352303</v>
      </c>
      <c r="L3253" s="73">
        <v>92.936507936507923</v>
      </c>
      <c r="M3253" s="73">
        <v>25762</v>
      </c>
    </row>
    <row r="3254" spans="1:13">
      <c r="A3254" s="98">
        <v>2008</v>
      </c>
      <c r="B3254" s="5" t="s">
        <v>14</v>
      </c>
      <c r="C3254" s="5" t="s">
        <v>51</v>
      </c>
      <c r="D3254" s="5" t="s">
        <v>16</v>
      </c>
      <c r="E3254" s="73">
        <v>10296</v>
      </c>
      <c r="F3254" s="73">
        <v>6866</v>
      </c>
      <c r="G3254" s="73">
        <v>0</v>
      </c>
      <c r="H3254" s="73">
        <v>19814</v>
      </c>
      <c r="I3254" s="73">
        <v>1750</v>
      </c>
      <c r="J3254" s="73">
        <v>583</v>
      </c>
      <c r="K3254" s="73">
        <v>1688</v>
      </c>
      <c r="L3254" s="73">
        <v>1837</v>
      </c>
      <c r="M3254" s="73">
        <v>42834</v>
      </c>
    </row>
    <row r="3255" spans="1:13">
      <c r="A3255" s="98">
        <v>2008</v>
      </c>
      <c r="B3255" s="5" t="s">
        <v>17</v>
      </c>
      <c r="C3255" s="5" t="s">
        <v>51</v>
      </c>
      <c r="D3255" s="5" t="s">
        <v>16</v>
      </c>
      <c r="E3255" s="73">
        <v>210</v>
      </c>
      <c r="F3255" s="73">
        <v>172</v>
      </c>
      <c r="G3255" s="73">
        <v>0</v>
      </c>
      <c r="H3255" s="73">
        <v>427</v>
      </c>
      <c r="I3255" s="73">
        <v>53</v>
      </c>
      <c r="J3255" s="73">
        <v>44</v>
      </c>
      <c r="K3255" s="73">
        <v>51</v>
      </c>
      <c r="L3255" s="73">
        <v>30</v>
      </c>
      <c r="M3255" s="73">
        <v>987</v>
      </c>
    </row>
    <row r="3256" spans="1:13">
      <c r="A3256" s="98">
        <v>2008</v>
      </c>
      <c r="B3256" s="5" t="s">
        <v>18</v>
      </c>
      <c r="C3256" s="5" t="s">
        <v>51</v>
      </c>
      <c r="D3256" s="5" t="s">
        <v>16</v>
      </c>
      <c r="E3256" s="73">
        <v>670</v>
      </c>
      <c r="F3256" s="73">
        <v>293</v>
      </c>
      <c r="G3256" s="73">
        <v>0</v>
      </c>
      <c r="H3256" s="73">
        <v>312</v>
      </c>
      <c r="I3256" s="73">
        <v>27</v>
      </c>
      <c r="J3256" s="73">
        <v>19</v>
      </c>
      <c r="K3256" s="73">
        <v>76</v>
      </c>
      <c r="L3256" s="73">
        <v>84</v>
      </c>
      <c r="M3256" s="73">
        <v>1481</v>
      </c>
    </row>
    <row r="3257" spans="1:13">
      <c r="A3257" s="98">
        <v>2008</v>
      </c>
      <c r="B3257" s="5" t="s">
        <v>19</v>
      </c>
      <c r="C3257" s="5" t="s">
        <v>51</v>
      </c>
      <c r="D3257" s="5" t="s">
        <v>16</v>
      </c>
      <c r="E3257" s="73">
        <v>2508</v>
      </c>
      <c r="F3257" s="73">
        <v>2189</v>
      </c>
      <c r="G3257" s="73">
        <v>0</v>
      </c>
      <c r="H3257" s="73">
        <v>4815</v>
      </c>
      <c r="I3257" s="73">
        <v>442</v>
      </c>
      <c r="J3257" s="73">
        <v>270</v>
      </c>
      <c r="K3257" s="73">
        <v>399</v>
      </c>
      <c r="L3257" s="73">
        <v>706</v>
      </c>
      <c r="M3257" s="73">
        <v>11329</v>
      </c>
    </row>
    <row r="3258" spans="1:13">
      <c r="A3258" s="98">
        <v>2008</v>
      </c>
      <c r="B3258" s="5" t="s">
        <v>20</v>
      </c>
      <c r="C3258" s="5" t="s">
        <v>51</v>
      </c>
      <c r="D3258" s="5" t="s">
        <v>16</v>
      </c>
      <c r="E3258" s="73">
        <v>299</v>
      </c>
      <c r="F3258" s="73">
        <v>264</v>
      </c>
      <c r="G3258" s="73">
        <v>0</v>
      </c>
      <c r="H3258" s="73">
        <v>651</v>
      </c>
      <c r="I3258" s="73">
        <v>93</v>
      </c>
      <c r="J3258" s="73">
        <v>166</v>
      </c>
      <c r="K3258" s="73">
        <v>86</v>
      </c>
      <c r="L3258" s="73">
        <v>53</v>
      </c>
      <c r="M3258" s="73">
        <v>1612</v>
      </c>
    </row>
    <row r="3259" spans="1:13">
      <c r="A3259" s="98">
        <v>2008</v>
      </c>
      <c r="B3259" s="5" t="s">
        <v>21</v>
      </c>
      <c r="C3259" s="5" t="s">
        <v>51</v>
      </c>
      <c r="D3259" s="5" t="s">
        <v>16</v>
      </c>
      <c r="E3259" s="73">
        <v>161</v>
      </c>
      <c r="F3259" s="73">
        <v>130</v>
      </c>
      <c r="G3259" s="73">
        <v>0</v>
      </c>
      <c r="H3259" s="73">
        <v>101</v>
      </c>
      <c r="I3259" s="73">
        <v>9.5</v>
      </c>
      <c r="J3259" s="73">
        <v>9.5</v>
      </c>
      <c r="K3259" s="73">
        <v>20</v>
      </c>
      <c r="L3259" s="73">
        <v>34</v>
      </c>
      <c r="M3259" s="73">
        <v>465</v>
      </c>
    </row>
    <row r="3260" spans="1:13">
      <c r="A3260" s="98">
        <v>2008</v>
      </c>
      <c r="B3260" s="5" t="s">
        <v>129</v>
      </c>
      <c r="C3260" s="5" t="s">
        <v>51</v>
      </c>
      <c r="D3260" s="5" t="s">
        <v>16</v>
      </c>
      <c r="E3260" s="73">
        <v>4791</v>
      </c>
      <c r="F3260" s="73">
        <v>1791</v>
      </c>
      <c r="G3260" s="73">
        <v>0</v>
      </c>
      <c r="H3260" s="73">
        <v>3070</v>
      </c>
      <c r="I3260" s="73">
        <v>15</v>
      </c>
      <c r="J3260" s="73">
        <v>42</v>
      </c>
      <c r="K3260" s="73">
        <v>813</v>
      </c>
      <c r="L3260" s="73">
        <v>547</v>
      </c>
      <c r="M3260" s="73">
        <v>11069</v>
      </c>
    </row>
    <row r="3261" spans="1:13">
      <c r="A3261" s="98">
        <v>2008</v>
      </c>
      <c r="B3261" s="5" t="s">
        <v>22</v>
      </c>
      <c r="C3261" s="5" t="s">
        <v>51</v>
      </c>
      <c r="D3261" s="5" t="s">
        <v>16</v>
      </c>
      <c r="E3261" s="73">
        <v>38784</v>
      </c>
      <c r="F3261" s="73">
        <v>10636</v>
      </c>
      <c r="G3261" s="73">
        <v>0</v>
      </c>
      <c r="H3261" s="73">
        <v>17706</v>
      </c>
      <c r="I3261" s="73">
        <v>75</v>
      </c>
      <c r="J3261" s="73">
        <v>19</v>
      </c>
      <c r="K3261" s="73">
        <v>6449</v>
      </c>
      <c r="L3261" s="73">
        <v>8754</v>
      </c>
      <c r="M3261" s="73">
        <v>82423</v>
      </c>
    </row>
    <row r="3262" spans="1:13">
      <c r="A3262" s="98">
        <v>2008</v>
      </c>
      <c r="B3262" s="5" t="s">
        <v>23</v>
      </c>
      <c r="C3262" s="5" t="s">
        <v>51</v>
      </c>
      <c r="D3262" s="5" t="s">
        <v>16</v>
      </c>
      <c r="E3262" s="73">
        <v>2780</v>
      </c>
      <c r="F3262" s="73">
        <v>1576</v>
      </c>
      <c r="G3262" s="73">
        <v>0</v>
      </c>
      <c r="H3262" s="73">
        <v>3650</v>
      </c>
      <c r="I3262" s="73">
        <v>321</v>
      </c>
      <c r="J3262" s="73">
        <v>301</v>
      </c>
      <c r="K3262" s="73">
        <v>647</v>
      </c>
      <c r="L3262" s="73">
        <v>1027</v>
      </c>
      <c r="M3262" s="73">
        <v>10302</v>
      </c>
    </row>
    <row r="3263" spans="1:13">
      <c r="A3263" s="98">
        <v>2008</v>
      </c>
      <c r="B3263" s="5" t="s">
        <v>13</v>
      </c>
      <c r="C3263" s="5" t="s">
        <v>51</v>
      </c>
      <c r="D3263" s="5" t="s">
        <v>16</v>
      </c>
      <c r="E3263" s="73">
        <v>60499</v>
      </c>
      <c r="F3263" s="73">
        <v>23917</v>
      </c>
      <c r="G3263" s="73">
        <v>0</v>
      </c>
      <c r="H3263" s="73">
        <v>50546</v>
      </c>
      <c r="I3263" s="73">
        <v>2785.5</v>
      </c>
      <c r="J3263" s="73">
        <v>1453.5</v>
      </c>
      <c r="K3263" s="73">
        <v>10229</v>
      </c>
      <c r="L3263" s="73">
        <v>13072</v>
      </c>
      <c r="M3263" s="73">
        <v>162502</v>
      </c>
    </row>
    <row r="3264" spans="1:13">
      <c r="A3264" s="98">
        <v>2008</v>
      </c>
      <c r="B3264" s="5" t="s">
        <v>14</v>
      </c>
      <c r="C3264" s="5" t="s">
        <v>52</v>
      </c>
      <c r="D3264" s="5" t="s">
        <v>16</v>
      </c>
      <c r="E3264" s="73">
        <v>325</v>
      </c>
      <c r="F3264" s="73">
        <v>765</v>
      </c>
      <c r="G3264" s="73">
        <v>0</v>
      </c>
      <c r="H3264" s="73">
        <v>854</v>
      </c>
      <c r="I3264" s="73">
        <v>16</v>
      </c>
      <c r="J3264" s="73">
        <v>37</v>
      </c>
      <c r="K3264" s="73">
        <v>155</v>
      </c>
      <c r="L3264" s="73">
        <v>84</v>
      </c>
      <c r="M3264" s="73">
        <v>2236</v>
      </c>
    </row>
    <row r="3265" spans="1:13">
      <c r="A3265" s="98">
        <v>2008</v>
      </c>
      <c r="B3265" s="5" t="s">
        <v>17</v>
      </c>
      <c r="C3265" s="5" t="s">
        <v>52</v>
      </c>
      <c r="D3265" s="5" t="s">
        <v>16</v>
      </c>
      <c r="E3265" s="73">
        <v>6.5</v>
      </c>
      <c r="F3265" s="73">
        <v>28</v>
      </c>
      <c r="G3265" s="73">
        <v>0</v>
      </c>
      <c r="H3265" s="73">
        <v>20</v>
      </c>
      <c r="I3265" s="73">
        <v>0</v>
      </c>
      <c r="J3265" s="73">
        <v>6.5</v>
      </c>
      <c r="K3265" s="73">
        <v>6.5</v>
      </c>
      <c r="L3265" s="73">
        <v>6.5</v>
      </c>
      <c r="M3265" s="73">
        <v>74</v>
      </c>
    </row>
    <row r="3266" spans="1:13">
      <c r="A3266" s="98">
        <v>2008</v>
      </c>
      <c r="B3266" s="5" t="s">
        <v>18</v>
      </c>
      <c r="C3266" s="5" t="s">
        <v>52</v>
      </c>
      <c r="D3266" s="5" t="s">
        <v>16</v>
      </c>
      <c r="E3266" s="73">
        <v>39</v>
      </c>
      <c r="F3266" s="73">
        <v>62</v>
      </c>
      <c r="G3266" s="73">
        <v>0</v>
      </c>
      <c r="H3266" s="73">
        <v>24</v>
      </c>
      <c r="I3266" s="73">
        <v>0</v>
      </c>
      <c r="J3266" s="73">
        <v>4.3333333333333339</v>
      </c>
      <c r="K3266" s="73">
        <v>4.3333333333333339</v>
      </c>
      <c r="L3266" s="73">
        <v>4.3333333333333339</v>
      </c>
      <c r="M3266" s="73">
        <v>138</v>
      </c>
    </row>
    <row r="3267" spans="1:13">
      <c r="A3267" s="98">
        <v>2008</v>
      </c>
      <c r="B3267" s="5" t="s">
        <v>19</v>
      </c>
      <c r="C3267" s="5" t="s">
        <v>52</v>
      </c>
      <c r="D3267" s="5" t="s">
        <v>16</v>
      </c>
      <c r="E3267" s="73">
        <v>36</v>
      </c>
      <c r="F3267" s="73">
        <v>85</v>
      </c>
      <c r="G3267" s="73">
        <v>0</v>
      </c>
      <c r="H3267" s="73">
        <v>69</v>
      </c>
      <c r="I3267" s="73">
        <v>10.5</v>
      </c>
      <c r="J3267" s="73">
        <v>10.5</v>
      </c>
      <c r="K3267" s="73">
        <v>10.5</v>
      </c>
      <c r="L3267" s="73">
        <v>10.5</v>
      </c>
      <c r="M3267" s="73">
        <v>232</v>
      </c>
    </row>
    <row r="3268" spans="1:13">
      <c r="A3268" s="98">
        <v>2008</v>
      </c>
      <c r="B3268" s="5" t="s">
        <v>20</v>
      </c>
      <c r="C3268" s="5" t="s">
        <v>52</v>
      </c>
      <c r="D3268" s="5" t="s">
        <v>16</v>
      </c>
      <c r="E3268" s="73">
        <v>8.3636363636363633</v>
      </c>
      <c r="F3268" s="73">
        <v>31</v>
      </c>
      <c r="G3268" s="73">
        <v>0</v>
      </c>
      <c r="H3268" s="73">
        <v>8.3636363636363633</v>
      </c>
      <c r="I3268" s="73">
        <v>8.3636363636363633</v>
      </c>
      <c r="J3268" s="73">
        <v>8.3636363636363633</v>
      </c>
      <c r="K3268" s="73">
        <v>8.3636363636363633</v>
      </c>
      <c r="L3268" s="73">
        <v>0</v>
      </c>
      <c r="M3268" s="73">
        <v>72.818181818181813</v>
      </c>
    </row>
    <row r="3269" spans="1:13">
      <c r="A3269" s="98">
        <v>2008</v>
      </c>
      <c r="B3269" s="5" t="s">
        <v>21</v>
      </c>
      <c r="C3269" s="5" t="s">
        <v>52</v>
      </c>
      <c r="D3269" s="5" t="s">
        <v>16</v>
      </c>
      <c r="E3269" s="73">
        <v>4.045454545454545</v>
      </c>
      <c r="F3269" s="73">
        <v>4.045454545454545</v>
      </c>
      <c r="G3269" s="73">
        <v>0</v>
      </c>
      <c r="H3269" s="73">
        <v>4.045454545454545</v>
      </c>
      <c r="I3269" s="73">
        <v>0</v>
      </c>
      <c r="J3269" s="73">
        <v>4.045454545454545</v>
      </c>
      <c r="K3269" s="73">
        <v>0</v>
      </c>
      <c r="L3269" s="73">
        <v>0</v>
      </c>
      <c r="M3269" s="73">
        <v>16.18181818181818</v>
      </c>
    </row>
    <row r="3270" spans="1:13">
      <c r="A3270" s="98">
        <v>2008</v>
      </c>
      <c r="B3270" s="5" t="s">
        <v>129</v>
      </c>
      <c r="C3270" s="5" t="s">
        <v>52</v>
      </c>
      <c r="D3270" s="5" t="s">
        <v>16</v>
      </c>
      <c r="E3270" s="73">
        <v>154</v>
      </c>
      <c r="F3270" s="73">
        <v>200</v>
      </c>
      <c r="G3270" s="73">
        <v>0</v>
      </c>
      <c r="H3270" s="73">
        <v>203</v>
      </c>
      <c r="I3270" s="73">
        <v>2.5</v>
      </c>
      <c r="J3270" s="73">
        <v>2.5</v>
      </c>
      <c r="K3270" s="73">
        <v>52</v>
      </c>
      <c r="L3270" s="73">
        <v>22</v>
      </c>
      <c r="M3270" s="73">
        <v>636</v>
      </c>
    </row>
    <row r="3271" spans="1:13">
      <c r="A3271" s="98">
        <v>2008</v>
      </c>
      <c r="B3271" s="5" t="s">
        <v>22</v>
      </c>
      <c r="C3271" s="5" t="s">
        <v>52</v>
      </c>
      <c r="D3271" s="5" t="s">
        <v>16</v>
      </c>
      <c r="E3271" s="73">
        <v>784</v>
      </c>
      <c r="F3271" s="73">
        <v>1178</v>
      </c>
      <c r="G3271" s="73">
        <v>0</v>
      </c>
      <c r="H3271" s="73">
        <v>588</v>
      </c>
      <c r="I3271" s="73">
        <v>3</v>
      </c>
      <c r="J3271" s="73">
        <v>0</v>
      </c>
      <c r="K3271" s="73">
        <v>310</v>
      </c>
      <c r="L3271" s="73">
        <v>181</v>
      </c>
      <c r="M3271" s="73">
        <v>3044</v>
      </c>
    </row>
    <row r="3272" spans="1:13">
      <c r="A3272" s="98">
        <v>2008</v>
      </c>
      <c r="B3272" s="5" t="s">
        <v>23</v>
      </c>
      <c r="C3272" s="5" t="s">
        <v>52</v>
      </c>
      <c r="D3272" s="5" t="s">
        <v>16</v>
      </c>
      <c r="E3272" s="73">
        <v>60</v>
      </c>
      <c r="F3272" s="73">
        <v>144</v>
      </c>
      <c r="G3272" s="73">
        <v>0</v>
      </c>
      <c r="H3272" s="73">
        <v>88</v>
      </c>
      <c r="I3272" s="73">
        <v>12.333333333333334</v>
      </c>
      <c r="J3272" s="73">
        <v>12.333333333333334</v>
      </c>
      <c r="K3272" s="73">
        <v>33</v>
      </c>
      <c r="L3272" s="73">
        <v>12.333333333333334</v>
      </c>
      <c r="M3272" s="73">
        <v>362</v>
      </c>
    </row>
    <row r="3273" spans="1:13">
      <c r="A3273" s="98">
        <v>2008</v>
      </c>
      <c r="B3273" s="5" t="s">
        <v>13</v>
      </c>
      <c r="C3273" s="5" t="s">
        <v>52</v>
      </c>
      <c r="D3273" s="5" t="s">
        <v>16</v>
      </c>
      <c r="E3273" s="73">
        <v>1416.909090909091</v>
      </c>
      <c r="F3273" s="73">
        <v>2497.0454545454545</v>
      </c>
      <c r="G3273" s="73">
        <v>0</v>
      </c>
      <c r="H3273" s="73">
        <v>1858.409090909091</v>
      </c>
      <c r="I3273" s="73">
        <v>52.696969696969695</v>
      </c>
      <c r="J3273" s="73">
        <v>85.575757575757578</v>
      </c>
      <c r="K3273" s="73">
        <v>579.69696969696975</v>
      </c>
      <c r="L3273" s="73">
        <v>320.66666666666663</v>
      </c>
      <c r="M3273" s="73">
        <v>6811</v>
      </c>
    </row>
    <row r="3274" spans="1:13">
      <c r="A3274" s="98">
        <v>2008</v>
      </c>
      <c r="B3274" s="5" t="s">
        <v>14</v>
      </c>
      <c r="C3274" s="5" t="s">
        <v>53</v>
      </c>
      <c r="D3274" s="5" t="s">
        <v>16</v>
      </c>
      <c r="E3274" s="73">
        <v>2661</v>
      </c>
      <c r="F3274" s="73">
        <v>897</v>
      </c>
      <c r="G3274" s="73">
        <v>0</v>
      </c>
      <c r="H3274" s="73">
        <v>193</v>
      </c>
      <c r="I3274" s="73">
        <v>0</v>
      </c>
      <c r="J3274" s="73">
        <v>0</v>
      </c>
      <c r="K3274" s="73">
        <v>1287</v>
      </c>
      <c r="L3274" s="73">
        <v>2319</v>
      </c>
      <c r="M3274" s="73">
        <v>7357</v>
      </c>
    </row>
    <row r="3275" spans="1:13">
      <c r="A3275" s="98">
        <v>2008</v>
      </c>
      <c r="B3275" s="5" t="s">
        <v>17</v>
      </c>
      <c r="C3275" s="5" t="s">
        <v>53</v>
      </c>
      <c r="D3275" s="5" t="s">
        <v>16</v>
      </c>
      <c r="E3275" s="73">
        <v>143</v>
      </c>
      <c r="F3275" s="73">
        <v>39</v>
      </c>
      <c r="G3275" s="73">
        <v>0</v>
      </c>
      <c r="H3275" s="73">
        <v>3</v>
      </c>
      <c r="I3275" s="73">
        <v>0</v>
      </c>
      <c r="J3275" s="73">
        <v>0</v>
      </c>
      <c r="K3275" s="73">
        <v>61</v>
      </c>
      <c r="L3275" s="73">
        <v>159</v>
      </c>
      <c r="M3275" s="73">
        <v>405</v>
      </c>
    </row>
    <row r="3276" spans="1:13">
      <c r="A3276" s="98">
        <v>2008</v>
      </c>
      <c r="B3276" s="5" t="s">
        <v>18</v>
      </c>
      <c r="C3276" s="5" t="s">
        <v>53</v>
      </c>
      <c r="D3276" s="5" t="s">
        <v>16</v>
      </c>
      <c r="E3276" s="73">
        <v>817</v>
      </c>
      <c r="F3276" s="73">
        <v>217</v>
      </c>
      <c r="G3276" s="73">
        <v>0</v>
      </c>
      <c r="H3276" s="73">
        <v>7</v>
      </c>
      <c r="I3276" s="73">
        <v>0</v>
      </c>
      <c r="J3276" s="73">
        <v>0</v>
      </c>
      <c r="K3276" s="73">
        <v>277</v>
      </c>
      <c r="L3276" s="73">
        <v>596</v>
      </c>
      <c r="M3276" s="73">
        <v>1914</v>
      </c>
    </row>
    <row r="3277" spans="1:13">
      <c r="A3277" s="98">
        <v>2008</v>
      </c>
      <c r="B3277" s="5" t="s">
        <v>19</v>
      </c>
      <c r="C3277" s="5" t="s">
        <v>53</v>
      </c>
      <c r="D3277" s="5" t="s">
        <v>16</v>
      </c>
      <c r="E3277" s="73">
        <v>301</v>
      </c>
      <c r="F3277" s="73">
        <v>115</v>
      </c>
      <c r="G3277" s="73">
        <v>0</v>
      </c>
      <c r="H3277" s="73">
        <v>26</v>
      </c>
      <c r="I3277" s="73">
        <v>0</v>
      </c>
      <c r="J3277" s="73">
        <v>0</v>
      </c>
      <c r="K3277" s="73">
        <v>125</v>
      </c>
      <c r="L3277" s="73">
        <v>325</v>
      </c>
      <c r="M3277" s="73">
        <v>892</v>
      </c>
    </row>
    <row r="3278" spans="1:13">
      <c r="A3278" s="98">
        <v>2008</v>
      </c>
      <c r="B3278" s="5" t="s">
        <v>20</v>
      </c>
      <c r="C3278" s="5" t="s">
        <v>53</v>
      </c>
      <c r="D3278" s="5" t="s">
        <v>16</v>
      </c>
      <c r="E3278" s="73">
        <v>77</v>
      </c>
      <c r="F3278" s="73">
        <v>9.5</v>
      </c>
      <c r="G3278" s="73">
        <v>0</v>
      </c>
      <c r="H3278" s="73">
        <v>9.5</v>
      </c>
      <c r="I3278" s="73">
        <v>0</v>
      </c>
      <c r="J3278" s="73">
        <v>0</v>
      </c>
      <c r="K3278" s="73">
        <v>42</v>
      </c>
      <c r="L3278" s="73">
        <v>66</v>
      </c>
      <c r="M3278" s="73">
        <v>204</v>
      </c>
    </row>
    <row r="3279" spans="1:13">
      <c r="A3279" s="98">
        <v>2008</v>
      </c>
      <c r="B3279" s="5" t="s">
        <v>21</v>
      </c>
      <c r="C3279" s="5" t="s">
        <v>53</v>
      </c>
      <c r="D3279" s="5" t="s">
        <v>16</v>
      </c>
      <c r="E3279" s="73">
        <v>79</v>
      </c>
      <c r="F3279" s="73">
        <v>22</v>
      </c>
      <c r="G3279" s="73">
        <v>0</v>
      </c>
      <c r="H3279" s="73">
        <v>5</v>
      </c>
      <c r="I3279" s="73">
        <v>0</v>
      </c>
      <c r="J3279" s="73">
        <v>0</v>
      </c>
      <c r="K3279" s="73">
        <v>23</v>
      </c>
      <c r="L3279" s="73">
        <v>62</v>
      </c>
      <c r="M3279" s="73">
        <v>191</v>
      </c>
    </row>
    <row r="3280" spans="1:13">
      <c r="A3280" s="98">
        <v>2008</v>
      </c>
      <c r="B3280" s="5" t="s">
        <v>129</v>
      </c>
      <c r="C3280" s="5" t="s">
        <v>53</v>
      </c>
      <c r="D3280" s="5" t="s">
        <v>16</v>
      </c>
      <c r="E3280" s="73">
        <v>2054</v>
      </c>
      <c r="F3280" s="73">
        <v>321</v>
      </c>
      <c r="G3280" s="73">
        <v>0</v>
      </c>
      <c r="H3280" s="73">
        <v>104</v>
      </c>
      <c r="I3280" s="73">
        <v>0</v>
      </c>
      <c r="J3280" s="73">
        <v>0</v>
      </c>
      <c r="K3280" s="73">
        <v>854</v>
      </c>
      <c r="L3280" s="73">
        <v>1855</v>
      </c>
      <c r="M3280" s="73">
        <v>5188</v>
      </c>
    </row>
    <row r="3281" spans="1:13">
      <c r="A3281" s="98">
        <v>2008</v>
      </c>
      <c r="B3281" s="5" t="s">
        <v>22</v>
      </c>
      <c r="C3281" s="5" t="s">
        <v>53</v>
      </c>
      <c r="D3281" s="5" t="s">
        <v>16</v>
      </c>
      <c r="E3281" s="73">
        <v>22691</v>
      </c>
      <c r="F3281" s="73">
        <v>7052</v>
      </c>
      <c r="G3281" s="73">
        <v>0</v>
      </c>
      <c r="H3281" s="73">
        <v>580</v>
      </c>
      <c r="I3281" s="73">
        <v>0</v>
      </c>
      <c r="J3281" s="73">
        <v>0</v>
      </c>
      <c r="K3281" s="73">
        <v>8972</v>
      </c>
      <c r="L3281" s="73">
        <v>24949</v>
      </c>
      <c r="M3281" s="73">
        <v>64244</v>
      </c>
    </row>
    <row r="3282" spans="1:13">
      <c r="A3282" s="98">
        <v>2008</v>
      </c>
      <c r="B3282" s="5" t="s">
        <v>23</v>
      </c>
      <c r="C3282" s="5" t="s">
        <v>53</v>
      </c>
      <c r="D3282" s="5" t="s">
        <v>16</v>
      </c>
      <c r="E3282" s="73">
        <v>1153</v>
      </c>
      <c r="F3282" s="73">
        <v>309</v>
      </c>
      <c r="G3282" s="73">
        <v>0</v>
      </c>
      <c r="H3282" s="73">
        <v>40</v>
      </c>
      <c r="I3282" s="73">
        <v>0</v>
      </c>
      <c r="J3282" s="73">
        <v>0</v>
      </c>
      <c r="K3282" s="73">
        <v>448</v>
      </c>
      <c r="L3282" s="73">
        <v>1324</v>
      </c>
      <c r="M3282" s="73">
        <v>3274</v>
      </c>
    </row>
    <row r="3283" spans="1:13">
      <c r="A3283" s="98">
        <v>2008</v>
      </c>
      <c r="B3283" s="5" t="s">
        <v>13</v>
      </c>
      <c r="C3283" s="5" t="s">
        <v>53</v>
      </c>
      <c r="D3283" s="5" t="s">
        <v>16</v>
      </c>
      <c r="E3283" s="73">
        <v>29976</v>
      </c>
      <c r="F3283" s="73">
        <v>8981.5</v>
      </c>
      <c r="G3283" s="73">
        <v>0</v>
      </c>
      <c r="H3283" s="73">
        <v>967.5</v>
      </c>
      <c r="I3283" s="73">
        <v>0</v>
      </c>
      <c r="J3283" s="73">
        <v>0</v>
      </c>
      <c r="K3283" s="73">
        <v>12089</v>
      </c>
      <c r="L3283" s="73">
        <v>31655</v>
      </c>
      <c r="M3283" s="73">
        <v>83669</v>
      </c>
    </row>
    <row r="3284" spans="1:13">
      <c r="A3284" s="98">
        <v>2008</v>
      </c>
      <c r="B3284" s="5" t="s">
        <v>14</v>
      </c>
      <c r="C3284" s="5" t="s">
        <v>54</v>
      </c>
      <c r="D3284" s="5" t="s">
        <v>16</v>
      </c>
      <c r="E3284" s="73">
        <v>8943</v>
      </c>
      <c r="F3284" s="73">
        <v>2852</v>
      </c>
      <c r="G3284" s="73">
        <v>0</v>
      </c>
      <c r="H3284" s="73">
        <v>4202</v>
      </c>
      <c r="I3284" s="73">
        <v>44</v>
      </c>
      <c r="J3284" s="73">
        <v>67</v>
      </c>
      <c r="K3284" s="73">
        <v>8862</v>
      </c>
      <c r="L3284" s="73">
        <v>3217</v>
      </c>
      <c r="M3284" s="73">
        <v>28187</v>
      </c>
    </row>
    <row r="3285" spans="1:13">
      <c r="A3285" s="98">
        <v>2008</v>
      </c>
      <c r="B3285" s="5" t="s">
        <v>17</v>
      </c>
      <c r="C3285" s="5" t="s">
        <v>54</v>
      </c>
      <c r="D3285" s="5" t="s">
        <v>16</v>
      </c>
      <c r="E3285" s="73">
        <v>370</v>
      </c>
      <c r="F3285" s="73">
        <v>112</v>
      </c>
      <c r="G3285" s="73">
        <v>0</v>
      </c>
      <c r="H3285" s="73">
        <v>68</v>
      </c>
      <c r="I3285" s="73">
        <v>6.5</v>
      </c>
      <c r="J3285" s="73">
        <v>6.5</v>
      </c>
      <c r="K3285" s="73">
        <v>262</v>
      </c>
      <c r="L3285" s="73">
        <v>113</v>
      </c>
      <c r="M3285" s="73">
        <v>938</v>
      </c>
    </row>
    <row r="3286" spans="1:13">
      <c r="A3286" s="98">
        <v>2008</v>
      </c>
      <c r="B3286" s="5" t="s">
        <v>18</v>
      </c>
      <c r="C3286" s="5" t="s">
        <v>54</v>
      </c>
      <c r="D3286" s="5" t="s">
        <v>16</v>
      </c>
      <c r="E3286" s="73">
        <v>1350</v>
      </c>
      <c r="F3286" s="73">
        <v>292</v>
      </c>
      <c r="G3286" s="73">
        <v>0</v>
      </c>
      <c r="H3286" s="73">
        <v>139</v>
      </c>
      <c r="I3286" s="73">
        <v>5.5</v>
      </c>
      <c r="J3286" s="73">
        <v>5.5</v>
      </c>
      <c r="K3286" s="73">
        <v>935</v>
      </c>
      <c r="L3286" s="73">
        <v>486</v>
      </c>
      <c r="M3286" s="73">
        <v>3213</v>
      </c>
    </row>
    <row r="3287" spans="1:13">
      <c r="A3287" s="98">
        <v>2008</v>
      </c>
      <c r="B3287" s="5" t="s">
        <v>19</v>
      </c>
      <c r="C3287" s="5" t="s">
        <v>54</v>
      </c>
      <c r="D3287" s="5" t="s">
        <v>16</v>
      </c>
      <c r="E3287" s="73">
        <v>1253</v>
      </c>
      <c r="F3287" s="73">
        <v>410</v>
      </c>
      <c r="G3287" s="73">
        <v>0</v>
      </c>
      <c r="H3287" s="73">
        <v>473</v>
      </c>
      <c r="I3287" s="73">
        <v>13</v>
      </c>
      <c r="J3287" s="73">
        <v>13</v>
      </c>
      <c r="K3287" s="73">
        <v>1004</v>
      </c>
      <c r="L3287" s="73">
        <v>598</v>
      </c>
      <c r="M3287" s="73">
        <v>3764</v>
      </c>
    </row>
    <row r="3288" spans="1:13">
      <c r="A3288" s="98">
        <v>2008</v>
      </c>
      <c r="B3288" s="5" t="s">
        <v>20</v>
      </c>
      <c r="C3288" s="5" t="s">
        <v>54</v>
      </c>
      <c r="D3288" s="5" t="s">
        <v>16</v>
      </c>
      <c r="E3288" s="73">
        <v>328</v>
      </c>
      <c r="F3288" s="73">
        <v>113</v>
      </c>
      <c r="G3288" s="73">
        <v>0</v>
      </c>
      <c r="H3288" s="73">
        <v>81</v>
      </c>
      <c r="I3288" s="73">
        <v>4</v>
      </c>
      <c r="J3288" s="73">
        <v>21</v>
      </c>
      <c r="K3288" s="73">
        <v>217</v>
      </c>
      <c r="L3288" s="73">
        <v>99</v>
      </c>
      <c r="M3288" s="73">
        <v>863</v>
      </c>
    </row>
    <row r="3289" spans="1:13">
      <c r="A3289" s="98">
        <v>2008</v>
      </c>
      <c r="B3289" s="5" t="s">
        <v>21</v>
      </c>
      <c r="C3289" s="5" t="s">
        <v>54</v>
      </c>
      <c r="D3289" s="5" t="s">
        <v>16</v>
      </c>
      <c r="E3289" s="73">
        <v>197</v>
      </c>
      <c r="F3289" s="73">
        <v>79</v>
      </c>
      <c r="G3289" s="73">
        <v>0</v>
      </c>
      <c r="H3289" s="73">
        <v>36</v>
      </c>
      <c r="I3289" s="73">
        <v>0</v>
      </c>
      <c r="J3289" s="73">
        <v>0</v>
      </c>
      <c r="K3289" s="73">
        <v>143</v>
      </c>
      <c r="L3289" s="73">
        <v>83</v>
      </c>
      <c r="M3289" s="73">
        <v>538</v>
      </c>
    </row>
    <row r="3290" spans="1:13">
      <c r="A3290" s="98">
        <v>2008</v>
      </c>
      <c r="B3290" s="5" t="s">
        <v>129</v>
      </c>
      <c r="C3290" s="5" t="s">
        <v>54</v>
      </c>
      <c r="D3290" s="5" t="s">
        <v>16</v>
      </c>
      <c r="E3290" s="73">
        <v>8774</v>
      </c>
      <c r="F3290" s="73">
        <v>1684</v>
      </c>
      <c r="G3290" s="73">
        <v>0</v>
      </c>
      <c r="H3290" s="73">
        <v>2189</v>
      </c>
      <c r="I3290" s="73">
        <v>5</v>
      </c>
      <c r="J3290" s="73">
        <v>29</v>
      </c>
      <c r="K3290" s="73">
        <v>6708</v>
      </c>
      <c r="L3290" s="73">
        <v>3516</v>
      </c>
      <c r="M3290" s="73">
        <v>22905</v>
      </c>
    </row>
    <row r="3291" spans="1:13">
      <c r="A3291" s="98">
        <v>2008</v>
      </c>
      <c r="B3291" s="5" t="s">
        <v>22</v>
      </c>
      <c r="C3291" s="5" t="s">
        <v>54</v>
      </c>
      <c r="D3291" s="5" t="s">
        <v>16</v>
      </c>
      <c r="E3291" s="73">
        <v>31618</v>
      </c>
      <c r="F3291" s="73">
        <v>7614</v>
      </c>
      <c r="G3291" s="73">
        <v>0</v>
      </c>
      <c r="H3291" s="73">
        <v>5812</v>
      </c>
      <c r="I3291" s="73">
        <v>2</v>
      </c>
      <c r="J3291" s="73">
        <v>2</v>
      </c>
      <c r="K3291" s="73">
        <v>26740</v>
      </c>
      <c r="L3291" s="73">
        <v>21960</v>
      </c>
      <c r="M3291" s="73">
        <v>93748</v>
      </c>
    </row>
    <row r="3292" spans="1:13">
      <c r="A3292" s="98">
        <v>2008</v>
      </c>
      <c r="B3292" s="5" t="s">
        <v>23</v>
      </c>
      <c r="C3292" s="5" t="s">
        <v>54</v>
      </c>
      <c r="D3292" s="5" t="s">
        <v>16</v>
      </c>
      <c r="E3292" s="73">
        <v>2907</v>
      </c>
      <c r="F3292" s="73">
        <v>877</v>
      </c>
      <c r="G3292" s="73">
        <v>0</v>
      </c>
      <c r="H3292" s="73">
        <v>699</v>
      </c>
      <c r="I3292" s="73">
        <v>10</v>
      </c>
      <c r="J3292" s="73">
        <v>36</v>
      </c>
      <c r="K3292" s="73">
        <v>1971</v>
      </c>
      <c r="L3292" s="73">
        <v>1797</v>
      </c>
      <c r="M3292" s="73">
        <v>8297</v>
      </c>
    </row>
    <row r="3293" spans="1:13">
      <c r="A3293" s="98">
        <v>2008</v>
      </c>
      <c r="B3293" s="5" t="s">
        <v>13</v>
      </c>
      <c r="C3293" s="5" t="s">
        <v>54</v>
      </c>
      <c r="D3293" s="5" t="s">
        <v>16</v>
      </c>
      <c r="E3293" s="73">
        <v>55740</v>
      </c>
      <c r="F3293" s="73">
        <v>14033</v>
      </c>
      <c r="G3293" s="73">
        <v>0</v>
      </c>
      <c r="H3293" s="73">
        <v>13699</v>
      </c>
      <c r="I3293" s="73">
        <v>90</v>
      </c>
      <c r="J3293" s="73">
        <v>180</v>
      </c>
      <c r="K3293" s="73">
        <v>46842</v>
      </c>
      <c r="L3293" s="73">
        <v>31869</v>
      </c>
      <c r="M3293" s="73">
        <v>162453</v>
      </c>
    </row>
    <row r="3294" spans="1:13">
      <c r="A3294" s="98">
        <v>2008</v>
      </c>
      <c r="B3294" s="5" t="s">
        <v>14</v>
      </c>
      <c r="C3294" s="5" t="s">
        <v>55</v>
      </c>
      <c r="D3294" s="5" t="s">
        <v>16</v>
      </c>
      <c r="E3294" s="73">
        <v>2827</v>
      </c>
      <c r="F3294" s="73">
        <v>9330</v>
      </c>
      <c r="G3294" s="73">
        <v>0</v>
      </c>
      <c r="H3294" s="73">
        <v>12744</v>
      </c>
      <c r="I3294" s="73">
        <v>175</v>
      </c>
      <c r="J3294" s="73">
        <v>342</v>
      </c>
      <c r="K3294" s="73">
        <v>788</v>
      </c>
      <c r="L3294" s="73">
        <v>1045</v>
      </c>
      <c r="M3294" s="73">
        <v>27251</v>
      </c>
    </row>
    <row r="3295" spans="1:13">
      <c r="A3295" s="98">
        <v>2008</v>
      </c>
      <c r="B3295" s="5" t="s">
        <v>17</v>
      </c>
      <c r="C3295" s="5" t="s">
        <v>55</v>
      </c>
      <c r="D3295" s="5" t="s">
        <v>16</v>
      </c>
      <c r="E3295" s="73">
        <v>118</v>
      </c>
      <c r="F3295" s="73">
        <v>330</v>
      </c>
      <c r="G3295" s="73">
        <v>0</v>
      </c>
      <c r="H3295" s="73">
        <v>258</v>
      </c>
      <c r="I3295" s="73">
        <v>6</v>
      </c>
      <c r="J3295" s="73">
        <v>33</v>
      </c>
      <c r="K3295" s="73">
        <v>46</v>
      </c>
      <c r="L3295" s="73">
        <v>57</v>
      </c>
      <c r="M3295" s="73">
        <v>848</v>
      </c>
    </row>
    <row r="3296" spans="1:13">
      <c r="A3296" s="98">
        <v>2008</v>
      </c>
      <c r="B3296" s="5" t="s">
        <v>18</v>
      </c>
      <c r="C3296" s="5" t="s">
        <v>55</v>
      </c>
      <c r="D3296" s="5" t="s">
        <v>16</v>
      </c>
      <c r="E3296" s="73">
        <v>291</v>
      </c>
      <c r="F3296" s="73">
        <v>607</v>
      </c>
      <c r="G3296" s="73">
        <v>0</v>
      </c>
      <c r="H3296" s="73">
        <v>315</v>
      </c>
      <c r="I3296" s="73">
        <v>1</v>
      </c>
      <c r="J3296" s="73">
        <v>30</v>
      </c>
      <c r="K3296" s="73">
        <v>32</v>
      </c>
      <c r="L3296" s="73">
        <v>73</v>
      </c>
      <c r="M3296" s="73">
        <v>1349</v>
      </c>
    </row>
    <row r="3297" spans="1:13">
      <c r="A3297" s="98">
        <v>2008</v>
      </c>
      <c r="B3297" s="5" t="s">
        <v>19</v>
      </c>
      <c r="C3297" s="5" t="s">
        <v>55</v>
      </c>
      <c r="D3297" s="5" t="s">
        <v>16</v>
      </c>
      <c r="E3297" s="73">
        <v>399</v>
      </c>
      <c r="F3297" s="73">
        <v>2035</v>
      </c>
      <c r="G3297" s="73">
        <v>0</v>
      </c>
      <c r="H3297" s="73">
        <v>1898</v>
      </c>
      <c r="I3297" s="73">
        <v>29</v>
      </c>
      <c r="J3297" s="73">
        <v>111</v>
      </c>
      <c r="K3297" s="73">
        <v>119</v>
      </c>
      <c r="L3297" s="73">
        <v>168</v>
      </c>
      <c r="M3297" s="73">
        <v>4759</v>
      </c>
    </row>
    <row r="3298" spans="1:13">
      <c r="A3298" s="98">
        <v>2008</v>
      </c>
      <c r="B3298" s="5" t="s">
        <v>20</v>
      </c>
      <c r="C3298" s="5" t="s">
        <v>55</v>
      </c>
      <c r="D3298" s="5" t="s">
        <v>16</v>
      </c>
      <c r="E3298" s="73">
        <v>109</v>
      </c>
      <c r="F3298" s="73">
        <v>477</v>
      </c>
      <c r="G3298" s="73">
        <v>0</v>
      </c>
      <c r="H3298" s="73">
        <v>450</v>
      </c>
      <c r="I3298" s="73">
        <v>7</v>
      </c>
      <c r="J3298" s="73">
        <v>76</v>
      </c>
      <c r="K3298" s="73">
        <v>22</v>
      </c>
      <c r="L3298" s="73">
        <v>33</v>
      </c>
      <c r="M3298" s="73">
        <v>1174</v>
      </c>
    </row>
    <row r="3299" spans="1:13">
      <c r="A3299" s="98">
        <v>2008</v>
      </c>
      <c r="B3299" s="5" t="s">
        <v>21</v>
      </c>
      <c r="C3299" s="5" t="s">
        <v>55</v>
      </c>
      <c r="D3299" s="5" t="s">
        <v>16</v>
      </c>
      <c r="E3299" s="73">
        <v>78</v>
      </c>
      <c r="F3299" s="73">
        <v>314</v>
      </c>
      <c r="G3299" s="73">
        <v>0</v>
      </c>
      <c r="H3299" s="73">
        <v>238</v>
      </c>
      <c r="I3299" s="73">
        <v>10.75</v>
      </c>
      <c r="J3299" s="73">
        <v>10.75</v>
      </c>
      <c r="K3299" s="73">
        <v>10.75</v>
      </c>
      <c r="L3299" s="73">
        <v>10.75</v>
      </c>
      <c r="M3299" s="73">
        <v>673</v>
      </c>
    </row>
    <row r="3300" spans="1:13">
      <c r="A3300" s="98">
        <v>2008</v>
      </c>
      <c r="B3300" s="5" t="s">
        <v>129</v>
      </c>
      <c r="C3300" s="5" t="s">
        <v>55</v>
      </c>
      <c r="D3300" s="5" t="s">
        <v>16</v>
      </c>
      <c r="E3300" s="73">
        <v>1672</v>
      </c>
      <c r="F3300" s="73">
        <v>2824</v>
      </c>
      <c r="G3300" s="73">
        <v>0</v>
      </c>
      <c r="H3300" s="73">
        <v>4205</v>
      </c>
      <c r="I3300" s="73">
        <v>7</v>
      </c>
      <c r="J3300" s="73">
        <v>56</v>
      </c>
      <c r="K3300" s="73">
        <v>423</v>
      </c>
      <c r="L3300" s="73">
        <v>325</v>
      </c>
      <c r="M3300" s="73">
        <v>9512</v>
      </c>
    </row>
    <row r="3301" spans="1:13">
      <c r="A3301" s="98">
        <v>2008</v>
      </c>
      <c r="B3301" s="5" t="s">
        <v>22</v>
      </c>
      <c r="C3301" s="5" t="s">
        <v>55</v>
      </c>
      <c r="D3301" s="5" t="s">
        <v>16</v>
      </c>
      <c r="E3301" s="73">
        <v>7547</v>
      </c>
      <c r="F3301" s="73">
        <v>14079</v>
      </c>
      <c r="G3301" s="73">
        <v>0</v>
      </c>
      <c r="H3301" s="73">
        <v>6507</v>
      </c>
      <c r="I3301" s="73">
        <v>7.5</v>
      </c>
      <c r="J3301" s="73">
        <v>7.5</v>
      </c>
      <c r="K3301" s="73">
        <v>1431</v>
      </c>
      <c r="L3301" s="73">
        <v>3674</v>
      </c>
      <c r="M3301" s="73">
        <v>33253</v>
      </c>
    </row>
    <row r="3302" spans="1:13">
      <c r="A3302" s="98">
        <v>2008</v>
      </c>
      <c r="B3302" s="5" t="s">
        <v>23</v>
      </c>
      <c r="C3302" s="5" t="s">
        <v>55</v>
      </c>
      <c r="D3302" s="5" t="s">
        <v>16</v>
      </c>
      <c r="E3302" s="73">
        <v>922</v>
      </c>
      <c r="F3302" s="73">
        <v>4144</v>
      </c>
      <c r="G3302" s="73">
        <v>0</v>
      </c>
      <c r="H3302" s="73">
        <v>2862</v>
      </c>
      <c r="I3302" s="73">
        <v>32</v>
      </c>
      <c r="J3302" s="73">
        <v>265</v>
      </c>
      <c r="K3302" s="73">
        <v>221</v>
      </c>
      <c r="L3302" s="73">
        <v>283</v>
      </c>
      <c r="M3302" s="73">
        <v>8729</v>
      </c>
    </row>
    <row r="3303" spans="1:13">
      <c r="A3303" s="98">
        <v>2008</v>
      </c>
      <c r="B3303" s="5" t="s">
        <v>13</v>
      </c>
      <c r="C3303" s="5" t="s">
        <v>55</v>
      </c>
      <c r="D3303" s="5" t="s">
        <v>16</v>
      </c>
      <c r="E3303" s="73">
        <v>13963</v>
      </c>
      <c r="F3303" s="73">
        <v>34140</v>
      </c>
      <c r="G3303" s="73">
        <v>0</v>
      </c>
      <c r="H3303" s="73">
        <v>29477</v>
      </c>
      <c r="I3303" s="73">
        <v>275.25</v>
      </c>
      <c r="J3303" s="73">
        <v>931.25</v>
      </c>
      <c r="K3303" s="73">
        <v>3092.75</v>
      </c>
      <c r="L3303" s="73">
        <v>5668.75</v>
      </c>
      <c r="M3303" s="73">
        <v>87548</v>
      </c>
    </row>
    <row r="3304" spans="1:13">
      <c r="A3304" s="98">
        <v>2008</v>
      </c>
      <c r="B3304" s="5" t="s">
        <v>14</v>
      </c>
      <c r="C3304" s="5" t="s">
        <v>56</v>
      </c>
      <c r="D3304" s="5" t="s">
        <v>16</v>
      </c>
      <c r="E3304" s="73">
        <v>4163</v>
      </c>
      <c r="F3304" s="73">
        <v>12758</v>
      </c>
      <c r="G3304" s="73">
        <v>0</v>
      </c>
      <c r="H3304" s="73">
        <v>0</v>
      </c>
      <c r="I3304" s="73">
        <v>423</v>
      </c>
      <c r="J3304" s="73">
        <v>339</v>
      </c>
      <c r="K3304" s="73">
        <v>953</v>
      </c>
      <c r="L3304" s="73">
        <v>2135</v>
      </c>
      <c r="M3304" s="73">
        <v>20771</v>
      </c>
    </row>
    <row r="3305" spans="1:13">
      <c r="A3305" s="98">
        <v>2008</v>
      </c>
      <c r="B3305" s="5" t="s">
        <v>17</v>
      </c>
      <c r="C3305" s="5" t="s">
        <v>56</v>
      </c>
      <c r="D3305" s="5" t="s">
        <v>16</v>
      </c>
      <c r="E3305" s="73">
        <v>74</v>
      </c>
      <c r="F3305" s="73">
        <v>273</v>
      </c>
      <c r="G3305" s="73">
        <v>0</v>
      </c>
      <c r="H3305" s="73">
        <v>0</v>
      </c>
      <c r="I3305" s="73">
        <v>17</v>
      </c>
      <c r="J3305" s="73">
        <v>26</v>
      </c>
      <c r="K3305" s="73">
        <v>17</v>
      </c>
      <c r="L3305" s="73">
        <v>39</v>
      </c>
      <c r="M3305" s="73">
        <v>446</v>
      </c>
    </row>
    <row r="3306" spans="1:13">
      <c r="A3306" s="98">
        <v>2008</v>
      </c>
      <c r="B3306" s="5" t="s">
        <v>18</v>
      </c>
      <c r="C3306" s="5" t="s">
        <v>56</v>
      </c>
      <c r="D3306" s="5" t="s">
        <v>16</v>
      </c>
      <c r="E3306" s="73">
        <v>137</v>
      </c>
      <c r="F3306" s="73">
        <v>310</v>
      </c>
      <c r="G3306" s="73">
        <v>0</v>
      </c>
      <c r="H3306" s="73">
        <v>0</v>
      </c>
      <c r="I3306" s="73">
        <v>6</v>
      </c>
      <c r="J3306" s="73">
        <v>20</v>
      </c>
      <c r="K3306" s="73">
        <v>23</v>
      </c>
      <c r="L3306" s="73">
        <v>31</v>
      </c>
      <c r="M3306" s="73">
        <v>527</v>
      </c>
    </row>
    <row r="3307" spans="1:13">
      <c r="A3307" s="98">
        <v>2008</v>
      </c>
      <c r="B3307" s="5" t="s">
        <v>19</v>
      </c>
      <c r="C3307" s="5" t="s">
        <v>56</v>
      </c>
      <c r="D3307" s="5" t="s">
        <v>16</v>
      </c>
      <c r="E3307" s="73">
        <v>466</v>
      </c>
      <c r="F3307" s="73">
        <v>1896</v>
      </c>
      <c r="G3307" s="73">
        <v>0</v>
      </c>
      <c r="H3307" s="73">
        <v>0</v>
      </c>
      <c r="I3307" s="73">
        <v>34</v>
      </c>
      <c r="J3307" s="73">
        <v>89</v>
      </c>
      <c r="K3307" s="73">
        <v>104</v>
      </c>
      <c r="L3307" s="73">
        <v>150</v>
      </c>
      <c r="M3307" s="73">
        <v>2739</v>
      </c>
    </row>
    <row r="3308" spans="1:13">
      <c r="A3308" s="98">
        <v>2008</v>
      </c>
      <c r="B3308" s="5" t="s">
        <v>20</v>
      </c>
      <c r="C3308" s="5" t="s">
        <v>56</v>
      </c>
      <c r="D3308" s="5" t="s">
        <v>16</v>
      </c>
      <c r="E3308" s="73">
        <v>81</v>
      </c>
      <c r="F3308" s="73">
        <v>455</v>
      </c>
      <c r="G3308" s="73">
        <v>0</v>
      </c>
      <c r="H3308" s="73">
        <v>0</v>
      </c>
      <c r="I3308" s="73">
        <v>16</v>
      </c>
      <c r="J3308" s="73">
        <v>81</v>
      </c>
      <c r="K3308" s="73">
        <v>31</v>
      </c>
      <c r="L3308" s="73">
        <v>24</v>
      </c>
      <c r="M3308" s="73">
        <v>688</v>
      </c>
    </row>
    <row r="3309" spans="1:13">
      <c r="A3309" s="98">
        <v>2008</v>
      </c>
      <c r="B3309" s="5" t="s">
        <v>21</v>
      </c>
      <c r="C3309" s="5" t="s">
        <v>56</v>
      </c>
      <c r="D3309" s="5" t="s">
        <v>16</v>
      </c>
      <c r="E3309" s="73">
        <v>35</v>
      </c>
      <c r="F3309" s="73">
        <v>229</v>
      </c>
      <c r="G3309" s="73">
        <v>0</v>
      </c>
      <c r="H3309" s="73">
        <v>0</v>
      </c>
      <c r="I3309" s="73">
        <v>6.25</v>
      </c>
      <c r="J3309" s="73">
        <v>6.25</v>
      </c>
      <c r="K3309" s="73">
        <v>6.25</v>
      </c>
      <c r="L3309" s="73">
        <v>6.25</v>
      </c>
      <c r="M3309" s="73">
        <v>289</v>
      </c>
    </row>
    <row r="3310" spans="1:13">
      <c r="A3310" s="98">
        <v>2008</v>
      </c>
      <c r="B3310" s="5" t="s">
        <v>129</v>
      </c>
      <c r="C3310" s="5" t="s">
        <v>56</v>
      </c>
      <c r="D3310" s="5" t="s">
        <v>16</v>
      </c>
      <c r="E3310" s="73">
        <v>2177</v>
      </c>
      <c r="F3310" s="73">
        <v>4217</v>
      </c>
      <c r="G3310" s="73">
        <v>0</v>
      </c>
      <c r="H3310" s="73">
        <v>0</v>
      </c>
      <c r="I3310" s="73">
        <v>14</v>
      </c>
      <c r="J3310" s="73">
        <v>119</v>
      </c>
      <c r="K3310" s="73">
        <v>438</v>
      </c>
      <c r="L3310" s="73">
        <v>292</v>
      </c>
      <c r="M3310" s="73">
        <v>7257</v>
      </c>
    </row>
    <row r="3311" spans="1:13">
      <c r="A3311" s="98">
        <v>2008</v>
      </c>
      <c r="B3311" s="5" t="s">
        <v>22</v>
      </c>
      <c r="C3311" s="5" t="s">
        <v>56</v>
      </c>
      <c r="D3311" s="5" t="s">
        <v>16</v>
      </c>
      <c r="E3311" s="73">
        <v>5788</v>
      </c>
      <c r="F3311" s="73">
        <v>6520</v>
      </c>
      <c r="G3311" s="73">
        <v>0</v>
      </c>
      <c r="H3311" s="73">
        <v>4.5</v>
      </c>
      <c r="I3311" s="73">
        <v>41</v>
      </c>
      <c r="J3311" s="73">
        <v>4.5</v>
      </c>
      <c r="K3311" s="73">
        <v>920</v>
      </c>
      <c r="L3311" s="73">
        <v>1382</v>
      </c>
      <c r="M3311" s="73">
        <v>14660</v>
      </c>
    </row>
    <row r="3312" spans="1:13">
      <c r="A3312" s="98">
        <v>2008</v>
      </c>
      <c r="B3312" s="5" t="s">
        <v>23</v>
      </c>
      <c r="C3312" s="5" t="s">
        <v>56</v>
      </c>
      <c r="D3312" s="5" t="s">
        <v>16</v>
      </c>
      <c r="E3312" s="73">
        <v>698</v>
      </c>
      <c r="F3312" s="73">
        <v>2871</v>
      </c>
      <c r="G3312" s="73">
        <v>0</v>
      </c>
      <c r="H3312" s="73">
        <v>0</v>
      </c>
      <c r="I3312" s="73">
        <v>65</v>
      </c>
      <c r="J3312" s="73">
        <v>247</v>
      </c>
      <c r="K3312" s="73">
        <v>171</v>
      </c>
      <c r="L3312" s="73">
        <v>279</v>
      </c>
      <c r="M3312" s="73">
        <v>4331</v>
      </c>
    </row>
    <row r="3313" spans="1:13">
      <c r="A3313" s="98">
        <v>2008</v>
      </c>
      <c r="B3313" s="5" t="s">
        <v>13</v>
      </c>
      <c r="C3313" s="5" t="s">
        <v>56</v>
      </c>
      <c r="D3313" s="5" t="s">
        <v>16</v>
      </c>
      <c r="E3313" s="73">
        <v>13619</v>
      </c>
      <c r="F3313" s="73">
        <v>29529</v>
      </c>
      <c r="G3313" s="73">
        <v>0</v>
      </c>
      <c r="H3313" s="73">
        <v>4.5</v>
      </c>
      <c r="I3313" s="73">
        <v>622.25</v>
      </c>
      <c r="J3313" s="73">
        <v>931.75</v>
      </c>
      <c r="K3313" s="73">
        <v>2663.25</v>
      </c>
      <c r="L3313" s="73">
        <v>4338.25</v>
      </c>
      <c r="M3313" s="73">
        <v>51708</v>
      </c>
    </row>
    <row r="3314" spans="1:13">
      <c r="A3314" s="98">
        <v>2008</v>
      </c>
      <c r="B3314" s="5" t="s">
        <v>14</v>
      </c>
      <c r="C3314" s="5" t="s">
        <v>57</v>
      </c>
      <c r="D3314" s="5" t="s">
        <v>16</v>
      </c>
      <c r="E3314" s="73">
        <v>41</v>
      </c>
      <c r="F3314" s="73">
        <v>175</v>
      </c>
      <c r="G3314" s="73">
        <v>0</v>
      </c>
      <c r="H3314" s="73">
        <v>421</v>
      </c>
      <c r="I3314" s="73">
        <v>1283</v>
      </c>
      <c r="J3314" s="73">
        <v>93</v>
      </c>
      <c r="K3314" s="73">
        <v>5</v>
      </c>
      <c r="L3314" s="73">
        <v>139</v>
      </c>
      <c r="M3314" s="73">
        <v>2157</v>
      </c>
    </row>
    <row r="3315" spans="1:13">
      <c r="A3315" s="98">
        <v>2008</v>
      </c>
      <c r="B3315" s="5" t="s">
        <v>17</v>
      </c>
      <c r="C3315" s="5" t="s">
        <v>57</v>
      </c>
      <c r="D3315" s="5" t="s">
        <v>16</v>
      </c>
      <c r="E3315" s="73">
        <v>6.8000000000000007</v>
      </c>
      <c r="F3315" s="73">
        <v>6.8000000000000007</v>
      </c>
      <c r="G3315" s="73">
        <v>0</v>
      </c>
      <c r="H3315" s="73">
        <v>6.8000000000000007</v>
      </c>
      <c r="I3315" s="73">
        <v>45</v>
      </c>
      <c r="J3315" s="73">
        <v>6.8000000000000007</v>
      </c>
      <c r="K3315" s="73">
        <v>0</v>
      </c>
      <c r="L3315" s="73">
        <v>6.8000000000000007</v>
      </c>
      <c r="M3315" s="73">
        <v>79</v>
      </c>
    </row>
    <row r="3316" spans="1:13">
      <c r="A3316" s="98">
        <v>2008</v>
      </c>
      <c r="B3316" s="5" t="s">
        <v>18</v>
      </c>
      <c r="C3316" s="5" t="s">
        <v>57</v>
      </c>
      <c r="D3316" s="5" t="s">
        <v>16</v>
      </c>
      <c r="E3316" s="73">
        <v>2.7551020408163267</v>
      </c>
      <c r="F3316" s="73">
        <v>2.7551020408163267</v>
      </c>
      <c r="G3316" s="73">
        <v>0</v>
      </c>
      <c r="H3316" s="73">
        <v>2.7551020408163267</v>
      </c>
      <c r="I3316" s="73">
        <v>2.7551020408163267</v>
      </c>
      <c r="J3316" s="73">
        <v>2.7551020408163267</v>
      </c>
      <c r="K3316" s="73">
        <v>2.7551020408163267</v>
      </c>
      <c r="L3316" s="73">
        <v>2.7551020408163267</v>
      </c>
      <c r="M3316" s="73">
        <v>19.285714285714288</v>
      </c>
    </row>
    <row r="3317" spans="1:13">
      <c r="A3317" s="98">
        <v>2008</v>
      </c>
      <c r="B3317" s="5" t="s">
        <v>19</v>
      </c>
      <c r="C3317" s="5" t="s">
        <v>57</v>
      </c>
      <c r="D3317" s="5" t="s">
        <v>16</v>
      </c>
      <c r="E3317" s="73">
        <v>12.666666666666666</v>
      </c>
      <c r="F3317" s="73">
        <v>29</v>
      </c>
      <c r="G3317" s="73">
        <v>0</v>
      </c>
      <c r="H3317" s="73">
        <v>33</v>
      </c>
      <c r="I3317" s="73">
        <v>142</v>
      </c>
      <c r="J3317" s="73">
        <v>12.666666666666666</v>
      </c>
      <c r="K3317" s="73">
        <v>0</v>
      </c>
      <c r="L3317" s="73">
        <v>12.666666666666666</v>
      </c>
      <c r="M3317" s="73">
        <v>242</v>
      </c>
    </row>
    <row r="3318" spans="1:13">
      <c r="A3318" s="98">
        <v>2008</v>
      </c>
      <c r="B3318" s="5" t="s">
        <v>20</v>
      </c>
      <c r="C3318" s="5" t="s">
        <v>57</v>
      </c>
      <c r="D3318" s="5" t="s">
        <v>16</v>
      </c>
      <c r="E3318" s="73">
        <v>9</v>
      </c>
      <c r="F3318" s="73">
        <v>9</v>
      </c>
      <c r="G3318" s="73">
        <v>0</v>
      </c>
      <c r="H3318" s="73">
        <v>9</v>
      </c>
      <c r="I3318" s="73">
        <v>62</v>
      </c>
      <c r="J3318" s="73">
        <v>9</v>
      </c>
      <c r="K3318" s="73">
        <v>9</v>
      </c>
      <c r="L3318" s="73">
        <v>9</v>
      </c>
      <c r="M3318" s="73">
        <v>116</v>
      </c>
    </row>
    <row r="3319" spans="1:13">
      <c r="A3319" s="98">
        <v>2008</v>
      </c>
      <c r="B3319" s="5" t="s">
        <v>21</v>
      </c>
      <c r="C3319" s="5" t="s">
        <v>57</v>
      </c>
      <c r="D3319" s="5" t="s">
        <v>16</v>
      </c>
      <c r="E3319" s="73">
        <v>0</v>
      </c>
      <c r="F3319" s="73">
        <v>2.5714285714285716</v>
      </c>
      <c r="G3319" s="73">
        <v>0</v>
      </c>
      <c r="H3319" s="73">
        <v>2.5714285714285716</v>
      </c>
      <c r="I3319" s="73">
        <v>0</v>
      </c>
      <c r="J3319" s="73">
        <v>2.5714285714285716</v>
      </c>
      <c r="K3319" s="73">
        <v>0</v>
      </c>
      <c r="L3319" s="73">
        <v>0</v>
      </c>
      <c r="M3319" s="73">
        <v>7.7142857142857144</v>
      </c>
    </row>
    <row r="3320" spans="1:13">
      <c r="A3320" s="98">
        <v>2008</v>
      </c>
      <c r="B3320" s="5" t="s">
        <v>129</v>
      </c>
      <c r="C3320" s="5" t="s">
        <v>57</v>
      </c>
      <c r="D3320" s="5" t="s">
        <v>16</v>
      </c>
      <c r="E3320" s="73">
        <v>7.4285714285714288</v>
      </c>
      <c r="F3320" s="73">
        <v>7.4285714285714288</v>
      </c>
      <c r="G3320" s="73">
        <v>0</v>
      </c>
      <c r="H3320" s="73">
        <v>7.4285714285714288</v>
      </c>
      <c r="I3320" s="73">
        <v>7.4285714285714288</v>
      </c>
      <c r="J3320" s="73">
        <v>7.4285714285714288</v>
      </c>
      <c r="K3320" s="73">
        <v>7.4285714285714288</v>
      </c>
      <c r="L3320" s="73">
        <v>7.4285714285714288</v>
      </c>
      <c r="M3320" s="73">
        <v>52</v>
      </c>
    </row>
    <row r="3321" spans="1:13">
      <c r="A3321" s="98">
        <v>2008</v>
      </c>
      <c r="B3321" s="5" t="s">
        <v>22</v>
      </c>
      <c r="C3321" s="5" t="s">
        <v>57</v>
      </c>
      <c r="D3321" s="5" t="s">
        <v>16</v>
      </c>
      <c r="E3321" s="73">
        <v>12.25</v>
      </c>
      <c r="F3321" s="73">
        <v>12.25</v>
      </c>
      <c r="G3321" s="73">
        <v>0</v>
      </c>
      <c r="H3321" s="73">
        <v>41</v>
      </c>
      <c r="I3321" s="73">
        <v>12.25</v>
      </c>
      <c r="J3321" s="73">
        <v>0</v>
      </c>
      <c r="K3321" s="73">
        <v>0</v>
      </c>
      <c r="L3321" s="73">
        <v>12.25</v>
      </c>
      <c r="M3321" s="73">
        <v>90</v>
      </c>
    </row>
    <row r="3322" spans="1:13">
      <c r="A3322" s="98">
        <v>2008</v>
      </c>
      <c r="B3322" s="5" t="s">
        <v>23</v>
      </c>
      <c r="C3322" s="5" t="s">
        <v>57</v>
      </c>
      <c r="D3322" s="5" t="s">
        <v>16</v>
      </c>
      <c r="E3322" s="73">
        <v>8.75</v>
      </c>
      <c r="F3322" s="73">
        <v>32</v>
      </c>
      <c r="G3322" s="73">
        <v>0</v>
      </c>
      <c r="H3322" s="73">
        <v>65</v>
      </c>
      <c r="I3322" s="73">
        <v>193</v>
      </c>
      <c r="J3322" s="73">
        <v>45</v>
      </c>
      <c r="K3322" s="73">
        <v>8.75</v>
      </c>
      <c r="L3322" s="73">
        <v>17.5</v>
      </c>
      <c r="M3322" s="73">
        <v>370</v>
      </c>
    </row>
    <row r="3323" spans="1:13">
      <c r="A3323" s="98">
        <v>2008</v>
      </c>
      <c r="B3323" s="5" t="s">
        <v>13</v>
      </c>
      <c r="C3323" s="5" t="s">
        <v>57</v>
      </c>
      <c r="D3323" s="5" t="s">
        <v>16</v>
      </c>
      <c r="E3323" s="73">
        <v>100.65034013605442</v>
      </c>
      <c r="F3323" s="73">
        <v>276.80510204081634</v>
      </c>
      <c r="G3323" s="73">
        <v>0</v>
      </c>
      <c r="H3323" s="73">
        <v>588.55510204081634</v>
      </c>
      <c r="I3323" s="73">
        <v>1747.4336734693877</v>
      </c>
      <c r="J3323" s="73">
        <v>179.22176870748299</v>
      </c>
      <c r="K3323" s="73">
        <v>32.933673469387756</v>
      </c>
      <c r="L3323" s="73">
        <v>207.40034013605441</v>
      </c>
      <c r="M3323" s="73">
        <v>3133</v>
      </c>
    </row>
    <row r="3324" spans="1:13">
      <c r="A3324" s="98">
        <v>2008</v>
      </c>
      <c r="B3324" s="5" t="s">
        <v>14</v>
      </c>
      <c r="C3324" s="5" t="s">
        <v>58</v>
      </c>
      <c r="D3324" s="5" t="s">
        <v>16</v>
      </c>
      <c r="E3324" s="73">
        <v>69</v>
      </c>
      <c r="F3324" s="73">
        <v>346</v>
      </c>
      <c r="G3324" s="73">
        <v>0</v>
      </c>
      <c r="H3324" s="73">
        <v>344</v>
      </c>
      <c r="I3324" s="73">
        <v>98</v>
      </c>
      <c r="J3324" s="73">
        <v>358</v>
      </c>
      <c r="K3324" s="73">
        <v>5</v>
      </c>
      <c r="L3324" s="73">
        <v>22</v>
      </c>
      <c r="M3324" s="73">
        <v>1242</v>
      </c>
    </row>
    <row r="3325" spans="1:13">
      <c r="A3325" s="98">
        <v>2008</v>
      </c>
      <c r="B3325" s="5" t="s">
        <v>17</v>
      </c>
      <c r="C3325" s="5" t="s">
        <v>58</v>
      </c>
      <c r="D3325" s="5" t="s">
        <v>16</v>
      </c>
      <c r="E3325" s="73">
        <v>7.0769230769230775</v>
      </c>
      <c r="F3325" s="73">
        <v>17.692307692307693</v>
      </c>
      <c r="G3325" s="73">
        <v>0</v>
      </c>
      <c r="H3325" s="73">
        <v>26</v>
      </c>
      <c r="I3325" s="73">
        <v>7.0769230769230775</v>
      </c>
      <c r="J3325" s="73">
        <v>45</v>
      </c>
      <c r="K3325" s="73">
        <v>7.0769230769230775</v>
      </c>
      <c r="L3325" s="73">
        <v>7.0769230769230775</v>
      </c>
      <c r="M3325" s="73">
        <v>117</v>
      </c>
    </row>
    <row r="3326" spans="1:13">
      <c r="A3326" s="98">
        <v>2008</v>
      </c>
      <c r="B3326" s="5" t="s">
        <v>18</v>
      </c>
      <c r="C3326" s="5" t="s">
        <v>58</v>
      </c>
      <c r="D3326" s="5" t="s">
        <v>16</v>
      </c>
      <c r="E3326" s="73">
        <v>8.5200000000000014</v>
      </c>
      <c r="F3326" s="73">
        <v>17.040000000000003</v>
      </c>
      <c r="G3326" s="73">
        <v>0</v>
      </c>
      <c r="H3326" s="73">
        <v>20</v>
      </c>
      <c r="I3326" s="73">
        <v>8.5200000000000014</v>
      </c>
      <c r="J3326" s="73">
        <v>34</v>
      </c>
      <c r="K3326" s="73">
        <v>0</v>
      </c>
      <c r="L3326" s="73">
        <v>8.5200000000000014</v>
      </c>
      <c r="M3326" s="73">
        <v>96.600000000000009</v>
      </c>
    </row>
    <row r="3327" spans="1:13">
      <c r="A3327" s="98">
        <v>2008</v>
      </c>
      <c r="B3327" s="5" t="s">
        <v>19</v>
      </c>
      <c r="C3327" s="5" t="s">
        <v>58</v>
      </c>
      <c r="D3327" s="5" t="s">
        <v>16</v>
      </c>
      <c r="E3327" s="73">
        <v>11</v>
      </c>
      <c r="F3327" s="73">
        <v>111</v>
      </c>
      <c r="G3327" s="73">
        <v>0</v>
      </c>
      <c r="H3327" s="73">
        <v>89</v>
      </c>
      <c r="I3327" s="73">
        <v>11</v>
      </c>
      <c r="J3327" s="73">
        <v>123</v>
      </c>
      <c r="K3327" s="73">
        <v>11</v>
      </c>
      <c r="L3327" s="73">
        <v>11</v>
      </c>
      <c r="M3327" s="73">
        <v>367</v>
      </c>
    </row>
    <row r="3328" spans="1:13">
      <c r="A3328" s="98">
        <v>2008</v>
      </c>
      <c r="B3328" s="5" t="s">
        <v>20</v>
      </c>
      <c r="C3328" s="5" t="s">
        <v>58</v>
      </c>
      <c r="D3328" s="5" t="s">
        <v>16</v>
      </c>
      <c r="E3328" s="73">
        <v>18</v>
      </c>
      <c r="F3328" s="73">
        <v>76</v>
      </c>
      <c r="G3328" s="73">
        <v>0</v>
      </c>
      <c r="H3328" s="73">
        <v>83</v>
      </c>
      <c r="I3328" s="73">
        <v>9</v>
      </c>
      <c r="J3328" s="73">
        <v>209</v>
      </c>
      <c r="K3328" s="73">
        <v>9</v>
      </c>
      <c r="L3328" s="73">
        <v>9</v>
      </c>
      <c r="M3328" s="73">
        <v>413</v>
      </c>
    </row>
    <row r="3329" spans="1:13">
      <c r="A3329" s="98">
        <v>2008</v>
      </c>
      <c r="B3329" s="5" t="s">
        <v>21</v>
      </c>
      <c r="C3329" s="5" t="s">
        <v>58</v>
      </c>
      <c r="D3329" s="5" t="s">
        <v>16</v>
      </c>
      <c r="E3329" s="73">
        <v>0</v>
      </c>
      <c r="F3329" s="73">
        <v>9.66</v>
      </c>
      <c r="G3329" s="73">
        <v>0</v>
      </c>
      <c r="H3329" s="73">
        <v>9.66</v>
      </c>
      <c r="I3329" s="73">
        <v>9.66</v>
      </c>
      <c r="J3329" s="73">
        <v>9.66</v>
      </c>
      <c r="K3329" s="73">
        <v>9.66</v>
      </c>
      <c r="L3329" s="73">
        <v>0</v>
      </c>
      <c r="M3329" s="73">
        <v>48.300000000000004</v>
      </c>
    </row>
    <row r="3330" spans="1:13">
      <c r="A3330" s="98">
        <v>2008</v>
      </c>
      <c r="B3330" s="5" t="s">
        <v>129</v>
      </c>
      <c r="C3330" s="5" t="s">
        <v>58</v>
      </c>
      <c r="D3330" s="5" t="s">
        <v>16</v>
      </c>
      <c r="E3330" s="73">
        <v>22.823529411764703</v>
      </c>
      <c r="F3330" s="73">
        <v>39.941176470588232</v>
      </c>
      <c r="G3330" s="73">
        <v>0</v>
      </c>
      <c r="H3330" s="73">
        <v>120</v>
      </c>
      <c r="I3330" s="73">
        <v>11.411764705882351</v>
      </c>
      <c r="J3330" s="73">
        <v>58</v>
      </c>
      <c r="K3330" s="73">
        <v>11.411764705882351</v>
      </c>
      <c r="L3330" s="73">
        <v>11.411764705882351</v>
      </c>
      <c r="M3330" s="73">
        <v>275</v>
      </c>
    </row>
    <row r="3331" spans="1:13">
      <c r="A3331" s="98">
        <v>2008</v>
      </c>
      <c r="B3331" s="5" t="s">
        <v>22</v>
      </c>
      <c r="C3331" s="5" t="s">
        <v>58</v>
      </c>
      <c r="D3331" s="5" t="s">
        <v>16</v>
      </c>
      <c r="E3331" s="73">
        <v>4.0250000000000004</v>
      </c>
      <c r="F3331" s="73">
        <v>4.0250000000000004</v>
      </c>
      <c r="G3331" s="73">
        <v>0</v>
      </c>
      <c r="H3331" s="73">
        <v>4.0250000000000004</v>
      </c>
      <c r="I3331" s="73">
        <v>0</v>
      </c>
      <c r="J3331" s="73">
        <v>4.0250000000000004</v>
      </c>
      <c r="K3331" s="73">
        <v>0</v>
      </c>
      <c r="L3331" s="73">
        <v>0</v>
      </c>
      <c r="M3331" s="73">
        <v>16.100000000000001</v>
      </c>
    </row>
    <row r="3332" spans="1:13">
      <c r="A3332" s="98">
        <v>2008</v>
      </c>
      <c r="B3332" s="5" t="s">
        <v>23</v>
      </c>
      <c r="C3332" s="5" t="s">
        <v>58</v>
      </c>
      <c r="D3332" s="5" t="s">
        <v>16</v>
      </c>
      <c r="E3332" s="73">
        <v>30</v>
      </c>
      <c r="F3332" s="73">
        <v>266</v>
      </c>
      <c r="G3332" s="73">
        <v>0</v>
      </c>
      <c r="H3332" s="73">
        <v>248</v>
      </c>
      <c r="I3332" s="73">
        <v>47</v>
      </c>
      <c r="J3332" s="73">
        <v>457</v>
      </c>
      <c r="K3332" s="73">
        <v>12</v>
      </c>
      <c r="L3332" s="73">
        <v>12</v>
      </c>
      <c r="M3332" s="73">
        <v>1072</v>
      </c>
    </row>
    <row r="3333" spans="1:13">
      <c r="A3333" s="98">
        <v>2008</v>
      </c>
      <c r="B3333" s="5" t="s">
        <v>13</v>
      </c>
      <c r="C3333" s="5" t="s">
        <v>58</v>
      </c>
      <c r="D3333" s="5" t="s">
        <v>16</v>
      </c>
      <c r="E3333" s="73">
        <v>170.44545248868778</v>
      </c>
      <c r="F3333" s="73">
        <v>887.35848416289593</v>
      </c>
      <c r="G3333" s="73">
        <v>0</v>
      </c>
      <c r="H3333" s="73">
        <v>943.68499999999995</v>
      </c>
      <c r="I3333" s="73">
        <v>201.66868778280542</v>
      </c>
      <c r="J3333" s="73">
        <v>1297.6849999999999</v>
      </c>
      <c r="K3333" s="73">
        <v>65.148687782805425</v>
      </c>
      <c r="L3333" s="73">
        <v>81.008687782805424</v>
      </c>
      <c r="M3333" s="73">
        <v>3647</v>
      </c>
    </row>
    <row r="3334" spans="1:13">
      <c r="A3334" s="98">
        <v>2008</v>
      </c>
      <c r="B3334" s="5" t="s">
        <v>14</v>
      </c>
      <c r="C3334" s="5" t="s">
        <v>59</v>
      </c>
      <c r="D3334" s="5" t="s">
        <v>16</v>
      </c>
      <c r="E3334" s="73">
        <v>8909</v>
      </c>
      <c r="F3334" s="73">
        <v>786</v>
      </c>
      <c r="G3334" s="73">
        <v>0</v>
      </c>
      <c r="H3334" s="73">
        <v>952</v>
      </c>
      <c r="I3334" s="73">
        <v>5</v>
      </c>
      <c r="J3334" s="73">
        <v>5</v>
      </c>
      <c r="K3334" s="73">
        <v>210</v>
      </c>
      <c r="L3334" s="73">
        <v>152</v>
      </c>
      <c r="M3334" s="73">
        <v>11019</v>
      </c>
    </row>
    <row r="3335" spans="1:13">
      <c r="A3335" s="98">
        <v>2008</v>
      </c>
      <c r="B3335" s="5" t="s">
        <v>17</v>
      </c>
      <c r="C3335" s="5" t="s">
        <v>59</v>
      </c>
      <c r="D3335" s="5" t="s">
        <v>16</v>
      </c>
      <c r="E3335" s="73">
        <v>264</v>
      </c>
      <c r="F3335" s="73">
        <v>47</v>
      </c>
      <c r="G3335" s="73">
        <v>0</v>
      </c>
      <c r="H3335" s="73">
        <v>8.25</v>
      </c>
      <c r="I3335" s="73">
        <v>0</v>
      </c>
      <c r="J3335" s="73">
        <v>8.25</v>
      </c>
      <c r="K3335" s="73">
        <v>8.25</v>
      </c>
      <c r="L3335" s="73">
        <v>8.25</v>
      </c>
      <c r="M3335" s="73">
        <v>344</v>
      </c>
    </row>
    <row r="3336" spans="1:13">
      <c r="A3336" s="98">
        <v>2008</v>
      </c>
      <c r="B3336" s="5" t="s">
        <v>18</v>
      </c>
      <c r="C3336" s="5" t="s">
        <v>59</v>
      </c>
      <c r="D3336" s="5" t="s">
        <v>16</v>
      </c>
      <c r="E3336" s="73">
        <v>957</v>
      </c>
      <c r="F3336" s="73">
        <v>34</v>
      </c>
      <c r="G3336" s="73">
        <v>0</v>
      </c>
      <c r="H3336" s="73">
        <v>23</v>
      </c>
      <c r="I3336" s="73">
        <v>8</v>
      </c>
      <c r="J3336" s="73">
        <v>0</v>
      </c>
      <c r="K3336" s="73">
        <v>8</v>
      </c>
      <c r="L3336" s="73">
        <v>8</v>
      </c>
      <c r="M3336" s="73">
        <v>1038</v>
      </c>
    </row>
    <row r="3337" spans="1:13">
      <c r="A3337" s="98">
        <v>2008</v>
      </c>
      <c r="B3337" s="5" t="s">
        <v>19</v>
      </c>
      <c r="C3337" s="5" t="s">
        <v>59</v>
      </c>
      <c r="D3337" s="5" t="s">
        <v>16</v>
      </c>
      <c r="E3337" s="73">
        <v>1014</v>
      </c>
      <c r="F3337" s="73">
        <v>120</v>
      </c>
      <c r="G3337" s="73">
        <v>0</v>
      </c>
      <c r="H3337" s="73">
        <v>102</v>
      </c>
      <c r="I3337" s="73">
        <v>0</v>
      </c>
      <c r="J3337" s="73">
        <v>4</v>
      </c>
      <c r="K3337" s="73">
        <v>34</v>
      </c>
      <c r="L3337" s="73">
        <v>20</v>
      </c>
      <c r="M3337" s="73">
        <v>1294</v>
      </c>
    </row>
    <row r="3338" spans="1:13">
      <c r="A3338" s="98">
        <v>2008</v>
      </c>
      <c r="B3338" s="5" t="s">
        <v>20</v>
      </c>
      <c r="C3338" s="5" t="s">
        <v>59</v>
      </c>
      <c r="D3338" s="5" t="s">
        <v>16</v>
      </c>
      <c r="E3338" s="73">
        <v>223</v>
      </c>
      <c r="F3338" s="73">
        <v>23</v>
      </c>
      <c r="G3338" s="73">
        <v>0</v>
      </c>
      <c r="H3338" s="73">
        <v>31</v>
      </c>
      <c r="I3338" s="73">
        <v>4.5</v>
      </c>
      <c r="J3338" s="73">
        <v>4.5</v>
      </c>
      <c r="K3338" s="73">
        <v>4.5</v>
      </c>
      <c r="L3338" s="73">
        <v>4.5</v>
      </c>
      <c r="M3338" s="73">
        <v>295</v>
      </c>
    </row>
    <row r="3339" spans="1:13">
      <c r="A3339" s="98">
        <v>2008</v>
      </c>
      <c r="B3339" s="5" t="s">
        <v>21</v>
      </c>
      <c r="C3339" s="5" t="s">
        <v>59</v>
      </c>
      <c r="D3339" s="5" t="s">
        <v>16</v>
      </c>
      <c r="E3339" s="73">
        <v>146</v>
      </c>
      <c r="F3339" s="73">
        <v>5</v>
      </c>
      <c r="G3339" s="73">
        <v>0</v>
      </c>
      <c r="H3339" s="73">
        <v>5</v>
      </c>
      <c r="I3339" s="73">
        <v>0</v>
      </c>
      <c r="J3339" s="73">
        <v>5</v>
      </c>
      <c r="K3339" s="73">
        <v>5</v>
      </c>
      <c r="L3339" s="73">
        <v>5</v>
      </c>
      <c r="M3339" s="73">
        <v>171</v>
      </c>
    </row>
    <row r="3340" spans="1:13">
      <c r="A3340" s="98">
        <v>2008</v>
      </c>
      <c r="B3340" s="5" t="s">
        <v>129</v>
      </c>
      <c r="C3340" s="5" t="s">
        <v>59</v>
      </c>
      <c r="D3340" s="5" t="s">
        <v>16</v>
      </c>
      <c r="E3340" s="73">
        <v>6753</v>
      </c>
      <c r="F3340" s="73">
        <v>422</v>
      </c>
      <c r="G3340" s="73">
        <v>0</v>
      </c>
      <c r="H3340" s="73">
        <v>437</v>
      </c>
      <c r="I3340" s="73">
        <v>1</v>
      </c>
      <c r="J3340" s="73">
        <v>0</v>
      </c>
      <c r="K3340" s="73">
        <v>202</v>
      </c>
      <c r="L3340" s="73">
        <v>66</v>
      </c>
      <c r="M3340" s="73">
        <v>7881</v>
      </c>
    </row>
    <row r="3341" spans="1:13">
      <c r="A3341" s="98">
        <v>2008</v>
      </c>
      <c r="B3341" s="5" t="s">
        <v>22</v>
      </c>
      <c r="C3341" s="5" t="s">
        <v>59</v>
      </c>
      <c r="D3341" s="5" t="s">
        <v>16</v>
      </c>
      <c r="E3341" s="73">
        <v>27141</v>
      </c>
      <c r="F3341" s="73">
        <v>1437</v>
      </c>
      <c r="G3341" s="73">
        <v>0</v>
      </c>
      <c r="H3341" s="73">
        <v>920</v>
      </c>
      <c r="I3341" s="73">
        <v>0</v>
      </c>
      <c r="J3341" s="73">
        <v>0</v>
      </c>
      <c r="K3341" s="73">
        <v>967</v>
      </c>
      <c r="L3341" s="73">
        <v>424</v>
      </c>
      <c r="M3341" s="73">
        <v>30889</v>
      </c>
    </row>
    <row r="3342" spans="1:13">
      <c r="A3342" s="98">
        <v>2008</v>
      </c>
      <c r="B3342" s="5" t="s">
        <v>23</v>
      </c>
      <c r="C3342" s="5" t="s">
        <v>59</v>
      </c>
      <c r="D3342" s="5" t="s">
        <v>16</v>
      </c>
      <c r="E3342" s="73">
        <v>2010</v>
      </c>
      <c r="F3342" s="73">
        <v>218</v>
      </c>
      <c r="G3342" s="73">
        <v>0</v>
      </c>
      <c r="H3342" s="73">
        <v>171</v>
      </c>
      <c r="I3342" s="73">
        <v>3</v>
      </c>
      <c r="J3342" s="73">
        <v>3</v>
      </c>
      <c r="K3342" s="73">
        <v>78</v>
      </c>
      <c r="L3342" s="73">
        <v>43</v>
      </c>
      <c r="M3342" s="73">
        <v>2526</v>
      </c>
    </row>
    <row r="3343" spans="1:13">
      <c r="A3343" s="98">
        <v>2008</v>
      </c>
      <c r="B3343" s="5" t="s">
        <v>13</v>
      </c>
      <c r="C3343" s="5" t="s">
        <v>59</v>
      </c>
      <c r="D3343" s="5" t="s">
        <v>16</v>
      </c>
      <c r="E3343" s="73">
        <v>47417</v>
      </c>
      <c r="F3343" s="73">
        <v>3092</v>
      </c>
      <c r="G3343" s="73">
        <v>0</v>
      </c>
      <c r="H3343" s="73">
        <v>2649.25</v>
      </c>
      <c r="I3343" s="73">
        <v>21.5</v>
      </c>
      <c r="J3343" s="73">
        <v>29.75</v>
      </c>
      <c r="K3343" s="73">
        <v>1516.75</v>
      </c>
      <c r="L3343" s="73">
        <v>730.75</v>
      </c>
      <c r="M3343" s="73">
        <v>55457</v>
      </c>
    </row>
    <row r="3344" spans="1:13">
      <c r="A3344" s="98">
        <v>2008</v>
      </c>
      <c r="B3344" s="5" t="s">
        <v>14</v>
      </c>
      <c r="C3344" s="5" t="s">
        <v>60</v>
      </c>
      <c r="D3344" s="5" t="s">
        <v>16</v>
      </c>
      <c r="E3344" s="73">
        <v>3208</v>
      </c>
      <c r="F3344" s="73">
        <v>1075</v>
      </c>
      <c r="G3344" s="73">
        <v>0</v>
      </c>
      <c r="H3344" s="73">
        <v>2132</v>
      </c>
      <c r="I3344" s="73">
        <v>139</v>
      </c>
      <c r="J3344" s="73">
        <v>16</v>
      </c>
      <c r="K3344" s="73">
        <v>172</v>
      </c>
      <c r="L3344" s="73">
        <v>532</v>
      </c>
      <c r="M3344" s="73">
        <v>7274</v>
      </c>
    </row>
    <row r="3345" spans="1:13">
      <c r="A3345" s="98">
        <v>2008</v>
      </c>
      <c r="B3345" s="5" t="s">
        <v>17</v>
      </c>
      <c r="C3345" s="5" t="s">
        <v>61</v>
      </c>
      <c r="D3345" s="5" t="s">
        <v>16</v>
      </c>
      <c r="E3345" s="73">
        <v>127</v>
      </c>
      <c r="F3345" s="73">
        <v>64</v>
      </c>
      <c r="G3345" s="73">
        <v>0</v>
      </c>
      <c r="H3345" s="73">
        <v>38</v>
      </c>
      <c r="I3345" s="73">
        <v>4.666666666666667</v>
      </c>
      <c r="J3345" s="73">
        <v>4.666666666666667</v>
      </c>
      <c r="K3345" s="73">
        <v>4.666666666666667</v>
      </c>
      <c r="L3345" s="73">
        <v>27</v>
      </c>
      <c r="M3345" s="73">
        <v>270</v>
      </c>
    </row>
    <row r="3346" spans="1:13">
      <c r="A3346" s="98">
        <v>2008</v>
      </c>
      <c r="B3346" s="5" t="s">
        <v>18</v>
      </c>
      <c r="C3346" s="5" t="s">
        <v>61</v>
      </c>
      <c r="D3346" s="5" t="s">
        <v>16</v>
      </c>
      <c r="E3346" s="73">
        <v>476</v>
      </c>
      <c r="F3346" s="73">
        <v>75</v>
      </c>
      <c r="G3346" s="73">
        <v>0</v>
      </c>
      <c r="H3346" s="73">
        <v>34</v>
      </c>
      <c r="I3346" s="73">
        <v>4.25</v>
      </c>
      <c r="J3346" s="73">
        <v>4.25</v>
      </c>
      <c r="K3346" s="73">
        <v>4.25</v>
      </c>
      <c r="L3346" s="73">
        <v>4.25</v>
      </c>
      <c r="M3346" s="73">
        <v>602</v>
      </c>
    </row>
    <row r="3347" spans="1:13">
      <c r="A3347" s="98">
        <v>2008</v>
      </c>
      <c r="B3347" s="5" t="s">
        <v>19</v>
      </c>
      <c r="C3347" s="5" t="s">
        <v>61</v>
      </c>
      <c r="D3347" s="5" t="s">
        <v>16</v>
      </c>
      <c r="E3347" s="73">
        <v>592</v>
      </c>
      <c r="F3347" s="73">
        <v>171</v>
      </c>
      <c r="G3347" s="73">
        <v>0</v>
      </c>
      <c r="H3347" s="73">
        <v>150</v>
      </c>
      <c r="I3347" s="73">
        <v>11</v>
      </c>
      <c r="J3347" s="73">
        <v>11</v>
      </c>
      <c r="K3347" s="73">
        <v>22</v>
      </c>
      <c r="L3347" s="73">
        <v>72</v>
      </c>
      <c r="M3347" s="73">
        <v>1029</v>
      </c>
    </row>
    <row r="3348" spans="1:13">
      <c r="A3348" s="98">
        <v>2008</v>
      </c>
      <c r="B3348" s="5" t="s">
        <v>20</v>
      </c>
      <c r="C3348" s="5" t="s">
        <v>61</v>
      </c>
      <c r="D3348" s="5" t="s">
        <v>16</v>
      </c>
      <c r="E3348" s="73">
        <v>103</v>
      </c>
      <c r="F3348" s="73">
        <v>36</v>
      </c>
      <c r="G3348" s="73">
        <v>0</v>
      </c>
      <c r="H3348" s="73">
        <v>24</v>
      </c>
      <c r="I3348" s="73">
        <v>7</v>
      </c>
      <c r="J3348" s="73">
        <v>7</v>
      </c>
      <c r="K3348" s="73">
        <v>7</v>
      </c>
      <c r="L3348" s="73">
        <v>37</v>
      </c>
      <c r="M3348" s="73">
        <v>221</v>
      </c>
    </row>
    <row r="3349" spans="1:13">
      <c r="A3349" s="98">
        <v>2008</v>
      </c>
      <c r="B3349" s="5" t="s">
        <v>21</v>
      </c>
      <c r="C3349" s="5" t="s">
        <v>61</v>
      </c>
      <c r="D3349" s="5" t="s">
        <v>16</v>
      </c>
      <c r="E3349" s="73">
        <v>84</v>
      </c>
      <c r="F3349" s="73">
        <v>10</v>
      </c>
      <c r="G3349" s="73">
        <v>0</v>
      </c>
      <c r="H3349" s="73">
        <v>10</v>
      </c>
      <c r="I3349" s="73">
        <v>0</v>
      </c>
      <c r="J3349" s="73">
        <v>0</v>
      </c>
      <c r="K3349" s="73">
        <v>10</v>
      </c>
      <c r="L3349" s="73">
        <v>0</v>
      </c>
      <c r="M3349" s="73">
        <v>114</v>
      </c>
    </row>
    <row r="3350" spans="1:13">
      <c r="A3350" s="98">
        <v>2008</v>
      </c>
      <c r="B3350" s="5" t="s">
        <v>129</v>
      </c>
      <c r="C3350" s="5" t="s">
        <v>61</v>
      </c>
      <c r="D3350" s="5" t="s">
        <v>16</v>
      </c>
      <c r="E3350" s="73">
        <v>3478</v>
      </c>
      <c r="F3350" s="73">
        <v>326</v>
      </c>
      <c r="G3350" s="73">
        <v>0</v>
      </c>
      <c r="H3350" s="73">
        <v>292</v>
      </c>
      <c r="I3350" s="73">
        <v>6</v>
      </c>
      <c r="J3350" s="73">
        <v>6</v>
      </c>
      <c r="K3350" s="73">
        <v>72</v>
      </c>
      <c r="L3350" s="73">
        <v>106</v>
      </c>
      <c r="M3350" s="73">
        <v>4286</v>
      </c>
    </row>
    <row r="3351" spans="1:13">
      <c r="A3351" s="98">
        <v>2008</v>
      </c>
      <c r="B3351" s="5" t="s">
        <v>22</v>
      </c>
      <c r="C3351" s="5" t="s">
        <v>61</v>
      </c>
      <c r="D3351" s="5" t="s">
        <v>16</v>
      </c>
      <c r="E3351" s="73">
        <v>21617</v>
      </c>
      <c r="F3351" s="73">
        <v>3686</v>
      </c>
      <c r="G3351" s="73">
        <v>0</v>
      </c>
      <c r="H3351" s="73">
        <v>1381</v>
      </c>
      <c r="I3351" s="73">
        <v>18.585365853658537</v>
      </c>
      <c r="J3351" s="73">
        <v>0</v>
      </c>
      <c r="K3351" s="73">
        <v>417</v>
      </c>
      <c r="L3351" s="73">
        <v>362.41463414634148</v>
      </c>
      <c r="M3351" s="73">
        <v>27482</v>
      </c>
    </row>
    <row r="3352" spans="1:13">
      <c r="A3352" s="98">
        <v>2008</v>
      </c>
      <c r="B3352" s="5" t="s">
        <v>23</v>
      </c>
      <c r="C3352" s="5" t="s">
        <v>61</v>
      </c>
      <c r="D3352" s="5" t="s">
        <v>16</v>
      </c>
      <c r="E3352" s="73">
        <v>1769</v>
      </c>
      <c r="F3352" s="73">
        <v>288</v>
      </c>
      <c r="G3352" s="73">
        <v>0</v>
      </c>
      <c r="H3352" s="73">
        <v>279</v>
      </c>
      <c r="I3352" s="73">
        <v>24</v>
      </c>
      <c r="J3352" s="73">
        <v>13</v>
      </c>
      <c r="K3352" s="73">
        <v>46</v>
      </c>
      <c r="L3352" s="73">
        <v>141</v>
      </c>
      <c r="M3352" s="73">
        <v>2560</v>
      </c>
    </row>
    <row r="3353" spans="1:13">
      <c r="A3353" s="98">
        <v>2008</v>
      </c>
      <c r="B3353" s="5" t="s">
        <v>13</v>
      </c>
      <c r="C3353" s="5" t="s">
        <v>61</v>
      </c>
      <c r="D3353" s="5" t="s">
        <v>16</v>
      </c>
      <c r="E3353" s="73">
        <v>31454</v>
      </c>
      <c r="F3353" s="73">
        <v>5731</v>
      </c>
      <c r="G3353" s="73">
        <v>0</v>
      </c>
      <c r="H3353" s="73">
        <v>4340</v>
      </c>
      <c r="I3353" s="73">
        <v>214.5020325203252</v>
      </c>
      <c r="J3353" s="73">
        <v>61.916666666666671</v>
      </c>
      <c r="K3353" s="73">
        <v>754.91666666666663</v>
      </c>
      <c r="L3353" s="73">
        <v>1281.6646341463415</v>
      </c>
      <c r="M3353" s="73">
        <v>43838</v>
      </c>
    </row>
    <row r="3354" spans="1:13">
      <c r="A3354" s="98">
        <v>2008</v>
      </c>
      <c r="B3354" s="5" t="s">
        <v>14</v>
      </c>
      <c r="C3354" s="5" t="s">
        <v>62</v>
      </c>
      <c r="D3354" s="5" t="s">
        <v>16</v>
      </c>
      <c r="E3354" s="73">
        <v>101735</v>
      </c>
      <c r="F3354" s="73">
        <v>91333</v>
      </c>
      <c r="G3354" s="73">
        <v>150231</v>
      </c>
      <c r="H3354" s="73">
        <v>24102</v>
      </c>
      <c r="I3354" s="73">
        <v>42800</v>
      </c>
      <c r="J3354" s="73">
        <v>6664</v>
      </c>
      <c r="K3354" s="73">
        <v>9862</v>
      </c>
      <c r="L3354" s="73">
        <v>18536</v>
      </c>
      <c r="M3354" s="73">
        <v>445263</v>
      </c>
    </row>
    <row r="3355" spans="1:13">
      <c r="A3355" s="98">
        <v>2008</v>
      </c>
      <c r="B3355" s="5" t="s">
        <v>17</v>
      </c>
      <c r="C3355" s="5" t="s">
        <v>62</v>
      </c>
      <c r="D3355" s="5" t="s">
        <v>16</v>
      </c>
      <c r="E3355" s="73">
        <v>47425</v>
      </c>
      <c r="F3355" s="73">
        <v>26131</v>
      </c>
      <c r="G3355" s="73">
        <v>12925</v>
      </c>
      <c r="H3355" s="73">
        <v>610</v>
      </c>
      <c r="I3355" s="73">
        <v>14502</v>
      </c>
      <c r="J3355" s="73">
        <v>3224</v>
      </c>
      <c r="K3355" s="73">
        <v>2450</v>
      </c>
      <c r="L3355" s="73">
        <v>3428</v>
      </c>
      <c r="M3355" s="73">
        <v>110695</v>
      </c>
    </row>
    <row r="3356" spans="1:13">
      <c r="A3356" s="98">
        <v>2008</v>
      </c>
      <c r="B3356" s="5" t="s">
        <v>18</v>
      </c>
      <c r="C3356" s="5" t="s">
        <v>62</v>
      </c>
      <c r="D3356" s="5" t="s">
        <v>16</v>
      </c>
      <c r="E3356" s="73">
        <v>11684</v>
      </c>
      <c r="F3356" s="73">
        <v>5756</v>
      </c>
      <c r="G3356" s="73">
        <v>3990</v>
      </c>
      <c r="H3356" s="73">
        <v>384</v>
      </c>
      <c r="I3356" s="73">
        <v>1031</v>
      </c>
      <c r="J3356" s="73">
        <v>553</v>
      </c>
      <c r="K3356" s="73">
        <v>508</v>
      </c>
      <c r="L3356" s="73">
        <v>1014</v>
      </c>
      <c r="M3356" s="73">
        <v>24920</v>
      </c>
    </row>
    <row r="3357" spans="1:13">
      <c r="A3357" s="98">
        <v>2008</v>
      </c>
      <c r="B3357" s="5" t="s">
        <v>19</v>
      </c>
      <c r="C3357" s="5" t="s">
        <v>62</v>
      </c>
      <c r="D3357" s="5" t="s">
        <v>16</v>
      </c>
      <c r="E3357" s="73">
        <v>22618</v>
      </c>
      <c r="F3357" s="73">
        <v>32484</v>
      </c>
      <c r="G3357" s="73">
        <v>25588</v>
      </c>
      <c r="H3357" s="73">
        <v>7551</v>
      </c>
      <c r="I3357" s="73">
        <v>10020</v>
      </c>
      <c r="J3357" s="73">
        <v>5112</v>
      </c>
      <c r="K3357" s="73">
        <v>2853</v>
      </c>
      <c r="L3357" s="73">
        <v>6321</v>
      </c>
      <c r="M3357" s="73">
        <v>112547</v>
      </c>
    </row>
    <row r="3358" spans="1:13">
      <c r="A3358" s="98">
        <v>2008</v>
      </c>
      <c r="B3358" s="5" t="s">
        <v>20</v>
      </c>
      <c r="C3358" s="5" t="s">
        <v>62</v>
      </c>
      <c r="D3358" s="5" t="s">
        <v>16</v>
      </c>
      <c r="E3358" s="73">
        <v>35071</v>
      </c>
      <c r="F3358" s="73">
        <v>31183</v>
      </c>
      <c r="G3358" s="73">
        <v>14097</v>
      </c>
      <c r="H3358" s="73">
        <v>914</v>
      </c>
      <c r="I3358" s="73">
        <v>7643</v>
      </c>
      <c r="J3358" s="73">
        <v>10026</v>
      </c>
      <c r="K3358" s="73">
        <v>3218</v>
      </c>
      <c r="L3358" s="73">
        <v>5307</v>
      </c>
      <c r="M3358" s="73">
        <v>107459</v>
      </c>
    </row>
    <row r="3359" spans="1:13">
      <c r="A3359" s="98">
        <v>2008</v>
      </c>
      <c r="B3359" s="5" t="s">
        <v>21</v>
      </c>
      <c r="C3359" s="5" t="s">
        <v>62</v>
      </c>
      <c r="D3359" s="5" t="s">
        <v>16</v>
      </c>
      <c r="E3359" s="73">
        <v>1870</v>
      </c>
      <c r="F3359" s="73">
        <v>1573</v>
      </c>
      <c r="G3359" s="73">
        <v>1320</v>
      </c>
      <c r="H3359" s="73">
        <v>169</v>
      </c>
      <c r="I3359" s="73">
        <v>130</v>
      </c>
      <c r="J3359" s="73">
        <v>196</v>
      </c>
      <c r="K3359" s="73">
        <v>126</v>
      </c>
      <c r="L3359" s="73">
        <v>189</v>
      </c>
      <c r="M3359" s="73">
        <v>5573</v>
      </c>
    </row>
    <row r="3360" spans="1:13">
      <c r="A3360" s="98">
        <v>2008</v>
      </c>
      <c r="B3360" s="5" t="s">
        <v>129</v>
      </c>
      <c r="C3360" s="5" t="s">
        <v>62</v>
      </c>
      <c r="D3360" s="5" t="s">
        <v>16</v>
      </c>
      <c r="E3360" s="73">
        <v>92835</v>
      </c>
      <c r="F3360" s="73">
        <v>28956</v>
      </c>
      <c r="G3360" s="73">
        <v>50285</v>
      </c>
      <c r="H3360" s="73">
        <v>3273</v>
      </c>
      <c r="I3360" s="73">
        <v>761</v>
      </c>
      <c r="J3360" s="73">
        <v>1167</v>
      </c>
      <c r="K3360" s="73">
        <v>8182</v>
      </c>
      <c r="L3360" s="73">
        <v>5999</v>
      </c>
      <c r="M3360" s="73">
        <v>191458</v>
      </c>
    </row>
    <row r="3361" spans="1:13">
      <c r="A3361" s="98">
        <v>2008</v>
      </c>
      <c r="B3361" s="5" t="s">
        <v>22</v>
      </c>
      <c r="C3361" s="5" t="s">
        <v>62</v>
      </c>
      <c r="D3361" s="5" t="s">
        <v>16</v>
      </c>
      <c r="E3361" s="73">
        <v>114248</v>
      </c>
      <c r="F3361" s="73">
        <v>44062</v>
      </c>
      <c r="G3361" s="73">
        <v>65153</v>
      </c>
      <c r="H3361" s="73">
        <v>31414</v>
      </c>
      <c r="I3361" s="73">
        <v>1732</v>
      </c>
      <c r="J3361" s="73">
        <v>165</v>
      </c>
      <c r="K3361" s="73">
        <v>18853</v>
      </c>
      <c r="L3361" s="73">
        <v>39751</v>
      </c>
      <c r="M3361" s="73">
        <v>315378</v>
      </c>
    </row>
    <row r="3362" spans="1:13">
      <c r="A3362" s="98">
        <v>2008</v>
      </c>
      <c r="B3362" s="5" t="s">
        <v>23</v>
      </c>
      <c r="C3362" s="5" t="s">
        <v>62</v>
      </c>
      <c r="D3362" s="5" t="s">
        <v>16</v>
      </c>
      <c r="E3362" s="73">
        <v>96234</v>
      </c>
      <c r="F3362" s="73">
        <v>80203</v>
      </c>
      <c r="G3362" s="73">
        <v>36921</v>
      </c>
      <c r="H3362" s="73">
        <v>6095</v>
      </c>
      <c r="I3362" s="73">
        <v>172925</v>
      </c>
      <c r="J3362" s="73">
        <v>40380</v>
      </c>
      <c r="K3362" s="73">
        <v>11596</v>
      </c>
      <c r="L3362" s="73">
        <v>21167</v>
      </c>
      <c r="M3362" s="73">
        <v>465521</v>
      </c>
    </row>
    <row r="3363" spans="1:13">
      <c r="A3363" s="98">
        <v>2008</v>
      </c>
      <c r="B3363" s="5" t="s">
        <v>13</v>
      </c>
      <c r="C3363" s="5" t="s">
        <v>62</v>
      </c>
      <c r="D3363" s="5" t="s">
        <v>16</v>
      </c>
      <c r="E3363" s="73">
        <v>523720</v>
      </c>
      <c r="F3363" s="73">
        <v>341681</v>
      </c>
      <c r="G3363" s="73">
        <v>360510</v>
      </c>
      <c r="H3363" s="73">
        <v>74512</v>
      </c>
      <c r="I3363" s="73">
        <v>251544</v>
      </c>
      <c r="J3363" s="73">
        <v>67487</v>
      </c>
      <c r="K3363" s="73">
        <v>57648</v>
      </c>
      <c r="L3363" s="73">
        <v>101712</v>
      </c>
      <c r="M3363" s="73">
        <v>1778814</v>
      </c>
    </row>
    <row r="3364" spans="1:13">
      <c r="A3364" s="98">
        <v>2008</v>
      </c>
      <c r="B3364" s="5" t="s">
        <v>14</v>
      </c>
      <c r="C3364" s="5" t="s">
        <v>63</v>
      </c>
      <c r="D3364" s="5" t="s">
        <v>16</v>
      </c>
      <c r="E3364" s="73">
        <v>37255</v>
      </c>
      <c r="F3364" s="73">
        <v>33336</v>
      </c>
      <c r="G3364" s="73">
        <v>0</v>
      </c>
      <c r="H3364" s="73">
        <v>45090</v>
      </c>
      <c r="I3364" s="73">
        <v>3499</v>
      </c>
      <c r="J3364" s="73">
        <v>1732</v>
      </c>
      <c r="K3364" s="73">
        <v>14002</v>
      </c>
      <c r="L3364" s="73">
        <v>10692</v>
      </c>
      <c r="M3364" s="73">
        <v>145606</v>
      </c>
    </row>
    <row r="3365" spans="1:13">
      <c r="A3365" s="98">
        <v>2008</v>
      </c>
      <c r="B3365" s="5" t="s">
        <v>17</v>
      </c>
      <c r="C3365" s="5" t="s">
        <v>63</v>
      </c>
      <c r="D3365" s="5" t="s">
        <v>16</v>
      </c>
      <c r="E3365" s="73">
        <v>1296</v>
      </c>
      <c r="F3365" s="73">
        <v>1194</v>
      </c>
      <c r="G3365" s="73">
        <v>0</v>
      </c>
      <c r="H3365" s="73">
        <v>1037</v>
      </c>
      <c r="I3365" s="73">
        <v>147</v>
      </c>
      <c r="J3365" s="73">
        <v>174</v>
      </c>
      <c r="K3365" s="73">
        <v>473</v>
      </c>
      <c r="L3365" s="73">
        <v>449</v>
      </c>
      <c r="M3365" s="73">
        <v>4770</v>
      </c>
    </row>
    <row r="3366" spans="1:13">
      <c r="A3366" s="98">
        <v>2008</v>
      </c>
      <c r="B3366" s="5" t="s">
        <v>18</v>
      </c>
      <c r="C3366" s="5" t="s">
        <v>63</v>
      </c>
      <c r="D3366" s="5" t="s">
        <v>16</v>
      </c>
      <c r="E3366" s="73">
        <v>4450</v>
      </c>
      <c r="F3366" s="73">
        <v>1735.3366806704244</v>
      </c>
      <c r="G3366" s="73">
        <v>0</v>
      </c>
      <c r="H3366" s="73">
        <v>928</v>
      </c>
      <c r="I3366" s="73">
        <v>77.556946622141879</v>
      </c>
      <c r="J3366" s="73">
        <v>135.72465658874827</v>
      </c>
      <c r="K3366" s="73">
        <v>1375</v>
      </c>
      <c r="L3366" s="73">
        <v>1238</v>
      </c>
      <c r="M3366" s="73">
        <v>9939.6182838813147</v>
      </c>
    </row>
    <row r="3367" spans="1:13">
      <c r="A3367" s="98">
        <v>2008</v>
      </c>
      <c r="B3367" s="5" t="s">
        <v>19</v>
      </c>
      <c r="C3367" s="5" t="s">
        <v>63</v>
      </c>
      <c r="D3367" s="5" t="s">
        <v>16</v>
      </c>
      <c r="E3367" s="73">
        <v>6686</v>
      </c>
      <c r="F3367" s="73">
        <v>8073</v>
      </c>
      <c r="G3367" s="73">
        <v>0</v>
      </c>
      <c r="H3367" s="73">
        <v>10322</v>
      </c>
      <c r="I3367" s="73">
        <v>796</v>
      </c>
      <c r="J3367" s="73">
        <v>769</v>
      </c>
      <c r="K3367" s="73">
        <v>2013</v>
      </c>
      <c r="L3367" s="73">
        <v>2653</v>
      </c>
      <c r="M3367" s="73">
        <v>31312</v>
      </c>
    </row>
    <row r="3368" spans="1:13">
      <c r="A3368" s="98">
        <v>2008</v>
      </c>
      <c r="B3368" s="5" t="s">
        <v>20</v>
      </c>
      <c r="C3368" s="5" t="s">
        <v>63</v>
      </c>
      <c r="D3368" s="5" t="s">
        <v>16</v>
      </c>
      <c r="E3368" s="73">
        <v>1265</v>
      </c>
      <c r="F3368" s="73">
        <v>1669</v>
      </c>
      <c r="G3368" s="73">
        <v>0</v>
      </c>
      <c r="H3368" s="73">
        <v>1600</v>
      </c>
      <c r="I3368" s="73">
        <v>259</v>
      </c>
      <c r="J3368" s="73">
        <v>647</v>
      </c>
      <c r="K3368" s="73">
        <v>448</v>
      </c>
      <c r="L3368" s="73">
        <v>369</v>
      </c>
      <c r="M3368" s="73">
        <v>6257</v>
      </c>
    </row>
    <row r="3369" spans="1:13">
      <c r="A3369" s="98">
        <v>2008</v>
      </c>
      <c r="B3369" s="5" t="s">
        <v>21</v>
      </c>
      <c r="C3369" s="5" t="s">
        <v>63</v>
      </c>
      <c r="D3369" s="5" t="s">
        <v>16</v>
      </c>
      <c r="E3369" s="73">
        <v>745</v>
      </c>
      <c r="F3369" s="73">
        <v>792.80625307968046</v>
      </c>
      <c r="G3369" s="73">
        <v>0</v>
      </c>
      <c r="H3369" s="73">
        <v>475</v>
      </c>
      <c r="I3369" s="73">
        <v>19.575463039004454</v>
      </c>
      <c r="J3369" s="73">
        <v>51</v>
      </c>
      <c r="K3369" s="73">
        <v>211</v>
      </c>
      <c r="L3369" s="73">
        <v>198</v>
      </c>
      <c r="M3369" s="73">
        <v>2492.3817161186848</v>
      </c>
    </row>
    <row r="3370" spans="1:13">
      <c r="A3370" s="98">
        <v>2008</v>
      </c>
      <c r="B3370" s="5" t="s">
        <v>129</v>
      </c>
      <c r="C3370" s="5" t="s">
        <v>63</v>
      </c>
      <c r="D3370" s="5" t="s">
        <v>16</v>
      </c>
      <c r="E3370" s="73">
        <v>27265</v>
      </c>
      <c r="F3370" s="73">
        <v>11206</v>
      </c>
      <c r="G3370" s="73">
        <v>0</v>
      </c>
      <c r="H3370" s="73">
        <v>10635</v>
      </c>
      <c r="I3370" s="73">
        <v>73.8</v>
      </c>
      <c r="J3370" s="73">
        <v>295.2</v>
      </c>
      <c r="K3370" s="73">
        <v>9352</v>
      </c>
      <c r="L3370" s="73">
        <v>6419</v>
      </c>
      <c r="M3370" s="73">
        <v>65246</v>
      </c>
    </row>
    <row r="3371" spans="1:13">
      <c r="A3371" s="98">
        <v>2008</v>
      </c>
      <c r="B3371" s="5" t="s">
        <v>22</v>
      </c>
      <c r="C3371" s="5" t="s">
        <v>63</v>
      </c>
      <c r="D3371" s="5" t="s">
        <v>16</v>
      </c>
      <c r="E3371" s="73">
        <v>150483</v>
      </c>
      <c r="F3371" s="73">
        <v>49675</v>
      </c>
      <c r="G3371" s="73">
        <v>0</v>
      </c>
      <c r="H3371" s="73">
        <v>46664</v>
      </c>
      <c r="I3371" s="73">
        <v>164.92</v>
      </c>
      <c r="J3371" s="73">
        <v>52.08</v>
      </c>
      <c r="K3371" s="73">
        <v>47942</v>
      </c>
      <c r="L3371" s="73">
        <v>68444</v>
      </c>
      <c r="M3371" s="73">
        <v>363425</v>
      </c>
    </row>
    <row r="3372" spans="1:13">
      <c r="A3372" s="98">
        <v>2008</v>
      </c>
      <c r="B3372" s="5" t="s">
        <v>23</v>
      </c>
      <c r="C3372" s="5" t="s">
        <v>63</v>
      </c>
      <c r="D3372" s="5" t="s">
        <v>16</v>
      </c>
      <c r="E3372" s="73">
        <v>12750</v>
      </c>
      <c r="F3372" s="73">
        <v>11623</v>
      </c>
      <c r="G3372" s="73">
        <v>0</v>
      </c>
      <c r="H3372" s="73">
        <v>10459</v>
      </c>
      <c r="I3372" s="73">
        <v>1063</v>
      </c>
      <c r="J3372" s="73">
        <v>1754</v>
      </c>
      <c r="K3372" s="73">
        <v>3830</v>
      </c>
      <c r="L3372" s="73">
        <v>6116</v>
      </c>
      <c r="M3372" s="73">
        <v>47595</v>
      </c>
    </row>
    <row r="3373" spans="1:13">
      <c r="A3373" s="98">
        <v>2008</v>
      </c>
      <c r="B3373" s="5" t="s">
        <v>13</v>
      </c>
      <c r="C3373" s="5" t="s">
        <v>63</v>
      </c>
      <c r="D3373" s="5" t="s">
        <v>16</v>
      </c>
      <c r="E3373" s="73">
        <v>242195</v>
      </c>
      <c r="F3373" s="73">
        <v>119304.1429337501</v>
      </c>
      <c r="G3373" s="73">
        <v>0</v>
      </c>
      <c r="H3373" s="73">
        <v>127210</v>
      </c>
      <c r="I3373" s="73">
        <v>6099.8524096611472</v>
      </c>
      <c r="J3373" s="73">
        <v>5610.0046565887478</v>
      </c>
      <c r="K3373" s="73">
        <v>79646</v>
      </c>
      <c r="L3373" s="73">
        <v>96578</v>
      </c>
      <c r="M3373" s="73">
        <v>676643</v>
      </c>
    </row>
    <row r="3374" spans="1:13">
      <c r="A3374" s="98">
        <v>2008</v>
      </c>
      <c r="B3374" s="5" t="s">
        <v>14</v>
      </c>
      <c r="C3374" s="5" t="s">
        <v>64</v>
      </c>
      <c r="D3374" s="5" t="s">
        <v>16</v>
      </c>
      <c r="E3374" s="73">
        <v>95301</v>
      </c>
      <c r="F3374" s="73">
        <v>86056</v>
      </c>
      <c r="G3374" s="73">
        <v>150229</v>
      </c>
      <c r="H3374" s="73">
        <v>0</v>
      </c>
      <c r="I3374" s="73">
        <v>40967</v>
      </c>
      <c r="J3374" s="73">
        <v>6071</v>
      </c>
      <c r="K3374" s="73">
        <v>8142</v>
      </c>
      <c r="L3374" s="73">
        <v>17348</v>
      </c>
      <c r="M3374" s="73">
        <v>404114</v>
      </c>
    </row>
    <row r="3375" spans="1:13">
      <c r="A3375" s="98">
        <v>2008</v>
      </c>
      <c r="B3375" s="5" t="s">
        <v>17</v>
      </c>
      <c r="C3375" s="5" t="s">
        <v>64</v>
      </c>
      <c r="D3375" s="5" t="s">
        <v>16</v>
      </c>
      <c r="E3375" s="73">
        <v>47235</v>
      </c>
      <c r="F3375" s="73">
        <v>25762</v>
      </c>
      <c r="G3375" s="73">
        <v>12924</v>
      </c>
      <c r="H3375" s="73">
        <v>0</v>
      </c>
      <c r="I3375" s="73">
        <v>14268</v>
      </c>
      <c r="J3375" s="73">
        <v>3134</v>
      </c>
      <c r="K3375" s="73">
        <v>2379</v>
      </c>
      <c r="L3375" s="73">
        <v>3367</v>
      </c>
      <c r="M3375" s="73">
        <v>109069</v>
      </c>
    </row>
    <row r="3376" spans="1:13">
      <c r="A3376" s="98">
        <v>2008</v>
      </c>
      <c r="B3376" s="5" t="s">
        <v>18</v>
      </c>
      <c r="C3376" s="5" t="s">
        <v>64</v>
      </c>
      <c r="D3376" s="5" t="s">
        <v>16</v>
      </c>
      <c r="E3376" s="73">
        <v>11273</v>
      </c>
      <c r="F3376" s="73">
        <v>5543</v>
      </c>
      <c r="G3376" s="73">
        <v>3990</v>
      </c>
      <c r="H3376" s="73">
        <v>0</v>
      </c>
      <c r="I3376" s="73">
        <v>992</v>
      </c>
      <c r="J3376" s="73">
        <v>531</v>
      </c>
      <c r="K3376" s="73">
        <v>425</v>
      </c>
      <c r="L3376" s="73">
        <v>978</v>
      </c>
      <c r="M3376" s="73">
        <v>23732</v>
      </c>
    </row>
    <row r="3377" spans="1:13">
      <c r="A3377" s="98">
        <v>2008</v>
      </c>
      <c r="B3377" s="5" t="s">
        <v>19</v>
      </c>
      <c r="C3377" s="5" t="s">
        <v>64</v>
      </c>
      <c r="D3377" s="5" t="s">
        <v>16</v>
      </c>
      <c r="E3377" s="73">
        <v>19982</v>
      </c>
      <c r="F3377" s="73">
        <v>29198</v>
      </c>
      <c r="G3377" s="73">
        <v>25587</v>
      </c>
      <c r="H3377" s="73">
        <v>0</v>
      </c>
      <c r="I3377" s="73">
        <v>9364</v>
      </c>
      <c r="J3377" s="73">
        <v>4657</v>
      </c>
      <c r="K3377" s="73">
        <v>2254</v>
      </c>
      <c r="L3377" s="73">
        <v>4988</v>
      </c>
      <c r="M3377" s="73">
        <v>96030</v>
      </c>
    </row>
    <row r="3378" spans="1:13">
      <c r="A3378" s="98">
        <v>2008</v>
      </c>
      <c r="B3378" s="5" t="s">
        <v>20</v>
      </c>
      <c r="C3378" s="5" t="s">
        <v>64</v>
      </c>
      <c r="D3378" s="5" t="s">
        <v>16</v>
      </c>
      <c r="E3378" s="73">
        <v>34752</v>
      </c>
      <c r="F3378" s="73">
        <v>30574</v>
      </c>
      <c r="G3378" s="73">
        <v>14096</v>
      </c>
      <c r="H3378" s="73">
        <v>0</v>
      </c>
      <c r="I3378" s="73">
        <v>7417</v>
      </c>
      <c r="J3378" s="73">
        <v>9720</v>
      </c>
      <c r="K3378" s="73">
        <v>3104</v>
      </c>
      <c r="L3378" s="73">
        <v>5172</v>
      </c>
      <c r="M3378" s="73">
        <v>104835</v>
      </c>
    </row>
    <row r="3379" spans="1:13">
      <c r="A3379" s="98">
        <v>2008</v>
      </c>
      <c r="B3379" s="5" t="s">
        <v>21</v>
      </c>
      <c r="C3379" s="5" t="s">
        <v>64</v>
      </c>
      <c r="D3379" s="5" t="s">
        <v>16</v>
      </c>
      <c r="E3379" s="73">
        <v>1744</v>
      </c>
      <c r="F3379" s="73">
        <v>1461</v>
      </c>
      <c r="G3379" s="73">
        <v>1320</v>
      </c>
      <c r="H3379" s="73">
        <v>0</v>
      </c>
      <c r="I3379" s="73">
        <v>119</v>
      </c>
      <c r="J3379" s="73">
        <v>190</v>
      </c>
      <c r="K3379" s="73">
        <v>105</v>
      </c>
      <c r="L3379" s="73">
        <v>165</v>
      </c>
      <c r="M3379" s="73">
        <v>5104</v>
      </c>
    </row>
    <row r="3380" spans="1:13">
      <c r="A3380" s="98">
        <v>2008</v>
      </c>
      <c r="B3380" s="5" t="s">
        <v>129</v>
      </c>
      <c r="C3380" s="5" t="s">
        <v>64</v>
      </c>
      <c r="D3380" s="5" t="s">
        <v>16</v>
      </c>
      <c r="E3380" s="73">
        <v>90512</v>
      </c>
      <c r="F3380" s="73">
        <v>27566</v>
      </c>
      <c r="G3380" s="73">
        <v>50285</v>
      </c>
      <c r="H3380" s="73">
        <v>0</v>
      </c>
      <c r="I3380" s="73">
        <v>737</v>
      </c>
      <c r="J3380" s="73">
        <v>1126</v>
      </c>
      <c r="K3380" s="73">
        <v>7529</v>
      </c>
      <c r="L3380" s="73">
        <v>5748</v>
      </c>
      <c r="M3380" s="73">
        <v>183503</v>
      </c>
    </row>
    <row r="3381" spans="1:13">
      <c r="A3381" s="98">
        <v>2008</v>
      </c>
      <c r="B3381" s="5" t="s">
        <v>22</v>
      </c>
      <c r="C3381" s="5" t="s">
        <v>64</v>
      </c>
      <c r="D3381" s="5" t="s">
        <v>16</v>
      </c>
      <c r="E3381" s="73">
        <v>80170</v>
      </c>
      <c r="F3381" s="73">
        <v>34728</v>
      </c>
      <c r="G3381" s="73">
        <v>65153</v>
      </c>
      <c r="H3381" s="73">
        <v>0</v>
      </c>
      <c r="I3381" s="73">
        <v>1626</v>
      </c>
      <c r="J3381" s="73">
        <v>134</v>
      </c>
      <c r="K3381" s="73">
        <v>10358</v>
      </c>
      <c r="L3381" s="73">
        <v>24050</v>
      </c>
      <c r="M3381" s="73">
        <v>216219</v>
      </c>
    </row>
    <row r="3382" spans="1:13">
      <c r="A3382" s="98">
        <v>2008</v>
      </c>
      <c r="B3382" s="5" t="s">
        <v>23</v>
      </c>
      <c r="C3382" s="5" t="s">
        <v>64</v>
      </c>
      <c r="D3382" s="5" t="s">
        <v>16</v>
      </c>
      <c r="E3382" s="73">
        <v>92986</v>
      </c>
      <c r="F3382" s="73">
        <v>77224</v>
      </c>
      <c r="G3382" s="73">
        <v>36919</v>
      </c>
      <c r="H3382" s="73">
        <v>0</v>
      </c>
      <c r="I3382" s="73">
        <v>170434</v>
      </c>
      <c r="J3382" s="73">
        <v>39242</v>
      </c>
      <c r="K3382" s="73">
        <v>10707</v>
      </c>
      <c r="L3382" s="73">
        <v>18850</v>
      </c>
      <c r="M3382" s="73">
        <v>446362</v>
      </c>
    </row>
    <row r="3383" spans="1:13">
      <c r="A3383" s="98">
        <v>2008</v>
      </c>
      <c r="B3383" s="5" t="s">
        <v>13</v>
      </c>
      <c r="C3383" s="5" t="s">
        <v>64</v>
      </c>
      <c r="D3383" s="5" t="s">
        <v>16</v>
      </c>
      <c r="E3383" s="73">
        <v>473955</v>
      </c>
      <c r="F3383" s="73">
        <v>318112</v>
      </c>
      <c r="G3383" s="73">
        <v>360503</v>
      </c>
      <c r="H3383" s="73">
        <v>0</v>
      </c>
      <c r="I3383" s="73">
        <v>245924</v>
      </c>
      <c r="J3383" s="73">
        <v>64805</v>
      </c>
      <c r="K3383" s="73">
        <v>45003</v>
      </c>
      <c r="L3383" s="73">
        <v>80666</v>
      </c>
      <c r="M3383" s="73">
        <v>1588968</v>
      </c>
    </row>
    <row r="3384" spans="1:13">
      <c r="A3384" s="98">
        <v>2008</v>
      </c>
      <c r="B3384" s="5" t="s">
        <v>14</v>
      </c>
      <c r="C3384" s="5" t="s">
        <v>65</v>
      </c>
      <c r="D3384" s="5" t="s">
        <v>16</v>
      </c>
      <c r="E3384" s="73">
        <v>128337</v>
      </c>
      <c r="F3384" s="73">
        <v>113966</v>
      </c>
      <c r="G3384" s="73">
        <v>142462</v>
      </c>
      <c r="H3384" s="73">
        <v>43225</v>
      </c>
      <c r="I3384" s="73">
        <v>44788</v>
      </c>
      <c r="J3384" s="73">
        <v>7219</v>
      </c>
      <c r="K3384" s="73">
        <v>21319</v>
      </c>
      <c r="L3384" s="73">
        <v>26775</v>
      </c>
      <c r="M3384" s="73">
        <v>528091</v>
      </c>
    </row>
    <row r="3385" spans="1:13">
      <c r="A3385" s="98">
        <v>2008</v>
      </c>
      <c r="B3385" s="5" t="s">
        <v>17</v>
      </c>
      <c r="C3385" s="5" t="s">
        <v>65</v>
      </c>
      <c r="D3385" s="5" t="s">
        <v>16</v>
      </c>
      <c r="E3385" s="73">
        <v>47049</v>
      </c>
      <c r="F3385" s="73">
        <v>25045</v>
      </c>
      <c r="G3385" s="73">
        <v>12039</v>
      </c>
      <c r="H3385" s="73">
        <v>973</v>
      </c>
      <c r="I3385" s="73">
        <v>14500</v>
      </c>
      <c r="J3385" s="73">
        <v>2920</v>
      </c>
      <c r="K3385" s="73">
        <v>2747</v>
      </c>
      <c r="L3385" s="73">
        <v>3461</v>
      </c>
      <c r="M3385" s="73">
        <v>108734</v>
      </c>
    </row>
    <row r="3386" spans="1:13">
      <c r="A3386" s="98">
        <v>2008</v>
      </c>
      <c r="B3386" s="5" t="s">
        <v>18</v>
      </c>
      <c r="C3386" s="5" t="s">
        <v>65</v>
      </c>
      <c r="D3386" s="5" t="s">
        <v>16</v>
      </c>
      <c r="E3386" s="73">
        <v>15165</v>
      </c>
      <c r="F3386" s="73">
        <v>6692</v>
      </c>
      <c r="G3386" s="73">
        <v>3346</v>
      </c>
      <c r="H3386" s="73">
        <v>831</v>
      </c>
      <c r="I3386" s="73">
        <v>1055</v>
      </c>
      <c r="J3386" s="73">
        <v>557</v>
      </c>
      <c r="K3386" s="73">
        <v>1714</v>
      </c>
      <c r="L3386" s="73">
        <v>2133</v>
      </c>
      <c r="M3386" s="73">
        <v>31493</v>
      </c>
    </row>
    <row r="3387" spans="1:13">
      <c r="A3387" s="98">
        <v>2008</v>
      </c>
      <c r="B3387" s="5" t="s">
        <v>19</v>
      </c>
      <c r="C3387" s="5" t="s">
        <v>65</v>
      </c>
      <c r="D3387" s="5" t="s">
        <v>16</v>
      </c>
      <c r="E3387" s="73">
        <v>24209</v>
      </c>
      <c r="F3387" s="73">
        <v>31108</v>
      </c>
      <c r="G3387" s="73">
        <v>22423</v>
      </c>
      <c r="H3387" s="73">
        <v>8803</v>
      </c>
      <c r="I3387" s="73">
        <v>10170</v>
      </c>
      <c r="J3387" s="73">
        <v>4638</v>
      </c>
      <c r="K3387" s="73">
        <v>3745</v>
      </c>
      <c r="L3387" s="73">
        <v>6312</v>
      </c>
      <c r="M3387" s="73">
        <v>111408</v>
      </c>
    </row>
    <row r="3388" spans="1:13">
      <c r="A3388" s="98">
        <v>2008</v>
      </c>
      <c r="B3388" s="5" t="s">
        <v>20</v>
      </c>
      <c r="C3388" s="5" t="s">
        <v>65</v>
      </c>
      <c r="D3388" s="5" t="s">
        <v>16</v>
      </c>
      <c r="E3388" s="73">
        <v>33201</v>
      </c>
      <c r="F3388" s="73">
        <v>25905</v>
      </c>
      <c r="G3388" s="73">
        <v>11234</v>
      </c>
      <c r="H3388" s="73">
        <v>1225</v>
      </c>
      <c r="I3388" s="73">
        <v>7581</v>
      </c>
      <c r="J3388" s="73">
        <v>7959</v>
      </c>
      <c r="K3388" s="73">
        <v>3173</v>
      </c>
      <c r="L3388" s="73">
        <v>2950</v>
      </c>
      <c r="M3388" s="73">
        <v>93228</v>
      </c>
    </row>
    <row r="3389" spans="1:13">
      <c r="A3389" s="98">
        <v>2008</v>
      </c>
      <c r="B3389" s="5" t="s">
        <v>21</v>
      </c>
      <c r="C3389" s="5" t="s">
        <v>65</v>
      </c>
      <c r="D3389" s="5" t="s">
        <v>16</v>
      </c>
      <c r="E3389" s="73">
        <v>2109</v>
      </c>
      <c r="F3389" s="73">
        <v>1415</v>
      </c>
      <c r="G3389" s="73">
        <v>549</v>
      </c>
      <c r="H3389" s="73">
        <v>177</v>
      </c>
      <c r="I3389" s="73">
        <v>130</v>
      </c>
      <c r="J3389" s="73">
        <v>165</v>
      </c>
      <c r="K3389" s="73">
        <v>249</v>
      </c>
      <c r="L3389" s="73">
        <v>289</v>
      </c>
      <c r="M3389" s="73">
        <v>5083</v>
      </c>
    </row>
    <row r="3390" spans="1:13">
      <c r="A3390" s="98">
        <v>2008</v>
      </c>
      <c r="B3390" s="5" t="s">
        <v>129</v>
      </c>
      <c r="C3390" s="5" t="s">
        <v>65</v>
      </c>
      <c r="D3390" s="5" t="s">
        <v>16</v>
      </c>
      <c r="E3390" s="73">
        <v>109134</v>
      </c>
      <c r="F3390" s="73">
        <v>30808</v>
      </c>
      <c r="G3390" s="73">
        <v>40295</v>
      </c>
      <c r="H3390" s="73">
        <v>8472</v>
      </c>
      <c r="I3390" s="73">
        <v>790</v>
      </c>
      <c r="J3390" s="73">
        <v>971</v>
      </c>
      <c r="K3390" s="73">
        <v>15248</v>
      </c>
      <c r="L3390" s="73">
        <v>11070</v>
      </c>
      <c r="M3390" s="73">
        <v>216788</v>
      </c>
    </row>
    <row r="3391" spans="1:13">
      <c r="A3391" s="98">
        <v>2008</v>
      </c>
      <c r="B3391" s="5" t="s">
        <v>22</v>
      </c>
      <c r="C3391" s="5" t="s">
        <v>65</v>
      </c>
      <c r="D3391" s="5" t="s">
        <v>16</v>
      </c>
      <c r="E3391" s="73">
        <v>228744</v>
      </c>
      <c r="F3391" s="73">
        <v>83444</v>
      </c>
      <c r="G3391" s="73">
        <v>64101</v>
      </c>
      <c r="H3391" s="73">
        <v>46175</v>
      </c>
      <c r="I3391" s="73">
        <v>1794.52</v>
      </c>
      <c r="J3391" s="73">
        <v>177.48</v>
      </c>
      <c r="K3391" s="73">
        <v>57850</v>
      </c>
      <c r="L3391" s="73">
        <v>91707</v>
      </c>
      <c r="M3391" s="73">
        <v>573993</v>
      </c>
    </row>
    <row r="3392" spans="1:13">
      <c r="A3392" s="98">
        <v>2008</v>
      </c>
      <c r="B3392" s="5" t="s">
        <v>23</v>
      </c>
      <c r="C3392" s="5" t="s">
        <v>65</v>
      </c>
      <c r="D3392" s="5" t="s">
        <v>16</v>
      </c>
      <c r="E3392" s="73">
        <v>99094</v>
      </c>
      <c r="F3392" s="73">
        <v>70567</v>
      </c>
      <c r="G3392" s="73">
        <v>31417</v>
      </c>
      <c r="H3392" s="73">
        <v>7945</v>
      </c>
      <c r="I3392" s="73">
        <v>172316</v>
      </c>
      <c r="J3392" s="73">
        <v>33397</v>
      </c>
      <c r="K3392" s="73">
        <v>13675</v>
      </c>
      <c r="L3392" s="73">
        <v>16931</v>
      </c>
      <c r="M3392" s="73">
        <v>445342</v>
      </c>
    </row>
    <row r="3393" spans="1:13">
      <c r="A3393" s="98">
        <v>2008</v>
      </c>
      <c r="B3393" s="5" t="s">
        <v>13</v>
      </c>
      <c r="C3393" s="5" t="s">
        <v>65</v>
      </c>
      <c r="D3393" s="5" t="s">
        <v>16</v>
      </c>
      <c r="E3393" s="73">
        <v>687042</v>
      </c>
      <c r="F3393" s="73">
        <v>388950</v>
      </c>
      <c r="G3393" s="73">
        <v>327866</v>
      </c>
      <c r="H3393" s="73">
        <v>117826</v>
      </c>
      <c r="I3393" s="73">
        <v>253124.52000000002</v>
      </c>
      <c r="J3393" s="73">
        <v>58003.479999999996</v>
      </c>
      <c r="K3393" s="73">
        <v>119720</v>
      </c>
      <c r="L3393" s="73">
        <v>161628</v>
      </c>
      <c r="M3393" s="73">
        <v>2114160</v>
      </c>
    </row>
    <row r="3394" spans="1:13">
      <c r="A3394" s="98">
        <v>2008</v>
      </c>
      <c r="B3394" s="5" t="s">
        <v>14</v>
      </c>
      <c r="C3394" s="5" t="s">
        <v>66</v>
      </c>
      <c r="D3394" s="5" t="s">
        <v>16</v>
      </c>
      <c r="E3394" s="73">
        <v>4219</v>
      </c>
      <c r="F3394" s="73">
        <v>5586</v>
      </c>
      <c r="G3394" s="73">
        <v>7769</v>
      </c>
      <c r="H3394" s="73">
        <v>1865</v>
      </c>
      <c r="I3394" s="73">
        <v>179</v>
      </c>
      <c r="J3394" s="73">
        <v>665</v>
      </c>
      <c r="K3394" s="73">
        <v>825</v>
      </c>
      <c r="L3394" s="73">
        <v>1322</v>
      </c>
      <c r="M3394" s="73">
        <v>22430</v>
      </c>
    </row>
    <row r="3395" spans="1:13">
      <c r="A3395" s="98">
        <v>2008</v>
      </c>
      <c r="B3395" s="5" t="s">
        <v>17</v>
      </c>
      <c r="C3395" s="5" t="s">
        <v>66</v>
      </c>
      <c r="D3395" s="5" t="s">
        <v>16</v>
      </c>
      <c r="E3395" s="73">
        <v>1482</v>
      </c>
      <c r="F3395" s="73">
        <v>1990</v>
      </c>
      <c r="G3395" s="73">
        <v>886</v>
      </c>
      <c r="H3395" s="73">
        <v>64</v>
      </c>
      <c r="I3395" s="73">
        <v>83</v>
      </c>
      <c r="J3395" s="73">
        <v>423</v>
      </c>
      <c r="K3395" s="73">
        <v>105</v>
      </c>
      <c r="L3395" s="73">
        <v>375</v>
      </c>
      <c r="M3395" s="73">
        <v>5408</v>
      </c>
    </row>
    <row r="3396" spans="1:13">
      <c r="A3396" s="98">
        <v>2008</v>
      </c>
      <c r="B3396" s="5" t="s">
        <v>18</v>
      </c>
      <c r="C3396" s="5" t="s">
        <v>66</v>
      </c>
      <c r="D3396" s="5" t="s">
        <v>16</v>
      </c>
      <c r="E3396" s="73">
        <v>558</v>
      </c>
      <c r="F3396" s="73">
        <v>629</v>
      </c>
      <c r="G3396" s="73">
        <v>644</v>
      </c>
      <c r="H3396" s="73">
        <v>97</v>
      </c>
      <c r="I3396" s="73">
        <v>10</v>
      </c>
      <c r="J3396" s="73">
        <v>99</v>
      </c>
      <c r="K3396" s="73">
        <v>86</v>
      </c>
      <c r="L3396" s="73">
        <v>83</v>
      </c>
      <c r="M3396" s="73">
        <v>2206</v>
      </c>
    </row>
    <row r="3397" spans="1:13">
      <c r="A3397" s="98">
        <v>2008</v>
      </c>
      <c r="B3397" s="5" t="s">
        <v>19</v>
      </c>
      <c r="C3397" s="5" t="s">
        <v>66</v>
      </c>
      <c r="D3397" s="5" t="s">
        <v>16</v>
      </c>
      <c r="E3397" s="73">
        <v>2459</v>
      </c>
      <c r="F3397" s="73">
        <v>6263</v>
      </c>
      <c r="G3397" s="73">
        <v>3165</v>
      </c>
      <c r="H3397" s="73">
        <v>1519</v>
      </c>
      <c r="I3397" s="73">
        <v>95</v>
      </c>
      <c r="J3397" s="73">
        <v>839</v>
      </c>
      <c r="K3397" s="73">
        <v>522</v>
      </c>
      <c r="L3397" s="73">
        <v>1363</v>
      </c>
      <c r="M3397" s="73">
        <v>16225</v>
      </c>
    </row>
    <row r="3398" spans="1:13">
      <c r="A3398" s="98">
        <v>2008</v>
      </c>
      <c r="B3398" s="5" t="s">
        <v>20</v>
      </c>
      <c r="C3398" s="5" t="s">
        <v>66</v>
      </c>
      <c r="D3398" s="5" t="s">
        <v>16</v>
      </c>
      <c r="E3398" s="73">
        <v>2816</v>
      </c>
      <c r="F3398" s="73">
        <v>6484</v>
      </c>
      <c r="G3398" s="73">
        <v>2863</v>
      </c>
      <c r="H3398" s="73">
        <v>375</v>
      </c>
      <c r="I3398" s="73">
        <v>178</v>
      </c>
      <c r="J3398" s="73">
        <v>2477</v>
      </c>
      <c r="K3398" s="73">
        <v>379</v>
      </c>
      <c r="L3398" s="73">
        <v>2633</v>
      </c>
      <c r="M3398" s="73">
        <v>18205</v>
      </c>
    </row>
    <row r="3399" spans="1:13">
      <c r="A3399" s="98">
        <v>2008</v>
      </c>
      <c r="B3399" s="5" t="s">
        <v>21</v>
      </c>
      <c r="C3399" s="5" t="s">
        <v>66</v>
      </c>
      <c r="D3399" s="5" t="s">
        <v>16</v>
      </c>
      <c r="E3399" s="73">
        <v>380</v>
      </c>
      <c r="F3399" s="73">
        <v>845</v>
      </c>
      <c r="G3399" s="73">
        <v>771</v>
      </c>
      <c r="H3399" s="73">
        <v>298</v>
      </c>
      <c r="I3399" s="73">
        <v>3</v>
      </c>
      <c r="J3399" s="73">
        <v>76</v>
      </c>
      <c r="K3399" s="73">
        <v>67</v>
      </c>
      <c r="L3399" s="73">
        <v>74</v>
      </c>
      <c r="M3399" s="73">
        <v>2514</v>
      </c>
    </row>
    <row r="3400" spans="1:13">
      <c r="A3400" s="98">
        <v>2008</v>
      </c>
      <c r="B3400" s="5" t="s">
        <v>129</v>
      </c>
      <c r="C3400" s="5" t="s">
        <v>66</v>
      </c>
      <c r="D3400" s="5" t="s">
        <v>16</v>
      </c>
      <c r="E3400" s="73">
        <v>8643</v>
      </c>
      <c r="F3400" s="73">
        <v>8006</v>
      </c>
      <c r="G3400" s="73">
        <v>9990</v>
      </c>
      <c r="H3400" s="73">
        <v>2163</v>
      </c>
      <c r="I3400" s="73">
        <v>22</v>
      </c>
      <c r="J3400" s="73">
        <v>468</v>
      </c>
      <c r="K3400" s="73">
        <v>1633</v>
      </c>
      <c r="L3400" s="73">
        <v>1101</v>
      </c>
      <c r="M3400" s="73">
        <v>32026</v>
      </c>
    </row>
    <row r="3401" spans="1:13">
      <c r="A3401" s="98">
        <v>2008</v>
      </c>
      <c r="B3401" s="5" t="s">
        <v>22</v>
      </c>
      <c r="C3401" s="5" t="s">
        <v>66</v>
      </c>
      <c r="D3401" s="5" t="s">
        <v>16</v>
      </c>
      <c r="E3401" s="73">
        <v>1910</v>
      </c>
      <c r="F3401" s="73">
        <v>1021</v>
      </c>
      <c r="G3401" s="73">
        <v>1052</v>
      </c>
      <c r="H3401" s="73">
        <v>489</v>
      </c>
      <c r="I3401" s="73">
        <v>9.5</v>
      </c>
      <c r="J3401" s="73">
        <v>9.5</v>
      </c>
      <c r="K3401" s="73">
        <v>450</v>
      </c>
      <c r="L3401" s="73">
        <v>814</v>
      </c>
      <c r="M3401" s="73">
        <v>5755</v>
      </c>
    </row>
    <row r="3402" spans="1:13">
      <c r="A3402" s="98">
        <v>2008</v>
      </c>
      <c r="B3402" s="5" t="s">
        <v>23</v>
      </c>
      <c r="C3402" s="5" t="s">
        <v>66</v>
      </c>
      <c r="D3402" s="5" t="s">
        <v>16</v>
      </c>
      <c r="E3402" s="73">
        <v>6644</v>
      </c>
      <c r="F3402" s="73">
        <v>18641</v>
      </c>
      <c r="G3402" s="73">
        <v>5504</v>
      </c>
      <c r="H3402" s="73">
        <v>2514</v>
      </c>
      <c r="I3402" s="73">
        <v>981</v>
      </c>
      <c r="J3402" s="73">
        <v>8051</v>
      </c>
      <c r="K3402" s="73">
        <v>862</v>
      </c>
      <c r="L3402" s="73">
        <v>8141</v>
      </c>
      <c r="M3402" s="73">
        <v>51338</v>
      </c>
    </row>
    <row r="3403" spans="1:13">
      <c r="A3403" s="98">
        <v>2008</v>
      </c>
      <c r="B3403" s="5" t="s">
        <v>13</v>
      </c>
      <c r="C3403" s="5" t="s">
        <v>66</v>
      </c>
      <c r="D3403" s="5" t="s">
        <v>16</v>
      </c>
      <c r="E3403" s="73">
        <v>29111</v>
      </c>
      <c r="F3403" s="73">
        <v>49465</v>
      </c>
      <c r="G3403" s="73">
        <v>32644</v>
      </c>
      <c r="H3403" s="73">
        <v>9384</v>
      </c>
      <c r="I3403" s="73">
        <v>1560.5</v>
      </c>
      <c r="J3403" s="73">
        <v>13107.5</v>
      </c>
      <c r="K3403" s="73">
        <v>4929</v>
      </c>
      <c r="L3403" s="73">
        <v>15906</v>
      </c>
      <c r="M3403" s="73">
        <v>156107</v>
      </c>
    </row>
    <row r="3404" spans="1:13">
      <c r="A3404" s="98">
        <v>2008</v>
      </c>
      <c r="B3404" s="5" t="s">
        <v>14</v>
      </c>
      <c r="C3404" s="5" t="s">
        <v>67</v>
      </c>
      <c r="D3404" s="5" t="s">
        <v>16</v>
      </c>
      <c r="E3404" s="73">
        <v>117184</v>
      </c>
      <c r="F3404" s="73">
        <v>109196</v>
      </c>
      <c r="G3404" s="73">
        <v>144542</v>
      </c>
      <c r="H3404" s="73">
        <v>37842</v>
      </c>
      <c r="I3404" s="73">
        <v>44606</v>
      </c>
      <c r="J3404" s="73">
        <v>7805</v>
      </c>
      <c r="K3404" s="73">
        <v>18562</v>
      </c>
      <c r="L3404" s="73">
        <v>24060</v>
      </c>
      <c r="M3404" s="73">
        <v>503797</v>
      </c>
    </row>
    <row r="3405" spans="1:13">
      <c r="A3405" s="98">
        <v>2008</v>
      </c>
      <c r="B3405" s="5" t="s">
        <v>17</v>
      </c>
      <c r="C3405" s="5" t="s">
        <v>67</v>
      </c>
      <c r="D3405" s="5" t="s">
        <v>16</v>
      </c>
      <c r="E3405" s="73">
        <v>39795</v>
      </c>
      <c r="F3405" s="73">
        <v>25692</v>
      </c>
      <c r="G3405" s="73">
        <v>12153</v>
      </c>
      <c r="H3405" s="73">
        <v>872</v>
      </c>
      <c r="I3405" s="73">
        <v>14468</v>
      </c>
      <c r="J3405" s="73">
        <v>3320</v>
      </c>
      <c r="K3405" s="73">
        <v>2469</v>
      </c>
      <c r="L3405" s="73">
        <v>3164</v>
      </c>
      <c r="M3405" s="73">
        <v>101933</v>
      </c>
    </row>
    <row r="3406" spans="1:13">
      <c r="A3406" s="98">
        <v>2008</v>
      </c>
      <c r="B3406" s="5" t="s">
        <v>18</v>
      </c>
      <c r="C3406" s="5" t="s">
        <v>67</v>
      </c>
      <c r="D3406" s="5" t="s">
        <v>16</v>
      </c>
      <c r="E3406" s="73">
        <v>14075</v>
      </c>
      <c r="F3406" s="73">
        <v>7047</v>
      </c>
      <c r="G3406" s="73">
        <v>3774</v>
      </c>
      <c r="H3406" s="73">
        <v>805</v>
      </c>
      <c r="I3406" s="73">
        <v>1046.632183908046</v>
      </c>
      <c r="J3406" s="73">
        <v>655.36781609195407</v>
      </c>
      <c r="K3406" s="73">
        <v>1648</v>
      </c>
      <c r="L3406" s="73">
        <v>1944</v>
      </c>
      <c r="M3406" s="73">
        <v>30995</v>
      </c>
    </row>
    <row r="3407" spans="1:13">
      <c r="A3407" s="98">
        <v>2008</v>
      </c>
      <c r="B3407" s="5" t="s">
        <v>19</v>
      </c>
      <c r="C3407" s="5" t="s">
        <v>67</v>
      </c>
      <c r="D3407" s="5" t="s">
        <v>16</v>
      </c>
      <c r="E3407" s="73">
        <v>21755</v>
      </c>
      <c r="F3407" s="73">
        <v>35217</v>
      </c>
      <c r="G3407" s="73">
        <v>24592</v>
      </c>
      <c r="H3407" s="73">
        <v>8780</v>
      </c>
      <c r="I3407" s="73">
        <v>9992</v>
      </c>
      <c r="J3407" s="73">
        <v>5390</v>
      </c>
      <c r="K3407" s="73">
        <v>3688</v>
      </c>
      <c r="L3407" s="73">
        <v>6775</v>
      </c>
      <c r="M3407" s="73">
        <v>116189</v>
      </c>
    </row>
    <row r="3408" spans="1:13">
      <c r="A3408" s="98">
        <v>2008</v>
      </c>
      <c r="B3408" s="5" t="s">
        <v>20</v>
      </c>
      <c r="C3408" s="5" t="s">
        <v>67</v>
      </c>
      <c r="D3408" s="5" t="s">
        <v>16</v>
      </c>
      <c r="E3408" s="73">
        <v>26328</v>
      </c>
      <c r="F3408" s="73">
        <v>31437</v>
      </c>
      <c r="G3408" s="73">
        <v>13511</v>
      </c>
      <c r="H3408" s="73">
        <v>1421</v>
      </c>
      <c r="I3408" s="73">
        <v>7582</v>
      </c>
      <c r="J3408" s="73">
        <v>10376</v>
      </c>
      <c r="K3408" s="73">
        <v>3223</v>
      </c>
      <c r="L3408" s="73">
        <v>5160</v>
      </c>
      <c r="M3408" s="73">
        <v>99038</v>
      </c>
    </row>
    <row r="3409" spans="1:13">
      <c r="A3409" s="98">
        <v>2008</v>
      </c>
      <c r="B3409" s="5" t="s">
        <v>21</v>
      </c>
      <c r="C3409" s="5" t="s">
        <v>67</v>
      </c>
      <c r="D3409" s="5" t="s">
        <v>16</v>
      </c>
      <c r="E3409" s="73">
        <v>2143</v>
      </c>
      <c r="F3409" s="73">
        <v>2165</v>
      </c>
      <c r="G3409" s="73">
        <v>1277</v>
      </c>
      <c r="H3409" s="73">
        <v>448</v>
      </c>
      <c r="I3409" s="73">
        <v>127</v>
      </c>
      <c r="J3409" s="73">
        <v>233</v>
      </c>
      <c r="K3409" s="73">
        <v>300</v>
      </c>
      <c r="L3409" s="73">
        <v>322</v>
      </c>
      <c r="M3409" s="73">
        <v>7015</v>
      </c>
    </row>
    <row r="3410" spans="1:13">
      <c r="A3410" s="98">
        <v>2008</v>
      </c>
      <c r="B3410" s="5" t="s">
        <v>129</v>
      </c>
      <c r="C3410" s="5" t="s">
        <v>67</v>
      </c>
      <c r="D3410" s="5" t="s">
        <v>16</v>
      </c>
      <c r="E3410" s="73">
        <v>90237</v>
      </c>
      <c r="F3410" s="73">
        <v>35624</v>
      </c>
      <c r="G3410" s="73">
        <v>47050</v>
      </c>
      <c r="H3410" s="73">
        <v>8866</v>
      </c>
      <c r="I3410" s="73">
        <v>713</v>
      </c>
      <c r="J3410" s="73">
        <v>1425</v>
      </c>
      <c r="K3410" s="73">
        <v>14018</v>
      </c>
      <c r="L3410" s="73">
        <v>8424</v>
      </c>
      <c r="M3410" s="73">
        <v>206357</v>
      </c>
    </row>
    <row r="3411" spans="1:13">
      <c r="A3411" s="98">
        <v>2008</v>
      </c>
      <c r="B3411" s="5" t="s">
        <v>22</v>
      </c>
      <c r="C3411" s="5" t="s">
        <v>67</v>
      </c>
      <c r="D3411" s="5" t="s">
        <v>16</v>
      </c>
      <c r="E3411" s="73">
        <v>174667</v>
      </c>
      <c r="F3411" s="73">
        <v>75766</v>
      </c>
      <c r="G3411" s="73">
        <v>61178</v>
      </c>
      <c r="H3411" s="73">
        <v>35988</v>
      </c>
      <c r="I3411" s="73">
        <v>1781</v>
      </c>
      <c r="J3411" s="73">
        <v>175</v>
      </c>
      <c r="K3411" s="73">
        <v>49122</v>
      </c>
      <c r="L3411" s="73">
        <v>70851</v>
      </c>
      <c r="M3411" s="73">
        <v>469528</v>
      </c>
    </row>
    <row r="3412" spans="1:13">
      <c r="A3412" s="98">
        <v>2008</v>
      </c>
      <c r="B3412" s="5" t="s">
        <v>23</v>
      </c>
      <c r="C3412" s="5" t="s">
        <v>67</v>
      </c>
      <c r="D3412" s="5" t="s">
        <v>16</v>
      </c>
      <c r="E3412" s="73">
        <v>84682</v>
      </c>
      <c r="F3412" s="73">
        <v>84562</v>
      </c>
      <c r="G3412" s="73">
        <v>35163</v>
      </c>
      <c r="H3412" s="73">
        <v>9096</v>
      </c>
      <c r="I3412" s="73">
        <v>169603</v>
      </c>
      <c r="J3412" s="73">
        <v>40634</v>
      </c>
      <c r="K3412" s="73">
        <v>13087</v>
      </c>
      <c r="L3412" s="73">
        <v>22398</v>
      </c>
      <c r="M3412" s="73">
        <v>459225</v>
      </c>
    </row>
    <row r="3413" spans="1:13">
      <c r="A3413" s="98">
        <v>2008</v>
      </c>
      <c r="B3413" s="5" t="s">
        <v>13</v>
      </c>
      <c r="C3413" s="5" t="s">
        <v>67</v>
      </c>
      <c r="D3413" s="5" t="s">
        <v>16</v>
      </c>
      <c r="E3413" s="73">
        <v>570866</v>
      </c>
      <c r="F3413" s="73">
        <v>406706</v>
      </c>
      <c r="G3413" s="73">
        <v>343240</v>
      </c>
      <c r="H3413" s="73">
        <v>104118</v>
      </c>
      <c r="I3413" s="73">
        <v>249918.63218390805</v>
      </c>
      <c r="J3413" s="73">
        <v>70013.367816091952</v>
      </c>
      <c r="K3413" s="73">
        <v>106117</v>
      </c>
      <c r="L3413" s="73">
        <v>143098</v>
      </c>
      <c r="M3413" s="73">
        <v>1994077</v>
      </c>
    </row>
    <row r="3414" spans="1:13">
      <c r="A3414" s="98">
        <v>2008</v>
      </c>
      <c r="B3414" s="5" t="s">
        <v>14</v>
      </c>
      <c r="C3414" s="5" t="s">
        <v>68</v>
      </c>
      <c r="D3414" s="5" t="s">
        <v>16</v>
      </c>
      <c r="E3414" s="73">
        <v>7802</v>
      </c>
      <c r="F3414" s="73">
        <v>10330</v>
      </c>
      <c r="G3414" s="73">
        <v>5516</v>
      </c>
      <c r="H3414" s="73">
        <v>7229</v>
      </c>
      <c r="I3414" s="73">
        <v>361</v>
      </c>
      <c r="J3414" s="73">
        <v>79</v>
      </c>
      <c r="K3414" s="73">
        <v>3380</v>
      </c>
      <c r="L3414" s="73">
        <v>2931</v>
      </c>
      <c r="M3414" s="73">
        <v>37628</v>
      </c>
    </row>
    <row r="3415" spans="1:13">
      <c r="A3415" s="98">
        <v>2008</v>
      </c>
      <c r="B3415" s="5" t="s">
        <v>17</v>
      </c>
      <c r="C3415" s="5" t="s">
        <v>68</v>
      </c>
      <c r="D3415" s="5" t="s">
        <v>16</v>
      </c>
      <c r="E3415" s="73">
        <v>1653</v>
      </c>
      <c r="F3415" s="73">
        <v>1317.0216450216449</v>
      </c>
      <c r="G3415" s="73">
        <v>755.35064935064929</v>
      </c>
      <c r="H3415" s="73">
        <v>165</v>
      </c>
      <c r="I3415" s="73">
        <v>125.89177489177489</v>
      </c>
      <c r="J3415" s="73">
        <v>38.735930735930737</v>
      </c>
      <c r="K3415" s="73">
        <v>360</v>
      </c>
      <c r="L3415" s="73">
        <v>622</v>
      </c>
      <c r="M3415" s="73">
        <v>5037</v>
      </c>
    </row>
    <row r="3416" spans="1:13">
      <c r="A3416" s="98">
        <v>2008</v>
      </c>
      <c r="B3416" s="5" t="s">
        <v>18</v>
      </c>
      <c r="C3416" s="5" t="s">
        <v>68</v>
      </c>
      <c r="D3416" s="5" t="s">
        <v>16</v>
      </c>
      <c r="E3416" s="73">
        <v>457</v>
      </c>
      <c r="F3416" s="73">
        <v>263.04225352112678</v>
      </c>
      <c r="G3416" s="73">
        <v>208.61971830985917</v>
      </c>
      <c r="H3416" s="73">
        <v>123</v>
      </c>
      <c r="I3416" s="73">
        <v>18.140845070422536</v>
      </c>
      <c r="J3416" s="73">
        <v>18.140845070422536</v>
      </c>
      <c r="K3416" s="73">
        <v>136.05633802816902</v>
      </c>
      <c r="L3416" s="73">
        <v>97</v>
      </c>
      <c r="M3416" s="73">
        <v>1321</v>
      </c>
    </row>
    <row r="3417" spans="1:13">
      <c r="A3417" s="98">
        <v>2008</v>
      </c>
      <c r="B3417" s="5" t="s">
        <v>19</v>
      </c>
      <c r="C3417" s="5" t="s">
        <v>68</v>
      </c>
      <c r="D3417" s="5" t="s">
        <v>16</v>
      </c>
      <c r="E3417" s="73">
        <v>1548</v>
      </c>
      <c r="F3417" s="73">
        <v>2119.8894348894351</v>
      </c>
      <c r="G3417" s="73">
        <v>958</v>
      </c>
      <c r="H3417" s="73">
        <v>1528.2923832923834</v>
      </c>
      <c r="I3417" s="73">
        <v>266.21867321867325</v>
      </c>
      <c r="J3417" s="73">
        <v>98.599508599508596</v>
      </c>
      <c r="K3417" s="73">
        <v>524</v>
      </c>
      <c r="L3417" s="73">
        <v>594</v>
      </c>
      <c r="M3417" s="73">
        <v>7637</v>
      </c>
    </row>
    <row r="3418" spans="1:13">
      <c r="A3418" s="98">
        <v>2008</v>
      </c>
      <c r="B3418" s="5" t="s">
        <v>20</v>
      </c>
      <c r="C3418" s="5" t="s">
        <v>68</v>
      </c>
      <c r="D3418" s="5" t="s">
        <v>16</v>
      </c>
      <c r="E3418" s="73">
        <v>1067</v>
      </c>
      <c r="F3418" s="73">
        <v>924.78391959799001</v>
      </c>
      <c r="G3418" s="73">
        <v>568.356783919598</v>
      </c>
      <c r="H3418" s="73">
        <v>183.03015075376885</v>
      </c>
      <c r="I3418" s="73">
        <v>173.39698492462313</v>
      </c>
      <c r="J3418" s="73">
        <v>67.4321608040201</v>
      </c>
      <c r="K3418" s="73">
        <v>232</v>
      </c>
      <c r="L3418" s="73">
        <v>348</v>
      </c>
      <c r="M3418" s="73">
        <v>3564</v>
      </c>
    </row>
    <row r="3419" spans="1:13">
      <c r="A3419" s="98">
        <v>2008</v>
      </c>
      <c r="B3419" s="5" t="s">
        <v>21</v>
      </c>
      <c r="C3419" s="5" t="s">
        <v>68</v>
      </c>
      <c r="D3419" s="5" t="s">
        <v>16</v>
      </c>
      <c r="E3419" s="73">
        <v>49</v>
      </c>
      <c r="F3419" s="73">
        <v>75.862068965517253</v>
      </c>
      <c r="G3419" s="73">
        <v>41.379310344827587</v>
      </c>
      <c r="H3419" s="73">
        <v>27.586206896551726</v>
      </c>
      <c r="I3419" s="73">
        <v>13.793103448275863</v>
      </c>
      <c r="J3419" s="73">
        <v>13.793103448275863</v>
      </c>
      <c r="K3419" s="73">
        <v>13.793103448275863</v>
      </c>
      <c r="L3419" s="73">
        <v>13.793103448275863</v>
      </c>
      <c r="M3419" s="73">
        <v>249</v>
      </c>
    </row>
    <row r="3420" spans="1:13">
      <c r="A3420" s="98">
        <v>2008</v>
      </c>
      <c r="B3420" s="5" t="s">
        <v>129</v>
      </c>
      <c r="C3420" s="5" t="s">
        <v>68</v>
      </c>
      <c r="D3420" s="5" t="s">
        <v>16</v>
      </c>
      <c r="E3420" s="73">
        <v>8732</v>
      </c>
      <c r="F3420" s="73">
        <v>3168.2208835341366</v>
      </c>
      <c r="G3420" s="73">
        <v>3136</v>
      </c>
      <c r="H3420" s="73">
        <v>1757.9156626506026</v>
      </c>
      <c r="I3420" s="73">
        <v>99</v>
      </c>
      <c r="J3420" s="73">
        <v>19.863453815261046</v>
      </c>
      <c r="K3420" s="73">
        <v>2430</v>
      </c>
      <c r="L3420" s="73">
        <v>1968</v>
      </c>
      <c r="M3420" s="73">
        <v>21311</v>
      </c>
    </row>
    <row r="3421" spans="1:13">
      <c r="A3421" s="98">
        <v>2008</v>
      </c>
      <c r="B3421" s="5" t="s">
        <v>22</v>
      </c>
      <c r="C3421" s="5" t="s">
        <v>68</v>
      </c>
      <c r="D3421" s="5" t="s">
        <v>16</v>
      </c>
      <c r="E3421" s="73">
        <v>22967</v>
      </c>
      <c r="F3421" s="73">
        <v>8628</v>
      </c>
      <c r="G3421" s="73">
        <v>3673</v>
      </c>
      <c r="H3421" s="73">
        <v>10527</v>
      </c>
      <c r="I3421" s="73">
        <v>22</v>
      </c>
      <c r="J3421" s="73">
        <v>11</v>
      </c>
      <c r="K3421" s="73">
        <v>7509</v>
      </c>
      <c r="L3421" s="73">
        <v>6926</v>
      </c>
      <c r="M3421" s="73">
        <v>60263</v>
      </c>
    </row>
    <row r="3422" spans="1:13">
      <c r="A3422" s="98">
        <v>2008</v>
      </c>
      <c r="B3422" s="5" t="s">
        <v>23</v>
      </c>
      <c r="C3422" s="5" t="s">
        <v>68</v>
      </c>
      <c r="D3422" s="5" t="s">
        <v>16</v>
      </c>
      <c r="E3422" s="73">
        <v>4927</v>
      </c>
      <c r="F3422" s="73">
        <v>4617</v>
      </c>
      <c r="G3422" s="73">
        <v>1711</v>
      </c>
      <c r="H3422" s="73">
        <v>1340.6605504587155</v>
      </c>
      <c r="I3422" s="73">
        <v>3367</v>
      </c>
      <c r="J3422" s="73">
        <v>808.33944954128435</v>
      </c>
      <c r="K3422" s="73">
        <v>1159</v>
      </c>
      <c r="L3422" s="73">
        <v>1365</v>
      </c>
      <c r="M3422" s="73">
        <v>19295</v>
      </c>
    </row>
    <row r="3423" spans="1:13">
      <c r="A3423" s="98">
        <v>2008</v>
      </c>
      <c r="B3423" s="5" t="s">
        <v>13</v>
      </c>
      <c r="C3423" s="5" t="s">
        <v>68</v>
      </c>
      <c r="D3423" s="5" t="s">
        <v>16</v>
      </c>
      <c r="E3423" s="73">
        <v>49202</v>
      </c>
      <c r="F3423" s="73">
        <v>31443.820205529853</v>
      </c>
      <c r="G3423" s="73">
        <v>16567.706461924936</v>
      </c>
      <c r="H3423" s="73">
        <v>22881.484954052026</v>
      </c>
      <c r="I3423" s="73">
        <v>4446.44138155377</v>
      </c>
      <c r="J3423" s="73">
        <v>1154.9044520147031</v>
      </c>
      <c r="K3423" s="73">
        <v>15743.849441476446</v>
      </c>
      <c r="L3423" s="73">
        <v>14864.793103448275</v>
      </c>
      <c r="M3423" s="73">
        <v>156305</v>
      </c>
    </row>
    <row r="3424" spans="1:13">
      <c r="A3424" s="98">
        <v>2008</v>
      </c>
      <c r="B3424" s="5" t="s">
        <v>14</v>
      </c>
      <c r="C3424" s="5" t="s">
        <v>69</v>
      </c>
      <c r="D3424" s="5" t="s">
        <v>16</v>
      </c>
      <c r="E3424" s="73">
        <v>7570</v>
      </c>
      <c r="F3424" s="73">
        <v>26</v>
      </c>
      <c r="G3424" s="73">
        <v>173</v>
      </c>
      <c r="H3424" s="73">
        <v>19</v>
      </c>
      <c r="I3424" s="73">
        <v>0</v>
      </c>
      <c r="J3424" s="73">
        <v>0</v>
      </c>
      <c r="K3424" s="73">
        <v>202</v>
      </c>
      <c r="L3424" s="73">
        <v>1106</v>
      </c>
      <c r="M3424" s="73">
        <v>9096</v>
      </c>
    </row>
    <row r="3425" spans="1:13">
      <c r="A3425" s="98">
        <v>2008</v>
      </c>
      <c r="B3425" s="5" t="s">
        <v>17</v>
      </c>
      <c r="C3425" s="5" t="s">
        <v>69</v>
      </c>
      <c r="D3425" s="5" t="s">
        <v>16</v>
      </c>
      <c r="E3425" s="73">
        <v>7083</v>
      </c>
      <c r="F3425" s="73">
        <v>4</v>
      </c>
      <c r="G3425" s="73">
        <v>4</v>
      </c>
      <c r="H3425" s="73">
        <v>0</v>
      </c>
      <c r="I3425" s="73">
        <v>4</v>
      </c>
      <c r="J3425" s="73">
        <v>4</v>
      </c>
      <c r="K3425" s="73">
        <v>23</v>
      </c>
      <c r="L3425" s="73">
        <v>50</v>
      </c>
      <c r="M3425" s="73">
        <v>7172</v>
      </c>
    </row>
    <row r="3426" spans="1:13">
      <c r="A3426" s="98">
        <v>2008</v>
      </c>
      <c r="B3426" s="5" t="s">
        <v>18</v>
      </c>
      <c r="C3426" s="5" t="s">
        <v>69</v>
      </c>
      <c r="D3426" s="5" t="s">
        <v>16</v>
      </c>
      <c r="E3426" s="73">
        <v>1191</v>
      </c>
      <c r="F3426" s="73">
        <v>5.6666666666666661</v>
      </c>
      <c r="G3426" s="73">
        <v>5.6666666666666661</v>
      </c>
      <c r="H3426" s="73">
        <v>0</v>
      </c>
      <c r="I3426" s="73">
        <v>0</v>
      </c>
      <c r="J3426" s="73">
        <v>0</v>
      </c>
      <c r="K3426" s="73">
        <v>5.6666666666666661</v>
      </c>
      <c r="L3426" s="73">
        <v>175</v>
      </c>
      <c r="M3426" s="73">
        <v>1383</v>
      </c>
    </row>
    <row r="3427" spans="1:13">
      <c r="A3427" s="98">
        <v>2008</v>
      </c>
      <c r="B3427" s="5" t="s">
        <v>19</v>
      </c>
      <c r="C3427" s="5" t="s">
        <v>69</v>
      </c>
      <c r="D3427" s="5" t="s">
        <v>16</v>
      </c>
      <c r="E3427" s="73">
        <v>3365</v>
      </c>
      <c r="F3427" s="73">
        <v>10.75</v>
      </c>
      <c r="G3427" s="73">
        <v>38</v>
      </c>
      <c r="H3427" s="73">
        <v>10.75</v>
      </c>
      <c r="I3427" s="73">
        <v>10.75</v>
      </c>
      <c r="J3427" s="73">
        <v>10.75</v>
      </c>
      <c r="K3427" s="73">
        <v>55</v>
      </c>
      <c r="L3427" s="73">
        <v>306</v>
      </c>
      <c r="M3427" s="73">
        <v>3807</v>
      </c>
    </row>
    <row r="3428" spans="1:13">
      <c r="A3428" s="98">
        <v>2008</v>
      </c>
      <c r="B3428" s="5" t="s">
        <v>20</v>
      </c>
      <c r="C3428" s="5" t="s">
        <v>69</v>
      </c>
      <c r="D3428" s="5" t="s">
        <v>16</v>
      </c>
      <c r="E3428" s="73">
        <v>8622</v>
      </c>
      <c r="F3428" s="73">
        <v>7.4</v>
      </c>
      <c r="G3428" s="73">
        <v>7.4</v>
      </c>
      <c r="H3428" s="73">
        <v>7.4</v>
      </c>
      <c r="I3428" s="73">
        <v>7.4</v>
      </c>
      <c r="J3428" s="73">
        <v>7.4</v>
      </c>
      <c r="K3428" s="73">
        <v>97</v>
      </c>
      <c r="L3428" s="73">
        <v>75</v>
      </c>
      <c r="M3428" s="73">
        <v>8831</v>
      </c>
    </row>
    <row r="3429" spans="1:13">
      <c r="A3429" s="98">
        <v>2008</v>
      </c>
      <c r="B3429" s="5" t="s">
        <v>21</v>
      </c>
      <c r="C3429" s="5" t="s">
        <v>69</v>
      </c>
      <c r="D3429" s="5" t="s">
        <v>16</v>
      </c>
      <c r="E3429" s="73">
        <v>297</v>
      </c>
      <c r="F3429" s="73">
        <v>5.1428571428571423</v>
      </c>
      <c r="G3429" s="73">
        <v>5.1428571428571423</v>
      </c>
      <c r="H3429" s="73">
        <v>5.1428571428571423</v>
      </c>
      <c r="I3429" s="73">
        <v>5.1428571428571423</v>
      </c>
      <c r="J3429" s="73">
        <v>0</v>
      </c>
      <c r="K3429" s="73">
        <v>5.1428571428571423</v>
      </c>
      <c r="L3429" s="73">
        <v>10.285714285714285</v>
      </c>
      <c r="M3429" s="73">
        <v>333</v>
      </c>
    </row>
    <row r="3430" spans="1:13">
      <c r="A3430" s="98">
        <v>2008</v>
      </c>
      <c r="B3430" s="5" t="s">
        <v>129</v>
      </c>
      <c r="C3430" s="5" t="s">
        <v>69</v>
      </c>
      <c r="D3430" s="5" t="s">
        <v>16</v>
      </c>
      <c r="E3430" s="73">
        <v>18808</v>
      </c>
      <c r="F3430" s="73">
        <v>13.5</v>
      </c>
      <c r="G3430" s="73">
        <v>99</v>
      </c>
      <c r="H3430" s="73">
        <v>13.5</v>
      </c>
      <c r="I3430" s="73">
        <v>0</v>
      </c>
      <c r="J3430" s="73">
        <v>0</v>
      </c>
      <c r="K3430" s="73">
        <v>433</v>
      </c>
      <c r="L3430" s="73">
        <v>1779</v>
      </c>
      <c r="M3430" s="73">
        <v>21146</v>
      </c>
    </row>
    <row r="3431" spans="1:13">
      <c r="A3431" s="98">
        <v>2008</v>
      </c>
      <c r="B3431" s="5" t="s">
        <v>22</v>
      </c>
      <c r="C3431" s="5" t="s">
        <v>69</v>
      </c>
      <c r="D3431" s="5" t="s">
        <v>16</v>
      </c>
      <c r="E3431" s="73">
        <v>33020</v>
      </c>
      <c r="F3431" s="73">
        <v>71</v>
      </c>
      <c r="G3431" s="73">
        <v>302</v>
      </c>
      <c r="H3431" s="73">
        <v>149</v>
      </c>
      <c r="I3431" s="73">
        <v>1</v>
      </c>
      <c r="J3431" s="73">
        <v>1</v>
      </c>
      <c r="K3431" s="73">
        <v>1669</v>
      </c>
      <c r="L3431" s="73">
        <v>14744</v>
      </c>
      <c r="M3431" s="73">
        <v>49957</v>
      </c>
    </row>
    <row r="3432" spans="1:13">
      <c r="A3432" s="98">
        <v>2008</v>
      </c>
      <c r="B3432" s="5" t="s">
        <v>23</v>
      </c>
      <c r="C3432" s="5" t="s">
        <v>69</v>
      </c>
      <c r="D3432" s="5" t="s">
        <v>16</v>
      </c>
      <c r="E3432" s="73">
        <v>16129</v>
      </c>
      <c r="F3432" s="73">
        <v>29</v>
      </c>
      <c r="G3432" s="73">
        <v>47</v>
      </c>
      <c r="H3432" s="73">
        <v>14</v>
      </c>
      <c r="I3432" s="73">
        <v>327</v>
      </c>
      <c r="J3432" s="73">
        <v>14</v>
      </c>
      <c r="K3432" s="73">
        <v>291</v>
      </c>
      <c r="L3432" s="73">
        <v>1309</v>
      </c>
      <c r="M3432" s="73">
        <v>18160</v>
      </c>
    </row>
    <row r="3433" spans="1:13">
      <c r="A3433" s="98">
        <v>2008</v>
      </c>
      <c r="B3433" s="5" t="s">
        <v>13</v>
      </c>
      <c r="C3433" s="5" t="s">
        <v>69</v>
      </c>
      <c r="D3433" s="5" t="s">
        <v>16</v>
      </c>
      <c r="E3433" s="73">
        <v>96085</v>
      </c>
      <c r="F3433" s="73">
        <v>172.4595238095238</v>
      </c>
      <c r="G3433" s="73">
        <v>681.20952380952383</v>
      </c>
      <c r="H3433" s="73">
        <v>218.79285714285714</v>
      </c>
      <c r="I3433" s="73">
        <v>355.29285714285714</v>
      </c>
      <c r="J3433" s="73">
        <v>37.15</v>
      </c>
      <c r="K3433" s="73">
        <v>2780.8095238095239</v>
      </c>
      <c r="L3433" s="73">
        <v>19554.285714285714</v>
      </c>
      <c r="M3433" s="73">
        <v>119885</v>
      </c>
    </row>
    <row r="3434" spans="1:13">
      <c r="A3434" s="98">
        <v>2008</v>
      </c>
      <c r="B3434" s="5" t="s">
        <v>14</v>
      </c>
      <c r="C3434" s="5" t="s">
        <v>70</v>
      </c>
      <c r="D3434" s="5" t="s">
        <v>16</v>
      </c>
      <c r="E3434" s="73">
        <v>43802</v>
      </c>
      <c r="F3434" s="73">
        <v>44241</v>
      </c>
      <c r="G3434" s="73">
        <v>51577</v>
      </c>
      <c r="H3434" s="73">
        <v>17737</v>
      </c>
      <c r="I3434" s="73">
        <v>12771</v>
      </c>
      <c r="J3434" s="73">
        <v>2655</v>
      </c>
      <c r="K3434" s="73">
        <v>9236</v>
      </c>
      <c r="L3434" s="73">
        <v>9304</v>
      </c>
      <c r="M3434" s="73">
        <v>191323</v>
      </c>
    </row>
    <row r="3435" spans="1:13">
      <c r="A3435" s="98">
        <v>2008</v>
      </c>
      <c r="B3435" s="5" t="s">
        <v>17</v>
      </c>
      <c r="C3435" s="5" t="s">
        <v>70</v>
      </c>
      <c r="D3435" s="5" t="s">
        <v>16</v>
      </c>
      <c r="E3435" s="73">
        <v>15834</v>
      </c>
      <c r="F3435" s="73">
        <v>9871</v>
      </c>
      <c r="G3435" s="73">
        <v>4803</v>
      </c>
      <c r="H3435" s="73">
        <v>425</v>
      </c>
      <c r="I3435" s="73">
        <v>5523</v>
      </c>
      <c r="J3435" s="73">
        <v>1125</v>
      </c>
      <c r="K3435" s="73">
        <v>1283</v>
      </c>
      <c r="L3435" s="73">
        <v>1410</v>
      </c>
      <c r="M3435" s="73">
        <v>40274</v>
      </c>
    </row>
    <row r="3436" spans="1:13">
      <c r="A3436" s="98">
        <v>2008</v>
      </c>
      <c r="B3436" s="5" t="s">
        <v>18</v>
      </c>
      <c r="C3436" s="5" t="s">
        <v>70</v>
      </c>
      <c r="D3436" s="5" t="s">
        <v>16</v>
      </c>
      <c r="E3436" s="73">
        <v>6141</v>
      </c>
      <c r="F3436" s="73">
        <v>2626</v>
      </c>
      <c r="G3436" s="73">
        <v>1890</v>
      </c>
      <c r="H3436" s="73">
        <v>371</v>
      </c>
      <c r="I3436" s="73">
        <v>413</v>
      </c>
      <c r="J3436" s="73">
        <v>243</v>
      </c>
      <c r="K3436" s="73">
        <v>846</v>
      </c>
      <c r="L3436" s="73">
        <v>825</v>
      </c>
      <c r="M3436" s="73">
        <v>13355</v>
      </c>
    </row>
    <row r="3437" spans="1:13">
      <c r="A3437" s="98">
        <v>2008</v>
      </c>
      <c r="B3437" s="5" t="s">
        <v>19</v>
      </c>
      <c r="C3437" s="5" t="s">
        <v>70</v>
      </c>
      <c r="D3437" s="5" t="s">
        <v>16</v>
      </c>
      <c r="E3437" s="73">
        <v>8660</v>
      </c>
      <c r="F3437" s="73">
        <v>12656</v>
      </c>
      <c r="G3437" s="73">
        <v>8736</v>
      </c>
      <c r="H3437" s="73">
        <v>3651</v>
      </c>
      <c r="I3437" s="73">
        <v>3039</v>
      </c>
      <c r="J3437" s="73">
        <v>1819</v>
      </c>
      <c r="K3437" s="73">
        <v>1725</v>
      </c>
      <c r="L3437" s="73">
        <v>2552</v>
      </c>
      <c r="M3437" s="73">
        <v>42838</v>
      </c>
    </row>
    <row r="3438" spans="1:13">
      <c r="A3438" s="98">
        <v>2008</v>
      </c>
      <c r="B3438" s="5" t="s">
        <v>20</v>
      </c>
      <c r="C3438" s="5" t="s">
        <v>70</v>
      </c>
      <c r="D3438" s="5" t="s">
        <v>16</v>
      </c>
      <c r="E3438" s="73">
        <v>11189</v>
      </c>
      <c r="F3438" s="73">
        <v>11083</v>
      </c>
      <c r="G3438" s="73">
        <v>4804</v>
      </c>
      <c r="H3438" s="73">
        <v>484</v>
      </c>
      <c r="I3438" s="73">
        <v>2614</v>
      </c>
      <c r="J3438" s="73">
        <v>3757</v>
      </c>
      <c r="K3438" s="73">
        <v>1485</v>
      </c>
      <c r="L3438" s="73">
        <v>1470</v>
      </c>
      <c r="M3438" s="73">
        <v>36886</v>
      </c>
    </row>
    <row r="3439" spans="1:13">
      <c r="A3439" s="98">
        <v>2008</v>
      </c>
      <c r="B3439" s="5" t="s">
        <v>21</v>
      </c>
      <c r="C3439" s="5" t="s">
        <v>70</v>
      </c>
      <c r="D3439" s="5" t="s">
        <v>16</v>
      </c>
      <c r="E3439" s="73">
        <v>839</v>
      </c>
      <c r="F3439" s="73">
        <v>633</v>
      </c>
      <c r="G3439" s="73">
        <v>846</v>
      </c>
      <c r="H3439" s="73">
        <v>155</v>
      </c>
      <c r="I3439" s="73">
        <v>56</v>
      </c>
      <c r="J3439" s="73">
        <v>80</v>
      </c>
      <c r="K3439" s="73">
        <v>140</v>
      </c>
      <c r="L3439" s="73">
        <v>138</v>
      </c>
      <c r="M3439" s="73">
        <v>2887</v>
      </c>
    </row>
    <row r="3440" spans="1:13">
      <c r="A3440" s="98">
        <v>2008</v>
      </c>
      <c r="B3440" s="5" t="s">
        <v>129</v>
      </c>
      <c r="C3440" s="5" t="s">
        <v>70</v>
      </c>
      <c r="D3440" s="5" t="s">
        <v>16</v>
      </c>
      <c r="E3440" s="73">
        <v>42820</v>
      </c>
      <c r="F3440" s="73">
        <v>14065</v>
      </c>
      <c r="G3440" s="73">
        <v>15461</v>
      </c>
      <c r="H3440" s="73">
        <v>3019</v>
      </c>
      <c r="I3440" s="73">
        <v>192</v>
      </c>
      <c r="J3440" s="73">
        <v>465</v>
      </c>
      <c r="K3440" s="73">
        <v>7207</v>
      </c>
      <c r="L3440" s="73">
        <v>4460</v>
      </c>
      <c r="M3440" s="73">
        <v>87689</v>
      </c>
    </row>
    <row r="3441" spans="1:13">
      <c r="A3441" s="98">
        <v>2008</v>
      </c>
      <c r="B3441" s="5" t="s">
        <v>22</v>
      </c>
      <c r="C3441" s="5" t="s">
        <v>70</v>
      </c>
      <c r="D3441" s="5" t="s">
        <v>16</v>
      </c>
      <c r="E3441" s="73">
        <v>69641</v>
      </c>
      <c r="F3441" s="73">
        <v>27640</v>
      </c>
      <c r="G3441" s="73">
        <v>18430</v>
      </c>
      <c r="H3441" s="73">
        <v>16492</v>
      </c>
      <c r="I3441" s="73">
        <v>688</v>
      </c>
      <c r="J3441" s="73">
        <v>61</v>
      </c>
      <c r="K3441" s="73">
        <v>19471</v>
      </c>
      <c r="L3441" s="73">
        <v>29258</v>
      </c>
      <c r="M3441" s="73">
        <v>181681</v>
      </c>
    </row>
    <row r="3442" spans="1:13">
      <c r="A3442" s="98">
        <v>2008</v>
      </c>
      <c r="B3442" s="5" t="s">
        <v>23</v>
      </c>
      <c r="C3442" s="5" t="s">
        <v>70</v>
      </c>
      <c r="D3442" s="5" t="s">
        <v>16</v>
      </c>
      <c r="E3442" s="73">
        <v>32260</v>
      </c>
      <c r="F3442" s="73">
        <v>28077</v>
      </c>
      <c r="G3442" s="73">
        <v>12091</v>
      </c>
      <c r="H3442" s="73">
        <v>3170</v>
      </c>
      <c r="I3442" s="73">
        <v>58527</v>
      </c>
      <c r="J3442" s="73">
        <v>14936</v>
      </c>
      <c r="K3442" s="73">
        <v>5612</v>
      </c>
      <c r="L3442" s="73">
        <v>8236</v>
      </c>
      <c r="M3442" s="73">
        <v>162909</v>
      </c>
    </row>
    <row r="3443" spans="1:13">
      <c r="A3443" s="98">
        <v>2008</v>
      </c>
      <c r="B3443" s="5" t="s">
        <v>13</v>
      </c>
      <c r="C3443" s="5" t="s">
        <v>70</v>
      </c>
      <c r="D3443" s="5" t="s">
        <v>16</v>
      </c>
      <c r="E3443" s="73">
        <v>231186</v>
      </c>
      <c r="F3443" s="73">
        <v>150892</v>
      </c>
      <c r="G3443" s="73">
        <v>118638</v>
      </c>
      <c r="H3443" s="73">
        <v>45504</v>
      </c>
      <c r="I3443" s="73">
        <v>83823</v>
      </c>
      <c r="J3443" s="73">
        <v>25141</v>
      </c>
      <c r="K3443" s="73">
        <v>47005</v>
      </c>
      <c r="L3443" s="73">
        <v>57653</v>
      </c>
      <c r="M3443" s="73">
        <v>759842</v>
      </c>
    </row>
    <row r="3444" spans="1:13">
      <c r="A3444" s="98">
        <v>2008</v>
      </c>
      <c r="B3444" s="5" t="s">
        <v>14</v>
      </c>
      <c r="C3444" s="5" t="s">
        <v>71</v>
      </c>
      <c r="D3444" s="5" t="s">
        <v>16</v>
      </c>
      <c r="E3444" s="73">
        <v>31102</v>
      </c>
      <c r="F3444" s="73">
        <v>28417</v>
      </c>
      <c r="G3444" s="73">
        <v>30918</v>
      </c>
      <c r="H3444" s="73">
        <v>9279</v>
      </c>
      <c r="I3444" s="73">
        <v>12264</v>
      </c>
      <c r="J3444" s="73">
        <v>1543</v>
      </c>
      <c r="K3444" s="73">
        <v>4733</v>
      </c>
      <c r="L3444" s="73">
        <v>6797</v>
      </c>
      <c r="M3444" s="73">
        <v>125053</v>
      </c>
    </row>
    <row r="3445" spans="1:13">
      <c r="A3445" s="98">
        <v>2008</v>
      </c>
      <c r="B3445" s="5" t="s">
        <v>17</v>
      </c>
      <c r="C3445" s="5" t="s">
        <v>71</v>
      </c>
      <c r="D3445" s="5" t="s">
        <v>16</v>
      </c>
      <c r="E3445" s="73">
        <v>11736</v>
      </c>
      <c r="F3445" s="73">
        <v>6555</v>
      </c>
      <c r="G3445" s="73">
        <v>2676</v>
      </c>
      <c r="H3445" s="73">
        <v>213</v>
      </c>
      <c r="I3445" s="73">
        <v>3450</v>
      </c>
      <c r="J3445" s="73">
        <v>617</v>
      </c>
      <c r="K3445" s="73">
        <v>760</v>
      </c>
      <c r="L3445" s="73">
        <v>864</v>
      </c>
      <c r="M3445" s="73">
        <v>26871</v>
      </c>
    </row>
    <row r="3446" spans="1:13">
      <c r="A3446" s="98">
        <v>2008</v>
      </c>
      <c r="B3446" s="5" t="s">
        <v>18</v>
      </c>
      <c r="C3446" s="5" t="s">
        <v>71</v>
      </c>
      <c r="D3446" s="5" t="s">
        <v>16</v>
      </c>
      <c r="E3446" s="73">
        <v>3237</v>
      </c>
      <c r="F3446" s="73">
        <v>1464</v>
      </c>
      <c r="G3446" s="73">
        <v>874</v>
      </c>
      <c r="H3446" s="73">
        <v>184</v>
      </c>
      <c r="I3446" s="73">
        <v>234</v>
      </c>
      <c r="J3446" s="73">
        <v>114</v>
      </c>
      <c r="K3446" s="73">
        <v>254</v>
      </c>
      <c r="L3446" s="73">
        <v>314</v>
      </c>
      <c r="M3446" s="73">
        <v>6675</v>
      </c>
    </row>
    <row r="3447" spans="1:13">
      <c r="A3447" s="98">
        <v>2008</v>
      </c>
      <c r="B3447" s="5" t="s">
        <v>19</v>
      </c>
      <c r="C3447" s="5" t="s">
        <v>71</v>
      </c>
      <c r="D3447" s="5" t="s">
        <v>16</v>
      </c>
      <c r="E3447" s="73">
        <v>6657</v>
      </c>
      <c r="F3447" s="73">
        <v>8168</v>
      </c>
      <c r="G3447" s="73">
        <v>5671</v>
      </c>
      <c r="H3447" s="73">
        <v>2130</v>
      </c>
      <c r="I3447" s="73">
        <v>2992</v>
      </c>
      <c r="J3447" s="73">
        <v>1123</v>
      </c>
      <c r="K3447" s="73">
        <v>1031</v>
      </c>
      <c r="L3447" s="73">
        <v>1934</v>
      </c>
      <c r="M3447" s="73">
        <v>29706</v>
      </c>
    </row>
    <row r="3448" spans="1:13">
      <c r="A3448" s="98">
        <v>2008</v>
      </c>
      <c r="B3448" s="5" t="s">
        <v>20</v>
      </c>
      <c r="C3448" s="5" t="s">
        <v>71</v>
      </c>
      <c r="D3448" s="5" t="s">
        <v>16</v>
      </c>
      <c r="E3448" s="73">
        <v>9719</v>
      </c>
      <c r="F3448" s="73">
        <v>7236</v>
      </c>
      <c r="G3448" s="73">
        <v>2825</v>
      </c>
      <c r="H3448" s="73">
        <v>329</v>
      </c>
      <c r="I3448" s="73">
        <v>2085</v>
      </c>
      <c r="J3448" s="73">
        <v>1767</v>
      </c>
      <c r="K3448" s="73">
        <v>868</v>
      </c>
      <c r="L3448" s="73">
        <v>959</v>
      </c>
      <c r="M3448" s="73">
        <v>25788</v>
      </c>
    </row>
    <row r="3449" spans="1:13">
      <c r="A3449" s="98">
        <v>2008</v>
      </c>
      <c r="B3449" s="5" t="s">
        <v>21</v>
      </c>
      <c r="C3449" s="5" t="s">
        <v>71</v>
      </c>
      <c r="D3449" s="5" t="s">
        <v>16</v>
      </c>
      <c r="E3449" s="73">
        <v>458</v>
      </c>
      <c r="F3449" s="73">
        <v>312</v>
      </c>
      <c r="G3449" s="73">
        <v>114</v>
      </c>
      <c r="H3449" s="73">
        <v>24</v>
      </c>
      <c r="I3449" s="73">
        <v>43</v>
      </c>
      <c r="J3449" s="73">
        <v>41</v>
      </c>
      <c r="K3449" s="73">
        <v>52</v>
      </c>
      <c r="L3449" s="73">
        <v>61</v>
      </c>
      <c r="M3449" s="73">
        <v>1105</v>
      </c>
    </row>
    <row r="3450" spans="1:13">
      <c r="A3450" s="98">
        <v>2008</v>
      </c>
      <c r="B3450" s="5" t="s">
        <v>129</v>
      </c>
      <c r="C3450" s="5" t="s">
        <v>71</v>
      </c>
      <c r="D3450" s="5" t="s">
        <v>16</v>
      </c>
      <c r="E3450" s="73">
        <v>22059</v>
      </c>
      <c r="F3450" s="73">
        <v>7222</v>
      </c>
      <c r="G3450" s="73">
        <v>11160</v>
      </c>
      <c r="H3450" s="73">
        <v>2259</v>
      </c>
      <c r="I3450" s="73">
        <v>265</v>
      </c>
      <c r="J3450" s="73">
        <v>259</v>
      </c>
      <c r="K3450" s="73">
        <v>3083</v>
      </c>
      <c r="L3450" s="73">
        <v>2222</v>
      </c>
      <c r="M3450" s="73">
        <v>48529</v>
      </c>
    </row>
    <row r="3451" spans="1:13">
      <c r="A3451" s="98">
        <v>2008</v>
      </c>
      <c r="B3451" s="5" t="s">
        <v>22</v>
      </c>
      <c r="C3451" s="5" t="s">
        <v>71</v>
      </c>
      <c r="D3451" s="5" t="s">
        <v>16</v>
      </c>
      <c r="E3451" s="73">
        <v>63602</v>
      </c>
      <c r="F3451" s="73">
        <v>24717</v>
      </c>
      <c r="G3451" s="73">
        <v>19515</v>
      </c>
      <c r="H3451" s="73">
        <v>14902</v>
      </c>
      <c r="I3451" s="73">
        <v>548</v>
      </c>
      <c r="J3451" s="73">
        <v>53</v>
      </c>
      <c r="K3451" s="73">
        <v>17001</v>
      </c>
      <c r="L3451" s="73">
        <v>26439</v>
      </c>
      <c r="M3451" s="73">
        <v>166777</v>
      </c>
    </row>
    <row r="3452" spans="1:13">
      <c r="A3452" s="98">
        <v>2008</v>
      </c>
      <c r="B3452" s="5" t="s">
        <v>23</v>
      </c>
      <c r="C3452" s="5" t="s">
        <v>71</v>
      </c>
      <c r="D3452" s="5" t="s">
        <v>16</v>
      </c>
      <c r="E3452" s="73">
        <v>26309</v>
      </c>
      <c r="F3452" s="73">
        <v>20222</v>
      </c>
      <c r="G3452" s="73">
        <v>8236</v>
      </c>
      <c r="H3452" s="73">
        <v>2242</v>
      </c>
      <c r="I3452" s="73">
        <v>54274</v>
      </c>
      <c r="J3452" s="73">
        <v>8821</v>
      </c>
      <c r="K3452" s="73">
        <v>3785</v>
      </c>
      <c r="L3452" s="73">
        <v>5559</v>
      </c>
      <c r="M3452" s="73">
        <v>129448</v>
      </c>
    </row>
    <row r="3453" spans="1:13">
      <c r="A3453" s="98">
        <v>2008</v>
      </c>
      <c r="B3453" s="5" t="s">
        <v>13</v>
      </c>
      <c r="C3453" s="5" t="s">
        <v>71</v>
      </c>
      <c r="D3453" s="5" t="s">
        <v>16</v>
      </c>
      <c r="E3453" s="73">
        <v>174879</v>
      </c>
      <c r="F3453" s="73">
        <v>104313</v>
      </c>
      <c r="G3453" s="73">
        <v>81989</v>
      </c>
      <c r="H3453" s="73">
        <v>31562</v>
      </c>
      <c r="I3453" s="73">
        <v>76155</v>
      </c>
      <c r="J3453" s="73">
        <v>14338</v>
      </c>
      <c r="K3453" s="73">
        <v>31567</v>
      </c>
      <c r="L3453" s="73">
        <v>45149</v>
      </c>
      <c r="M3453" s="73">
        <v>559952</v>
      </c>
    </row>
    <row r="3454" spans="1:13">
      <c r="A3454" s="98">
        <v>2008</v>
      </c>
      <c r="B3454" s="5" t="s">
        <v>14</v>
      </c>
      <c r="C3454" s="5" t="s">
        <v>72</v>
      </c>
      <c r="D3454" s="5" t="s">
        <v>16</v>
      </c>
      <c r="E3454" s="73">
        <v>32066</v>
      </c>
      <c r="F3454" s="73">
        <v>24321</v>
      </c>
      <c r="G3454" s="73">
        <v>36825</v>
      </c>
      <c r="H3454" s="73">
        <v>9884</v>
      </c>
      <c r="I3454" s="73">
        <v>9742</v>
      </c>
      <c r="J3454" s="73">
        <v>1977</v>
      </c>
      <c r="K3454" s="73">
        <v>4992</v>
      </c>
      <c r="L3454" s="73">
        <v>6518</v>
      </c>
      <c r="M3454" s="73">
        <v>126325</v>
      </c>
    </row>
    <row r="3455" spans="1:13">
      <c r="A3455" s="98">
        <v>2008</v>
      </c>
      <c r="B3455" s="5" t="s">
        <v>17</v>
      </c>
      <c r="C3455" s="5" t="s">
        <v>72</v>
      </c>
      <c r="D3455" s="5" t="s">
        <v>16</v>
      </c>
      <c r="E3455" s="73">
        <v>10676</v>
      </c>
      <c r="F3455" s="73">
        <v>5704</v>
      </c>
      <c r="G3455" s="73">
        <v>3202</v>
      </c>
      <c r="H3455" s="73">
        <v>250</v>
      </c>
      <c r="I3455" s="73">
        <v>2698</v>
      </c>
      <c r="J3455" s="73">
        <v>958</v>
      </c>
      <c r="K3455" s="73">
        <v>479</v>
      </c>
      <c r="L3455" s="73">
        <v>867</v>
      </c>
      <c r="M3455" s="73">
        <v>24834</v>
      </c>
    </row>
    <row r="3456" spans="1:13">
      <c r="A3456" s="98">
        <v>2008</v>
      </c>
      <c r="B3456" s="5" t="s">
        <v>18</v>
      </c>
      <c r="C3456" s="5" t="s">
        <v>72</v>
      </c>
      <c r="D3456" s="5" t="s">
        <v>16</v>
      </c>
      <c r="E3456" s="73">
        <v>3621</v>
      </c>
      <c r="F3456" s="73">
        <v>1803</v>
      </c>
      <c r="G3456" s="73">
        <v>584</v>
      </c>
      <c r="H3456" s="73">
        <v>199</v>
      </c>
      <c r="I3456" s="73">
        <v>207</v>
      </c>
      <c r="J3456" s="73">
        <v>162</v>
      </c>
      <c r="K3456" s="73">
        <v>455</v>
      </c>
      <c r="L3456" s="73">
        <v>654</v>
      </c>
      <c r="M3456" s="73">
        <v>7685</v>
      </c>
    </row>
    <row r="3457" spans="1:13">
      <c r="A3457" s="98">
        <v>2008</v>
      </c>
      <c r="B3457" s="5" t="s">
        <v>19</v>
      </c>
      <c r="C3457" s="5" t="s">
        <v>72</v>
      </c>
      <c r="D3457" s="5" t="s">
        <v>16</v>
      </c>
      <c r="E3457" s="73">
        <v>5029</v>
      </c>
      <c r="F3457" s="73">
        <v>6966</v>
      </c>
      <c r="G3457" s="73">
        <v>5522</v>
      </c>
      <c r="H3457" s="73">
        <v>2050</v>
      </c>
      <c r="I3457" s="73">
        <v>1901</v>
      </c>
      <c r="J3457" s="73">
        <v>1220</v>
      </c>
      <c r="K3457" s="73">
        <v>735</v>
      </c>
      <c r="L3457" s="73">
        <v>1448</v>
      </c>
      <c r="M3457" s="73">
        <v>24871</v>
      </c>
    </row>
    <row r="3458" spans="1:13">
      <c r="A3458" s="98">
        <v>2008</v>
      </c>
      <c r="B3458" s="5" t="s">
        <v>20</v>
      </c>
      <c r="C3458" s="5" t="s">
        <v>72</v>
      </c>
      <c r="D3458" s="5" t="s">
        <v>16</v>
      </c>
      <c r="E3458" s="73">
        <v>6683</v>
      </c>
      <c r="F3458" s="73">
        <v>6088</v>
      </c>
      <c r="G3458" s="73">
        <v>3239</v>
      </c>
      <c r="H3458" s="73">
        <v>411</v>
      </c>
      <c r="I3458" s="73">
        <v>1339</v>
      </c>
      <c r="J3458" s="73">
        <v>2234</v>
      </c>
      <c r="K3458" s="73">
        <v>509</v>
      </c>
      <c r="L3458" s="73">
        <v>1365</v>
      </c>
      <c r="M3458" s="73">
        <v>21868</v>
      </c>
    </row>
    <row r="3459" spans="1:13">
      <c r="A3459" s="98">
        <v>2008</v>
      </c>
      <c r="B3459" s="5" t="s">
        <v>21</v>
      </c>
      <c r="C3459" s="5" t="s">
        <v>72</v>
      </c>
      <c r="D3459" s="5" t="s">
        <v>16</v>
      </c>
      <c r="E3459" s="73">
        <v>460</v>
      </c>
      <c r="F3459" s="73">
        <v>380</v>
      </c>
      <c r="G3459" s="73">
        <v>97</v>
      </c>
      <c r="H3459" s="73">
        <v>34</v>
      </c>
      <c r="I3459" s="73">
        <v>12</v>
      </c>
      <c r="J3459" s="73">
        <v>38</v>
      </c>
      <c r="K3459" s="73">
        <v>65</v>
      </c>
      <c r="L3459" s="73">
        <v>53</v>
      </c>
      <c r="M3459" s="73">
        <v>1139</v>
      </c>
    </row>
    <row r="3460" spans="1:13">
      <c r="A3460" s="98">
        <v>2008</v>
      </c>
      <c r="B3460" s="5" t="s">
        <v>129</v>
      </c>
      <c r="C3460" s="5" t="s">
        <v>72</v>
      </c>
      <c r="D3460" s="5" t="s">
        <v>16</v>
      </c>
      <c r="E3460" s="73">
        <v>17456</v>
      </c>
      <c r="F3460" s="73">
        <v>5044</v>
      </c>
      <c r="G3460" s="73">
        <v>9080</v>
      </c>
      <c r="H3460" s="73">
        <v>1921</v>
      </c>
      <c r="I3460" s="73">
        <v>56</v>
      </c>
      <c r="J3460" s="73">
        <v>138</v>
      </c>
      <c r="K3460" s="73">
        <v>2548</v>
      </c>
      <c r="L3460" s="73">
        <v>2035</v>
      </c>
      <c r="M3460" s="73">
        <v>38278</v>
      </c>
    </row>
    <row r="3461" spans="1:13">
      <c r="A3461" s="98">
        <v>2008</v>
      </c>
      <c r="B3461" s="5" t="s">
        <v>22</v>
      </c>
      <c r="C3461" s="5" t="s">
        <v>72</v>
      </c>
      <c r="D3461" s="5" t="s">
        <v>16</v>
      </c>
      <c r="E3461" s="73">
        <v>39958</v>
      </c>
      <c r="F3461" s="73">
        <v>13836</v>
      </c>
      <c r="G3461" s="73">
        <v>10927</v>
      </c>
      <c r="H3461" s="73">
        <v>6042</v>
      </c>
      <c r="I3461" s="73">
        <v>221</v>
      </c>
      <c r="J3461" s="73">
        <v>23</v>
      </c>
      <c r="K3461" s="73">
        <v>10626</v>
      </c>
      <c r="L3461" s="73">
        <v>15821</v>
      </c>
      <c r="M3461" s="73">
        <v>97454</v>
      </c>
    </row>
    <row r="3462" spans="1:13">
      <c r="A3462" s="98">
        <v>2008</v>
      </c>
      <c r="B3462" s="5" t="s">
        <v>23</v>
      </c>
      <c r="C3462" s="5" t="s">
        <v>72</v>
      </c>
      <c r="D3462" s="5" t="s">
        <v>16</v>
      </c>
      <c r="E3462" s="73">
        <v>20611</v>
      </c>
      <c r="F3462" s="73">
        <v>15357</v>
      </c>
      <c r="G3462" s="73">
        <v>7862</v>
      </c>
      <c r="H3462" s="73">
        <v>1728</v>
      </c>
      <c r="I3462" s="73">
        <v>24508</v>
      </c>
      <c r="J3462" s="73">
        <v>7649</v>
      </c>
      <c r="K3462" s="73">
        <v>2531</v>
      </c>
      <c r="L3462" s="73">
        <v>4965</v>
      </c>
      <c r="M3462" s="73">
        <v>85211</v>
      </c>
    </row>
    <row r="3463" spans="1:13">
      <c r="A3463" s="98">
        <v>2008</v>
      </c>
      <c r="B3463" s="5" t="s">
        <v>13</v>
      </c>
      <c r="C3463" s="5" t="s">
        <v>72</v>
      </c>
      <c r="D3463" s="5" t="s">
        <v>16</v>
      </c>
      <c r="E3463" s="73">
        <v>136560</v>
      </c>
      <c r="F3463" s="73">
        <v>79499</v>
      </c>
      <c r="G3463" s="73">
        <v>77338</v>
      </c>
      <c r="H3463" s="73">
        <v>22519</v>
      </c>
      <c r="I3463" s="73">
        <v>40684</v>
      </c>
      <c r="J3463" s="73">
        <v>14399</v>
      </c>
      <c r="K3463" s="73">
        <v>22940</v>
      </c>
      <c r="L3463" s="73">
        <v>33726</v>
      </c>
      <c r="M3463" s="73">
        <v>427665</v>
      </c>
    </row>
    <row r="3464" spans="1:13">
      <c r="A3464" s="98">
        <v>2008</v>
      </c>
      <c r="B3464" s="5" t="s">
        <v>14</v>
      </c>
      <c r="C3464" s="5" t="s">
        <v>73</v>
      </c>
      <c r="D3464" s="5" t="s">
        <v>16</v>
      </c>
      <c r="E3464" s="73">
        <v>10398</v>
      </c>
      <c r="F3464" s="73">
        <v>10057</v>
      </c>
      <c r="G3464" s="73">
        <v>12326</v>
      </c>
      <c r="H3464" s="73">
        <v>3294</v>
      </c>
      <c r="I3464" s="73">
        <v>3407</v>
      </c>
      <c r="J3464" s="73">
        <v>846</v>
      </c>
      <c r="K3464" s="73">
        <v>1356</v>
      </c>
      <c r="L3464" s="73">
        <v>2158</v>
      </c>
      <c r="M3464" s="73">
        <v>43842</v>
      </c>
    </row>
    <row r="3465" spans="1:13">
      <c r="A3465" s="98">
        <v>2008</v>
      </c>
      <c r="B3465" s="5" t="s">
        <v>17</v>
      </c>
      <c r="C3465" s="5" t="s">
        <v>73</v>
      </c>
      <c r="D3465" s="5" t="s">
        <v>16</v>
      </c>
      <c r="E3465" s="73">
        <v>3954</v>
      </c>
      <c r="F3465" s="73">
        <v>1809</v>
      </c>
      <c r="G3465" s="73">
        <v>676</v>
      </c>
      <c r="H3465" s="73">
        <v>34</v>
      </c>
      <c r="I3465" s="73">
        <v>729</v>
      </c>
      <c r="J3465" s="73">
        <v>239</v>
      </c>
      <c r="K3465" s="73">
        <v>121</v>
      </c>
      <c r="L3465" s="73">
        <v>213</v>
      </c>
      <c r="M3465" s="73">
        <v>7775</v>
      </c>
    </row>
    <row r="3466" spans="1:13">
      <c r="A3466" s="98">
        <v>2008</v>
      </c>
      <c r="B3466" s="5" t="s">
        <v>18</v>
      </c>
      <c r="C3466" s="5" t="s">
        <v>73</v>
      </c>
      <c r="D3466" s="5" t="s">
        <v>16</v>
      </c>
      <c r="E3466" s="73">
        <v>1080</v>
      </c>
      <c r="F3466" s="73">
        <v>492</v>
      </c>
      <c r="G3466" s="73">
        <v>268</v>
      </c>
      <c r="H3466" s="73">
        <v>64</v>
      </c>
      <c r="I3466" s="73">
        <v>62</v>
      </c>
      <c r="J3466" s="73">
        <v>54</v>
      </c>
      <c r="K3466" s="73">
        <v>86</v>
      </c>
      <c r="L3466" s="73">
        <v>135</v>
      </c>
      <c r="M3466" s="73">
        <v>2241</v>
      </c>
    </row>
    <row r="3467" spans="1:13">
      <c r="A3467" s="98">
        <v>2008</v>
      </c>
      <c r="B3467" s="5" t="s">
        <v>19</v>
      </c>
      <c r="C3467" s="5" t="s">
        <v>73</v>
      </c>
      <c r="D3467" s="5" t="s">
        <v>16</v>
      </c>
      <c r="E3467" s="73">
        <v>1999</v>
      </c>
      <c r="F3467" s="73">
        <v>2786</v>
      </c>
      <c r="G3467" s="73">
        <v>1605</v>
      </c>
      <c r="H3467" s="73">
        <v>604</v>
      </c>
      <c r="I3467" s="73">
        <v>867</v>
      </c>
      <c r="J3467" s="73">
        <v>521</v>
      </c>
      <c r="K3467" s="73">
        <v>244</v>
      </c>
      <c r="L3467" s="73">
        <v>599</v>
      </c>
      <c r="M3467" s="73">
        <v>9225</v>
      </c>
    </row>
    <row r="3468" spans="1:13">
      <c r="A3468" s="98">
        <v>2008</v>
      </c>
      <c r="B3468" s="5" t="s">
        <v>20</v>
      </c>
      <c r="C3468" s="5" t="s">
        <v>73</v>
      </c>
      <c r="D3468" s="5" t="s">
        <v>16</v>
      </c>
      <c r="E3468" s="73">
        <v>3251</v>
      </c>
      <c r="F3468" s="73">
        <v>3118</v>
      </c>
      <c r="G3468" s="73">
        <v>975</v>
      </c>
      <c r="H3468" s="73">
        <v>98</v>
      </c>
      <c r="I3468" s="73">
        <v>722</v>
      </c>
      <c r="J3468" s="73">
        <v>1086</v>
      </c>
      <c r="K3468" s="73">
        <v>300</v>
      </c>
      <c r="L3468" s="73">
        <v>450</v>
      </c>
      <c r="M3468" s="73">
        <v>10000</v>
      </c>
    </row>
    <row r="3469" spans="1:13">
      <c r="A3469" s="98">
        <v>2008</v>
      </c>
      <c r="B3469" s="5" t="s">
        <v>21</v>
      </c>
      <c r="C3469" s="5" t="s">
        <v>73</v>
      </c>
      <c r="D3469" s="5" t="s">
        <v>16</v>
      </c>
      <c r="E3469" s="73">
        <v>204</v>
      </c>
      <c r="F3469" s="73">
        <v>142</v>
      </c>
      <c r="G3469" s="73">
        <v>20</v>
      </c>
      <c r="H3469" s="73">
        <v>14.75</v>
      </c>
      <c r="I3469" s="73">
        <v>14.75</v>
      </c>
      <c r="J3469" s="73">
        <v>14.75</v>
      </c>
      <c r="K3469" s="73">
        <v>14.75</v>
      </c>
      <c r="L3469" s="73">
        <v>45</v>
      </c>
      <c r="M3469" s="73">
        <v>470</v>
      </c>
    </row>
    <row r="3470" spans="1:13">
      <c r="A3470" s="98">
        <v>2008</v>
      </c>
      <c r="B3470" s="5" t="s">
        <v>129</v>
      </c>
      <c r="C3470" s="5" t="s">
        <v>73</v>
      </c>
      <c r="D3470" s="5" t="s">
        <v>16</v>
      </c>
      <c r="E3470" s="73">
        <v>16233</v>
      </c>
      <c r="F3470" s="73">
        <v>4426</v>
      </c>
      <c r="G3470" s="73">
        <v>4131</v>
      </c>
      <c r="H3470" s="73">
        <v>921</v>
      </c>
      <c r="I3470" s="73">
        <v>136</v>
      </c>
      <c r="J3470" s="73">
        <v>193</v>
      </c>
      <c r="K3470" s="73">
        <v>1660</v>
      </c>
      <c r="L3470" s="73">
        <v>1340</v>
      </c>
      <c r="M3470" s="73">
        <v>29040</v>
      </c>
    </row>
    <row r="3471" spans="1:13">
      <c r="A3471" s="98">
        <v>2008</v>
      </c>
      <c r="B3471" s="5" t="s">
        <v>22</v>
      </c>
      <c r="C3471" s="5" t="s">
        <v>73</v>
      </c>
      <c r="D3471" s="5" t="s">
        <v>16</v>
      </c>
      <c r="E3471" s="73">
        <v>24044</v>
      </c>
      <c r="F3471" s="73">
        <v>8608</v>
      </c>
      <c r="G3471" s="73">
        <v>6434</v>
      </c>
      <c r="H3471" s="73">
        <v>4175</v>
      </c>
      <c r="I3471" s="73">
        <v>119</v>
      </c>
      <c r="J3471" s="73">
        <v>17</v>
      </c>
      <c r="K3471" s="73">
        <v>4706</v>
      </c>
      <c r="L3471" s="73">
        <v>9575</v>
      </c>
      <c r="M3471" s="73">
        <v>57678</v>
      </c>
    </row>
    <row r="3472" spans="1:13">
      <c r="A3472" s="98">
        <v>2008</v>
      </c>
      <c r="B3472" s="5" t="s">
        <v>23</v>
      </c>
      <c r="C3472" s="5" t="s">
        <v>73</v>
      </c>
      <c r="D3472" s="5" t="s">
        <v>16</v>
      </c>
      <c r="E3472" s="73">
        <v>8546</v>
      </c>
      <c r="F3472" s="73">
        <v>7009</v>
      </c>
      <c r="G3472" s="73">
        <v>2404</v>
      </c>
      <c r="H3472" s="73">
        <v>658</v>
      </c>
      <c r="I3472" s="73">
        <v>15267</v>
      </c>
      <c r="J3472" s="73">
        <v>3488</v>
      </c>
      <c r="K3472" s="73">
        <v>1011</v>
      </c>
      <c r="L3472" s="73">
        <v>2163</v>
      </c>
      <c r="M3472" s="73">
        <v>40546</v>
      </c>
    </row>
    <row r="3473" spans="1:13">
      <c r="A3473" s="98">
        <v>2008</v>
      </c>
      <c r="B3473" s="5" t="s">
        <v>13</v>
      </c>
      <c r="C3473" s="5" t="s">
        <v>73</v>
      </c>
      <c r="D3473" s="5" t="s">
        <v>16</v>
      </c>
      <c r="E3473" s="73">
        <v>69709</v>
      </c>
      <c r="F3473" s="73">
        <v>38447</v>
      </c>
      <c r="G3473" s="73">
        <v>28839</v>
      </c>
      <c r="H3473" s="73">
        <v>9862.75</v>
      </c>
      <c r="I3473" s="73">
        <v>21323.75</v>
      </c>
      <c r="J3473" s="73">
        <v>6458.75</v>
      </c>
      <c r="K3473" s="73">
        <v>9498.75</v>
      </c>
      <c r="L3473" s="73">
        <v>16678</v>
      </c>
      <c r="M3473" s="73">
        <v>200817</v>
      </c>
    </row>
    <row r="3474" spans="1:13">
      <c r="A3474" s="98">
        <v>2008</v>
      </c>
      <c r="B3474" s="5" t="s">
        <v>14</v>
      </c>
      <c r="C3474" s="5" t="s">
        <v>74</v>
      </c>
      <c r="D3474" s="5" t="s">
        <v>16</v>
      </c>
      <c r="E3474" s="73">
        <v>9781</v>
      </c>
      <c r="F3474" s="73">
        <v>7520</v>
      </c>
      <c r="G3474" s="73">
        <v>13016</v>
      </c>
      <c r="H3474" s="73">
        <v>2988</v>
      </c>
      <c r="I3474" s="73">
        <v>3504</v>
      </c>
      <c r="J3474" s="73">
        <v>410</v>
      </c>
      <c r="K3474" s="73">
        <v>1058</v>
      </c>
      <c r="L3474" s="73">
        <v>2002</v>
      </c>
      <c r="M3474" s="73">
        <v>40279</v>
      </c>
    </row>
    <row r="3475" spans="1:13">
      <c r="A3475" s="98">
        <v>2008</v>
      </c>
      <c r="B3475" s="5" t="s">
        <v>17</v>
      </c>
      <c r="C3475" s="5" t="s">
        <v>74</v>
      </c>
      <c r="D3475" s="5" t="s">
        <v>16</v>
      </c>
      <c r="E3475" s="73">
        <v>4329</v>
      </c>
      <c r="F3475" s="73">
        <v>1996</v>
      </c>
      <c r="G3475" s="73">
        <v>1177</v>
      </c>
      <c r="H3475" s="73">
        <v>80</v>
      </c>
      <c r="I3475" s="73">
        <v>958</v>
      </c>
      <c r="J3475" s="73">
        <v>250</v>
      </c>
      <c r="K3475" s="73">
        <v>139</v>
      </c>
      <c r="L3475" s="73">
        <v>300</v>
      </c>
      <c r="M3475" s="73">
        <v>9229</v>
      </c>
    </row>
    <row r="3476" spans="1:13">
      <c r="A3476" s="98">
        <v>2008</v>
      </c>
      <c r="B3476" s="5" t="s">
        <v>18</v>
      </c>
      <c r="C3476" s="5" t="s">
        <v>74</v>
      </c>
      <c r="D3476" s="5" t="s">
        <v>16</v>
      </c>
      <c r="E3476" s="73">
        <v>1092</v>
      </c>
      <c r="F3476" s="73">
        <v>520</v>
      </c>
      <c r="G3476" s="73">
        <v>209</v>
      </c>
      <c r="H3476" s="73">
        <v>53</v>
      </c>
      <c r="I3476" s="73">
        <v>76</v>
      </c>
      <c r="J3476" s="73">
        <v>41</v>
      </c>
      <c r="K3476" s="73">
        <v>108</v>
      </c>
      <c r="L3476" s="73">
        <v>211</v>
      </c>
      <c r="M3476" s="73">
        <v>2310</v>
      </c>
    </row>
    <row r="3477" spans="1:13">
      <c r="A3477" s="98">
        <v>2008</v>
      </c>
      <c r="B3477" s="5" t="s">
        <v>19</v>
      </c>
      <c r="C3477" s="5" t="s">
        <v>74</v>
      </c>
      <c r="D3477" s="5" t="s">
        <v>16</v>
      </c>
      <c r="E3477" s="73">
        <v>2140</v>
      </c>
      <c r="F3477" s="73">
        <v>3198</v>
      </c>
      <c r="G3477" s="73">
        <v>2638</v>
      </c>
      <c r="H3477" s="73">
        <v>846</v>
      </c>
      <c r="I3477" s="73">
        <v>832</v>
      </c>
      <c r="J3477" s="73">
        <v>374</v>
      </c>
      <c r="K3477" s="73">
        <v>289</v>
      </c>
      <c r="L3477" s="73">
        <v>633</v>
      </c>
      <c r="M3477" s="73">
        <v>10950</v>
      </c>
    </row>
    <row r="3478" spans="1:13">
      <c r="A3478" s="98">
        <v>2008</v>
      </c>
      <c r="B3478" s="5" t="s">
        <v>20</v>
      </c>
      <c r="C3478" s="5" t="s">
        <v>74</v>
      </c>
      <c r="D3478" s="5" t="s">
        <v>16</v>
      </c>
      <c r="E3478" s="73">
        <v>2960</v>
      </c>
      <c r="F3478" s="73">
        <v>3043</v>
      </c>
      <c r="G3478" s="73">
        <v>1666</v>
      </c>
      <c r="H3478" s="73">
        <v>189</v>
      </c>
      <c r="I3478" s="73">
        <v>532</v>
      </c>
      <c r="J3478" s="73">
        <v>900</v>
      </c>
      <c r="K3478" s="73">
        <v>236</v>
      </c>
      <c r="L3478" s="73">
        <v>680</v>
      </c>
      <c r="M3478" s="73">
        <v>10206</v>
      </c>
    </row>
    <row r="3479" spans="1:13">
      <c r="A3479" s="98">
        <v>2008</v>
      </c>
      <c r="B3479" s="5" t="s">
        <v>21</v>
      </c>
      <c r="C3479" s="5" t="s">
        <v>74</v>
      </c>
      <c r="D3479" s="5" t="s">
        <v>16</v>
      </c>
      <c r="E3479" s="73">
        <v>233</v>
      </c>
      <c r="F3479" s="73">
        <v>202</v>
      </c>
      <c r="G3479" s="73">
        <v>63</v>
      </c>
      <c r="H3479" s="73">
        <v>46</v>
      </c>
      <c r="I3479" s="73">
        <v>12</v>
      </c>
      <c r="J3479" s="73">
        <v>12</v>
      </c>
      <c r="K3479" s="73">
        <v>12</v>
      </c>
      <c r="L3479" s="73">
        <v>27</v>
      </c>
      <c r="M3479" s="73">
        <v>607</v>
      </c>
    </row>
    <row r="3480" spans="1:13">
      <c r="A3480" s="98">
        <v>2008</v>
      </c>
      <c r="B3480" s="5" t="s">
        <v>129</v>
      </c>
      <c r="C3480" s="5" t="s">
        <v>74</v>
      </c>
      <c r="D3480" s="5" t="s">
        <v>16</v>
      </c>
      <c r="E3480" s="73">
        <v>10237</v>
      </c>
      <c r="F3480" s="73">
        <v>4011</v>
      </c>
      <c r="G3480" s="73">
        <v>5511</v>
      </c>
      <c r="H3480" s="73">
        <v>1261</v>
      </c>
      <c r="I3480" s="73">
        <v>50</v>
      </c>
      <c r="J3480" s="73">
        <v>150</v>
      </c>
      <c r="K3480" s="73">
        <v>1224</v>
      </c>
      <c r="L3480" s="73">
        <v>1207</v>
      </c>
      <c r="M3480" s="73">
        <v>23651</v>
      </c>
    </row>
    <row r="3481" spans="1:13">
      <c r="A3481" s="98">
        <v>2008</v>
      </c>
      <c r="B3481" s="5" t="s">
        <v>22</v>
      </c>
      <c r="C3481" s="5" t="s">
        <v>74</v>
      </c>
      <c r="D3481" s="5" t="s">
        <v>16</v>
      </c>
      <c r="E3481" s="73">
        <v>18796</v>
      </c>
      <c r="F3481" s="73">
        <v>5081</v>
      </c>
      <c r="G3481" s="73">
        <v>6615</v>
      </c>
      <c r="H3481" s="73">
        <v>3101</v>
      </c>
      <c r="I3481" s="73">
        <v>138</v>
      </c>
      <c r="J3481" s="73">
        <v>12</v>
      </c>
      <c r="K3481" s="73">
        <v>3673</v>
      </c>
      <c r="L3481" s="73">
        <v>6647</v>
      </c>
      <c r="M3481" s="73">
        <v>44063</v>
      </c>
    </row>
    <row r="3482" spans="1:13">
      <c r="A3482" s="98">
        <v>2008</v>
      </c>
      <c r="B3482" s="5" t="s">
        <v>23</v>
      </c>
      <c r="C3482" s="5" t="s">
        <v>74</v>
      </c>
      <c r="D3482" s="5" t="s">
        <v>16</v>
      </c>
      <c r="E3482" s="73">
        <v>8096</v>
      </c>
      <c r="F3482" s="73">
        <v>7154</v>
      </c>
      <c r="G3482" s="73">
        <v>3463</v>
      </c>
      <c r="H3482" s="73">
        <v>846</v>
      </c>
      <c r="I3482" s="73">
        <v>12566</v>
      </c>
      <c r="J3482" s="73">
        <v>2892</v>
      </c>
      <c r="K3482" s="73">
        <v>851</v>
      </c>
      <c r="L3482" s="73">
        <v>1970</v>
      </c>
      <c r="M3482" s="73">
        <v>37838</v>
      </c>
    </row>
    <row r="3483" spans="1:13">
      <c r="A3483" s="98">
        <v>2008</v>
      </c>
      <c r="B3483" s="5" t="s">
        <v>13</v>
      </c>
      <c r="C3483" s="5" t="s">
        <v>74</v>
      </c>
      <c r="D3483" s="5" t="s">
        <v>16</v>
      </c>
      <c r="E3483" s="73">
        <v>57664</v>
      </c>
      <c r="F3483" s="73">
        <v>32725</v>
      </c>
      <c r="G3483" s="73">
        <v>34358</v>
      </c>
      <c r="H3483" s="73">
        <v>9410</v>
      </c>
      <c r="I3483" s="73">
        <v>18668</v>
      </c>
      <c r="J3483" s="73">
        <v>5041</v>
      </c>
      <c r="K3483" s="73">
        <v>7590</v>
      </c>
      <c r="L3483" s="73">
        <v>13677</v>
      </c>
      <c r="M3483" s="73">
        <v>179133</v>
      </c>
    </row>
    <row r="3484" spans="1:13">
      <c r="A3484" s="98">
        <v>2008</v>
      </c>
      <c r="B3484" s="5" t="s">
        <v>14</v>
      </c>
      <c r="C3484" s="5" t="s">
        <v>75</v>
      </c>
      <c r="D3484" s="5" t="s">
        <v>16</v>
      </c>
      <c r="E3484" s="73">
        <v>4094</v>
      </c>
      <c r="F3484" s="73">
        <v>3684</v>
      </c>
      <c r="G3484" s="73">
        <v>4096</v>
      </c>
      <c r="H3484" s="73">
        <v>1522</v>
      </c>
      <c r="I3484" s="73">
        <v>1767</v>
      </c>
      <c r="J3484" s="73">
        <v>326</v>
      </c>
      <c r="K3484" s="73">
        <v>679</v>
      </c>
      <c r="L3484" s="73">
        <v>965</v>
      </c>
      <c r="M3484" s="73">
        <v>17133</v>
      </c>
    </row>
    <row r="3485" spans="1:13">
      <c r="A3485" s="98">
        <v>2008</v>
      </c>
      <c r="B3485" s="5" t="s">
        <v>17</v>
      </c>
      <c r="C3485" s="5" t="s">
        <v>75</v>
      </c>
      <c r="D3485" s="5" t="s">
        <v>16</v>
      </c>
      <c r="E3485" s="73">
        <v>1230</v>
      </c>
      <c r="F3485" s="73">
        <v>519</v>
      </c>
      <c r="G3485" s="73">
        <v>188</v>
      </c>
      <c r="H3485" s="73">
        <v>10</v>
      </c>
      <c r="I3485" s="73">
        <v>548</v>
      </c>
      <c r="J3485" s="73">
        <v>94</v>
      </c>
      <c r="K3485" s="73">
        <v>52</v>
      </c>
      <c r="L3485" s="73">
        <v>89</v>
      </c>
      <c r="M3485" s="73">
        <v>2730</v>
      </c>
    </row>
    <row r="3486" spans="1:13">
      <c r="A3486" s="98">
        <v>2008</v>
      </c>
      <c r="B3486" s="5" t="s">
        <v>18</v>
      </c>
      <c r="C3486" s="5" t="s">
        <v>75</v>
      </c>
      <c r="D3486" s="5" t="s">
        <v>16</v>
      </c>
      <c r="E3486" s="73">
        <v>217</v>
      </c>
      <c r="F3486" s="73">
        <v>143</v>
      </c>
      <c r="G3486" s="73">
        <v>54</v>
      </c>
      <c r="H3486" s="73">
        <v>26</v>
      </c>
      <c r="I3486" s="73">
        <v>27</v>
      </c>
      <c r="J3486" s="73">
        <v>21</v>
      </c>
      <c r="K3486" s="73">
        <v>26</v>
      </c>
      <c r="L3486" s="73">
        <v>33</v>
      </c>
      <c r="M3486" s="73">
        <v>547</v>
      </c>
    </row>
    <row r="3487" spans="1:13">
      <c r="A3487" s="98">
        <v>2008</v>
      </c>
      <c r="B3487" s="5" t="s">
        <v>19</v>
      </c>
      <c r="C3487" s="5" t="s">
        <v>75</v>
      </c>
      <c r="D3487" s="5" t="s">
        <v>16</v>
      </c>
      <c r="E3487" s="73">
        <v>741</v>
      </c>
      <c r="F3487" s="73">
        <v>1037</v>
      </c>
      <c r="G3487" s="73">
        <v>541</v>
      </c>
      <c r="H3487" s="73">
        <v>258</v>
      </c>
      <c r="I3487" s="73">
        <v>331</v>
      </c>
      <c r="J3487" s="73">
        <v>235</v>
      </c>
      <c r="K3487" s="73">
        <v>117</v>
      </c>
      <c r="L3487" s="73">
        <v>201</v>
      </c>
      <c r="M3487" s="73">
        <v>3461</v>
      </c>
    </row>
    <row r="3488" spans="1:13">
      <c r="A3488" s="98">
        <v>2008</v>
      </c>
      <c r="B3488" s="5" t="s">
        <v>20</v>
      </c>
      <c r="C3488" s="5" t="s">
        <v>75</v>
      </c>
      <c r="D3488" s="5" t="s">
        <v>16</v>
      </c>
      <c r="E3488" s="73">
        <v>1237</v>
      </c>
      <c r="F3488" s="73">
        <v>1018</v>
      </c>
      <c r="G3488" s="73">
        <v>279</v>
      </c>
      <c r="H3488" s="73">
        <v>36</v>
      </c>
      <c r="I3488" s="73">
        <v>286</v>
      </c>
      <c r="J3488" s="73">
        <v>419</v>
      </c>
      <c r="K3488" s="73">
        <v>122</v>
      </c>
      <c r="L3488" s="73">
        <v>124</v>
      </c>
      <c r="M3488" s="73">
        <v>3521</v>
      </c>
    </row>
    <row r="3489" spans="1:13">
      <c r="A3489" s="98">
        <v>2008</v>
      </c>
      <c r="B3489" s="5" t="s">
        <v>21</v>
      </c>
      <c r="C3489" s="5" t="s">
        <v>75</v>
      </c>
      <c r="D3489" s="5" t="s">
        <v>16</v>
      </c>
      <c r="E3489" s="73">
        <v>66</v>
      </c>
      <c r="F3489" s="73">
        <v>41</v>
      </c>
      <c r="G3489" s="73">
        <v>6.333333333333333</v>
      </c>
      <c r="H3489" s="73">
        <v>6.333333333333333</v>
      </c>
      <c r="I3489" s="73">
        <v>6.333333333333333</v>
      </c>
      <c r="J3489" s="73">
        <v>6.333333333333333</v>
      </c>
      <c r="K3489" s="73">
        <v>6.333333333333333</v>
      </c>
      <c r="L3489" s="73">
        <v>6.333333333333333</v>
      </c>
      <c r="M3489" s="73">
        <v>145</v>
      </c>
    </row>
    <row r="3490" spans="1:13">
      <c r="A3490" s="98">
        <v>2008</v>
      </c>
      <c r="B3490" s="5" t="s">
        <v>129</v>
      </c>
      <c r="C3490" s="5" t="s">
        <v>75</v>
      </c>
      <c r="D3490" s="5" t="s">
        <v>16</v>
      </c>
      <c r="E3490" s="73">
        <v>4379</v>
      </c>
      <c r="F3490" s="73">
        <v>1535</v>
      </c>
      <c r="G3490" s="73">
        <v>1976</v>
      </c>
      <c r="H3490" s="73">
        <v>487</v>
      </c>
      <c r="I3490" s="73">
        <v>51</v>
      </c>
      <c r="J3490" s="73">
        <v>107</v>
      </c>
      <c r="K3490" s="73">
        <v>706</v>
      </c>
      <c r="L3490" s="73">
        <v>441</v>
      </c>
      <c r="M3490" s="73">
        <v>9682</v>
      </c>
    </row>
    <row r="3491" spans="1:13">
      <c r="A3491" s="98">
        <v>2008</v>
      </c>
      <c r="B3491" s="5" t="s">
        <v>22</v>
      </c>
      <c r="C3491" s="5" t="s">
        <v>75</v>
      </c>
      <c r="D3491" s="5" t="s">
        <v>16</v>
      </c>
      <c r="E3491" s="73">
        <v>9932</v>
      </c>
      <c r="F3491" s="73">
        <v>3941</v>
      </c>
      <c r="G3491" s="73">
        <v>2386</v>
      </c>
      <c r="H3491" s="73">
        <v>1663</v>
      </c>
      <c r="I3491" s="73">
        <v>70</v>
      </c>
      <c r="J3491" s="73">
        <v>10</v>
      </c>
      <c r="K3491" s="73">
        <v>2363</v>
      </c>
      <c r="L3491" s="73">
        <v>3659</v>
      </c>
      <c r="M3491" s="73">
        <v>24024</v>
      </c>
    </row>
    <row r="3492" spans="1:13">
      <c r="A3492" s="98">
        <v>2008</v>
      </c>
      <c r="B3492" s="5" t="s">
        <v>23</v>
      </c>
      <c r="C3492" s="5" t="s">
        <v>75</v>
      </c>
      <c r="D3492" s="5" t="s">
        <v>16</v>
      </c>
      <c r="E3492" s="73">
        <v>3066</v>
      </c>
      <c r="F3492" s="73">
        <v>2860</v>
      </c>
      <c r="G3492" s="73">
        <v>1028</v>
      </c>
      <c r="H3492" s="73">
        <v>255</v>
      </c>
      <c r="I3492" s="73">
        <v>4723</v>
      </c>
      <c r="J3492" s="73">
        <v>1359</v>
      </c>
      <c r="K3492" s="73">
        <v>457</v>
      </c>
      <c r="L3492" s="73">
        <v>694</v>
      </c>
      <c r="M3492" s="73">
        <v>14442</v>
      </c>
    </row>
    <row r="3493" spans="1:13">
      <c r="A3493" s="98">
        <v>2008</v>
      </c>
      <c r="B3493" s="5" t="s">
        <v>13</v>
      </c>
      <c r="C3493" s="5" t="s">
        <v>75</v>
      </c>
      <c r="D3493" s="5" t="s">
        <v>16</v>
      </c>
      <c r="E3493" s="73">
        <v>24962</v>
      </c>
      <c r="F3493" s="73">
        <v>14778</v>
      </c>
      <c r="G3493" s="73">
        <v>10554.333333333332</v>
      </c>
      <c r="H3493" s="73">
        <v>4263.333333333333</v>
      </c>
      <c r="I3493" s="73">
        <v>7809.3333333333339</v>
      </c>
      <c r="J3493" s="73">
        <v>2577.333333333333</v>
      </c>
      <c r="K3493" s="73">
        <v>4528.3333333333339</v>
      </c>
      <c r="L3493" s="73">
        <v>6212.333333333333</v>
      </c>
      <c r="M3493" s="73">
        <v>75685</v>
      </c>
    </row>
    <row r="3494" spans="1:13">
      <c r="A3494" s="98">
        <v>2008</v>
      </c>
      <c r="B3494" s="5" t="s">
        <v>14</v>
      </c>
      <c r="C3494" s="5" t="s">
        <v>76</v>
      </c>
      <c r="D3494" s="5" t="s">
        <v>16</v>
      </c>
      <c r="E3494" s="73">
        <v>607</v>
      </c>
      <c r="F3494" s="73">
        <v>615</v>
      </c>
      <c r="G3494" s="73">
        <v>690</v>
      </c>
      <c r="H3494" s="73">
        <v>171</v>
      </c>
      <c r="I3494" s="73">
        <v>1156</v>
      </c>
      <c r="J3494" s="73">
        <v>66</v>
      </c>
      <c r="K3494" s="73">
        <v>47</v>
      </c>
      <c r="L3494" s="73">
        <v>199</v>
      </c>
      <c r="M3494" s="73">
        <v>3551</v>
      </c>
    </row>
    <row r="3495" spans="1:13">
      <c r="A3495" s="98">
        <v>2008</v>
      </c>
      <c r="B3495" s="5" t="s">
        <v>17</v>
      </c>
      <c r="C3495" s="5" t="s">
        <v>76</v>
      </c>
      <c r="D3495" s="5" t="s">
        <v>16</v>
      </c>
      <c r="E3495" s="73">
        <v>330</v>
      </c>
      <c r="F3495" s="73">
        <v>212</v>
      </c>
      <c r="G3495" s="73">
        <v>61.615384615384613</v>
      </c>
      <c r="H3495" s="73">
        <v>13.692307692307693</v>
      </c>
      <c r="I3495" s="73">
        <v>415</v>
      </c>
      <c r="J3495" s="73">
        <v>29</v>
      </c>
      <c r="K3495" s="73">
        <v>13.692307692307693</v>
      </c>
      <c r="L3495" s="73">
        <v>46</v>
      </c>
      <c r="M3495" s="73">
        <v>1121</v>
      </c>
    </row>
    <row r="3496" spans="1:13">
      <c r="A3496" s="98">
        <v>2008</v>
      </c>
      <c r="B3496" s="5" t="s">
        <v>18</v>
      </c>
      <c r="C3496" s="5" t="s">
        <v>76</v>
      </c>
      <c r="D3496" s="5" t="s">
        <v>16</v>
      </c>
      <c r="E3496" s="73">
        <v>122</v>
      </c>
      <c r="F3496" s="73">
        <v>99</v>
      </c>
      <c r="G3496" s="73">
        <v>57</v>
      </c>
      <c r="H3496" s="73">
        <v>10.25</v>
      </c>
      <c r="I3496" s="73">
        <v>27</v>
      </c>
      <c r="J3496" s="73">
        <v>10.25</v>
      </c>
      <c r="K3496" s="73">
        <v>10.25</v>
      </c>
      <c r="L3496" s="73">
        <v>10.25</v>
      </c>
      <c r="M3496" s="73">
        <v>346</v>
      </c>
    </row>
    <row r="3497" spans="1:13">
      <c r="A3497" s="98">
        <v>2008</v>
      </c>
      <c r="B3497" s="5" t="s">
        <v>19</v>
      </c>
      <c r="C3497" s="5" t="s">
        <v>76</v>
      </c>
      <c r="D3497" s="5" t="s">
        <v>16</v>
      </c>
      <c r="E3497" s="73">
        <v>244</v>
      </c>
      <c r="F3497" s="73">
        <v>297</v>
      </c>
      <c r="G3497" s="73">
        <v>217</v>
      </c>
      <c r="H3497" s="73">
        <v>60</v>
      </c>
      <c r="I3497" s="73">
        <v>214</v>
      </c>
      <c r="J3497" s="73">
        <v>45</v>
      </c>
      <c r="K3497" s="73">
        <v>24</v>
      </c>
      <c r="L3497" s="73">
        <v>99</v>
      </c>
      <c r="M3497" s="73">
        <v>1200</v>
      </c>
    </row>
    <row r="3498" spans="1:13">
      <c r="A3498" s="98">
        <v>2008</v>
      </c>
      <c r="B3498" s="5" t="s">
        <v>20</v>
      </c>
      <c r="C3498" s="5" t="s">
        <v>76</v>
      </c>
      <c r="D3498" s="5" t="s">
        <v>16</v>
      </c>
      <c r="E3498" s="73">
        <v>354</v>
      </c>
      <c r="F3498" s="73">
        <v>210</v>
      </c>
      <c r="G3498" s="73">
        <v>111</v>
      </c>
      <c r="H3498" s="73">
        <v>8.5</v>
      </c>
      <c r="I3498" s="73">
        <v>101</v>
      </c>
      <c r="J3498" s="73">
        <v>89</v>
      </c>
      <c r="K3498" s="73">
        <v>8.5</v>
      </c>
      <c r="L3498" s="73">
        <v>39</v>
      </c>
      <c r="M3498" s="73">
        <v>921</v>
      </c>
    </row>
    <row r="3499" spans="1:13">
      <c r="A3499" s="98">
        <v>2008</v>
      </c>
      <c r="B3499" s="5" t="s">
        <v>21</v>
      </c>
      <c r="C3499" s="5" t="s">
        <v>76</v>
      </c>
      <c r="D3499" s="5" t="s">
        <v>16</v>
      </c>
      <c r="E3499" s="73">
        <v>24</v>
      </c>
      <c r="F3499" s="73">
        <v>17.75</v>
      </c>
      <c r="G3499" s="73">
        <v>8.875</v>
      </c>
      <c r="H3499" s="73">
        <v>8.875</v>
      </c>
      <c r="I3499" s="73">
        <v>8.875</v>
      </c>
      <c r="J3499" s="73">
        <v>8.875</v>
      </c>
      <c r="K3499" s="73">
        <v>8.875</v>
      </c>
      <c r="L3499" s="73">
        <v>8.875</v>
      </c>
      <c r="M3499" s="73">
        <v>95</v>
      </c>
    </row>
    <row r="3500" spans="1:13">
      <c r="A3500" s="98">
        <v>2008</v>
      </c>
      <c r="B3500" s="5" t="s">
        <v>129</v>
      </c>
      <c r="C3500" s="5" t="s">
        <v>76</v>
      </c>
      <c r="D3500" s="5" t="s">
        <v>16</v>
      </c>
      <c r="E3500" s="73">
        <v>2625</v>
      </c>
      <c r="F3500" s="73">
        <v>1123</v>
      </c>
      <c r="G3500" s="73">
        <v>1661</v>
      </c>
      <c r="H3500" s="73">
        <v>307</v>
      </c>
      <c r="I3500" s="73">
        <v>54</v>
      </c>
      <c r="J3500" s="73">
        <v>68</v>
      </c>
      <c r="K3500" s="73">
        <v>236</v>
      </c>
      <c r="L3500" s="73">
        <v>263</v>
      </c>
      <c r="M3500" s="73">
        <v>6337</v>
      </c>
    </row>
    <row r="3501" spans="1:13">
      <c r="A3501" s="98">
        <v>2008</v>
      </c>
      <c r="B3501" s="5" t="s">
        <v>22</v>
      </c>
      <c r="C3501" s="5" t="s">
        <v>76</v>
      </c>
      <c r="D3501" s="5" t="s">
        <v>16</v>
      </c>
      <c r="E3501" s="73">
        <v>1468</v>
      </c>
      <c r="F3501" s="73">
        <v>333</v>
      </c>
      <c r="G3501" s="73">
        <v>508</v>
      </c>
      <c r="H3501" s="73">
        <v>158</v>
      </c>
      <c r="I3501" s="73">
        <v>7</v>
      </c>
      <c r="J3501" s="73">
        <v>7</v>
      </c>
      <c r="K3501" s="73">
        <v>241</v>
      </c>
      <c r="L3501" s="73">
        <v>332</v>
      </c>
      <c r="M3501" s="73">
        <v>3054</v>
      </c>
    </row>
    <row r="3502" spans="1:13">
      <c r="A3502" s="98">
        <v>2008</v>
      </c>
      <c r="B3502" s="5" t="s">
        <v>23</v>
      </c>
      <c r="C3502" s="5" t="s">
        <v>76</v>
      </c>
      <c r="D3502" s="5" t="s">
        <v>16</v>
      </c>
      <c r="E3502" s="73">
        <v>1074</v>
      </c>
      <c r="F3502" s="73">
        <v>653</v>
      </c>
      <c r="G3502" s="73">
        <v>282</v>
      </c>
      <c r="H3502" s="73">
        <v>60</v>
      </c>
      <c r="I3502" s="73">
        <v>2051</v>
      </c>
      <c r="J3502" s="73">
        <v>326</v>
      </c>
      <c r="K3502" s="73">
        <v>84</v>
      </c>
      <c r="L3502" s="73">
        <v>225</v>
      </c>
      <c r="M3502" s="73">
        <v>4755</v>
      </c>
    </row>
    <row r="3503" spans="1:13">
      <c r="A3503" s="98">
        <v>2008</v>
      </c>
      <c r="B3503" s="5" t="s">
        <v>13</v>
      </c>
      <c r="C3503" s="5" t="s">
        <v>76</v>
      </c>
      <c r="D3503" s="5" t="s">
        <v>16</v>
      </c>
      <c r="E3503" s="73">
        <v>6848</v>
      </c>
      <c r="F3503" s="73">
        <v>3559.75</v>
      </c>
      <c r="G3503" s="73">
        <v>3596.4903846153848</v>
      </c>
      <c r="H3503" s="73">
        <v>797.31730769230762</v>
      </c>
      <c r="I3503" s="73">
        <v>4033.875</v>
      </c>
      <c r="J3503" s="73">
        <v>649.125</v>
      </c>
      <c r="K3503" s="73">
        <v>673.31730769230762</v>
      </c>
      <c r="L3503" s="73">
        <v>1222.125</v>
      </c>
      <c r="M3503" s="73">
        <v>21380</v>
      </c>
    </row>
    <row r="3504" spans="1:13">
      <c r="A3504" s="98">
        <v>2008</v>
      </c>
      <c r="B3504" s="5" t="s">
        <v>14</v>
      </c>
      <c r="C3504" s="5" t="s">
        <v>77</v>
      </c>
      <c r="D3504" s="5" t="s">
        <v>16</v>
      </c>
      <c r="E3504" s="73">
        <v>581</v>
      </c>
      <c r="F3504" s="73">
        <v>561</v>
      </c>
      <c r="G3504" s="73">
        <v>722</v>
      </c>
      <c r="H3504" s="73">
        <v>184</v>
      </c>
      <c r="I3504" s="73">
        <v>137</v>
      </c>
      <c r="J3504" s="73">
        <v>44.727272727272727</v>
      </c>
      <c r="K3504" s="73">
        <v>37.272727272727273</v>
      </c>
      <c r="L3504" s="73">
        <v>128</v>
      </c>
      <c r="M3504" s="73">
        <v>2395</v>
      </c>
    </row>
    <row r="3505" spans="1:13">
      <c r="A3505" s="98">
        <v>2008</v>
      </c>
      <c r="B3505" s="5" t="s">
        <v>17</v>
      </c>
      <c r="C3505" s="5" t="s">
        <v>77</v>
      </c>
      <c r="D3505" s="5" t="s">
        <v>16</v>
      </c>
      <c r="E3505" s="73">
        <v>375</v>
      </c>
      <c r="F3505" s="73">
        <v>299</v>
      </c>
      <c r="G3505" s="73">
        <v>116</v>
      </c>
      <c r="H3505" s="73">
        <v>12</v>
      </c>
      <c r="I3505" s="73">
        <v>107</v>
      </c>
      <c r="J3505" s="73">
        <v>24</v>
      </c>
      <c r="K3505" s="73">
        <v>12</v>
      </c>
      <c r="L3505" s="73">
        <v>30</v>
      </c>
      <c r="M3505" s="73">
        <v>975</v>
      </c>
    </row>
    <row r="3506" spans="1:13">
      <c r="A3506" s="98">
        <v>2008</v>
      </c>
      <c r="B3506" s="5" t="s">
        <v>18</v>
      </c>
      <c r="C3506" s="5" t="s">
        <v>77</v>
      </c>
      <c r="D3506" s="5" t="s">
        <v>16</v>
      </c>
      <c r="E3506" s="73">
        <v>154</v>
      </c>
      <c r="F3506" s="73">
        <v>124</v>
      </c>
      <c r="G3506" s="73">
        <v>30</v>
      </c>
      <c r="H3506" s="73">
        <v>24</v>
      </c>
      <c r="I3506" s="73">
        <v>12</v>
      </c>
      <c r="J3506" s="73">
        <v>12</v>
      </c>
      <c r="K3506" s="73">
        <v>12</v>
      </c>
      <c r="L3506" s="73">
        <v>22</v>
      </c>
      <c r="M3506" s="73">
        <v>390</v>
      </c>
    </row>
    <row r="3507" spans="1:13">
      <c r="A3507" s="98">
        <v>2008</v>
      </c>
      <c r="B3507" s="5" t="s">
        <v>19</v>
      </c>
      <c r="C3507" s="5" t="s">
        <v>77</v>
      </c>
      <c r="D3507" s="5" t="s">
        <v>16</v>
      </c>
      <c r="E3507" s="73">
        <v>628</v>
      </c>
      <c r="F3507" s="73">
        <v>2010</v>
      </c>
      <c r="G3507" s="73">
        <v>594</v>
      </c>
      <c r="H3507" s="73">
        <v>695</v>
      </c>
      <c r="I3507" s="73">
        <v>49</v>
      </c>
      <c r="J3507" s="73">
        <v>93</v>
      </c>
      <c r="K3507" s="73">
        <v>85</v>
      </c>
      <c r="L3507" s="73">
        <v>158</v>
      </c>
      <c r="M3507" s="73">
        <v>4312</v>
      </c>
    </row>
    <row r="3508" spans="1:13">
      <c r="A3508" s="98">
        <v>2008</v>
      </c>
      <c r="B3508" s="5" t="s">
        <v>20</v>
      </c>
      <c r="C3508" s="5" t="s">
        <v>77</v>
      </c>
      <c r="D3508" s="5" t="s">
        <v>16</v>
      </c>
      <c r="E3508" s="73">
        <v>281</v>
      </c>
      <c r="F3508" s="73">
        <v>410</v>
      </c>
      <c r="G3508" s="73">
        <v>171</v>
      </c>
      <c r="H3508" s="73">
        <v>46</v>
      </c>
      <c r="I3508" s="73">
        <v>27</v>
      </c>
      <c r="J3508" s="73">
        <v>112</v>
      </c>
      <c r="K3508" s="73">
        <v>9</v>
      </c>
      <c r="L3508" s="73">
        <v>461</v>
      </c>
      <c r="M3508" s="73">
        <v>1517</v>
      </c>
    </row>
    <row r="3509" spans="1:13">
      <c r="A3509" s="98">
        <v>2008</v>
      </c>
      <c r="B3509" s="5" t="s">
        <v>21</v>
      </c>
      <c r="C3509" s="5" t="s">
        <v>77</v>
      </c>
      <c r="D3509" s="5" t="s">
        <v>16</v>
      </c>
      <c r="E3509" s="73">
        <v>152</v>
      </c>
      <c r="F3509" s="73">
        <v>510</v>
      </c>
      <c r="G3509" s="73">
        <v>159</v>
      </c>
      <c r="H3509" s="73">
        <v>187</v>
      </c>
      <c r="I3509" s="73">
        <v>0</v>
      </c>
      <c r="J3509" s="73">
        <v>35</v>
      </c>
      <c r="K3509" s="73">
        <v>9</v>
      </c>
      <c r="L3509" s="73">
        <v>22</v>
      </c>
      <c r="M3509" s="73">
        <v>1074</v>
      </c>
    </row>
    <row r="3510" spans="1:13">
      <c r="A3510" s="98">
        <v>2008</v>
      </c>
      <c r="B3510" s="5" t="s">
        <v>129</v>
      </c>
      <c r="C3510" s="5" t="s">
        <v>77</v>
      </c>
      <c r="D3510" s="5" t="s">
        <v>16</v>
      </c>
      <c r="E3510" s="73">
        <v>1610</v>
      </c>
      <c r="F3510" s="73">
        <v>1303</v>
      </c>
      <c r="G3510" s="73">
        <v>1252</v>
      </c>
      <c r="H3510" s="73">
        <v>448</v>
      </c>
      <c r="I3510" s="73">
        <v>12.444444444444445</v>
      </c>
      <c r="J3510" s="73">
        <v>43.555555555555557</v>
      </c>
      <c r="K3510" s="73">
        <v>196</v>
      </c>
      <c r="L3510" s="73">
        <v>180</v>
      </c>
      <c r="M3510" s="73">
        <v>5045</v>
      </c>
    </row>
    <row r="3511" spans="1:13">
      <c r="A3511" s="98">
        <v>2008</v>
      </c>
      <c r="B3511" s="5" t="s">
        <v>22</v>
      </c>
      <c r="C3511" s="5" t="s">
        <v>77</v>
      </c>
      <c r="D3511" s="5" t="s">
        <v>16</v>
      </c>
      <c r="E3511" s="73">
        <v>624</v>
      </c>
      <c r="F3511" s="73">
        <v>222</v>
      </c>
      <c r="G3511" s="73">
        <v>288</v>
      </c>
      <c r="H3511" s="73">
        <v>100</v>
      </c>
      <c r="I3511" s="73">
        <v>2.5</v>
      </c>
      <c r="J3511" s="73">
        <v>2.5</v>
      </c>
      <c r="K3511" s="73">
        <v>131</v>
      </c>
      <c r="L3511" s="73">
        <v>145</v>
      </c>
      <c r="M3511" s="73">
        <v>1515</v>
      </c>
    </row>
    <row r="3512" spans="1:13">
      <c r="A3512" s="98">
        <v>2008</v>
      </c>
      <c r="B3512" s="5" t="s">
        <v>23</v>
      </c>
      <c r="C3512" s="5" t="s">
        <v>77</v>
      </c>
      <c r="D3512" s="5" t="s">
        <v>16</v>
      </c>
      <c r="E3512" s="73">
        <v>2226</v>
      </c>
      <c r="F3512" s="73">
        <v>7240</v>
      </c>
      <c r="G3512" s="73">
        <v>1436</v>
      </c>
      <c r="H3512" s="73">
        <v>1481</v>
      </c>
      <c r="I3512" s="73">
        <v>384</v>
      </c>
      <c r="J3512" s="73">
        <v>1623</v>
      </c>
      <c r="K3512" s="73">
        <v>161</v>
      </c>
      <c r="L3512" s="73">
        <v>793</v>
      </c>
      <c r="M3512" s="73">
        <v>15344</v>
      </c>
    </row>
    <row r="3513" spans="1:13">
      <c r="A3513" s="98">
        <v>2008</v>
      </c>
      <c r="B3513" s="5" t="s">
        <v>13</v>
      </c>
      <c r="C3513" s="5" t="s">
        <v>77</v>
      </c>
      <c r="D3513" s="5" t="s">
        <v>16</v>
      </c>
      <c r="E3513" s="73">
        <v>6631</v>
      </c>
      <c r="F3513" s="73">
        <v>12679</v>
      </c>
      <c r="G3513" s="73">
        <v>4768</v>
      </c>
      <c r="H3513" s="73">
        <v>3177</v>
      </c>
      <c r="I3513" s="73">
        <v>730.94444444444446</v>
      </c>
      <c r="J3513" s="73">
        <v>1989.7828282828282</v>
      </c>
      <c r="K3513" s="73">
        <v>652.27272727272725</v>
      </c>
      <c r="L3513" s="73">
        <v>1939</v>
      </c>
      <c r="M3513" s="73">
        <v>32567</v>
      </c>
    </row>
    <row r="3514" spans="1:13">
      <c r="A3514" s="98">
        <v>2008</v>
      </c>
      <c r="B3514" s="5" t="s">
        <v>14</v>
      </c>
      <c r="C3514" s="5" t="s">
        <v>78</v>
      </c>
      <c r="D3514" s="5" t="s">
        <v>16</v>
      </c>
      <c r="E3514" s="73">
        <v>125</v>
      </c>
      <c r="F3514" s="73">
        <v>136</v>
      </c>
      <c r="G3514" s="73">
        <v>61</v>
      </c>
      <c r="H3514" s="73">
        <v>31</v>
      </c>
      <c r="I3514" s="73">
        <v>219</v>
      </c>
      <c r="J3514" s="73">
        <v>11</v>
      </c>
      <c r="K3514" s="73">
        <v>11</v>
      </c>
      <c r="L3514" s="73">
        <v>26</v>
      </c>
      <c r="M3514" s="73">
        <v>620</v>
      </c>
    </row>
    <row r="3515" spans="1:13">
      <c r="A3515" s="98">
        <v>2008</v>
      </c>
      <c r="B3515" s="5" t="s">
        <v>17</v>
      </c>
      <c r="C3515" s="5" t="s">
        <v>78</v>
      </c>
      <c r="D3515" s="5" t="s">
        <v>16</v>
      </c>
      <c r="E3515" s="73">
        <v>67</v>
      </c>
      <c r="F3515" s="73">
        <v>70</v>
      </c>
      <c r="G3515" s="73">
        <v>10.25</v>
      </c>
      <c r="H3515" s="73">
        <v>0</v>
      </c>
      <c r="I3515" s="73">
        <v>155</v>
      </c>
      <c r="J3515" s="73">
        <v>10.25</v>
      </c>
      <c r="K3515" s="73">
        <v>10.25</v>
      </c>
      <c r="L3515" s="73">
        <v>10.25</v>
      </c>
      <c r="M3515" s="73">
        <v>333</v>
      </c>
    </row>
    <row r="3516" spans="1:13">
      <c r="A3516" s="98">
        <v>2008</v>
      </c>
      <c r="B3516" s="5" t="s">
        <v>18</v>
      </c>
      <c r="C3516" s="5" t="s">
        <v>78</v>
      </c>
      <c r="D3516" s="5" t="s">
        <v>16</v>
      </c>
      <c r="E3516" s="73">
        <v>59</v>
      </c>
      <c r="F3516" s="73">
        <v>50</v>
      </c>
      <c r="G3516" s="73">
        <v>8.1999999999999993</v>
      </c>
      <c r="H3516" s="73">
        <v>0</v>
      </c>
      <c r="I3516" s="73">
        <v>8.1999999999999993</v>
      </c>
      <c r="J3516" s="73">
        <v>8.1999999999999993</v>
      </c>
      <c r="K3516" s="73">
        <v>8.1999999999999993</v>
      </c>
      <c r="L3516" s="73">
        <v>8.1999999999999993</v>
      </c>
      <c r="M3516" s="73">
        <v>150</v>
      </c>
    </row>
    <row r="3517" spans="1:13">
      <c r="A3517" s="98">
        <v>2008</v>
      </c>
      <c r="B3517" s="5" t="s">
        <v>19</v>
      </c>
      <c r="C3517" s="5" t="s">
        <v>78</v>
      </c>
      <c r="D3517" s="5" t="s">
        <v>16</v>
      </c>
      <c r="E3517" s="73">
        <v>570</v>
      </c>
      <c r="F3517" s="73">
        <v>253</v>
      </c>
      <c r="G3517" s="73">
        <v>64</v>
      </c>
      <c r="H3517" s="73">
        <v>28</v>
      </c>
      <c r="I3517" s="73">
        <v>40</v>
      </c>
      <c r="J3517" s="73">
        <v>47</v>
      </c>
      <c r="K3517" s="73">
        <v>17</v>
      </c>
      <c r="L3517" s="73">
        <v>51</v>
      </c>
      <c r="M3517" s="73">
        <v>1070</v>
      </c>
    </row>
    <row r="3518" spans="1:13">
      <c r="A3518" s="98">
        <v>2008</v>
      </c>
      <c r="B3518" s="5" t="s">
        <v>20</v>
      </c>
      <c r="C3518" s="5" t="s">
        <v>78</v>
      </c>
      <c r="D3518" s="5" t="s">
        <v>16</v>
      </c>
      <c r="E3518" s="73">
        <v>343</v>
      </c>
      <c r="F3518" s="73">
        <v>183</v>
      </c>
      <c r="G3518" s="73">
        <v>27</v>
      </c>
      <c r="H3518" s="73">
        <v>6.5</v>
      </c>
      <c r="I3518" s="73">
        <v>53</v>
      </c>
      <c r="J3518" s="73">
        <v>72</v>
      </c>
      <c r="K3518" s="73">
        <v>6.5</v>
      </c>
      <c r="L3518" s="73">
        <v>35</v>
      </c>
      <c r="M3518" s="73">
        <v>726</v>
      </c>
    </row>
    <row r="3519" spans="1:13">
      <c r="A3519" s="98">
        <v>2008</v>
      </c>
      <c r="B3519" s="5" t="s">
        <v>21</v>
      </c>
      <c r="C3519" s="5" t="s">
        <v>78</v>
      </c>
      <c r="D3519" s="5" t="s">
        <v>16</v>
      </c>
      <c r="E3519" s="73">
        <v>53</v>
      </c>
      <c r="F3519" s="73">
        <v>4.4000000000000004</v>
      </c>
      <c r="G3519" s="73">
        <v>4.4000000000000004</v>
      </c>
      <c r="H3519" s="73">
        <v>4.4000000000000004</v>
      </c>
      <c r="I3519" s="73">
        <v>0</v>
      </c>
      <c r="J3519" s="73">
        <v>4.4000000000000004</v>
      </c>
      <c r="K3519" s="73">
        <v>4.4000000000000004</v>
      </c>
      <c r="L3519" s="73">
        <v>0</v>
      </c>
      <c r="M3519" s="73">
        <v>75</v>
      </c>
    </row>
    <row r="3520" spans="1:13">
      <c r="A3520" s="98">
        <v>2008</v>
      </c>
      <c r="B3520" s="5" t="s">
        <v>129</v>
      </c>
      <c r="C3520" s="5" t="s">
        <v>78</v>
      </c>
      <c r="D3520" s="5" t="s">
        <v>16</v>
      </c>
      <c r="E3520" s="73">
        <v>358</v>
      </c>
      <c r="F3520" s="73">
        <v>85</v>
      </c>
      <c r="G3520" s="73">
        <v>53</v>
      </c>
      <c r="H3520" s="73">
        <v>7.666666666666667</v>
      </c>
      <c r="I3520" s="73">
        <v>7.666666666666667</v>
      </c>
      <c r="J3520" s="73">
        <v>7.666666666666667</v>
      </c>
      <c r="K3520" s="73">
        <v>21</v>
      </c>
      <c r="L3520" s="73">
        <v>23</v>
      </c>
      <c r="M3520" s="73">
        <v>563</v>
      </c>
    </row>
    <row r="3521" spans="1:13">
      <c r="A3521" s="98">
        <v>2008</v>
      </c>
      <c r="B3521" s="5" t="s">
        <v>22</v>
      </c>
      <c r="C3521" s="5" t="s">
        <v>78</v>
      </c>
      <c r="D3521" s="5" t="s">
        <v>16</v>
      </c>
      <c r="E3521" s="73">
        <v>2589</v>
      </c>
      <c r="F3521" s="73">
        <v>87</v>
      </c>
      <c r="G3521" s="73">
        <v>50</v>
      </c>
      <c r="H3521" s="73">
        <v>31</v>
      </c>
      <c r="I3521" s="73">
        <v>6</v>
      </c>
      <c r="J3521" s="73">
        <v>6</v>
      </c>
      <c r="K3521" s="73">
        <v>88</v>
      </c>
      <c r="L3521" s="73">
        <v>645</v>
      </c>
      <c r="M3521" s="73">
        <v>3502</v>
      </c>
    </row>
    <row r="3522" spans="1:13">
      <c r="A3522" s="98">
        <v>2008</v>
      </c>
      <c r="B3522" s="5" t="s">
        <v>23</v>
      </c>
      <c r="C3522" s="5" t="s">
        <v>78</v>
      </c>
      <c r="D3522" s="5" t="s">
        <v>16</v>
      </c>
      <c r="E3522" s="73">
        <v>3550</v>
      </c>
      <c r="F3522" s="73">
        <v>636</v>
      </c>
      <c r="G3522" s="73">
        <v>119</v>
      </c>
      <c r="H3522" s="73">
        <v>19</v>
      </c>
      <c r="I3522" s="73">
        <v>997</v>
      </c>
      <c r="J3522" s="73">
        <v>354</v>
      </c>
      <c r="K3522" s="73">
        <v>45</v>
      </c>
      <c r="L3522" s="73">
        <v>467</v>
      </c>
      <c r="M3522" s="73">
        <v>6187</v>
      </c>
    </row>
    <row r="3523" spans="1:13">
      <c r="A3523" s="98">
        <v>2008</v>
      </c>
      <c r="B3523" s="5" t="s">
        <v>13</v>
      </c>
      <c r="C3523" s="5" t="s">
        <v>78</v>
      </c>
      <c r="D3523" s="5" t="s">
        <v>16</v>
      </c>
      <c r="E3523" s="73">
        <v>7714</v>
      </c>
      <c r="F3523" s="73">
        <v>1504.4</v>
      </c>
      <c r="G3523" s="73">
        <v>396.85</v>
      </c>
      <c r="H3523" s="73">
        <v>127.56666666666668</v>
      </c>
      <c r="I3523" s="73">
        <v>1485.8666666666668</v>
      </c>
      <c r="J3523" s="73">
        <v>520.51666666666665</v>
      </c>
      <c r="K3523" s="73">
        <v>211.35</v>
      </c>
      <c r="L3523" s="73">
        <v>1265.45</v>
      </c>
      <c r="M3523" s="73">
        <v>13226</v>
      </c>
    </row>
    <row r="3524" spans="1:13">
      <c r="A3524" s="98">
        <v>2008</v>
      </c>
      <c r="B3524" s="5" t="s">
        <v>14</v>
      </c>
      <c r="C3524" s="5" t="s">
        <v>79</v>
      </c>
      <c r="D3524" s="5" t="s">
        <v>16</v>
      </c>
      <c r="E3524" s="73">
        <v>78435</v>
      </c>
      <c r="F3524" s="73">
        <v>76882</v>
      </c>
      <c r="G3524" s="73">
        <v>94152</v>
      </c>
      <c r="H3524" s="73">
        <v>29092</v>
      </c>
      <c r="I3524" s="73">
        <v>31099</v>
      </c>
      <c r="J3524" s="73">
        <v>3952</v>
      </c>
      <c r="K3524" s="73">
        <v>13921</v>
      </c>
      <c r="L3524" s="73">
        <v>19225</v>
      </c>
      <c r="M3524" s="73">
        <v>346758</v>
      </c>
    </row>
    <row r="3525" spans="1:13">
      <c r="A3525" s="98">
        <v>2008</v>
      </c>
      <c r="B3525" s="5" t="s">
        <v>17</v>
      </c>
      <c r="C3525" s="5" t="s">
        <v>79</v>
      </c>
      <c r="D3525" s="5" t="s">
        <v>16</v>
      </c>
      <c r="E3525" s="73">
        <v>34823</v>
      </c>
      <c r="F3525" s="73">
        <v>19754</v>
      </c>
      <c r="G3525" s="73">
        <v>9531</v>
      </c>
      <c r="H3525" s="73">
        <v>801</v>
      </c>
      <c r="I3525" s="73">
        <v>6824</v>
      </c>
      <c r="J3525" s="73">
        <v>2070</v>
      </c>
      <c r="K3525" s="73">
        <v>2137</v>
      </c>
      <c r="L3525" s="73">
        <v>2903</v>
      </c>
      <c r="M3525" s="73">
        <v>78843</v>
      </c>
    </row>
    <row r="3526" spans="1:13">
      <c r="A3526" s="98">
        <v>2008</v>
      </c>
      <c r="B3526" s="5" t="s">
        <v>18</v>
      </c>
      <c r="C3526" s="5" t="s">
        <v>79</v>
      </c>
      <c r="D3526" s="5" t="s">
        <v>16</v>
      </c>
      <c r="E3526" s="73">
        <v>8789</v>
      </c>
      <c r="F3526" s="73">
        <v>3797</v>
      </c>
      <c r="G3526" s="73">
        <v>2415</v>
      </c>
      <c r="H3526" s="73">
        <v>506</v>
      </c>
      <c r="I3526" s="73">
        <v>504</v>
      </c>
      <c r="J3526" s="73">
        <v>306</v>
      </c>
      <c r="K3526" s="73">
        <v>982</v>
      </c>
      <c r="L3526" s="73">
        <v>1167</v>
      </c>
      <c r="M3526" s="73">
        <v>18466</v>
      </c>
    </row>
    <row r="3527" spans="1:13">
      <c r="A3527" s="98">
        <v>2008</v>
      </c>
      <c r="B3527" s="5" t="s">
        <v>19</v>
      </c>
      <c r="C3527" s="5" t="s">
        <v>79</v>
      </c>
      <c r="D3527" s="5" t="s">
        <v>16</v>
      </c>
      <c r="E3527" s="73">
        <v>14500</v>
      </c>
      <c r="F3527" s="73">
        <v>20821</v>
      </c>
      <c r="G3527" s="73">
        <v>15172</v>
      </c>
      <c r="H3527" s="73">
        <v>5925</v>
      </c>
      <c r="I3527" s="73">
        <v>7325</v>
      </c>
      <c r="J3527" s="73">
        <v>2680</v>
      </c>
      <c r="K3527" s="73">
        <v>2531</v>
      </c>
      <c r="L3527" s="73">
        <v>4550</v>
      </c>
      <c r="M3527" s="73">
        <v>73504</v>
      </c>
    </row>
    <row r="3528" spans="1:13">
      <c r="A3528" s="98">
        <v>2008</v>
      </c>
      <c r="B3528" s="5" t="s">
        <v>20</v>
      </c>
      <c r="C3528" s="5" t="s">
        <v>79</v>
      </c>
      <c r="D3528" s="5" t="s">
        <v>16</v>
      </c>
      <c r="E3528" s="73">
        <v>22545</v>
      </c>
      <c r="F3528" s="73">
        <v>19247</v>
      </c>
      <c r="G3528" s="73">
        <v>9155</v>
      </c>
      <c r="H3528" s="73">
        <v>933</v>
      </c>
      <c r="I3528" s="73">
        <v>5017</v>
      </c>
      <c r="J3528" s="73">
        <v>5480</v>
      </c>
      <c r="K3528" s="73">
        <v>2382</v>
      </c>
      <c r="L3528" s="73">
        <v>2646</v>
      </c>
      <c r="M3528" s="73">
        <v>67405</v>
      </c>
    </row>
    <row r="3529" spans="1:13">
      <c r="A3529" s="98">
        <v>2008</v>
      </c>
      <c r="B3529" s="5" t="s">
        <v>21</v>
      </c>
      <c r="C3529" s="5" t="s">
        <v>79</v>
      </c>
      <c r="D3529" s="5" t="s">
        <v>16</v>
      </c>
      <c r="E3529" s="73">
        <v>985</v>
      </c>
      <c r="F3529" s="73">
        <v>730</v>
      </c>
      <c r="G3529" s="73">
        <v>583</v>
      </c>
      <c r="H3529" s="73">
        <v>115</v>
      </c>
      <c r="I3529" s="73">
        <v>95</v>
      </c>
      <c r="J3529" s="73">
        <v>110</v>
      </c>
      <c r="K3529" s="73">
        <v>127</v>
      </c>
      <c r="L3529" s="73">
        <v>145</v>
      </c>
      <c r="M3529" s="73">
        <v>2890</v>
      </c>
    </row>
    <row r="3530" spans="1:13">
      <c r="A3530" s="98">
        <v>2008</v>
      </c>
      <c r="B3530" s="5" t="s">
        <v>129</v>
      </c>
      <c r="C3530" s="5" t="s">
        <v>79</v>
      </c>
      <c r="D3530" s="5" t="s">
        <v>16</v>
      </c>
      <c r="E3530" s="73">
        <v>83836</v>
      </c>
      <c r="F3530" s="73">
        <v>24959</v>
      </c>
      <c r="G3530" s="73">
        <v>32040</v>
      </c>
      <c r="H3530" s="73">
        <v>6443</v>
      </c>
      <c r="I3530" s="73">
        <v>643</v>
      </c>
      <c r="J3530" s="73">
        <v>767</v>
      </c>
      <c r="K3530" s="73">
        <v>11992</v>
      </c>
      <c r="L3530" s="73">
        <v>8833</v>
      </c>
      <c r="M3530" s="73">
        <v>169513</v>
      </c>
    </row>
    <row r="3531" spans="1:13">
      <c r="A3531" s="98">
        <v>2008</v>
      </c>
      <c r="B3531" s="5" t="s">
        <v>22</v>
      </c>
      <c r="C3531" s="5" t="s">
        <v>79</v>
      </c>
      <c r="D3531" s="5" t="s">
        <v>16</v>
      </c>
      <c r="E3531" s="73">
        <v>133755</v>
      </c>
      <c r="F3531" s="73">
        <v>47906</v>
      </c>
      <c r="G3531" s="73">
        <v>41541</v>
      </c>
      <c r="H3531" s="73">
        <v>31581</v>
      </c>
      <c r="I3531" s="73">
        <v>1478</v>
      </c>
      <c r="J3531" s="73">
        <v>99</v>
      </c>
      <c r="K3531" s="73">
        <v>35875</v>
      </c>
      <c r="L3531" s="73">
        <v>45519</v>
      </c>
      <c r="M3531" s="73">
        <v>337754</v>
      </c>
    </row>
    <row r="3532" spans="1:13">
      <c r="A3532" s="98">
        <v>2008</v>
      </c>
      <c r="B3532" s="5" t="s">
        <v>23</v>
      </c>
      <c r="C3532" s="5" t="s">
        <v>79</v>
      </c>
      <c r="D3532" s="5" t="s">
        <v>16</v>
      </c>
      <c r="E3532" s="73">
        <v>60282</v>
      </c>
      <c r="F3532" s="73">
        <v>46972</v>
      </c>
      <c r="G3532" s="73">
        <v>21166</v>
      </c>
      <c r="H3532" s="73">
        <v>5121</v>
      </c>
      <c r="I3532" s="73">
        <v>129456</v>
      </c>
      <c r="J3532" s="73">
        <v>22724</v>
      </c>
      <c r="K3532" s="73">
        <v>9091</v>
      </c>
      <c r="L3532" s="73">
        <v>12403</v>
      </c>
      <c r="M3532" s="73">
        <v>307215</v>
      </c>
    </row>
    <row r="3533" spans="1:13">
      <c r="A3533" s="98">
        <v>2008</v>
      </c>
      <c r="B3533" s="5" t="s">
        <v>13</v>
      </c>
      <c r="C3533" s="5" t="s">
        <v>79</v>
      </c>
      <c r="D3533" s="5" t="s">
        <v>16</v>
      </c>
      <c r="E3533" s="73">
        <v>437950</v>
      </c>
      <c r="F3533" s="73">
        <v>261068</v>
      </c>
      <c r="G3533" s="73">
        <v>225755</v>
      </c>
      <c r="H3533" s="73">
        <v>80517</v>
      </c>
      <c r="I3533" s="73">
        <v>182441</v>
      </c>
      <c r="J3533" s="73">
        <v>38188</v>
      </c>
      <c r="K3533" s="73">
        <v>79038</v>
      </c>
      <c r="L3533" s="73">
        <v>97391</v>
      </c>
      <c r="M3533" s="73">
        <v>1402348</v>
      </c>
    </row>
    <row r="3534" spans="1:13">
      <c r="A3534" s="98">
        <v>2008</v>
      </c>
      <c r="B3534" s="5" t="s">
        <v>14</v>
      </c>
      <c r="C3534" s="5" t="s">
        <v>80</v>
      </c>
      <c r="D3534" s="5" t="s">
        <v>16</v>
      </c>
      <c r="E3534" s="73">
        <v>38273</v>
      </c>
      <c r="F3534" s="73">
        <v>29415</v>
      </c>
      <c r="G3534" s="73">
        <v>39539</v>
      </c>
      <c r="H3534" s="73">
        <v>11260</v>
      </c>
      <c r="I3534" s="73">
        <v>10060</v>
      </c>
      <c r="J3534" s="73">
        <v>2733</v>
      </c>
      <c r="K3534" s="73">
        <v>5963</v>
      </c>
      <c r="L3534" s="73">
        <v>6340</v>
      </c>
      <c r="M3534" s="73">
        <v>143583</v>
      </c>
    </row>
    <row r="3535" spans="1:13">
      <c r="A3535" s="98">
        <v>2008</v>
      </c>
      <c r="B3535" s="5" t="s">
        <v>17</v>
      </c>
      <c r="C3535" s="5" t="s">
        <v>80</v>
      </c>
      <c r="D3535" s="5" t="s">
        <v>16</v>
      </c>
      <c r="E3535" s="73">
        <v>9987</v>
      </c>
      <c r="F3535" s="73">
        <v>4730</v>
      </c>
      <c r="G3535" s="73">
        <v>2355</v>
      </c>
      <c r="H3535" s="73">
        <v>150</v>
      </c>
      <c r="I3535" s="73">
        <v>4804</v>
      </c>
      <c r="J3535" s="73">
        <v>838</v>
      </c>
      <c r="K3535" s="73">
        <v>514</v>
      </c>
      <c r="L3535" s="73">
        <v>595</v>
      </c>
      <c r="M3535" s="73">
        <v>23973</v>
      </c>
    </row>
    <row r="3536" spans="1:13">
      <c r="A3536" s="98">
        <v>2008</v>
      </c>
      <c r="B3536" s="5" t="s">
        <v>18</v>
      </c>
      <c r="C3536" s="5" t="s">
        <v>80</v>
      </c>
      <c r="D3536" s="5" t="s">
        <v>16</v>
      </c>
      <c r="E3536" s="73">
        <v>4692</v>
      </c>
      <c r="F3536" s="73">
        <v>2237</v>
      </c>
      <c r="G3536" s="73">
        <v>1055</v>
      </c>
      <c r="H3536" s="73">
        <v>260</v>
      </c>
      <c r="I3536" s="73">
        <v>369</v>
      </c>
      <c r="J3536" s="73">
        <v>234</v>
      </c>
      <c r="K3536" s="73">
        <v>572</v>
      </c>
      <c r="L3536" s="73">
        <v>753</v>
      </c>
      <c r="M3536" s="73">
        <v>10172</v>
      </c>
    </row>
    <row r="3537" spans="1:13">
      <c r="A3537" s="98">
        <v>2008</v>
      </c>
      <c r="B3537" s="5" t="s">
        <v>19</v>
      </c>
      <c r="C3537" s="5" t="s">
        <v>80</v>
      </c>
      <c r="D3537" s="5" t="s">
        <v>16</v>
      </c>
      <c r="E3537" s="73">
        <v>6535</v>
      </c>
      <c r="F3537" s="73">
        <v>7928</v>
      </c>
      <c r="G3537" s="73">
        <v>5803</v>
      </c>
      <c r="H3537" s="73">
        <v>1970</v>
      </c>
      <c r="I3537" s="73">
        <v>2101</v>
      </c>
      <c r="J3537" s="73">
        <v>1730</v>
      </c>
      <c r="K3537" s="73">
        <v>926</v>
      </c>
      <c r="L3537" s="73">
        <v>1615</v>
      </c>
      <c r="M3537" s="73">
        <v>28608</v>
      </c>
    </row>
    <row r="3538" spans="1:13">
      <c r="A3538" s="98">
        <v>2008</v>
      </c>
      <c r="B3538" s="5" t="s">
        <v>20</v>
      </c>
      <c r="C3538" s="5" t="s">
        <v>80</v>
      </c>
      <c r="D3538" s="5" t="s">
        <v>16</v>
      </c>
      <c r="E3538" s="73">
        <v>8411</v>
      </c>
      <c r="F3538" s="73">
        <v>6971</v>
      </c>
      <c r="G3538" s="73">
        <v>2576</v>
      </c>
      <c r="H3538" s="73">
        <v>268</v>
      </c>
      <c r="I3538" s="73">
        <v>1864</v>
      </c>
      <c r="J3538" s="73">
        <v>2934</v>
      </c>
      <c r="K3538" s="73">
        <v>742</v>
      </c>
      <c r="L3538" s="73">
        <v>863</v>
      </c>
      <c r="M3538" s="73">
        <v>24629</v>
      </c>
    </row>
    <row r="3539" spans="1:13">
      <c r="A3539" s="98">
        <v>2008</v>
      </c>
      <c r="B3539" s="5" t="s">
        <v>21</v>
      </c>
      <c r="C3539" s="5" t="s">
        <v>80</v>
      </c>
      <c r="D3539" s="5" t="s">
        <v>16</v>
      </c>
      <c r="E3539" s="73">
        <v>769</v>
      </c>
      <c r="F3539" s="73">
        <v>526</v>
      </c>
      <c r="G3539" s="73">
        <v>344</v>
      </c>
      <c r="H3539" s="73">
        <v>86</v>
      </c>
      <c r="I3539" s="73">
        <v>26</v>
      </c>
      <c r="J3539" s="73">
        <v>51</v>
      </c>
      <c r="K3539" s="73">
        <v>105</v>
      </c>
      <c r="L3539" s="73">
        <v>115</v>
      </c>
      <c r="M3539" s="73">
        <v>2022</v>
      </c>
    </row>
    <row r="3540" spans="1:13">
      <c r="A3540" s="98">
        <v>2008</v>
      </c>
      <c r="B3540" s="5" t="s">
        <v>129</v>
      </c>
      <c r="C3540" s="5" t="s">
        <v>80</v>
      </c>
      <c r="D3540" s="5" t="s">
        <v>16</v>
      </c>
      <c r="E3540" s="73">
        <v>20892</v>
      </c>
      <c r="F3540" s="73">
        <v>6610</v>
      </c>
      <c r="G3540" s="73">
        <v>9756</v>
      </c>
      <c r="H3540" s="73">
        <v>1873</v>
      </c>
      <c r="I3540" s="73">
        <v>116</v>
      </c>
      <c r="J3540" s="73">
        <v>357</v>
      </c>
      <c r="K3540" s="73">
        <v>3058</v>
      </c>
      <c r="L3540" s="73">
        <v>1988</v>
      </c>
      <c r="M3540" s="73">
        <v>44650</v>
      </c>
    </row>
    <row r="3541" spans="1:13">
      <c r="A3541" s="98">
        <v>2008</v>
      </c>
      <c r="B3541" s="5" t="s">
        <v>22</v>
      </c>
      <c r="C3541" s="5" t="s">
        <v>80</v>
      </c>
      <c r="D3541" s="5" t="s">
        <v>16</v>
      </c>
      <c r="E3541" s="73">
        <v>62437</v>
      </c>
      <c r="F3541" s="73">
        <v>23643</v>
      </c>
      <c r="G3541" s="73">
        <v>16199</v>
      </c>
      <c r="H3541" s="73">
        <v>9741</v>
      </c>
      <c r="I3541" s="73">
        <v>246</v>
      </c>
      <c r="J3541" s="73">
        <v>47</v>
      </c>
      <c r="K3541" s="73">
        <v>15282</v>
      </c>
      <c r="L3541" s="73">
        <v>27108</v>
      </c>
      <c r="M3541" s="73">
        <v>154703</v>
      </c>
    </row>
    <row r="3542" spans="1:13">
      <c r="A3542" s="98">
        <v>2008</v>
      </c>
      <c r="B3542" s="5" t="s">
        <v>23</v>
      </c>
      <c r="C3542" s="5" t="s">
        <v>80</v>
      </c>
      <c r="D3542" s="5" t="s">
        <v>16</v>
      </c>
      <c r="E3542" s="73">
        <v>24971</v>
      </c>
      <c r="F3542" s="73">
        <v>18313</v>
      </c>
      <c r="G3542" s="73">
        <v>8154</v>
      </c>
      <c r="H3542" s="73">
        <v>1692</v>
      </c>
      <c r="I3542" s="73">
        <v>31244</v>
      </c>
      <c r="J3542" s="73">
        <v>10310</v>
      </c>
      <c r="K3542" s="73">
        <v>3366</v>
      </c>
      <c r="L3542" s="73">
        <v>5893</v>
      </c>
      <c r="M3542" s="73">
        <v>103943</v>
      </c>
    </row>
    <row r="3543" spans="1:13">
      <c r="A3543" s="98">
        <v>2008</v>
      </c>
      <c r="B3543" s="5" t="s">
        <v>13</v>
      </c>
      <c r="C3543" s="5" t="s">
        <v>80</v>
      </c>
      <c r="D3543" s="5" t="s">
        <v>16</v>
      </c>
      <c r="E3543" s="73">
        <v>176967</v>
      </c>
      <c r="F3543" s="73">
        <v>100373</v>
      </c>
      <c r="G3543" s="73">
        <v>85781</v>
      </c>
      <c r="H3543" s="73">
        <v>27300</v>
      </c>
      <c r="I3543" s="73">
        <v>50830</v>
      </c>
      <c r="J3543" s="73">
        <v>19234</v>
      </c>
      <c r="K3543" s="73">
        <v>30528</v>
      </c>
      <c r="L3543" s="73">
        <v>45270</v>
      </c>
      <c r="M3543" s="73">
        <v>536283</v>
      </c>
    </row>
    <row r="3544" spans="1:13">
      <c r="A3544" s="98">
        <v>2008</v>
      </c>
      <c r="B3544" s="5" t="s">
        <v>14</v>
      </c>
      <c r="C3544" s="5" t="s">
        <v>81</v>
      </c>
      <c r="D3544" s="5" t="s">
        <v>16</v>
      </c>
      <c r="E3544" s="73">
        <v>14304</v>
      </c>
      <c r="F3544" s="73">
        <v>11787</v>
      </c>
      <c r="G3544" s="73">
        <v>14956</v>
      </c>
      <c r="H3544" s="73">
        <v>4279</v>
      </c>
      <c r="I3544" s="73">
        <v>3190</v>
      </c>
      <c r="J3544" s="73">
        <v>1082</v>
      </c>
      <c r="K3544" s="73">
        <v>2073</v>
      </c>
      <c r="L3544" s="73">
        <v>2276</v>
      </c>
      <c r="M3544" s="73">
        <v>53947</v>
      </c>
    </row>
    <row r="3545" spans="1:13">
      <c r="A3545" s="98">
        <v>2008</v>
      </c>
      <c r="B3545" s="5" t="s">
        <v>17</v>
      </c>
      <c r="C3545" s="5" t="s">
        <v>81</v>
      </c>
      <c r="D3545" s="5" t="s">
        <v>16</v>
      </c>
      <c r="E3545" s="73">
        <v>3192</v>
      </c>
      <c r="F3545" s="73">
        <v>2078</v>
      </c>
      <c r="G3545" s="73">
        <v>874</v>
      </c>
      <c r="H3545" s="73">
        <v>65</v>
      </c>
      <c r="I3545" s="73">
        <v>2453</v>
      </c>
      <c r="J3545" s="73">
        <v>374</v>
      </c>
      <c r="K3545" s="73">
        <v>176</v>
      </c>
      <c r="L3545" s="73">
        <v>252</v>
      </c>
      <c r="M3545" s="73">
        <v>9464</v>
      </c>
    </row>
    <row r="3546" spans="1:13">
      <c r="A3546" s="98">
        <v>2008</v>
      </c>
      <c r="B3546" s="5" t="s">
        <v>18</v>
      </c>
      <c r="C3546" s="5" t="s">
        <v>81</v>
      </c>
      <c r="D3546" s="5" t="s">
        <v>16</v>
      </c>
      <c r="E3546" s="73">
        <v>1773</v>
      </c>
      <c r="F3546" s="73">
        <v>982</v>
      </c>
      <c r="G3546" s="73">
        <v>413</v>
      </c>
      <c r="H3546" s="73">
        <v>128</v>
      </c>
      <c r="I3546" s="73">
        <v>163</v>
      </c>
      <c r="J3546" s="73">
        <v>99</v>
      </c>
      <c r="K3546" s="73">
        <v>195</v>
      </c>
      <c r="L3546" s="73">
        <v>227</v>
      </c>
      <c r="M3546" s="73">
        <v>3980</v>
      </c>
    </row>
    <row r="3547" spans="1:13">
      <c r="A3547" s="98">
        <v>2008</v>
      </c>
      <c r="B3547" s="5" t="s">
        <v>19</v>
      </c>
      <c r="C3547" s="5" t="s">
        <v>81</v>
      </c>
      <c r="D3547" s="5" t="s">
        <v>16</v>
      </c>
      <c r="E3547" s="73">
        <v>3665</v>
      </c>
      <c r="F3547" s="73">
        <v>4754</v>
      </c>
      <c r="G3547" s="73">
        <v>3198</v>
      </c>
      <c r="H3547" s="73">
        <v>1229</v>
      </c>
      <c r="I3547" s="73">
        <v>712</v>
      </c>
      <c r="J3547" s="73">
        <v>816</v>
      </c>
      <c r="K3547" s="73">
        <v>551</v>
      </c>
      <c r="L3547" s="73">
        <v>1077</v>
      </c>
      <c r="M3547" s="73">
        <v>16002</v>
      </c>
    </row>
    <row r="3548" spans="1:13">
      <c r="A3548" s="98">
        <v>2008</v>
      </c>
      <c r="B3548" s="5" t="s">
        <v>20</v>
      </c>
      <c r="C3548" s="5" t="s">
        <v>81</v>
      </c>
      <c r="D3548" s="5" t="s">
        <v>16</v>
      </c>
      <c r="E3548" s="73">
        <v>3848</v>
      </c>
      <c r="F3548" s="73">
        <v>4413</v>
      </c>
      <c r="G3548" s="73">
        <v>1699</v>
      </c>
      <c r="H3548" s="73">
        <v>237</v>
      </c>
      <c r="I3548" s="73">
        <v>738</v>
      </c>
      <c r="J3548" s="73">
        <v>1551</v>
      </c>
      <c r="K3548" s="73">
        <v>353</v>
      </c>
      <c r="L3548" s="73">
        <v>780</v>
      </c>
      <c r="M3548" s="73">
        <v>13619</v>
      </c>
    </row>
    <row r="3549" spans="1:13">
      <c r="A3549" s="98">
        <v>2008</v>
      </c>
      <c r="B3549" s="5" t="s">
        <v>21</v>
      </c>
      <c r="C3549" s="5" t="s">
        <v>81</v>
      </c>
      <c r="D3549" s="5" t="s">
        <v>16</v>
      </c>
      <c r="E3549" s="73">
        <v>407</v>
      </c>
      <c r="F3549" s="73">
        <v>347</v>
      </c>
      <c r="G3549" s="73">
        <v>180</v>
      </c>
      <c r="H3549" s="73">
        <v>45</v>
      </c>
      <c r="I3549" s="73">
        <v>8</v>
      </c>
      <c r="J3549" s="73">
        <v>35</v>
      </c>
      <c r="K3549" s="73">
        <v>50</v>
      </c>
      <c r="L3549" s="73">
        <v>68</v>
      </c>
      <c r="M3549" s="73">
        <v>1140</v>
      </c>
    </row>
    <row r="3550" spans="1:13">
      <c r="A3550" s="98">
        <v>2008</v>
      </c>
      <c r="B3550" s="5" t="s">
        <v>129</v>
      </c>
      <c r="C3550" s="5" t="s">
        <v>81</v>
      </c>
      <c r="D3550" s="5" t="s">
        <v>16</v>
      </c>
      <c r="E3550" s="73">
        <v>9861</v>
      </c>
      <c r="F3550" s="73">
        <v>4340</v>
      </c>
      <c r="G3550" s="73">
        <v>6015</v>
      </c>
      <c r="H3550" s="73">
        <v>1400</v>
      </c>
      <c r="I3550" s="73">
        <v>44</v>
      </c>
      <c r="J3550" s="73">
        <v>203</v>
      </c>
      <c r="K3550" s="73">
        <v>1409</v>
      </c>
      <c r="L3550" s="73">
        <v>1050</v>
      </c>
      <c r="M3550" s="73">
        <v>24322</v>
      </c>
    </row>
    <row r="3551" spans="1:13">
      <c r="A3551" s="98">
        <v>2008</v>
      </c>
      <c r="B3551" s="5" t="s">
        <v>22</v>
      </c>
      <c r="C3551" s="5" t="s">
        <v>81</v>
      </c>
      <c r="D3551" s="5" t="s">
        <v>16</v>
      </c>
      <c r="E3551" s="73">
        <v>28804</v>
      </c>
      <c r="F3551" s="73">
        <v>11409</v>
      </c>
      <c r="G3551" s="73">
        <v>6587</v>
      </c>
      <c r="H3551" s="73">
        <v>4870</v>
      </c>
      <c r="I3551" s="73">
        <v>69.230769230769241</v>
      </c>
      <c r="J3551" s="73">
        <v>30.76923076923077</v>
      </c>
      <c r="K3551" s="73">
        <v>6525</v>
      </c>
      <c r="L3551" s="73">
        <v>16809</v>
      </c>
      <c r="M3551" s="73">
        <v>75104</v>
      </c>
    </row>
    <row r="3552" spans="1:13">
      <c r="A3552" s="98">
        <v>2008</v>
      </c>
      <c r="B3552" s="5" t="s">
        <v>23</v>
      </c>
      <c r="C3552" s="5" t="s">
        <v>81</v>
      </c>
      <c r="D3552" s="5" t="s">
        <v>16</v>
      </c>
      <c r="E3552" s="73">
        <v>12435</v>
      </c>
      <c r="F3552" s="73">
        <v>11458</v>
      </c>
      <c r="G3552" s="73">
        <v>4683</v>
      </c>
      <c r="H3552" s="73">
        <v>1381</v>
      </c>
      <c r="I3552" s="73">
        <v>10794</v>
      </c>
      <c r="J3552" s="73">
        <v>4866</v>
      </c>
      <c r="K3552" s="73">
        <v>1616</v>
      </c>
      <c r="L3552" s="73">
        <v>4358</v>
      </c>
      <c r="M3552" s="73">
        <v>51591</v>
      </c>
    </row>
    <row r="3553" spans="1:13">
      <c r="A3553" s="98">
        <v>2008</v>
      </c>
      <c r="B3553" s="5" t="s">
        <v>13</v>
      </c>
      <c r="C3553" s="5" t="s">
        <v>81</v>
      </c>
      <c r="D3553" s="5" t="s">
        <v>16</v>
      </c>
      <c r="E3553" s="73">
        <v>78289</v>
      </c>
      <c r="F3553" s="73">
        <v>51568</v>
      </c>
      <c r="G3553" s="73">
        <v>38605</v>
      </c>
      <c r="H3553" s="73">
        <v>13634</v>
      </c>
      <c r="I3553" s="73">
        <v>18171.23076923077</v>
      </c>
      <c r="J3553" s="73">
        <v>9056.7692307692305</v>
      </c>
      <c r="K3553" s="73">
        <v>12948</v>
      </c>
      <c r="L3553" s="73">
        <v>26897</v>
      </c>
      <c r="M3553" s="73">
        <v>249169</v>
      </c>
    </row>
    <row r="3554" spans="1:13">
      <c r="A3554" s="98">
        <v>2008</v>
      </c>
      <c r="B3554" s="5" t="s">
        <v>14</v>
      </c>
      <c r="C3554" s="5" t="s">
        <v>82</v>
      </c>
      <c r="D3554" s="5" t="s">
        <v>16</v>
      </c>
      <c r="E3554" s="73">
        <v>1101</v>
      </c>
      <c r="F3554" s="73">
        <v>1009</v>
      </c>
      <c r="G3554" s="73">
        <v>1233</v>
      </c>
      <c r="H3554" s="73">
        <v>336</v>
      </c>
      <c r="I3554" s="73">
        <v>279</v>
      </c>
      <c r="J3554" s="73">
        <v>80</v>
      </c>
      <c r="K3554" s="73">
        <v>155</v>
      </c>
      <c r="L3554" s="73">
        <v>169</v>
      </c>
      <c r="M3554" s="73">
        <v>4362</v>
      </c>
    </row>
    <row r="3555" spans="1:13">
      <c r="A3555" s="98">
        <v>2008</v>
      </c>
      <c r="B3555" s="5" t="s">
        <v>17</v>
      </c>
      <c r="C3555" s="5" t="s">
        <v>82</v>
      </c>
      <c r="D3555" s="5" t="s">
        <v>16</v>
      </c>
      <c r="E3555" s="73">
        <v>338</v>
      </c>
      <c r="F3555" s="73">
        <v>271</v>
      </c>
      <c r="G3555" s="73">
        <v>114</v>
      </c>
      <c r="H3555" s="73">
        <v>12</v>
      </c>
      <c r="I3555" s="73">
        <v>222</v>
      </c>
      <c r="J3555" s="73">
        <v>36</v>
      </c>
      <c r="K3555" s="73">
        <v>12</v>
      </c>
      <c r="L3555" s="73">
        <v>39</v>
      </c>
      <c r="M3555" s="73">
        <v>1044</v>
      </c>
    </row>
    <row r="3556" spans="1:13">
      <c r="A3556" s="98">
        <v>2008</v>
      </c>
      <c r="B3556" s="5" t="s">
        <v>18</v>
      </c>
      <c r="C3556" s="5" t="s">
        <v>82</v>
      </c>
      <c r="D3556" s="5" t="s">
        <v>16</v>
      </c>
      <c r="E3556" s="73">
        <v>300</v>
      </c>
      <c r="F3556" s="73">
        <v>182</v>
      </c>
      <c r="G3556" s="73">
        <v>59</v>
      </c>
      <c r="H3556" s="73">
        <v>20</v>
      </c>
      <c r="I3556" s="73">
        <v>13.5</v>
      </c>
      <c r="J3556" s="73">
        <v>13.5</v>
      </c>
      <c r="K3556" s="73">
        <v>33</v>
      </c>
      <c r="L3556" s="73">
        <v>36</v>
      </c>
      <c r="M3556" s="73">
        <v>657</v>
      </c>
    </row>
    <row r="3557" spans="1:13">
      <c r="A3557" s="98">
        <v>2008</v>
      </c>
      <c r="B3557" s="5" t="s">
        <v>19</v>
      </c>
      <c r="C3557" s="5" t="s">
        <v>82</v>
      </c>
      <c r="D3557" s="5" t="s">
        <v>16</v>
      </c>
      <c r="E3557" s="73">
        <v>633</v>
      </c>
      <c r="F3557" s="73">
        <v>972</v>
      </c>
      <c r="G3557" s="73">
        <v>587</v>
      </c>
      <c r="H3557" s="73">
        <v>251</v>
      </c>
      <c r="I3557" s="73">
        <v>57.842105263157897</v>
      </c>
      <c r="J3557" s="73">
        <v>125</v>
      </c>
      <c r="K3557" s="73">
        <v>99.15789473684211</v>
      </c>
      <c r="L3557" s="73">
        <v>176</v>
      </c>
      <c r="M3557" s="73">
        <v>2901</v>
      </c>
    </row>
    <row r="3558" spans="1:13">
      <c r="A3558" s="98">
        <v>2008</v>
      </c>
      <c r="B3558" s="5" t="s">
        <v>20</v>
      </c>
      <c r="C3558" s="5" t="s">
        <v>82</v>
      </c>
      <c r="D3558" s="5" t="s">
        <v>16</v>
      </c>
      <c r="E3558" s="73">
        <v>579</v>
      </c>
      <c r="F3558" s="73">
        <v>863</v>
      </c>
      <c r="G3558" s="73">
        <v>375</v>
      </c>
      <c r="H3558" s="73">
        <v>50</v>
      </c>
      <c r="I3558" s="73">
        <v>59</v>
      </c>
      <c r="J3558" s="73">
        <v>250</v>
      </c>
      <c r="K3558" s="73">
        <v>44</v>
      </c>
      <c r="L3558" s="73">
        <v>339</v>
      </c>
      <c r="M3558" s="73">
        <v>2559</v>
      </c>
    </row>
    <row r="3559" spans="1:13">
      <c r="A3559" s="98">
        <v>2008</v>
      </c>
      <c r="B3559" s="5" t="s">
        <v>21</v>
      </c>
      <c r="C3559" s="5" t="s">
        <v>82</v>
      </c>
      <c r="D3559" s="5" t="s">
        <v>16</v>
      </c>
      <c r="E3559" s="73">
        <v>140</v>
      </c>
      <c r="F3559" s="73">
        <v>87.6</v>
      </c>
      <c r="G3559" s="73">
        <v>43.8</v>
      </c>
      <c r="H3559" s="73">
        <v>29.2</v>
      </c>
      <c r="I3559" s="73">
        <v>14.6</v>
      </c>
      <c r="J3559" s="73">
        <v>14.6</v>
      </c>
      <c r="K3559" s="73">
        <v>14.6</v>
      </c>
      <c r="L3559" s="73">
        <v>14.6</v>
      </c>
      <c r="M3559" s="73">
        <v>359</v>
      </c>
    </row>
    <row r="3560" spans="1:13">
      <c r="A3560" s="98">
        <v>2008</v>
      </c>
      <c r="B3560" s="5" t="s">
        <v>129</v>
      </c>
      <c r="C3560" s="5" t="s">
        <v>82</v>
      </c>
      <c r="D3560" s="5" t="s">
        <v>16</v>
      </c>
      <c r="E3560" s="73">
        <v>1889</v>
      </c>
      <c r="F3560" s="73">
        <v>1350</v>
      </c>
      <c r="G3560" s="73">
        <v>1660</v>
      </c>
      <c r="H3560" s="73">
        <v>409</v>
      </c>
      <c r="I3560" s="73">
        <v>3</v>
      </c>
      <c r="J3560" s="73">
        <v>56</v>
      </c>
      <c r="K3560" s="73">
        <v>257</v>
      </c>
      <c r="L3560" s="73">
        <v>158</v>
      </c>
      <c r="M3560" s="73">
        <v>5782</v>
      </c>
    </row>
    <row r="3561" spans="1:13">
      <c r="A3561" s="98">
        <v>2008</v>
      </c>
      <c r="B3561" s="5" t="s">
        <v>22</v>
      </c>
      <c r="C3561" s="5" t="s">
        <v>82</v>
      </c>
      <c r="D3561" s="5" t="s">
        <v>16</v>
      </c>
      <c r="E3561" s="73">
        <v>2457</v>
      </c>
      <c r="F3561" s="73">
        <v>1078</v>
      </c>
      <c r="G3561" s="73">
        <v>640</v>
      </c>
      <c r="H3561" s="73">
        <v>361</v>
      </c>
      <c r="I3561" s="73">
        <v>0</v>
      </c>
      <c r="J3561" s="73">
        <v>4</v>
      </c>
      <c r="K3561" s="73">
        <v>440</v>
      </c>
      <c r="L3561" s="73">
        <v>2042</v>
      </c>
      <c r="M3561" s="73">
        <v>7022</v>
      </c>
    </row>
    <row r="3562" spans="1:13">
      <c r="A3562" s="98">
        <v>2008</v>
      </c>
      <c r="B3562" s="5" t="s">
        <v>23</v>
      </c>
      <c r="C3562" s="5" t="s">
        <v>82</v>
      </c>
      <c r="D3562" s="5" t="s">
        <v>16</v>
      </c>
      <c r="E3562" s="73">
        <v>2229</v>
      </c>
      <c r="F3562" s="73">
        <v>3122</v>
      </c>
      <c r="G3562" s="73">
        <v>1036</v>
      </c>
      <c r="H3562" s="73">
        <v>410</v>
      </c>
      <c r="I3562" s="73">
        <v>663</v>
      </c>
      <c r="J3562" s="73">
        <v>997</v>
      </c>
      <c r="K3562" s="73">
        <v>213</v>
      </c>
      <c r="L3562" s="73">
        <v>915</v>
      </c>
      <c r="M3562" s="73">
        <v>9585</v>
      </c>
    </row>
    <row r="3563" spans="1:13">
      <c r="A3563" s="98">
        <v>2008</v>
      </c>
      <c r="B3563" s="5" t="s">
        <v>13</v>
      </c>
      <c r="C3563" s="5" t="s">
        <v>82</v>
      </c>
      <c r="D3563" s="5" t="s">
        <v>16</v>
      </c>
      <c r="E3563" s="73">
        <v>9666</v>
      </c>
      <c r="F3563" s="73">
        <v>8934.6</v>
      </c>
      <c r="G3563" s="73">
        <v>5747.8</v>
      </c>
      <c r="H3563" s="73">
        <v>1878.2</v>
      </c>
      <c r="I3563" s="73">
        <v>1311.9421052631578</v>
      </c>
      <c r="J3563" s="73">
        <v>1576.1</v>
      </c>
      <c r="K3563" s="73">
        <v>1267.757894736842</v>
      </c>
      <c r="L3563" s="73">
        <v>3888.6</v>
      </c>
      <c r="M3563" s="73">
        <v>34271</v>
      </c>
    </row>
    <row r="3564" spans="1:13">
      <c r="A3564" s="98">
        <v>2008</v>
      </c>
      <c r="B3564" s="5" t="s">
        <v>14</v>
      </c>
      <c r="C3564" s="5" t="s">
        <v>83</v>
      </c>
      <c r="D3564" s="5" t="s">
        <v>16</v>
      </c>
      <c r="E3564" s="73">
        <v>254</v>
      </c>
      <c r="F3564" s="73">
        <v>270</v>
      </c>
      <c r="G3564" s="73">
        <v>248</v>
      </c>
      <c r="H3564" s="73">
        <v>84</v>
      </c>
      <c r="I3564" s="73">
        <v>69</v>
      </c>
      <c r="J3564" s="73">
        <v>26</v>
      </c>
      <c r="K3564" s="73">
        <v>13</v>
      </c>
      <c r="L3564" s="73">
        <v>47</v>
      </c>
      <c r="M3564" s="73">
        <v>1011</v>
      </c>
    </row>
    <row r="3565" spans="1:13">
      <c r="A3565" s="98">
        <v>2008</v>
      </c>
      <c r="B3565" s="5" t="s">
        <v>17</v>
      </c>
      <c r="C3565" s="5" t="s">
        <v>83</v>
      </c>
      <c r="D3565" s="5" t="s">
        <v>16</v>
      </c>
      <c r="E3565" s="73">
        <v>65</v>
      </c>
      <c r="F3565" s="73">
        <v>73</v>
      </c>
      <c r="G3565" s="73">
        <v>31</v>
      </c>
      <c r="H3565" s="73">
        <v>8.6666666666666679</v>
      </c>
      <c r="I3565" s="73">
        <v>65</v>
      </c>
      <c r="J3565" s="73">
        <v>8.6666666666666679</v>
      </c>
      <c r="K3565" s="73">
        <v>8.6666666666666679</v>
      </c>
      <c r="L3565" s="73">
        <v>27</v>
      </c>
      <c r="M3565" s="73">
        <v>287</v>
      </c>
    </row>
    <row r="3566" spans="1:13">
      <c r="A3566" s="98">
        <v>2008</v>
      </c>
      <c r="B3566" s="5" t="s">
        <v>18</v>
      </c>
      <c r="C3566" s="5" t="s">
        <v>83</v>
      </c>
      <c r="D3566" s="5" t="s">
        <v>16</v>
      </c>
      <c r="E3566" s="73">
        <v>97</v>
      </c>
      <c r="F3566" s="73">
        <v>68</v>
      </c>
      <c r="G3566" s="73">
        <v>26</v>
      </c>
      <c r="H3566" s="73">
        <v>10.8</v>
      </c>
      <c r="I3566" s="73">
        <v>10.8</v>
      </c>
      <c r="J3566" s="73">
        <v>0</v>
      </c>
      <c r="K3566" s="73">
        <v>10.8</v>
      </c>
      <c r="L3566" s="73">
        <v>21.6</v>
      </c>
      <c r="M3566" s="73">
        <v>245</v>
      </c>
    </row>
    <row r="3567" spans="1:13">
      <c r="A3567" s="98">
        <v>2008</v>
      </c>
      <c r="B3567" s="5" t="s">
        <v>19</v>
      </c>
      <c r="C3567" s="5" t="s">
        <v>83</v>
      </c>
      <c r="D3567" s="5" t="s">
        <v>16</v>
      </c>
      <c r="E3567" s="73">
        <v>745</v>
      </c>
      <c r="F3567" s="73">
        <v>2590</v>
      </c>
      <c r="G3567" s="73">
        <v>728</v>
      </c>
      <c r="H3567" s="73">
        <v>906</v>
      </c>
      <c r="I3567" s="73">
        <v>11</v>
      </c>
      <c r="J3567" s="73">
        <v>76</v>
      </c>
      <c r="K3567" s="73">
        <v>139</v>
      </c>
      <c r="L3567" s="73">
        <v>200</v>
      </c>
      <c r="M3567" s="73">
        <v>5395</v>
      </c>
    </row>
    <row r="3568" spans="1:13">
      <c r="A3568" s="98">
        <v>2008</v>
      </c>
      <c r="B3568" s="5" t="s">
        <v>20</v>
      </c>
      <c r="C3568" s="5" t="s">
        <v>83</v>
      </c>
      <c r="D3568" s="5" t="s">
        <v>16</v>
      </c>
      <c r="E3568" s="73">
        <v>268</v>
      </c>
      <c r="F3568" s="73">
        <v>684</v>
      </c>
      <c r="G3568" s="73">
        <v>252</v>
      </c>
      <c r="H3568" s="73">
        <v>108</v>
      </c>
      <c r="I3568" s="73">
        <v>21</v>
      </c>
      <c r="J3568" s="73">
        <v>141</v>
      </c>
      <c r="K3568" s="73">
        <v>22</v>
      </c>
      <c r="L3568" s="73">
        <v>900</v>
      </c>
      <c r="M3568" s="73">
        <v>2396</v>
      </c>
    </row>
    <row r="3569" spans="1:13">
      <c r="A3569" s="98">
        <v>2008</v>
      </c>
      <c r="B3569" s="5" t="s">
        <v>21</v>
      </c>
      <c r="C3569" s="5" t="s">
        <v>83</v>
      </c>
      <c r="D3569" s="5" t="s">
        <v>16</v>
      </c>
      <c r="E3569" s="73">
        <v>133</v>
      </c>
      <c r="F3569" s="73">
        <v>531</v>
      </c>
      <c r="G3569" s="73">
        <v>165</v>
      </c>
      <c r="H3569" s="73">
        <v>198</v>
      </c>
      <c r="I3569" s="73">
        <v>0</v>
      </c>
      <c r="J3569" s="73">
        <v>34</v>
      </c>
      <c r="K3569" s="73">
        <v>19</v>
      </c>
      <c r="L3569" s="73">
        <v>19</v>
      </c>
      <c r="M3569" s="73">
        <v>1099</v>
      </c>
    </row>
    <row r="3570" spans="1:13">
      <c r="A3570" s="98">
        <v>2008</v>
      </c>
      <c r="B3570" s="5" t="s">
        <v>129</v>
      </c>
      <c r="C3570" s="5" t="s">
        <v>83</v>
      </c>
      <c r="D3570" s="5" t="s">
        <v>16</v>
      </c>
      <c r="E3570" s="73">
        <v>871</v>
      </c>
      <c r="F3570" s="73">
        <v>1429</v>
      </c>
      <c r="G3570" s="73">
        <v>742</v>
      </c>
      <c r="H3570" s="73">
        <v>484</v>
      </c>
      <c r="I3570" s="73">
        <v>0</v>
      </c>
      <c r="J3570" s="73">
        <v>49</v>
      </c>
      <c r="K3570" s="73">
        <v>138</v>
      </c>
      <c r="L3570" s="73">
        <v>111</v>
      </c>
      <c r="M3570" s="73">
        <v>3824</v>
      </c>
    </row>
    <row r="3571" spans="1:13">
      <c r="A3571" s="98">
        <v>2008</v>
      </c>
      <c r="B3571" s="5" t="s">
        <v>22</v>
      </c>
      <c r="C3571" s="5" t="s">
        <v>83</v>
      </c>
      <c r="D3571" s="5" t="s">
        <v>16</v>
      </c>
      <c r="E3571" s="73">
        <v>583</v>
      </c>
      <c r="F3571" s="73">
        <v>336</v>
      </c>
      <c r="G3571" s="73">
        <v>133</v>
      </c>
      <c r="H3571" s="73">
        <v>80</v>
      </c>
      <c r="I3571" s="73">
        <v>0</v>
      </c>
      <c r="J3571" s="73">
        <v>5</v>
      </c>
      <c r="K3571" s="73">
        <v>90</v>
      </c>
      <c r="L3571" s="73">
        <v>383</v>
      </c>
      <c r="M3571" s="73">
        <v>1610</v>
      </c>
    </row>
    <row r="3572" spans="1:13">
      <c r="A3572" s="98">
        <v>2008</v>
      </c>
      <c r="B3572" s="5" t="s">
        <v>23</v>
      </c>
      <c r="C3572" s="5" t="s">
        <v>83</v>
      </c>
      <c r="D3572" s="5" t="s">
        <v>16</v>
      </c>
      <c r="E3572" s="73">
        <v>2145</v>
      </c>
      <c r="F3572" s="73">
        <v>8528</v>
      </c>
      <c r="G3572" s="73">
        <v>1710</v>
      </c>
      <c r="H3572" s="73">
        <v>1816</v>
      </c>
      <c r="I3572" s="73">
        <v>110</v>
      </c>
      <c r="J3572" s="73">
        <v>2174</v>
      </c>
      <c r="K3572" s="73">
        <v>203</v>
      </c>
      <c r="L3572" s="73">
        <v>1023</v>
      </c>
      <c r="M3572" s="73">
        <v>17709</v>
      </c>
    </row>
    <row r="3573" spans="1:13">
      <c r="A3573" s="98">
        <v>2008</v>
      </c>
      <c r="B3573" s="5" t="s">
        <v>13</v>
      </c>
      <c r="C3573" s="5" t="s">
        <v>83</v>
      </c>
      <c r="D3573" s="5" t="s">
        <v>16</v>
      </c>
      <c r="E3573" s="73">
        <v>5161</v>
      </c>
      <c r="F3573" s="73">
        <v>14509</v>
      </c>
      <c r="G3573" s="73">
        <v>4035</v>
      </c>
      <c r="H3573" s="73">
        <v>3695.4666666666667</v>
      </c>
      <c r="I3573" s="73">
        <v>286.8</v>
      </c>
      <c r="J3573" s="73">
        <v>2513.6666666666665</v>
      </c>
      <c r="K3573" s="73">
        <v>643.4666666666667</v>
      </c>
      <c r="L3573" s="73">
        <v>2731.6</v>
      </c>
      <c r="M3573" s="73">
        <v>33576</v>
      </c>
    </row>
    <row r="3574" spans="1:13">
      <c r="A3574" s="98">
        <v>2008</v>
      </c>
      <c r="B3574" s="5" t="s">
        <v>14</v>
      </c>
      <c r="C3574" s="5" t="s">
        <v>84</v>
      </c>
      <c r="D3574" s="5" t="s">
        <v>16</v>
      </c>
      <c r="E3574" s="73">
        <v>189</v>
      </c>
      <c r="F3574" s="73">
        <v>189</v>
      </c>
      <c r="G3574" s="73">
        <v>103</v>
      </c>
      <c r="H3574" s="73">
        <v>39</v>
      </c>
      <c r="I3574" s="73">
        <v>270</v>
      </c>
      <c r="J3574" s="73">
        <v>15</v>
      </c>
      <c r="K3574" s="73">
        <v>15</v>
      </c>
      <c r="L3574" s="73">
        <v>40</v>
      </c>
      <c r="M3574" s="73">
        <v>860</v>
      </c>
    </row>
    <row r="3575" spans="1:13">
      <c r="A3575" s="98">
        <v>2008</v>
      </c>
      <c r="B3575" s="5" t="s">
        <v>17</v>
      </c>
      <c r="C3575" s="5" t="s">
        <v>84</v>
      </c>
      <c r="D3575" s="5" t="s">
        <v>16</v>
      </c>
      <c r="E3575" s="73">
        <v>126</v>
      </c>
      <c r="F3575" s="73">
        <v>129</v>
      </c>
      <c r="G3575" s="73">
        <v>20</v>
      </c>
      <c r="H3575" s="73">
        <v>0</v>
      </c>
      <c r="I3575" s="73">
        <v>215</v>
      </c>
      <c r="J3575" s="73">
        <v>10.5</v>
      </c>
      <c r="K3575" s="73">
        <v>10.5</v>
      </c>
      <c r="L3575" s="73">
        <v>20</v>
      </c>
      <c r="M3575" s="73">
        <v>531</v>
      </c>
    </row>
    <row r="3576" spans="1:13">
      <c r="A3576" s="98">
        <v>2008</v>
      </c>
      <c r="B3576" s="5" t="s">
        <v>18</v>
      </c>
      <c r="C3576" s="5" t="s">
        <v>84</v>
      </c>
      <c r="D3576" s="5" t="s">
        <v>16</v>
      </c>
      <c r="E3576" s="73">
        <v>72</v>
      </c>
      <c r="F3576" s="73">
        <v>55</v>
      </c>
      <c r="G3576" s="73">
        <v>22</v>
      </c>
      <c r="H3576" s="73">
        <v>6</v>
      </c>
      <c r="I3576" s="73">
        <v>6</v>
      </c>
      <c r="J3576" s="73">
        <v>6</v>
      </c>
      <c r="K3576" s="73">
        <v>6</v>
      </c>
      <c r="L3576" s="73">
        <v>6</v>
      </c>
      <c r="M3576" s="73">
        <v>179</v>
      </c>
    </row>
    <row r="3577" spans="1:13">
      <c r="A3577" s="98">
        <v>2008</v>
      </c>
      <c r="B3577" s="5" t="s">
        <v>19</v>
      </c>
      <c r="C3577" s="5" t="s">
        <v>84</v>
      </c>
      <c r="D3577" s="5" t="s">
        <v>16</v>
      </c>
      <c r="E3577" s="73">
        <v>590</v>
      </c>
      <c r="F3577" s="73">
        <v>306</v>
      </c>
      <c r="G3577" s="73">
        <v>100</v>
      </c>
      <c r="H3577" s="73">
        <v>41</v>
      </c>
      <c r="I3577" s="73">
        <v>60</v>
      </c>
      <c r="J3577" s="73">
        <v>50</v>
      </c>
      <c r="K3577" s="73">
        <v>19</v>
      </c>
      <c r="L3577" s="73">
        <v>57</v>
      </c>
      <c r="M3577" s="73">
        <v>1223</v>
      </c>
    </row>
    <row r="3578" spans="1:13">
      <c r="A3578" s="98">
        <v>2008</v>
      </c>
      <c r="B3578" s="5" t="s">
        <v>20</v>
      </c>
      <c r="C3578" s="5" t="s">
        <v>84</v>
      </c>
      <c r="D3578" s="5" t="s">
        <v>16</v>
      </c>
      <c r="E3578" s="73">
        <v>366</v>
      </c>
      <c r="F3578" s="73">
        <v>211</v>
      </c>
      <c r="G3578" s="73">
        <v>40</v>
      </c>
      <c r="H3578" s="73">
        <v>6.5</v>
      </c>
      <c r="I3578" s="73">
        <v>60</v>
      </c>
      <c r="J3578" s="73">
        <v>80</v>
      </c>
      <c r="K3578" s="73">
        <v>6.5</v>
      </c>
      <c r="L3578" s="73">
        <v>55</v>
      </c>
      <c r="M3578" s="73">
        <v>825</v>
      </c>
    </row>
    <row r="3579" spans="1:13">
      <c r="A3579" s="98">
        <v>2008</v>
      </c>
      <c r="B3579" s="5" t="s">
        <v>21</v>
      </c>
      <c r="C3579" s="5" t="s">
        <v>84</v>
      </c>
      <c r="D3579" s="5" t="s">
        <v>16</v>
      </c>
      <c r="E3579" s="73">
        <v>55</v>
      </c>
      <c r="F3579" s="73">
        <v>4.5714285714285712</v>
      </c>
      <c r="G3579" s="73">
        <v>4.5714285714285712</v>
      </c>
      <c r="H3579" s="73">
        <v>4.5714285714285712</v>
      </c>
      <c r="I3579" s="73">
        <v>4.5714285714285712</v>
      </c>
      <c r="J3579" s="73">
        <v>4.5714285714285712</v>
      </c>
      <c r="K3579" s="73">
        <v>4.5714285714285712</v>
      </c>
      <c r="L3579" s="73">
        <v>4.5714285714285712</v>
      </c>
      <c r="M3579" s="73">
        <v>87</v>
      </c>
    </row>
    <row r="3580" spans="1:13">
      <c r="A3580" s="98">
        <v>2008</v>
      </c>
      <c r="B3580" s="5" t="s">
        <v>129</v>
      </c>
      <c r="C3580" s="5" t="s">
        <v>84</v>
      </c>
      <c r="D3580" s="5" t="s">
        <v>16</v>
      </c>
      <c r="E3580" s="73">
        <v>428</v>
      </c>
      <c r="F3580" s="73">
        <v>126</v>
      </c>
      <c r="G3580" s="73">
        <v>72</v>
      </c>
      <c r="H3580" s="73">
        <v>26</v>
      </c>
      <c r="I3580" s="73">
        <v>6.5</v>
      </c>
      <c r="J3580" s="73">
        <v>6.5</v>
      </c>
      <c r="K3580" s="73">
        <v>27</v>
      </c>
      <c r="L3580" s="73">
        <v>31</v>
      </c>
      <c r="M3580" s="73">
        <v>723</v>
      </c>
    </row>
    <row r="3581" spans="1:13">
      <c r="A3581" s="98">
        <v>2008</v>
      </c>
      <c r="B3581" s="5" t="s">
        <v>22</v>
      </c>
      <c r="C3581" s="5" t="s">
        <v>84</v>
      </c>
      <c r="D3581" s="5" t="s">
        <v>16</v>
      </c>
      <c r="E3581" s="73">
        <v>2618</v>
      </c>
      <c r="F3581" s="73">
        <v>93</v>
      </c>
      <c r="G3581" s="73">
        <v>53</v>
      </c>
      <c r="H3581" s="73">
        <v>31</v>
      </c>
      <c r="I3581" s="73">
        <v>6</v>
      </c>
      <c r="J3581" s="73">
        <v>6</v>
      </c>
      <c r="K3581" s="73">
        <v>88</v>
      </c>
      <c r="L3581" s="73">
        <v>660</v>
      </c>
      <c r="M3581" s="73">
        <v>3555</v>
      </c>
    </row>
    <row r="3582" spans="1:13">
      <c r="A3582" s="98">
        <v>2008</v>
      </c>
      <c r="B3582" s="5" t="s">
        <v>23</v>
      </c>
      <c r="C3582" s="5" t="s">
        <v>84</v>
      </c>
      <c r="D3582" s="5" t="s">
        <v>16</v>
      </c>
      <c r="E3582" s="73">
        <v>3676</v>
      </c>
      <c r="F3582" s="73">
        <v>815</v>
      </c>
      <c r="G3582" s="73">
        <v>172</v>
      </c>
      <c r="H3582" s="73">
        <v>39</v>
      </c>
      <c r="I3582" s="73">
        <v>1030</v>
      </c>
      <c r="J3582" s="73">
        <v>377</v>
      </c>
      <c r="K3582" s="73">
        <v>48</v>
      </c>
      <c r="L3582" s="73">
        <v>480</v>
      </c>
      <c r="M3582" s="73">
        <v>6637</v>
      </c>
    </row>
    <row r="3583" spans="1:13">
      <c r="A3583" s="98">
        <v>2008</v>
      </c>
      <c r="B3583" s="5" t="s">
        <v>13</v>
      </c>
      <c r="C3583" s="5" t="s">
        <v>84</v>
      </c>
      <c r="D3583" s="5" t="s">
        <v>16</v>
      </c>
      <c r="E3583" s="73">
        <v>8120</v>
      </c>
      <c r="F3583" s="73">
        <v>1928.5714285714284</v>
      </c>
      <c r="G3583" s="73">
        <v>586.57142857142856</v>
      </c>
      <c r="H3583" s="73">
        <v>193.07142857142856</v>
      </c>
      <c r="I3583" s="73">
        <v>1658.0714285714284</v>
      </c>
      <c r="J3583" s="73">
        <v>555.57142857142856</v>
      </c>
      <c r="K3583" s="73">
        <v>224.57142857142856</v>
      </c>
      <c r="L3583" s="73">
        <v>1353.5714285714284</v>
      </c>
      <c r="M3583" s="73">
        <v>14620</v>
      </c>
    </row>
    <row r="3584" spans="1:13">
      <c r="A3584" s="98">
        <v>2008</v>
      </c>
      <c r="B3584" s="5" t="s">
        <v>14</v>
      </c>
      <c r="C3584" s="5" t="s">
        <v>85</v>
      </c>
      <c r="D3584" s="5" t="s">
        <v>16</v>
      </c>
      <c r="E3584" s="73">
        <v>115028</v>
      </c>
      <c r="F3584" s="73">
        <v>86281</v>
      </c>
      <c r="G3584" s="73">
        <v>81300</v>
      </c>
      <c r="H3584" s="73">
        <v>37435</v>
      </c>
      <c r="I3584" s="73">
        <v>21325</v>
      </c>
      <c r="J3584" s="73">
        <v>5823</v>
      </c>
      <c r="K3584" s="73">
        <v>18836</v>
      </c>
      <c r="L3584" s="73">
        <v>20831</v>
      </c>
      <c r="M3584" s="73">
        <v>386859</v>
      </c>
    </row>
    <row r="3585" spans="1:13">
      <c r="A3585" s="98">
        <v>2008</v>
      </c>
      <c r="B3585" s="5" t="s">
        <v>17</v>
      </c>
      <c r="C3585" s="5" t="s">
        <v>85</v>
      </c>
      <c r="D3585" s="5" t="s">
        <v>16</v>
      </c>
      <c r="E3585" s="73">
        <v>41988</v>
      </c>
      <c r="F3585" s="73">
        <v>22444</v>
      </c>
      <c r="G3585" s="73">
        <v>8852</v>
      </c>
      <c r="H3585" s="73">
        <v>902</v>
      </c>
      <c r="I3585" s="73">
        <v>9463</v>
      </c>
      <c r="J3585" s="73">
        <v>2719</v>
      </c>
      <c r="K3585" s="73">
        <v>2552</v>
      </c>
      <c r="L3585" s="73">
        <v>3056</v>
      </c>
      <c r="M3585" s="73">
        <v>91976</v>
      </c>
    </row>
    <row r="3586" spans="1:13">
      <c r="A3586" s="98">
        <v>2008</v>
      </c>
      <c r="B3586" s="5" t="s">
        <v>18</v>
      </c>
      <c r="C3586" s="5" t="s">
        <v>85</v>
      </c>
      <c r="D3586" s="5" t="s">
        <v>16</v>
      </c>
      <c r="E3586" s="73">
        <v>14354</v>
      </c>
      <c r="F3586" s="73">
        <v>5829</v>
      </c>
      <c r="G3586" s="73">
        <v>2779</v>
      </c>
      <c r="H3586" s="73">
        <v>792</v>
      </c>
      <c r="I3586" s="73">
        <v>655</v>
      </c>
      <c r="J3586" s="73">
        <v>564</v>
      </c>
      <c r="K3586" s="73">
        <v>1598</v>
      </c>
      <c r="L3586" s="73">
        <v>1902</v>
      </c>
      <c r="M3586" s="73">
        <v>28473</v>
      </c>
    </row>
    <row r="3587" spans="1:13">
      <c r="A3587" s="98">
        <v>2008</v>
      </c>
      <c r="B3587" s="5" t="s">
        <v>19</v>
      </c>
      <c r="C3587" s="5" t="s">
        <v>85</v>
      </c>
      <c r="D3587" s="5" t="s">
        <v>16</v>
      </c>
      <c r="E3587" s="73">
        <v>22245</v>
      </c>
      <c r="F3587" s="73">
        <v>26781</v>
      </c>
      <c r="G3587" s="73">
        <v>15240</v>
      </c>
      <c r="H3587" s="73">
        <v>8503</v>
      </c>
      <c r="I3587" s="73">
        <v>5110</v>
      </c>
      <c r="J3587" s="73">
        <v>4187</v>
      </c>
      <c r="K3587" s="73">
        <v>3666</v>
      </c>
      <c r="L3587" s="73">
        <v>5250</v>
      </c>
      <c r="M3587" s="73">
        <v>90982</v>
      </c>
    </row>
    <row r="3588" spans="1:13">
      <c r="A3588" s="98">
        <v>2008</v>
      </c>
      <c r="B3588" s="5" t="s">
        <v>20</v>
      </c>
      <c r="C3588" s="5" t="s">
        <v>85</v>
      </c>
      <c r="D3588" s="5" t="s">
        <v>16</v>
      </c>
      <c r="E3588" s="73">
        <v>29512</v>
      </c>
      <c r="F3588" s="73">
        <v>26034</v>
      </c>
      <c r="G3588" s="73">
        <v>9969</v>
      </c>
      <c r="H3588" s="73">
        <v>1407</v>
      </c>
      <c r="I3588" s="73">
        <v>4873</v>
      </c>
      <c r="J3588" s="73">
        <v>8584</v>
      </c>
      <c r="K3588" s="73">
        <v>3159</v>
      </c>
      <c r="L3588" s="73">
        <v>4708</v>
      </c>
      <c r="M3588" s="73">
        <v>88246</v>
      </c>
    </row>
    <row r="3589" spans="1:13">
      <c r="A3589" s="98">
        <v>2008</v>
      </c>
      <c r="B3589" s="5" t="s">
        <v>21</v>
      </c>
      <c r="C3589" s="5" t="s">
        <v>85</v>
      </c>
      <c r="D3589" s="5" t="s">
        <v>16</v>
      </c>
      <c r="E3589" s="73">
        <v>2222</v>
      </c>
      <c r="F3589" s="73">
        <v>1776</v>
      </c>
      <c r="G3589" s="73">
        <v>1057</v>
      </c>
      <c r="H3589" s="73">
        <v>432</v>
      </c>
      <c r="I3589" s="73">
        <v>82</v>
      </c>
      <c r="J3589" s="73">
        <v>208</v>
      </c>
      <c r="K3589" s="73">
        <v>290</v>
      </c>
      <c r="L3589" s="73">
        <v>294</v>
      </c>
      <c r="M3589" s="73">
        <v>6361</v>
      </c>
    </row>
    <row r="3590" spans="1:13">
      <c r="A3590" s="98">
        <v>2008</v>
      </c>
      <c r="B3590" s="5" t="s">
        <v>129</v>
      </c>
      <c r="C3590" s="5" t="s">
        <v>85</v>
      </c>
      <c r="D3590" s="5" t="s">
        <v>16</v>
      </c>
      <c r="E3590" s="73">
        <v>107745</v>
      </c>
      <c r="F3590" s="73">
        <v>30940</v>
      </c>
      <c r="G3590" s="73">
        <v>36449</v>
      </c>
      <c r="H3590" s="73">
        <v>9208</v>
      </c>
      <c r="I3590" s="73">
        <v>605</v>
      </c>
      <c r="J3590" s="73">
        <v>1274</v>
      </c>
      <c r="K3590" s="73">
        <v>15182</v>
      </c>
      <c r="L3590" s="73">
        <v>10618</v>
      </c>
      <c r="M3590" s="73">
        <v>212021</v>
      </c>
    </row>
    <row r="3591" spans="1:13">
      <c r="A3591" s="98">
        <v>2008</v>
      </c>
      <c r="B3591" s="5" t="s">
        <v>22</v>
      </c>
      <c r="C3591" s="5" t="s">
        <v>85</v>
      </c>
      <c r="D3591" s="5" t="s">
        <v>16</v>
      </c>
      <c r="E3591" s="73">
        <v>205508</v>
      </c>
      <c r="F3591" s="73">
        <v>57927</v>
      </c>
      <c r="G3591" s="73">
        <v>22544</v>
      </c>
      <c r="H3591" s="73">
        <v>34066</v>
      </c>
      <c r="I3591" s="73">
        <v>1101</v>
      </c>
      <c r="J3591" s="73">
        <v>150</v>
      </c>
      <c r="K3591" s="73">
        <v>47976</v>
      </c>
      <c r="L3591" s="73">
        <v>73611</v>
      </c>
      <c r="M3591" s="73">
        <v>442883</v>
      </c>
    </row>
    <row r="3592" spans="1:13">
      <c r="A3592" s="98">
        <v>2008</v>
      </c>
      <c r="B3592" s="5" t="s">
        <v>23</v>
      </c>
      <c r="C3592" s="5" t="s">
        <v>85</v>
      </c>
      <c r="D3592" s="5" t="s">
        <v>16</v>
      </c>
      <c r="E3592" s="73">
        <v>91024</v>
      </c>
      <c r="F3592" s="73">
        <v>72861</v>
      </c>
      <c r="G3592" s="73">
        <v>25078</v>
      </c>
      <c r="H3592" s="73">
        <v>8810</v>
      </c>
      <c r="I3592" s="73">
        <v>110674</v>
      </c>
      <c r="J3592" s="73">
        <v>33814</v>
      </c>
      <c r="K3592" s="73">
        <v>12566</v>
      </c>
      <c r="L3592" s="73">
        <v>19696</v>
      </c>
      <c r="M3592" s="73">
        <v>374523</v>
      </c>
    </row>
    <row r="3593" spans="1:13">
      <c r="A3593" s="98">
        <v>2008</v>
      </c>
      <c r="B3593" s="5" t="s">
        <v>13</v>
      </c>
      <c r="C3593" s="5" t="s">
        <v>85</v>
      </c>
      <c r="D3593" s="5" t="s">
        <v>16</v>
      </c>
      <c r="E3593" s="73">
        <v>629626</v>
      </c>
      <c r="F3593" s="73">
        <v>330873</v>
      </c>
      <c r="G3593" s="73">
        <v>203268</v>
      </c>
      <c r="H3593" s="73">
        <v>101555</v>
      </c>
      <c r="I3593" s="73">
        <v>153888</v>
      </c>
      <c r="J3593" s="73">
        <v>57323</v>
      </c>
      <c r="K3593" s="73">
        <v>105825</v>
      </c>
      <c r="L3593" s="73">
        <v>139966</v>
      </c>
      <c r="M3593" s="73">
        <v>1722324</v>
      </c>
    </row>
    <row r="3594" spans="1:13">
      <c r="A3594" s="98">
        <v>2008</v>
      </c>
      <c r="B3594" s="5" t="s">
        <v>14</v>
      </c>
      <c r="C3594" s="5" t="s">
        <v>86</v>
      </c>
      <c r="D3594" s="5" t="s">
        <v>16</v>
      </c>
      <c r="E3594" s="73">
        <v>17528</v>
      </c>
      <c r="F3594" s="73">
        <v>33271</v>
      </c>
      <c r="G3594" s="73">
        <v>68931</v>
      </c>
      <c r="H3594" s="73">
        <v>7655</v>
      </c>
      <c r="I3594" s="73">
        <v>23642</v>
      </c>
      <c r="J3594" s="73">
        <v>2061</v>
      </c>
      <c r="K3594" s="73">
        <v>3308</v>
      </c>
      <c r="L3594" s="73">
        <v>7266</v>
      </c>
      <c r="M3594" s="73">
        <v>163662</v>
      </c>
    </row>
    <row r="3595" spans="1:13">
      <c r="A3595" s="98">
        <v>2008</v>
      </c>
      <c r="B3595" s="5" t="s">
        <v>17</v>
      </c>
      <c r="C3595" s="5" t="s">
        <v>86</v>
      </c>
      <c r="D3595" s="5" t="s">
        <v>16</v>
      </c>
      <c r="E3595" s="73">
        <v>6543</v>
      </c>
      <c r="F3595" s="73">
        <v>4591</v>
      </c>
      <c r="G3595" s="73">
        <v>4073</v>
      </c>
      <c r="H3595" s="73">
        <v>135</v>
      </c>
      <c r="I3595" s="73">
        <v>5120</v>
      </c>
      <c r="J3595" s="73">
        <v>624</v>
      </c>
      <c r="K3595" s="73">
        <v>300</v>
      </c>
      <c r="L3595" s="73">
        <v>780</v>
      </c>
      <c r="M3595" s="73">
        <v>22166</v>
      </c>
    </row>
    <row r="3596" spans="1:13">
      <c r="A3596" s="98">
        <v>2008</v>
      </c>
      <c r="B3596" s="5" t="s">
        <v>18</v>
      </c>
      <c r="C3596" s="5" t="s">
        <v>86</v>
      </c>
      <c r="D3596" s="5" t="s">
        <v>16</v>
      </c>
      <c r="E3596" s="73">
        <v>1369</v>
      </c>
      <c r="F3596" s="73">
        <v>1492</v>
      </c>
      <c r="G3596" s="73">
        <v>1211</v>
      </c>
      <c r="H3596" s="73">
        <v>136</v>
      </c>
      <c r="I3596" s="73">
        <v>410</v>
      </c>
      <c r="J3596" s="73">
        <v>92</v>
      </c>
      <c r="K3596" s="73">
        <v>202</v>
      </c>
      <c r="L3596" s="73">
        <v>314</v>
      </c>
      <c r="M3596" s="73">
        <v>5226</v>
      </c>
    </row>
    <row r="3597" spans="1:13">
      <c r="A3597" s="98">
        <v>2008</v>
      </c>
      <c r="B3597" s="5" t="s">
        <v>19</v>
      </c>
      <c r="C3597" s="5" t="s">
        <v>86</v>
      </c>
      <c r="D3597" s="5" t="s">
        <v>16</v>
      </c>
      <c r="E3597" s="73">
        <v>4423</v>
      </c>
      <c r="F3597" s="73">
        <v>10590</v>
      </c>
      <c r="G3597" s="73">
        <v>10348</v>
      </c>
      <c r="H3597" s="73">
        <v>1819</v>
      </c>
      <c r="I3597" s="73">
        <v>5155</v>
      </c>
      <c r="J3597" s="73">
        <v>1290</v>
      </c>
      <c r="K3597" s="73">
        <v>601</v>
      </c>
      <c r="L3597" s="73">
        <v>2425</v>
      </c>
      <c r="M3597" s="73">
        <v>36651</v>
      </c>
    </row>
    <row r="3598" spans="1:13">
      <c r="A3598" s="98">
        <v>2008</v>
      </c>
      <c r="B3598" s="5" t="s">
        <v>20</v>
      </c>
      <c r="C3598" s="5" t="s">
        <v>86</v>
      </c>
      <c r="D3598" s="5" t="s">
        <v>16</v>
      </c>
      <c r="E3598" s="73">
        <v>6505</v>
      </c>
      <c r="F3598" s="73">
        <v>6355</v>
      </c>
      <c r="G3598" s="73">
        <v>4128</v>
      </c>
      <c r="H3598" s="73">
        <v>193</v>
      </c>
      <c r="I3598" s="73">
        <v>2886</v>
      </c>
      <c r="J3598" s="73">
        <v>1852</v>
      </c>
      <c r="K3598" s="73">
        <v>393</v>
      </c>
      <c r="L3598" s="73">
        <v>875</v>
      </c>
      <c r="M3598" s="73">
        <v>23187</v>
      </c>
    </row>
    <row r="3599" spans="1:13">
      <c r="A3599" s="98">
        <v>2008</v>
      </c>
      <c r="B3599" s="5" t="s">
        <v>21</v>
      </c>
      <c r="C3599" s="5" t="s">
        <v>86</v>
      </c>
      <c r="D3599" s="5" t="s">
        <v>16</v>
      </c>
      <c r="E3599" s="73">
        <v>267</v>
      </c>
      <c r="F3599" s="73">
        <v>484</v>
      </c>
      <c r="G3599" s="73">
        <v>263</v>
      </c>
      <c r="H3599" s="73">
        <v>43</v>
      </c>
      <c r="I3599" s="73">
        <v>51</v>
      </c>
      <c r="J3599" s="73">
        <v>33</v>
      </c>
      <c r="K3599" s="73">
        <v>26</v>
      </c>
      <c r="L3599" s="73">
        <v>69</v>
      </c>
      <c r="M3599" s="73">
        <v>1236</v>
      </c>
    </row>
    <row r="3600" spans="1:13">
      <c r="A3600" s="98">
        <v>2008</v>
      </c>
      <c r="B3600" s="5" t="s">
        <v>129</v>
      </c>
      <c r="C3600" s="5" t="s">
        <v>86</v>
      </c>
      <c r="D3600" s="5" t="s">
        <v>16</v>
      </c>
      <c r="E3600" s="73">
        <v>10032</v>
      </c>
      <c r="F3600" s="73">
        <v>7874</v>
      </c>
      <c r="G3600" s="73">
        <v>13836</v>
      </c>
      <c r="H3600" s="73">
        <v>1427</v>
      </c>
      <c r="I3600" s="73">
        <v>207</v>
      </c>
      <c r="J3600" s="73">
        <v>165</v>
      </c>
      <c r="K3600" s="73">
        <v>1699</v>
      </c>
      <c r="L3600" s="73">
        <v>1553</v>
      </c>
      <c r="M3600" s="73">
        <v>36793</v>
      </c>
    </row>
    <row r="3601" spans="1:13">
      <c r="A3601" s="98">
        <v>2008</v>
      </c>
      <c r="B3601" s="5" t="s">
        <v>22</v>
      </c>
      <c r="C3601" s="5" t="s">
        <v>86</v>
      </c>
      <c r="D3601" s="5" t="s">
        <v>16</v>
      </c>
      <c r="E3601" s="73">
        <v>25146</v>
      </c>
      <c r="F3601" s="73">
        <v>26538</v>
      </c>
      <c r="G3601" s="73">
        <v>42609</v>
      </c>
      <c r="H3601" s="73">
        <v>12598</v>
      </c>
      <c r="I3601" s="73">
        <v>710</v>
      </c>
      <c r="J3601" s="73">
        <v>30</v>
      </c>
      <c r="K3601" s="73">
        <v>10324</v>
      </c>
      <c r="L3601" s="73">
        <v>18910</v>
      </c>
      <c r="M3601" s="73">
        <v>136865</v>
      </c>
    </row>
    <row r="3602" spans="1:13">
      <c r="A3602" s="98">
        <v>2008</v>
      </c>
      <c r="B3602" s="5" t="s">
        <v>23</v>
      </c>
      <c r="C3602" s="5" t="s">
        <v>86</v>
      </c>
      <c r="D3602" s="5" t="s">
        <v>16</v>
      </c>
      <c r="E3602" s="73">
        <v>14714</v>
      </c>
      <c r="F3602" s="73">
        <v>16347</v>
      </c>
      <c r="G3602" s="73">
        <v>11843</v>
      </c>
      <c r="H3602" s="73">
        <v>1649</v>
      </c>
      <c r="I3602" s="73">
        <v>62623</v>
      </c>
      <c r="J3602" s="73">
        <v>7634</v>
      </c>
      <c r="K3602" s="73">
        <v>1971</v>
      </c>
      <c r="L3602" s="73">
        <v>5376</v>
      </c>
      <c r="M3602" s="73">
        <v>122157</v>
      </c>
    </row>
    <row r="3603" spans="1:13">
      <c r="A3603" s="98">
        <v>2008</v>
      </c>
      <c r="B3603" s="5" t="s">
        <v>13</v>
      </c>
      <c r="C3603" s="5" t="s">
        <v>86</v>
      </c>
      <c r="D3603" s="5" t="s">
        <v>16</v>
      </c>
      <c r="E3603" s="73">
        <v>86527</v>
      </c>
      <c r="F3603" s="73">
        <v>107542</v>
      </c>
      <c r="G3603" s="73">
        <v>157242</v>
      </c>
      <c r="H3603" s="73">
        <v>25655</v>
      </c>
      <c r="I3603" s="73">
        <v>100804</v>
      </c>
      <c r="J3603" s="73">
        <v>13781</v>
      </c>
      <c r="K3603" s="73">
        <v>18824</v>
      </c>
      <c r="L3603" s="73">
        <v>37568</v>
      </c>
      <c r="M3603" s="73">
        <v>547943</v>
      </c>
    </row>
    <row r="3604" spans="1:13">
      <c r="A3604" s="98">
        <v>2009</v>
      </c>
      <c r="B3604" s="5" t="s">
        <v>14</v>
      </c>
      <c r="C3604" s="5" t="s">
        <v>15</v>
      </c>
      <c r="D3604" s="5" t="s">
        <v>16</v>
      </c>
      <c r="E3604" s="73">
        <v>138396</v>
      </c>
      <c r="F3604" s="73">
        <v>165281</v>
      </c>
      <c r="G3604" s="73">
        <v>145616</v>
      </c>
      <c r="H3604" s="73">
        <v>48511</v>
      </c>
      <c r="I3604" s="73">
        <v>48583</v>
      </c>
      <c r="J3604" s="73">
        <v>10693</v>
      </c>
      <c r="K3604" s="73">
        <v>25282</v>
      </c>
      <c r="L3604" s="73">
        <v>29657</v>
      </c>
      <c r="M3604" s="73">
        <v>612019</v>
      </c>
    </row>
    <row r="3605" spans="1:13">
      <c r="A3605" s="98">
        <v>2009</v>
      </c>
      <c r="B3605" s="5" t="s">
        <v>17</v>
      </c>
      <c r="C3605" s="5" t="s">
        <v>15</v>
      </c>
      <c r="D3605" s="5" t="s">
        <v>16</v>
      </c>
      <c r="E3605" s="73">
        <v>52136</v>
      </c>
      <c r="F3605" s="73">
        <v>37951</v>
      </c>
      <c r="G3605" s="73">
        <v>13490</v>
      </c>
      <c r="H3605" s="73">
        <v>1282</v>
      </c>
      <c r="I3605" s="73">
        <v>16192</v>
      </c>
      <c r="J3605" s="73">
        <v>4629</v>
      </c>
      <c r="K3605" s="73">
        <v>3218</v>
      </c>
      <c r="L3605" s="73">
        <v>4743</v>
      </c>
      <c r="M3605" s="73">
        <v>133641</v>
      </c>
    </row>
    <row r="3606" spans="1:13">
      <c r="A3606" s="98">
        <v>2009</v>
      </c>
      <c r="B3606" s="5" t="s">
        <v>18</v>
      </c>
      <c r="C3606" s="5" t="s">
        <v>15</v>
      </c>
      <c r="D3606" s="5" t="s">
        <v>16</v>
      </c>
      <c r="E3606" s="73">
        <v>19519</v>
      </c>
      <c r="F3606" s="73">
        <v>9847</v>
      </c>
      <c r="G3606" s="73">
        <v>5905</v>
      </c>
      <c r="H3606" s="73">
        <v>1381</v>
      </c>
      <c r="I3606" s="73">
        <v>1103</v>
      </c>
      <c r="J3606" s="73">
        <v>678</v>
      </c>
      <c r="K3606" s="73">
        <v>2492</v>
      </c>
      <c r="L3606" s="73">
        <v>2283</v>
      </c>
      <c r="M3606" s="73">
        <v>43208</v>
      </c>
    </row>
    <row r="3607" spans="1:13">
      <c r="A3607" s="98">
        <v>2009</v>
      </c>
      <c r="B3607" s="5" t="s">
        <v>19</v>
      </c>
      <c r="C3607" s="5" t="s">
        <v>15</v>
      </c>
      <c r="D3607" s="5" t="s">
        <v>16</v>
      </c>
      <c r="E3607" s="73">
        <v>26302</v>
      </c>
      <c r="F3607" s="73">
        <v>45998</v>
      </c>
      <c r="G3607" s="73">
        <v>23571</v>
      </c>
      <c r="H3607" s="73">
        <v>10771</v>
      </c>
      <c r="I3607" s="73">
        <v>11254</v>
      </c>
      <c r="J3607" s="73">
        <v>6902</v>
      </c>
      <c r="K3607" s="73">
        <v>4824</v>
      </c>
      <c r="L3607" s="73">
        <v>7026</v>
      </c>
      <c r="M3607" s="73">
        <v>136648</v>
      </c>
    </row>
    <row r="3608" spans="1:13">
      <c r="A3608" s="98">
        <v>2009</v>
      </c>
      <c r="B3608" s="5" t="s">
        <v>20</v>
      </c>
      <c r="C3608" s="5" t="s">
        <v>15</v>
      </c>
      <c r="D3608" s="5" t="s">
        <v>16</v>
      </c>
      <c r="E3608" s="73">
        <v>35600</v>
      </c>
      <c r="F3608" s="73">
        <v>40316</v>
      </c>
      <c r="G3608" s="73">
        <v>13298</v>
      </c>
      <c r="H3608" s="73">
        <v>1672</v>
      </c>
      <c r="I3608" s="73">
        <v>8324</v>
      </c>
      <c r="J3608" s="73">
        <v>13330</v>
      </c>
      <c r="K3608" s="73">
        <v>3793</v>
      </c>
      <c r="L3608" s="73">
        <v>5433</v>
      </c>
      <c r="M3608" s="73">
        <v>121766</v>
      </c>
    </row>
    <row r="3609" spans="1:13">
      <c r="A3609" s="98">
        <v>2009</v>
      </c>
      <c r="B3609" s="5" t="s">
        <v>21</v>
      </c>
      <c r="C3609" s="5" t="s">
        <v>15</v>
      </c>
      <c r="D3609" s="5" t="s">
        <v>16</v>
      </c>
      <c r="E3609" s="73">
        <v>2732</v>
      </c>
      <c r="F3609" s="73">
        <v>2914</v>
      </c>
      <c r="G3609" s="73">
        <v>1262</v>
      </c>
      <c r="H3609" s="73">
        <v>630</v>
      </c>
      <c r="I3609" s="73">
        <v>151</v>
      </c>
      <c r="J3609" s="73">
        <v>343</v>
      </c>
      <c r="K3609" s="73">
        <v>358</v>
      </c>
      <c r="L3609" s="73">
        <v>331</v>
      </c>
      <c r="M3609" s="73">
        <v>8721</v>
      </c>
    </row>
    <row r="3610" spans="1:13">
      <c r="A3610" s="98">
        <v>2009</v>
      </c>
      <c r="B3610" s="5" t="s">
        <v>129</v>
      </c>
      <c r="C3610" s="5" t="s">
        <v>15</v>
      </c>
      <c r="D3610" s="5" t="s">
        <v>16</v>
      </c>
      <c r="E3610" s="73">
        <v>121406</v>
      </c>
      <c r="F3610" s="73">
        <v>41413</v>
      </c>
      <c r="G3610" s="73">
        <v>45570</v>
      </c>
      <c r="H3610" s="73">
        <v>10224</v>
      </c>
      <c r="I3610" s="73">
        <v>897</v>
      </c>
      <c r="J3610" s="73">
        <v>1586</v>
      </c>
      <c r="K3610" s="73">
        <v>18443</v>
      </c>
      <c r="L3610" s="73">
        <v>11007</v>
      </c>
      <c r="M3610" s="73">
        <v>250546</v>
      </c>
    </row>
    <row r="3611" spans="1:13">
      <c r="A3611" s="98">
        <v>2009</v>
      </c>
      <c r="B3611" s="5" t="s">
        <v>22</v>
      </c>
      <c r="C3611" s="5" t="s">
        <v>15</v>
      </c>
      <c r="D3611" s="5" t="s">
        <v>16</v>
      </c>
      <c r="E3611" s="73">
        <v>231461</v>
      </c>
      <c r="F3611" s="73">
        <v>107165</v>
      </c>
      <c r="G3611" s="73">
        <v>59161</v>
      </c>
      <c r="H3611" s="73">
        <v>45377</v>
      </c>
      <c r="I3611" s="73">
        <v>2594</v>
      </c>
      <c r="J3611" s="73">
        <v>348</v>
      </c>
      <c r="K3611" s="73">
        <v>63412</v>
      </c>
      <c r="L3611" s="73">
        <v>77055</v>
      </c>
      <c r="M3611" s="73">
        <v>586573</v>
      </c>
    </row>
    <row r="3612" spans="1:13">
      <c r="A3612" s="98">
        <v>2009</v>
      </c>
      <c r="B3612" s="5" t="s">
        <v>23</v>
      </c>
      <c r="C3612" s="5" t="s">
        <v>15</v>
      </c>
      <c r="D3612" s="5" t="s">
        <v>16</v>
      </c>
      <c r="E3612" s="73">
        <v>112619</v>
      </c>
      <c r="F3612" s="73">
        <v>116332</v>
      </c>
      <c r="G3612" s="73">
        <v>36501</v>
      </c>
      <c r="H3612" s="73">
        <v>10650</v>
      </c>
      <c r="I3612" s="73">
        <v>187449</v>
      </c>
      <c r="J3612" s="73">
        <v>51934</v>
      </c>
      <c r="K3612" s="73">
        <v>16915</v>
      </c>
      <c r="L3612" s="73">
        <v>24730</v>
      </c>
      <c r="M3612" s="73">
        <v>557130</v>
      </c>
    </row>
    <row r="3613" spans="1:13">
      <c r="A3613" s="98">
        <v>2009</v>
      </c>
      <c r="B3613" s="5" t="s">
        <v>13</v>
      </c>
      <c r="C3613" s="5" t="s">
        <v>15</v>
      </c>
      <c r="D3613" s="5" t="s">
        <v>16</v>
      </c>
      <c r="E3613" s="73">
        <v>740171</v>
      </c>
      <c r="F3613" s="73">
        <v>567217</v>
      </c>
      <c r="G3613" s="73">
        <v>344374</v>
      </c>
      <c r="H3613" s="73">
        <v>130498</v>
      </c>
      <c r="I3613" s="73">
        <v>276547</v>
      </c>
      <c r="J3613" s="73">
        <v>90443</v>
      </c>
      <c r="K3613" s="73">
        <v>138737</v>
      </c>
      <c r="L3613" s="73">
        <v>162265</v>
      </c>
      <c r="M3613" s="73">
        <v>2450252</v>
      </c>
    </row>
    <row r="3614" spans="1:13">
      <c r="A3614" s="98">
        <v>2009</v>
      </c>
      <c r="B3614" s="5" t="s">
        <v>14</v>
      </c>
      <c r="C3614" s="5" t="s">
        <v>27</v>
      </c>
      <c r="D3614" s="5" t="s">
        <v>16</v>
      </c>
      <c r="E3614" s="73">
        <v>14845</v>
      </c>
      <c r="F3614" s="73">
        <v>39455</v>
      </c>
      <c r="G3614" s="73">
        <v>57940</v>
      </c>
      <c r="H3614" s="73">
        <v>6321</v>
      </c>
      <c r="I3614" s="73">
        <v>22817</v>
      </c>
      <c r="J3614" s="73">
        <v>2457</v>
      </c>
      <c r="K3614" s="73">
        <v>3171</v>
      </c>
      <c r="L3614" s="73">
        <v>7076</v>
      </c>
      <c r="M3614" s="73">
        <v>154082</v>
      </c>
    </row>
    <row r="3615" spans="1:13">
      <c r="A3615" s="98">
        <v>2009</v>
      </c>
      <c r="B3615" s="5" t="s">
        <v>17</v>
      </c>
      <c r="C3615" s="5" t="s">
        <v>27</v>
      </c>
      <c r="D3615" s="5" t="s">
        <v>16</v>
      </c>
      <c r="E3615" s="73">
        <v>6414</v>
      </c>
      <c r="F3615" s="73">
        <v>5577</v>
      </c>
      <c r="G3615" s="73">
        <v>3699</v>
      </c>
      <c r="H3615" s="73">
        <v>118</v>
      </c>
      <c r="I3615" s="73">
        <v>4847</v>
      </c>
      <c r="J3615" s="73">
        <v>748</v>
      </c>
      <c r="K3615" s="73">
        <v>261</v>
      </c>
      <c r="L3615" s="73">
        <v>873</v>
      </c>
      <c r="M3615" s="73">
        <v>22537</v>
      </c>
    </row>
    <row r="3616" spans="1:13">
      <c r="A3616" s="98">
        <v>2009</v>
      </c>
      <c r="B3616" s="5" t="s">
        <v>18</v>
      </c>
      <c r="C3616" s="5" t="s">
        <v>27</v>
      </c>
      <c r="D3616" s="5" t="s">
        <v>16</v>
      </c>
      <c r="E3616" s="73">
        <v>1565</v>
      </c>
      <c r="F3616" s="73">
        <v>1698</v>
      </c>
      <c r="G3616" s="73">
        <v>1425</v>
      </c>
      <c r="H3616" s="73">
        <v>142</v>
      </c>
      <c r="I3616" s="73">
        <v>377</v>
      </c>
      <c r="J3616" s="73">
        <v>94</v>
      </c>
      <c r="K3616" s="73">
        <v>225</v>
      </c>
      <c r="L3616" s="73">
        <v>289</v>
      </c>
      <c r="M3616" s="73">
        <v>5815</v>
      </c>
    </row>
    <row r="3617" spans="1:13">
      <c r="A3617" s="98">
        <v>2009</v>
      </c>
      <c r="B3617" s="5" t="s">
        <v>19</v>
      </c>
      <c r="C3617" s="5" t="s">
        <v>27</v>
      </c>
      <c r="D3617" s="5" t="s">
        <v>16</v>
      </c>
      <c r="E3617" s="73">
        <v>3496</v>
      </c>
      <c r="F3617" s="73">
        <v>11798</v>
      </c>
      <c r="G3617" s="73">
        <v>8174</v>
      </c>
      <c r="H3617" s="73">
        <v>1388</v>
      </c>
      <c r="I3617" s="73">
        <v>4952</v>
      </c>
      <c r="J3617" s="73">
        <v>1397</v>
      </c>
      <c r="K3617" s="73">
        <v>554</v>
      </c>
      <c r="L3617" s="73">
        <v>1813</v>
      </c>
      <c r="M3617" s="73">
        <v>33572</v>
      </c>
    </row>
    <row r="3618" spans="1:13">
      <c r="A3618" s="98">
        <v>2009</v>
      </c>
      <c r="B3618" s="5" t="s">
        <v>20</v>
      </c>
      <c r="C3618" s="5" t="s">
        <v>27</v>
      </c>
      <c r="D3618" s="5" t="s">
        <v>16</v>
      </c>
      <c r="E3618" s="73">
        <v>5776</v>
      </c>
      <c r="F3618" s="73">
        <v>6993</v>
      </c>
      <c r="G3618" s="73">
        <v>3360</v>
      </c>
      <c r="H3618" s="73">
        <v>175</v>
      </c>
      <c r="I3618" s="73">
        <v>2589</v>
      </c>
      <c r="J3618" s="73">
        <v>2065</v>
      </c>
      <c r="K3618" s="73">
        <v>329</v>
      </c>
      <c r="L3618" s="73">
        <v>786</v>
      </c>
      <c r="M3618" s="73">
        <v>22073</v>
      </c>
    </row>
    <row r="3619" spans="1:13">
      <c r="A3619" s="98">
        <v>2009</v>
      </c>
      <c r="B3619" s="5" t="s">
        <v>21</v>
      </c>
      <c r="C3619" s="5" t="s">
        <v>27</v>
      </c>
      <c r="D3619" s="5" t="s">
        <v>16</v>
      </c>
      <c r="E3619" s="73">
        <v>249</v>
      </c>
      <c r="F3619" s="73">
        <v>531</v>
      </c>
      <c r="G3619" s="73">
        <v>235</v>
      </c>
      <c r="H3619" s="73">
        <v>45</v>
      </c>
      <c r="I3619" s="73">
        <v>43</v>
      </c>
      <c r="J3619" s="73">
        <v>46</v>
      </c>
      <c r="K3619" s="73">
        <v>33</v>
      </c>
      <c r="L3619" s="73">
        <v>60</v>
      </c>
      <c r="M3619" s="73">
        <v>1242</v>
      </c>
    </row>
    <row r="3620" spans="1:13">
      <c r="A3620" s="98">
        <v>2009</v>
      </c>
      <c r="B3620" s="5" t="s">
        <v>129</v>
      </c>
      <c r="C3620" s="5" t="s">
        <v>27</v>
      </c>
      <c r="D3620" s="5" t="s">
        <v>16</v>
      </c>
      <c r="E3620" s="73">
        <v>8794</v>
      </c>
      <c r="F3620" s="73">
        <v>7132</v>
      </c>
      <c r="G3620" s="73">
        <v>10627</v>
      </c>
      <c r="H3620" s="73">
        <v>1034</v>
      </c>
      <c r="I3620" s="73">
        <v>192</v>
      </c>
      <c r="J3620" s="73">
        <v>139</v>
      </c>
      <c r="K3620" s="73">
        <v>1646</v>
      </c>
      <c r="L3620" s="73">
        <v>1294</v>
      </c>
      <c r="M3620" s="73">
        <v>30858</v>
      </c>
    </row>
    <row r="3621" spans="1:13">
      <c r="A3621" s="98">
        <v>2009</v>
      </c>
      <c r="B3621" s="5" t="s">
        <v>22</v>
      </c>
      <c r="C3621" s="5" t="s">
        <v>27</v>
      </c>
      <c r="D3621" s="5" t="s">
        <v>16</v>
      </c>
      <c r="E3621" s="73">
        <v>19189</v>
      </c>
      <c r="F3621" s="73">
        <v>29272</v>
      </c>
      <c r="G3621" s="73">
        <v>34470</v>
      </c>
      <c r="H3621" s="73">
        <v>8856</v>
      </c>
      <c r="I3621" s="73">
        <v>861</v>
      </c>
      <c r="J3621" s="73">
        <v>86</v>
      </c>
      <c r="K3621" s="73">
        <v>9222</v>
      </c>
      <c r="L3621" s="73">
        <v>11044</v>
      </c>
      <c r="M3621" s="73">
        <v>113000</v>
      </c>
    </row>
    <row r="3622" spans="1:13">
      <c r="A3622" s="98">
        <v>2009</v>
      </c>
      <c r="B3622" s="5" t="s">
        <v>23</v>
      </c>
      <c r="C3622" s="5" t="s">
        <v>27</v>
      </c>
      <c r="D3622" s="5" t="s">
        <v>16</v>
      </c>
      <c r="E3622" s="73">
        <v>13778</v>
      </c>
      <c r="F3622" s="73">
        <v>19012</v>
      </c>
      <c r="G3622" s="73">
        <v>10117</v>
      </c>
      <c r="H3622" s="73">
        <v>1219</v>
      </c>
      <c r="I3622" s="73">
        <v>61693</v>
      </c>
      <c r="J3622" s="73">
        <v>8557</v>
      </c>
      <c r="K3622" s="73">
        <v>1814</v>
      </c>
      <c r="L3622" s="73">
        <v>3893</v>
      </c>
      <c r="M3622" s="73">
        <v>120083</v>
      </c>
    </row>
    <row r="3623" spans="1:13">
      <c r="A3623" s="98">
        <v>2009</v>
      </c>
      <c r="B3623" s="5" t="s">
        <v>13</v>
      </c>
      <c r="C3623" s="5" t="s">
        <v>27</v>
      </c>
      <c r="D3623" s="5" t="s">
        <v>16</v>
      </c>
      <c r="E3623" s="73">
        <v>74106</v>
      </c>
      <c r="F3623" s="73">
        <v>121468</v>
      </c>
      <c r="G3623" s="73">
        <v>130047</v>
      </c>
      <c r="H3623" s="73">
        <v>19298</v>
      </c>
      <c r="I3623" s="73">
        <v>98371</v>
      </c>
      <c r="J3623" s="73">
        <v>15589</v>
      </c>
      <c r="K3623" s="73">
        <v>17255</v>
      </c>
      <c r="L3623" s="73">
        <v>27128</v>
      </c>
      <c r="M3623" s="73">
        <v>503262</v>
      </c>
    </row>
    <row r="3624" spans="1:13">
      <c r="A3624" s="98">
        <v>2009</v>
      </c>
      <c r="B3624" s="5" t="s">
        <v>14</v>
      </c>
      <c r="C3624" s="5" t="s">
        <v>130</v>
      </c>
      <c r="D3624" s="5" t="s">
        <v>16</v>
      </c>
      <c r="E3624" s="73">
        <v>14486</v>
      </c>
      <c r="F3624" s="73">
        <v>39134</v>
      </c>
      <c r="G3624" s="73">
        <v>56777</v>
      </c>
      <c r="H3624" s="73">
        <v>6183</v>
      </c>
      <c r="I3624" s="73">
        <v>21965</v>
      </c>
      <c r="J3624" s="73">
        <v>2438</v>
      </c>
      <c r="K3624" s="73">
        <v>3107</v>
      </c>
      <c r="L3624" s="73">
        <v>6766</v>
      </c>
      <c r="M3624" s="73">
        <v>150856</v>
      </c>
    </row>
    <row r="3625" spans="1:13">
      <c r="A3625" s="98">
        <v>2009</v>
      </c>
      <c r="B3625" s="5" t="s">
        <v>17</v>
      </c>
      <c r="C3625" s="5" t="s">
        <v>130</v>
      </c>
      <c r="D3625" s="5" t="s">
        <v>16</v>
      </c>
      <c r="E3625" s="73">
        <v>6026</v>
      </c>
      <c r="F3625" s="73">
        <v>5509</v>
      </c>
      <c r="G3625" s="73">
        <v>3594</v>
      </c>
      <c r="H3625" s="73">
        <v>115</v>
      </c>
      <c r="I3625" s="73">
        <v>4704</v>
      </c>
      <c r="J3625" s="73">
        <v>743</v>
      </c>
      <c r="K3625" s="73">
        <v>257</v>
      </c>
      <c r="L3625" s="73">
        <v>838</v>
      </c>
      <c r="M3625" s="73">
        <v>21786</v>
      </c>
    </row>
    <row r="3626" spans="1:13">
      <c r="A3626" s="98">
        <v>2009</v>
      </c>
      <c r="B3626" s="5" t="s">
        <v>18</v>
      </c>
      <c r="C3626" s="5" t="s">
        <v>130</v>
      </c>
      <c r="D3626" s="5" t="s">
        <v>16</v>
      </c>
      <c r="E3626" s="73">
        <v>1514</v>
      </c>
      <c r="F3626" s="73">
        <v>1682</v>
      </c>
      <c r="G3626" s="73">
        <v>1400</v>
      </c>
      <c r="H3626" s="73">
        <v>140</v>
      </c>
      <c r="I3626" s="73">
        <v>355</v>
      </c>
      <c r="J3626" s="73">
        <v>93</v>
      </c>
      <c r="K3626" s="73">
        <v>218</v>
      </c>
      <c r="L3626" s="73">
        <v>275</v>
      </c>
      <c r="M3626" s="73">
        <v>5677</v>
      </c>
    </row>
    <row r="3627" spans="1:13">
      <c r="A3627" s="98">
        <v>2009</v>
      </c>
      <c r="B3627" s="5" t="s">
        <v>19</v>
      </c>
      <c r="C3627" s="5" t="s">
        <v>130</v>
      </c>
      <c r="D3627" s="5" t="s">
        <v>16</v>
      </c>
      <c r="E3627" s="73">
        <v>3172</v>
      </c>
      <c r="F3627" s="73">
        <v>11620</v>
      </c>
      <c r="G3627" s="73">
        <v>7950</v>
      </c>
      <c r="H3627" s="73">
        <v>1325</v>
      </c>
      <c r="I3627" s="73">
        <v>4677</v>
      </c>
      <c r="J3627" s="73">
        <v>1382</v>
      </c>
      <c r="K3627" s="73">
        <v>532</v>
      </c>
      <c r="L3627" s="73">
        <v>1568</v>
      </c>
      <c r="M3627" s="73">
        <v>32226</v>
      </c>
    </row>
    <row r="3628" spans="1:13">
      <c r="A3628" s="98">
        <v>2009</v>
      </c>
      <c r="B3628" s="5" t="s">
        <v>20</v>
      </c>
      <c r="C3628" s="5" t="s">
        <v>130</v>
      </c>
      <c r="D3628" s="5" t="s">
        <v>16</v>
      </c>
      <c r="E3628" s="73">
        <v>5331</v>
      </c>
      <c r="F3628" s="73">
        <v>6914</v>
      </c>
      <c r="G3628" s="73">
        <v>3246</v>
      </c>
      <c r="H3628" s="73">
        <v>166</v>
      </c>
      <c r="I3628" s="73">
        <v>2335</v>
      </c>
      <c r="J3628" s="73">
        <v>2050</v>
      </c>
      <c r="K3628" s="73">
        <v>322</v>
      </c>
      <c r="L3628" s="73">
        <v>700</v>
      </c>
      <c r="M3628" s="73">
        <v>21064</v>
      </c>
    </row>
    <row r="3629" spans="1:13">
      <c r="A3629" s="98">
        <v>2009</v>
      </c>
      <c r="B3629" s="5" t="s">
        <v>21</v>
      </c>
      <c r="C3629" s="5" t="s">
        <v>130</v>
      </c>
      <c r="D3629" s="5" t="s">
        <v>16</v>
      </c>
      <c r="E3629" s="73">
        <v>229</v>
      </c>
      <c r="F3629" s="73">
        <v>530</v>
      </c>
      <c r="G3629" s="73">
        <v>220</v>
      </c>
      <c r="H3629" s="73">
        <v>43</v>
      </c>
      <c r="I3629" s="73">
        <v>38</v>
      </c>
      <c r="J3629" s="73">
        <v>45</v>
      </c>
      <c r="K3629" s="73">
        <v>30</v>
      </c>
      <c r="L3629" s="73">
        <v>51</v>
      </c>
      <c r="M3629" s="73">
        <v>1186</v>
      </c>
    </row>
    <row r="3630" spans="1:13">
      <c r="A3630" s="98">
        <v>2009</v>
      </c>
      <c r="B3630" s="5" t="s">
        <v>129</v>
      </c>
      <c r="C3630" s="5" t="s">
        <v>130</v>
      </c>
      <c r="D3630" s="5" t="s">
        <v>16</v>
      </c>
      <c r="E3630" s="73">
        <v>8486</v>
      </c>
      <c r="F3630" s="73">
        <v>7092</v>
      </c>
      <c r="G3630" s="73">
        <v>10506</v>
      </c>
      <c r="H3630" s="73">
        <v>1018</v>
      </c>
      <c r="I3630" s="73">
        <v>172</v>
      </c>
      <c r="J3630" s="73">
        <v>139</v>
      </c>
      <c r="K3630" s="73">
        <v>1609</v>
      </c>
      <c r="L3630" s="73">
        <v>1195</v>
      </c>
      <c r="M3630" s="73">
        <v>30217</v>
      </c>
    </row>
    <row r="3631" spans="1:13">
      <c r="A3631" s="98">
        <v>2009</v>
      </c>
      <c r="B3631" s="5" t="s">
        <v>22</v>
      </c>
      <c r="C3631" s="5" t="s">
        <v>130</v>
      </c>
      <c r="D3631" s="5" t="s">
        <v>16</v>
      </c>
      <c r="E3631" s="73">
        <v>17990</v>
      </c>
      <c r="F3631" s="73">
        <v>29024</v>
      </c>
      <c r="G3631" s="73">
        <v>33765</v>
      </c>
      <c r="H3631" s="73">
        <v>8640</v>
      </c>
      <c r="I3631" s="73">
        <v>833</v>
      </c>
      <c r="J3631" s="73">
        <v>85</v>
      </c>
      <c r="K3631" s="73">
        <v>8933</v>
      </c>
      <c r="L3631" s="73">
        <v>10440</v>
      </c>
      <c r="M3631" s="73">
        <v>109710</v>
      </c>
    </row>
    <row r="3632" spans="1:13">
      <c r="A3632" s="98">
        <v>2009</v>
      </c>
      <c r="B3632" s="5" t="s">
        <v>23</v>
      </c>
      <c r="C3632" s="5" t="s">
        <v>130</v>
      </c>
      <c r="D3632" s="5" t="s">
        <v>16</v>
      </c>
      <c r="E3632" s="73">
        <v>13040</v>
      </c>
      <c r="F3632" s="73">
        <v>18774</v>
      </c>
      <c r="G3632" s="73">
        <v>9869</v>
      </c>
      <c r="H3632" s="73">
        <v>1165</v>
      </c>
      <c r="I3632" s="73">
        <v>60065</v>
      </c>
      <c r="J3632" s="73">
        <v>8477</v>
      </c>
      <c r="K3632" s="73">
        <v>1768</v>
      </c>
      <c r="L3632" s="73">
        <v>3561</v>
      </c>
      <c r="M3632" s="73">
        <v>116719</v>
      </c>
    </row>
    <row r="3633" spans="1:13">
      <c r="A3633" s="98">
        <v>2009</v>
      </c>
      <c r="B3633" s="5" t="s">
        <v>13</v>
      </c>
      <c r="C3633" s="5" t="s">
        <v>130</v>
      </c>
      <c r="D3633" s="5" t="s">
        <v>16</v>
      </c>
      <c r="E3633" s="73">
        <v>70274</v>
      </c>
      <c r="F3633" s="73">
        <v>120279</v>
      </c>
      <c r="G3633" s="73">
        <v>127327</v>
      </c>
      <c r="H3633" s="73">
        <v>18795</v>
      </c>
      <c r="I3633" s="73">
        <v>95144</v>
      </c>
      <c r="J3633" s="73">
        <v>15452</v>
      </c>
      <c r="K3633" s="73">
        <v>16776</v>
      </c>
      <c r="L3633" s="73">
        <v>25394</v>
      </c>
      <c r="M3633" s="73">
        <v>489441</v>
      </c>
    </row>
    <row r="3634" spans="1:13">
      <c r="A3634" s="98">
        <v>2009</v>
      </c>
      <c r="B3634" s="5" t="s">
        <v>14</v>
      </c>
      <c r="C3634" s="5" t="s">
        <v>28</v>
      </c>
      <c r="D3634" s="5" t="s">
        <v>16</v>
      </c>
      <c r="E3634" s="73">
        <v>489</v>
      </c>
      <c r="F3634" s="73">
        <v>0</v>
      </c>
      <c r="G3634" s="73">
        <v>2150</v>
      </c>
      <c r="H3634" s="73">
        <v>1411</v>
      </c>
      <c r="I3634" s="73">
        <v>9429</v>
      </c>
      <c r="J3634" s="73">
        <v>6907</v>
      </c>
      <c r="K3634" s="73">
        <v>126</v>
      </c>
      <c r="L3634" s="73">
        <v>266</v>
      </c>
      <c r="M3634" s="73">
        <v>20778</v>
      </c>
    </row>
    <row r="3635" spans="1:13">
      <c r="A3635" s="98">
        <v>2009</v>
      </c>
      <c r="B3635" s="5" t="s">
        <v>14</v>
      </c>
      <c r="C3635" s="5" t="s">
        <v>29</v>
      </c>
      <c r="D3635" s="5" t="s">
        <v>16</v>
      </c>
      <c r="E3635" s="73">
        <v>3973</v>
      </c>
      <c r="F3635" s="73">
        <v>19321</v>
      </c>
      <c r="G3635" s="73">
        <v>18058</v>
      </c>
      <c r="H3635" s="73">
        <v>8994</v>
      </c>
      <c r="I3635" s="73">
        <v>35963</v>
      </c>
      <c r="J3635" s="73">
        <v>3786</v>
      </c>
      <c r="K3635" s="73">
        <v>727</v>
      </c>
      <c r="L3635" s="73">
        <v>775</v>
      </c>
      <c r="M3635" s="73">
        <v>91597</v>
      </c>
    </row>
    <row r="3636" spans="1:13">
      <c r="A3636" s="98">
        <v>2009</v>
      </c>
      <c r="B3636" s="5" t="s">
        <v>14</v>
      </c>
      <c r="C3636" s="5" t="s">
        <v>30</v>
      </c>
      <c r="D3636" s="5" t="s">
        <v>16</v>
      </c>
      <c r="E3636" s="73">
        <v>7391</v>
      </c>
      <c r="F3636" s="73">
        <v>24996</v>
      </c>
      <c r="G3636" s="73">
        <v>28452</v>
      </c>
      <c r="H3636" s="73">
        <v>12090</v>
      </c>
      <c r="I3636" s="73">
        <v>3191</v>
      </c>
      <c r="J3636" s="73">
        <v>0</v>
      </c>
      <c r="K3636" s="73">
        <v>1372</v>
      </c>
      <c r="L3636" s="73">
        <v>6900</v>
      </c>
      <c r="M3636" s="73">
        <v>84392</v>
      </c>
    </row>
    <row r="3637" spans="1:13">
      <c r="A3637" s="98">
        <v>2009</v>
      </c>
      <c r="B3637" s="5" t="s">
        <v>14</v>
      </c>
      <c r="C3637" s="5" t="s">
        <v>31</v>
      </c>
      <c r="D3637" s="5" t="s">
        <v>16</v>
      </c>
      <c r="E3637" s="73">
        <v>9766</v>
      </c>
      <c r="F3637" s="73">
        <v>23060</v>
      </c>
      <c r="G3637" s="73">
        <v>30078</v>
      </c>
      <c r="H3637" s="73">
        <v>11183</v>
      </c>
      <c r="I3637" s="73">
        <v>0</v>
      </c>
      <c r="J3637" s="73">
        <v>0</v>
      </c>
      <c r="K3637" s="73">
        <v>2143</v>
      </c>
      <c r="L3637" s="73">
        <v>3882</v>
      </c>
      <c r="M3637" s="73">
        <v>80112</v>
      </c>
    </row>
    <row r="3638" spans="1:13">
      <c r="A3638" s="98">
        <v>2009</v>
      </c>
      <c r="B3638" s="5" t="s">
        <v>14</v>
      </c>
      <c r="C3638" s="5" t="s">
        <v>32</v>
      </c>
      <c r="D3638" s="5" t="s">
        <v>16</v>
      </c>
      <c r="E3638" s="73">
        <v>13364</v>
      </c>
      <c r="F3638" s="73">
        <v>24352</v>
      </c>
      <c r="G3638" s="73">
        <v>30879</v>
      </c>
      <c r="H3638" s="73">
        <v>8322</v>
      </c>
      <c r="I3638" s="73">
        <v>0</v>
      </c>
      <c r="J3638" s="73">
        <v>0</v>
      </c>
      <c r="K3638" s="73">
        <v>3281</v>
      </c>
      <c r="L3638" s="73">
        <v>2552</v>
      </c>
      <c r="M3638" s="73">
        <v>82750</v>
      </c>
    </row>
    <row r="3639" spans="1:13">
      <c r="A3639" s="98">
        <v>2009</v>
      </c>
      <c r="B3639" s="5" t="s">
        <v>14</v>
      </c>
      <c r="C3639" s="5" t="s">
        <v>33</v>
      </c>
      <c r="D3639" s="5" t="s">
        <v>16</v>
      </c>
      <c r="E3639" s="73">
        <v>15925</v>
      </c>
      <c r="F3639" s="73">
        <v>21408</v>
      </c>
      <c r="G3639" s="73">
        <v>20645</v>
      </c>
      <c r="H3639" s="73">
        <v>4159</v>
      </c>
      <c r="I3639" s="73">
        <v>0</v>
      </c>
      <c r="J3639" s="73">
        <v>0</v>
      </c>
      <c r="K3639" s="73">
        <v>3733</v>
      </c>
      <c r="L3639" s="73">
        <v>1651</v>
      </c>
      <c r="M3639" s="73">
        <v>67521</v>
      </c>
    </row>
    <row r="3640" spans="1:13">
      <c r="A3640" s="98">
        <v>2009</v>
      </c>
      <c r="B3640" s="5" t="s">
        <v>14</v>
      </c>
      <c r="C3640" s="5" t="s">
        <v>34</v>
      </c>
      <c r="D3640" s="5" t="s">
        <v>16</v>
      </c>
      <c r="E3640" s="73">
        <v>19953</v>
      </c>
      <c r="F3640" s="73">
        <v>19657</v>
      </c>
      <c r="G3640" s="73">
        <v>10885</v>
      </c>
      <c r="H3640" s="73">
        <v>1658</v>
      </c>
      <c r="I3640" s="73">
        <v>0</v>
      </c>
      <c r="J3640" s="73">
        <v>0</v>
      </c>
      <c r="K3640" s="73">
        <v>3995</v>
      </c>
      <c r="L3640" s="73">
        <v>1521</v>
      </c>
      <c r="M3640" s="73">
        <v>57669</v>
      </c>
    </row>
    <row r="3641" spans="1:13">
      <c r="A3641" s="98">
        <v>2009</v>
      </c>
      <c r="B3641" s="5" t="s">
        <v>14</v>
      </c>
      <c r="C3641" s="5" t="s">
        <v>35</v>
      </c>
      <c r="D3641" s="5" t="s">
        <v>16</v>
      </c>
      <c r="E3641" s="73">
        <v>22305</v>
      </c>
      <c r="F3641" s="73">
        <v>14876</v>
      </c>
      <c r="G3641" s="73">
        <v>3534</v>
      </c>
      <c r="H3641" s="73">
        <v>502</v>
      </c>
      <c r="I3641" s="73">
        <v>0</v>
      </c>
      <c r="J3641" s="73">
        <v>0</v>
      </c>
      <c r="K3641" s="73">
        <v>3673</v>
      </c>
      <c r="L3641" s="73">
        <v>1816</v>
      </c>
      <c r="M3641" s="73">
        <v>46706</v>
      </c>
    </row>
    <row r="3642" spans="1:13">
      <c r="A3642" s="98">
        <v>2009</v>
      </c>
      <c r="B3642" s="5" t="s">
        <v>14</v>
      </c>
      <c r="C3642" s="5" t="s">
        <v>36</v>
      </c>
      <c r="D3642" s="5" t="s">
        <v>16</v>
      </c>
      <c r="E3642" s="73">
        <v>22752</v>
      </c>
      <c r="F3642" s="73">
        <v>10295</v>
      </c>
      <c r="G3642" s="73">
        <v>736</v>
      </c>
      <c r="H3642" s="73">
        <v>149</v>
      </c>
      <c r="I3642" s="73">
        <v>0</v>
      </c>
      <c r="J3642" s="73">
        <v>0</v>
      </c>
      <c r="K3642" s="73">
        <v>3221</v>
      </c>
      <c r="L3642" s="73">
        <v>5017</v>
      </c>
      <c r="M3642" s="73">
        <v>42170</v>
      </c>
    </row>
    <row r="3643" spans="1:13">
      <c r="A3643" s="98">
        <v>2009</v>
      </c>
      <c r="B3643" s="5" t="s">
        <v>14</v>
      </c>
      <c r="C3643" s="5" t="s">
        <v>37</v>
      </c>
      <c r="D3643" s="5" t="s">
        <v>16</v>
      </c>
      <c r="E3643" s="73">
        <v>22478</v>
      </c>
      <c r="F3643" s="73">
        <v>7316</v>
      </c>
      <c r="G3643" s="73">
        <v>199</v>
      </c>
      <c r="H3643" s="73">
        <v>43</v>
      </c>
      <c r="I3643" s="73">
        <v>0</v>
      </c>
      <c r="J3643" s="73">
        <v>0</v>
      </c>
      <c r="K3643" s="73">
        <v>3011</v>
      </c>
      <c r="L3643" s="73">
        <v>5277</v>
      </c>
      <c r="M3643" s="73">
        <v>38324</v>
      </c>
    </row>
    <row r="3644" spans="1:13">
      <c r="A3644" s="98">
        <v>2009</v>
      </c>
      <c r="B3644" s="5" t="s">
        <v>17</v>
      </c>
      <c r="C3644" s="5" t="s">
        <v>28</v>
      </c>
      <c r="D3644" s="5" t="s">
        <v>16</v>
      </c>
      <c r="E3644" s="73">
        <v>348</v>
      </c>
      <c r="F3644" s="73">
        <v>0</v>
      </c>
      <c r="G3644" s="73">
        <v>682</v>
      </c>
      <c r="H3644" s="73">
        <v>114</v>
      </c>
      <c r="I3644" s="73">
        <v>6511</v>
      </c>
      <c r="J3644" s="73">
        <v>3337</v>
      </c>
      <c r="K3644" s="73">
        <v>40</v>
      </c>
      <c r="L3644" s="73">
        <v>270</v>
      </c>
      <c r="M3644" s="73">
        <v>11302</v>
      </c>
    </row>
    <row r="3645" spans="1:13">
      <c r="A3645" s="98">
        <v>2009</v>
      </c>
      <c r="B3645" s="5" t="s">
        <v>17</v>
      </c>
      <c r="C3645" s="5" t="s">
        <v>29</v>
      </c>
      <c r="D3645" s="5" t="s">
        <v>16</v>
      </c>
      <c r="E3645" s="73">
        <v>2424</v>
      </c>
      <c r="F3645" s="73">
        <v>4929</v>
      </c>
      <c r="G3645" s="73">
        <v>3269</v>
      </c>
      <c r="H3645" s="73">
        <v>378</v>
      </c>
      <c r="I3645" s="73">
        <v>9217</v>
      </c>
      <c r="J3645" s="73">
        <v>1292</v>
      </c>
      <c r="K3645" s="73">
        <v>147</v>
      </c>
      <c r="L3645" s="73">
        <v>177</v>
      </c>
      <c r="M3645" s="73">
        <v>21833</v>
      </c>
    </row>
    <row r="3646" spans="1:13">
      <c r="A3646" s="98">
        <v>2009</v>
      </c>
      <c r="B3646" s="5" t="s">
        <v>17</v>
      </c>
      <c r="C3646" s="5" t="s">
        <v>30</v>
      </c>
      <c r="D3646" s="5" t="s">
        <v>16</v>
      </c>
      <c r="E3646" s="73">
        <v>4394</v>
      </c>
      <c r="F3646" s="73">
        <v>8103</v>
      </c>
      <c r="G3646" s="73">
        <v>3359</v>
      </c>
      <c r="H3646" s="73">
        <v>340</v>
      </c>
      <c r="I3646" s="73">
        <v>464</v>
      </c>
      <c r="J3646" s="73">
        <v>0</v>
      </c>
      <c r="K3646" s="73">
        <v>201</v>
      </c>
      <c r="L3646" s="73">
        <v>1466</v>
      </c>
      <c r="M3646" s="73">
        <v>18327</v>
      </c>
    </row>
    <row r="3647" spans="1:13">
      <c r="A3647" s="98">
        <v>2009</v>
      </c>
      <c r="B3647" s="5" t="s">
        <v>17</v>
      </c>
      <c r="C3647" s="5" t="s">
        <v>31</v>
      </c>
      <c r="D3647" s="5" t="s">
        <v>16</v>
      </c>
      <c r="E3647" s="73">
        <v>5253</v>
      </c>
      <c r="F3647" s="73">
        <v>6480</v>
      </c>
      <c r="G3647" s="73">
        <v>2682</v>
      </c>
      <c r="H3647" s="73">
        <v>222</v>
      </c>
      <c r="I3647" s="73">
        <v>0</v>
      </c>
      <c r="J3647" s="73">
        <v>0</v>
      </c>
      <c r="K3647" s="73">
        <v>205</v>
      </c>
      <c r="L3647" s="73">
        <v>677</v>
      </c>
      <c r="M3647" s="73">
        <v>15519</v>
      </c>
    </row>
    <row r="3648" spans="1:13">
      <c r="A3648" s="98">
        <v>2009</v>
      </c>
      <c r="B3648" s="5" t="s">
        <v>17</v>
      </c>
      <c r="C3648" s="5" t="s">
        <v>32</v>
      </c>
      <c r="D3648" s="5" t="s">
        <v>16</v>
      </c>
      <c r="E3648" s="73">
        <v>6729</v>
      </c>
      <c r="F3648" s="73">
        <v>5616</v>
      </c>
      <c r="G3648" s="73">
        <v>1980</v>
      </c>
      <c r="H3648" s="73">
        <v>110</v>
      </c>
      <c r="I3648" s="73">
        <v>0</v>
      </c>
      <c r="J3648" s="73">
        <v>0</v>
      </c>
      <c r="K3648" s="73">
        <v>354</v>
      </c>
      <c r="L3648" s="73">
        <v>342</v>
      </c>
      <c r="M3648" s="73">
        <v>15131</v>
      </c>
    </row>
    <row r="3649" spans="1:13">
      <c r="A3649" s="98">
        <v>2009</v>
      </c>
      <c r="B3649" s="5" t="s">
        <v>17</v>
      </c>
      <c r="C3649" s="5" t="s">
        <v>33</v>
      </c>
      <c r="D3649" s="5" t="s">
        <v>16</v>
      </c>
      <c r="E3649" s="73">
        <v>6979</v>
      </c>
      <c r="F3649" s="73">
        <v>4189</v>
      </c>
      <c r="G3649" s="73">
        <v>938</v>
      </c>
      <c r="H3649" s="73">
        <v>64</v>
      </c>
      <c r="I3649" s="73">
        <v>0</v>
      </c>
      <c r="J3649" s="73">
        <v>0</v>
      </c>
      <c r="K3649" s="73">
        <v>458</v>
      </c>
      <c r="L3649" s="73">
        <v>196</v>
      </c>
      <c r="M3649" s="73">
        <v>12824</v>
      </c>
    </row>
    <row r="3650" spans="1:13">
      <c r="A3650" s="98">
        <v>2009</v>
      </c>
      <c r="B3650" s="5" t="s">
        <v>17</v>
      </c>
      <c r="C3650" s="5" t="s">
        <v>34</v>
      </c>
      <c r="D3650" s="5" t="s">
        <v>16</v>
      </c>
      <c r="E3650" s="73">
        <v>7379</v>
      </c>
      <c r="F3650" s="73">
        <v>3365</v>
      </c>
      <c r="G3650" s="73">
        <v>414</v>
      </c>
      <c r="H3650" s="73">
        <v>30</v>
      </c>
      <c r="I3650" s="73">
        <v>0</v>
      </c>
      <c r="J3650" s="73">
        <v>0</v>
      </c>
      <c r="K3650" s="73">
        <v>492</v>
      </c>
      <c r="L3650" s="73">
        <v>131</v>
      </c>
      <c r="M3650" s="73">
        <v>11811</v>
      </c>
    </row>
    <row r="3651" spans="1:13">
      <c r="A3651" s="98">
        <v>2009</v>
      </c>
      <c r="B3651" s="5" t="s">
        <v>17</v>
      </c>
      <c r="C3651" s="5" t="s">
        <v>35</v>
      </c>
      <c r="D3651" s="5" t="s">
        <v>16</v>
      </c>
      <c r="E3651" s="73">
        <v>6926</v>
      </c>
      <c r="F3651" s="73">
        <v>2631</v>
      </c>
      <c r="G3651" s="73">
        <v>120</v>
      </c>
      <c r="H3651" s="73">
        <v>20</v>
      </c>
      <c r="I3651" s="73">
        <v>0</v>
      </c>
      <c r="J3651" s="73">
        <v>0</v>
      </c>
      <c r="K3651" s="73">
        <v>521</v>
      </c>
      <c r="L3651" s="73">
        <v>162</v>
      </c>
      <c r="M3651" s="73">
        <v>10380</v>
      </c>
    </row>
    <row r="3652" spans="1:13">
      <c r="A3652" s="98">
        <v>2009</v>
      </c>
      <c r="B3652" s="5" t="s">
        <v>17</v>
      </c>
      <c r="C3652" s="5" t="s">
        <v>36</v>
      </c>
      <c r="D3652" s="5" t="s">
        <v>16</v>
      </c>
      <c r="E3652" s="73">
        <v>6300</v>
      </c>
      <c r="F3652" s="73">
        <v>1641</v>
      </c>
      <c r="G3652" s="73">
        <v>25.714285714285712</v>
      </c>
      <c r="H3652" s="73">
        <v>10.285714285714285</v>
      </c>
      <c r="I3652" s="73">
        <v>0</v>
      </c>
      <c r="J3652" s="73">
        <v>0</v>
      </c>
      <c r="K3652" s="73">
        <v>459</v>
      </c>
      <c r="L3652" s="73">
        <v>669</v>
      </c>
      <c r="M3652" s="73">
        <v>9105</v>
      </c>
    </row>
    <row r="3653" spans="1:13">
      <c r="A3653" s="98">
        <v>2009</v>
      </c>
      <c r="B3653" s="5" t="s">
        <v>17</v>
      </c>
      <c r="C3653" s="5" t="s">
        <v>37</v>
      </c>
      <c r="D3653" s="5" t="s">
        <v>16</v>
      </c>
      <c r="E3653" s="73">
        <v>5404</v>
      </c>
      <c r="F3653" s="73">
        <v>997</v>
      </c>
      <c r="G3653" s="73">
        <v>14</v>
      </c>
      <c r="H3653" s="73">
        <v>0</v>
      </c>
      <c r="I3653" s="73">
        <v>0</v>
      </c>
      <c r="J3653" s="73">
        <v>0</v>
      </c>
      <c r="K3653" s="73">
        <v>341</v>
      </c>
      <c r="L3653" s="73">
        <v>653</v>
      </c>
      <c r="M3653" s="73">
        <v>7409</v>
      </c>
    </row>
    <row r="3654" spans="1:13">
      <c r="A3654" s="98">
        <v>2009</v>
      </c>
      <c r="B3654" s="5" t="s">
        <v>18</v>
      </c>
      <c r="C3654" s="5" t="s">
        <v>28</v>
      </c>
      <c r="D3654" s="5" t="s">
        <v>16</v>
      </c>
      <c r="E3654" s="73">
        <v>65</v>
      </c>
      <c r="F3654" s="73">
        <v>0</v>
      </c>
      <c r="G3654" s="73">
        <v>145</v>
      </c>
      <c r="H3654" s="73">
        <v>56</v>
      </c>
      <c r="I3654" s="73">
        <v>400</v>
      </c>
      <c r="J3654" s="73">
        <v>472</v>
      </c>
      <c r="K3654" s="73">
        <v>7</v>
      </c>
      <c r="L3654" s="73">
        <v>22</v>
      </c>
      <c r="M3654" s="73">
        <v>1167</v>
      </c>
    </row>
    <row r="3655" spans="1:13">
      <c r="A3655" s="98">
        <v>2009</v>
      </c>
      <c r="B3655" s="5" t="s">
        <v>18</v>
      </c>
      <c r="C3655" s="5" t="s">
        <v>29</v>
      </c>
      <c r="D3655" s="5" t="s">
        <v>16</v>
      </c>
      <c r="E3655" s="73">
        <v>433</v>
      </c>
      <c r="F3655" s="73">
        <v>832</v>
      </c>
      <c r="G3655" s="73">
        <v>748</v>
      </c>
      <c r="H3655" s="73">
        <v>206</v>
      </c>
      <c r="I3655" s="73">
        <v>664</v>
      </c>
      <c r="J3655" s="73">
        <v>206</v>
      </c>
      <c r="K3655" s="73">
        <v>55</v>
      </c>
      <c r="L3655" s="73">
        <v>26</v>
      </c>
      <c r="M3655" s="73">
        <v>3170</v>
      </c>
    </row>
    <row r="3656" spans="1:13">
      <c r="A3656" s="98">
        <v>2009</v>
      </c>
      <c r="B3656" s="5" t="s">
        <v>18</v>
      </c>
      <c r="C3656" s="5" t="s">
        <v>30</v>
      </c>
      <c r="D3656" s="5" t="s">
        <v>16</v>
      </c>
      <c r="E3656" s="73">
        <v>707</v>
      </c>
      <c r="F3656" s="73">
        <v>1056</v>
      </c>
      <c r="G3656" s="73">
        <v>1055</v>
      </c>
      <c r="H3656" s="73">
        <v>298</v>
      </c>
      <c r="I3656" s="73">
        <v>39</v>
      </c>
      <c r="J3656" s="73">
        <v>0</v>
      </c>
      <c r="K3656" s="73">
        <v>75</v>
      </c>
      <c r="L3656" s="73">
        <v>103</v>
      </c>
      <c r="M3656" s="73">
        <v>3333</v>
      </c>
    </row>
    <row r="3657" spans="1:13">
      <c r="A3657" s="98">
        <v>2009</v>
      </c>
      <c r="B3657" s="5" t="s">
        <v>18</v>
      </c>
      <c r="C3657" s="5" t="s">
        <v>31</v>
      </c>
      <c r="D3657" s="5" t="s">
        <v>16</v>
      </c>
      <c r="E3657" s="73">
        <v>973</v>
      </c>
      <c r="F3657" s="73">
        <v>1029</v>
      </c>
      <c r="G3657" s="73">
        <v>1107</v>
      </c>
      <c r="H3657" s="73">
        <v>312</v>
      </c>
      <c r="I3657" s="73">
        <v>0</v>
      </c>
      <c r="J3657" s="73">
        <v>0</v>
      </c>
      <c r="K3657" s="73">
        <v>109</v>
      </c>
      <c r="L3657" s="73">
        <v>64</v>
      </c>
      <c r="M3657" s="73">
        <v>3594</v>
      </c>
    </row>
    <row r="3658" spans="1:13">
      <c r="A3658" s="98">
        <v>2009</v>
      </c>
      <c r="B3658" s="5" t="s">
        <v>18</v>
      </c>
      <c r="C3658" s="5" t="s">
        <v>32</v>
      </c>
      <c r="D3658" s="5" t="s">
        <v>16</v>
      </c>
      <c r="E3658" s="73">
        <v>1476</v>
      </c>
      <c r="F3658" s="73">
        <v>1247</v>
      </c>
      <c r="G3658" s="73">
        <v>1173</v>
      </c>
      <c r="H3658" s="73">
        <v>272</v>
      </c>
      <c r="I3658" s="73">
        <v>0</v>
      </c>
      <c r="J3658" s="73">
        <v>0</v>
      </c>
      <c r="K3658" s="73">
        <v>217</v>
      </c>
      <c r="L3658" s="73">
        <v>64</v>
      </c>
      <c r="M3658" s="73">
        <v>4449</v>
      </c>
    </row>
    <row r="3659" spans="1:13">
      <c r="A3659" s="98">
        <v>2009</v>
      </c>
      <c r="B3659" s="5" t="s">
        <v>18</v>
      </c>
      <c r="C3659" s="5" t="s">
        <v>33</v>
      </c>
      <c r="D3659" s="5" t="s">
        <v>16</v>
      </c>
      <c r="E3659" s="73">
        <v>1651</v>
      </c>
      <c r="F3659" s="73">
        <v>1224</v>
      </c>
      <c r="G3659" s="73">
        <v>920</v>
      </c>
      <c r="H3659" s="73">
        <v>122</v>
      </c>
      <c r="I3659" s="73">
        <v>0</v>
      </c>
      <c r="J3659" s="73">
        <v>0</v>
      </c>
      <c r="K3659" s="73">
        <v>267</v>
      </c>
      <c r="L3659" s="73">
        <v>69</v>
      </c>
      <c r="M3659" s="73">
        <v>4253</v>
      </c>
    </row>
    <row r="3660" spans="1:13">
      <c r="A3660" s="98">
        <v>2009</v>
      </c>
      <c r="B3660" s="5" t="s">
        <v>18</v>
      </c>
      <c r="C3660" s="5" t="s">
        <v>34</v>
      </c>
      <c r="D3660" s="5" t="s">
        <v>16</v>
      </c>
      <c r="E3660" s="73">
        <v>2315</v>
      </c>
      <c r="F3660" s="73">
        <v>1241</v>
      </c>
      <c r="G3660" s="73">
        <v>502</v>
      </c>
      <c r="H3660" s="73">
        <v>79</v>
      </c>
      <c r="I3660" s="73">
        <v>0</v>
      </c>
      <c r="J3660" s="73">
        <v>0</v>
      </c>
      <c r="K3660" s="73">
        <v>301</v>
      </c>
      <c r="L3660" s="73">
        <v>77</v>
      </c>
      <c r="M3660" s="73">
        <v>4515</v>
      </c>
    </row>
    <row r="3661" spans="1:13">
      <c r="A3661" s="98">
        <v>2009</v>
      </c>
      <c r="B3661" s="5" t="s">
        <v>18</v>
      </c>
      <c r="C3661" s="5" t="s">
        <v>35</v>
      </c>
      <c r="D3661" s="5" t="s">
        <v>16</v>
      </c>
      <c r="E3661" s="73">
        <v>2921</v>
      </c>
      <c r="F3661" s="73">
        <v>1081</v>
      </c>
      <c r="G3661" s="73">
        <v>192</v>
      </c>
      <c r="H3661" s="73">
        <v>27</v>
      </c>
      <c r="I3661" s="73">
        <v>0</v>
      </c>
      <c r="J3661" s="73">
        <v>0</v>
      </c>
      <c r="K3661" s="73">
        <v>318</v>
      </c>
      <c r="L3661" s="73">
        <v>152</v>
      </c>
      <c r="M3661" s="73">
        <v>4691</v>
      </c>
    </row>
    <row r="3662" spans="1:13">
      <c r="A3662" s="98">
        <v>2009</v>
      </c>
      <c r="B3662" s="5" t="s">
        <v>18</v>
      </c>
      <c r="C3662" s="5" t="s">
        <v>36</v>
      </c>
      <c r="D3662" s="5" t="s">
        <v>16</v>
      </c>
      <c r="E3662" s="73">
        <v>3888</v>
      </c>
      <c r="F3662" s="73">
        <v>995</v>
      </c>
      <c r="G3662" s="73">
        <v>42.777777777777779</v>
      </c>
      <c r="H3662" s="73">
        <v>12.222222222222223</v>
      </c>
      <c r="I3662" s="73">
        <v>0</v>
      </c>
      <c r="J3662" s="73">
        <v>0</v>
      </c>
      <c r="K3662" s="73">
        <v>477</v>
      </c>
      <c r="L3662" s="73">
        <v>627</v>
      </c>
      <c r="M3662" s="73">
        <v>6042</v>
      </c>
    </row>
    <row r="3663" spans="1:13">
      <c r="A3663" s="98">
        <v>2009</v>
      </c>
      <c r="B3663" s="5" t="s">
        <v>18</v>
      </c>
      <c r="C3663" s="5" t="s">
        <v>37</v>
      </c>
      <c r="D3663" s="5" t="s">
        <v>16</v>
      </c>
      <c r="E3663" s="73">
        <v>5090</v>
      </c>
      <c r="F3663" s="73">
        <v>1142</v>
      </c>
      <c r="G3663" s="73">
        <v>8.5</v>
      </c>
      <c r="H3663" s="73">
        <v>8.5</v>
      </c>
      <c r="I3663" s="73">
        <v>0</v>
      </c>
      <c r="J3663" s="73">
        <v>0</v>
      </c>
      <c r="K3663" s="73">
        <v>666</v>
      </c>
      <c r="L3663" s="73">
        <v>1079</v>
      </c>
      <c r="M3663" s="73">
        <v>7994</v>
      </c>
    </row>
    <row r="3664" spans="1:13">
      <c r="A3664" s="98">
        <v>2009</v>
      </c>
      <c r="B3664" s="5" t="s">
        <v>19</v>
      </c>
      <c r="C3664" s="5" t="s">
        <v>28</v>
      </c>
      <c r="D3664" s="5" t="s">
        <v>16</v>
      </c>
      <c r="E3664" s="73">
        <v>378</v>
      </c>
      <c r="F3664" s="73">
        <v>0</v>
      </c>
      <c r="G3664" s="73">
        <v>771</v>
      </c>
      <c r="H3664" s="73">
        <v>401</v>
      </c>
      <c r="I3664" s="73">
        <v>3327</v>
      </c>
      <c r="J3664" s="73">
        <v>4896</v>
      </c>
      <c r="K3664" s="73">
        <v>73</v>
      </c>
      <c r="L3664" s="73">
        <v>246</v>
      </c>
      <c r="M3664" s="73">
        <v>10092</v>
      </c>
    </row>
    <row r="3665" spans="1:13">
      <c r="A3665" s="98">
        <v>2009</v>
      </c>
      <c r="B3665" s="5" t="s">
        <v>19</v>
      </c>
      <c r="C3665" s="5" t="s">
        <v>29</v>
      </c>
      <c r="D3665" s="5" t="s">
        <v>16</v>
      </c>
      <c r="E3665" s="73">
        <v>1414</v>
      </c>
      <c r="F3665" s="73">
        <v>8589</v>
      </c>
      <c r="G3665" s="73">
        <v>4117</v>
      </c>
      <c r="H3665" s="73">
        <v>1835</v>
      </c>
      <c r="I3665" s="73">
        <v>7268</v>
      </c>
      <c r="J3665" s="73">
        <v>2006</v>
      </c>
      <c r="K3665" s="73">
        <v>265</v>
      </c>
      <c r="L3665" s="73">
        <v>362</v>
      </c>
      <c r="M3665" s="73">
        <v>25856</v>
      </c>
    </row>
    <row r="3666" spans="1:13">
      <c r="A3666" s="98">
        <v>2009</v>
      </c>
      <c r="B3666" s="5" t="s">
        <v>19</v>
      </c>
      <c r="C3666" s="5" t="s">
        <v>30</v>
      </c>
      <c r="D3666" s="5" t="s">
        <v>16</v>
      </c>
      <c r="E3666" s="73">
        <v>1843</v>
      </c>
      <c r="F3666" s="73">
        <v>8068</v>
      </c>
      <c r="G3666" s="73">
        <v>4878</v>
      </c>
      <c r="H3666" s="73">
        <v>2567</v>
      </c>
      <c r="I3666" s="73">
        <v>659</v>
      </c>
      <c r="J3666" s="73">
        <v>0</v>
      </c>
      <c r="K3666" s="73">
        <v>331</v>
      </c>
      <c r="L3666" s="73">
        <v>1771</v>
      </c>
      <c r="M3666" s="73">
        <v>20117</v>
      </c>
    </row>
    <row r="3667" spans="1:13">
      <c r="A3667" s="98">
        <v>2009</v>
      </c>
      <c r="B3667" s="5" t="s">
        <v>19</v>
      </c>
      <c r="C3667" s="5" t="s">
        <v>31</v>
      </c>
      <c r="D3667" s="5" t="s">
        <v>16</v>
      </c>
      <c r="E3667" s="73">
        <v>2080</v>
      </c>
      <c r="F3667" s="73">
        <v>6283</v>
      </c>
      <c r="G3667" s="73">
        <v>4666</v>
      </c>
      <c r="H3667" s="73">
        <v>2511</v>
      </c>
      <c r="I3667" s="73">
        <v>0</v>
      </c>
      <c r="J3667" s="73">
        <v>0</v>
      </c>
      <c r="K3667" s="73">
        <v>408</v>
      </c>
      <c r="L3667" s="73">
        <v>1013</v>
      </c>
      <c r="M3667" s="73">
        <v>16961</v>
      </c>
    </row>
    <row r="3668" spans="1:13">
      <c r="A3668" s="98">
        <v>2009</v>
      </c>
      <c r="B3668" s="5" t="s">
        <v>19</v>
      </c>
      <c r="C3668" s="5" t="s">
        <v>32</v>
      </c>
      <c r="D3668" s="5" t="s">
        <v>16</v>
      </c>
      <c r="E3668" s="73">
        <v>2700</v>
      </c>
      <c r="F3668" s="73">
        <v>5964</v>
      </c>
      <c r="G3668" s="73">
        <v>4308</v>
      </c>
      <c r="H3668" s="73">
        <v>1909</v>
      </c>
      <c r="I3668" s="73">
        <v>0</v>
      </c>
      <c r="J3668" s="73">
        <v>0</v>
      </c>
      <c r="K3668" s="73">
        <v>608</v>
      </c>
      <c r="L3668" s="73">
        <v>644</v>
      </c>
      <c r="M3668" s="73">
        <v>16133</v>
      </c>
    </row>
    <row r="3669" spans="1:13">
      <c r="A3669" s="98">
        <v>2009</v>
      </c>
      <c r="B3669" s="5" t="s">
        <v>19</v>
      </c>
      <c r="C3669" s="5" t="s">
        <v>33</v>
      </c>
      <c r="D3669" s="5" t="s">
        <v>16</v>
      </c>
      <c r="E3669" s="73">
        <v>3143</v>
      </c>
      <c r="F3669" s="73">
        <v>5280</v>
      </c>
      <c r="G3669" s="73">
        <v>2789</v>
      </c>
      <c r="H3669" s="73">
        <v>937</v>
      </c>
      <c r="I3669" s="73">
        <v>0</v>
      </c>
      <c r="J3669" s="73">
        <v>0</v>
      </c>
      <c r="K3669" s="73">
        <v>748</v>
      </c>
      <c r="L3669" s="73">
        <v>563</v>
      </c>
      <c r="M3669" s="73">
        <v>13460</v>
      </c>
    </row>
    <row r="3670" spans="1:13">
      <c r="A3670" s="98">
        <v>2009</v>
      </c>
      <c r="B3670" s="5" t="s">
        <v>19</v>
      </c>
      <c r="C3670" s="5" t="s">
        <v>34</v>
      </c>
      <c r="D3670" s="5" t="s">
        <v>16</v>
      </c>
      <c r="E3670" s="73">
        <v>3808</v>
      </c>
      <c r="F3670" s="73">
        <v>4548</v>
      </c>
      <c r="G3670" s="73">
        <v>1375</v>
      </c>
      <c r="H3670" s="73">
        <v>384</v>
      </c>
      <c r="I3670" s="73">
        <v>0</v>
      </c>
      <c r="J3670" s="73">
        <v>0</v>
      </c>
      <c r="K3670" s="73">
        <v>734</v>
      </c>
      <c r="L3670" s="73">
        <v>465</v>
      </c>
      <c r="M3670" s="73">
        <v>11314</v>
      </c>
    </row>
    <row r="3671" spans="1:13">
      <c r="A3671" s="98">
        <v>2009</v>
      </c>
      <c r="B3671" s="5" t="s">
        <v>19</v>
      </c>
      <c r="C3671" s="5" t="s">
        <v>35</v>
      </c>
      <c r="D3671" s="5" t="s">
        <v>16</v>
      </c>
      <c r="E3671" s="73">
        <v>3908</v>
      </c>
      <c r="F3671" s="73">
        <v>3567</v>
      </c>
      <c r="G3671" s="73">
        <v>482</v>
      </c>
      <c r="H3671" s="73">
        <v>151</v>
      </c>
      <c r="I3671" s="73">
        <v>0</v>
      </c>
      <c r="J3671" s="73">
        <v>0</v>
      </c>
      <c r="K3671" s="73">
        <v>721</v>
      </c>
      <c r="L3671" s="73">
        <v>465</v>
      </c>
      <c r="M3671" s="73">
        <v>9294</v>
      </c>
    </row>
    <row r="3672" spans="1:13">
      <c r="A3672" s="98">
        <v>2009</v>
      </c>
      <c r="B3672" s="5" t="s">
        <v>19</v>
      </c>
      <c r="C3672" s="5" t="s">
        <v>36</v>
      </c>
      <c r="D3672" s="5" t="s">
        <v>16</v>
      </c>
      <c r="E3672" s="73">
        <v>3654</v>
      </c>
      <c r="F3672" s="73">
        <v>2243</v>
      </c>
      <c r="G3672" s="73">
        <v>133</v>
      </c>
      <c r="H3672" s="73">
        <v>55</v>
      </c>
      <c r="I3672" s="73">
        <v>0</v>
      </c>
      <c r="J3672" s="73">
        <v>0</v>
      </c>
      <c r="K3672" s="73">
        <v>533</v>
      </c>
      <c r="L3672" s="73">
        <v>781</v>
      </c>
      <c r="M3672" s="73">
        <v>7399</v>
      </c>
    </row>
    <row r="3673" spans="1:13">
      <c r="A3673" s="98">
        <v>2009</v>
      </c>
      <c r="B3673" s="5" t="s">
        <v>19</v>
      </c>
      <c r="C3673" s="5" t="s">
        <v>37</v>
      </c>
      <c r="D3673" s="5" t="s">
        <v>16</v>
      </c>
      <c r="E3673" s="73">
        <v>3374</v>
      </c>
      <c r="F3673" s="73">
        <v>1456</v>
      </c>
      <c r="G3673" s="73">
        <v>52</v>
      </c>
      <c r="H3673" s="73">
        <v>21</v>
      </c>
      <c r="I3673" s="73">
        <v>0</v>
      </c>
      <c r="J3673" s="73">
        <v>0</v>
      </c>
      <c r="K3673" s="73">
        <v>403</v>
      </c>
      <c r="L3673" s="73">
        <v>716</v>
      </c>
      <c r="M3673" s="73">
        <v>6022</v>
      </c>
    </row>
    <row r="3674" spans="1:13">
      <c r="A3674" s="98">
        <v>2009</v>
      </c>
      <c r="B3674" s="5" t="s">
        <v>20</v>
      </c>
      <c r="C3674" s="5" t="s">
        <v>28</v>
      </c>
      <c r="D3674" s="5" t="s">
        <v>16</v>
      </c>
      <c r="E3674" s="73">
        <v>1314</v>
      </c>
      <c r="F3674" s="73">
        <v>0</v>
      </c>
      <c r="G3674" s="73">
        <v>1223</v>
      </c>
      <c r="H3674" s="73">
        <v>275</v>
      </c>
      <c r="I3674" s="73">
        <v>4611</v>
      </c>
      <c r="J3674" s="73">
        <v>10023</v>
      </c>
      <c r="K3674" s="73">
        <v>123</v>
      </c>
      <c r="L3674" s="73">
        <v>2209</v>
      </c>
      <c r="M3674" s="73">
        <v>19778</v>
      </c>
    </row>
    <row r="3675" spans="1:13">
      <c r="A3675" s="98">
        <v>2009</v>
      </c>
      <c r="B3675" s="5" t="s">
        <v>20</v>
      </c>
      <c r="C3675" s="5" t="s">
        <v>29</v>
      </c>
      <c r="D3675" s="5" t="s">
        <v>16</v>
      </c>
      <c r="E3675" s="73">
        <v>3126</v>
      </c>
      <c r="F3675" s="73">
        <v>13317</v>
      </c>
      <c r="G3675" s="73">
        <v>3992</v>
      </c>
      <c r="H3675" s="73">
        <v>524</v>
      </c>
      <c r="I3675" s="73">
        <v>3456</v>
      </c>
      <c r="J3675" s="73">
        <v>3307</v>
      </c>
      <c r="K3675" s="73">
        <v>355</v>
      </c>
      <c r="L3675" s="73">
        <v>406</v>
      </c>
      <c r="M3675" s="73">
        <v>28483</v>
      </c>
    </row>
    <row r="3676" spans="1:13">
      <c r="A3676" s="98">
        <v>2009</v>
      </c>
      <c r="B3676" s="5" t="s">
        <v>20</v>
      </c>
      <c r="C3676" s="5" t="s">
        <v>30</v>
      </c>
      <c r="D3676" s="5" t="s">
        <v>16</v>
      </c>
      <c r="E3676" s="73">
        <v>3368</v>
      </c>
      <c r="F3676" s="73">
        <v>8642</v>
      </c>
      <c r="G3676" s="73">
        <v>3237</v>
      </c>
      <c r="H3676" s="73">
        <v>390</v>
      </c>
      <c r="I3676" s="73">
        <v>257</v>
      </c>
      <c r="J3676" s="73">
        <v>0</v>
      </c>
      <c r="K3676" s="73">
        <v>339</v>
      </c>
      <c r="L3676" s="73">
        <v>1152</v>
      </c>
      <c r="M3676" s="73">
        <v>17385</v>
      </c>
    </row>
    <row r="3677" spans="1:13">
      <c r="A3677" s="98">
        <v>2009</v>
      </c>
      <c r="B3677" s="5" t="s">
        <v>20</v>
      </c>
      <c r="C3677" s="5" t="s">
        <v>31</v>
      </c>
      <c r="D3677" s="5" t="s">
        <v>16</v>
      </c>
      <c r="E3677" s="73">
        <v>3739</v>
      </c>
      <c r="F3677" s="73">
        <v>5480</v>
      </c>
      <c r="G3677" s="73">
        <v>2125</v>
      </c>
      <c r="H3677" s="73">
        <v>241</v>
      </c>
      <c r="I3677" s="73">
        <v>0</v>
      </c>
      <c r="J3677" s="73">
        <v>0</v>
      </c>
      <c r="K3677" s="73">
        <v>329</v>
      </c>
      <c r="L3677" s="73">
        <v>451</v>
      </c>
      <c r="M3677" s="73">
        <v>12365</v>
      </c>
    </row>
    <row r="3678" spans="1:13">
      <c r="A3678" s="98">
        <v>2009</v>
      </c>
      <c r="B3678" s="5" t="s">
        <v>20</v>
      </c>
      <c r="C3678" s="5" t="s">
        <v>32</v>
      </c>
      <c r="D3678" s="5" t="s">
        <v>16</v>
      </c>
      <c r="E3678" s="73">
        <v>4536</v>
      </c>
      <c r="F3678" s="73">
        <v>4467</v>
      </c>
      <c r="G3678" s="73">
        <v>1486</v>
      </c>
      <c r="H3678" s="73">
        <v>141</v>
      </c>
      <c r="I3678" s="73">
        <v>0</v>
      </c>
      <c r="J3678" s="73">
        <v>0</v>
      </c>
      <c r="K3678" s="73">
        <v>392</v>
      </c>
      <c r="L3678" s="73">
        <v>282</v>
      </c>
      <c r="M3678" s="73">
        <v>11304</v>
      </c>
    </row>
    <row r="3679" spans="1:13">
      <c r="A3679" s="98">
        <v>2009</v>
      </c>
      <c r="B3679" s="5" t="s">
        <v>20</v>
      </c>
      <c r="C3679" s="5" t="s">
        <v>33</v>
      </c>
      <c r="D3679" s="5" t="s">
        <v>16</v>
      </c>
      <c r="E3679" s="73">
        <v>4792</v>
      </c>
      <c r="F3679" s="73">
        <v>3212</v>
      </c>
      <c r="G3679" s="73">
        <v>731</v>
      </c>
      <c r="H3679" s="73">
        <v>61</v>
      </c>
      <c r="I3679" s="73">
        <v>0</v>
      </c>
      <c r="J3679" s="73">
        <v>0</v>
      </c>
      <c r="K3679" s="73">
        <v>486</v>
      </c>
      <c r="L3679" s="73">
        <v>156</v>
      </c>
      <c r="M3679" s="73">
        <v>9438</v>
      </c>
    </row>
    <row r="3680" spans="1:13">
      <c r="A3680" s="98">
        <v>2009</v>
      </c>
      <c r="B3680" s="5" t="s">
        <v>20</v>
      </c>
      <c r="C3680" s="5" t="s">
        <v>34</v>
      </c>
      <c r="D3680" s="5" t="s">
        <v>16</v>
      </c>
      <c r="E3680" s="73">
        <v>4677</v>
      </c>
      <c r="F3680" s="73">
        <v>2261</v>
      </c>
      <c r="G3680" s="73">
        <v>348</v>
      </c>
      <c r="H3680" s="73">
        <v>23</v>
      </c>
      <c r="I3680" s="73">
        <v>0</v>
      </c>
      <c r="J3680" s="73">
        <v>0</v>
      </c>
      <c r="K3680" s="73">
        <v>561</v>
      </c>
      <c r="L3680" s="73">
        <v>116</v>
      </c>
      <c r="M3680" s="73">
        <v>7986</v>
      </c>
    </row>
    <row r="3681" spans="1:13">
      <c r="A3681" s="98">
        <v>2009</v>
      </c>
      <c r="B3681" s="5" t="s">
        <v>20</v>
      </c>
      <c r="C3681" s="5" t="s">
        <v>35</v>
      </c>
      <c r="D3681" s="5" t="s">
        <v>16</v>
      </c>
      <c r="E3681" s="73">
        <v>4124</v>
      </c>
      <c r="F3681" s="73">
        <v>1555</v>
      </c>
      <c r="G3681" s="73">
        <v>115</v>
      </c>
      <c r="H3681" s="73">
        <v>12</v>
      </c>
      <c r="I3681" s="73">
        <v>0</v>
      </c>
      <c r="J3681" s="73">
        <v>0</v>
      </c>
      <c r="K3681" s="73">
        <v>500</v>
      </c>
      <c r="L3681" s="73">
        <v>104</v>
      </c>
      <c r="M3681" s="73">
        <v>6410</v>
      </c>
    </row>
    <row r="3682" spans="1:13">
      <c r="A3682" s="98">
        <v>2009</v>
      </c>
      <c r="B3682" s="5" t="s">
        <v>20</v>
      </c>
      <c r="C3682" s="5" t="s">
        <v>36</v>
      </c>
      <c r="D3682" s="5" t="s">
        <v>16</v>
      </c>
      <c r="E3682" s="73">
        <v>3333</v>
      </c>
      <c r="F3682" s="73">
        <v>892</v>
      </c>
      <c r="G3682" s="73">
        <v>20.666666666666668</v>
      </c>
      <c r="H3682" s="73">
        <v>10.333333333333334</v>
      </c>
      <c r="I3682" s="73">
        <v>0</v>
      </c>
      <c r="J3682" s="73">
        <v>0</v>
      </c>
      <c r="K3682" s="73">
        <v>418</v>
      </c>
      <c r="L3682" s="73">
        <v>271</v>
      </c>
      <c r="M3682" s="73">
        <v>4945</v>
      </c>
    </row>
    <row r="3683" spans="1:13">
      <c r="A3683" s="98">
        <v>2009</v>
      </c>
      <c r="B3683" s="5" t="s">
        <v>20</v>
      </c>
      <c r="C3683" s="5" t="s">
        <v>37</v>
      </c>
      <c r="D3683" s="5" t="s">
        <v>16</v>
      </c>
      <c r="E3683" s="73">
        <v>2591</v>
      </c>
      <c r="F3683" s="73">
        <v>490</v>
      </c>
      <c r="G3683" s="73">
        <v>7.5</v>
      </c>
      <c r="H3683" s="73">
        <v>7.5</v>
      </c>
      <c r="I3683" s="73">
        <v>0</v>
      </c>
      <c r="J3683" s="73">
        <v>0</v>
      </c>
      <c r="K3683" s="73">
        <v>290</v>
      </c>
      <c r="L3683" s="73">
        <v>286</v>
      </c>
      <c r="M3683" s="73">
        <v>3672</v>
      </c>
    </row>
    <row r="3684" spans="1:13">
      <c r="A3684" s="98">
        <v>2009</v>
      </c>
      <c r="B3684" s="5" t="s">
        <v>21</v>
      </c>
      <c r="C3684" s="5" t="s">
        <v>28</v>
      </c>
      <c r="D3684" s="5" t="s">
        <v>16</v>
      </c>
      <c r="E3684" s="73">
        <v>33</v>
      </c>
      <c r="F3684" s="73">
        <v>0</v>
      </c>
      <c r="G3684" s="73">
        <v>77</v>
      </c>
      <c r="H3684" s="73">
        <v>24</v>
      </c>
      <c r="I3684" s="73">
        <v>83</v>
      </c>
      <c r="J3684" s="73">
        <v>244</v>
      </c>
      <c r="K3684" s="73">
        <v>3.5</v>
      </c>
      <c r="L3684" s="73">
        <v>3.5</v>
      </c>
      <c r="M3684" s="73">
        <v>468</v>
      </c>
    </row>
    <row r="3685" spans="1:13">
      <c r="A3685" s="98">
        <v>2009</v>
      </c>
      <c r="B3685" s="5" t="s">
        <v>21</v>
      </c>
      <c r="C3685" s="5" t="s">
        <v>29</v>
      </c>
      <c r="D3685" s="5" t="s">
        <v>16</v>
      </c>
      <c r="E3685" s="73">
        <v>89</v>
      </c>
      <c r="F3685" s="73">
        <v>377</v>
      </c>
      <c r="G3685" s="73">
        <v>228</v>
      </c>
      <c r="H3685" s="73">
        <v>139</v>
      </c>
      <c r="I3685" s="73">
        <v>60</v>
      </c>
      <c r="J3685" s="73">
        <v>99</v>
      </c>
      <c r="K3685" s="73">
        <v>15</v>
      </c>
      <c r="L3685" s="73">
        <v>15</v>
      </c>
      <c r="M3685" s="73">
        <v>1022</v>
      </c>
    </row>
    <row r="3686" spans="1:13">
      <c r="A3686" s="98">
        <v>2009</v>
      </c>
      <c r="B3686" s="5" t="s">
        <v>21</v>
      </c>
      <c r="C3686" s="5" t="s">
        <v>30</v>
      </c>
      <c r="D3686" s="5" t="s">
        <v>16</v>
      </c>
      <c r="E3686" s="73">
        <v>114</v>
      </c>
      <c r="F3686" s="73">
        <v>393</v>
      </c>
      <c r="G3686" s="73">
        <v>248</v>
      </c>
      <c r="H3686" s="73">
        <v>151</v>
      </c>
      <c r="I3686" s="73">
        <v>9.5</v>
      </c>
      <c r="J3686" s="73">
        <v>0</v>
      </c>
      <c r="K3686" s="73">
        <v>9.5</v>
      </c>
      <c r="L3686" s="73">
        <v>32</v>
      </c>
      <c r="M3686" s="73">
        <v>957</v>
      </c>
    </row>
    <row r="3687" spans="1:13">
      <c r="A3687" s="98">
        <v>2009</v>
      </c>
      <c r="B3687" s="5" t="s">
        <v>21</v>
      </c>
      <c r="C3687" s="5" t="s">
        <v>31</v>
      </c>
      <c r="D3687" s="5" t="s">
        <v>16</v>
      </c>
      <c r="E3687" s="73">
        <v>150</v>
      </c>
      <c r="F3687" s="73">
        <v>361</v>
      </c>
      <c r="G3687" s="73">
        <v>215</v>
      </c>
      <c r="H3687" s="73">
        <v>131</v>
      </c>
      <c r="I3687" s="73">
        <v>0</v>
      </c>
      <c r="J3687" s="73">
        <v>0</v>
      </c>
      <c r="K3687" s="73">
        <v>22.666666666666664</v>
      </c>
      <c r="L3687" s="73">
        <v>11.333333333333332</v>
      </c>
      <c r="M3687" s="73">
        <v>891</v>
      </c>
    </row>
    <row r="3688" spans="1:13">
      <c r="A3688" s="98">
        <v>2009</v>
      </c>
      <c r="B3688" s="5" t="s">
        <v>21</v>
      </c>
      <c r="C3688" s="5" t="s">
        <v>32</v>
      </c>
      <c r="D3688" s="5" t="s">
        <v>16</v>
      </c>
      <c r="E3688" s="73">
        <v>221</v>
      </c>
      <c r="F3688" s="73">
        <v>419</v>
      </c>
      <c r="G3688" s="73">
        <v>182</v>
      </c>
      <c r="H3688" s="73">
        <v>92</v>
      </c>
      <c r="I3688" s="73">
        <v>0</v>
      </c>
      <c r="J3688" s="73">
        <v>0</v>
      </c>
      <c r="K3688" s="73">
        <v>28.666666666666668</v>
      </c>
      <c r="L3688" s="73">
        <v>14.333333333333334</v>
      </c>
      <c r="M3688" s="73">
        <v>957</v>
      </c>
    </row>
    <row r="3689" spans="1:13">
      <c r="A3689" s="98">
        <v>2009</v>
      </c>
      <c r="B3689" s="5" t="s">
        <v>21</v>
      </c>
      <c r="C3689" s="5" t="s">
        <v>33</v>
      </c>
      <c r="D3689" s="5" t="s">
        <v>16</v>
      </c>
      <c r="E3689" s="73">
        <v>274</v>
      </c>
      <c r="F3689" s="73">
        <v>399</v>
      </c>
      <c r="G3689" s="73">
        <v>151</v>
      </c>
      <c r="H3689" s="73">
        <v>55</v>
      </c>
      <c r="I3689" s="73">
        <v>0</v>
      </c>
      <c r="J3689" s="73">
        <v>0</v>
      </c>
      <c r="K3689" s="73">
        <v>51</v>
      </c>
      <c r="L3689" s="73">
        <v>20</v>
      </c>
      <c r="M3689" s="73">
        <v>950</v>
      </c>
    </row>
    <row r="3690" spans="1:13">
      <c r="A3690" s="98">
        <v>2009</v>
      </c>
      <c r="B3690" s="5" t="s">
        <v>21</v>
      </c>
      <c r="C3690" s="5" t="s">
        <v>34</v>
      </c>
      <c r="D3690" s="5" t="s">
        <v>16</v>
      </c>
      <c r="E3690" s="73">
        <v>373</v>
      </c>
      <c r="F3690" s="73">
        <v>299</v>
      </c>
      <c r="G3690" s="73">
        <v>90</v>
      </c>
      <c r="H3690" s="73">
        <v>12.666666666666666</v>
      </c>
      <c r="I3690" s="73">
        <v>0</v>
      </c>
      <c r="J3690" s="73">
        <v>0</v>
      </c>
      <c r="K3690" s="73">
        <v>49</v>
      </c>
      <c r="L3690" s="73">
        <v>25.333333333333332</v>
      </c>
      <c r="M3690" s="73">
        <v>849</v>
      </c>
    </row>
    <row r="3691" spans="1:13">
      <c r="A3691" s="98">
        <v>2009</v>
      </c>
      <c r="B3691" s="5" t="s">
        <v>21</v>
      </c>
      <c r="C3691" s="5" t="s">
        <v>35</v>
      </c>
      <c r="D3691" s="5" t="s">
        <v>16</v>
      </c>
      <c r="E3691" s="73">
        <v>409</v>
      </c>
      <c r="F3691" s="73">
        <v>271</v>
      </c>
      <c r="G3691" s="73">
        <v>34</v>
      </c>
      <c r="H3691" s="73">
        <v>14</v>
      </c>
      <c r="I3691" s="73">
        <v>0</v>
      </c>
      <c r="J3691" s="73">
        <v>0</v>
      </c>
      <c r="K3691" s="73">
        <v>55</v>
      </c>
      <c r="L3691" s="73">
        <v>38</v>
      </c>
      <c r="M3691" s="73">
        <v>821</v>
      </c>
    </row>
    <row r="3692" spans="1:13">
      <c r="A3692" s="98">
        <v>2009</v>
      </c>
      <c r="B3692" s="5" t="s">
        <v>21</v>
      </c>
      <c r="C3692" s="5" t="s">
        <v>36</v>
      </c>
      <c r="D3692" s="5" t="s">
        <v>16</v>
      </c>
      <c r="E3692" s="73">
        <v>492</v>
      </c>
      <c r="F3692" s="73">
        <v>217</v>
      </c>
      <c r="G3692" s="73">
        <v>20</v>
      </c>
      <c r="H3692" s="73">
        <v>10</v>
      </c>
      <c r="I3692" s="73">
        <v>0</v>
      </c>
      <c r="J3692" s="73">
        <v>0</v>
      </c>
      <c r="K3692" s="73">
        <v>64</v>
      </c>
      <c r="L3692" s="73">
        <v>83</v>
      </c>
      <c r="M3692" s="73">
        <v>886</v>
      </c>
    </row>
    <row r="3693" spans="1:13">
      <c r="A3693" s="98">
        <v>2009</v>
      </c>
      <c r="B3693" s="5" t="s">
        <v>21</v>
      </c>
      <c r="C3693" s="5" t="s">
        <v>37</v>
      </c>
      <c r="D3693" s="5" t="s">
        <v>16</v>
      </c>
      <c r="E3693" s="73">
        <v>577</v>
      </c>
      <c r="F3693" s="73">
        <v>178</v>
      </c>
      <c r="G3693" s="73">
        <v>6.5</v>
      </c>
      <c r="H3693" s="73">
        <v>6.5</v>
      </c>
      <c r="I3693" s="73">
        <v>0</v>
      </c>
      <c r="J3693" s="73">
        <v>0</v>
      </c>
      <c r="K3693" s="73">
        <v>59</v>
      </c>
      <c r="L3693" s="73">
        <v>93</v>
      </c>
      <c r="M3693" s="73">
        <v>920</v>
      </c>
    </row>
    <row r="3694" spans="1:13">
      <c r="A3694" s="98">
        <v>2009</v>
      </c>
      <c r="B3694" s="5" t="s">
        <v>129</v>
      </c>
      <c r="C3694" s="5" t="s">
        <v>28</v>
      </c>
      <c r="D3694" s="5" t="s">
        <v>16</v>
      </c>
      <c r="E3694" s="73">
        <v>470</v>
      </c>
      <c r="F3694" s="73">
        <v>0</v>
      </c>
      <c r="G3694" s="73">
        <v>686</v>
      </c>
      <c r="H3694" s="73">
        <v>233</v>
      </c>
      <c r="I3694" s="73">
        <v>427</v>
      </c>
      <c r="J3694" s="73">
        <v>1080</v>
      </c>
      <c r="K3694" s="73">
        <v>86</v>
      </c>
      <c r="L3694" s="73">
        <v>41</v>
      </c>
      <c r="M3694" s="73">
        <v>3023</v>
      </c>
    </row>
    <row r="3695" spans="1:13">
      <c r="A3695" s="98">
        <v>2009</v>
      </c>
      <c r="B3695" s="5" t="s">
        <v>129</v>
      </c>
      <c r="C3695" s="5" t="s">
        <v>29</v>
      </c>
      <c r="D3695" s="5" t="s">
        <v>16</v>
      </c>
      <c r="E3695" s="73">
        <v>1979</v>
      </c>
      <c r="F3695" s="73">
        <v>2674</v>
      </c>
      <c r="G3695" s="73">
        <v>4532</v>
      </c>
      <c r="H3695" s="73">
        <v>1196</v>
      </c>
      <c r="I3695" s="73">
        <v>434</v>
      </c>
      <c r="J3695" s="73">
        <v>506</v>
      </c>
      <c r="K3695" s="73">
        <v>348</v>
      </c>
      <c r="L3695" s="73">
        <v>113</v>
      </c>
      <c r="M3695" s="73">
        <v>11782</v>
      </c>
    </row>
    <row r="3696" spans="1:13">
      <c r="A3696" s="98">
        <v>2009</v>
      </c>
      <c r="B3696" s="5" t="s">
        <v>129</v>
      </c>
      <c r="C3696" s="5" t="s">
        <v>30</v>
      </c>
      <c r="D3696" s="5" t="s">
        <v>16</v>
      </c>
      <c r="E3696" s="73">
        <v>3920</v>
      </c>
      <c r="F3696" s="73">
        <v>3842</v>
      </c>
      <c r="G3696" s="73">
        <v>7334</v>
      </c>
      <c r="H3696" s="73">
        <v>1978</v>
      </c>
      <c r="I3696" s="73">
        <v>36</v>
      </c>
      <c r="J3696" s="73">
        <v>0</v>
      </c>
      <c r="K3696" s="73">
        <v>649</v>
      </c>
      <c r="L3696" s="73">
        <v>326</v>
      </c>
      <c r="M3696" s="73">
        <v>18085</v>
      </c>
    </row>
    <row r="3697" spans="1:13">
      <c r="A3697" s="98">
        <v>2009</v>
      </c>
      <c r="B3697" s="5" t="s">
        <v>129</v>
      </c>
      <c r="C3697" s="5" t="s">
        <v>31</v>
      </c>
      <c r="D3697" s="5" t="s">
        <v>16</v>
      </c>
      <c r="E3697" s="73">
        <v>5876</v>
      </c>
      <c r="F3697" s="73">
        <v>4694</v>
      </c>
      <c r="G3697" s="73">
        <v>8391</v>
      </c>
      <c r="H3697" s="73">
        <v>2176</v>
      </c>
      <c r="I3697" s="73">
        <v>0</v>
      </c>
      <c r="J3697" s="73">
        <v>0</v>
      </c>
      <c r="K3697" s="73">
        <v>1148</v>
      </c>
      <c r="L3697" s="73">
        <v>313</v>
      </c>
      <c r="M3697" s="73">
        <v>22598</v>
      </c>
    </row>
    <row r="3698" spans="1:13">
      <c r="A3698" s="98">
        <v>2009</v>
      </c>
      <c r="B3698" s="5" t="s">
        <v>129</v>
      </c>
      <c r="C3698" s="5" t="s">
        <v>32</v>
      </c>
      <c r="D3698" s="5" t="s">
        <v>16</v>
      </c>
      <c r="E3698" s="73">
        <v>9881</v>
      </c>
      <c r="F3698" s="73">
        <v>5967</v>
      </c>
      <c r="G3698" s="73">
        <v>9548</v>
      </c>
      <c r="H3698" s="73">
        <v>2116</v>
      </c>
      <c r="I3698" s="73">
        <v>0</v>
      </c>
      <c r="J3698" s="73">
        <v>0</v>
      </c>
      <c r="K3698" s="73">
        <v>2088</v>
      </c>
      <c r="L3698" s="73">
        <v>435</v>
      </c>
      <c r="M3698" s="73">
        <v>30035</v>
      </c>
    </row>
    <row r="3699" spans="1:13">
      <c r="A3699" s="98">
        <v>2009</v>
      </c>
      <c r="B3699" s="5" t="s">
        <v>129</v>
      </c>
      <c r="C3699" s="5" t="s">
        <v>33</v>
      </c>
      <c r="D3699" s="5" t="s">
        <v>16</v>
      </c>
      <c r="E3699" s="73">
        <v>13889</v>
      </c>
      <c r="F3699" s="73">
        <v>6515</v>
      </c>
      <c r="G3699" s="73">
        <v>7681</v>
      </c>
      <c r="H3699" s="73">
        <v>1406</v>
      </c>
      <c r="I3699" s="73">
        <v>0</v>
      </c>
      <c r="J3699" s="73">
        <v>0</v>
      </c>
      <c r="K3699" s="73">
        <v>2824</v>
      </c>
      <c r="L3699" s="73">
        <v>583</v>
      </c>
      <c r="M3699" s="73">
        <v>32898</v>
      </c>
    </row>
    <row r="3700" spans="1:13">
      <c r="A3700" s="98">
        <v>2009</v>
      </c>
      <c r="B3700" s="5" t="s">
        <v>129</v>
      </c>
      <c r="C3700" s="5" t="s">
        <v>34</v>
      </c>
      <c r="D3700" s="5" t="s">
        <v>16</v>
      </c>
      <c r="E3700" s="73">
        <v>18879</v>
      </c>
      <c r="F3700" s="73">
        <v>6467</v>
      </c>
      <c r="G3700" s="73">
        <v>4711</v>
      </c>
      <c r="H3700" s="73">
        <v>690</v>
      </c>
      <c r="I3700" s="73">
        <v>0</v>
      </c>
      <c r="J3700" s="73">
        <v>0</v>
      </c>
      <c r="K3700" s="73">
        <v>3488</v>
      </c>
      <c r="L3700" s="73">
        <v>803</v>
      </c>
      <c r="M3700" s="73">
        <v>35038</v>
      </c>
    </row>
    <row r="3701" spans="1:13">
      <c r="A3701" s="98">
        <v>2009</v>
      </c>
      <c r="B3701" s="5" t="s">
        <v>129</v>
      </c>
      <c r="C3701" s="5" t="s">
        <v>35</v>
      </c>
      <c r="D3701" s="5" t="s">
        <v>16</v>
      </c>
      <c r="E3701" s="73">
        <v>21420</v>
      </c>
      <c r="F3701" s="73">
        <v>5214</v>
      </c>
      <c r="G3701" s="73">
        <v>1870</v>
      </c>
      <c r="H3701" s="73">
        <v>309</v>
      </c>
      <c r="I3701" s="73">
        <v>0</v>
      </c>
      <c r="J3701" s="73">
        <v>0</v>
      </c>
      <c r="K3701" s="73">
        <v>3146</v>
      </c>
      <c r="L3701" s="73">
        <v>1294</v>
      </c>
      <c r="M3701" s="73">
        <v>33253</v>
      </c>
    </row>
    <row r="3702" spans="1:13">
      <c r="A3702" s="98">
        <v>2009</v>
      </c>
      <c r="B3702" s="5" t="s">
        <v>129</v>
      </c>
      <c r="C3702" s="5" t="s">
        <v>36</v>
      </c>
      <c r="D3702" s="5" t="s">
        <v>16</v>
      </c>
      <c r="E3702" s="73">
        <v>23267</v>
      </c>
      <c r="F3702" s="73">
        <v>3674</v>
      </c>
      <c r="G3702" s="73">
        <v>622</v>
      </c>
      <c r="H3702" s="73">
        <v>90</v>
      </c>
      <c r="I3702" s="73">
        <v>0</v>
      </c>
      <c r="J3702" s="73">
        <v>0</v>
      </c>
      <c r="K3702" s="73">
        <v>2573</v>
      </c>
      <c r="L3702" s="73">
        <v>3436</v>
      </c>
      <c r="M3702" s="73">
        <v>33662</v>
      </c>
    </row>
    <row r="3703" spans="1:13">
      <c r="A3703" s="98">
        <v>2009</v>
      </c>
      <c r="B3703" s="5" t="s">
        <v>129</v>
      </c>
      <c r="C3703" s="5" t="s">
        <v>37</v>
      </c>
      <c r="D3703" s="5" t="s">
        <v>16</v>
      </c>
      <c r="E3703" s="73">
        <v>21825</v>
      </c>
      <c r="F3703" s="73">
        <v>2366</v>
      </c>
      <c r="G3703" s="73">
        <v>195</v>
      </c>
      <c r="H3703" s="73">
        <v>30</v>
      </c>
      <c r="I3703" s="73">
        <v>0</v>
      </c>
      <c r="J3703" s="73">
        <v>0</v>
      </c>
      <c r="K3703" s="73">
        <v>2093</v>
      </c>
      <c r="L3703" s="73">
        <v>3663</v>
      </c>
      <c r="M3703" s="73">
        <v>30172</v>
      </c>
    </row>
    <row r="3704" spans="1:13">
      <c r="A3704" s="98">
        <v>2009</v>
      </c>
      <c r="B3704" s="5" t="s">
        <v>22</v>
      </c>
      <c r="C3704" s="5" t="s">
        <v>28</v>
      </c>
      <c r="D3704" s="5" t="s">
        <v>16</v>
      </c>
      <c r="E3704" s="73">
        <v>158</v>
      </c>
      <c r="F3704" s="73">
        <v>0</v>
      </c>
      <c r="G3704" s="73">
        <v>31</v>
      </c>
      <c r="H3704" s="73">
        <v>67</v>
      </c>
      <c r="I3704" s="73">
        <v>1469</v>
      </c>
      <c r="J3704" s="73">
        <v>226</v>
      </c>
      <c r="K3704" s="73">
        <v>13</v>
      </c>
      <c r="L3704" s="73">
        <v>13</v>
      </c>
      <c r="M3704" s="73">
        <v>1977</v>
      </c>
    </row>
    <row r="3705" spans="1:13">
      <c r="A3705" s="98">
        <v>2009</v>
      </c>
      <c r="B3705" s="5" t="s">
        <v>22</v>
      </c>
      <c r="C3705" s="5" t="s">
        <v>29</v>
      </c>
      <c r="D3705" s="5" t="s">
        <v>16</v>
      </c>
      <c r="E3705" s="73">
        <v>427</v>
      </c>
      <c r="F3705" s="73">
        <v>851</v>
      </c>
      <c r="G3705" s="73">
        <v>881</v>
      </c>
      <c r="H3705" s="73">
        <v>1565</v>
      </c>
      <c r="I3705" s="73">
        <v>1019</v>
      </c>
      <c r="J3705" s="73">
        <v>122</v>
      </c>
      <c r="K3705" s="73">
        <v>125.48148148148148</v>
      </c>
      <c r="L3705" s="73">
        <v>116.51851851851852</v>
      </c>
      <c r="M3705" s="73">
        <v>5107</v>
      </c>
    </row>
    <row r="3706" spans="1:13">
      <c r="A3706" s="98">
        <v>2009</v>
      </c>
      <c r="B3706" s="5" t="s">
        <v>22</v>
      </c>
      <c r="C3706" s="5" t="s">
        <v>30</v>
      </c>
      <c r="D3706" s="5" t="s">
        <v>16</v>
      </c>
      <c r="E3706" s="73">
        <v>1264</v>
      </c>
      <c r="F3706" s="73">
        <v>2359</v>
      </c>
      <c r="G3706" s="73">
        <v>3619</v>
      </c>
      <c r="H3706" s="73">
        <v>5748</v>
      </c>
      <c r="I3706" s="73">
        <v>106</v>
      </c>
      <c r="J3706" s="73">
        <v>0</v>
      </c>
      <c r="K3706" s="73">
        <v>470</v>
      </c>
      <c r="L3706" s="73">
        <v>882</v>
      </c>
      <c r="M3706" s="73">
        <v>14448</v>
      </c>
    </row>
    <row r="3707" spans="1:13">
      <c r="A3707" s="98">
        <v>2009</v>
      </c>
      <c r="B3707" s="5" t="s">
        <v>22</v>
      </c>
      <c r="C3707" s="5" t="s">
        <v>31</v>
      </c>
      <c r="D3707" s="5" t="s">
        <v>16</v>
      </c>
      <c r="E3707" s="73">
        <v>2947</v>
      </c>
      <c r="F3707" s="73">
        <v>4495</v>
      </c>
      <c r="G3707" s="73">
        <v>8119</v>
      </c>
      <c r="H3707" s="73">
        <v>9980</v>
      </c>
      <c r="I3707" s="73">
        <v>0</v>
      </c>
      <c r="J3707" s="73">
        <v>0</v>
      </c>
      <c r="K3707" s="73">
        <v>1479</v>
      </c>
      <c r="L3707" s="73">
        <v>1519</v>
      </c>
      <c r="M3707" s="73">
        <v>28539</v>
      </c>
    </row>
    <row r="3708" spans="1:13">
      <c r="A3708" s="98">
        <v>2009</v>
      </c>
      <c r="B3708" s="5" t="s">
        <v>22</v>
      </c>
      <c r="C3708" s="5" t="s">
        <v>32</v>
      </c>
      <c r="D3708" s="5" t="s">
        <v>16</v>
      </c>
      <c r="E3708" s="73">
        <v>6712</v>
      </c>
      <c r="F3708" s="73">
        <v>8523</v>
      </c>
      <c r="G3708" s="73">
        <v>14534</v>
      </c>
      <c r="H3708" s="73">
        <v>12037</v>
      </c>
      <c r="I3708" s="73">
        <v>0</v>
      </c>
      <c r="J3708" s="73">
        <v>0</v>
      </c>
      <c r="K3708" s="73">
        <v>3331</v>
      </c>
      <c r="L3708" s="73">
        <v>2542</v>
      </c>
      <c r="M3708" s="73">
        <v>47679</v>
      </c>
    </row>
    <row r="3709" spans="1:13">
      <c r="A3709" s="98">
        <v>2009</v>
      </c>
      <c r="B3709" s="5" t="s">
        <v>22</v>
      </c>
      <c r="C3709" s="5" t="s">
        <v>33</v>
      </c>
      <c r="D3709" s="5" t="s">
        <v>16</v>
      </c>
      <c r="E3709" s="73">
        <v>12047</v>
      </c>
      <c r="F3709" s="73">
        <v>11725</v>
      </c>
      <c r="G3709" s="73">
        <v>15433</v>
      </c>
      <c r="H3709" s="73">
        <v>8750</v>
      </c>
      <c r="I3709" s="73">
        <v>0</v>
      </c>
      <c r="J3709" s="73">
        <v>0</v>
      </c>
      <c r="K3709" s="73">
        <v>5226</v>
      </c>
      <c r="L3709" s="73">
        <v>3460</v>
      </c>
      <c r="M3709" s="73">
        <v>56641</v>
      </c>
    </row>
    <row r="3710" spans="1:13">
      <c r="A3710" s="98">
        <v>2009</v>
      </c>
      <c r="B3710" s="5" t="s">
        <v>22</v>
      </c>
      <c r="C3710" s="5" t="s">
        <v>34</v>
      </c>
      <c r="D3710" s="5" t="s">
        <v>16</v>
      </c>
      <c r="E3710" s="73">
        <v>21616</v>
      </c>
      <c r="F3710" s="73">
        <v>15490</v>
      </c>
      <c r="G3710" s="73">
        <v>11171</v>
      </c>
      <c r="H3710" s="73">
        <v>4812</v>
      </c>
      <c r="I3710" s="73">
        <v>0</v>
      </c>
      <c r="J3710" s="73">
        <v>0</v>
      </c>
      <c r="K3710" s="73">
        <v>7938</v>
      </c>
      <c r="L3710" s="73">
        <v>4802</v>
      </c>
      <c r="M3710" s="73">
        <v>65829</v>
      </c>
    </row>
    <row r="3711" spans="1:13">
      <c r="A3711" s="98">
        <v>2009</v>
      </c>
      <c r="B3711" s="5" t="s">
        <v>22</v>
      </c>
      <c r="C3711" s="5" t="s">
        <v>35</v>
      </c>
      <c r="D3711" s="5" t="s">
        <v>16</v>
      </c>
      <c r="E3711" s="73">
        <v>34578</v>
      </c>
      <c r="F3711" s="73">
        <v>17006</v>
      </c>
      <c r="G3711" s="73">
        <v>4170</v>
      </c>
      <c r="H3711" s="73">
        <v>1751</v>
      </c>
      <c r="I3711" s="73">
        <v>0</v>
      </c>
      <c r="J3711" s="73">
        <v>0</v>
      </c>
      <c r="K3711" s="73">
        <v>10792</v>
      </c>
      <c r="L3711" s="73">
        <v>7672</v>
      </c>
      <c r="M3711" s="73">
        <v>75969</v>
      </c>
    </row>
    <row r="3712" spans="1:13">
      <c r="A3712" s="98">
        <v>2009</v>
      </c>
      <c r="B3712" s="5" t="s">
        <v>22</v>
      </c>
      <c r="C3712" s="5" t="s">
        <v>36</v>
      </c>
      <c r="D3712" s="5" t="s">
        <v>16</v>
      </c>
      <c r="E3712" s="73">
        <v>58153</v>
      </c>
      <c r="F3712" s="73">
        <v>20401</v>
      </c>
      <c r="G3712" s="73">
        <v>961</v>
      </c>
      <c r="H3712" s="73">
        <v>475</v>
      </c>
      <c r="I3712" s="73">
        <v>0</v>
      </c>
      <c r="J3712" s="73">
        <v>0</v>
      </c>
      <c r="K3712" s="73">
        <v>14532</v>
      </c>
      <c r="L3712" s="73">
        <v>22271</v>
      </c>
      <c r="M3712" s="73">
        <v>116793</v>
      </c>
    </row>
    <row r="3713" spans="1:13">
      <c r="A3713" s="98">
        <v>2009</v>
      </c>
      <c r="B3713" s="5" t="s">
        <v>22</v>
      </c>
      <c r="C3713" s="5" t="s">
        <v>37</v>
      </c>
      <c r="D3713" s="5" t="s">
        <v>16</v>
      </c>
      <c r="E3713" s="73">
        <v>93559</v>
      </c>
      <c r="F3713" s="73">
        <v>26315</v>
      </c>
      <c r="G3713" s="73">
        <v>242</v>
      </c>
      <c r="H3713" s="73">
        <v>192</v>
      </c>
      <c r="I3713" s="73">
        <v>0</v>
      </c>
      <c r="J3713" s="73">
        <v>0</v>
      </c>
      <c r="K3713" s="73">
        <v>19509</v>
      </c>
      <c r="L3713" s="73">
        <v>33774</v>
      </c>
      <c r="M3713" s="73">
        <v>173591</v>
      </c>
    </row>
    <row r="3714" spans="1:13">
      <c r="A3714" s="98">
        <v>2009</v>
      </c>
      <c r="B3714" s="5" t="s">
        <v>23</v>
      </c>
      <c r="C3714" s="5" t="s">
        <v>28</v>
      </c>
      <c r="D3714" s="5" t="s">
        <v>16</v>
      </c>
      <c r="E3714" s="73">
        <v>15074</v>
      </c>
      <c r="F3714" s="73">
        <v>0</v>
      </c>
      <c r="G3714" s="73">
        <v>2871</v>
      </c>
      <c r="H3714" s="73">
        <v>668</v>
      </c>
      <c r="I3714" s="73">
        <v>133348</v>
      </c>
      <c r="J3714" s="73">
        <v>42405</v>
      </c>
      <c r="K3714" s="73">
        <v>1038</v>
      </c>
      <c r="L3714" s="73">
        <v>7207</v>
      </c>
      <c r="M3714" s="73">
        <v>202611</v>
      </c>
    </row>
    <row r="3715" spans="1:13">
      <c r="A3715" s="98">
        <v>2009</v>
      </c>
      <c r="B3715" s="5" t="s">
        <v>23</v>
      </c>
      <c r="C3715" s="5" t="s">
        <v>29</v>
      </c>
      <c r="D3715" s="5" t="s">
        <v>16</v>
      </c>
      <c r="E3715" s="73">
        <v>15032</v>
      </c>
      <c r="F3715" s="73">
        <v>33349</v>
      </c>
      <c r="G3715" s="73">
        <v>7646</v>
      </c>
      <c r="H3715" s="73">
        <v>2169</v>
      </c>
      <c r="I3715" s="73">
        <v>52188</v>
      </c>
      <c r="J3715" s="73">
        <v>9529</v>
      </c>
      <c r="K3715" s="73">
        <v>1637</v>
      </c>
      <c r="L3715" s="73">
        <v>1135</v>
      </c>
      <c r="M3715" s="73">
        <v>122685</v>
      </c>
    </row>
    <row r="3716" spans="1:13">
      <c r="A3716" s="98">
        <v>2009</v>
      </c>
      <c r="B3716" s="5" t="s">
        <v>23</v>
      </c>
      <c r="C3716" s="5" t="s">
        <v>30</v>
      </c>
      <c r="D3716" s="5" t="s">
        <v>16</v>
      </c>
      <c r="E3716" s="73">
        <v>10067</v>
      </c>
      <c r="F3716" s="73">
        <v>21777</v>
      </c>
      <c r="G3716" s="73">
        <v>7359</v>
      </c>
      <c r="H3716" s="73">
        <v>2477</v>
      </c>
      <c r="I3716" s="73">
        <v>1913</v>
      </c>
      <c r="J3716" s="73">
        <v>0</v>
      </c>
      <c r="K3716" s="73">
        <v>1090</v>
      </c>
      <c r="L3716" s="73">
        <v>4490</v>
      </c>
      <c r="M3716" s="73">
        <v>49173</v>
      </c>
    </row>
    <row r="3717" spans="1:13">
      <c r="A3717" s="98">
        <v>2009</v>
      </c>
      <c r="B3717" s="5" t="s">
        <v>23</v>
      </c>
      <c r="C3717" s="5" t="s">
        <v>31</v>
      </c>
      <c r="D3717" s="5" t="s">
        <v>16</v>
      </c>
      <c r="E3717" s="73">
        <v>7621</v>
      </c>
      <c r="F3717" s="73">
        <v>13978</v>
      </c>
      <c r="G3717" s="73">
        <v>6300</v>
      </c>
      <c r="H3717" s="73">
        <v>2103</v>
      </c>
      <c r="I3717" s="73">
        <v>0</v>
      </c>
      <c r="J3717" s="73">
        <v>0</v>
      </c>
      <c r="K3717" s="73">
        <v>968</v>
      </c>
      <c r="L3717" s="73">
        <v>1732</v>
      </c>
      <c r="M3717" s="73">
        <v>32702</v>
      </c>
    </row>
    <row r="3718" spans="1:13">
      <c r="A3718" s="98">
        <v>2009</v>
      </c>
      <c r="B3718" s="5" t="s">
        <v>23</v>
      </c>
      <c r="C3718" s="5" t="s">
        <v>32</v>
      </c>
      <c r="D3718" s="5" t="s">
        <v>16</v>
      </c>
      <c r="E3718" s="73">
        <v>7882</v>
      </c>
      <c r="F3718" s="73">
        <v>12426</v>
      </c>
      <c r="G3718" s="73">
        <v>5718</v>
      </c>
      <c r="H3718" s="73">
        <v>1756</v>
      </c>
      <c r="I3718" s="73">
        <v>0</v>
      </c>
      <c r="J3718" s="73">
        <v>0</v>
      </c>
      <c r="K3718" s="73">
        <v>1338</v>
      </c>
      <c r="L3718" s="73">
        <v>1324</v>
      </c>
      <c r="M3718" s="73">
        <v>30444</v>
      </c>
    </row>
    <row r="3719" spans="1:13">
      <c r="A3719" s="98">
        <v>2009</v>
      </c>
      <c r="B3719" s="5" t="s">
        <v>23</v>
      </c>
      <c r="C3719" s="5" t="s">
        <v>33</v>
      </c>
      <c r="D3719" s="5" t="s">
        <v>16</v>
      </c>
      <c r="E3719" s="73">
        <v>8180</v>
      </c>
      <c r="F3719" s="73">
        <v>10318</v>
      </c>
      <c r="G3719" s="73">
        <v>3746</v>
      </c>
      <c r="H3719" s="73">
        <v>897</v>
      </c>
      <c r="I3719" s="73">
        <v>0</v>
      </c>
      <c r="J3719" s="73">
        <v>0</v>
      </c>
      <c r="K3719" s="73">
        <v>1700</v>
      </c>
      <c r="L3719" s="73">
        <v>940</v>
      </c>
      <c r="M3719" s="73">
        <v>25781</v>
      </c>
    </row>
    <row r="3720" spans="1:13">
      <c r="A3720" s="98">
        <v>2009</v>
      </c>
      <c r="B3720" s="5" t="s">
        <v>23</v>
      </c>
      <c r="C3720" s="5" t="s">
        <v>34</v>
      </c>
      <c r="D3720" s="5" t="s">
        <v>16</v>
      </c>
      <c r="E3720" s="73">
        <v>9889</v>
      </c>
      <c r="F3720" s="73">
        <v>8807</v>
      </c>
      <c r="G3720" s="73">
        <v>1950</v>
      </c>
      <c r="H3720" s="73">
        <v>381</v>
      </c>
      <c r="I3720" s="73">
        <v>0</v>
      </c>
      <c r="J3720" s="73">
        <v>0</v>
      </c>
      <c r="K3720" s="73">
        <v>2239</v>
      </c>
      <c r="L3720" s="73">
        <v>956</v>
      </c>
      <c r="M3720" s="73">
        <v>24222</v>
      </c>
    </row>
    <row r="3721" spans="1:13">
      <c r="A3721" s="98">
        <v>2009</v>
      </c>
      <c r="B3721" s="5" t="s">
        <v>23</v>
      </c>
      <c r="C3721" s="5" t="s">
        <v>35</v>
      </c>
      <c r="D3721" s="5" t="s">
        <v>16</v>
      </c>
      <c r="E3721" s="73">
        <v>11272</v>
      </c>
      <c r="F3721" s="73">
        <v>6937</v>
      </c>
      <c r="G3721" s="73">
        <v>681</v>
      </c>
      <c r="H3721" s="73">
        <v>147</v>
      </c>
      <c r="I3721" s="73">
        <v>0</v>
      </c>
      <c r="J3721" s="73">
        <v>0</v>
      </c>
      <c r="K3721" s="73">
        <v>2474</v>
      </c>
      <c r="L3721" s="73">
        <v>1137</v>
      </c>
      <c r="M3721" s="73">
        <v>22648</v>
      </c>
    </row>
    <row r="3722" spans="1:13">
      <c r="A3722" s="98">
        <v>2009</v>
      </c>
      <c r="B3722" s="5" t="s">
        <v>23</v>
      </c>
      <c r="C3722" s="5" t="s">
        <v>36</v>
      </c>
      <c r="D3722" s="5" t="s">
        <v>16</v>
      </c>
      <c r="E3722" s="73">
        <v>12905</v>
      </c>
      <c r="F3722" s="73">
        <v>5073</v>
      </c>
      <c r="G3722" s="73">
        <v>176</v>
      </c>
      <c r="H3722" s="73">
        <v>39</v>
      </c>
      <c r="I3722" s="73">
        <v>0</v>
      </c>
      <c r="J3722" s="73">
        <v>0</v>
      </c>
      <c r="K3722" s="73">
        <v>2341</v>
      </c>
      <c r="L3722" s="73">
        <v>2740</v>
      </c>
      <c r="M3722" s="73">
        <v>23274</v>
      </c>
    </row>
    <row r="3723" spans="1:13">
      <c r="A3723" s="98">
        <v>2009</v>
      </c>
      <c r="B3723" s="5" t="s">
        <v>23</v>
      </c>
      <c r="C3723" s="5" t="s">
        <v>37</v>
      </c>
      <c r="D3723" s="5" t="s">
        <v>16</v>
      </c>
      <c r="E3723" s="73">
        <v>14697</v>
      </c>
      <c r="F3723" s="73">
        <v>3667</v>
      </c>
      <c r="G3723" s="73">
        <v>54</v>
      </c>
      <c r="H3723" s="73">
        <v>13</v>
      </c>
      <c r="I3723" s="73">
        <v>0</v>
      </c>
      <c r="J3723" s="73">
        <v>0</v>
      </c>
      <c r="K3723" s="73">
        <v>2090</v>
      </c>
      <c r="L3723" s="73">
        <v>3069</v>
      </c>
      <c r="M3723" s="73">
        <v>23590</v>
      </c>
    </row>
    <row r="3724" spans="1:13">
      <c r="A3724" s="98">
        <v>2009</v>
      </c>
      <c r="B3724" s="5" t="s">
        <v>14</v>
      </c>
      <c r="C3724" s="5" t="s">
        <v>38</v>
      </c>
      <c r="D3724" s="5" t="s">
        <v>16</v>
      </c>
      <c r="E3724" s="73">
        <v>64791</v>
      </c>
      <c r="F3724" s="73">
        <v>65619</v>
      </c>
      <c r="G3724" s="73">
        <v>138675</v>
      </c>
      <c r="H3724" s="73">
        <v>45423</v>
      </c>
      <c r="I3724" s="73">
        <v>28663</v>
      </c>
      <c r="J3724" s="73">
        <v>6178</v>
      </c>
      <c r="K3724" s="73">
        <v>17504</v>
      </c>
      <c r="L3724" s="73">
        <v>20133</v>
      </c>
      <c r="M3724" s="73">
        <v>386986</v>
      </c>
    </row>
    <row r="3725" spans="1:13">
      <c r="A3725" s="98">
        <v>2009</v>
      </c>
      <c r="B3725" s="5" t="s">
        <v>17</v>
      </c>
      <c r="C3725" s="5" t="s">
        <v>38</v>
      </c>
      <c r="D3725" s="5" t="s">
        <v>16</v>
      </c>
      <c r="E3725" s="73">
        <v>18386</v>
      </c>
      <c r="F3725" s="73">
        <v>10293</v>
      </c>
      <c r="G3725" s="73">
        <v>12660</v>
      </c>
      <c r="H3725" s="73">
        <v>1176</v>
      </c>
      <c r="I3725" s="73">
        <v>9208</v>
      </c>
      <c r="J3725" s="73">
        <v>2289</v>
      </c>
      <c r="K3725" s="73">
        <v>1745</v>
      </c>
      <c r="L3725" s="73">
        <v>2956</v>
      </c>
      <c r="M3725" s="73">
        <v>58713</v>
      </c>
    </row>
    <row r="3726" spans="1:13">
      <c r="A3726" s="98">
        <v>2009</v>
      </c>
      <c r="B3726" s="5" t="s">
        <v>18</v>
      </c>
      <c r="C3726" s="5" t="s">
        <v>38</v>
      </c>
      <c r="D3726" s="5" t="s">
        <v>16</v>
      </c>
      <c r="E3726" s="73">
        <v>8402</v>
      </c>
      <c r="F3726" s="73">
        <v>3506</v>
      </c>
      <c r="G3726" s="73">
        <v>5630</v>
      </c>
      <c r="H3726" s="73">
        <v>1285</v>
      </c>
      <c r="I3726" s="73">
        <v>724</v>
      </c>
      <c r="J3726" s="73">
        <v>374</v>
      </c>
      <c r="K3726" s="73">
        <v>1752</v>
      </c>
      <c r="L3726" s="73">
        <v>2027</v>
      </c>
      <c r="M3726" s="73">
        <v>23700</v>
      </c>
    </row>
    <row r="3727" spans="1:13">
      <c r="A3727" s="98">
        <v>2009</v>
      </c>
      <c r="B3727" s="5" t="s">
        <v>19</v>
      </c>
      <c r="C3727" s="5" t="s">
        <v>38</v>
      </c>
      <c r="D3727" s="5" t="s">
        <v>16</v>
      </c>
      <c r="E3727" s="73">
        <v>10387</v>
      </c>
      <c r="F3727" s="73">
        <v>15491</v>
      </c>
      <c r="G3727" s="73">
        <v>22138</v>
      </c>
      <c r="H3727" s="73">
        <v>8702</v>
      </c>
      <c r="I3727" s="73">
        <v>6463</v>
      </c>
      <c r="J3727" s="73">
        <v>3511</v>
      </c>
      <c r="K3727" s="73">
        <v>3067</v>
      </c>
      <c r="L3727" s="73">
        <v>4042</v>
      </c>
      <c r="M3727" s="73">
        <v>73801</v>
      </c>
    </row>
    <row r="3728" spans="1:13">
      <c r="A3728" s="98">
        <v>2009</v>
      </c>
      <c r="B3728" s="5" t="s">
        <v>20</v>
      </c>
      <c r="C3728" s="5" t="s">
        <v>38</v>
      </c>
      <c r="D3728" s="5" t="s">
        <v>16</v>
      </c>
      <c r="E3728" s="73">
        <v>11949</v>
      </c>
      <c r="F3728" s="73">
        <v>10167</v>
      </c>
      <c r="G3728" s="73">
        <v>12176</v>
      </c>
      <c r="H3728" s="73">
        <v>1527</v>
      </c>
      <c r="I3728" s="73">
        <v>4699</v>
      </c>
      <c r="J3728" s="73">
        <v>5701</v>
      </c>
      <c r="K3728" s="73">
        <v>1804</v>
      </c>
      <c r="L3728" s="73">
        <v>2713</v>
      </c>
      <c r="M3728" s="73">
        <v>50736</v>
      </c>
    </row>
    <row r="3729" spans="1:13">
      <c r="A3729" s="98">
        <v>2009</v>
      </c>
      <c r="B3729" s="5" t="s">
        <v>21</v>
      </c>
      <c r="C3729" s="5" t="s">
        <v>38</v>
      </c>
      <c r="D3729" s="5" t="s">
        <v>16</v>
      </c>
      <c r="E3729" s="73">
        <v>1075</v>
      </c>
      <c r="F3729" s="73">
        <v>917</v>
      </c>
      <c r="G3729" s="73">
        <v>1179</v>
      </c>
      <c r="H3729" s="73">
        <v>584</v>
      </c>
      <c r="I3729" s="73">
        <v>83</v>
      </c>
      <c r="J3729" s="73">
        <v>158</v>
      </c>
      <c r="K3729" s="73">
        <v>207</v>
      </c>
      <c r="L3729" s="73">
        <v>263</v>
      </c>
      <c r="M3729" s="73">
        <v>4466</v>
      </c>
    </row>
    <row r="3730" spans="1:13">
      <c r="A3730" s="98">
        <v>2009</v>
      </c>
      <c r="B3730" s="5" t="s">
        <v>129</v>
      </c>
      <c r="C3730" s="5" t="s">
        <v>38</v>
      </c>
      <c r="D3730" s="5" t="s">
        <v>16</v>
      </c>
      <c r="E3730" s="73">
        <v>60528</v>
      </c>
      <c r="F3730" s="73">
        <v>18813</v>
      </c>
      <c r="G3730" s="73">
        <v>43094</v>
      </c>
      <c r="H3730" s="73">
        <v>9386</v>
      </c>
      <c r="I3730" s="73">
        <v>457</v>
      </c>
      <c r="J3730" s="73">
        <v>819</v>
      </c>
      <c r="K3730" s="73">
        <v>12910</v>
      </c>
      <c r="L3730" s="73">
        <v>9776</v>
      </c>
      <c r="M3730" s="73">
        <v>155783</v>
      </c>
    </row>
    <row r="3731" spans="1:13">
      <c r="A3731" s="98">
        <v>2009</v>
      </c>
      <c r="B3731" s="5" t="s">
        <v>22</v>
      </c>
      <c r="C3731" s="5" t="s">
        <v>38</v>
      </c>
      <c r="D3731" s="5" t="s">
        <v>16</v>
      </c>
      <c r="E3731" s="73">
        <v>110799</v>
      </c>
      <c r="F3731" s="73">
        <v>50455</v>
      </c>
      <c r="G3731" s="73">
        <v>56368</v>
      </c>
      <c r="H3731" s="73">
        <v>41719</v>
      </c>
      <c r="I3731" s="73">
        <v>1279</v>
      </c>
      <c r="J3731" s="73">
        <v>194</v>
      </c>
      <c r="K3731" s="73">
        <v>47801</v>
      </c>
      <c r="L3731" s="73">
        <v>62170</v>
      </c>
      <c r="M3731" s="73">
        <v>370785</v>
      </c>
    </row>
    <row r="3732" spans="1:13">
      <c r="A3732" s="98">
        <v>2009</v>
      </c>
      <c r="B3732" s="5" t="s">
        <v>23</v>
      </c>
      <c r="C3732" s="5" t="s">
        <v>38</v>
      </c>
      <c r="D3732" s="5" t="s">
        <v>16</v>
      </c>
      <c r="E3732" s="73">
        <v>44226</v>
      </c>
      <c r="F3732" s="73">
        <v>37624</v>
      </c>
      <c r="G3732" s="73">
        <v>34087</v>
      </c>
      <c r="H3732" s="73">
        <v>9902</v>
      </c>
      <c r="I3732" s="73">
        <v>99501</v>
      </c>
      <c r="J3732" s="73">
        <v>23252</v>
      </c>
      <c r="K3732" s="73">
        <v>10022</v>
      </c>
      <c r="L3732" s="73">
        <v>14504</v>
      </c>
      <c r="M3732" s="73">
        <v>273118</v>
      </c>
    </row>
    <row r="3733" spans="1:13">
      <c r="A3733" s="98">
        <v>2009</v>
      </c>
      <c r="B3733" s="5" t="s">
        <v>13</v>
      </c>
      <c r="C3733" s="5" t="s">
        <v>38</v>
      </c>
      <c r="D3733" s="5" t="s">
        <v>16</v>
      </c>
      <c r="E3733" s="73">
        <v>330543</v>
      </c>
      <c r="F3733" s="73">
        <v>212885</v>
      </c>
      <c r="G3733" s="73">
        <v>326007</v>
      </c>
      <c r="H3733" s="73">
        <v>119704</v>
      </c>
      <c r="I3733" s="73">
        <v>151077</v>
      </c>
      <c r="J3733" s="73">
        <v>42476</v>
      </c>
      <c r="K3733" s="73">
        <v>96812</v>
      </c>
      <c r="L3733" s="73">
        <v>118584</v>
      </c>
      <c r="M3733" s="73">
        <v>1398088</v>
      </c>
    </row>
    <row r="3734" spans="1:13">
      <c r="A3734" s="98">
        <v>2009</v>
      </c>
      <c r="B3734" s="5" t="s">
        <v>14</v>
      </c>
      <c r="C3734" s="5" t="s">
        <v>39</v>
      </c>
      <c r="D3734" s="5" t="s">
        <v>16</v>
      </c>
      <c r="E3734" s="73">
        <v>73605</v>
      </c>
      <c r="F3734" s="73">
        <v>99662</v>
      </c>
      <c r="G3734" s="73">
        <v>6941</v>
      </c>
      <c r="H3734" s="73">
        <v>3088</v>
      </c>
      <c r="I3734" s="73">
        <v>19920</v>
      </c>
      <c r="J3734" s="73">
        <v>4515</v>
      </c>
      <c r="K3734" s="73">
        <v>7778</v>
      </c>
      <c r="L3734" s="73">
        <v>9524</v>
      </c>
      <c r="M3734" s="73">
        <v>225033</v>
      </c>
    </row>
    <row r="3735" spans="1:13">
      <c r="A3735" s="98">
        <v>2009</v>
      </c>
      <c r="B3735" s="5" t="s">
        <v>17</v>
      </c>
      <c r="C3735" s="5" t="s">
        <v>39</v>
      </c>
      <c r="D3735" s="5" t="s">
        <v>16</v>
      </c>
      <c r="E3735" s="73">
        <v>33750</v>
      </c>
      <c r="F3735" s="73">
        <v>27658</v>
      </c>
      <c r="G3735" s="73">
        <v>830</v>
      </c>
      <c r="H3735" s="73">
        <v>106</v>
      </c>
      <c r="I3735" s="73">
        <v>6984</v>
      </c>
      <c r="J3735" s="73">
        <v>2340</v>
      </c>
      <c r="K3735" s="73">
        <v>1473</v>
      </c>
      <c r="L3735" s="73">
        <v>1787</v>
      </c>
      <c r="M3735" s="73">
        <v>74928</v>
      </c>
    </row>
    <row r="3736" spans="1:13">
      <c r="A3736" s="98">
        <v>2009</v>
      </c>
      <c r="B3736" s="5" t="s">
        <v>18</v>
      </c>
      <c r="C3736" s="5" t="s">
        <v>39</v>
      </c>
      <c r="D3736" s="5" t="s">
        <v>16</v>
      </c>
      <c r="E3736" s="73">
        <v>11117</v>
      </c>
      <c r="F3736" s="73">
        <v>6341</v>
      </c>
      <c r="G3736" s="73">
        <v>275</v>
      </c>
      <c r="H3736" s="73">
        <v>96</v>
      </c>
      <c r="I3736" s="73">
        <v>379</v>
      </c>
      <c r="J3736" s="73">
        <v>304</v>
      </c>
      <c r="K3736" s="73">
        <v>740</v>
      </c>
      <c r="L3736" s="73">
        <v>256</v>
      </c>
      <c r="M3736" s="73">
        <v>19508</v>
      </c>
    </row>
    <row r="3737" spans="1:13">
      <c r="A3737" s="98">
        <v>2009</v>
      </c>
      <c r="B3737" s="5" t="s">
        <v>19</v>
      </c>
      <c r="C3737" s="5" t="s">
        <v>39</v>
      </c>
      <c r="D3737" s="5" t="s">
        <v>16</v>
      </c>
      <c r="E3737" s="73">
        <v>15915</v>
      </c>
      <c r="F3737" s="73">
        <v>30507</v>
      </c>
      <c r="G3737" s="73">
        <v>1433</v>
      </c>
      <c r="H3737" s="73">
        <v>2069</v>
      </c>
      <c r="I3737" s="73">
        <v>4791</v>
      </c>
      <c r="J3737" s="73">
        <v>3391</v>
      </c>
      <c r="K3737" s="73">
        <v>1757</v>
      </c>
      <c r="L3737" s="73">
        <v>2984</v>
      </c>
      <c r="M3737" s="73">
        <v>62847</v>
      </c>
    </row>
    <row r="3738" spans="1:13">
      <c r="A3738" s="98">
        <v>2009</v>
      </c>
      <c r="B3738" s="5" t="s">
        <v>20</v>
      </c>
      <c r="C3738" s="5" t="s">
        <v>39</v>
      </c>
      <c r="D3738" s="5" t="s">
        <v>16</v>
      </c>
      <c r="E3738" s="73">
        <v>23651</v>
      </c>
      <c r="F3738" s="73">
        <v>30149</v>
      </c>
      <c r="G3738" s="73">
        <v>1122</v>
      </c>
      <c r="H3738" s="73">
        <v>145</v>
      </c>
      <c r="I3738" s="73">
        <v>3625</v>
      </c>
      <c r="J3738" s="73">
        <v>7629</v>
      </c>
      <c r="K3738" s="73">
        <v>1989</v>
      </c>
      <c r="L3738" s="73">
        <v>2720</v>
      </c>
      <c r="M3738" s="73">
        <v>71030</v>
      </c>
    </row>
    <row r="3739" spans="1:13">
      <c r="A3739" s="98">
        <v>2009</v>
      </c>
      <c r="B3739" s="5" t="s">
        <v>21</v>
      </c>
      <c r="C3739" s="5" t="s">
        <v>39</v>
      </c>
      <c r="D3739" s="5" t="s">
        <v>16</v>
      </c>
      <c r="E3739" s="73">
        <v>1657</v>
      </c>
      <c r="F3739" s="73">
        <v>1997</v>
      </c>
      <c r="G3739" s="73">
        <v>83</v>
      </c>
      <c r="H3739" s="73">
        <v>46</v>
      </c>
      <c r="I3739" s="73">
        <v>68</v>
      </c>
      <c r="J3739" s="73">
        <v>185</v>
      </c>
      <c r="K3739" s="73">
        <v>151</v>
      </c>
      <c r="L3739" s="73">
        <v>68</v>
      </c>
      <c r="M3739" s="73">
        <v>4255</v>
      </c>
    </row>
    <row r="3740" spans="1:13">
      <c r="A3740" s="98">
        <v>2009</v>
      </c>
      <c r="B3740" s="5" t="s">
        <v>129</v>
      </c>
      <c r="C3740" s="5" t="s">
        <v>39</v>
      </c>
      <c r="D3740" s="5" t="s">
        <v>16</v>
      </c>
      <c r="E3740" s="73">
        <v>60878</v>
      </c>
      <c r="F3740" s="73">
        <v>22600</v>
      </c>
      <c r="G3740" s="73">
        <v>2476</v>
      </c>
      <c r="H3740" s="73">
        <v>838</v>
      </c>
      <c r="I3740" s="73">
        <v>440</v>
      </c>
      <c r="J3740" s="73">
        <v>767</v>
      </c>
      <c r="K3740" s="73">
        <v>5533</v>
      </c>
      <c r="L3740" s="73">
        <v>1231</v>
      </c>
      <c r="M3740" s="73">
        <v>94763</v>
      </c>
    </row>
    <row r="3741" spans="1:13">
      <c r="A3741" s="98">
        <v>2009</v>
      </c>
      <c r="B3741" s="5" t="s">
        <v>22</v>
      </c>
      <c r="C3741" s="5" t="s">
        <v>39</v>
      </c>
      <c r="D3741" s="5" t="s">
        <v>16</v>
      </c>
      <c r="E3741" s="73">
        <v>120662</v>
      </c>
      <c r="F3741" s="73">
        <v>56710</v>
      </c>
      <c r="G3741" s="73">
        <v>2793</v>
      </c>
      <c r="H3741" s="73">
        <v>3658</v>
      </c>
      <c r="I3741" s="73">
        <v>1315</v>
      </c>
      <c r="J3741" s="73">
        <v>154</v>
      </c>
      <c r="K3741" s="73">
        <v>15611</v>
      </c>
      <c r="L3741" s="73">
        <v>14885</v>
      </c>
      <c r="M3741" s="73">
        <v>215788</v>
      </c>
    </row>
    <row r="3742" spans="1:13">
      <c r="A3742" s="98">
        <v>2009</v>
      </c>
      <c r="B3742" s="5" t="s">
        <v>23</v>
      </c>
      <c r="C3742" s="5" t="s">
        <v>39</v>
      </c>
      <c r="D3742" s="5" t="s">
        <v>16</v>
      </c>
      <c r="E3742" s="73">
        <v>68393</v>
      </c>
      <c r="F3742" s="73">
        <v>78708</v>
      </c>
      <c r="G3742" s="73">
        <v>2414</v>
      </c>
      <c r="H3742" s="73">
        <v>748</v>
      </c>
      <c r="I3742" s="73">
        <v>87948</v>
      </c>
      <c r="J3742" s="73">
        <v>28682</v>
      </c>
      <c r="K3742" s="73">
        <v>6893</v>
      </c>
      <c r="L3742" s="73">
        <v>10226</v>
      </c>
      <c r="M3742" s="73">
        <v>284012</v>
      </c>
    </row>
    <row r="3743" spans="1:13">
      <c r="A3743" s="98">
        <v>2009</v>
      </c>
      <c r="B3743" s="5" t="s">
        <v>13</v>
      </c>
      <c r="C3743" s="5" t="s">
        <v>39</v>
      </c>
      <c r="D3743" s="5" t="s">
        <v>16</v>
      </c>
      <c r="E3743" s="73">
        <v>409628</v>
      </c>
      <c r="F3743" s="73">
        <v>354332</v>
      </c>
      <c r="G3743" s="73">
        <v>18367</v>
      </c>
      <c r="H3743" s="73">
        <v>10794</v>
      </c>
      <c r="I3743" s="73">
        <v>125470</v>
      </c>
      <c r="J3743" s="73">
        <v>47967</v>
      </c>
      <c r="K3743" s="73">
        <v>41925</v>
      </c>
      <c r="L3743" s="73">
        <v>43681</v>
      </c>
      <c r="M3743" s="73">
        <v>1052164</v>
      </c>
    </row>
    <row r="3744" spans="1:13">
      <c r="A3744" s="98">
        <v>2009</v>
      </c>
      <c r="B3744" s="5" t="s">
        <v>14</v>
      </c>
      <c r="C3744" s="5" t="s">
        <v>40</v>
      </c>
      <c r="D3744" s="5" t="s">
        <v>16</v>
      </c>
      <c r="E3744" s="73">
        <v>157</v>
      </c>
      <c r="F3744" s="73">
        <v>8395</v>
      </c>
      <c r="G3744" s="73">
        <v>1403</v>
      </c>
      <c r="H3744" s="73">
        <v>157</v>
      </c>
      <c r="I3744" s="73">
        <v>25</v>
      </c>
      <c r="J3744" s="73">
        <v>394</v>
      </c>
      <c r="K3744" s="73">
        <v>23</v>
      </c>
      <c r="L3744" s="73">
        <v>1617</v>
      </c>
      <c r="M3744" s="73">
        <v>12171</v>
      </c>
    </row>
    <row r="3745" spans="1:13">
      <c r="A3745" s="98">
        <v>2009</v>
      </c>
      <c r="B3745" s="5" t="s">
        <v>17</v>
      </c>
      <c r="C3745" s="5" t="s">
        <v>40</v>
      </c>
      <c r="D3745" s="5" t="s">
        <v>16</v>
      </c>
      <c r="E3745" s="73">
        <v>35</v>
      </c>
      <c r="F3745" s="73">
        <v>2653</v>
      </c>
      <c r="G3745" s="73">
        <v>93</v>
      </c>
      <c r="H3745" s="73">
        <v>8</v>
      </c>
      <c r="I3745" s="73">
        <v>8</v>
      </c>
      <c r="J3745" s="73">
        <v>174</v>
      </c>
      <c r="K3745" s="73">
        <v>8</v>
      </c>
      <c r="L3745" s="73">
        <v>256</v>
      </c>
      <c r="M3745" s="73">
        <v>3235</v>
      </c>
    </row>
    <row r="3746" spans="1:13">
      <c r="A3746" s="98">
        <v>2009</v>
      </c>
      <c r="B3746" s="5" t="s">
        <v>18</v>
      </c>
      <c r="C3746" s="5" t="s">
        <v>40</v>
      </c>
      <c r="D3746" s="5" t="s">
        <v>16</v>
      </c>
      <c r="E3746" s="73">
        <v>9</v>
      </c>
      <c r="F3746" s="73">
        <v>588</v>
      </c>
      <c r="G3746" s="73">
        <v>70</v>
      </c>
      <c r="H3746" s="73">
        <v>9</v>
      </c>
      <c r="I3746" s="73">
        <v>0</v>
      </c>
      <c r="J3746" s="73">
        <v>25</v>
      </c>
      <c r="K3746" s="73">
        <v>9</v>
      </c>
      <c r="L3746" s="73">
        <v>57</v>
      </c>
      <c r="M3746" s="73">
        <v>767</v>
      </c>
    </row>
    <row r="3747" spans="1:13">
      <c r="A3747" s="98">
        <v>2009</v>
      </c>
      <c r="B3747" s="5" t="s">
        <v>19</v>
      </c>
      <c r="C3747" s="5" t="s">
        <v>40</v>
      </c>
      <c r="D3747" s="5" t="s">
        <v>16</v>
      </c>
      <c r="E3747" s="73">
        <v>22</v>
      </c>
      <c r="F3747" s="73">
        <v>1533</v>
      </c>
      <c r="G3747" s="73">
        <v>186</v>
      </c>
      <c r="H3747" s="73">
        <v>26</v>
      </c>
      <c r="I3747" s="73">
        <v>3.5</v>
      </c>
      <c r="J3747" s="73">
        <v>188</v>
      </c>
      <c r="K3747" s="73">
        <v>3.5</v>
      </c>
      <c r="L3747" s="73">
        <v>416</v>
      </c>
      <c r="M3747" s="73">
        <v>2378</v>
      </c>
    </row>
    <row r="3748" spans="1:13">
      <c r="A3748" s="98">
        <v>2009</v>
      </c>
      <c r="B3748" s="5" t="s">
        <v>20</v>
      </c>
      <c r="C3748" s="5" t="s">
        <v>40</v>
      </c>
      <c r="D3748" s="5" t="s">
        <v>16</v>
      </c>
      <c r="E3748" s="73">
        <v>8.25</v>
      </c>
      <c r="F3748" s="73">
        <v>1450</v>
      </c>
      <c r="G3748" s="73">
        <v>59</v>
      </c>
      <c r="H3748" s="73">
        <v>8.25</v>
      </c>
      <c r="I3748" s="73">
        <v>8.25</v>
      </c>
      <c r="J3748" s="73">
        <v>321</v>
      </c>
      <c r="K3748" s="73">
        <v>8.25</v>
      </c>
      <c r="L3748" s="73">
        <v>278</v>
      </c>
      <c r="M3748" s="73">
        <v>2141</v>
      </c>
    </row>
    <row r="3749" spans="1:13">
      <c r="A3749" s="98">
        <v>2009</v>
      </c>
      <c r="B3749" s="5" t="s">
        <v>21</v>
      </c>
      <c r="C3749" s="5" t="s">
        <v>40</v>
      </c>
      <c r="D3749" s="5" t="s">
        <v>16</v>
      </c>
      <c r="E3749" s="73">
        <v>0</v>
      </c>
      <c r="F3749" s="73">
        <v>86</v>
      </c>
      <c r="G3749" s="73">
        <v>7.1999999999999993</v>
      </c>
      <c r="H3749" s="73">
        <v>7.1999999999999993</v>
      </c>
      <c r="I3749" s="73">
        <v>0</v>
      </c>
      <c r="J3749" s="73">
        <v>7.1999999999999993</v>
      </c>
      <c r="K3749" s="73">
        <v>7.1999999999999993</v>
      </c>
      <c r="L3749" s="73">
        <v>7.1999999999999993</v>
      </c>
      <c r="M3749" s="73">
        <v>122</v>
      </c>
    </row>
    <row r="3750" spans="1:13">
      <c r="A3750" s="98">
        <v>2009</v>
      </c>
      <c r="B3750" s="5" t="s">
        <v>129</v>
      </c>
      <c r="C3750" s="5" t="s">
        <v>40</v>
      </c>
      <c r="D3750" s="5" t="s">
        <v>16</v>
      </c>
      <c r="E3750" s="73">
        <v>51</v>
      </c>
      <c r="F3750" s="73">
        <v>1926</v>
      </c>
      <c r="G3750" s="73">
        <v>707</v>
      </c>
      <c r="H3750" s="73">
        <v>67</v>
      </c>
      <c r="I3750" s="73">
        <v>0</v>
      </c>
      <c r="J3750" s="73">
        <v>50</v>
      </c>
      <c r="K3750" s="73">
        <v>21</v>
      </c>
      <c r="L3750" s="73">
        <v>257</v>
      </c>
      <c r="M3750" s="73">
        <v>3079</v>
      </c>
    </row>
    <row r="3751" spans="1:13">
      <c r="A3751" s="98">
        <v>2009</v>
      </c>
      <c r="B3751" s="5" t="s">
        <v>22</v>
      </c>
      <c r="C3751" s="5" t="s">
        <v>40</v>
      </c>
      <c r="D3751" s="5" t="s">
        <v>16</v>
      </c>
      <c r="E3751" s="73">
        <v>183</v>
      </c>
      <c r="F3751" s="73">
        <v>6146</v>
      </c>
      <c r="G3751" s="73">
        <v>648</v>
      </c>
      <c r="H3751" s="73">
        <v>306</v>
      </c>
      <c r="I3751" s="73">
        <v>0</v>
      </c>
      <c r="J3751" s="73">
        <v>17</v>
      </c>
      <c r="K3751" s="73">
        <v>35</v>
      </c>
      <c r="L3751" s="73">
        <v>1769</v>
      </c>
      <c r="M3751" s="73">
        <v>9104</v>
      </c>
    </row>
    <row r="3752" spans="1:13">
      <c r="A3752" s="98">
        <v>2009</v>
      </c>
      <c r="B3752" s="5" t="s">
        <v>23</v>
      </c>
      <c r="C3752" s="5" t="s">
        <v>40</v>
      </c>
      <c r="D3752" s="5" t="s">
        <v>16</v>
      </c>
      <c r="E3752" s="73">
        <v>85</v>
      </c>
      <c r="F3752" s="73">
        <v>4877</v>
      </c>
      <c r="G3752" s="73">
        <v>248</v>
      </c>
      <c r="H3752" s="73">
        <v>30</v>
      </c>
      <c r="I3752" s="73">
        <v>85</v>
      </c>
      <c r="J3752" s="73">
        <v>1261</v>
      </c>
      <c r="K3752" s="73">
        <v>19</v>
      </c>
      <c r="L3752" s="73">
        <v>949</v>
      </c>
      <c r="M3752" s="73">
        <v>7554</v>
      </c>
    </row>
    <row r="3753" spans="1:13">
      <c r="A3753" s="98">
        <v>2009</v>
      </c>
      <c r="B3753" s="5" t="s">
        <v>13</v>
      </c>
      <c r="C3753" s="5" t="s">
        <v>40</v>
      </c>
      <c r="D3753" s="5" t="s">
        <v>16</v>
      </c>
      <c r="E3753" s="73">
        <v>550.25</v>
      </c>
      <c r="F3753" s="73">
        <v>27654</v>
      </c>
      <c r="G3753" s="73">
        <v>3421.2</v>
      </c>
      <c r="H3753" s="73">
        <v>618.45000000000005</v>
      </c>
      <c r="I3753" s="73">
        <v>129.75</v>
      </c>
      <c r="J3753" s="73">
        <v>2437.1999999999998</v>
      </c>
      <c r="K3753" s="73">
        <v>133.94999999999999</v>
      </c>
      <c r="L3753" s="73">
        <v>5606.2</v>
      </c>
      <c r="M3753" s="73">
        <v>40551</v>
      </c>
    </row>
    <row r="3754" spans="1:13">
      <c r="A3754" s="98">
        <v>2009</v>
      </c>
      <c r="B3754" s="5" t="s">
        <v>14</v>
      </c>
      <c r="C3754" s="5" t="s">
        <v>41</v>
      </c>
      <c r="D3754" s="5" t="s">
        <v>16</v>
      </c>
      <c r="E3754" s="73">
        <v>31690</v>
      </c>
      <c r="F3754" s="73">
        <v>34211</v>
      </c>
      <c r="G3754" s="73">
        <v>0</v>
      </c>
      <c r="H3754" s="73">
        <v>4</v>
      </c>
      <c r="I3754" s="73">
        <v>3659</v>
      </c>
      <c r="J3754" s="73">
        <v>2192</v>
      </c>
      <c r="K3754" s="73">
        <v>9889</v>
      </c>
      <c r="L3754" s="73">
        <v>8122</v>
      </c>
      <c r="M3754" s="73">
        <v>89767</v>
      </c>
    </row>
    <row r="3755" spans="1:13">
      <c r="A3755" s="98">
        <v>2009</v>
      </c>
      <c r="B3755" s="5" t="s">
        <v>17</v>
      </c>
      <c r="C3755" s="5" t="s">
        <v>41</v>
      </c>
      <c r="D3755" s="5" t="s">
        <v>16</v>
      </c>
      <c r="E3755" s="73">
        <v>1489</v>
      </c>
      <c r="F3755" s="73">
        <v>1541</v>
      </c>
      <c r="G3755" s="73">
        <v>0</v>
      </c>
      <c r="H3755" s="73">
        <v>0</v>
      </c>
      <c r="I3755" s="73">
        <v>173</v>
      </c>
      <c r="J3755" s="73">
        <v>283</v>
      </c>
      <c r="K3755" s="73">
        <v>508</v>
      </c>
      <c r="L3755" s="73">
        <v>473</v>
      </c>
      <c r="M3755" s="73">
        <v>4467</v>
      </c>
    </row>
    <row r="3756" spans="1:13">
      <c r="A3756" s="98">
        <v>2009</v>
      </c>
      <c r="B3756" s="5" t="s">
        <v>18</v>
      </c>
      <c r="C3756" s="5" t="s">
        <v>41</v>
      </c>
      <c r="D3756" s="5" t="s">
        <v>16</v>
      </c>
      <c r="E3756" s="73">
        <v>4651</v>
      </c>
      <c r="F3756" s="73">
        <v>2136</v>
      </c>
      <c r="G3756" s="73">
        <v>0</v>
      </c>
      <c r="H3756" s="73">
        <v>0</v>
      </c>
      <c r="I3756" s="73">
        <v>56</v>
      </c>
      <c r="J3756" s="73">
        <v>120</v>
      </c>
      <c r="K3756" s="73">
        <v>1403</v>
      </c>
      <c r="L3756" s="73">
        <v>1051</v>
      </c>
      <c r="M3756" s="73">
        <v>9417</v>
      </c>
    </row>
    <row r="3757" spans="1:13">
      <c r="A3757" s="98">
        <v>2009</v>
      </c>
      <c r="B3757" s="5" t="s">
        <v>19</v>
      </c>
      <c r="C3757" s="5" t="s">
        <v>41</v>
      </c>
      <c r="D3757" s="5" t="s">
        <v>16</v>
      </c>
      <c r="E3757" s="73">
        <v>5455</v>
      </c>
      <c r="F3757" s="73">
        <v>7844</v>
      </c>
      <c r="G3757" s="73">
        <v>0</v>
      </c>
      <c r="H3757" s="73">
        <v>0</v>
      </c>
      <c r="I3757" s="73">
        <v>924</v>
      </c>
      <c r="J3757" s="73">
        <v>863</v>
      </c>
      <c r="K3757" s="73">
        <v>1392</v>
      </c>
      <c r="L3757" s="73">
        <v>1878</v>
      </c>
      <c r="M3757" s="73">
        <v>18356</v>
      </c>
    </row>
    <row r="3758" spans="1:13">
      <c r="A3758" s="98">
        <v>2009</v>
      </c>
      <c r="B3758" s="5" t="s">
        <v>20</v>
      </c>
      <c r="C3758" s="5" t="s">
        <v>41</v>
      </c>
      <c r="D3758" s="5" t="s">
        <v>16</v>
      </c>
      <c r="E3758" s="73">
        <v>1144</v>
      </c>
      <c r="F3758" s="73">
        <v>1678</v>
      </c>
      <c r="G3758" s="73">
        <v>0</v>
      </c>
      <c r="H3758" s="73">
        <v>0</v>
      </c>
      <c r="I3758" s="73">
        <v>291</v>
      </c>
      <c r="J3758" s="73">
        <v>784</v>
      </c>
      <c r="K3758" s="73">
        <v>343</v>
      </c>
      <c r="L3758" s="73">
        <v>314</v>
      </c>
      <c r="M3758" s="73">
        <v>4554</v>
      </c>
    </row>
    <row r="3759" spans="1:13">
      <c r="A3759" s="98">
        <v>2009</v>
      </c>
      <c r="B3759" s="5" t="s">
        <v>21</v>
      </c>
      <c r="C3759" s="5" t="s">
        <v>41</v>
      </c>
      <c r="D3759" s="5" t="s">
        <v>16</v>
      </c>
      <c r="E3759" s="73">
        <v>712</v>
      </c>
      <c r="F3759" s="73">
        <v>901</v>
      </c>
      <c r="G3759" s="73">
        <v>0</v>
      </c>
      <c r="H3759" s="73">
        <v>0</v>
      </c>
      <c r="I3759" s="73">
        <v>10</v>
      </c>
      <c r="J3759" s="73">
        <v>54</v>
      </c>
      <c r="K3759" s="73">
        <v>173</v>
      </c>
      <c r="L3759" s="73">
        <v>145</v>
      </c>
      <c r="M3759" s="73">
        <v>1995</v>
      </c>
    </row>
    <row r="3760" spans="1:13">
      <c r="A3760" s="98">
        <v>2009</v>
      </c>
      <c r="B3760" s="5" t="s">
        <v>129</v>
      </c>
      <c r="C3760" s="5" t="s">
        <v>41</v>
      </c>
      <c r="D3760" s="5" t="s">
        <v>16</v>
      </c>
      <c r="E3760" s="73">
        <v>23233</v>
      </c>
      <c r="F3760" s="73">
        <v>9442</v>
      </c>
      <c r="G3760" s="73">
        <v>0</v>
      </c>
      <c r="H3760" s="73">
        <v>2</v>
      </c>
      <c r="I3760" s="73">
        <v>77</v>
      </c>
      <c r="J3760" s="73">
        <v>283</v>
      </c>
      <c r="K3760" s="73">
        <v>6656</v>
      </c>
      <c r="L3760" s="73">
        <v>4829</v>
      </c>
      <c r="M3760" s="73">
        <v>44522</v>
      </c>
    </row>
    <row r="3761" spans="1:13">
      <c r="A3761" s="98">
        <v>2009</v>
      </c>
      <c r="B3761" s="5" t="s">
        <v>22</v>
      </c>
      <c r="C3761" s="5" t="s">
        <v>41</v>
      </c>
      <c r="D3761" s="5" t="s">
        <v>16</v>
      </c>
      <c r="E3761" s="73">
        <v>137476</v>
      </c>
      <c r="F3761" s="73">
        <v>52296</v>
      </c>
      <c r="G3761" s="73">
        <v>0</v>
      </c>
      <c r="H3761" s="73">
        <v>6</v>
      </c>
      <c r="I3761" s="73">
        <v>167</v>
      </c>
      <c r="J3761" s="73">
        <v>76</v>
      </c>
      <c r="K3761" s="73">
        <v>41269</v>
      </c>
      <c r="L3761" s="73">
        <v>50466</v>
      </c>
      <c r="M3761" s="73">
        <v>281756</v>
      </c>
    </row>
    <row r="3762" spans="1:13">
      <c r="A3762" s="98">
        <v>2009</v>
      </c>
      <c r="B3762" s="5" t="s">
        <v>23</v>
      </c>
      <c r="C3762" s="5" t="s">
        <v>41</v>
      </c>
      <c r="D3762" s="5" t="s">
        <v>16</v>
      </c>
      <c r="E3762" s="73">
        <v>11581</v>
      </c>
      <c r="F3762" s="73">
        <v>10695</v>
      </c>
      <c r="G3762" s="73">
        <v>0</v>
      </c>
      <c r="H3762" s="73">
        <v>1</v>
      </c>
      <c r="I3762" s="73">
        <v>1162</v>
      </c>
      <c r="J3762" s="73">
        <v>1936</v>
      </c>
      <c r="K3762" s="73">
        <v>3193</v>
      </c>
      <c r="L3762" s="73">
        <v>4511</v>
      </c>
      <c r="M3762" s="73">
        <v>33079</v>
      </c>
    </row>
    <row r="3763" spans="1:13">
      <c r="A3763" s="98">
        <v>2009</v>
      </c>
      <c r="B3763" s="5" t="s">
        <v>13</v>
      </c>
      <c r="C3763" s="5" t="s">
        <v>41</v>
      </c>
      <c r="D3763" s="5" t="s">
        <v>16</v>
      </c>
      <c r="E3763" s="73">
        <v>217431</v>
      </c>
      <c r="F3763" s="73">
        <v>120744</v>
      </c>
      <c r="G3763" s="73">
        <v>0</v>
      </c>
      <c r="H3763" s="73">
        <v>13</v>
      </c>
      <c r="I3763" s="73">
        <v>6519</v>
      </c>
      <c r="J3763" s="73">
        <v>6591</v>
      </c>
      <c r="K3763" s="73">
        <v>64826</v>
      </c>
      <c r="L3763" s="73">
        <v>71789</v>
      </c>
      <c r="M3763" s="73">
        <v>487913</v>
      </c>
    </row>
    <row r="3764" spans="1:13">
      <c r="A3764" s="98">
        <v>2009</v>
      </c>
      <c r="B3764" s="5" t="s">
        <v>14</v>
      </c>
      <c r="C3764" s="5" t="s">
        <v>42</v>
      </c>
      <c r="D3764" s="5" t="s">
        <v>16</v>
      </c>
      <c r="E3764" s="73">
        <v>3255</v>
      </c>
      <c r="F3764" s="73">
        <v>5517</v>
      </c>
      <c r="G3764" s="73">
        <v>0</v>
      </c>
      <c r="H3764" s="73">
        <v>15448</v>
      </c>
      <c r="I3764" s="73">
        <v>139</v>
      </c>
      <c r="J3764" s="73">
        <v>170</v>
      </c>
      <c r="K3764" s="73">
        <v>2191</v>
      </c>
      <c r="L3764" s="73">
        <v>985</v>
      </c>
      <c r="M3764" s="73">
        <v>27705</v>
      </c>
    </row>
    <row r="3765" spans="1:13">
      <c r="A3765" s="98">
        <v>2009</v>
      </c>
      <c r="B3765" s="5" t="s">
        <v>17</v>
      </c>
      <c r="C3765" s="5" t="s">
        <v>42</v>
      </c>
      <c r="D3765" s="5" t="s">
        <v>16</v>
      </c>
      <c r="E3765" s="73">
        <v>111</v>
      </c>
      <c r="F3765" s="73">
        <v>161</v>
      </c>
      <c r="G3765" s="73">
        <v>0</v>
      </c>
      <c r="H3765" s="73">
        <v>695</v>
      </c>
      <c r="I3765" s="73">
        <v>11</v>
      </c>
      <c r="J3765" s="73">
        <v>11</v>
      </c>
      <c r="K3765" s="73">
        <v>59</v>
      </c>
      <c r="L3765" s="73">
        <v>27</v>
      </c>
      <c r="M3765" s="73">
        <v>1075</v>
      </c>
    </row>
    <row r="3766" spans="1:13">
      <c r="A3766" s="98">
        <v>2009</v>
      </c>
      <c r="B3766" s="5" t="s">
        <v>18</v>
      </c>
      <c r="C3766" s="5" t="s">
        <v>42</v>
      </c>
      <c r="D3766" s="5" t="s">
        <v>16</v>
      </c>
      <c r="E3766" s="73">
        <v>207</v>
      </c>
      <c r="F3766" s="73">
        <v>194</v>
      </c>
      <c r="G3766" s="73">
        <v>0</v>
      </c>
      <c r="H3766" s="73">
        <v>388</v>
      </c>
      <c r="I3766" s="73">
        <v>3.5</v>
      </c>
      <c r="J3766" s="73">
        <v>3.5</v>
      </c>
      <c r="K3766" s="73">
        <v>128</v>
      </c>
      <c r="L3766" s="73">
        <v>34</v>
      </c>
      <c r="M3766" s="73">
        <v>958</v>
      </c>
    </row>
    <row r="3767" spans="1:13">
      <c r="A3767" s="98">
        <v>2009</v>
      </c>
      <c r="B3767" s="5" t="s">
        <v>19</v>
      </c>
      <c r="C3767" s="5" t="s">
        <v>42</v>
      </c>
      <c r="D3767" s="5" t="s">
        <v>16</v>
      </c>
      <c r="E3767" s="73">
        <v>660</v>
      </c>
      <c r="F3767" s="73">
        <v>1215</v>
      </c>
      <c r="G3767" s="73">
        <v>0</v>
      </c>
      <c r="H3767" s="73">
        <v>4120</v>
      </c>
      <c r="I3767" s="73">
        <v>25</v>
      </c>
      <c r="J3767" s="73">
        <v>79</v>
      </c>
      <c r="K3767" s="73">
        <v>357</v>
      </c>
      <c r="L3767" s="73">
        <v>270</v>
      </c>
      <c r="M3767" s="73">
        <v>6726</v>
      </c>
    </row>
    <row r="3768" spans="1:13">
      <c r="A3768" s="98">
        <v>2009</v>
      </c>
      <c r="B3768" s="5" t="s">
        <v>20</v>
      </c>
      <c r="C3768" s="5" t="s">
        <v>42</v>
      </c>
      <c r="D3768" s="5" t="s">
        <v>16</v>
      </c>
      <c r="E3768" s="73">
        <v>87</v>
      </c>
      <c r="F3768" s="73">
        <v>161</v>
      </c>
      <c r="G3768" s="73">
        <v>0</v>
      </c>
      <c r="H3768" s="73">
        <v>883</v>
      </c>
      <c r="I3768" s="73">
        <v>14</v>
      </c>
      <c r="J3768" s="73">
        <v>53</v>
      </c>
      <c r="K3768" s="73">
        <v>56</v>
      </c>
      <c r="L3768" s="73">
        <v>28</v>
      </c>
      <c r="M3768" s="73">
        <v>1282</v>
      </c>
    </row>
    <row r="3769" spans="1:13">
      <c r="A3769" s="98">
        <v>2009</v>
      </c>
      <c r="B3769" s="5" t="s">
        <v>21</v>
      </c>
      <c r="C3769" s="5" t="s">
        <v>42</v>
      </c>
      <c r="D3769" s="5" t="s">
        <v>16</v>
      </c>
      <c r="E3769" s="73">
        <v>52</v>
      </c>
      <c r="F3769" s="73">
        <v>96</v>
      </c>
      <c r="G3769" s="73">
        <v>0</v>
      </c>
      <c r="H3769" s="73">
        <v>174</v>
      </c>
      <c r="I3769" s="73">
        <v>0</v>
      </c>
      <c r="J3769" s="73">
        <v>3.5</v>
      </c>
      <c r="K3769" s="73">
        <v>20</v>
      </c>
      <c r="L3769" s="73">
        <v>3.5</v>
      </c>
      <c r="M3769" s="73">
        <v>349</v>
      </c>
    </row>
    <row r="3770" spans="1:13">
      <c r="A3770" s="98">
        <v>2009</v>
      </c>
      <c r="B3770" s="5" t="s">
        <v>129</v>
      </c>
      <c r="C3770" s="5" t="s">
        <v>42</v>
      </c>
      <c r="D3770" s="5" t="s">
        <v>16</v>
      </c>
      <c r="E3770" s="73">
        <v>1965</v>
      </c>
      <c r="F3770" s="73">
        <v>1248</v>
      </c>
      <c r="G3770" s="73">
        <v>0</v>
      </c>
      <c r="H3770" s="73">
        <v>2118.294930875576</v>
      </c>
      <c r="I3770" s="73">
        <v>19.705069124423964</v>
      </c>
      <c r="J3770" s="73">
        <v>24</v>
      </c>
      <c r="K3770" s="73">
        <v>1436</v>
      </c>
      <c r="L3770" s="73">
        <v>420</v>
      </c>
      <c r="M3770" s="73">
        <v>7231</v>
      </c>
    </row>
    <row r="3771" spans="1:13">
      <c r="A3771" s="98">
        <v>2009</v>
      </c>
      <c r="B3771" s="5" t="s">
        <v>22</v>
      </c>
      <c r="C3771" s="5" t="s">
        <v>42</v>
      </c>
      <c r="D3771" s="5" t="s">
        <v>16</v>
      </c>
      <c r="E3771" s="73">
        <v>6161</v>
      </c>
      <c r="F3771" s="73">
        <v>4715</v>
      </c>
      <c r="G3771" s="73">
        <v>0</v>
      </c>
      <c r="H3771" s="73">
        <v>12293</v>
      </c>
      <c r="I3771" s="73">
        <v>16.5</v>
      </c>
      <c r="J3771" s="73">
        <v>16.5</v>
      </c>
      <c r="K3771" s="73">
        <v>4510</v>
      </c>
      <c r="L3771" s="73">
        <v>2089</v>
      </c>
      <c r="M3771" s="73">
        <v>29801</v>
      </c>
    </row>
    <row r="3772" spans="1:13">
      <c r="A3772" s="98">
        <v>2009</v>
      </c>
      <c r="B3772" s="5" t="s">
        <v>23</v>
      </c>
      <c r="C3772" s="5" t="s">
        <v>42</v>
      </c>
      <c r="D3772" s="5" t="s">
        <v>16</v>
      </c>
      <c r="E3772" s="73">
        <v>794</v>
      </c>
      <c r="F3772" s="73">
        <v>1225</v>
      </c>
      <c r="G3772" s="73">
        <v>0</v>
      </c>
      <c r="H3772" s="73">
        <v>4120</v>
      </c>
      <c r="I3772" s="73">
        <v>36</v>
      </c>
      <c r="J3772" s="73">
        <v>105</v>
      </c>
      <c r="K3772" s="73">
        <v>542</v>
      </c>
      <c r="L3772" s="73">
        <v>304</v>
      </c>
      <c r="M3772" s="73">
        <v>7126</v>
      </c>
    </row>
    <row r="3773" spans="1:13">
      <c r="A3773" s="98">
        <v>2009</v>
      </c>
      <c r="B3773" s="5" t="s">
        <v>13</v>
      </c>
      <c r="C3773" s="5" t="s">
        <v>42</v>
      </c>
      <c r="D3773" s="5" t="s">
        <v>16</v>
      </c>
      <c r="E3773" s="73">
        <v>13292</v>
      </c>
      <c r="F3773" s="73">
        <v>14532</v>
      </c>
      <c r="G3773" s="73">
        <v>0</v>
      </c>
      <c r="H3773" s="73">
        <v>40239.294930875578</v>
      </c>
      <c r="I3773" s="73">
        <v>264.70506912442397</v>
      </c>
      <c r="J3773" s="73">
        <v>465.5</v>
      </c>
      <c r="K3773" s="73">
        <v>9299</v>
      </c>
      <c r="L3773" s="73">
        <v>4160.5</v>
      </c>
      <c r="M3773" s="73">
        <v>82253</v>
      </c>
    </row>
    <row r="3774" spans="1:13">
      <c r="A3774" s="98">
        <v>2009</v>
      </c>
      <c r="B3774" s="5" t="s">
        <v>14</v>
      </c>
      <c r="C3774" s="5" t="s">
        <v>43</v>
      </c>
      <c r="D3774" s="5" t="s">
        <v>16</v>
      </c>
      <c r="E3774" s="73">
        <v>2124</v>
      </c>
      <c r="F3774" s="73">
        <v>4043</v>
      </c>
      <c r="G3774" s="73">
        <v>0</v>
      </c>
      <c r="H3774" s="73">
        <v>15576</v>
      </c>
      <c r="I3774" s="73">
        <v>39</v>
      </c>
      <c r="J3774" s="73">
        <v>15</v>
      </c>
      <c r="K3774" s="73">
        <v>1828</v>
      </c>
      <c r="L3774" s="73">
        <v>716</v>
      </c>
      <c r="M3774" s="73">
        <v>24341</v>
      </c>
    </row>
    <row r="3775" spans="1:13">
      <c r="A3775" s="98">
        <v>2009</v>
      </c>
      <c r="B3775" s="5" t="s">
        <v>17</v>
      </c>
      <c r="C3775" s="5" t="s">
        <v>43</v>
      </c>
      <c r="D3775" s="5" t="s">
        <v>16</v>
      </c>
      <c r="E3775" s="73">
        <v>48</v>
      </c>
      <c r="F3775" s="73">
        <v>57</v>
      </c>
      <c r="G3775" s="73">
        <v>0</v>
      </c>
      <c r="H3775" s="73">
        <v>359</v>
      </c>
      <c r="I3775" s="73">
        <v>0</v>
      </c>
      <c r="J3775" s="73">
        <v>0</v>
      </c>
      <c r="K3775" s="73">
        <v>41</v>
      </c>
      <c r="L3775" s="73">
        <v>11</v>
      </c>
      <c r="M3775" s="73">
        <v>516</v>
      </c>
    </row>
    <row r="3776" spans="1:13">
      <c r="A3776" s="98">
        <v>2009</v>
      </c>
      <c r="B3776" s="5" t="s">
        <v>18</v>
      </c>
      <c r="C3776" s="5" t="s">
        <v>43</v>
      </c>
      <c r="D3776" s="5" t="s">
        <v>16</v>
      </c>
      <c r="E3776" s="73">
        <v>117</v>
      </c>
      <c r="F3776" s="73">
        <v>123</v>
      </c>
      <c r="G3776" s="73">
        <v>0</v>
      </c>
      <c r="H3776" s="73">
        <v>391</v>
      </c>
      <c r="I3776" s="73">
        <v>1</v>
      </c>
      <c r="J3776" s="73">
        <v>0</v>
      </c>
      <c r="K3776" s="73">
        <v>112</v>
      </c>
      <c r="L3776" s="73">
        <v>21</v>
      </c>
      <c r="M3776" s="73">
        <v>765</v>
      </c>
    </row>
    <row r="3777" spans="1:13">
      <c r="A3777" s="98">
        <v>2009</v>
      </c>
      <c r="B3777" s="5" t="s">
        <v>19</v>
      </c>
      <c r="C3777" s="5" t="s">
        <v>43</v>
      </c>
      <c r="D3777" s="5" t="s">
        <v>16</v>
      </c>
      <c r="E3777" s="73">
        <v>353</v>
      </c>
      <c r="F3777" s="73">
        <v>722</v>
      </c>
      <c r="G3777" s="73">
        <v>0</v>
      </c>
      <c r="H3777" s="73">
        <v>3608</v>
      </c>
      <c r="I3777" s="73">
        <v>5.5</v>
      </c>
      <c r="J3777" s="73">
        <v>5.5</v>
      </c>
      <c r="K3777" s="73">
        <v>246</v>
      </c>
      <c r="L3777" s="73">
        <v>155</v>
      </c>
      <c r="M3777" s="73">
        <v>5095</v>
      </c>
    </row>
    <row r="3778" spans="1:13">
      <c r="A3778" s="98">
        <v>2009</v>
      </c>
      <c r="B3778" s="5" t="s">
        <v>20</v>
      </c>
      <c r="C3778" s="5" t="s">
        <v>43</v>
      </c>
      <c r="D3778" s="5" t="s">
        <v>16</v>
      </c>
      <c r="E3778" s="73">
        <v>37</v>
      </c>
      <c r="F3778" s="73">
        <v>67</v>
      </c>
      <c r="G3778" s="73">
        <v>0</v>
      </c>
      <c r="H3778" s="73">
        <v>509</v>
      </c>
      <c r="I3778" s="73">
        <v>5.6666666666666661</v>
      </c>
      <c r="J3778" s="73">
        <v>5.6666666666666661</v>
      </c>
      <c r="K3778" s="73">
        <v>36</v>
      </c>
      <c r="L3778" s="73">
        <v>5.6666666666666661</v>
      </c>
      <c r="M3778" s="73">
        <v>666</v>
      </c>
    </row>
    <row r="3779" spans="1:13">
      <c r="A3779" s="98">
        <v>2009</v>
      </c>
      <c r="B3779" s="5" t="s">
        <v>21</v>
      </c>
      <c r="C3779" s="5" t="s">
        <v>43</v>
      </c>
      <c r="D3779" s="5" t="s">
        <v>16</v>
      </c>
      <c r="E3779" s="73">
        <v>11</v>
      </c>
      <c r="F3779" s="73">
        <v>50</v>
      </c>
      <c r="G3779" s="73">
        <v>0</v>
      </c>
      <c r="H3779" s="73">
        <v>180</v>
      </c>
      <c r="I3779" s="73">
        <v>11</v>
      </c>
      <c r="J3779" s="73">
        <v>0</v>
      </c>
      <c r="K3779" s="73">
        <v>11</v>
      </c>
      <c r="L3779" s="73">
        <v>11</v>
      </c>
      <c r="M3779" s="73">
        <v>274</v>
      </c>
    </row>
    <row r="3780" spans="1:13">
      <c r="A3780" s="98">
        <v>2009</v>
      </c>
      <c r="B3780" s="5" t="s">
        <v>129</v>
      </c>
      <c r="C3780" s="5" t="s">
        <v>43</v>
      </c>
      <c r="D3780" s="5" t="s">
        <v>16</v>
      </c>
      <c r="E3780" s="73">
        <v>1123</v>
      </c>
      <c r="F3780" s="73">
        <v>860</v>
      </c>
      <c r="G3780" s="73">
        <v>0</v>
      </c>
      <c r="H3780" s="73">
        <v>2674</v>
      </c>
      <c r="I3780" s="73">
        <v>5.5</v>
      </c>
      <c r="J3780" s="73">
        <v>5.5</v>
      </c>
      <c r="K3780" s="73">
        <v>972</v>
      </c>
      <c r="L3780" s="73">
        <v>215</v>
      </c>
      <c r="M3780" s="73">
        <v>5855</v>
      </c>
    </row>
    <row r="3781" spans="1:13">
      <c r="A3781" s="98">
        <v>2009</v>
      </c>
      <c r="B3781" s="5" t="s">
        <v>22</v>
      </c>
      <c r="C3781" s="5" t="s">
        <v>43</v>
      </c>
      <c r="D3781" s="5" t="s">
        <v>16</v>
      </c>
      <c r="E3781" s="73">
        <v>3697</v>
      </c>
      <c r="F3781" s="73">
        <v>3522</v>
      </c>
      <c r="G3781" s="73">
        <v>0</v>
      </c>
      <c r="H3781" s="73">
        <v>16917</v>
      </c>
      <c r="I3781" s="73">
        <v>11</v>
      </c>
      <c r="J3781" s="73">
        <v>0</v>
      </c>
      <c r="K3781" s="73">
        <v>3479</v>
      </c>
      <c r="L3781" s="73">
        <v>1501</v>
      </c>
      <c r="M3781" s="73">
        <v>29127</v>
      </c>
    </row>
    <row r="3782" spans="1:13">
      <c r="A3782" s="98">
        <v>2009</v>
      </c>
      <c r="B3782" s="5" t="s">
        <v>23</v>
      </c>
      <c r="C3782" s="5" t="s">
        <v>43</v>
      </c>
      <c r="D3782" s="5" t="s">
        <v>16</v>
      </c>
      <c r="E3782" s="73">
        <v>454</v>
      </c>
      <c r="F3782" s="73">
        <v>652</v>
      </c>
      <c r="G3782" s="73">
        <v>0</v>
      </c>
      <c r="H3782" s="73">
        <v>3412</v>
      </c>
      <c r="I3782" s="73">
        <v>9.5</v>
      </c>
      <c r="J3782" s="73">
        <v>9.5</v>
      </c>
      <c r="K3782" s="73">
        <v>413</v>
      </c>
      <c r="L3782" s="73">
        <v>228</v>
      </c>
      <c r="M3782" s="73">
        <v>5178</v>
      </c>
    </row>
    <row r="3783" spans="1:13">
      <c r="A3783" s="98">
        <v>2009</v>
      </c>
      <c r="B3783" s="5" t="s">
        <v>13</v>
      </c>
      <c r="C3783" s="5" t="s">
        <v>43</v>
      </c>
      <c r="D3783" s="5" t="s">
        <v>16</v>
      </c>
      <c r="E3783" s="73">
        <v>7964</v>
      </c>
      <c r="F3783" s="73">
        <v>10096</v>
      </c>
      <c r="G3783" s="73">
        <v>0</v>
      </c>
      <c r="H3783" s="73">
        <v>43626</v>
      </c>
      <c r="I3783" s="73">
        <v>88.166666666666657</v>
      </c>
      <c r="J3783" s="73">
        <v>41.166666666666664</v>
      </c>
      <c r="K3783" s="73">
        <v>7138</v>
      </c>
      <c r="L3783" s="73">
        <v>2863.6666666666665</v>
      </c>
      <c r="M3783" s="73">
        <v>71817</v>
      </c>
    </row>
    <row r="3784" spans="1:13">
      <c r="A3784" s="98">
        <v>2009</v>
      </c>
      <c r="B3784" s="5" t="s">
        <v>14</v>
      </c>
      <c r="C3784" s="5" t="s">
        <v>44</v>
      </c>
      <c r="D3784" s="5" t="s">
        <v>16</v>
      </c>
      <c r="E3784" s="73">
        <v>946</v>
      </c>
      <c r="F3784" s="73">
        <v>1740</v>
      </c>
      <c r="G3784" s="73">
        <v>0</v>
      </c>
      <c r="H3784" s="73">
        <v>9844</v>
      </c>
      <c r="I3784" s="73">
        <v>6</v>
      </c>
      <c r="J3784" s="73">
        <v>6</v>
      </c>
      <c r="K3784" s="73">
        <v>1084</v>
      </c>
      <c r="L3784" s="73">
        <v>292</v>
      </c>
      <c r="M3784" s="73">
        <v>13918</v>
      </c>
    </row>
    <row r="3785" spans="1:13">
      <c r="A3785" s="98">
        <v>2009</v>
      </c>
      <c r="B3785" s="5" t="s">
        <v>17</v>
      </c>
      <c r="C3785" s="5" t="s">
        <v>44</v>
      </c>
      <c r="D3785" s="5" t="s">
        <v>16</v>
      </c>
      <c r="E3785" s="73">
        <v>11.333333333333332</v>
      </c>
      <c r="F3785" s="73">
        <v>26</v>
      </c>
      <c r="G3785" s="73">
        <v>0</v>
      </c>
      <c r="H3785" s="73">
        <v>143</v>
      </c>
      <c r="I3785" s="73">
        <v>0</v>
      </c>
      <c r="J3785" s="73">
        <v>0</v>
      </c>
      <c r="K3785" s="73">
        <v>11.333333333333332</v>
      </c>
      <c r="L3785" s="73">
        <v>11.333333333333332</v>
      </c>
      <c r="M3785" s="73">
        <v>203</v>
      </c>
    </row>
    <row r="3786" spans="1:13">
      <c r="A3786" s="98">
        <v>2009</v>
      </c>
      <c r="B3786" s="5" t="s">
        <v>18</v>
      </c>
      <c r="C3786" s="5" t="s">
        <v>44</v>
      </c>
      <c r="D3786" s="5" t="s">
        <v>16</v>
      </c>
      <c r="E3786" s="73">
        <v>66</v>
      </c>
      <c r="F3786" s="73">
        <v>62</v>
      </c>
      <c r="G3786" s="73">
        <v>0</v>
      </c>
      <c r="H3786" s="73">
        <v>297</v>
      </c>
      <c r="I3786" s="73">
        <v>0</v>
      </c>
      <c r="J3786" s="73">
        <v>0</v>
      </c>
      <c r="K3786" s="73">
        <v>51</v>
      </c>
      <c r="L3786" s="73">
        <v>8</v>
      </c>
      <c r="M3786" s="73">
        <v>484</v>
      </c>
    </row>
    <row r="3787" spans="1:13">
      <c r="A3787" s="98">
        <v>2009</v>
      </c>
      <c r="B3787" s="5" t="s">
        <v>19</v>
      </c>
      <c r="C3787" s="5" t="s">
        <v>44</v>
      </c>
      <c r="D3787" s="5" t="s">
        <v>16</v>
      </c>
      <c r="E3787" s="73">
        <v>120</v>
      </c>
      <c r="F3787" s="73">
        <v>304</v>
      </c>
      <c r="G3787" s="73">
        <v>0</v>
      </c>
      <c r="H3787" s="73">
        <v>1793</v>
      </c>
      <c r="I3787" s="73">
        <v>1</v>
      </c>
      <c r="J3787" s="73">
        <v>0</v>
      </c>
      <c r="K3787" s="73">
        <v>131</v>
      </c>
      <c r="L3787" s="73">
        <v>82</v>
      </c>
      <c r="M3787" s="73">
        <v>2431</v>
      </c>
    </row>
    <row r="3788" spans="1:13">
      <c r="A3788" s="98">
        <v>2009</v>
      </c>
      <c r="B3788" s="5" t="s">
        <v>20</v>
      </c>
      <c r="C3788" s="5" t="s">
        <v>44</v>
      </c>
      <c r="D3788" s="5" t="s">
        <v>16</v>
      </c>
      <c r="E3788" s="73">
        <v>7</v>
      </c>
      <c r="F3788" s="73">
        <v>27</v>
      </c>
      <c r="G3788" s="73">
        <v>0</v>
      </c>
      <c r="H3788" s="73">
        <v>173</v>
      </c>
      <c r="I3788" s="73">
        <v>0</v>
      </c>
      <c r="J3788" s="73">
        <v>0</v>
      </c>
      <c r="K3788" s="73">
        <v>20</v>
      </c>
      <c r="L3788" s="73">
        <v>7</v>
      </c>
      <c r="M3788" s="73">
        <v>234</v>
      </c>
    </row>
    <row r="3789" spans="1:13">
      <c r="A3789" s="98">
        <v>2009</v>
      </c>
      <c r="B3789" s="5" t="s">
        <v>21</v>
      </c>
      <c r="C3789" s="5" t="s">
        <v>44</v>
      </c>
      <c r="D3789" s="5" t="s">
        <v>16</v>
      </c>
      <c r="E3789" s="73">
        <v>8</v>
      </c>
      <c r="F3789" s="73">
        <v>26</v>
      </c>
      <c r="G3789" s="73">
        <v>0</v>
      </c>
      <c r="H3789" s="73">
        <v>122</v>
      </c>
      <c r="I3789" s="73">
        <v>0</v>
      </c>
      <c r="J3789" s="73">
        <v>0</v>
      </c>
      <c r="K3789" s="73">
        <v>8</v>
      </c>
      <c r="L3789" s="73">
        <v>8</v>
      </c>
      <c r="M3789" s="73">
        <v>172</v>
      </c>
    </row>
    <row r="3790" spans="1:13">
      <c r="A3790" s="98">
        <v>2009</v>
      </c>
      <c r="B3790" s="5" t="s">
        <v>129</v>
      </c>
      <c r="C3790" s="5" t="s">
        <v>44</v>
      </c>
      <c r="D3790" s="5" t="s">
        <v>16</v>
      </c>
      <c r="E3790" s="73">
        <v>555</v>
      </c>
      <c r="F3790" s="73">
        <v>495</v>
      </c>
      <c r="G3790" s="73">
        <v>0</v>
      </c>
      <c r="H3790" s="73">
        <v>2297</v>
      </c>
      <c r="I3790" s="73">
        <v>1.5</v>
      </c>
      <c r="J3790" s="73">
        <v>1.5</v>
      </c>
      <c r="K3790" s="73">
        <v>555</v>
      </c>
      <c r="L3790" s="73">
        <v>122</v>
      </c>
      <c r="M3790" s="73">
        <v>4027</v>
      </c>
    </row>
    <row r="3791" spans="1:13">
      <c r="A3791" s="98">
        <v>2009</v>
      </c>
      <c r="B3791" s="5" t="s">
        <v>22</v>
      </c>
      <c r="C3791" s="5" t="s">
        <v>44</v>
      </c>
      <c r="D3791" s="5" t="s">
        <v>16</v>
      </c>
      <c r="E3791" s="73">
        <v>1276</v>
      </c>
      <c r="F3791" s="73">
        <v>1283</v>
      </c>
      <c r="G3791" s="73">
        <v>0</v>
      </c>
      <c r="H3791" s="73">
        <v>9936</v>
      </c>
      <c r="I3791" s="73">
        <v>4</v>
      </c>
      <c r="J3791" s="73">
        <v>0</v>
      </c>
      <c r="K3791" s="73">
        <v>1771</v>
      </c>
      <c r="L3791" s="73">
        <v>709</v>
      </c>
      <c r="M3791" s="73">
        <v>14979</v>
      </c>
    </row>
    <row r="3792" spans="1:13">
      <c r="A3792" s="98">
        <v>2009</v>
      </c>
      <c r="B3792" s="5" t="s">
        <v>23</v>
      </c>
      <c r="C3792" s="5" t="s">
        <v>44</v>
      </c>
      <c r="D3792" s="5" t="s">
        <v>16</v>
      </c>
      <c r="E3792" s="73">
        <v>147</v>
      </c>
      <c r="F3792" s="73">
        <v>287</v>
      </c>
      <c r="G3792" s="73">
        <v>0</v>
      </c>
      <c r="H3792" s="73">
        <v>1808</v>
      </c>
      <c r="I3792" s="73">
        <v>0</v>
      </c>
      <c r="J3792" s="73">
        <v>1</v>
      </c>
      <c r="K3792" s="73">
        <v>191</v>
      </c>
      <c r="L3792" s="73">
        <v>129</v>
      </c>
      <c r="M3792" s="73">
        <v>2563</v>
      </c>
    </row>
    <row r="3793" spans="1:13">
      <c r="A3793" s="98">
        <v>2009</v>
      </c>
      <c r="B3793" s="5" t="s">
        <v>13</v>
      </c>
      <c r="C3793" s="5" t="s">
        <v>44</v>
      </c>
      <c r="D3793" s="5" t="s">
        <v>16</v>
      </c>
      <c r="E3793" s="73">
        <v>3136.3333333333335</v>
      </c>
      <c r="F3793" s="73">
        <v>4250</v>
      </c>
      <c r="G3793" s="73">
        <v>0</v>
      </c>
      <c r="H3793" s="73">
        <v>26413</v>
      </c>
      <c r="I3793" s="73">
        <v>12.5</v>
      </c>
      <c r="J3793" s="73">
        <v>8.5</v>
      </c>
      <c r="K3793" s="73">
        <v>3822.333333333333</v>
      </c>
      <c r="L3793" s="73">
        <v>1368.3333333333333</v>
      </c>
      <c r="M3793" s="73">
        <v>39011</v>
      </c>
    </row>
    <row r="3794" spans="1:13">
      <c r="A3794" s="98">
        <v>2009</v>
      </c>
      <c r="B3794" s="5" t="s">
        <v>14</v>
      </c>
      <c r="C3794" s="5" t="s">
        <v>45</v>
      </c>
      <c r="D3794" s="5" t="s">
        <v>16</v>
      </c>
      <c r="E3794" s="73">
        <v>532</v>
      </c>
      <c r="F3794" s="73">
        <v>923</v>
      </c>
      <c r="G3794" s="73">
        <v>0</v>
      </c>
      <c r="H3794" s="73">
        <v>7602.2496749024704</v>
      </c>
      <c r="I3794" s="73">
        <v>19.875162548764628</v>
      </c>
      <c r="J3794" s="73">
        <v>19.875162548764628</v>
      </c>
      <c r="K3794" s="73">
        <v>783</v>
      </c>
      <c r="L3794" s="73">
        <v>148</v>
      </c>
      <c r="M3794" s="73">
        <v>10028</v>
      </c>
    </row>
    <row r="3795" spans="1:13">
      <c r="A3795" s="98">
        <v>2009</v>
      </c>
      <c r="B3795" s="5" t="s">
        <v>17</v>
      </c>
      <c r="C3795" s="5" t="s">
        <v>45</v>
      </c>
      <c r="D3795" s="5" t="s">
        <v>16</v>
      </c>
      <c r="E3795" s="73">
        <v>-0.61206896551724199</v>
      </c>
      <c r="F3795" s="73">
        <v>-0.61206896551724199</v>
      </c>
      <c r="G3795" s="73">
        <v>0</v>
      </c>
      <c r="H3795" s="73">
        <v>85</v>
      </c>
      <c r="I3795" s="73">
        <v>0</v>
      </c>
      <c r="J3795" s="73">
        <v>0</v>
      </c>
      <c r="K3795" s="73">
        <v>-0.61206896551724199</v>
      </c>
      <c r="L3795" s="73">
        <v>-0.61206896551724199</v>
      </c>
      <c r="M3795" s="73">
        <v>82.551724137931032</v>
      </c>
    </row>
    <row r="3796" spans="1:13">
      <c r="A3796" s="98">
        <v>2009</v>
      </c>
      <c r="B3796" s="5" t="s">
        <v>18</v>
      </c>
      <c r="C3796" s="5" t="s">
        <v>45</v>
      </c>
      <c r="D3796" s="5" t="s">
        <v>16</v>
      </c>
      <c r="E3796" s="73">
        <v>33</v>
      </c>
      <c r="F3796" s="73">
        <v>38</v>
      </c>
      <c r="G3796" s="73">
        <v>0</v>
      </c>
      <c r="H3796" s="73">
        <v>305</v>
      </c>
      <c r="I3796" s="73">
        <v>0</v>
      </c>
      <c r="J3796" s="73">
        <v>0</v>
      </c>
      <c r="K3796" s="73">
        <v>45</v>
      </c>
      <c r="L3796" s="73">
        <v>28.448275862068897</v>
      </c>
      <c r="M3796" s="73">
        <v>449.4482758620689</v>
      </c>
    </row>
    <row r="3797" spans="1:13">
      <c r="A3797" s="98">
        <v>2009</v>
      </c>
      <c r="B3797" s="5" t="s">
        <v>19</v>
      </c>
      <c r="C3797" s="5" t="s">
        <v>45</v>
      </c>
      <c r="D3797" s="5" t="s">
        <v>16</v>
      </c>
      <c r="E3797" s="73">
        <v>75</v>
      </c>
      <c r="F3797" s="73">
        <v>154</v>
      </c>
      <c r="G3797" s="73">
        <v>0</v>
      </c>
      <c r="H3797" s="73">
        <v>1250</v>
      </c>
      <c r="I3797" s="73">
        <v>1</v>
      </c>
      <c r="J3797" s="73">
        <v>0</v>
      </c>
      <c r="K3797" s="73">
        <v>101</v>
      </c>
      <c r="L3797" s="73">
        <v>36</v>
      </c>
      <c r="M3797" s="73">
        <v>1617</v>
      </c>
    </row>
    <row r="3798" spans="1:13">
      <c r="A3798" s="98">
        <v>2009</v>
      </c>
      <c r="B3798" s="5" t="s">
        <v>20</v>
      </c>
      <c r="C3798" s="5" t="s">
        <v>45</v>
      </c>
      <c r="D3798" s="5" t="s">
        <v>16</v>
      </c>
      <c r="E3798" s="73">
        <v>8.75</v>
      </c>
      <c r="F3798" s="73">
        <v>8.75</v>
      </c>
      <c r="G3798" s="73">
        <v>0</v>
      </c>
      <c r="H3798" s="73">
        <v>107</v>
      </c>
      <c r="I3798" s="73">
        <v>0</v>
      </c>
      <c r="J3798" s="73">
        <v>0</v>
      </c>
      <c r="K3798" s="73">
        <v>8.75</v>
      </c>
      <c r="L3798" s="73">
        <v>8.75</v>
      </c>
      <c r="M3798" s="73">
        <v>142</v>
      </c>
    </row>
    <row r="3799" spans="1:13">
      <c r="A3799" s="98">
        <v>2009</v>
      </c>
      <c r="B3799" s="5" t="s">
        <v>21</v>
      </c>
      <c r="C3799" s="5" t="s">
        <v>45</v>
      </c>
      <c r="D3799" s="5" t="s">
        <v>16</v>
      </c>
      <c r="E3799" s="73">
        <v>8.75</v>
      </c>
      <c r="F3799" s="73">
        <v>8.75</v>
      </c>
      <c r="G3799" s="73">
        <v>0</v>
      </c>
      <c r="H3799" s="73">
        <v>154</v>
      </c>
      <c r="I3799" s="73">
        <v>0</v>
      </c>
      <c r="J3799" s="73">
        <v>0</v>
      </c>
      <c r="K3799" s="73">
        <v>8.75</v>
      </c>
      <c r="L3799" s="73">
        <v>8.75</v>
      </c>
      <c r="M3799" s="73">
        <v>189</v>
      </c>
    </row>
    <row r="3800" spans="1:13">
      <c r="A3800" s="98">
        <v>2009</v>
      </c>
      <c r="B3800" s="5" t="s">
        <v>129</v>
      </c>
      <c r="C3800" s="5" t="s">
        <v>45</v>
      </c>
      <c r="D3800" s="5" t="s">
        <v>16</v>
      </c>
      <c r="E3800" s="73">
        <v>394</v>
      </c>
      <c r="F3800" s="73">
        <v>359</v>
      </c>
      <c r="G3800" s="73">
        <v>0</v>
      </c>
      <c r="H3800" s="73">
        <v>3118</v>
      </c>
      <c r="I3800" s="73">
        <v>0</v>
      </c>
      <c r="J3800" s="73">
        <v>0</v>
      </c>
      <c r="K3800" s="73">
        <v>490</v>
      </c>
      <c r="L3800" s="73">
        <v>78</v>
      </c>
      <c r="M3800" s="73">
        <v>4439</v>
      </c>
    </row>
    <row r="3801" spans="1:13">
      <c r="A3801" s="98">
        <v>2009</v>
      </c>
      <c r="B3801" s="5" t="s">
        <v>22</v>
      </c>
      <c r="C3801" s="5" t="s">
        <v>45</v>
      </c>
      <c r="D3801" s="5" t="s">
        <v>16</v>
      </c>
      <c r="E3801" s="73">
        <v>563</v>
      </c>
      <c r="F3801" s="73">
        <v>538</v>
      </c>
      <c r="G3801" s="73">
        <v>0</v>
      </c>
      <c r="H3801" s="73">
        <v>6225</v>
      </c>
      <c r="I3801" s="73">
        <v>0</v>
      </c>
      <c r="J3801" s="73">
        <v>0</v>
      </c>
      <c r="K3801" s="73">
        <v>940</v>
      </c>
      <c r="L3801" s="73">
        <v>313</v>
      </c>
      <c r="M3801" s="73">
        <v>8579</v>
      </c>
    </row>
    <row r="3802" spans="1:13">
      <c r="A3802" s="98">
        <v>2009</v>
      </c>
      <c r="B3802" s="5" t="s">
        <v>23</v>
      </c>
      <c r="C3802" s="5" t="s">
        <v>45</v>
      </c>
      <c r="D3802" s="5" t="s">
        <v>16</v>
      </c>
      <c r="E3802" s="73">
        <v>76</v>
      </c>
      <c r="F3802" s="73">
        <v>153</v>
      </c>
      <c r="G3802" s="73">
        <v>0</v>
      </c>
      <c r="H3802" s="73">
        <v>1309</v>
      </c>
      <c r="I3802" s="73">
        <v>0</v>
      </c>
      <c r="J3802" s="73">
        <v>0</v>
      </c>
      <c r="K3802" s="73">
        <v>100</v>
      </c>
      <c r="L3802" s="73">
        <v>49</v>
      </c>
      <c r="M3802" s="73">
        <v>1687</v>
      </c>
    </row>
    <row r="3803" spans="1:13">
      <c r="A3803" s="98">
        <v>2009</v>
      </c>
      <c r="B3803" s="5" t="s">
        <v>13</v>
      </c>
      <c r="C3803" s="5" t="s">
        <v>45</v>
      </c>
      <c r="D3803" s="5" t="s">
        <v>16</v>
      </c>
      <c r="E3803" s="73">
        <v>1689.8879310344828</v>
      </c>
      <c r="F3803" s="73">
        <v>2181.8879310344828</v>
      </c>
      <c r="G3803" s="73">
        <v>0</v>
      </c>
      <c r="H3803" s="73">
        <v>20155.249674902472</v>
      </c>
      <c r="I3803" s="73">
        <v>20.875162548764628</v>
      </c>
      <c r="J3803" s="73">
        <v>19.875162548764628</v>
      </c>
      <c r="K3803" s="73">
        <v>2475.8879310344828</v>
      </c>
      <c r="L3803" s="73">
        <v>669.33620689655163</v>
      </c>
      <c r="M3803" s="73">
        <v>27213</v>
      </c>
    </row>
    <row r="3804" spans="1:13">
      <c r="A3804" s="98">
        <v>2009</v>
      </c>
      <c r="B3804" s="5" t="s">
        <v>14</v>
      </c>
      <c r="C3804" s="5" t="s">
        <v>46</v>
      </c>
      <c r="D3804" s="5" t="s">
        <v>16</v>
      </c>
      <c r="E3804" s="73">
        <v>89464</v>
      </c>
      <c r="F3804" s="73">
        <v>102884</v>
      </c>
      <c r="G3804" s="73">
        <v>34</v>
      </c>
      <c r="H3804" s="73">
        <v>0</v>
      </c>
      <c r="I3804" s="73">
        <v>44484</v>
      </c>
      <c r="J3804" s="73">
        <v>8156</v>
      </c>
      <c r="K3804" s="73">
        <v>6436</v>
      </c>
      <c r="L3804" s="73">
        <v>18038</v>
      </c>
      <c r="M3804" s="73">
        <v>269496</v>
      </c>
    </row>
    <row r="3805" spans="1:13">
      <c r="A3805" s="98">
        <v>2009</v>
      </c>
      <c r="B3805" s="5" t="s">
        <v>17</v>
      </c>
      <c r="C3805" s="5" t="s">
        <v>46</v>
      </c>
      <c r="D3805" s="5" t="s">
        <v>16</v>
      </c>
      <c r="E3805" s="73">
        <v>49217</v>
      </c>
      <c r="F3805" s="73">
        <v>34242</v>
      </c>
      <c r="G3805" s="73">
        <v>1</v>
      </c>
      <c r="H3805" s="73">
        <v>0</v>
      </c>
      <c r="I3805" s="73">
        <v>15931</v>
      </c>
      <c r="J3805" s="73">
        <v>4283</v>
      </c>
      <c r="K3805" s="73">
        <v>2252</v>
      </c>
      <c r="L3805" s="73">
        <v>4089</v>
      </c>
      <c r="M3805" s="73">
        <v>110015</v>
      </c>
    </row>
    <row r="3806" spans="1:13">
      <c r="A3806" s="98">
        <v>2009</v>
      </c>
      <c r="B3806" s="5" t="s">
        <v>18</v>
      </c>
      <c r="C3806" s="5" t="s">
        <v>46</v>
      </c>
      <c r="D3806" s="5" t="s">
        <v>16</v>
      </c>
      <c r="E3806" s="73">
        <v>13515</v>
      </c>
      <c r="F3806" s="73">
        <v>6610</v>
      </c>
      <c r="G3806" s="73">
        <v>7</v>
      </c>
      <c r="H3806" s="73">
        <v>0</v>
      </c>
      <c r="I3806" s="73">
        <v>1036</v>
      </c>
      <c r="J3806" s="73">
        <v>546</v>
      </c>
      <c r="K3806" s="73">
        <v>494</v>
      </c>
      <c r="L3806" s="73">
        <v>1116</v>
      </c>
      <c r="M3806" s="73">
        <v>23324</v>
      </c>
    </row>
    <row r="3807" spans="1:13">
      <c r="A3807" s="98">
        <v>2009</v>
      </c>
      <c r="B3807" s="5" t="s">
        <v>19</v>
      </c>
      <c r="C3807" s="5" t="s">
        <v>46</v>
      </c>
      <c r="D3807" s="5" t="s">
        <v>16</v>
      </c>
      <c r="E3807" s="73">
        <v>18039</v>
      </c>
      <c r="F3807" s="73">
        <v>32673</v>
      </c>
      <c r="G3807" s="73">
        <v>14</v>
      </c>
      <c r="H3807" s="73">
        <v>0</v>
      </c>
      <c r="I3807" s="73">
        <v>10215</v>
      </c>
      <c r="J3807" s="73">
        <v>5857</v>
      </c>
      <c r="K3807" s="73">
        <v>2003</v>
      </c>
      <c r="L3807" s="73">
        <v>4293</v>
      </c>
      <c r="M3807" s="73">
        <v>73094</v>
      </c>
    </row>
    <row r="3808" spans="1:13">
      <c r="A3808" s="98">
        <v>2009</v>
      </c>
      <c r="B3808" s="5" t="s">
        <v>20</v>
      </c>
      <c r="C3808" s="5" t="s">
        <v>46</v>
      </c>
      <c r="D3808" s="5" t="s">
        <v>16</v>
      </c>
      <c r="E3808" s="73">
        <v>33399</v>
      </c>
      <c r="F3808" s="73">
        <v>36761</v>
      </c>
      <c r="G3808" s="73">
        <v>5</v>
      </c>
      <c r="H3808" s="73">
        <v>0</v>
      </c>
      <c r="I3808" s="73">
        <v>7964</v>
      </c>
      <c r="J3808" s="73">
        <v>12363</v>
      </c>
      <c r="K3808" s="73">
        <v>3019</v>
      </c>
      <c r="L3808" s="73">
        <v>4946</v>
      </c>
      <c r="M3808" s="73">
        <v>98457</v>
      </c>
    </row>
    <row r="3809" spans="1:13">
      <c r="A3809" s="98">
        <v>2009</v>
      </c>
      <c r="B3809" s="5" t="s">
        <v>21</v>
      </c>
      <c r="C3809" s="5" t="s">
        <v>46</v>
      </c>
      <c r="D3809" s="5" t="s">
        <v>16</v>
      </c>
      <c r="E3809" s="73">
        <v>1808</v>
      </c>
      <c r="F3809" s="73">
        <v>1658</v>
      </c>
      <c r="G3809" s="73">
        <v>0</v>
      </c>
      <c r="H3809" s="73">
        <v>0</v>
      </c>
      <c r="I3809" s="73">
        <v>137</v>
      </c>
      <c r="J3809" s="73">
        <v>280</v>
      </c>
      <c r="K3809" s="73">
        <v>95</v>
      </c>
      <c r="L3809" s="73">
        <v>143</v>
      </c>
      <c r="M3809" s="73">
        <v>4121</v>
      </c>
    </row>
    <row r="3810" spans="1:13">
      <c r="A3810" s="98">
        <v>2009</v>
      </c>
      <c r="B3810" s="5" t="s">
        <v>129</v>
      </c>
      <c r="C3810" s="5" t="s">
        <v>46</v>
      </c>
      <c r="D3810" s="5" t="s">
        <v>16</v>
      </c>
      <c r="E3810" s="73">
        <v>84357</v>
      </c>
      <c r="F3810" s="73">
        <v>24771</v>
      </c>
      <c r="G3810" s="73">
        <v>25</v>
      </c>
      <c r="H3810" s="73">
        <v>0</v>
      </c>
      <c r="I3810" s="73">
        <v>793</v>
      </c>
      <c r="J3810" s="73">
        <v>1226</v>
      </c>
      <c r="K3810" s="73">
        <v>5663</v>
      </c>
      <c r="L3810" s="73">
        <v>5004</v>
      </c>
      <c r="M3810" s="73">
        <v>121839</v>
      </c>
    </row>
    <row r="3811" spans="1:13">
      <c r="A3811" s="98">
        <v>2009</v>
      </c>
      <c r="B3811" s="5" t="s">
        <v>22</v>
      </c>
      <c r="C3811" s="5" t="s">
        <v>46</v>
      </c>
      <c r="D3811" s="5" t="s">
        <v>16</v>
      </c>
      <c r="E3811" s="73">
        <v>76704</v>
      </c>
      <c r="F3811" s="73">
        <v>37382</v>
      </c>
      <c r="G3811" s="73">
        <v>23</v>
      </c>
      <c r="H3811" s="73">
        <v>0</v>
      </c>
      <c r="I3811" s="73">
        <v>2387</v>
      </c>
      <c r="J3811" s="73">
        <v>252</v>
      </c>
      <c r="K3811" s="73">
        <v>9272</v>
      </c>
      <c r="L3811" s="73">
        <v>20943</v>
      </c>
      <c r="M3811" s="73">
        <v>146963</v>
      </c>
    </row>
    <row r="3812" spans="1:13">
      <c r="A3812" s="98">
        <v>2009</v>
      </c>
      <c r="B3812" s="5" t="s">
        <v>23</v>
      </c>
      <c r="C3812" s="5" t="s">
        <v>46</v>
      </c>
      <c r="D3812" s="5" t="s">
        <v>16</v>
      </c>
      <c r="E3812" s="73">
        <v>96572</v>
      </c>
      <c r="F3812" s="73">
        <v>97910</v>
      </c>
      <c r="G3812" s="73">
        <v>11</v>
      </c>
      <c r="H3812" s="73">
        <v>0</v>
      </c>
      <c r="I3812" s="73">
        <v>185265</v>
      </c>
      <c r="J3812" s="73">
        <v>49442</v>
      </c>
      <c r="K3812" s="73">
        <v>11380</v>
      </c>
      <c r="L3812" s="73">
        <v>19039</v>
      </c>
      <c r="M3812" s="73">
        <v>459619</v>
      </c>
    </row>
    <row r="3813" spans="1:13">
      <c r="A3813" s="98">
        <v>2009</v>
      </c>
      <c r="B3813" s="5" t="s">
        <v>13</v>
      </c>
      <c r="C3813" s="5" t="s">
        <v>46</v>
      </c>
      <c r="D3813" s="5" t="s">
        <v>16</v>
      </c>
      <c r="E3813" s="73">
        <v>463075</v>
      </c>
      <c r="F3813" s="73">
        <v>374891</v>
      </c>
      <c r="G3813" s="73">
        <v>120</v>
      </c>
      <c r="H3813" s="73">
        <v>0</v>
      </c>
      <c r="I3813" s="73">
        <v>268212</v>
      </c>
      <c r="J3813" s="73">
        <v>82405</v>
      </c>
      <c r="K3813" s="73">
        <v>40614</v>
      </c>
      <c r="L3813" s="73">
        <v>77611</v>
      </c>
      <c r="M3813" s="73">
        <v>1306928</v>
      </c>
    </row>
    <row r="3814" spans="1:13">
      <c r="A3814" s="98">
        <v>2009</v>
      </c>
      <c r="B3814" s="5" t="s">
        <v>14</v>
      </c>
      <c r="C3814" s="5" t="s">
        <v>47</v>
      </c>
      <c r="D3814" s="5" t="s">
        <v>16</v>
      </c>
      <c r="E3814" s="73">
        <v>6650</v>
      </c>
      <c r="F3814" s="73">
        <v>9227</v>
      </c>
      <c r="G3814" s="73">
        <v>66678</v>
      </c>
      <c r="H3814" s="73">
        <v>0</v>
      </c>
      <c r="I3814" s="73">
        <v>47</v>
      </c>
      <c r="J3814" s="73">
        <v>115</v>
      </c>
      <c r="K3814" s="73">
        <v>1503</v>
      </c>
      <c r="L3814" s="73">
        <v>780</v>
      </c>
      <c r="M3814" s="73">
        <v>85000</v>
      </c>
    </row>
    <row r="3815" spans="1:13">
      <c r="A3815" s="98">
        <v>2009</v>
      </c>
      <c r="B3815" s="5" t="s">
        <v>17</v>
      </c>
      <c r="C3815" s="5" t="s">
        <v>47</v>
      </c>
      <c r="D3815" s="5" t="s">
        <v>16</v>
      </c>
      <c r="E3815" s="73">
        <v>912</v>
      </c>
      <c r="F3815" s="73">
        <v>1306</v>
      </c>
      <c r="G3815" s="73">
        <v>8371</v>
      </c>
      <c r="H3815" s="73">
        <v>0</v>
      </c>
      <c r="I3815" s="73">
        <v>13</v>
      </c>
      <c r="J3815" s="73">
        <v>34</v>
      </c>
      <c r="K3815" s="73">
        <v>225</v>
      </c>
      <c r="L3815" s="73">
        <v>85</v>
      </c>
      <c r="M3815" s="73">
        <v>10946</v>
      </c>
    </row>
    <row r="3816" spans="1:13">
      <c r="A3816" s="98">
        <v>2009</v>
      </c>
      <c r="B3816" s="5" t="s">
        <v>18</v>
      </c>
      <c r="C3816" s="5" t="s">
        <v>47</v>
      </c>
      <c r="D3816" s="5" t="s">
        <v>16</v>
      </c>
      <c r="E3816" s="73">
        <v>608</v>
      </c>
      <c r="F3816" s="73">
        <v>405</v>
      </c>
      <c r="G3816" s="73">
        <v>2405</v>
      </c>
      <c r="H3816" s="73">
        <v>0</v>
      </c>
      <c r="I3816" s="73">
        <v>5</v>
      </c>
      <c r="J3816" s="73">
        <v>5</v>
      </c>
      <c r="K3816" s="73">
        <v>135</v>
      </c>
      <c r="L3816" s="73">
        <v>30</v>
      </c>
      <c r="M3816" s="73">
        <v>3593</v>
      </c>
    </row>
    <row r="3817" spans="1:13">
      <c r="A3817" s="98">
        <v>2009</v>
      </c>
      <c r="B3817" s="5" t="s">
        <v>19</v>
      </c>
      <c r="C3817" s="5" t="s">
        <v>47</v>
      </c>
      <c r="D3817" s="5" t="s">
        <v>16</v>
      </c>
      <c r="E3817" s="73">
        <v>986</v>
      </c>
      <c r="F3817" s="73">
        <v>1919</v>
      </c>
      <c r="G3817" s="73">
        <v>11253</v>
      </c>
      <c r="H3817" s="73">
        <v>0</v>
      </c>
      <c r="I3817" s="73">
        <v>24</v>
      </c>
      <c r="J3817" s="73">
        <v>67</v>
      </c>
      <c r="K3817" s="73">
        <v>313</v>
      </c>
      <c r="L3817" s="73">
        <v>163</v>
      </c>
      <c r="M3817" s="73">
        <v>14725</v>
      </c>
    </row>
    <row r="3818" spans="1:13">
      <c r="A3818" s="98">
        <v>2009</v>
      </c>
      <c r="B3818" s="5" t="s">
        <v>20</v>
      </c>
      <c r="C3818" s="5" t="s">
        <v>47</v>
      </c>
      <c r="D3818" s="5" t="s">
        <v>16</v>
      </c>
      <c r="E3818" s="73">
        <v>702</v>
      </c>
      <c r="F3818" s="73">
        <v>1122</v>
      </c>
      <c r="G3818" s="73">
        <v>8654</v>
      </c>
      <c r="H3818" s="73">
        <v>0</v>
      </c>
      <c r="I3818" s="73">
        <v>15</v>
      </c>
      <c r="J3818" s="73">
        <v>94</v>
      </c>
      <c r="K3818" s="73">
        <v>204</v>
      </c>
      <c r="L3818" s="73">
        <v>74</v>
      </c>
      <c r="M3818" s="73">
        <v>10865</v>
      </c>
    </row>
    <row r="3819" spans="1:13">
      <c r="A3819" s="98">
        <v>2009</v>
      </c>
      <c r="B3819" s="5" t="s">
        <v>21</v>
      </c>
      <c r="C3819" s="5" t="s">
        <v>47</v>
      </c>
      <c r="D3819" s="5" t="s">
        <v>16</v>
      </c>
      <c r="E3819" s="73">
        <v>74</v>
      </c>
      <c r="F3819" s="73">
        <v>117</v>
      </c>
      <c r="G3819" s="73">
        <v>530</v>
      </c>
      <c r="H3819" s="73">
        <v>0</v>
      </c>
      <c r="I3819" s="73">
        <v>6.6666666666666661</v>
      </c>
      <c r="J3819" s="73">
        <v>6.6666666666666661</v>
      </c>
      <c r="K3819" s="73">
        <v>21</v>
      </c>
      <c r="L3819" s="73">
        <v>6.6666666666666661</v>
      </c>
      <c r="M3819" s="73">
        <v>762</v>
      </c>
    </row>
    <row r="3820" spans="1:13">
      <c r="A3820" s="98">
        <v>2009</v>
      </c>
      <c r="B3820" s="5" t="s">
        <v>129</v>
      </c>
      <c r="C3820" s="5" t="s">
        <v>47</v>
      </c>
      <c r="D3820" s="5" t="s">
        <v>16</v>
      </c>
      <c r="E3820" s="73">
        <v>6222</v>
      </c>
      <c r="F3820" s="73">
        <v>2501</v>
      </c>
      <c r="G3820" s="73">
        <v>17698</v>
      </c>
      <c r="H3820" s="73">
        <v>0</v>
      </c>
      <c r="I3820" s="73">
        <v>7</v>
      </c>
      <c r="J3820" s="73">
        <v>36</v>
      </c>
      <c r="K3820" s="73">
        <v>1373</v>
      </c>
      <c r="L3820" s="73">
        <v>215</v>
      </c>
      <c r="M3820" s="73">
        <v>28052</v>
      </c>
    </row>
    <row r="3821" spans="1:13">
      <c r="A3821" s="98">
        <v>2009</v>
      </c>
      <c r="B3821" s="5" t="s">
        <v>22</v>
      </c>
      <c r="C3821" s="5" t="s">
        <v>47</v>
      </c>
      <c r="D3821" s="5" t="s">
        <v>16</v>
      </c>
      <c r="E3821" s="73">
        <v>3603</v>
      </c>
      <c r="F3821" s="73">
        <v>3828</v>
      </c>
      <c r="G3821" s="73">
        <v>25791</v>
      </c>
      <c r="H3821" s="73">
        <v>0</v>
      </c>
      <c r="I3821" s="73">
        <v>3</v>
      </c>
      <c r="J3821" s="73">
        <v>3</v>
      </c>
      <c r="K3821" s="73">
        <v>1176</v>
      </c>
      <c r="L3821" s="73">
        <v>610</v>
      </c>
      <c r="M3821" s="73">
        <v>35014</v>
      </c>
    </row>
    <row r="3822" spans="1:13">
      <c r="A3822" s="98">
        <v>2009</v>
      </c>
      <c r="B3822" s="5" t="s">
        <v>23</v>
      </c>
      <c r="C3822" s="5" t="s">
        <v>47</v>
      </c>
      <c r="D3822" s="5" t="s">
        <v>16</v>
      </c>
      <c r="E3822" s="73">
        <v>2090</v>
      </c>
      <c r="F3822" s="73">
        <v>3447</v>
      </c>
      <c r="G3822" s="73">
        <v>20953</v>
      </c>
      <c r="H3822" s="73">
        <v>0</v>
      </c>
      <c r="I3822" s="73">
        <v>65</v>
      </c>
      <c r="J3822" s="73">
        <v>241</v>
      </c>
      <c r="K3822" s="73">
        <v>694</v>
      </c>
      <c r="L3822" s="73">
        <v>244</v>
      </c>
      <c r="M3822" s="73">
        <v>27734</v>
      </c>
    </row>
    <row r="3823" spans="1:13">
      <c r="A3823" s="98">
        <v>2009</v>
      </c>
      <c r="B3823" s="5" t="s">
        <v>13</v>
      </c>
      <c r="C3823" s="5" t="s">
        <v>47</v>
      </c>
      <c r="D3823" s="5" t="s">
        <v>16</v>
      </c>
      <c r="E3823" s="73">
        <v>21847</v>
      </c>
      <c r="F3823" s="73">
        <v>23872</v>
      </c>
      <c r="G3823" s="73">
        <v>162333</v>
      </c>
      <c r="H3823" s="73">
        <v>0</v>
      </c>
      <c r="I3823" s="73">
        <v>185.66666666666669</v>
      </c>
      <c r="J3823" s="73">
        <v>601.66666666666674</v>
      </c>
      <c r="K3823" s="73">
        <v>5644</v>
      </c>
      <c r="L3823" s="73">
        <v>2207.666666666667</v>
      </c>
      <c r="M3823" s="73">
        <v>216691</v>
      </c>
    </row>
    <row r="3824" spans="1:13">
      <c r="A3824" s="98">
        <v>2009</v>
      </c>
      <c r="B3824" s="5" t="s">
        <v>14</v>
      </c>
      <c r="C3824" s="5" t="s">
        <v>48</v>
      </c>
      <c r="D3824" s="5" t="s">
        <v>16</v>
      </c>
      <c r="E3824" s="73">
        <v>2694</v>
      </c>
      <c r="F3824" s="73">
        <v>4845</v>
      </c>
      <c r="G3824" s="73">
        <v>48332</v>
      </c>
      <c r="H3824" s="73">
        <v>0</v>
      </c>
      <c r="I3824" s="73">
        <v>8.5</v>
      </c>
      <c r="J3824" s="73">
        <v>8.5</v>
      </c>
      <c r="K3824" s="73">
        <v>1005</v>
      </c>
      <c r="L3824" s="73">
        <v>402</v>
      </c>
      <c r="M3824" s="73">
        <v>57295</v>
      </c>
    </row>
    <row r="3825" spans="1:13">
      <c r="A3825" s="98">
        <v>2009</v>
      </c>
      <c r="B3825" s="5" t="s">
        <v>17</v>
      </c>
      <c r="C3825" s="5" t="s">
        <v>48</v>
      </c>
      <c r="D3825" s="5" t="s">
        <v>16</v>
      </c>
      <c r="E3825" s="73">
        <v>258</v>
      </c>
      <c r="F3825" s="73">
        <v>441</v>
      </c>
      <c r="G3825" s="73">
        <v>3662</v>
      </c>
      <c r="H3825" s="73">
        <v>0</v>
      </c>
      <c r="I3825" s="73">
        <v>0</v>
      </c>
      <c r="J3825" s="73">
        <v>5</v>
      </c>
      <c r="K3825" s="73">
        <v>82</v>
      </c>
      <c r="L3825" s="73">
        <v>25</v>
      </c>
      <c r="M3825" s="73">
        <v>4473</v>
      </c>
    </row>
    <row r="3826" spans="1:13">
      <c r="A3826" s="98">
        <v>2009</v>
      </c>
      <c r="B3826" s="5" t="s">
        <v>18</v>
      </c>
      <c r="C3826" s="5" t="s">
        <v>48</v>
      </c>
      <c r="D3826" s="5" t="s">
        <v>16</v>
      </c>
      <c r="E3826" s="73">
        <v>225</v>
      </c>
      <c r="F3826" s="73">
        <v>188</v>
      </c>
      <c r="G3826" s="73">
        <v>1820</v>
      </c>
      <c r="H3826" s="73">
        <v>0</v>
      </c>
      <c r="I3826" s="73">
        <v>0</v>
      </c>
      <c r="J3826" s="73">
        <v>0</v>
      </c>
      <c r="K3826" s="73">
        <v>67</v>
      </c>
      <c r="L3826" s="73">
        <v>10</v>
      </c>
      <c r="M3826" s="73">
        <v>2310</v>
      </c>
    </row>
    <row r="3827" spans="1:13">
      <c r="A3827" s="98">
        <v>2009</v>
      </c>
      <c r="B3827" s="5" t="s">
        <v>19</v>
      </c>
      <c r="C3827" s="5" t="s">
        <v>48</v>
      </c>
      <c r="D3827" s="5" t="s">
        <v>16</v>
      </c>
      <c r="E3827" s="73">
        <v>439</v>
      </c>
      <c r="F3827" s="73">
        <v>831</v>
      </c>
      <c r="G3827" s="73">
        <v>7622</v>
      </c>
      <c r="H3827" s="73">
        <v>0</v>
      </c>
      <c r="I3827" s="73">
        <v>3</v>
      </c>
      <c r="J3827" s="73">
        <v>3</v>
      </c>
      <c r="K3827" s="73">
        <v>182</v>
      </c>
      <c r="L3827" s="73">
        <v>86</v>
      </c>
      <c r="M3827" s="73">
        <v>9166</v>
      </c>
    </row>
    <row r="3828" spans="1:13">
      <c r="A3828" s="98">
        <v>2009</v>
      </c>
      <c r="B3828" s="5" t="s">
        <v>20</v>
      </c>
      <c r="C3828" s="5" t="s">
        <v>48</v>
      </c>
      <c r="D3828" s="5" t="s">
        <v>16</v>
      </c>
      <c r="E3828" s="73">
        <v>167</v>
      </c>
      <c r="F3828" s="73">
        <v>301</v>
      </c>
      <c r="G3828" s="73">
        <v>3295</v>
      </c>
      <c r="H3828" s="73">
        <v>0</v>
      </c>
      <c r="I3828" s="73">
        <v>8</v>
      </c>
      <c r="J3828" s="73">
        <v>8</v>
      </c>
      <c r="K3828" s="73">
        <v>74</v>
      </c>
      <c r="L3828" s="73">
        <v>8</v>
      </c>
      <c r="M3828" s="73">
        <v>3861</v>
      </c>
    </row>
    <row r="3829" spans="1:13">
      <c r="A3829" s="98">
        <v>2009</v>
      </c>
      <c r="B3829" s="5" t="s">
        <v>21</v>
      </c>
      <c r="C3829" s="5" t="s">
        <v>48</v>
      </c>
      <c r="D3829" s="5" t="s">
        <v>16</v>
      </c>
      <c r="E3829" s="73">
        <v>33</v>
      </c>
      <c r="F3829" s="73">
        <v>37</v>
      </c>
      <c r="G3829" s="73">
        <v>395</v>
      </c>
      <c r="H3829" s="73">
        <v>0</v>
      </c>
      <c r="I3829" s="73">
        <v>0</v>
      </c>
      <c r="J3829" s="73">
        <v>3.6666666666666665</v>
      </c>
      <c r="K3829" s="73">
        <v>3.6666666666666665</v>
      </c>
      <c r="L3829" s="73">
        <v>3.6666666666666665</v>
      </c>
      <c r="M3829" s="73">
        <v>476</v>
      </c>
    </row>
    <row r="3830" spans="1:13">
      <c r="A3830" s="98">
        <v>2009</v>
      </c>
      <c r="B3830" s="5" t="s">
        <v>129</v>
      </c>
      <c r="C3830" s="5" t="s">
        <v>48</v>
      </c>
      <c r="D3830" s="5" t="s">
        <v>16</v>
      </c>
      <c r="E3830" s="73">
        <v>2431</v>
      </c>
      <c r="F3830" s="73">
        <v>1159</v>
      </c>
      <c r="G3830" s="73">
        <v>13908</v>
      </c>
      <c r="H3830" s="73">
        <v>0</v>
      </c>
      <c r="I3830" s="73">
        <v>3</v>
      </c>
      <c r="J3830" s="73">
        <v>3</v>
      </c>
      <c r="K3830" s="73">
        <v>752</v>
      </c>
      <c r="L3830" s="73">
        <v>78</v>
      </c>
      <c r="M3830" s="73">
        <v>18334</v>
      </c>
    </row>
    <row r="3831" spans="1:13">
      <c r="A3831" s="98">
        <v>2009</v>
      </c>
      <c r="B3831" s="5" t="s">
        <v>22</v>
      </c>
      <c r="C3831" s="5" t="s">
        <v>48</v>
      </c>
      <c r="D3831" s="5" t="s">
        <v>16</v>
      </c>
      <c r="E3831" s="73">
        <v>1480</v>
      </c>
      <c r="F3831" s="73">
        <v>2739</v>
      </c>
      <c r="G3831" s="73">
        <v>21841</v>
      </c>
      <c r="H3831" s="73">
        <v>0</v>
      </c>
      <c r="I3831" s="73">
        <v>0</v>
      </c>
      <c r="J3831" s="73">
        <v>0</v>
      </c>
      <c r="K3831" s="73">
        <v>657</v>
      </c>
      <c r="L3831" s="73">
        <v>295</v>
      </c>
      <c r="M3831" s="73">
        <v>27012</v>
      </c>
    </row>
    <row r="3832" spans="1:13">
      <c r="A3832" s="98">
        <v>2009</v>
      </c>
      <c r="B3832" s="5" t="s">
        <v>23</v>
      </c>
      <c r="C3832" s="5" t="s">
        <v>48</v>
      </c>
      <c r="D3832" s="5" t="s">
        <v>16</v>
      </c>
      <c r="E3832" s="73">
        <v>667</v>
      </c>
      <c r="F3832" s="73">
        <v>1280</v>
      </c>
      <c r="G3832" s="73">
        <v>10301</v>
      </c>
      <c r="H3832" s="73">
        <v>0</v>
      </c>
      <c r="I3832" s="73">
        <v>9.5</v>
      </c>
      <c r="J3832" s="73">
        <v>9.5</v>
      </c>
      <c r="K3832" s="73">
        <v>293</v>
      </c>
      <c r="L3832" s="73">
        <v>112</v>
      </c>
      <c r="M3832" s="73">
        <v>12672</v>
      </c>
    </row>
    <row r="3833" spans="1:13">
      <c r="A3833" s="98">
        <v>2009</v>
      </c>
      <c r="B3833" s="5" t="s">
        <v>13</v>
      </c>
      <c r="C3833" s="5" t="s">
        <v>48</v>
      </c>
      <c r="D3833" s="5" t="s">
        <v>16</v>
      </c>
      <c r="E3833" s="73">
        <v>8394</v>
      </c>
      <c r="F3833" s="73">
        <v>11821</v>
      </c>
      <c r="G3833" s="73">
        <v>111176</v>
      </c>
      <c r="H3833" s="73">
        <v>0</v>
      </c>
      <c r="I3833" s="73">
        <v>32</v>
      </c>
      <c r="J3833" s="73">
        <v>40.666666666666671</v>
      </c>
      <c r="K3833" s="73">
        <v>3115.666666666667</v>
      </c>
      <c r="L3833" s="73">
        <v>1019.6666666666666</v>
      </c>
      <c r="M3833" s="73">
        <v>135599</v>
      </c>
    </row>
    <row r="3834" spans="1:13">
      <c r="A3834" s="98">
        <v>2009</v>
      </c>
      <c r="B3834" s="5" t="s">
        <v>14</v>
      </c>
      <c r="C3834" s="5" t="s">
        <v>49</v>
      </c>
      <c r="D3834" s="5" t="s">
        <v>16</v>
      </c>
      <c r="E3834" s="73">
        <v>806</v>
      </c>
      <c r="F3834" s="73">
        <v>1422</v>
      </c>
      <c r="G3834" s="73">
        <v>20677</v>
      </c>
      <c r="H3834" s="73">
        <v>0</v>
      </c>
      <c r="I3834" s="73">
        <v>3</v>
      </c>
      <c r="J3834" s="73">
        <v>3</v>
      </c>
      <c r="K3834" s="73">
        <v>379</v>
      </c>
      <c r="L3834" s="73">
        <v>110</v>
      </c>
      <c r="M3834" s="73">
        <v>23400</v>
      </c>
    </row>
    <row r="3835" spans="1:13">
      <c r="A3835" s="98">
        <v>2009</v>
      </c>
      <c r="B3835" s="5" t="s">
        <v>17</v>
      </c>
      <c r="C3835" s="5" t="s">
        <v>49</v>
      </c>
      <c r="D3835" s="5" t="s">
        <v>16</v>
      </c>
      <c r="E3835" s="73">
        <v>68</v>
      </c>
      <c r="F3835" s="73">
        <v>93</v>
      </c>
      <c r="G3835" s="73">
        <v>1073</v>
      </c>
      <c r="H3835" s="73">
        <v>0</v>
      </c>
      <c r="I3835" s="73">
        <v>0</v>
      </c>
      <c r="J3835" s="73">
        <v>0</v>
      </c>
      <c r="K3835" s="73">
        <v>12</v>
      </c>
      <c r="L3835" s="73">
        <v>12</v>
      </c>
      <c r="M3835" s="73">
        <v>1258</v>
      </c>
    </row>
    <row r="3836" spans="1:13">
      <c r="A3836" s="98">
        <v>2009</v>
      </c>
      <c r="B3836" s="5" t="s">
        <v>18</v>
      </c>
      <c r="C3836" s="5" t="s">
        <v>49</v>
      </c>
      <c r="D3836" s="5" t="s">
        <v>16</v>
      </c>
      <c r="E3836" s="73">
        <v>74</v>
      </c>
      <c r="F3836" s="73">
        <v>62</v>
      </c>
      <c r="G3836" s="73">
        <v>1005</v>
      </c>
      <c r="H3836" s="73">
        <v>0</v>
      </c>
      <c r="I3836" s="73">
        <v>0</v>
      </c>
      <c r="J3836" s="73">
        <v>0</v>
      </c>
      <c r="K3836" s="73">
        <v>33</v>
      </c>
      <c r="L3836" s="73">
        <v>6</v>
      </c>
      <c r="M3836" s="73">
        <v>1180</v>
      </c>
    </row>
    <row r="3837" spans="1:13">
      <c r="A3837" s="98">
        <v>2009</v>
      </c>
      <c r="B3837" s="5" t="s">
        <v>19</v>
      </c>
      <c r="C3837" s="5" t="s">
        <v>49</v>
      </c>
      <c r="D3837" s="5" t="s">
        <v>16</v>
      </c>
      <c r="E3837" s="73">
        <v>126</v>
      </c>
      <c r="F3837" s="73">
        <v>206</v>
      </c>
      <c r="G3837" s="73">
        <v>3113</v>
      </c>
      <c r="H3837" s="73">
        <v>0</v>
      </c>
      <c r="I3837" s="73">
        <v>0</v>
      </c>
      <c r="J3837" s="73">
        <v>0</v>
      </c>
      <c r="K3837" s="73">
        <v>59</v>
      </c>
      <c r="L3837" s="73">
        <v>26</v>
      </c>
      <c r="M3837" s="73">
        <v>3530</v>
      </c>
    </row>
    <row r="3838" spans="1:13">
      <c r="A3838" s="98">
        <v>2009</v>
      </c>
      <c r="B3838" s="5" t="s">
        <v>20</v>
      </c>
      <c r="C3838" s="5" t="s">
        <v>49</v>
      </c>
      <c r="D3838" s="5" t="s">
        <v>16</v>
      </c>
      <c r="E3838" s="73">
        <v>42</v>
      </c>
      <c r="F3838" s="73">
        <v>49</v>
      </c>
      <c r="G3838" s="73">
        <v>955</v>
      </c>
      <c r="H3838" s="73">
        <v>0</v>
      </c>
      <c r="I3838" s="73">
        <v>0</v>
      </c>
      <c r="J3838" s="73">
        <v>8.6666666666666679</v>
      </c>
      <c r="K3838" s="73">
        <v>8.6666666666666679</v>
      </c>
      <c r="L3838" s="73">
        <v>8.6666666666666679</v>
      </c>
      <c r="M3838" s="73">
        <v>1072</v>
      </c>
    </row>
    <row r="3839" spans="1:13">
      <c r="A3839" s="98">
        <v>2009</v>
      </c>
      <c r="B3839" s="5" t="s">
        <v>21</v>
      </c>
      <c r="C3839" s="5" t="s">
        <v>49</v>
      </c>
      <c r="D3839" s="5" t="s">
        <v>16</v>
      </c>
      <c r="E3839" s="73">
        <v>7</v>
      </c>
      <c r="F3839" s="73">
        <v>7</v>
      </c>
      <c r="G3839" s="73">
        <v>196</v>
      </c>
      <c r="H3839" s="73">
        <v>0</v>
      </c>
      <c r="I3839" s="73">
        <v>0</v>
      </c>
      <c r="J3839" s="73">
        <v>0</v>
      </c>
      <c r="K3839" s="73">
        <v>7</v>
      </c>
      <c r="L3839" s="73">
        <v>7</v>
      </c>
      <c r="M3839" s="73">
        <v>224</v>
      </c>
    </row>
    <row r="3840" spans="1:13">
      <c r="A3840" s="98">
        <v>2009</v>
      </c>
      <c r="B3840" s="5" t="s">
        <v>129</v>
      </c>
      <c r="C3840" s="5" t="s">
        <v>49</v>
      </c>
      <c r="D3840" s="5" t="s">
        <v>16</v>
      </c>
      <c r="E3840" s="73">
        <v>800</v>
      </c>
      <c r="F3840" s="73">
        <v>369</v>
      </c>
      <c r="G3840" s="73">
        <v>7815</v>
      </c>
      <c r="H3840" s="73">
        <v>0</v>
      </c>
      <c r="I3840" s="73">
        <v>0</v>
      </c>
      <c r="J3840" s="73">
        <v>1</v>
      </c>
      <c r="K3840" s="73">
        <v>342</v>
      </c>
      <c r="L3840" s="73">
        <v>27</v>
      </c>
      <c r="M3840" s="73">
        <v>9354</v>
      </c>
    </row>
    <row r="3841" spans="1:13">
      <c r="A3841" s="98">
        <v>2009</v>
      </c>
      <c r="B3841" s="5" t="s">
        <v>22</v>
      </c>
      <c r="C3841" s="5" t="s">
        <v>49</v>
      </c>
      <c r="D3841" s="5" t="s">
        <v>16</v>
      </c>
      <c r="E3841" s="73">
        <v>392</v>
      </c>
      <c r="F3841" s="73">
        <v>659</v>
      </c>
      <c r="G3841" s="73">
        <v>8376</v>
      </c>
      <c r="H3841" s="73">
        <v>0</v>
      </c>
      <c r="I3841" s="73">
        <v>0</v>
      </c>
      <c r="J3841" s="73">
        <v>0</v>
      </c>
      <c r="K3841" s="73">
        <v>252</v>
      </c>
      <c r="L3841" s="73">
        <v>99</v>
      </c>
      <c r="M3841" s="73">
        <v>9778</v>
      </c>
    </row>
    <row r="3842" spans="1:13">
      <c r="A3842" s="98">
        <v>2009</v>
      </c>
      <c r="B3842" s="5" t="s">
        <v>23</v>
      </c>
      <c r="C3842" s="5" t="s">
        <v>49</v>
      </c>
      <c r="D3842" s="5" t="s">
        <v>16</v>
      </c>
      <c r="E3842" s="73">
        <v>173</v>
      </c>
      <c r="F3842" s="73">
        <v>317</v>
      </c>
      <c r="G3842" s="73">
        <v>3673</v>
      </c>
      <c r="H3842" s="73">
        <v>0</v>
      </c>
      <c r="I3842" s="73">
        <v>7.75</v>
      </c>
      <c r="J3842" s="73">
        <v>7.75</v>
      </c>
      <c r="K3842" s="73">
        <v>79</v>
      </c>
      <c r="L3842" s="73">
        <v>15.5</v>
      </c>
      <c r="M3842" s="73">
        <v>4273</v>
      </c>
    </row>
    <row r="3843" spans="1:13">
      <c r="A3843" s="98">
        <v>2009</v>
      </c>
      <c r="B3843" s="5" t="s">
        <v>13</v>
      </c>
      <c r="C3843" s="5" t="s">
        <v>49</v>
      </c>
      <c r="D3843" s="5" t="s">
        <v>16</v>
      </c>
      <c r="E3843" s="73">
        <v>2488</v>
      </c>
      <c r="F3843" s="73">
        <v>3184</v>
      </c>
      <c r="G3843" s="73">
        <v>46883</v>
      </c>
      <c r="H3843" s="73">
        <v>0</v>
      </c>
      <c r="I3843" s="73">
        <v>10.75</v>
      </c>
      <c r="J3843" s="73">
        <v>20.416666666666668</v>
      </c>
      <c r="K3843" s="73">
        <v>1171.6666666666667</v>
      </c>
      <c r="L3843" s="73">
        <v>311.16666666666663</v>
      </c>
      <c r="M3843" s="73">
        <v>54069</v>
      </c>
    </row>
    <row r="3844" spans="1:13">
      <c r="A3844" s="98">
        <v>2009</v>
      </c>
      <c r="B3844" s="5" t="s">
        <v>14</v>
      </c>
      <c r="C3844" s="5" t="s">
        <v>50</v>
      </c>
      <c r="D3844" s="5" t="s">
        <v>16</v>
      </c>
      <c r="E3844" s="73">
        <v>235</v>
      </c>
      <c r="F3844" s="73">
        <v>335</v>
      </c>
      <c r="G3844" s="73">
        <v>9893</v>
      </c>
      <c r="H3844" s="73">
        <v>0</v>
      </c>
      <c r="I3844" s="73">
        <v>0</v>
      </c>
      <c r="J3844" s="73">
        <v>0</v>
      </c>
      <c r="K3844" s="73">
        <v>184</v>
      </c>
      <c r="L3844" s="73">
        <v>23</v>
      </c>
      <c r="M3844" s="73">
        <v>10670</v>
      </c>
    </row>
    <row r="3845" spans="1:13">
      <c r="A3845" s="98">
        <v>2009</v>
      </c>
      <c r="B3845" s="5" t="s">
        <v>17</v>
      </c>
      <c r="C3845" s="5" t="s">
        <v>50</v>
      </c>
      <c r="D3845" s="5" t="s">
        <v>16</v>
      </c>
      <c r="E3845" s="73">
        <v>8.6666666666666679</v>
      </c>
      <c r="F3845" s="73">
        <v>26</v>
      </c>
      <c r="G3845" s="73">
        <v>382</v>
      </c>
      <c r="H3845" s="73">
        <v>0</v>
      </c>
      <c r="I3845" s="73">
        <v>0</v>
      </c>
      <c r="J3845" s="73">
        <v>0</v>
      </c>
      <c r="K3845" s="73">
        <v>8.6666666666666679</v>
      </c>
      <c r="L3845" s="73">
        <v>8.6666666666666679</v>
      </c>
      <c r="M3845" s="73">
        <v>434</v>
      </c>
    </row>
    <row r="3846" spans="1:13">
      <c r="A3846" s="98">
        <v>2009</v>
      </c>
      <c r="B3846" s="5" t="s">
        <v>18</v>
      </c>
      <c r="C3846" s="5" t="s">
        <v>50</v>
      </c>
      <c r="D3846" s="5" t="s">
        <v>16</v>
      </c>
      <c r="E3846" s="73">
        <v>23</v>
      </c>
      <c r="F3846" s="73">
        <v>37.675675675675677</v>
      </c>
      <c r="G3846" s="73">
        <v>640.48648648648646</v>
      </c>
      <c r="H3846" s="73">
        <v>0</v>
      </c>
      <c r="I3846" s="73">
        <v>0</v>
      </c>
      <c r="J3846" s="73">
        <v>0</v>
      </c>
      <c r="K3846" s="73">
        <v>24</v>
      </c>
      <c r="L3846" s="73">
        <v>18.837837837837839</v>
      </c>
      <c r="M3846" s="73">
        <v>744</v>
      </c>
    </row>
    <row r="3847" spans="1:13">
      <c r="A3847" s="98">
        <v>2009</v>
      </c>
      <c r="B3847" s="5" t="s">
        <v>19</v>
      </c>
      <c r="C3847" s="5" t="s">
        <v>50</v>
      </c>
      <c r="D3847" s="5" t="s">
        <v>16</v>
      </c>
      <c r="E3847" s="73">
        <v>49</v>
      </c>
      <c r="F3847" s="73">
        <v>70</v>
      </c>
      <c r="G3847" s="73">
        <v>1567</v>
      </c>
      <c r="H3847" s="73">
        <v>0</v>
      </c>
      <c r="I3847" s="73">
        <v>0</v>
      </c>
      <c r="J3847" s="73">
        <v>0</v>
      </c>
      <c r="K3847" s="73">
        <v>40</v>
      </c>
      <c r="L3847" s="73">
        <v>8</v>
      </c>
      <c r="M3847" s="73">
        <v>1734</v>
      </c>
    </row>
    <row r="3848" spans="1:13">
      <c r="A3848" s="98">
        <v>2009</v>
      </c>
      <c r="B3848" s="5" t="s">
        <v>20</v>
      </c>
      <c r="C3848" s="5" t="s">
        <v>50</v>
      </c>
      <c r="D3848" s="5" t="s">
        <v>16</v>
      </c>
      <c r="E3848" s="73">
        <v>7.5901639344262293</v>
      </c>
      <c r="F3848" s="73">
        <v>7.5901639344262293</v>
      </c>
      <c r="G3848" s="73">
        <v>388</v>
      </c>
      <c r="H3848" s="73">
        <v>0</v>
      </c>
      <c r="I3848" s="73">
        <v>0</v>
      </c>
      <c r="J3848" s="73">
        <v>0</v>
      </c>
      <c r="K3848" s="73">
        <v>7.5901639344262293</v>
      </c>
      <c r="L3848" s="73">
        <v>7.5901639344262293</v>
      </c>
      <c r="M3848" s="73">
        <v>418.36065573770492</v>
      </c>
    </row>
    <row r="3849" spans="1:13">
      <c r="A3849" s="98">
        <v>2009</v>
      </c>
      <c r="B3849" s="5" t="s">
        <v>21</v>
      </c>
      <c r="C3849" s="5" t="s">
        <v>50</v>
      </c>
      <c r="D3849" s="5" t="s">
        <v>16</v>
      </c>
      <c r="E3849" s="73">
        <v>5.1598360655737707</v>
      </c>
      <c r="F3849" s="73">
        <v>5.1598360655737707</v>
      </c>
      <c r="G3849" s="73">
        <v>141</v>
      </c>
      <c r="H3849" s="73">
        <v>0</v>
      </c>
      <c r="I3849" s="73">
        <v>0</v>
      </c>
      <c r="J3849" s="73">
        <v>0</v>
      </c>
      <c r="K3849" s="73">
        <v>5.1598360655737707</v>
      </c>
      <c r="L3849" s="73">
        <v>5.1598360655737707</v>
      </c>
      <c r="M3849" s="73">
        <v>161.63934426229508</v>
      </c>
    </row>
    <row r="3850" spans="1:13">
      <c r="A3850" s="98">
        <v>2009</v>
      </c>
      <c r="B3850" s="5" t="s">
        <v>129</v>
      </c>
      <c r="C3850" s="5" t="s">
        <v>50</v>
      </c>
      <c r="D3850" s="5" t="s">
        <v>16</v>
      </c>
      <c r="E3850" s="73">
        <v>326</v>
      </c>
      <c r="F3850" s="73">
        <v>177</v>
      </c>
      <c r="G3850" s="73">
        <v>6124</v>
      </c>
      <c r="H3850" s="73">
        <v>0</v>
      </c>
      <c r="I3850" s="73">
        <v>0</v>
      </c>
      <c r="J3850" s="73">
        <v>0</v>
      </c>
      <c r="K3850" s="73">
        <v>204</v>
      </c>
      <c r="L3850" s="73">
        <v>16</v>
      </c>
      <c r="M3850" s="73">
        <v>6847</v>
      </c>
    </row>
    <row r="3851" spans="1:13">
      <c r="A3851" s="98">
        <v>2009</v>
      </c>
      <c r="B3851" s="5" t="s">
        <v>22</v>
      </c>
      <c r="C3851" s="5" t="s">
        <v>50</v>
      </c>
      <c r="D3851" s="5" t="s">
        <v>16</v>
      </c>
      <c r="E3851" s="73">
        <v>109</v>
      </c>
      <c r="F3851" s="73">
        <v>162</v>
      </c>
      <c r="G3851" s="73">
        <v>3130</v>
      </c>
      <c r="H3851" s="73">
        <v>0</v>
      </c>
      <c r="I3851" s="73">
        <v>0</v>
      </c>
      <c r="J3851" s="73">
        <v>0</v>
      </c>
      <c r="K3851" s="73">
        <v>86</v>
      </c>
      <c r="L3851" s="73">
        <v>13</v>
      </c>
      <c r="M3851" s="73">
        <v>3500</v>
      </c>
    </row>
    <row r="3852" spans="1:13">
      <c r="A3852" s="98">
        <v>2009</v>
      </c>
      <c r="B3852" s="5" t="s">
        <v>23</v>
      </c>
      <c r="C3852" s="5" t="s">
        <v>50</v>
      </c>
      <c r="D3852" s="5" t="s">
        <v>16</v>
      </c>
      <c r="E3852" s="73">
        <v>61.454545454545453</v>
      </c>
      <c r="F3852" s="73">
        <v>92.181818181818187</v>
      </c>
      <c r="G3852" s="73">
        <v>1562</v>
      </c>
      <c r="H3852" s="73">
        <v>0</v>
      </c>
      <c r="I3852" s="73">
        <v>0</v>
      </c>
      <c r="J3852" s="73">
        <v>0</v>
      </c>
      <c r="K3852" s="73">
        <v>30</v>
      </c>
      <c r="L3852" s="73">
        <v>15.363636363636363</v>
      </c>
      <c r="M3852" s="73">
        <v>1761</v>
      </c>
    </row>
    <row r="3853" spans="1:13">
      <c r="A3853" s="98">
        <v>2009</v>
      </c>
      <c r="B3853" s="5" t="s">
        <v>13</v>
      </c>
      <c r="C3853" s="5" t="s">
        <v>50</v>
      </c>
      <c r="D3853" s="5" t="s">
        <v>16</v>
      </c>
      <c r="E3853" s="73">
        <v>824.87121212121212</v>
      </c>
      <c r="F3853" s="73">
        <v>912.60749385749386</v>
      </c>
      <c r="G3853" s="73">
        <v>23827.486486486487</v>
      </c>
      <c r="H3853" s="73">
        <v>0</v>
      </c>
      <c r="I3853" s="73">
        <v>0</v>
      </c>
      <c r="J3853" s="73">
        <v>0</v>
      </c>
      <c r="K3853" s="73">
        <v>589.41666666666663</v>
      </c>
      <c r="L3853" s="73">
        <v>115.61814086814087</v>
      </c>
      <c r="M3853" s="73">
        <v>26270</v>
      </c>
    </row>
    <row r="3854" spans="1:13">
      <c r="A3854" s="98">
        <v>2009</v>
      </c>
      <c r="B3854" s="5" t="s">
        <v>14</v>
      </c>
      <c r="C3854" s="5" t="s">
        <v>51</v>
      </c>
      <c r="D3854" s="5" t="s">
        <v>16</v>
      </c>
      <c r="E3854" s="73">
        <v>10254</v>
      </c>
      <c r="F3854" s="73">
        <v>9507</v>
      </c>
      <c r="G3854" s="73">
        <v>0</v>
      </c>
      <c r="H3854" s="73">
        <v>19633</v>
      </c>
      <c r="I3854" s="73">
        <v>1753</v>
      </c>
      <c r="J3854" s="73">
        <v>685</v>
      </c>
      <c r="K3854" s="73">
        <v>1918</v>
      </c>
      <c r="L3854" s="73">
        <v>1788</v>
      </c>
      <c r="M3854" s="73">
        <v>45538</v>
      </c>
    </row>
    <row r="3855" spans="1:13">
      <c r="A3855" s="98">
        <v>2009</v>
      </c>
      <c r="B3855" s="5" t="s">
        <v>17</v>
      </c>
      <c r="C3855" s="5" t="s">
        <v>51</v>
      </c>
      <c r="D3855" s="5" t="s">
        <v>16</v>
      </c>
      <c r="E3855" s="73">
        <v>212</v>
      </c>
      <c r="F3855" s="73">
        <v>251</v>
      </c>
      <c r="G3855" s="73">
        <v>0</v>
      </c>
      <c r="H3855" s="73">
        <v>445</v>
      </c>
      <c r="I3855" s="73">
        <v>60</v>
      </c>
      <c r="J3855" s="73">
        <v>51</v>
      </c>
      <c r="K3855" s="73">
        <v>56</v>
      </c>
      <c r="L3855" s="73">
        <v>58</v>
      </c>
      <c r="M3855" s="73">
        <v>1133</v>
      </c>
    </row>
    <row r="3856" spans="1:13">
      <c r="A3856" s="98">
        <v>2009</v>
      </c>
      <c r="B3856" s="5" t="s">
        <v>18</v>
      </c>
      <c r="C3856" s="5" t="s">
        <v>51</v>
      </c>
      <c r="D3856" s="5" t="s">
        <v>16</v>
      </c>
      <c r="E3856" s="73">
        <v>782</v>
      </c>
      <c r="F3856" s="73">
        <v>375</v>
      </c>
      <c r="G3856" s="73">
        <v>0</v>
      </c>
      <c r="H3856" s="73">
        <v>379</v>
      </c>
      <c r="I3856" s="73">
        <v>20</v>
      </c>
      <c r="J3856" s="73">
        <v>12</v>
      </c>
      <c r="K3856" s="73">
        <v>103</v>
      </c>
      <c r="L3856" s="73">
        <v>82</v>
      </c>
      <c r="M3856" s="73">
        <v>1753</v>
      </c>
    </row>
    <row r="3857" spans="1:13">
      <c r="A3857" s="98">
        <v>2009</v>
      </c>
      <c r="B3857" s="5" t="s">
        <v>19</v>
      </c>
      <c r="C3857" s="5" t="s">
        <v>51</v>
      </c>
      <c r="D3857" s="5" t="s">
        <v>16</v>
      </c>
      <c r="E3857" s="73">
        <v>2463</v>
      </c>
      <c r="F3857" s="73">
        <v>3209</v>
      </c>
      <c r="G3857" s="73">
        <v>0</v>
      </c>
      <c r="H3857" s="73">
        <v>4961</v>
      </c>
      <c r="I3857" s="73">
        <v>513</v>
      </c>
      <c r="J3857" s="73">
        <v>305</v>
      </c>
      <c r="K3857" s="73">
        <v>499</v>
      </c>
      <c r="L3857" s="73">
        <v>714</v>
      </c>
      <c r="M3857" s="73">
        <v>12664</v>
      </c>
    </row>
    <row r="3858" spans="1:13">
      <c r="A3858" s="98">
        <v>2009</v>
      </c>
      <c r="B3858" s="5" t="s">
        <v>20</v>
      </c>
      <c r="C3858" s="5" t="s">
        <v>51</v>
      </c>
      <c r="D3858" s="5" t="s">
        <v>16</v>
      </c>
      <c r="E3858" s="73">
        <v>296</v>
      </c>
      <c r="F3858" s="73">
        <v>312</v>
      </c>
      <c r="G3858" s="73">
        <v>0</v>
      </c>
      <c r="H3858" s="73">
        <v>585</v>
      </c>
      <c r="I3858" s="73">
        <v>87</v>
      </c>
      <c r="J3858" s="73">
        <v>174</v>
      </c>
      <c r="K3858" s="73">
        <v>82</v>
      </c>
      <c r="L3858" s="73">
        <v>50</v>
      </c>
      <c r="M3858" s="73">
        <v>1586</v>
      </c>
    </row>
    <row r="3859" spans="1:13">
      <c r="A3859" s="98">
        <v>2009</v>
      </c>
      <c r="B3859" s="5" t="s">
        <v>21</v>
      </c>
      <c r="C3859" s="5" t="s">
        <v>51</v>
      </c>
      <c r="D3859" s="5" t="s">
        <v>16</v>
      </c>
      <c r="E3859" s="73">
        <v>152</v>
      </c>
      <c r="F3859" s="73">
        <v>183</v>
      </c>
      <c r="G3859" s="73">
        <v>0</v>
      </c>
      <c r="H3859" s="73">
        <v>122</v>
      </c>
      <c r="I3859" s="73">
        <v>12</v>
      </c>
      <c r="J3859" s="73">
        <v>12</v>
      </c>
      <c r="K3859" s="73">
        <v>12</v>
      </c>
      <c r="L3859" s="73">
        <v>28</v>
      </c>
      <c r="M3859" s="73">
        <v>521</v>
      </c>
    </row>
    <row r="3860" spans="1:13">
      <c r="A3860" s="98">
        <v>2009</v>
      </c>
      <c r="B3860" s="5" t="s">
        <v>129</v>
      </c>
      <c r="C3860" s="5" t="s">
        <v>51</v>
      </c>
      <c r="D3860" s="5" t="s">
        <v>16</v>
      </c>
      <c r="E3860" s="73">
        <v>4467</v>
      </c>
      <c r="F3860" s="73">
        <v>1817</v>
      </c>
      <c r="G3860" s="73">
        <v>0</v>
      </c>
      <c r="H3860" s="73">
        <v>2426</v>
      </c>
      <c r="I3860" s="73">
        <v>16</v>
      </c>
      <c r="J3860" s="73">
        <v>35</v>
      </c>
      <c r="K3860" s="73">
        <v>755</v>
      </c>
      <c r="L3860" s="73">
        <v>447</v>
      </c>
      <c r="M3860" s="73">
        <v>9963</v>
      </c>
    </row>
    <row r="3861" spans="1:13">
      <c r="A3861" s="98">
        <v>2009</v>
      </c>
      <c r="B3861" s="5" t="s">
        <v>22</v>
      </c>
      <c r="C3861" s="5" t="s">
        <v>51</v>
      </c>
      <c r="D3861" s="5" t="s">
        <v>16</v>
      </c>
      <c r="E3861" s="73">
        <v>38889</v>
      </c>
      <c r="F3861" s="73">
        <v>14840</v>
      </c>
      <c r="G3861" s="73">
        <v>0</v>
      </c>
      <c r="H3861" s="73">
        <v>17115</v>
      </c>
      <c r="I3861" s="73">
        <v>83</v>
      </c>
      <c r="J3861" s="73">
        <v>47</v>
      </c>
      <c r="K3861" s="73">
        <v>6981</v>
      </c>
      <c r="L3861" s="73">
        <v>7118</v>
      </c>
      <c r="M3861" s="73">
        <v>85073</v>
      </c>
    </row>
    <row r="3862" spans="1:13">
      <c r="A3862" s="98">
        <v>2009</v>
      </c>
      <c r="B3862" s="5" t="s">
        <v>23</v>
      </c>
      <c r="C3862" s="5" t="s">
        <v>51</v>
      </c>
      <c r="D3862" s="5" t="s">
        <v>16</v>
      </c>
      <c r="E3862" s="73">
        <v>2744</v>
      </c>
      <c r="F3862" s="73">
        <v>1859</v>
      </c>
      <c r="G3862" s="73">
        <v>0</v>
      </c>
      <c r="H3862" s="73">
        <v>3536</v>
      </c>
      <c r="I3862" s="73">
        <v>318</v>
      </c>
      <c r="J3862" s="73">
        <v>316</v>
      </c>
      <c r="K3862" s="73">
        <v>744</v>
      </c>
      <c r="L3862" s="73">
        <v>874</v>
      </c>
      <c r="M3862" s="73">
        <v>10391</v>
      </c>
    </row>
    <row r="3863" spans="1:13">
      <c r="A3863" s="98">
        <v>2009</v>
      </c>
      <c r="B3863" s="5" t="s">
        <v>13</v>
      </c>
      <c r="C3863" s="5" t="s">
        <v>51</v>
      </c>
      <c r="D3863" s="5" t="s">
        <v>16</v>
      </c>
      <c r="E3863" s="73">
        <v>60259</v>
      </c>
      <c r="F3863" s="73">
        <v>32353</v>
      </c>
      <c r="G3863" s="73">
        <v>0</v>
      </c>
      <c r="H3863" s="73">
        <v>49202</v>
      </c>
      <c r="I3863" s="73">
        <v>2862</v>
      </c>
      <c r="J3863" s="73">
        <v>1637</v>
      </c>
      <c r="K3863" s="73">
        <v>11150</v>
      </c>
      <c r="L3863" s="73">
        <v>11159</v>
      </c>
      <c r="M3863" s="73">
        <v>168622</v>
      </c>
    </row>
    <row r="3864" spans="1:13">
      <c r="A3864" s="98">
        <v>2009</v>
      </c>
      <c r="B3864" s="5" t="s">
        <v>14</v>
      </c>
      <c r="C3864" s="5" t="s">
        <v>52</v>
      </c>
      <c r="D3864" s="5" t="s">
        <v>16</v>
      </c>
      <c r="E3864" s="73">
        <v>319</v>
      </c>
      <c r="F3864" s="73">
        <v>916</v>
      </c>
      <c r="G3864" s="73">
        <v>0</v>
      </c>
      <c r="H3864" s="73">
        <v>849</v>
      </c>
      <c r="I3864" s="73">
        <v>16</v>
      </c>
      <c r="J3864" s="73">
        <v>42</v>
      </c>
      <c r="K3864" s="73">
        <v>202</v>
      </c>
      <c r="L3864" s="73">
        <v>63</v>
      </c>
      <c r="M3864" s="73">
        <v>2407</v>
      </c>
    </row>
    <row r="3865" spans="1:13">
      <c r="A3865" s="98">
        <v>2009</v>
      </c>
      <c r="B3865" s="5" t="s">
        <v>17</v>
      </c>
      <c r="C3865" s="5" t="s">
        <v>52</v>
      </c>
      <c r="D3865" s="5" t="s">
        <v>16</v>
      </c>
      <c r="E3865" s="73">
        <v>5.6000000000000005</v>
      </c>
      <c r="F3865" s="73">
        <v>48</v>
      </c>
      <c r="G3865" s="73">
        <v>0</v>
      </c>
      <c r="H3865" s="73">
        <v>22</v>
      </c>
      <c r="I3865" s="73">
        <v>5.6000000000000005</v>
      </c>
      <c r="J3865" s="73">
        <v>5.6000000000000005</v>
      </c>
      <c r="K3865" s="73">
        <v>5.6000000000000005</v>
      </c>
      <c r="L3865" s="73">
        <v>5.6000000000000005</v>
      </c>
      <c r="M3865" s="73">
        <v>98</v>
      </c>
    </row>
    <row r="3866" spans="1:13">
      <c r="A3866" s="98">
        <v>2009</v>
      </c>
      <c r="B3866" s="5" t="s">
        <v>18</v>
      </c>
      <c r="C3866" s="5" t="s">
        <v>52</v>
      </c>
      <c r="D3866" s="5" t="s">
        <v>16</v>
      </c>
      <c r="E3866" s="73">
        <v>39</v>
      </c>
      <c r="F3866" s="73">
        <v>55</v>
      </c>
      <c r="G3866" s="73">
        <v>0</v>
      </c>
      <c r="H3866" s="73">
        <v>32</v>
      </c>
      <c r="I3866" s="73">
        <v>0</v>
      </c>
      <c r="J3866" s="73">
        <v>2.3333333333333335</v>
      </c>
      <c r="K3866" s="73">
        <v>2.3333333333333335</v>
      </c>
      <c r="L3866" s="73">
        <v>2.3333333333333335</v>
      </c>
      <c r="M3866" s="73">
        <v>133</v>
      </c>
    </row>
    <row r="3867" spans="1:13">
      <c r="A3867" s="98">
        <v>2009</v>
      </c>
      <c r="B3867" s="5" t="s">
        <v>19</v>
      </c>
      <c r="C3867" s="5" t="s">
        <v>52</v>
      </c>
      <c r="D3867" s="5" t="s">
        <v>16</v>
      </c>
      <c r="E3867" s="73">
        <v>29</v>
      </c>
      <c r="F3867" s="73">
        <v>83</v>
      </c>
      <c r="G3867" s="73">
        <v>0</v>
      </c>
      <c r="H3867" s="73">
        <v>63</v>
      </c>
      <c r="I3867" s="73">
        <v>7.5</v>
      </c>
      <c r="J3867" s="73">
        <v>7.5</v>
      </c>
      <c r="K3867" s="73">
        <v>7.5</v>
      </c>
      <c r="L3867" s="73">
        <v>7.5</v>
      </c>
      <c r="M3867" s="73">
        <v>205</v>
      </c>
    </row>
    <row r="3868" spans="1:13">
      <c r="A3868" s="98">
        <v>2009</v>
      </c>
      <c r="B3868" s="5" t="s">
        <v>20</v>
      </c>
      <c r="C3868" s="5" t="s">
        <v>52</v>
      </c>
      <c r="D3868" s="5" t="s">
        <v>16</v>
      </c>
      <c r="E3868" s="73">
        <v>5.9</v>
      </c>
      <c r="F3868" s="73">
        <v>27</v>
      </c>
      <c r="G3868" s="73">
        <v>0</v>
      </c>
      <c r="H3868" s="73">
        <v>5.9</v>
      </c>
      <c r="I3868" s="73">
        <v>5.9</v>
      </c>
      <c r="J3868" s="73">
        <v>5.9</v>
      </c>
      <c r="K3868" s="73">
        <v>5.9</v>
      </c>
      <c r="L3868" s="73">
        <v>5.9</v>
      </c>
      <c r="M3868" s="73">
        <v>62.400000000000006</v>
      </c>
    </row>
    <row r="3869" spans="1:13">
      <c r="A3869" s="98">
        <v>2009</v>
      </c>
      <c r="B3869" s="5" t="s">
        <v>21</v>
      </c>
      <c r="C3869" s="5" t="s">
        <v>52</v>
      </c>
      <c r="D3869" s="5" t="s">
        <v>16</v>
      </c>
      <c r="E3869" s="73">
        <v>3.9000000000000004</v>
      </c>
      <c r="F3869" s="73">
        <v>3.9000000000000004</v>
      </c>
      <c r="G3869" s="73">
        <v>0</v>
      </c>
      <c r="H3869" s="73">
        <v>3.9000000000000004</v>
      </c>
      <c r="I3869" s="73">
        <v>0</v>
      </c>
      <c r="J3869" s="73">
        <v>0</v>
      </c>
      <c r="K3869" s="73">
        <v>3.9000000000000004</v>
      </c>
      <c r="L3869" s="73">
        <v>0</v>
      </c>
      <c r="M3869" s="73">
        <v>15.600000000000001</v>
      </c>
    </row>
    <row r="3870" spans="1:13">
      <c r="A3870" s="98">
        <v>2009</v>
      </c>
      <c r="B3870" s="5" t="s">
        <v>129</v>
      </c>
      <c r="C3870" s="5" t="s">
        <v>52</v>
      </c>
      <c r="D3870" s="5" t="s">
        <v>16</v>
      </c>
      <c r="E3870" s="73">
        <v>171</v>
      </c>
      <c r="F3870" s="73">
        <v>214</v>
      </c>
      <c r="G3870" s="73">
        <v>0</v>
      </c>
      <c r="H3870" s="73">
        <v>162</v>
      </c>
      <c r="I3870" s="73">
        <v>7.666666666666667</v>
      </c>
      <c r="J3870" s="73">
        <v>7.666666666666667</v>
      </c>
      <c r="K3870" s="73">
        <v>44</v>
      </c>
      <c r="L3870" s="73">
        <v>7.666666666666667</v>
      </c>
      <c r="M3870" s="73">
        <v>614</v>
      </c>
    </row>
    <row r="3871" spans="1:13">
      <c r="A3871" s="98">
        <v>2009</v>
      </c>
      <c r="B3871" s="5" t="s">
        <v>22</v>
      </c>
      <c r="C3871" s="5" t="s">
        <v>52</v>
      </c>
      <c r="D3871" s="5" t="s">
        <v>16</v>
      </c>
      <c r="E3871" s="73">
        <v>656</v>
      </c>
      <c r="F3871" s="73">
        <v>1252</v>
      </c>
      <c r="G3871" s="73">
        <v>0</v>
      </c>
      <c r="H3871" s="73">
        <v>526</v>
      </c>
      <c r="I3871" s="73">
        <v>1</v>
      </c>
      <c r="J3871" s="73">
        <v>1</v>
      </c>
      <c r="K3871" s="73">
        <v>357</v>
      </c>
      <c r="L3871" s="73">
        <v>124</v>
      </c>
      <c r="M3871" s="73">
        <v>2917</v>
      </c>
    </row>
    <row r="3872" spans="1:13">
      <c r="A3872" s="98">
        <v>2009</v>
      </c>
      <c r="B3872" s="5" t="s">
        <v>23</v>
      </c>
      <c r="C3872" s="5" t="s">
        <v>52</v>
      </c>
      <c r="D3872" s="5" t="s">
        <v>16</v>
      </c>
      <c r="E3872" s="73">
        <v>74</v>
      </c>
      <c r="F3872" s="73">
        <v>153</v>
      </c>
      <c r="G3872" s="73">
        <v>0</v>
      </c>
      <c r="H3872" s="73">
        <v>99</v>
      </c>
      <c r="I3872" s="73">
        <v>11.5</v>
      </c>
      <c r="J3872" s="73">
        <v>23</v>
      </c>
      <c r="K3872" s="73">
        <v>31</v>
      </c>
      <c r="L3872" s="73">
        <v>11.5</v>
      </c>
      <c r="M3872" s="73">
        <v>403</v>
      </c>
    </row>
    <row r="3873" spans="1:13">
      <c r="A3873" s="98">
        <v>2009</v>
      </c>
      <c r="B3873" s="5" t="s">
        <v>13</v>
      </c>
      <c r="C3873" s="5" t="s">
        <v>52</v>
      </c>
      <c r="D3873" s="5" t="s">
        <v>16</v>
      </c>
      <c r="E3873" s="73">
        <v>1303.4000000000001</v>
      </c>
      <c r="F3873" s="73">
        <v>2751.9</v>
      </c>
      <c r="G3873" s="73">
        <v>0</v>
      </c>
      <c r="H3873" s="73">
        <v>1762.8</v>
      </c>
      <c r="I3873" s="73">
        <v>55.166666666666664</v>
      </c>
      <c r="J3873" s="73">
        <v>95</v>
      </c>
      <c r="K3873" s="73">
        <v>659.23333333333335</v>
      </c>
      <c r="L3873" s="73">
        <v>227.5</v>
      </c>
      <c r="M3873" s="73">
        <v>6855</v>
      </c>
    </row>
    <row r="3874" spans="1:13">
      <c r="A3874" s="98">
        <v>2009</v>
      </c>
      <c r="B3874" s="5" t="s">
        <v>14</v>
      </c>
      <c r="C3874" s="5" t="s">
        <v>53</v>
      </c>
      <c r="D3874" s="5" t="s">
        <v>16</v>
      </c>
      <c r="E3874" s="73">
        <v>2698</v>
      </c>
      <c r="F3874" s="73">
        <v>1059</v>
      </c>
      <c r="G3874" s="73">
        <v>0</v>
      </c>
      <c r="H3874" s="73">
        <v>171</v>
      </c>
      <c r="I3874" s="73">
        <v>0</v>
      </c>
      <c r="J3874" s="73">
        <v>0</v>
      </c>
      <c r="K3874" s="73">
        <v>1435</v>
      </c>
      <c r="L3874" s="73">
        <v>1964</v>
      </c>
      <c r="M3874" s="73">
        <v>7327</v>
      </c>
    </row>
    <row r="3875" spans="1:13">
      <c r="A3875" s="98">
        <v>2009</v>
      </c>
      <c r="B3875" s="5" t="s">
        <v>17</v>
      </c>
      <c r="C3875" s="5" t="s">
        <v>53</v>
      </c>
      <c r="D3875" s="5" t="s">
        <v>16</v>
      </c>
      <c r="E3875" s="73">
        <v>168</v>
      </c>
      <c r="F3875" s="73">
        <v>45</v>
      </c>
      <c r="G3875" s="73">
        <v>0</v>
      </c>
      <c r="H3875" s="73">
        <v>2</v>
      </c>
      <c r="I3875" s="73">
        <v>0</v>
      </c>
      <c r="J3875" s="73">
        <v>0</v>
      </c>
      <c r="K3875" s="73">
        <v>96</v>
      </c>
      <c r="L3875" s="73">
        <v>161</v>
      </c>
      <c r="M3875" s="73">
        <v>472</v>
      </c>
    </row>
    <row r="3876" spans="1:13">
      <c r="A3876" s="98">
        <v>2009</v>
      </c>
      <c r="B3876" s="5" t="s">
        <v>18</v>
      </c>
      <c r="C3876" s="5" t="s">
        <v>53</v>
      </c>
      <c r="D3876" s="5" t="s">
        <v>16</v>
      </c>
      <c r="E3876" s="73">
        <v>878</v>
      </c>
      <c r="F3876" s="73">
        <v>229</v>
      </c>
      <c r="G3876" s="73">
        <v>0</v>
      </c>
      <c r="H3876" s="73">
        <v>7</v>
      </c>
      <c r="I3876" s="73">
        <v>0</v>
      </c>
      <c r="J3876" s="73">
        <v>0</v>
      </c>
      <c r="K3876" s="73">
        <v>336</v>
      </c>
      <c r="L3876" s="73">
        <v>520</v>
      </c>
      <c r="M3876" s="73">
        <v>1970</v>
      </c>
    </row>
    <row r="3877" spans="1:13">
      <c r="A3877" s="98">
        <v>2009</v>
      </c>
      <c r="B3877" s="5" t="s">
        <v>19</v>
      </c>
      <c r="C3877" s="5" t="s">
        <v>53</v>
      </c>
      <c r="D3877" s="5" t="s">
        <v>16</v>
      </c>
      <c r="E3877" s="73">
        <v>296</v>
      </c>
      <c r="F3877" s="73">
        <v>113</v>
      </c>
      <c r="G3877" s="73">
        <v>0</v>
      </c>
      <c r="H3877" s="73">
        <v>19</v>
      </c>
      <c r="I3877" s="73">
        <v>0</v>
      </c>
      <c r="J3877" s="73">
        <v>0</v>
      </c>
      <c r="K3877" s="73">
        <v>156</v>
      </c>
      <c r="L3877" s="73">
        <v>259</v>
      </c>
      <c r="M3877" s="73">
        <v>843</v>
      </c>
    </row>
    <row r="3878" spans="1:13">
      <c r="A3878" s="98">
        <v>2009</v>
      </c>
      <c r="B3878" s="5" t="s">
        <v>20</v>
      </c>
      <c r="C3878" s="5" t="s">
        <v>53</v>
      </c>
      <c r="D3878" s="5" t="s">
        <v>16</v>
      </c>
      <c r="E3878" s="73">
        <v>80</v>
      </c>
      <c r="F3878" s="73">
        <v>6.5</v>
      </c>
      <c r="G3878" s="73">
        <v>0</v>
      </c>
      <c r="H3878" s="73">
        <v>6.5</v>
      </c>
      <c r="I3878" s="73">
        <v>0</v>
      </c>
      <c r="J3878" s="73">
        <v>0</v>
      </c>
      <c r="K3878" s="73">
        <v>44</v>
      </c>
      <c r="L3878" s="73">
        <v>68</v>
      </c>
      <c r="M3878" s="73">
        <v>205</v>
      </c>
    </row>
    <row r="3879" spans="1:13">
      <c r="A3879" s="98">
        <v>2009</v>
      </c>
      <c r="B3879" s="5" t="s">
        <v>21</v>
      </c>
      <c r="C3879" s="5" t="s">
        <v>53</v>
      </c>
      <c r="D3879" s="5" t="s">
        <v>16</v>
      </c>
      <c r="E3879" s="73">
        <v>90</v>
      </c>
      <c r="F3879" s="73">
        <v>30</v>
      </c>
      <c r="G3879" s="73">
        <v>0</v>
      </c>
      <c r="H3879" s="73">
        <v>3</v>
      </c>
      <c r="I3879" s="73">
        <v>0</v>
      </c>
      <c r="J3879" s="73">
        <v>0</v>
      </c>
      <c r="K3879" s="73">
        <v>33</v>
      </c>
      <c r="L3879" s="73">
        <v>55</v>
      </c>
      <c r="M3879" s="73">
        <v>211</v>
      </c>
    </row>
    <row r="3880" spans="1:13">
      <c r="A3880" s="98">
        <v>2009</v>
      </c>
      <c r="B3880" s="5" t="s">
        <v>129</v>
      </c>
      <c r="C3880" s="5" t="s">
        <v>53</v>
      </c>
      <c r="D3880" s="5" t="s">
        <v>16</v>
      </c>
      <c r="E3880" s="73">
        <v>2087</v>
      </c>
      <c r="F3880" s="73">
        <v>336</v>
      </c>
      <c r="G3880" s="73">
        <v>0</v>
      </c>
      <c r="H3880" s="73">
        <v>102</v>
      </c>
      <c r="I3880" s="73">
        <v>0</v>
      </c>
      <c r="J3880" s="73">
        <v>0</v>
      </c>
      <c r="K3880" s="73">
        <v>984</v>
      </c>
      <c r="L3880" s="73">
        <v>1705</v>
      </c>
      <c r="M3880" s="73">
        <v>5214</v>
      </c>
    </row>
    <row r="3881" spans="1:13">
      <c r="A3881" s="98">
        <v>2009</v>
      </c>
      <c r="B3881" s="5" t="s">
        <v>22</v>
      </c>
      <c r="C3881" s="5" t="s">
        <v>53</v>
      </c>
      <c r="D3881" s="5" t="s">
        <v>16</v>
      </c>
      <c r="E3881" s="73">
        <v>23518</v>
      </c>
      <c r="F3881" s="73">
        <v>7855</v>
      </c>
      <c r="G3881" s="73">
        <v>0</v>
      </c>
      <c r="H3881" s="73">
        <v>515</v>
      </c>
      <c r="I3881" s="73">
        <v>0</v>
      </c>
      <c r="J3881" s="73">
        <v>0</v>
      </c>
      <c r="K3881" s="73">
        <v>10079</v>
      </c>
      <c r="L3881" s="73">
        <v>20423</v>
      </c>
      <c r="M3881" s="73">
        <v>62390</v>
      </c>
    </row>
    <row r="3882" spans="1:13">
      <c r="A3882" s="98">
        <v>2009</v>
      </c>
      <c r="B3882" s="5" t="s">
        <v>23</v>
      </c>
      <c r="C3882" s="5" t="s">
        <v>53</v>
      </c>
      <c r="D3882" s="5" t="s">
        <v>16</v>
      </c>
      <c r="E3882" s="73">
        <v>1151</v>
      </c>
      <c r="F3882" s="73">
        <v>356</v>
      </c>
      <c r="G3882" s="73">
        <v>0</v>
      </c>
      <c r="H3882" s="73">
        <v>47</v>
      </c>
      <c r="I3882" s="73">
        <v>0</v>
      </c>
      <c r="J3882" s="73">
        <v>0</v>
      </c>
      <c r="K3882" s="73">
        <v>498</v>
      </c>
      <c r="L3882" s="73">
        <v>1139</v>
      </c>
      <c r="M3882" s="73">
        <v>3191</v>
      </c>
    </row>
    <row r="3883" spans="1:13">
      <c r="A3883" s="98">
        <v>2009</v>
      </c>
      <c r="B3883" s="5" t="s">
        <v>13</v>
      </c>
      <c r="C3883" s="5" t="s">
        <v>53</v>
      </c>
      <c r="D3883" s="5" t="s">
        <v>16</v>
      </c>
      <c r="E3883" s="73">
        <v>30966</v>
      </c>
      <c r="F3883" s="73">
        <v>10029.5</v>
      </c>
      <c r="G3883" s="73">
        <v>0</v>
      </c>
      <c r="H3883" s="73">
        <v>872.5</v>
      </c>
      <c r="I3883" s="73">
        <v>0</v>
      </c>
      <c r="J3883" s="73">
        <v>0</v>
      </c>
      <c r="K3883" s="73">
        <v>13661</v>
      </c>
      <c r="L3883" s="73">
        <v>26294</v>
      </c>
      <c r="M3883" s="73">
        <v>81823</v>
      </c>
    </row>
    <row r="3884" spans="1:13">
      <c r="A3884" s="98">
        <v>2009</v>
      </c>
      <c r="B3884" s="5" t="s">
        <v>14</v>
      </c>
      <c r="C3884" s="5" t="s">
        <v>54</v>
      </c>
      <c r="D3884" s="5" t="s">
        <v>16</v>
      </c>
      <c r="E3884" s="73">
        <v>9074</v>
      </c>
      <c r="F3884" s="73">
        <v>3509</v>
      </c>
      <c r="G3884" s="73">
        <v>0</v>
      </c>
      <c r="H3884" s="73">
        <v>3987</v>
      </c>
      <c r="I3884" s="73">
        <v>40</v>
      </c>
      <c r="J3884" s="73">
        <v>83</v>
      </c>
      <c r="K3884" s="73">
        <v>9742</v>
      </c>
      <c r="L3884" s="73">
        <v>2768</v>
      </c>
      <c r="M3884" s="73">
        <v>29203</v>
      </c>
    </row>
    <row r="3885" spans="1:13">
      <c r="A3885" s="98">
        <v>2009</v>
      </c>
      <c r="B3885" s="5" t="s">
        <v>17</v>
      </c>
      <c r="C3885" s="5" t="s">
        <v>54</v>
      </c>
      <c r="D3885" s="5" t="s">
        <v>16</v>
      </c>
      <c r="E3885" s="73">
        <v>541</v>
      </c>
      <c r="F3885" s="73">
        <v>135</v>
      </c>
      <c r="G3885" s="73">
        <v>0</v>
      </c>
      <c r="H3885" s="73">
        <v>96</v>
      </c>
      <c r="I3885" s="73">
        <v>5</v>
      </c>
      <c r="J3885" s="73">
        <v>5</v>
      </c>
      <c r="K3885" s="73">
        <v>350</v>
      </c>
      <c r="L3885" s="73">
        <v>123</v>
      </c>
      <c r="M3885" s="73">
        <v>1255</v>
      </c>
    </row>
    <row r="3886" spans="1:13">
      <c r="A3886" s="98">
        <v>2009</v>
      </c>
      <c r="B3886" s="5" t="s">
        <v>18</v>
      </c>
      <c r="C3886" s="5" t="s">
        <v>54</v>
      </c>
      <c r="D3886" s="5" t="s">
        <v>16</v>
      </c>
      <c r="E3886" s="73">
        <v>1552</v>
      </c>
      <c r="F3886" s="73">
        <v>358</v>
      </c>
      <c r="G3886" s="73">
        <v>0</v>
      </c>
      <c r="H3886" s="73">
        <v>194</v>
      </c>
      <c r="I3886" s="73">
        <v>2.5</v>
      </c>
      <c r="J3886" s="73">
        <v>2.5</v>
      </c>
      <c r="K3886" s="73">
        <v>1158</v>
      </c>
      <c r="L3886" s="73">
        <v>441</v>
      </c>
      <c r="M3886" s="73">
        <v>3708</v>
      </c>
    </row>
    <row r="3887" spans="1:13">
      <c r="A3887" s="98">
        <v>2009</v>
      </c>
      <c r="B3887" s="5" t="s">
        <v>19</v>
      </c>
      <c r="C3887" s="5" t="s">
        <v>54</v>
      </c>
      <c r="D3887" s="5" t="s">
        <v>16</v>
      </c>
      <c r="E3887" s="73">
        <v>1306</v>
      </c>
      <c r="F3887" s="73">
        <v>441</v>
      </c>
      <c r="G3887" s="73">
        <v>0</v>
      </c>
      <c r="H3887" s="73">
        <v>442</v>
      </c>
      <c r="I3887" s="73">
        <v>6</v>
      </c>
      <c r="J3887" s="73">
        <v>23</v>
      </c>
      <c r="K3887" s="73">
        <v>1016</v>
      </c>
      <c r="L3887" s="73">
        <v>485</v>
      </c>
      <c r="M3887" s="73">
        <v>3719</v>
      </c>
    </row>
    <row r="3888" spans="1:13">
      <c r="A3888" s="98">
        <v>2009</v>
      </c>
      <c r="B3888" s="5" t="s">
        <v>20</v>
      </c>
      <c r="C3888" s="5" t="s">
        <v>54</v>
      </c>
      <c r="D3888" s="5" t="s">
        <v>16</v>
      </c>
      <c r="E3888" s="73">
        <v>305</v>
      </c>
      <c r="F3888" s="73">
        <v>114</v>
      </c>
      <c r="G3888" s="73">
        <v>0</v>
      </c>
      <c r="H3888" s="73">
        <v>101</v>
      </c>
      <c r="I3888" s="73">
        <v>6</v>
      </c>
      <c r="J3888" s="73">
        <v>23</v>
      </c>
      <c r="K3888" s="73">
        <v>219</v>
      </c>
      <c r="L3888" s="73">
        <v>88</v>
      </c>
      <c r="M3888" s="73">
        <v>856</v>
      </c>
    </row>
    <row r="3889" spans="1:13">
      <c r="A3889" s="98">
        <v>2009</v>
      </c>
      <c r="B3889" s="5" t="s">
        <v>21</v>
      </c>
      <c r="C3889" s="5" t="s">
        <v>54</v>
      </c>
      <c r="D3889" s="5" t="s">
        <v>16</v>
      </c>
      <c r="E3889" s="73">
        <v>215</v>
      </c>
      <c r="F3889" s="73">
        <v>105</v>
      </c>
      <c r="G3889" s="73">
        <v>0</v>
      </c>
      <c r="H3889" s="73">
        <v>45</v>
      </c>
      <c r="I3889" s="73">
        <v>0</v>
      </c>
      <c r="J3889" s="73">
        <v>0</v>
      </c>
      <c r="K3889" s="73">
        <v>149</v>
      </c>
      <c r="L3889" s="73">
        <v>64</v>
      </c>
      <c r="M3889" s="73">
        <v>578</v>
      </c>
    </row>
    <row r="3890" spans="1:13">
      <c r="A3890" s="98">
        <v>2009</v>
      </c>
      <c r="B3890" s="5" t="s">
        <v>129</v>
      </c>
      <c r="C3890" s="5" t="s">
        <v>54</v>
      </c>
      <c r="D3890" s="5" t="s">
        <v>16</v>
      </c>
      <c r="E3890" s="73">
        <v>8880</v>
      </c>
      <c r="F3890" s="73">
        <v>1814</v>
      </c>
      <c r="G3890" s="73">
        <v>0</v>
      </c>
      <c r="H3890" s="73">
        <v>2013</v>
      </c>
      <c r="I3890" s="73">
        <v>5</v>
      </c>
      <c r="J3890" s="73">
        <v>25</v>
      </c>
      <c r="K3890" s="73">
        <v>7201</v>
      </c>
      <c r="L3890" s="73">
        <v>2986</v>
      </c>
      <c r="M3890" s="73">
        <v>22924</v>
      </c>
    </row>
    <row r="3891" spans="1:13">
      <c r="A3891" s="98">
        <v>2009</v>
      </c>
      <c r="B3891" s="5" t="s">
        <v>22</v>
      </c>
      <c r="C3891" s="5" t="s">
        <v>54</v>
      </c>
      <c r="D3891" s="5" t="s">
        <v>16</v>
      </c>
      <c r="E3891" s="73">
        <v>31387</v>
      </c>
      <c r="F3891" s="73">
        <v>8076</v>
      </c>
      <c r="G3891" s="73">
        <v>0</v>
      </c>
      <c r="H3891" s="73">
        <v>5089</v>
      </c>
      <c r="I3891" s="73">
        <v>2</v>
      </c>
      <c r="J3891" s="73">
        <v>2</v>
      </c>
      <c r="K3891" s="73">
        <v>28407</v>
      </c>
      <c r="L3891" s="73">
        <v>17766</v>
      </c>
      <c r="M3891" s="73">
        <v>90729</v>
      </c>
    </row>
    <row r="3892" spans="1:13">
      <c r="A3892" s="98">
        <v>2009</v>
      </c>
      <c r="B3892" s="5" t="s">
        <v>23</v>
      </c>
      <c r="C3892" s="5" t="s">
        <v>54</v>
      </c>
      <c r="D3892" s="5" t="s">
        <v>16</v>
      </c>
      <c r="E3892" s="73">
        <v>3127</v>
      </c>
      <c r="F3892" s="73">
        <v>1008</v>
      </c>
      <c r="G3892" s="73">
        <v>0</v>
      </c>
      <c r="H3892" s="73">
        <v>668</v>
      </c>
      <c r="I3892" s="73">
        <v>12</v>
      </c>
      <c r="J3892" s="73">
        <v>39</v>
      </c>
      <c r="K3892" s="73">
        <v>2245</v>
      </c>
      <c r="L3892" s="73">
        <v>1488</v>
      </c>
      <c r="M3892" s="73">
        <v>8587</v>
      </c>
    </row>
    <row r="3893" spans="1:13">
      <c r="A3893" s="98">
        <v>2009</v>
      </c>
      <c r="B3893" s="5" t="s">
        <v>13</v>
      </c>
      <c r="C3893" s="5" t="s">
        <v>54</v>
      </c>
      <c r="D3893" s="5" t="s">
        <v>16</v>
      </c>
      <c r="E3893" s="73">
        <v>56387</v>
      </c>
      <c r="F3893" s="73">
        <v>15560</v>
      </c>
      <c r="G3893" s="73">
        <v>0</v>
      </c>
      <c r="H3893" s="73">
        <v>12635</v>
      </c>
      <c r="I3893" s="73">
        <v>78.5</v>
      </c>
      <c r="J3893" s="73">
        <v>202.5</v>
      </c>
      <c r="K3893" s="73">
        <v>50487</v>
      </c>
      <c r="L3893" s="73">
        <v>26209</v>
      </c>
      <c r="M3893" s="73">
        <v>161559</v>
      </c>
    </row>
    <row r="3894" spans="1:13">
      <c r="A3894" s="98">
        <v>2009</v>
      </c>
      <c r="B3894" s="5" t="s">
        <v>14</v>
      </c>
      <c r="C3894" s="5" t="s">
        <v>55</v>
      </c>
      <c r="D3894" s="5" t="s">
        <v>16</v>
      </c>
      <c r="E3894" s="73">
        <v>3483</v>
      </c>
      <c r="F3894" s="73">
        <v>14381</v>
      </c>
      <c r="G3894" s="73">
        <v>0</v>
      </c>
      <c r="H3894" s="73">
        <v>16884</v>
      </c>
      <c r="I3894" s="73">
        <v>315</v>
      </c>
      <c r="J3894" s="73">
        <v>527</v>
      </c>
      <c r="K3894" s="73">
        <v>1104</v>
      </c>
      <c r="L3894" s="73">
        <v>1063</v>
      </c>
      <c r="M3894" s="73">
        <v>37757</v>
      </c>
    </row>
    <row r="3895" spans="1:13">
      <c r="A3895" s="98">
        <v>2009</v>
      </c>
      <c r="B3895" s="5" t="s">
        <v>17</v>
      </c>
      <c r="C3895" s="5" t="s">
        <v>55</v>
      </c>
      <c r="D3895" s="5" t="s">
        <v>16</v>
      </c>
      <c r="E3895" s="73">
        <v>140</v>
      </c>
      <c r="F3895" s="73">
        <v>525</v>
      </c>
      <c r="G3895" s="73">
        <v>0</v>
      </c>
      <c r="H3895" s="73">
        <v>406</v>
      </c>
      <c r="I3895" s="73">
        <v>10</v>
      </c>
      <c r="J3895" s="73">
        <v>61</v>
      </c>
      <c r="K3895" s="73">
        <v>40</v>
      </c>
      <c r="L3895" s="73">
        <v>80</v>
      </c>
      <c r="M3895" s="73">
        <v>1262</v>
      </c>
    </row>
    <row r="3896" spans="1:13">
      <c r="A3896" s="98">
        <v>2009</v>
      </c>
      <c r="B3896" s="5" t="s">
        <v>18</v>
      </c>
      <c r="C3896" s="5" t="s">
        <v>55</v>
      </c>
      <c r="D3896" s="5" t="s">
        <v>16</v>
      </c>
      <c r="E3896" s="73">
        <v>358</v>
      </c>
      <c r="F3896" s="73">
        <v>984</v>
      </c>
      <c r="G3896" s="73">
        <v>0</v>
      </c>
      <c r="H3896" s="73">
        <v>559</v>
      </c>
      <c r="I3896" s="73">
        <v>8</v>
      </c>
      <c r="J3896" s="73">
        <v>29</v>
      </c>
      <c r="K3896" s="73">
        <v>51</v>
      </c>
      <c r="L3896" s="73">
        <v>60</v>
      </c>
      <c r="M3896" s="73">
        <v>2049</v>
      </c>
    </row>
    <row r="3897" spans="1:13">
      <c r="A3897" s="98">
        <v>2009</v>
      </c>
      <c r="B3897" s="5" t="s">
        <v>19</v>
      </c>
      <c r="C3897" s="5" t="s">
        <v>55</v>
      </c>
      <c r="D3897" s="5" t="s">
        <v>16</v>
      </c>
      <c r="E3897" s="73">
        <v>427</v>
      </c>
      <c r="F3897" s="73">
        <v>2528</v>
      </c>
      <c r="G3897" s="73">
        <v>0</v>
      </c>
      <c r="H3897" s="73">
        <v>2047</v>
      </c>
      <c r="I3897" s="73">
        <v>42</v>
      </c>
      <c r="J3897" s="73">
        <v>129</v>
      </c>
      <c r="K3897" s="73">
        <v>126</v>
      </c>
      <c r="L3897" s="73">
        <v>158</v>
      </c>
      <c r="M3897" s="73">
        <v>5457</v>
      </c>
    </row>
    <row r="3898" spans="1:13">
      <c r="A3898" s="98">
        <v>2009</v>
      </c>
      <c r="B3898" s="5" t="s">
        <v>20</v>
      </c>
      <c r="C3898" s="5" t="s">
        <v>55</v>
      </c>
      <c r="D3898" s="5" t="s">
        <v>16</v>
      </c>
      <c r="E3898" s="73">
        <v>112</v>
      </c>
      <c r="F3898" s="73">
        <v>498</v>
      </c>
      <c r="G3898" s="73">
        <v>0</v>
      </c>
      <c r="H3898" s="73">
        <v>500</v>
      </c>
      <c r="I3898" s="73">
        <v>22</v>
      </c>
      <c r="J3898" s="73">
        <v>96</v>
      </c>
      <c r="K3898" s="73">
        <v>35</v>
      </c>
      <c r="L3898" s="73">
        <v>35</v>
      </c>
      <c r="M3898" s="73">
        <v>1298</v>
      </c>
    </row>
    <row r="3899" spans="1:13">
      <c r="A3899" s="98">
        <v>2009</v>
      </c>
      <c r="B3899" s="5" t="s">
        <v>21</v>
      </c>
      <c r="C3899" s="5" t="s">
        <v>55</v>
      </c>
      <c r="D3899" s="5" t="s">
        <v>16</v>
      </c>
      <c r="E3899" s="73">
        <v>102</v>
      </c>
      <c r="F3899" s="73">
        <v>374</v>
      </c>
      <c r="G3899" s="73">
        <v>0</v>
      </c>
      <c r="H3899" s="73">
        <v>360</v>
      </c>
      <c r="I3899" s="73">
        <v>10.25</v>
      </c>
      <c r="J3899" s="73">
        <v>10.25</v>
      </c>
      <c r="K3899" s="73">
        <v>10.25</v>
      </c>
      <c r="L3899" s="73">
        <v>10.25</v>
      </c>
      <c r="M3899" s="73">
        <v>877</v>
      </c>
    </row>
    <row r="3900" spans="1:13">
      <c r="A3900" s="98">
        <v>2009</v>
      </c>
      <c r="B3900" s="5" t="s">
        <v>129</v>
      </c>
      <c r="C3900" s="5" t="s">
        <v>55</v>
      </c>
      <c r="D3900" s="5" t="s">
        <v>16</v>
      </c>
      <c r="E3900" s="73">
        <v>1798</v>
      </c>
      <c r="F3900" s="73">
        <v>3465</v>
      </c>
      <c r="G3900" s="73">
        <v>0</v>
      </c>
      <c r="H3900" s="73">
        <v>4412</v>
      </c>
      <c r="I3900" s="73">
        <v>16</v>
      </c>
      <c r="J3900" s="73">
        <v>67</v>
      </c>
      <c r="K3900" s="73">
        <v>476</v>
      </c>
      <c r="L3900" s="73">
        <v>292</v>
      </c>
      <c r="M3900" s="73">
        <v>10526</v>
      </c>
    </row>
    <row r="3901" spans="1:13">
      <c r="A3901" s="98">
        <v>2009</v>
      </c>
      <c r="B3901" s="5" t="s">
        <v>22</v>
      </c>
      <c r="C3901" s="5" t="s">
        <v>55</v>
      </c>
      <c r="D3901" s="5" t="s">
        <v>16</v>
      </c>
      <c r="E3901" s="73">
        <v>7994</v>
      </c>
      <c r="F3901" s="73">
        <v>19640</v>
      </c>
      <c r="G3901" s="73">
        <v>0</v>
      </c>
      <c r="H3901" s="73">
        <v>8072</v>
      </c>
      <c r="I3901" s="73">
        <v>12</v>
      </c>
      <c r="J3901" s="73">
        <v>12</v>
      </c>
      <c r="K3901" s="73">
        <v>1718</v>
      </c>
      <c r="L3901" s="73">
        <v>2672</v>
      </c>
      <c r="M3901" s="73">
        <v>40120</v>
      </c>
    </row>
    <row r="3902" spans="1:13">
      <c r="A3902" s="98">
        <v>2009</v>
      </c>
      <c r="B3902" s="5" t="s">
        <v>23</v>
      </c>
      <c r="C3902" s="5" t="s">
        <v>55</v>
      </c>
      <c r="D3902" s="5" t="s">
        <v>16</v>
      </c>
      <c r="E3902" s="73">
        <v>1058</v>
      </c>
      <c r="F3902" s="73">
        <v>4512</v>
      </c>
      <c r="G3902" s="73">
        <v>0</v>
      </c>
      <c r="H3902" s="73">
        <v>3062</v>
      </c>
      <c r="I3902" s="73">
        <v>49</v>
      </c>
      <c r="J3902" s="73">
        <v>289</v>
      </c>
      <c r="K3902" s="73">
        <v>307</v>
      </c>
      <c r="L3902" s="73">
        <v>249</v>
      </c>
      <c r="M3902" s="73">
        <v>9526</v>
      </c>
    </row>
    <row r="3903" spans="1:13">
      <c r="A3903" s="98">
        <v>2009</v>
      </c>
      <c r="B3903" s="5" t="s">
        <v>13</v>
      </c>
      <c r="C3903" s="5" t="s">
        <v>55</v>
      </c>
      <c r="D3903" s="5" t="s">
        <v>16</v>
      </c>
      <c r="E3903" s="73">
        <v>15472</v>
      </c>
      <c r="F3903" s="73">
        <v>46907</v>
      </c>
      <c r="G3903" s="73">
        <v>0</v>
      </c>
      <c r="H3903" s="73">
        <v>36302</v>
      </c>
      <c r="I3903" s="73">
        <v>484.25</v>
      </c>
      <c r="J3903" s="73">
        <v>1220.25</v>
      </c>
      <c r="K3903" s="73">
        <v>3867.25</v>
      </c>
      <c r="L3903" s="73">
        <v>4619.25</v>
      </c>
      <c r="M3903" s="73">
        <v>108872</v>
      </c>
    </row>
    <row r="3904" spans="1:13">
      <c r="A3904" s="98">
        <v>2009</v>
      </c>
      <c r="B3904" s="5" t="s">
        <v>14</v>
      </c>
      <c r="C3904" s="5" t="s">
        <v>56</v>
      </c>
      <c r="D3904" s="5" t="s">
        <v>16</v>
      </c>
      <c r="E3904" s="73">
        <v>3945</v>
      </c>
      <c r="F3904" s="73">
        <v>16892</v>
      </c>
      <c r="G3904" s="73">
        <v>0</v>
      </c>
      <c r="H3904" s="73">
        <v>0</v>
      </c>
      <c r="I3904" s="73">
        <v>421</v>
      </c>
      <c r="J3904" s="73">
        <v>464</v>
      </c>
      <c r="K3904" s="73">
        <v>1032</v>
      </c>
      <c r="L3904" s="73">
        <v>2130</v>
      </c>
      <c r="M3904" s="73">
        <v>24884</v>
      </c>
    </row>
    <row r="3905" spans="1:13">
      <c r="A3905" s="98">
        <v>2009</v>
      </c>
      <c r="B3905" s="5" t="s">
        <v>17</v>
      </c>
      <c r="C3905" s="5" t="s">
        <v>56</v>
      </c>
      <c r="D3905" s="5" t="s">
        <v>16</v>
      </c>
      <c r="E3905" s="73">
        <v>99</v>
      </c>
      <c r="F3905" s="73">
        <v>420</v>
      </c>
      <c r="G3905" s="73">
        <v>0</v>
      </c>
      <c r="H3905" s="73">
        <v>0</v>
      </c>
      <c r="I3905" s="73">
        <v>15</v>
      </c>
      <c r="J3905" s="73">
        <v>44</v>
      </c>
      <c r="K3905" s="73">
        <v>31</v>
      </c>
      <c r="L3905" s="73">
        <v>40</v>
      </c>
      <c r="M3905" s="73">
        <v>649</v>
      </c>
    </row>
    <row r="3906" spans="1:13">
      <c r="A3906" s="98">
        <v>2009</v>
      </c>
      <c r="B3906" s="5" t="s">
        <v>18</v>
      </c>
      <c r="C3906" s="5" t="s">
        <v>56</v>
      </c>
      <c r="D3906" s="5" t="s">
        <v>16</v>
      </c>
      <c r="E3906" s="73">
        <v>193</v>
      </c>
      <c r="F3906" s="73">
        <v>552</v>
      </c>
      <c r="G3906" s="73">
        <v>0</v>
      </c>
      <c r="H3906" s="73">
        <v>0</v>
      </c>
      <c r="I3906" s="73">
        <v>8</v>
      </c>
      <c r="J3906" s="73">
        <v>23</v>
      </c>
      <c r="K3906" s="73">
        <v>45</v>
      </c>
      <c r="L3906" s="73">
        <v>29</v>
      </c>
      <c r="M3906" s="73">
        <v>850</v>
      </c>
    </row>
    <row r="3907" spans="1:13">
      <c r="A3907" s="98">
        <v>2009</v>
      </c>
      <c r="B3907" s="5" t="s">
        <v>19</v>
      </c>
      <c r="C3907" s="5" t="s">
        <v>56</v>
      </c>
      <c r="D3907" s="5" t="s">
        <v>16</v>
      </c>
      <c r="E3907" s="73">
        <v>436</v>
      </c>
      <c r="F3907" s="73">
        <v>2049</v>
      </c>
      <c r="G3907" s="73">
        <v>0</v>
      </c>
      <c r="H3907" s="73">
        <v>0</v>
      </c>
      <c r="I3907" s="73">
        <v>41</v>
      </c>
      <c r="J3907" s="73">
        <v>105</v>
      </c>
      <c r="K3907" s="73">
        <v>131</v>
      </c>
      <c r="L3907" s="73">
        <v>161</v>
      </c>
      <c r="M3907" s="73">
        <v>2923</v>
      </c>
    </row>
    <row r="3908" spans="1:13">
      <c r="A3908" s="98">
        <v>2009</v>
      </c>
      <c r="B3908" s="5" t="s">
        <v>20</v>
      </c>
      <c r="C3908" s="5" t="s">
        <v>56</v>
      </c>
      <c r="D3908" s="5" t="s">
        <v>16</v>
      </c>
      <c r="E3908" s="73">
        <v>104</v>
      </c>
      <c r="F3908" s="73">
        <v>511</v>
      </c>
      <c r="G3908" s="73">
        <v>0</v>
      </c>
      <c r="H3908" s="73">
        <v>0</v>
      </c>
      <c r="I3908" s="73">
        <v>19</v>
      </c>
      <c r="J3908" s="73">
        <v>118</v>
      </c>
      <c r="K3908" s="73">
        <v>25</v>
      </c>
      <c r="L3908" s="73">
        <v>36</v>
      </c>
      <c r="M3908" s="73">
        <v>813</v>
      </c>
    </row>
    <row r="3909" spans="1:13">
      <c r="A3909" s="98">
        <v>2009</v>
      </c>
      <c r="B3909" s="5" t="s">
        <v>21</v>
      </c>
      <c r="C3909" s="5" t="s">
        <v>56</v>
      </c>
      <c r="D3909" s="5" t="s">
        <v>16</v>
      </c>
      <c r="E3909" s="73">
        <v>44</v>
      </c>
      <c r="F3909" s="73">
        <v>357</v>
      </c>
      <c r="G3909" s="73">
        <v>0</v>
      </c>
      <c r="H3909" s="73">
        <v>0</v>
      </c>
      <c r="I3909" s="73">
        <v>8</v>
      </c>
      <c r="J3909" s="73">
        <v>8</v>
      </c>
      <c r="K3909" s="73">
        <v>8</v>
      </c>
      <c r="L3909" s="73">
        <v>8</v>
      </c>
      <c r="M3909" s="73">
        <v>433</v>
      </c>
    </row>
    <row r="3910" spans="1:13">
      <c r="A3910" s="98">
        <v>2009</v>
      </c>
      <c r="B3910" s="5" t="s">
        <v>129</v>
      </c>
      <c r="C3910" s="5" t="s">
        <v>56</v>
      </c>
      <c r="D3910" s="5" t="s">
        <v>16</v>
      </c>
      <c r="E3910" s="73">
        <v>1993</v>
      </c>
      <c r="F3910" s="73">
        <v>4412</v>
      </c>
      <c r="G3910" s="73">
        <v>0</v>
      </c>
      <c r="H3910" s="73">
        <v>0</v>
      </c>
      <c r="I3910" s="73">
        <v>26</v>
      </c>
      <c r="J3910" s="73">
        <v>115</v>
      </c>
      <c r="K3910" s="73">
        <v>443</v>
      </c>
      <c r="L3910" s="73">
        <v>290</v>
      </c>
      <c r="M3910" s="73">
        <v>7279</v>
      </c>
    </row>
    <row r="3911" spans="1:13">
      <c r="A3911" s="98">
        <v>2009</v>
      </c>
      <c r="B3911" s="5" t="s">
        <v>22</v>
      </c>
      <c r="C3911" s="5" t="s">
        <v>56</v>
      </c>
      <c r="D3911" s="5" t="s">
        <v>16</v>
      </c>
      <c r="E3911" s="73">
        <v>5064</v>
      </c>
      <c r="F3911" s="73">
        <v>8076</v>
      </c>
      <c r="G3911" s="73">
        <v>0</v>
      </c>
      <c r="H3911" s="73">
        <v>0</v>
      </c>
      <c r="I3911" s="73">
        <v>40</v>
      </c>
      <c r="J3911" s="73">
        <v>12</v>
      </c>
      <c r="K3911" s="73">
        <v>864</v>
      </c>
      <c r="L3911" s="73">
        <v>1180</v>
      </c>
      <c r="M3911" s="73">
        <v>15236</v>
      </c>
    </row>
    <row r="3912" spans="1:13">
      <c r="A3912" s="98">
        <v>2009</v>
      </c>
      <c r="B3912" s="5" t="s">
        <v>23</v>
      </c>
      <c r="C3912" s="5" t="s">
        <v>56</v>
      </c>
      <c r="D3912" s="5" t="s">
        <v>16</v>
      </c>
      <c r="E3912" s="73">
        <v>667</v>
      </c>
      <c r="F3912" s="73">
        <v>3073</v>
      </c>
      <c r="G3912" s="73">
        <v>0</v>
      </c>
      <c r="H3912" s="73">
        <v>0</v>
      </c>
      <c r="I3912" s="73">
        <v>78</v>
      </c>
      <c r="J3912" s="73">
        <v>267</v>
      </c>
      <c r="K3912" s="73">
        <v>151</v>
      </c>
      <c r="L3912" s="73">
        <v>267</v>
      </c>
      <c r="M3912" s="73">
        <v>4503</v>
      </c>
    </row>
    <row r="3913" spans="1:13">
      <c r="A3913" s="98">
        <v>2009</v>
      </c>
      <c r="B3913" s="5" t="s">
        <v>13</v>
      </c>
      <c r="C3913" s="5" t="s">
        <v>56</v>
      </c>
      <c r="D3913" s="5" t="s">
        <v>16</v>
      </c>
      <c r="E3913" s="73">
        <v>12545</v>
      </c>
      <c r="F3913" s="73">
        <v>36342</v>
      </c>
      <c r="G3913" s="73">
        <v>0</v>
      </c>
      <c r="H3913" s="73">
        <v>0</v>
      </c>
      <c r="I3913" s="73">
        <v>656</v>
      </c>
      <c r="J3913" s="73">
        <v>1156</v>
      </c>
      <c r="K3913" s="73">
        <v>2730</v>
      </c>
      <c r="L3913" s="73">
        <v>4141</v>
      </c>
      <c r="M3913" s="73">
        <v>57570</v>
      </c>
    </row>
    <row r="3914" spans="1:13">
      <c r="A3914" s="98">
        <v>2009</v>
      </c>
      <c r="B3914" s="5" t="s">
        <v>14</v>
      </c>
      <c r="C3914" s="5" t="s">
        <v>57</v>
      </c>
      <c r="D3914" s="5" t="s">
        <v>16</v>
      </c>
      <c r="E3914" s="73">
        <v>40</v>
      </c>
      <c r="F3914" s="73">
        <v>314</v>
      </c>
      <c r="G3914" s="73">
        <v>0</v>
      </c>
      <c r="H3914" s="73">
        <v>421</v>
      </c>
      <c r="I3914" s="73">
        <v>1350</v>
      </c>
      <c r="J3914" s="73">
        <v>112</v>
      </c>
      <c r="K3914" s="73">
        <v>6</v>
      </c>
      <c r="L3914" s="73">
        <v>162</v>
      </c>
      <c r="M3914" s="73">
        <v>2405</v>
      </c>
    </row>
    <row r="3915" spans="1:13">
      <c r="A3915" s="98">
        <v>2009</v>
      </c>
      <c r="B3915" s="5" t="s">
        <v>17</v>
      </c>
      <c r="C3915" s="5" t="s">
        <v>57</v>
      </c>
      <c r="D3915" s="5" t="s">
        <v>16</v>
      </c>
      <c r="E3915" s="73">
        <v>7.833333333333333</v>
      </c>
      <c r="F3915" s="73">
        <v>7.833333333333333</v>
      </c>
      <c r="G3915" s="73">
        <v>0</v>
      </c>
      <c r="H3915" s="73">
        <v>7.833333333333333</v>
      </c>
      <c r="I3915" s="73">
        <v>59</v>
      </c>
      <c r="J3915" s="73">
        <v>7.833333333333333</v>
      </c>
      <c r="K3915" s="73">
        <v>7.833333333333333</v>
      </c>
      <c r="L3915" s="73">
        <v>7.833333333333333</v>
      </c>
      <c r="M3915" s="73">
        <v>106</v>
      </c>
    </row>
    <row r="3916" spans="1:13">
      <c r="A3916" s="98">
        <v>2009</v>
      </c>
      <c r="B3916" s="5" t="s">
        <v>18</v>
      </c>
      <c r="C3916" s="5" t="s">
        <v>57</v>
      </c>
      <c r="D3916" s="5" t="s">
        <v>16</v>
      </c>
      <c r="E3916" s="73">
        <v>4.5238095238095237</v>
      </c>
      <c r="F3916" s="73">
        <v>4.5238095238095237</v>
      </c>
      <c r="G3916" s="73">
        <v>0</v>
      </c>
      <c r="H3916" s="73">
        <v>4.5238095238095237</v>
      </c>
      <c r="I3916" s="73">
        <v>4.5238095238095237</v>
      </c>
      <c r="J3916" s="73">
        <v>4.5238095238095237</v>
      </c>
      <c r="K3916" s="73">
        <v>0</v>
      </c>
      <c r="L3916" s="73">
        <v>4.5238095238095237</v>
      </c>
      <c r="M3916" s="73">
        <v>27.142857142857142</v>
      </c>
    </row>
    <row r="3917" spans="1:13">
      <c r="A3917" s="98">
        <v>2009</v>
      </c>
      <c r="B3917" s="5" t="s">
        <v>19</v>
      </c>
      <c r="C3917" s="5" t="s">
        <v>57</v>
      </c>
      <c r="D3917" s="5" t="s">
        <v>16</v>
      </c>
      <c r="E3917" s="73">
        <v>11.799999999999999</v>
      </c>
      <c r="F3917" s="73">
        <v>42</v>
      </c>
      <c r="G3917" s="73">
        <v>0</v>
      </c>
      <c r="H3917" s="73">
        <v>35.4</v>
      </c>
      <c r="I3917" s="73">
        <v>178</v>
      </c>
      <c r="J3917" s="73">
        <v>22</v>
      </c>
      <c r="K3917" s="73">
        <v>0</v>
      </c>
      <c r="L3917" s="73">
        <v>11.799999999999999</v>
      </c>
      <c r="M3917" s="73">
        <v>301</v>
      </c>
    </row>
    <row r="3918" spans="1:13">
      <c r="A3918" s="98">
        <v>2009</v>
      </c>
      <c r="B3918" s="5" t="s">
        <v>20</v>
      </c>
      <c r="C3918" s="5" t="s">
        <v>57</v>
      </c>
      <c r="D3918" s="5" t="s">
        <v>16</v>
      </c>
      <c r="E3918" s="73">
        <v>10.5</v>
      </c>
      <c r="F3918" s="73">
        <v>21</v>
      </c>
      <c r="G3918" s="73">
        <v>0</v>
      </c>
      <c r="H3918" s="73">
        <v>10.5</v>
      </c>
      <c r="I3918" s="73">
        <v>70</v>
      </c>
      <c r="J3918" s="73">
        <v>30</v>
      </c>
      <c r="K3918" s="73">
        <v>10.5</v>
      </c>
      <c r="L3918" s="73">
        <v>10.5</v>
      </c>
      <c r="M3918" s="73">
        <v>163</v>
      </c>
    </row>
    <row r="3919" spans="1:13">
      <c r="A3919" s="98">
        <v>2009</v>
      </c>
      <c r="B3919" s="5" t="s">
        <v>21</v>
      </c>
      <c r="C3919" s="5" t="s">
        <v>57</v>
      </c>
      <c r="D3919" s="5" t="s">
        <v>16</v>
      </c>
      <c r="E3919" s="73">
        <v>0</v>
      </c>
      <c r="F3919" s="73">
        <v>5.4285714285714279</v>
      </c>
      <c r="G3919" s="73">
        <v>0</v>
      </c>
      <c r="H3919" s="73">
        <v>5.4285714285714279</v>
      </c>
      <c r="I3919" s="73">
        <v>0</v>
      </c>
      <c r="J3919" s="73">
        <v>0</v>
      </c>
      <c r="K3919" s="73">
        <v>0</v>
      </c>
      <c r="L3919" s="73">
        <v>0</v>
      </c>
      <c r="M3919" s="73">
        <v>10.857142857142856</v>
      </c>
    </row>
    <row r="3920" spans="1:13">
      <c r="A3920" s="98">
        <v>2009</v>
      </c>
      <c r="B3920" s="5" t="s">
        <v>129</v>
      </c>
      <c r="C3920" s="5" t="s">
        <v>57</v>
      </c>
      <c r="D3920" s="5" t="s">
        <v>16</v>
      </c>
      <c r="E3920" s="73">
        <v>7.666666666666667</v>
      </c>
      <c r="F3920" s="73">
        <v>7.666666666666667</v>
      </c>
      <c r="G3920" s="73">
        <v>0</v>
      </c>
      <c r="H3920" s="73">
        <v>26</v>
      </c>
      <c r="I3920" s="73">
        <v>7.666666666666667</v>
      </c>
      <c r="J3920" s="73">
        <v>7.666666666666667</v>
      </c>
      <c r="K3920" s="73">
        <v>7.666666666666667</v>
      </c>
      <c r="L3920" s="73">
        <v>7.666666666666667</v>
      </c>
      <c r="M3920" s="73">
        <v>72</v>
      </c>
    </row>
    <row r="3921" spans="1:13">
      <c r="A3921" s="98">
        <v>2009</v>
      </c>
      <c r="B3921" s="5" t="s">
        <v>22</v>
      </c>
      <c r="C3921" s="5" t="s">
        <v>57</v>
      </c>
      <c r="D3921" s="5" t="s">
        <v>16</v>
      </c>
      <c r="E3921" s="73">
        <v>7.8666666666666663</v>
      </c>
      <c r="F3921" s="73">
        <v>7.8666666666666663</v>
      </c>
      <c r="G3921" s="73">
        <v>0</v>
      </c>
      <c r="H3921" s="73">
        <v>19.666666666666664</v>
      </c>
      <c r="I3921" s="73">
        <v>22</v>
      </c>
      <c r="J3921" s="73">
        <v>7.8666666666666663</v>
      </c>
      <c r="K3921" s="73">
        <v>7.8666666666666663</v>
      </c>
      <c r="L3921" s="73">
        <v>7.8666666666666663</v>
      </c>
      <c r="M3921" s="73">
        <v>81</v>
      </c>
    </row>
    <row r="3922" spans="1:13">
      <c r="A3922" s="98">
        <v>2009</v>
      </c>
      <c r="B3922" s="5" t="s">
        <v>23</v>
      </c>
      <c r="C3922" s="5" t="s">
        <v>57</v>
      </c>
      <c r="D3922" s="5" t="s">
        <v>16</v>
      </c>
      <c r="E3922" s="73">
        <v>10.333333333333334</v>
      </c>
      <c r="F3922" s="73">
        <v>49</v>
      </c>
      <c r="G3922" s="73">
        <v>0</v>
      </c>
      <c r="H3922" s="73">
        <v>77</v>
      </c>
      <c r="I3922" s="73">
        <v>230</v>
      </c>
      <c r="J3922" s="73">
        <v>71</v>
      </c>
      <c r="K3922" s="73">
        <v>10.333333333333334</v>
      </c>
      <c r="L3922" s="73">
        <v>10.333333333333334</v>
      </c>
      <c r="M3922" s="73">
        <v>458</v>
      </c>
    </row>
    <row r="3923" spans="1:13">
      <c r="A3923" s="98">
        <v>2009</v>
      </c>
      <c r="B3923" s="5" t="s">
        <v>13</v>
      </c>
      <c r="C3923" s="5" t="s">
        <v>57</v>
      </c>
      <c r="D3923" s="5" t="s">
        <v>16</v>
      </c>
      <c r="E3923" s="73">
        <v>100.52380952380952</v>
      </c>
      <c r="F3923" s="73">
        <v>459.31904761904764</v>
      </c>
      <c r="G3923" s="73">
        <v>0</v>
      </c>
      <c r="H3923" s="73">
        <v>607.35238095238094</v>
      </c>
      <c r="I3923" s="73">
        <v>1921.1904761904764</v>
      </c>
      <c r="J3923" s="73">
        <v>262.89047619047619</v>
      </c>
      <c r="K3923" s="73">
        <v>50.2</v>
      </c>
      <c r="L3923" s="73">
        <v>222.52380952380955</v>
      </c>
      <c r="M3923" s="73">
        <v>3624</v>
      </c>
    </row>
    <row r="3924" spans="1:13">
      <c r="A3924" s="98">
        <v>2009</v>
      </c>
      <c r="B3924" s="5" t="s">
        <v>14</v>
      </c>
      <c r="C3924" s="5" t="s">
        <v>58</v>
      </c>
      <c r="D3924" s="5" t="s">
        <v>16</v>
      </c>
      <c r="E3924" s="73">
        <v>82</v>
      </c>
      <c r="F3924" s="73">
        <v>536</v>
      </c>
      <c r="G3924" s="73">
        <v>0</v>
      </c>
      <c r="H3924" s="73">
        <v>465</v>
      </c>
      <c r="I3924" s="73">
        <v>124</v>
      </c>
      <c r="J3924" s="73">
        <v>546</v>
      </c>
      <c r="K3924" s="73">
        <v>13.5</v>
      </c>
      <c r="L3924" s="73">
        <v>13.5</v>
      </c>
      <c r="M3924" s="73">
        <v>1780</v>
      </c>
    </row>
    <row r="3925" spans="1:13">
      <c r="A3925" s="98">
        <v>2009</v>
      </c>
      <c r="B3925" s="5" t="s">
        <v>17</v>
      </c>
      <c r="C3925" s="5" t="s">
        <v>58</v>
      </c>
      <c r="D3925" s="5" t="s">
        <v>16</v>
      </c>
      <c r="E3925" s="73">
        <v>6.5</v>
      </c>
      <c r="F3925" s="73">
        <v>60</v>
      </c>
      <c r="G3925" s="73">
        <v>0</v>
      </c>
      <c r="H3925" s="73">
        <v>45</v>
      </c>
      <c r="I3925" s="73">
        <v>6.5</v>
      </c>
      <c r="J3925" s="73">
        <v>88</v>
      </c>
      <c r="K3925" s="73">
        <v>6.5</v>
      </c>
      <c r="L3925" s="73">
        <v>6.5</v>
      </c>
      <c r="M3925" s="73">
        <v>219</v>
      </c>
    </row>
    <row r="3926" spans="1:13">
      <c r="A3926" s="98">
        <v>2009</v>
      </c>
      <c r="B3926" s="5" t="s">
        <v>18</v>
      </c>
      <c r="C3926" s="5" t="s">
        <v>58</v>
      </c>
      <c r="D3926" s="5" t="s">
        <v>16</v>
      </c>
      <c r="E3926" s="73">
        <v>6.1842105263157894</v>
      </c>
      <c r="F3926" s="73">
        <v>12.368421052631579</v>
      </c>
      <c r="G3926" s="73">
        <v>0</v>
      </c>
      <c r="H3926" s="73">
        <v>22</v>
      </c>
      <c r="I3926" s="73">
        <v>6.1842105263157894</v>
      </c>
      <c r="J3926" s="73">
        <v>49</v>
      </c>
      <c r="K3926" s="73">
        <v>6.1842105263157894</v>
      </c>
      <c r="L3926" s="73">
        <v>6.1842105263157894</v>
      </c>
      <c r="M3926" s="73">
        <v>108.10526315789474</v>
      </c>
    </row>
    <row r="3927" spans="1:13">
      <c r="A3927" s="98">
        <v>2009</v>
      </c>
      <c r="B3927" s="5" t="s">
        <v>19</v>
      </c>
      <c r="C3927" s="5" t="s">
        <v>58</v>
      </c>
      <c r="D3927" s="5" t="s">
        <v>16</v>
      </c>
      <c r="E3927" s="73">
        <v>14.5</v>
      </c>
      <c r="F3927" s="73">
        <v>128</v>
      </c>
      <c r="G3927" s="73">
        <v>0</v>
      </c>
      <c r="H3927" s="73">
        <v>104</v>
      </c>
      <c r="I3927" s="73">
        <v>22</v>
      </c>
      <c r="J3927" s="73">
        <v>206</v>
      </c>
      <c r="K3927" s="73">
        <v>7.25</v>
      </c>
      <c r="L3927" s="73">
        <v>7.25</v>
      </c>
      <c r="M3927" s="73">
        <v>489</v>
      </c>
    </row>
    <row r="3928" spans="1:13">
      <c r="A3928" s="98">
        <v>2009</v>
      </c>
      <c r="B3928" s="5" t="s">
        <v>20</v>
      </c>
      <c r="C3928" s="5" t="s">
        <v>58</v>
      </c>
      <c r="D3928" s="5" t="s">
        <v>16</v>
      </c>
      <c r="E3928" s="73">
        <v>19</v>
      </c>
      <c r="F3928" s="73">
        <v>97</v>
      </c>
      <c r="G3928" s="73">
        <v>0</v>
      </c>
      <c r="H3928" s="73">
        <v>119</v>
      </c>
      <c r="I3928" s="73">
        <v>31</v>
      </c>
      <c r="J3928" s="73">
        <v>288</v>
      </c>
      <c r="K3928" s="73">
        <v>9.5</v>
      </c>
      <c r="L3928" s="73">
        <v>9.5</v>
      </c>
      <c r="M3928" s="73">
        <v>573</v>
      </c>
    </row>
    <row r="3929" spans="1:13">
      <c r="A3929" s="98">
        <v>2009</v>
      </c>
      <c r="B3929" s="5" t="s">
        <v>21</v>
      </c>
      <c r="C3929" s="5" t="s">
        <v>58</v>
      </c>
      <c r="D3929" s="5" t="s">
        <v>16</v>
      </c>
      <c r="E3929" s="73">
        <v>0</v>
      </c>
      <c r="F3929" s="73">
        <v>16.631578947368421</v>
      </c>
      <c r="G3929" s="73">
        <v>0</v>
      </c>
      <c r="H3929" s="73">
        <v>16.631578947368421</v>
      </c>
      <c r="I3929" s="73">
        <v>0</v>
      </c>
      <c r="J3929" s="73">
        <v>16.631578947368421</v>
      </c>
      <c r="K3929" s="73">
        <v>0</v>
      </c>
      <c r="L3929" s="73">
        <v>0</v>
      </c>
      <c r="M3929" s="73">
        <v>49.894736842105267</v>
      </c>
    </row>
    <row r="3930" spans="1:13">
      <c r="A3930" s="98">
        <v>2009</v>
      </c>
      <c r="B3930" s="5" t="s">
        <v>129</v>
      </c>
      <c r="C3930" s="5" t="s">
        <v>58</v>
      </c>
      <c r="D3930" s="5" t="s">
        <v>16</v>
      </c>
      <c r="E3930" s="73">
        <v>25.75</v>
      </c>
      <c r="F3930" s="73">
        <v>51.5</v>
      </c>
      <c r="G3930" s="73">
        <v>0</v>
      </c>
      <c r="H3930" s="73">
        <v>116</v>
      </c>
      <c r="I3930" s="73">
        <v>12.875</v>
      </c>
      <c r="J3930" s="73">
        <v>63</v>
      </c>
      <c r="K3930" s="73">
        <v>12.875</v>
      </c>
      <c r="L3930" s="73">
        <v>0</v>
      </c>
      <c r="M3930" s="73">
        <v>282</v>
      </c>
    </row>
    <row r="3931" spans="1:13">
      <c r="A3931" s="98">
        <v>2009</v>
      </c>
      <c r="B3931" s="5" t="s">
        <v>22</v>
      </c>
      <c r="C3931" s="5" t="s">
        <v>58</v>
      </c>
      <c r="D3931" s="5" t="s">
        <v>16</v>
      </c>
      <c r="E3931" s="73">
        <v>8.1999999999999993</v>
      </c>
      <c r="F3931" s="73">
        <v>8.1999999999999993</v>
      </c>
      <c r="G3931" s="73">
        <v>0</v>
      </c>
      <c r="H3931" s="73">
        <v>8.1999999999999993</v>
      </c>
      <c r="I3931" s="73">
        <v>8.1999999999999993</v>
      </c>
      <c r="J3931" s="73">
        <v>8.1999999999999993</v>
      </c>
      <c r="K3931" s="73">
        <v>0</v>
      </c>
      <c r="L3931" s="73">
        <v>0</v>
      </c>
      <c r="M3931" s="73">
        <v>41</v>
      </c>
    </row>
    <row r="3932" spans="1:13">
      <c r="A3932" s="98">
        <v>2009</v>
      </c>
      <c r="B3932" s="5" t="s">
        <v>23</v>
      </c>
      <c r="C3932" s="5" t="s">
        <v>58</v>
      </c>
      <c r="D3932" s="5" t="s">
        <v>16</v>
      </c>
      <c r="E3932" s="73">
        <v>29.545454545454547</v>
      </c>
      <c r="F3932" s="73">
        <v>290</v>
      </c>
      <c r="G3932" s="73">
        <v>0</v>
      </c>
      <c r="H3932" s="73">
        <v>270</v>
      </c>
      <c r="I3932" s="73">
        <v>73</v>
      </c>
      <c r="J3932" s="73">
        <v>620</v>
      </c>
      <c r="K3932" s="73">
        <v>11.818181818181818</v>
      </c>
      <c r="L3932" s="73">
        <v>23.636363636363637</v>
      </c>
      <c r="M3932" s="73">
        <v>1318</v>
      </c>
    </row>
    <row r="3933" spans="1:13">
      <c r="A3933" s="98">
        <v>2009</v>
      </c>
      <c r="B3933" s="5" t="s">
        <v>13</v>
      </c>
      <c r="C3933" s="5" t="s">
        <v>58</v>
      </c>
      <c r="D3933" s="5" t="s">
        <v>16</v>
      </c>
      <c r="E3933" s="73">
        <v>191.67966507177033</v>
      </c>
      <c r="F3933" s="73">
        <v>1199.7</v>
      </c>
      <c r="G3933" s="73">
        <v>0</v>
      </c>
      <c r="H3933" s="73">
        <v>1165.8315789473686</v>
      </c>
      <c r="I3933" s="73">
        <v>283.75921052631577</v>
      </c>
      <c r="J3933" s="73">
        <v>1884.8315789473684</v>
      </c>
      <c r="K3933" s="73">
        <v>67.627392344497608</v>
      </c>
      <c r="L3933" s="73">
        <v>66.570574162679421</v>
      </c>
      <c r="M3933" s="73">
        <v>4860</v>
      </c>
    </row>
    <row r="3934" spans="1:13">
      <c r="A3934" s="98">
        <v>2009</v>
      </c>
      <c r="B3934" s="5" t="s">
        <v>14</v>
      </c>
      <c r="C3934" s="5" t="s">
        <v>59</v>
      </c>
      <c r="D3934" s="5" t="s">
        <v>16</v>
      </c>
      <c r="E3934" s="73">
        <v>9790</v>
      </c>
      <c r="F3934" s="73">
        <v>1106</v>
      </c>
      <c r="G3934" s="73">
        <v>0</v>
      </c>
      <c r="H3934" s="73">
        <v>1031</v>
      </c>
      <c r="I3934" s="73">
        <v>15.8</v>
      </c>
      <c r="J3934" s="73">
        <v>15.8</v>
      </c>
      <c r="K3934" s="73">
        <v>301</v>
      </c>
      <c r="L3934" s="73">
        <v>126.4</v>
      </c>
      <c r="M3934" s="73">
        <v>12386</v>
      </c>
    </row>
    <row r="3935" spans="1:13">
      <c r="A3935" s="98">
        <v>2009</v>
      </c>
      <c r="B3935" s="5" t="s">
        <v>17</v>
      </c>
      <c r="C3935" s="5" t="s">
        <v>59</v>
      </c>
      <c r="D3935" s="5" t="s">
        <v>16</v>
      </c>
      <c r="E3935" s="73">
        <v>351</v>
      </c>
      <c r="F3935" s="73">
        <v>30.428571428571427</v>
      </c>
      <c r="G3935" s="73">
        <v>0</v>
      </c>
      <c r="H3935" s="73">
        <v>31</v>
      </c>
      <c r="I3935" s="73">
        <v>10.142857142857142</v>
      </c>
      <c r="J3935" s="73">
        <v>10.142857142857142</v>
      </c>
      <c r="K3935" s="73">
        <v>10.142857142857142</v>
      </c>
      <c r="L3935" s="73">
        <v>10.142857142857142</v>
      </c>
      <c r="M3935" s="73">
        <v>453</v>
      </c>
    </row>
    <row r="3936" spans="1:13">
      <c r="A3936" s="98">
        <v>2009</v>
      </c>
      <c r="B3936" s="5" t="s">
        <v>18</v>
      </c>
      <c r="C3936" s="5" t="s">
        <v>59</v>
      </c>
      <c r="D3936" s="5" t="s">
        <v>16</v>
      </c>
      <c r="E3936" s="73">
        <v>1178</v>
      </c>
      <c r="F3936" s="73">
        <v>50</v>
      </c>
      <c r="G3936" s="73">
        <v>0</v>
      </c>
      <c r="H3936" s="73">
        <v>46</v>
      </c>
      <c r="I3936" s="73">
        <v>0</v>
      </c>
      <c r="J3936" s="73">
        <v>4</v>
      </c>
      <c r="K3936" s="73">
        <v>26</v>
      </c>
      <c r="L3936" s="73">
        <v>4</v>
      </c>
      <c r="M3936" s="73">
        <v>1308</v>
      </c>
    </row>
    <row r="3937" spans="1:13">
      <c r="A3937" s="98">
        <v>2009</v>
      </c>
      <c r="B3937" s="5" t="s">
        <v>19</v>
      </c>
      <c r="C3937" s="5" t="s">
        <v>59</v>
      </c>
      <c r="D3937" s="5" t="s">
        <v>16</v>
      </c>
      <c r="E3937" s="73">
        <v>1031</v>
      </c>
      <c r="F3937" s="73">
        <v>126</v>
      </c>
      <c r="G3937" s="73">
        <v>0</v>
      </c>
      <c r="H3937" s="73">
        <v>131</v>
      </c>
      <c r="I3937" s="73">
        <v>0</v>
      </c>
      <c r="J3937" s="73">
        <v>12</v>
      </c>
      <c r="K3937" s="73">
        <v>52</v>
      </c>
      <c r="L3937" s="73">
        <v>12</v>
      </c>
      <c r="M3937" s="73">
        <v>1364</v>
      </c>
    </row>
    <row r="3938" spans="1:13">
      <c r="A3938" s="98">
        <v>2009</v>
      </c>
      <c r="B3938" s="5" t="s">
        <v>20</v>
      </c>
      <c r="C3938" s="5" t="s">
        <v>59</v>
      </c>
      <c r="D3938" s="5" t="s">
        <v>16</v>
      </c>
      <c r="E3938" s="73">
        <v>229</v>
      </c>
      <c r="F3938" s="73">
        <v>34</v>
      </c>
      <c r="G3938" s="73">
        <v>0</v>
      </c>
      <c r="H3938" s="73">
        <v>25</v>
      </c>
      <c r="I3938" s="73">
        <v>5</v>
      </c>
      <c r="J3938" s="73">
        <v>5</v>
      </c>
      <c r="K3938" s="73">
        <v>5</v>
      </c>
      <c r="L3938" s="73">
        <v>5</v>
      </c>
      <c r="M3938" s="73">
        <v>308</v>
      </c>
    </row>
    <row r="3939" spans="1:13">
      <c r="A3939" s="98">
        <v>2009</v>
      </c>
      <c r="B3939" s="5" t="s">
        <v>21</v>
      </c>
      <c r="C3939" s="5" t="s">
        <v>59</v>
      </c>
      <c r="D3939" s="5" t="s">
        <v>16</v>
      </c>
      <c r="E3939" s="73">
        <v>153</v>
      </c>
      <c r="F3939" s="73">
        <v>6.5</v>
      </c>
      <c r="G3939" s="73">
        <v>0</v>
      </c>
      <c r="H3939" s="73">
        <v>6.5</v>
      </c>
      <c r="I3939" s="73">
        <v>0</v>
      </c>
      <c r="J3939" s="73">
        <v>0</v>
      </c>
      <c r="K3939" s="73">
        <v>6.5</v>
      </c>
      <c r="L3939" s="73">
        <v>6.5</v>
      </c>
      <c r="M3939" s="73">
        <v>179</v>
      </c>
    </row>
    <row r="3940" spans="1:13">
      <c r="A3940" s="98">
        <v>2009</v>
      </c>
      <c r="B3940" s="5" t="s">
        <v>129</v>
      </c>
      <c r="C3940" s="5" t="s">
        <v>59</v>
      </c>
      <c r="D3940" s="5" t="s">
        <v>16</v>
      </c>
      <c r="E3940" s="73">
        <v>7259</v>
      </c>
      <c r="F3940" s="73">
        <v>475</v>
      </c>
      <c r="G3940" s="73">
        <v>0</v>
      </c>
      <c r="H3940" s="73">
        <v>442</v>
      </c>
      <c r="I3940" s="73">
        <v>11.818181818181818</v>
      </c>
      <c r="J3940" s="73">
        <v>11.818181818181818</v>
      </c>
      <c r="K3940" s="73">
        <v>253</v>
      </c>
      <c r="L3940" s="73">
        <v>41.363636363636367</v>
      </c>
      <c r="M3940" s="73">
        <v>8494</v>
      </c>
    </row>
    <row r="3941" spans="1:13">
      <c r="A3941" s="98">
        <v>2009</v>
      </c>
      <c r="B3941" s="5" t="s">
        <v>22</v>
      </c>
      <c r="C3941" s="5" t="s">
        <v>59</v>
      </c>
      <c r="D3941" s="5" t="s">
        <v>16</v>
      </c>
      <c r="E3941" s="73">
        <v>28903</v>
      </c>
      <c r="F3941" s="73">
        <v>1723</v>
      </c>
      <c r="G3941" s="73">
        <v>0</v>
      </c>
      <c r="H3941" s="73">
        <v>867</v>
      </c>
      <c r="I3941" s="73">
        <v>1</v>
      </c>
      <c r="J3941" s="73">
        <v>0</v>
      </c>
      <c r="K3941" s="73">
        <v>1015</v>
      </c>
      <c r="L3941" s="73">
        <v>404</v>
      </c>
      <c r="M3941" s="73">
        <v>32913</v>
      </c>
    </row>
    <row r="3942" spans="1:13">
      <c r="A3942" s="98">
        <v>2009</v>
      </c>
      <c r="B3942" s="5" t="s">
        <v>23</v>
      </c>
      <c r="C3942" s="5" t="s">
        <v>59</v>
      </c>
      <c r="D3942" s="5" t="s">
        <v>16</v>
      </c>
      <c r="E3942" s="73">
        <v>2288</v>
      </c>
      <c r="F3942" s="73">
        <v>309</v>
      </c>
      <c r="G3942" s="73">
        <v>0</v>
      </c>
      <c r="H3942" s="73">
        <v>149</v>
      </c>
      <c r="I3942" s="73">
        <v>4.5</v>
      </c>
      <c r="J3942" s="73">
        <v>4.5</v>
      </c>
      <c r="K3942" s="73">
        <v>103</v>
      </c>
      <c r="L3942" s="73">
        <v>36</v>
      </c>
      <c r="M3942" s="73">
        <v>2894</v>
      </c>
    </row>
    <row r="3943" spans="1:13">
      <c r="A3943" s="98">
        <v>2009</v>
      </c>
      <c r="B3943" s="5" t="s">
        <v>13</v>
      </c>
      <c r="C3943" s="5" t="s">
        <v>59</v>
      </c>
      <c r="D3943" s="5" t="s">
        <v>16</v>
      </c>
      <c r="E3943" s="73">
        <v>51182</v>
      </c>
      <c r="F3943" s="73">
        <v>3859.9285714285716</v>
      </c>
      <c r="G3943" s="73">
        <v>0</v>
      </c>
      <c r="H3943" s="73">
        <v>2728.5</v>
      </c>
      <c r="I3943" s="73">
        <v>48.261038961038963</v>
      </c>
      <c r="J3943" s="73">
        <v>63.261038961038963</v>
      </c>
      <c r="K3943" s="73">
        <v>1771.6428571428571</v>
      </c>
      <c r="L3943" s="73">
        <v>645.40649350649346</v>
      </c>
      <c r="M3943" s="73">
        <v>60299</v>
      </c>
    </row>
    <row r="3944" spans="1:13">
      <c r="A3944" s="98">
        <v>2009</v>
      </c>
      <c r="B3944" s="5" t="s">
        <v>14</v>
      </c>
      <c r="C3944" s="5" t="s">
        <v>60</v>
      </c>
      <c r="D3944" s="5" t="s">
        <v>16</v>
      </c>
      <c r="E3944" s="73">
        <v>2752</v>
      </c>
      <c r="F3944" s="73">
        <v>1081</v>
      </c>
      <c r="G3944" s="73">
        <v>0</v>
      </c>
      <c r="H3944" s="73">
        <v>2132</v>
      </c>
      <c r="I3944" s="73">
        <v>162</v>
      </c>
      <c r="J3944" s="73">
        <v>15</v>
      </c>
      <c r="K3944" s="73">
        <v>152</v>
      </c>
      <c r="L3944" s="73">
        <v>639</v>
      </c>
      <c r="M3944" s="73">
        <v>6933</v>
      </c>
    </row>
    <row r="3945" spans="1:13">
      <c r="A3945" s="98">
        <v>2009</v>
      </c>
      <c r="B3945" s="5" t="s">
        <v>17</v>
      </c>
      <c r="C3945" s="5" t="s">
        <v>61</v>
      </c>
      <c r="D3945" s="5" t="s">
        <v>16</v>
      </c>
      <c r="E3945" s="73">
        <v>138</v>
      </c>
      <c r="F3945" s="73">
        <v>84</v>
      </c>
      <c r="G3945" s="73">
        <v>0</v>
      </c>
      <c r="H3945" s="73">
        <v>39</v>
      </c>
      <c r="I3945" s="73">
        <v>9</v>
      </c>
      <c r="J3945" s="73">
        <v>9</v>
      </c>
      <c r="K3945" s="73">
        <v>9</v>
      </c>
      <c r="L3945" s="73">
        <v>39</v>
      </c>
      <c r="M3945" s="73">
        <v>327</v>
      </c>
    </row>
    <row r="3946" spans="1:13">
      <c r="A3946" s="98">
        <v>2009</v>
      </c>
      <c r="B3946" s="5" t="s">
        <v>18</v>
      </c>
      <c r="C3946" s="5" t="s">
        <v>61</v>
      </c>
      <c r="D3946" s="5" t="s">
        <v>16</v>
      </c>
      <c r="E3946" s="73">
        <v>432</v>
      </c>
      <c r="F3946" s="73">
        <v>61</v>
      </c>
      <c r="G3946" s="73">
        <v>0</v>
      </c>
      <c r="H3946" s="73">
        <v>30</v>
      </c>
      <c r="I3946" s="73">
        <v>7.25</v>
      </c>
      <c r="J3946" s="73">
        <v>7.25</v>
      </c>
      <c r="K3946" s="73">
        <v>7.25</v>
      </c>
      <c r="L3946" s="73">
        <v>7.25</v>
      </c>
      <c r="M3946" s="73">
        <v>552</v>
      </c>
    </row>
    <row r="3947" spans="1:13">
      <c r="A3947" s="98">
        <v>2009</v>
      </c>
      <c r="B3947" s="5" t="s">
        <v>19</v>
      </c>
      <c r="C3947" s="5" t="s">
        <v>61</v>
      </c>
      <c r="D3947" s="5" t="s">
        <v>16</v>
      </c>
      <c r="E3947" s="73">
        <v>476</v>
      </c>
      <c r="F3947" s="73">
        <v>161</v>
      </c>
      <c r="G3947" s="73">
        <v>0</v>
      </c>
      <c r="H3947" s="73">
        <v>160</v>
      </c>
      <c r="I3947" s="73">
        <v>10.333333333333334</v>
      </c>
      <c r="J3947" s="73">
        <v>10.333333333333334</v>
      </c>
      <c r="K3947" s="73">
        <v>10.333333333333334</v>
      </c>
      <c r="L3947" s="73">
        <v>76</v>
      </c>
      <c r="M3947" s="73">
        <v>904</v>
      </c>
    </row>
    <row r="3948" spans="1:13">
      <c r="A3948" s="98">
        <v>2009</v>
      </c>
      <c r="B3948" s="5" t="s">
        <v>20</v>
      </c>
      <c r="C3948" s="5" t="s">
        <v>61</v>
      </c>
      <c r="D3948" s="5" t="s">
        <v>16</v>
      </c>
      <c r="E3948" s="73">
        <v>95</v>
      </c>
      <c r="F3948" s="73">
        <v>38</v>
      </c>
      <c r="G3948" s="73">
        <v>0</v>
      </c>
      <c r="H3948" s="73">
        <v>35</v>
      </c>
      <c r="I3948" s="73">
        <v>11</v>
      </c>
      <c r="J3948" s="73">
        <v>11</v>
      </c>
      <c r="K3948" s="73">
        <v>11</v>
      </c>
      <c r="L3948" s="73">
        <v>28</v>
      </c>
      <c r="M3948" s="73">
        <v>229</v>
      </c>
    </row>
    <row r="3949" spans="1:13">
      <c r="A3949" s="98">
        <v>2009</v>
      </c>
      <c r="B3949" s="5" t="s">
        <v>21</v>
      </c>
      <c r="C3949" s="5" t="s">
        <v>61</v>
      </c>
      <c r="D3949" s="5" t="s">
        <v>16</v>
      </c>
      <c r="E3949" s="73">
        <v>64</v>
      </c>
      <c r="F3949" s="73">
        <v>6</v>
      </c>
      <c r="G3949" s="73">
        <v>0</v>
      </c>
      <c r="H3949" s="73">
        <v>6</v>
      </c>
      <c r="I3949" s="73">
        <v>0</v>
      </c>
      <c r="J3949" s="73">
        <v>0</v>
      </c>
      <c r="K3949" s="73">
        <v>6</v>
      </c>
      <c r="L3949" s="73">
        <v>6</v>
      </c>
      <c r="M3949" s="73">
        <v>88</v>
      </c>
    </row>
    <row r="3950" spans="1:13">
      <c r="A3950" s="98">
        <v>2009</v>
      </c>
      <c r="B3950" s="5" t="s">
        <v>129</v>
      </c>
      <c r="C3950" s="5" t="s">
        <v>61</v>
      </c>
      <c r="D3950" s="5" t="s">
        <v>16</v>
      </c>
      <c r="E3950" s="73">
        <v>2942</v>
      </c>
      <c r="F3950" s="73">
        <v>295</v>
      </c>
      <c r="G3950" s="73">
        <v>0</v>
      </c>
      <c r="H3950" s="73">
        <v>292</v>
      </c>
      <c r="I3950" s="73">
        <v>10</v>
      </c>
      <c r="J3950" s="73">
        <v>0</v>
      </c>
      <c r="K3950" s="73">
        <v>66</v>
      </c>
      <c r="L3950" s="73">
        <v>95</v>
      </c>
      <c r="M3950" s="73">
        <v>3700</v>
      </c>
    </row>
    <row r="3951" spans="1:13">
      <c r="A3951" s="98">
        <v>2009</v>
      </c>
      <c r="B3951" s="5" t="s">
        <v>22</v>
      </c>
      <c r="C3951" s="5" t="s">
        <v>61</v>
      </c>
      <c r="D3951" s="5" t="s">
        <v>16</v>
      </c>
      <c r="E3951" s="73">
        <v>17387</v>
      </c>
      <c r="F3951" s="73">
        <v>2687</v>
      </c>
      <c r="G3951" s="73">
        <v>0</v>
      </c>
      <c r="H3951" s="73">
        <v>1176</v>
      </c>
      <c r="I3951" s="73">
        <v>18.864197530864196</v>
      </c>
      <c r="J3951" s="73">
        <v>0</v>
      </c>
      <c r="K3951" s="73">
        <v>386.71604938271605</v>
      </c>
      <c r="L3951" s="73">
        <v>358.41975308641975</v>
      </c>
      <c r="M3951" s="73">
        <v>22014</v>
      </c>
    </row>
    <row r="3952" spans="1:13">
      <c r="A3952" s="98">
        <v>2009</v>
      </c>
      <c r="B3952" s="5" t="s">
        <v>23</v>
      </c>
      <c r="C3952" s="5" t="s">
        <v>61</v>
      </c>
      <c r="D3952" s="5" t="s">
        <v>16</v>
      </c>
      <c r="E3952" s="73">
        <v>1449</v>
      </c>
      <c r="F3952" s="73">
        <v>251</v>
      </c>
      <c r="G3952" s="73">
        <v>0</v>
      </c>
      <c r="H3952" s="73">
        <v>267</v>
      </c>
      <c r="I3952" s="73">
        <v>12.666666666666666</v>
      </c>
      <c r="J3952" s="73">
        <v>25.333333333333332</v>
      </c>
      <c r="K3952" s="73">
        <v>40</v>
      </c>
      <c r="L3952" s="73">
        <v>130</v>
      </c>
      <c r="M3952" s="73">
        <v>2175</v>
      </c>
    </row>
    <row r="3953" spans="1:13">
      <c r="A3953" s="98">
        <v>2009</v>
      </c>
      <c r="B3953" s="5" t="s">
        <v>13</v>
      </c>
      <c r="C3953" s="5" t="s">
        <v>61</v>
      </c>
      <c r="D3953" s="5" t="s">
        <v>16</v>
      </c>
      <c r="E3953" s="73">
        <v>25735</v>
      </c>
      <c r="F3953" s="73">
        <v>4664</v>
      </c>
      <c r="G3953" s="73">
        <v>0</v>
      </c>
      <c r="H3953" s="73">
        <v>4137</v>
      </c>
      <c r="I3953" s="73">
        <v>241.1141975308642</v>
      </c>
      <c r="J3953" s="73">
        <v>77.916666666666671</v>
      </c>
      <c r="K3953" s="73">
        <v>688.29938271604942</v>
      </c>
      <c r="L3953" s="73">
        <v>1378.6697530864199</v>
      </c>
      <c r="M3953" s="73">
        <v>36922</v>
      </c>
    </row>
    <row r="3954" spans="1:13">
      <c r="A3954" s="98">
        <v>2009</v>
      </c>
      <c r="B3954" s="5" t="s">
        <v>14</v>
      </c>
      <c r="C3954" s="5" t="s">
        <v>62</v>
      </c>
      <c r="D3954" s="5" t="s">
        <v>16</v>
      </c>
      <c r="E3954" s="73">
        <v>106532</v>
      </c>
      <c r="F3954" s="73">
        <v>126403</v>
      </c>
      <c r="G3954" s="73">
        <v>145616</v>
      </c>
      <c r="H3954" s="73">
        <v>23420</v>
      </c>
      <c r="I3954" s="73">
        <v>46165</v>
      </c>
      <c r="J3954" s="73">
        <v>8934</v>
      </c>
      <c r="K3954" s="73">
        <v>11498</v>
      </c>
      <c r="L3954" s="73">
        <v>20776</v>
      </c>
      <c r="M3954" s="73">
        <v>489344</v>
      </c>
    </row>
    <row r="3955" spans="1:13">
      <c r="A3955" s="98">
        <v>2009</v>
      </c>
      <c r="B3955" s="5" t="s">
        <v>17</v>
      </c>
      <c r="C3955" s="5" t="s">
        <v>62</v>
      </c>
      <c r="D3955" s="5" t="s">
        <v>16</v>
      </c>
      <c r="E3955" s="73">
        <v>50689</v>
      </c>
      <c r="F3955" s="73">
        <v>36630</v>
      </c>
      <c r="G3955" s="73">
        <v>13490</v>
      </c>
      <c r="H3955" s="73">
        <v>648</v>
      </c>
      <c r="I3955" s="73">
        <v>16086</v>
      </c>
      <c r="J3955" s="73">
        <v>4410</v>
      </c>
      <c r="K3955" s="73">
        <v>2666</v>
      </c>
      <c r="L3955" s="73">
        <v>4279</v>
      </c>
      <c r="M3955" s="73">
        <v>128898</v>
      </c>
    </row>
    <row r="3956" spans="1:13">
      <c r="A3956" s="98">
        <v>2009</v>
      </c>
      <c r="B3956" s="5" t="s">
        <v>18</v>
      </c>
      <c r="C3956" s="5" t="s">
        <v>62</v>
      </c>
      <c r="D3956" s="5" t="s">
        <v>16</v>
      </c>
      <c r="E3956" s="73">
        <v>14921</v>
      </c>
      <c r="F3956" s="73">
        <v>7576</v>
      </c>
      <c r="G3956" s="73">
        <v>5905</v>
      </c>
      <c r="H3956" s="73">
        <v>515</v>
      </c>
      <c r="I3956" s="73">
        <v>1069</v>
      </c>
      <c r="J3956" s="73">
        <v>569</v>
      </c>
      <c r="K3956" s="73">
        <v>866</v>
      </c>
      <c r="L3956" s="73">
        <v>1206</v>
      </c>
      <c r="M3956" s="73">
        <v>32627</v>
      </c>
    </row>
    <row r="3957" spans="1:13">
      <c r="A3957" s="98">
        <v>2009</v>
      </c>
      <c r="B3957" s="5" t="s">
        <v>19</v>
      </c>
      <c r="C3957" s="5" t="s">
        <v>62</v>
      </c>
      <c r="D3957" s="5" t="s">
        <v>16</v>
      </c>
      <c r="E3957" s="73">
        <v>22301</v>
      </c>
      <c r="F3957" s="73">
        <v>40410</v>
      </c>
      <c r="G3957" s="73">
        <v>23571</v>
      </c>
      <c r="H3957" s="73">
        <v>7826</v>
      </c>
      <c r="I3957" s="73">
        <v>10954</v>
      </c>
      <c r="J3957" s="73">
        <v>6411</v>
      </c>
      <c r="K3957" s="73">
        <v>3319</v>
      </c>
      <c r="L3957" s="73">
        <v>5856</v>
      </c>
      <c r="M3957" s="73">
        <v>120648</v>
      </c>
    </row>
    <row r="3958" spans="1:13">
      <c r="A3958" s="98">
        <v>2009</v>
      </c>
      <c r="B3958" s="5" t="s">
        <v>20</v>
      </c>
      <c r="C3958" s="5" t="s">
        <v>62</v>
      </c>
      <c r="D3958" s="5" t="s">
        <v>16</v>
      </c>
      <c r="E3958" s="73">
        <v>34646</v>
      </c>
      <c r="F3958" s="73">
        <v>38991</v>
      </c>
      <c r="G3958" s="73">
        <v>13298</v>
      </c>
      <c r="H3958" s="73">
        <v>872</v>
      </c>
      <c r="I3958" s="73">
        <v>8160</v>
      </c>
      <c r="J3958" s="73">
        <v>12760</v>
      </c>
      <c r="K3958" s="73">
        <v>3445</v>
      </c>
      <c r="L3958" s="73">
        <v>5149</v>
      </c>
      <c r="M3958" s="73">
        <v>117321</v>
      </c>
    </row>
    <row r="3959" spans="1:13">
      <c r="A3959" s="98">
        <v>2009</v>
      </c>
      <c r="B3959" s="5" t="s">
        <v>21</v>
      </c>
      <c r="C3959" s="5" t="s">
        <v>62</v>
      </c>
      <c r="D3959" s="5" t="s">
        <v>16</v>
      </c>
      <c r="E3959" s="73">
        <v>2064</v>
      </c>
      <c r="F3959" s="73">
        <v>2007</v>
      </c>
      <c r="G3959" s="73">
        <v>1262</v>
      </c>
      <c r="H3959" s="73">
        <v>188</v>
      </c>
      <c r="I3959" s="73">
        <v>147</v>
      </c>
      <c r="J3959" s="73">
        <v>295</v>
      </c>
      <c r="K3959" s="73">
        <v>152</v>
      </c>
      <c r="L3959" s="73">
        <v>188</v>
      </c>
      <c r="M3959" s="73">
        <v>6303</v>
      </c>
    </row>
    <row r="3960" spans="1:13">
      <c r="A3960" s="98">
        <v>2009</v>
      </c>
      <c r="B3960" s="5" t="s">
        <v>129</v>
      </c>
      <c r="C3960" s="5" t="s">
        <v>62</v>
      </c>
      <c r="D3960" s="5" t="s">
        <v>16</v>
      </c>
      <c r="E3960" s="73">
        <v>96417</v>
      </c>
      <c r="F3960" s="73">
        <v>30532</v>
      </c>
      <c r="G3960" s="73">
        <v>45570</v>
      </c>
      <c r="H3960" s="73">
        <v>2821</v>
      </c>
      <c r="I3960" s="73">
        <v>826</v>
      </c>
      <c r="J3960" s="73">
        <v>1305</v>
      </c>
      <c r="K3960" s="73">
        <v>9013</v>
      </c>
      <c r="L3960" s="73">
        <v>5571</v>
      </c>
      <c r="M3960" s="73">
        <v>192055</v>
      </c>
    </row>
    <row r="3961" spans="1:13">
      <c r="A3961" s="98">
        <v>2009</v>
      </c>
      <c r="B3961" s="5" t="s">
        <v>22</v>
      </c>
      <c r="C3961" s="5" t="s">
        <v>62</v>
      </c>
      <c r="D3961" s="5" t="s">
        <v>16</v>
      </c>
      <c r="E3961" s="73">
        <v>117205</v>
      </c>
      <c r="F3961" s="73">
        <v>59084</v>
      </c>
      <c r="G3961" s="73">
        <v>59161</v>
      </c>
      <c r="H3961" s="73">
        <v>29607</v>
      </c>
      <c r="I3961" s="73">
        <v>2511</v>
      </c>
      <c r="J3961" s="73">
        <v>307</v>
      </c>
      <c r="K3961" s="73">
        <v>20931</v>
      </c>
      <c r="L3961" s="73">
        <v>34243</v>
      </c>
      <c r="M3961" s="73">
        <v>323049</v>
      </c>
    </row>
    <row r="3962" spans="1:13">
      <c r="A3962" s="98">
        <v>2009</v>
      </c>
      <c r="B3962" s="5" t="s">
        <v>23</v>
      </c>
      <c r="C3962" s="5" t="s">
        <v>62</v>
      </c>
      <c r="D3962" s="5" t="s">
        <v>16</v>
      </c>
      <c r="E3962" s="73">
        <v>102830</v>
      </c>
      <c r="F3962" s="73">
        <v>106484</v>
      </c>
      <c r="G3962" s="73">
        <v>36501</v>
      </c>
      <c r="H3962" s="73">
        <v>6110</v>
      </c>
      <c r="I3962" s="73">
        <v>186985</v>
      </c>
      <c r="J3962" s="73">
        <v>50623</v>
      </c>
      <c r="K3962" s="73">
        <v>13561</v>
      </c>
      <c r="L3962" s="73">
        <v>21384</v>
      </c>
      <c r="M3962" s="73">
        <v>524478</v>
      </c>
    </row>
    <row r="3963" spans="1:13">
      <c r="A3963" s="98">
        <v>2009</v>
      </c>
      <c r="B3963" s="5" t="s">
        <v>13</v>
      </c>
      <c r="C3963" s="5" t="s">
        <v>62</v>
      </c>
      <c r="D3963" s="5" t="s">
        <v>16</v>
      </c>
      <c r="E3963" s="73">
        <v>547605</v>
      </c>
      <c r="F3963" s="73">
        <v>448117</v>
      </c>
      <c r="G3963" s="73">
        <v>344374</v>
      </c>
      <c r="H3963" s="73">
        <v>72007</v>
      </c>
      <c r="I3963" s="73">
        <v>272903</v>
      </c>
      <c r="J3963" s="73">
        <v>85614</v>
      </c>
      <c r="K3963" s="73">
        <v>65451</v>
      </c>
      <c r="L3963" s="73">
        <v>98652</v>
      </c>
      <c r="M3963" s="73">
        <v>1934723</v>
      </c>
    </row>
    <row r="3964" spans="1:13">
      <c r="A3964" s="98">
        <v>2009</v>
      </c>
      <c r="B3964" s="5" t="s">
        <v>14</v>
      </c>
      <c r="C3964" s="5" t="s">
        <v>63</v>
      </c>
      <c r="D3964" s="5" t="s">
        <v>16</v>
      </c>
      <c r="E3964" s="73">
        <v>38547</v>
      </c>
      <c r="F3964" s="73">
        <v>46434</v>
      </c>
      <c r="G3964" s="73">
        <v>0</v>
      </c>
      <c r="H3964" s="73">
        <v>48511</v>
      </c>
      <c r="I3964" s="73">
        <v>3849</v>
      </c>
      <c r="J3964" s="73">
        <v>2380</v>
      </c>
      <c r="K3964" s="73">
        <v>15775</v>
      </c>
      <c r="L3964" s="73">
        <v>10263</v>
      </c>
      <c r="M3964" s="73">
        <v>165759</v>
      </c>
    </row>
    <row r="3965" spans="1:13">
      <c r="A3965" s="98">
        <v>2009</v>
      </c>
      <c r="B3965" s="5" t="s">
        <v>17</v>
      </c>
      <c r="C3965" s="5" t="s">
        <v>63</v>
      </c>
      <c r="D3965" s="5" t="s">
        <v>16</v>
      </c>
      <c r="E3965" s="73">
        <v>1669</v>
      </c>
      <c r="F3965" s="73">
        <v>1790</v>
      </c>
      <c r="G3965" s="73">
        <v>0</v>
      </c>
      <c r="H3965" s="73">
        <v>1282</v>
      </c>
      <c r="I3965" s="73">
        <v>183</v>
      </c>
      <c r="J3965" s="73">
        <v>299.66666666666669</v>
      </c>
      <c r="K3965" s="73">
        <v>632</v>
      </c>
      <c r="L3965" s="73">
        <v>512.33333333333337</v>
      </c>
      <c r="M3965" s="73">
        <v>6368</v>
      </c>
    </row>
    <row r="3966" spans="1:13">
      <c r="A3966" s="98">
        <v>2009</v>
      </c>
      <c r="B3966" s="5" t="s">
        <v>18</v>
      </c>
      <c r="C3966" s="5" t="s">
        <v>63</v>
      </c>
      <c r="D3966" s="5" t="s">
        <v>16</v>
      </c>
      <c r="E3966" s="73">
        <v>5074</v>
      </c>
      <c r="F3966" s="73">
        <v>2529.4917810197894</v>
      </c>
      <c r="G3966" s="73">
        <v>0</v>
      </c>
      <c r="H3966" s="73">
        <v>1381</v>
      </c>
      <c r="I3966" s="73">
        <v>68.896663296258851</v>
      </c>
      <c r="J3966" s="73">
        <v>137.7933265925177</v>
      </c>
      <c r="K3966" s="73">
        <v>1739</v>
      </c>
      <c r="L3966" s="73">
        <v>1112.1889932110357</v>
      </c>
      <c r="M3966" s="73">
        <v>12042.370764119602</v>
      </c>
    </row>
    <row r="3967" spans="1:13">
      <c r="A3967" s="98">
        <v>2009</v>
      </c>
      <c r="B3967" s="5" t="s">
        <v>19</v>
      </c>
      <c r="C3967" s="5" t="s">
        <v>63</v>
      </c>
      <c r="D3967" s="5" t="s">
        <v>16</v>
      </c>
      <c r="E3967" s="73">
        <v>6663</v>
      </c>
      <c r="F3967" s="73">
        <v>10239</v>
      </c>
      <c r="G3967" s="73">
        <v>0</v>
      </c>
      <c r="H3967" s="73">
        <v>10771</v>
      </c>
      <c r="I3967" s="73">
        <v>954</v>
      </c>
      <c r="J3967" s="73">
        <v>950</v>
      </c>
      <c r="K3967" s="73">
        <v>2227</v>
      </c>
      <c r="L3967" s="73">
        <v>2421</v>
      </c>
      <c r="M3967" s="73">
        <v>34225</v>
      </c>
    </row>
    <row r="3968" spans="1:13">
      <c r="A3968" s="98">
        <v>2009</v>
      </c>
      <c r="B3968" s="5" t="s">
        <v>20</v>
      </c>
      <c r="C3968" s="5" t="s">
        <v>63</v>
      </c>
      <c r="D3968" s="5" t="s">
        <v>16</v>
      </c>
      <c r="E3968" s="73">
        <v>1282</v>
      </c>
      <c r="F3968" s="73">
        <v>1948</v>
      </c>
      <c r="G3968" s="73">
        <v>0</v>
      </c>
      <c r="H3968" s="73">
        <v>1672</v>
      </c>
      <c r="I3968" s="73">
        <v>306</v>
      </c>
      <c r="J3968" s="73">
        <v>839</v>
      </c>
      <c r="K3968" s="73">
        <v>468</v>
      </c>
      <c r="L3968" s="73">
        <v>363</v>
      </c>
      <c r="M3968" s="73">
        <v>6878</v>
      </c>
    </row>
    <row r="3969" spans="1:13">
      <c r="A3969" s="98">
        <v>2009</v>
      </c>
      <c r="B3969" s="5" t="s">
        <v>21</v>
      </c>
      <c r="C3969" s="5" t="s">
        <v>63</v>
      </c>
      <c r="D3969" s="5" t="s">
        <v>16</v>
      </c>
      <c r="E3969" s="73">
        <v>804</v>
      </c>
      <c r="F3969" s="73">
        <v>1072.8505541751588</v>
      </c>
      <c r="G3969" s="73">
        <v>0</v>
      </c>
      <c r="H3969" s="73">
        <v>630</v>
      </c>
      <c r="I3969" s="73">
        <v>19.506373712275614</v>
      </c>
      <c r="J3969" s="73">
        <v>68.272307992964642</v>
      </c>
      <c r="K3969" s="73">
        <v>225</v>
      </c>
      <c r="L3969" s="73">
        <v>166</v>
      </c>
      <c r="M3969" s="73">
        <v>2985.6292358803989</v>
      </c>
    </row>
    <row r="3970" spans="1:13">
      <c r="A3970" s="98">
        <v>2009</v>
      </c>
      <c r="B3970" s="5" t="s">
        <v>129</v>
      </c>
      <c r="C3970" s="5" t="s">
        <v>63</v>
      </c>
      <c r="D3970" s="5" t="s">
        <v>16</v>
      </c>
      <c r="E3970" s="73">
        <v>27270</v>
      </c>
      <c r="F3970" s="73">
        <v>12404</v>
      </c>
      <c r="G3970" s="73">
        <v>0</v>
      </c>
      <c r="H3970" s="73">
        <v>10224</v>
      </c>
      <c r="I3970" s="73">
        <v>100.75</v>
      </c>
      <c r="J3970" s="73">
        <v>302.25</v>
      </c>
      <c r="K3970" s="73">
        <v>10109</v>
      </c>
      <c r="L3970" s="73">
        <v>5664</v>
      </c>
      <c r="M3970" s="73">
        <v>66074</v>
      </c>
    </row>
    <row r="3971" spans="1:13">
      <c r="A3971" s="98">
        <v>2009</v>
      </c>
      <c r="B3971" s="5" t="s">
        <v>22</v>
      </c>
      <c r="C3971" s="5" t="s">
        <v>63</v>
      </c>
      <c r="D3971" s="5" t="s">
        <v>16</v>
      </c>
      <c r="E3971" s="73">
        <v>149173</v>
      </c>
      <c r="F3971" s="73">
        <v>62354</v>
      </c>
      <c r="G3971" s="73">
        <v>0</v>
      </c>
      <c r="H3971" s="73">
        <v>45377</v>
      </c>
      <c r="I3971" s="73">
        <v>197</v>
      </c>
      <c r="J3971" s="73">
        <v>94</v>
      </c>
      <c r="K3971" s="73">
        <v>51969</v>
      </c>
      <c r="L3971" s="73">
        <v>55078</v>
      </c>
      <c r="M3971" s="73">
        <v>364242</v>
      </c>
    </row>
    <row r="3972" spans="1:13">
      <c r="A3972" s="98">
        <v>2009</v>
      </c>
      <c r="B3972" s="5" t="s">
        <v>23</v>
      </c>
      <c r="C3972" s="5" t="s">
        <v>63</v>
      </c>
      <c r="D3972" s="5" t="s">
        <v>16</v>
      </c>
      <c r="E3972" s="73">
        <v>13052</v>
      </c>
      <c r="F3972" s="73">
        <v>13012</v>
      </c>
      <c r="G3972" s="73">
        <v>0</v>
      </c>
      <c r="H3972" s="73">
        <v>10650</v>
      </c>
      <c r="I3972" s="73">
        <v>1204</v>
      </c>
      <c r="J3972" s="73">
        <v>2055</v>
      </c>
      <c r="K3972" s="73">
        <v>4439</v>
      </c>
      <c r="L3972" s="73">
        <v>5221</v>
      </c>
      <c r="M3972" s="73">
        <v>49633</v>
      </c>
    </row>
    <row r="3973" spans="1:13">
      <c r="A3973" s="98">
        <v>2009</v>
      </c>
      <c r="B3973" s="5" t="s">
        <v>13</v>
      </c>
      <c r="C3973" s="5" t="s">
        <v>63</v>
      </c>
      <c r="D3973" s="5" t="s">
        <v>16</v>
      </c>
      <c r="E3973" s="73">
        <v>243534</v>
      </c>
      <c r="F3973" s="73">
        <v>151783.34233519493</v>
      </c>
      <c r="G3973" s="73">
        <v>0</v>
      </c>
      <c r="H3973" s="73">
        <v>130498</v>
      </c>
      <c r="I3973" s="73">
        <v>6882.1530370085347</v>
      </c>
      <c r="J3973" s="73">
        <v>7125.9823012521492</v>
      </c>
      <c r="K3973" s="73">
        <v>87583</v>
      </c>
      <c r="L3973" s="73">
        <v>80800.522326544364</v>
      </c>
      <c r="M3973" s="73">
        <v>708207</v>
      </c>
    </row>
    <row r="3974" spans="1:13">
      <c r="A3974" s="98">
        <v>2009</v>
      </c>
      <c r="B3974" s="5" t="s">
        <v>14</v>
      </c>
      <c r="C3974" s="5" t="s">
        <v>64</v>
      </c>
      <c r="D3974" s="5" t="s">
        <v>16</v>
      </c>
      <c r="E3974" s="73">
        <v>99849</v>
      </c>
      <c r="F3974" s="73">
        <v>118713</v>
      </c>
      <c r="G3974" s="73">
        <v>145614</v>
      </c>
      <c r="H3974" s="73">
        <v>0</v>
      </c>
      <c r="I3974" s="73">
        <v>44542</v>
      </c>
      <c r="J3974" s="73">
        <v>8283</v>
      </c>
      <c r="K3974" s="73">
        <v>9507</v>
      </c>
      <c r="L3974" s="73">
        <v>19353</v>
      </c>
      <c r="M3974" s="73">
        <v>445861</v>
      </c>
    </row>
    <row r="3975" spans="1:13">
      <c r="A3975" s="98">
        <v>2009</v>
      </c>
      <c r="B3975" s="5" t="s">
        <v>17</v>
      </c>
      <c r="C3975" s="5" t="s">
        <v>64</v>
      </c>
      <c r="D3975" s="5" t="s">
        <v>16</v>
      </c>
      <c r="E3975" s="73">
        <v>50467</v>
      </c>
      <c r="F3975" s="73">
        <v>36108</v>
      </c>
      <c r="G3975" s="73">
        <v>13489</v>
      </c>
      <c r="H3975" s="73">
        <v>0</v>
      </c>
      <c r="I3975" s="73">
        <v>15944</v>
      </c>
      <c r="J3975" s="73">
        <v>4322</v>
      </c>
      <c r="K3975" s="73">
        <v>2586</v>
      </c>
      <c r="L3975" s="73">
        <v>4210</v>
      </c>
      <c r="M3975" s="73">
        <v>127126</v>
      </c>
    </row>
    <row r="3976" spans="1:13">
      <c r="A3976" s="98">
        <v>2009</v>
      </c>
      <c r="B3976" s="5" t="s">
        <v>18</v>
      </c>
      <c r="C3976" s="5" t="s">
        <v>64</v>
      </c>
      <c r="D3976" s="5" t="s">
        <v>16</v>
      </c>
      <c r="E3976" s="73">
        <v>14445</v>
      </c>
      <c r="F3976" s="73">
        <v>7292</v>
      </c>
      <c r="G3976" s="73">
        <v>5905</v>
      </c>
      <c r="H3976" s="73">
        <v>0</v>
      </c>
      <c r="I3976" s="73">
        <v>1040</v>
      </c>
      <c r="J3976" s="73">
        <v>552</v>
      </c>
      <c r="K3976" s="73">
        <v>753</v>
      </c>
      <c r="L3976" s="73">
        <v>1164</v>
      </c>
      <c r="M3976" s="73">
        <v>31151</v>
      </c>
    </row>
    <row r="3977" spans="1:13">
      <c r="A3977" s="98">
        <v>2009</v>
      </c>
      <c r="B3977" s="5" t="s">
        <v>19</v>
      </c>
      <c r="C3977" s="5" t="s">
        <v>64</v>
      </c>
      <c r="D3977" s="5" t="s">
        <v>16</v>
      </c>
      <c r="E3977" s="73">
        <v>19639</v>
      </c>
      <c r="F3977" s="73">
        <v>35699</v>
      </c>
      <c r="G3977" s="73">
        <v>23569</v>
      </c>
      <c r="H3977" s="73">
        <v>0</v>
      </c>
      <c r="I3977" s="73">
        <v>10241</v>
      </c>
      <c r="J3977" s="73">
        <v>5928</v>
      </c>
      <c r="K3977" s="73">
        <v>2597</v>
      </c>
      <c r="L3977" s="73">
        <v>4576</v>
      </c>
      <c r="M3977" s="73">
        <v>102249</v>
      </c>
    </row>
    <row r="3978" spans="1:13">
      <c r="A3978" s="98">
        <v>2009</v>
      </c>
      <c r="B3978" s="5" t="s">
        <v>20</v>
      </c>
      <c r="C3978" s="5" t="s">
        <v>64</v>
      </c>
      <c r="D3978" s="5" t="s">
        <v>16</v>
      </c>
      <c r="E3978" s="73">
        <v>34318</v>
      </c>
      <c r="F3978" s="73">
        <v>38251</v>
      </c>
      <c r="G3978" s="73">
        <v>13297</v>
      </c>
      <c r="H3978" s="73">
        <v>0</v>
      </c>
      <c r="I3978" s="73">
        <v>7982</v>
      </c>
      <c r="J3978" s="73">
        <v>12465</v>
      </c>
      <c r="K3978" s="73">
        <v>3325</v>
      </c>
      <c r="L3978" s="73">
        <v>5042</v>
      </c>
      <c r="M3978" s="73">
        <v>114680</v>
      </c>
    </row>
    <row r="3979" spans="1:13">
      <c r="A3979" s="98">
        <v>2009</v>
      </c>
      <c r="B3979" s="5" t="s">
        <v>21</v>
      </c>
      <c r="C3979" s="5" t="s">
        <v>64</v>
      </c>
      <c r="D3979" s="5" t="s">
        <v>16</v>
      </c>
      <c r="E3979" s="73">
        <v>1928</v>
      </c>
      <c r="F3979" s="73">
        <v>1825</v>
      </c>
      <c r="G3979" s="73">
        <v>1262</v>
      </c>
      <c r="H3979" s="73">
        <v>0</v>
      </c>
      <c r="I3979" s="73">
        <v>138</v>
      </c>
      <c r="J3979" s="73">
        <v>287</v>
      </c>
      <c r="K3979" s="73">
        <v>133</v>
      </c>
      <c r="L3979" s="73">
        <v>165</v>
      </c>
      <c r="M3979" s="73">
        <v>5738</v>
      </c>
    </row>
    <row r="3980" spans="1:13">
      <c r="A3980" s="98">
        <v>2009</v>
      </c>
      <c r="B3980" s="5" t="s">
        <v>129</v>
      </c>
      <c r="C3980" s="5" t="s">
        <v>64</v>
      </c>
      <c r="D3980" s="5" t="s">
        <v>16</v>
      </c>
      <c r="E3980" s="73">
        <v>94136</v>
      </c>
      <c r="F3980" s="73">
        <v>28977</v>
      </c>
      <c r="G3980" s="73">
        <v>45570</v>
      </c>
      <c r="H3980" s="73">
        <v>0</v>
      </c>
      <c r="I3980" s="73">
        <v>801</v>
      </c>
      <c r="J3980" s="73">
        <v>1268</v>
      </c>
      <c r="K3980" s="73">
        <v>8334</v>
      </c>
      <c r="L3980" s="73">
        <v>5340</v>
      </c>
      <c r="M3980" s="73">
        <v>184426</v>
      </c>
    </row>
    <row r="3981" spans="1:13">
      <c r="A3981" s="98">
        <v>2009</v>
      </c>
      <c r="B3981" s="5" t="s">
        <v>22</v>
      </c>
      <c r="C3981" s="5" t="s">
        <v>64</v>
      </c>
      <c r="D3981" s="5" t="s">
        <v>16</v>
      </c>
      <c r="E3981" s="73">
        <v>82288</v>
      </c>
      <c r="F3981" s="73">
        <v>44770</v>
      </c>
      <c r="G3981" s="73">
        <v>59161</v>
      </c>
      <c r="H3981" s="73">
        <v>0</v>
      </c>
      <c r="I3981" s="73">
        <v>2391</v>
      </c>
      <c r="J3981" s="73">
        <v>254</v>
      </c>
      <c r="K3981" s="73">
        <v>11443</v>
      </c>
      <c r="L3981" s="73">
        <v>21960</v>
      </c>
      <c r="M3981" s="73">
        <v>222267</v>
      </c>
    </row>
    <row r="3982" spans="1:13">
      <c r="A3982" s="98">
        <v>2009</v>
      </c>
      <c r="B3982" s="5" t="s">
        <v>23</v>
      </c>
      <c r="C3982" s="5" t="s">
        <v>64</v>
      </c>
      <c r="D3982" s="5" t="s">
        <v>16</v>
      </c>
      <c r="E3982" s="73">
        <v>99565</v>
      </c>
      <c r="F3982" s="73">
        <v>103055</v>
      </c>
      <c r="G3982" s="73">
        <v>36500</v>
      </c>
      <c r="H3982" s="73">
        <v>0</v>
      </c>
      <c r="I3982" s="73">
        <v>185335</v>
      </c>
      <c r="J3982" s="73">
        <v>49699</v>
      </c>
      <c r="K3982" s="73">
        <v>12476</v>
      </c>
      <c r="L3982" s="73">
        <v>19429</v>
      </c>
      <c r="M3982" s="73">
        <v>506059</v>
      </c>
    </row>
    <row r="3983" spans="1:13">
      <c r="A3983" s="98">
        <v>2009</v>
      </c>
      <c r="B3983" s="5" t="s">
        <v>13</v>
      </c>
      <c r="C3983" s="5" t="s">
        <v>64</v>
      </c>
      <c r="D3983" s="5" t="s">
        <v>16</v>
      </c>
      <c r="E3983" s="73">
        <v>496635</v>
      </c>
      <c r="F3983" s="73">
        <v>414690</v>
      </c>
      <c r="G3983" s="73">
        <v>344367</v>
      </c>
      <c r="H3983" s="73">
        <v>0</v>
      </c>
      <c r="I3983" s="73">
        <v>268414</v>
      </c>
      <c r="J3983" s="73">
        <v>83058</v>
      </c>
      <c r="K3983" s="73">
        <v>51154</v>
      </c>
      <c r="L3983" s="73">
        <v>81239</v>
      </c>
      <c r="M3983" s="73">
        <v>1739557</v>
      </c>
    </row>
    <row r="3984" spans="1:13">
      <c r="A3984" s="98">
        <v>2009</v>
      </c>
      <c r="B3984" s="5" t="s">
        <v>14</v>
      </c>
      <c r="C3984" s="5" t="s">
        <v>65</v>
      </c>
      <c r="D3984" s="5" t="s">
        <v>16</v>
      </c>
      <c r="E3984" s="73">
        <v>133680</v>
      </c>
      <c r="F3984" s="73">
        <v>157993</v>
      </c>
      <c r="G3984" s="73">
        <v>137617</v>
      </c>
      <c r="H3984" s="73">
        <v>46487</v>
      </c>
      <c r="I3984" s="73">
        <v>48360</v>
      </c>
      <c r="J3984" s="73">
        <v>9760</v>
      </c>
      <c r="K3984" s="73">
        <v>24264</v>
      </c>
      <c r="L3984" s="73">
        <v>28064</v>
      </c>
      <c r="M3984" s="73">
        <v>586225</v>
      </c>
    </row>
    <row r="3985" spans="1:13">
      <c r="A3985" s="98">
        <v>2009</v>
      </c>
      <c r="B3985" s="5" t="s">
        <v>17</v>
      </c>
      <c r="C3985" s="5" t="s">
        <v>65</v>
      </c>
      <c r="D3985" s="5" t="s">
        <v>16</v>
      </c>
      <c r="E3985" s="73">
        <v>50469</v>
      </c>
      <c r="F3985" s="73">
        <v>35379</v>
      </c>
      <c r="G3985" s="73">
        <v>12581</v>
      </c>
      <c r="H3985" s="73">
        <v>1189</v>
      </c>
      <c r="I3985" s="73">
        <v>16092</v>
      </c>
      <c r="J3985" s="73">
        <v>4074</v>
      </c>
      <c r="K3985" s="73">
        <v>3087</v>
      </c>
      <c r="L3985" s="73">
        <v>4309</v>
      </c>
      <c r="M3985" s="73">
        <v>127180</v>
      </c>
    </row>
    <row r="3986" spans="1:13">
      <c r="A3986" s="98">
        <v>2009</v>
      </c>
      <c r="B3986" s="5" t="s">
        <v>18</v>
      </c>
      <c r="C3986" s="5" t="s">
        <v>65</v>
      </c>
      <c r="D3986" s="5" t="s">
        <v>16</v>
      </c>
      <c r="E3986" s="73">
        <v>18284</v>
      </c>
      <c r="F3986" s="73">
        <v>8852</v>
      </c>
      <c r="G3986" s="73">
        <v>4443</v>
      </c>
      <c r="H3986" s="73">
        <v>1184</v>
      </c>
      <c r="I3986" s="73">
        <v>1092</v>
      </c>
      <c r="J3986" s="73">
        <v>593</v>
      </c>
      <c r="K3986" s="73">
        <v>2239</v>
      </c>
      <c r="L3986" s="73">
        <v>2137</v>
      </c>
      <c r="M3986" s="73">
        <v>38824</v>
      </c>
    </row>
    <row r="3987" spans="1:13">
      <c r="A3987" s="98">
        <v>2009</v>
      </c>
      <c r="B3987" s="5" t="s">
        <v>19</v>
      </c>
      <c r="C3987" s="5" t="s">
        <v>65</v>
      </c>
      <c r="D3987" s="5" t="s">
        <v>16</v>
      </c>
      <c r="E3987" s="73">
        <v>23766</v>
      </c>
      <c r="F3987" s="73">
        <v>40176</v>
      </c>
      <c r="G3987" s="73">
        <v>20682</v>
      </c>
      <c r="H3987" s="73">
        <v>9540</v>
      </c>
      <c r="I3987" s="73">
        <v>11161</v>
      </c>
      <c r="J3987" s="73">
        <v>5935</v>
      </c>
      <c r="K3987" s="73">
        <v>4259</v>
      </c>
      <c r="L3987" s="73">
        <v>5613</v>
      </c>
      <c r="M3987" s="73">
        <v>121132</v>
      </c>
    </row>
    <row r="3988" spans="1:13">
      <c r="A3988" s="98">
        <v>2009</v>
      </c>
      <c r="B3988" s="5" t="s">
        <v>20</v>
      </c>
      <c r="C3988" s="5" t="s">
        <v>65</v>
      </c>
      <c r="D3988" s="5" t="s">
        <v>16</v>
      </c>
      <c r="E3988" s="73">
        <v>32692</v>
      </c>
      <c r="F3988" s="73">
        <v>33346</v>
      </c>
      <c r="G3988" s="73">
        <v>10616</v>
      </c>
      <c r="H3988" s="73">
        <v>1325</v>
      </c>
      <c r="I3988" s="73">
        <v>8113</v>
      </c>
      <c r="J3988" s="73">
        <v>10541</v>
      </c>
      <c r="K3988" s="73">
        <v>3374</v>
      </c>
      <c r="L3988" s="73">
        <v>2745</v>
      </c>
      <c r="M3988" s="73">
        <v>102752</v>
      </c>
    </row>
    <row r="3989" spans="1:13">
      <c r="A3989" s="98">
        <v>2009</v>
      </c>
      <c r="B3989" s="5" t="s">
        <v>21</v>
      </c>
      <c r="C3989" s="5" t="s">
        <v>65</v>
      </c>
      <c r="D3989" s="5" t="s">
        <v>16</v>
      </c>
      <c r="E3989" s="73">
        <v>2155</v>
      </c>
      <c r="F3989" s="73">
        <v>1723</v>
      </c>
      <c r="G3989" s="73">
        <v>527</v>
      </c>
      <c r="H3989" s="73">
        <v>189</v>
      </c>
      <c r="I3989" s="73">
        <v>148</v>
      </c>
      <c r="J3989" s="73">
        <v>240</v>
      </c>
      <c r="K3989" s="73">
        <v>264</v>
      </c>
      <c r="L3989" s="73">
        <v>248</v>
      </c>
      <c r="M3989" s="73">
        <v>5494</v>
      </c>
    </row>
    <row r="3990" spans="1:13">
      <c r="A3990" s="98">
        <v>2009</v>
      </c>
      <c r="B3990" s="5" t="s">
        <v>129</v>
      </c>
      <c r="C3990" s="5" t="s">
        <v>65</v>
      </c>
      <c r="D3990" s="5" t="s">
        <v>16</v>
      </c>
      <c r="E3990" s="73">
        <v>111882</v>
      </c>
      <c r="F3990" s="73">
        <v>32605</v>
      </c>
      <c r="G3990" s="73">
        <v>36100</v>
      </c>
      <c r="H3990" s="73">
        <v>7906</v>
      </c>
      <c r="I3990" s="73">
        <v>867</v>
      </c>
      <c r="J3990" s="73">
        <v>1058</v>
      </c>
      <c r="K3990" s="73">
        <v>16652</v>
      </c>
      <c r="L3990" s="73">
        <v>9912</v>
      </c>
      <c r="M3990" s="73">
        <v>216982</v>
      </c>
    </row>
    <row r="3991" spans="1:13">
      <c r="A3991" s="98">
        <v>2009</v>
      </c>
      <c r="B3991" s="5" t="s">
        <v>22</v>
      </c>
      <c r="C3991" s="5" t="s">
        <v>65</v>
      </c>
      <c r="D3991" s="5" t="s">
        <v>16</v>
      </c>
      <c r="E3991" s="73">
        <v>229367</v>
      </c>
      <c r="F3991" s="73">
        <v>105902</v>
      </c>
      <c r="G3991" s="73">
        <v>58131</v>
      </c>
      <c r="H3991" s="73">
        <v>44888</v>
      </c>
      <c r="I3991" s="73">
        <v>2569.1525423728813</v>
      </c>
      <c r="J3991" s="73">
        <v>345.84745762711862</v>
      </c>
      <c r="K3991" s="73">
        <v>62902</v>
      </c>
      <c r="L3991" s="73">
        <v>76207</v>
      </c>
      <c r="M3991" s="73">
        <v>580312</v>
      </c>
    </row>
    <row r="3992" spans="1:13">
      <c r="A3992" s="98">
        <v>2009</v>
      </c>
      <c r="B3992" s="5" t="s">
        <v>23</v>
      </c>
      <c r="C3992" s="5" t="s">
        <v>65</v>
      </c>
      <c r="D3992" s="5" t="s">
        <v>16</v>
      </c>
      <c r="E3992" s="73">
        <v>104487</v>
      </c>
      <c r="F3992" s="73">
        <v>97156</v>
      </c>
      <c r="G3992" s="73">
        <v>31033</v>
      </c>
      <c r="H3992" s="73">
        <v>8255</v>
      </c>
      <c r="I3992" s="73">
        <v>186279</v>
      </c>
      <c r="J3992" s="73">
        <v>43379</v>
      </c>
      <c r="K3992" s="73">
        <v>15822</v>
      </c>
      <c r="L3992" s="73">
        <v>15876</v>
      </c>
      <c r="M3992" s="73">
        <v>502287</v>
      </c>
    </row>
    <row r="3993" spans="1:13">
      <c r="A3993" s="98">
        <v>2009</v>
      </c>
      <c r="B3993" s="5" t="s">
        <v>13</v>
      </c>
      <c r="C3993" s="5" t="s">
        <v>65</v>
      </c>
      <c r="D3993" s="5" t="s">
        <v>16</v>
      </c>
      <c r="E3993" s="73">
        <v>706782</v>
      </c>
      <c r="F3993" s="73">
        <v>513132</v>
      </c>
      <c r="G3993" s="73">
        <v>311730</v>
      </c>
      <c r="H3993" s="73">
        <v>120963</v>
      </c>
      <c r="I3993" s="73">
        <v>274681.15254237287</v>
      </c>
      <c r="J3993" s="73">
        <v>75925.847457627126</v>
      </c>
      <c r="K3993" s="73">
        <v>132863</v>
      </c>
      <c r="L3993" s="73">
        <v>145111</v>
      </c>
      <c r="M3993" s="73">
        <v>2281188</v>
      </c>
    </row>
    <row r="3994" spans="1:13">
      <c r="A3994" s="98">
        <v>2009</v>
      </c>
      <c r="B3994" s="5" t="s">
        <v>14</v>
      </c>
      <c r="C3994" s="5" t="s">
        <v>66</v>
      </c>
      <c r="D3994" s="5" t="s">
        <v>16</v>
      </c>
      <c r="E3994" s="73">
        <v>4716</v>
      </c>
      <c r="F3994" s="73">
        <v>7288</v>
      </c>
      <c r="G3994" s="73">
        <v>7999</v>
      </c>
      <c r="H3994" s="73">
        <v>2024</v>
      </c>
      <c r="I3994" s="73">
        <v>223</v>
      </c>
      <c r="J3994" s="73">
        <v>933</v>
      </c>
      <c r="K3994" s="73">
        <v>1018</v>
      </c>
      <c r="L3994" s="73">
        <v>1593</v>
      </c>
      <c r="M3994" s="73">
        <v>25794</v>
      </c>
    </row>
    <row r="3995" spans="1:13">
      <c r="A3995" s="98">
        <v>2009</v>
      </c>
      <c r="B3995" s="5" t="s">
        <v>17</v>
      </c>
      <c r="C3995" s="5" t="s">
        <v>66</v>
      </c>
      <c r="D3995" s="5" t="s">
        <v>16</v>
      </c>
      <c r="E3995" s="73">
        <v>1667</v>
      </c>
      <c r="F3995" s="73">
        <v>2572</v>
      </c>
      <c r="G3995" s="73">
        <v>909</v>
      </c>
      <c r="H3995" s="73">
        <v>93</v>
      </c>
      <c r="I3995" s="73">
        <v>100</v>
      </c>
      <c r="J3995" s="73">
        <v>555</v>
      </c>
      <c r="K3995" s="73">
        <v>131</v>
      </c>
      <c r="L3995" s="73">
        <v>434</v>
      </c>
      <c r="M3995" s="73">
        <v>6461</v>
      </c>
    </row>
    <row r="3996" spans="1:13">
      <c r="A3996" s="98">
        <v>2009</v>
      </c>
      <c r="B3996" s="5" t="s">
        <v>18</v>
      </c>
      <c r="C3996" s="5" t="s">
        <v>66</v>
      </c>
      <c r="D3996" s="5" t="s">
        <v>16</v>
      </c>
      <c r="E3996" s="73">
        <v>1235</v>
      </c>
      <c r="F3996" s="73">
        <v>995</v>
      </c>
      <c r="G3996" s="73">
        <v>1462</v>
      </c>
      <c r="H3996" s="73">
        <v>197</v>
      </c>
      <c r="I3996" s="73">
        <v>11</v>
      </c>
      <c r="J3996" s="73">
        <v>85</v>
      </c>
      <c r="K3996" s="73">
        <v>253</v>
      </c>
      <c r="L3996" s="73">
        <v>146</v>
      </c>
      <c r="M3996" s="73">
        <v>4384</v>
      </c>
    </row>
    <row r="3997" spans="1:13">
      <c r="A3997" s="98">
        <v>2009</v>
      </c>
      <c r="B3997" s="5" t="s">
        <v>19</v>
      </c>
      <c r="C3997" s="5" t="s">
        <v>66</v>
      </c>
      <c r="D3997" s="5" t="s">
        <v>16</v>
      </c>
      <c r="E3997" s="73">
        <v>2536</v>
      </c>
      <c r="F3997" s="73">
        <v>5822</v>
      </c>
      <c r="G3997" s="73">
        <v>2889</v>
      </c>
      <c r="H3997" s="73">
        <v>1231</v>
      </c>
      <c r="I3997" s="73">
        <v>93</v>
      </c>
      <c r="J3997" s="73">
        <v>967</v>
      </c>
      <c r="K3997" s="73">
        <v>565</v>
      </c>
      <c r="L3997" s="73">
        <v>1413</v>
      </c>
      <c r="M3997" s="73">
        <v>15516</v>
      </c>
    </row>
    <row r="3998" spans="1:13">
      <c r="A3998" s="98">
        <v>2009</v>
      </c>
      <c r="B3998" s="5" t="s">
        <v>20</v>
      </c>
      <c r="C3998" s="5" t="s">
        <v>66</v>
      </c>
      <c r="D3998" s="5" t="s">
        <v>16</v>
      </c>
      <c r="E3998" s="73">
        <v>2908</v>
      </c>
      <c r="F3998" s="73">
        <v>6970</v>
      </c>
      <c r="G3998" s="73">
        <v>2682</v>
      </c>
      <c r="H3998" s="73">
        <v>347</v>
      </c>
      <c r="I3998" s="73">
        <v>211</v>
      </c>
      <c r="J3998" s="73">
        <v>2789</v>
      </c>
      <c r="K3998" s="73">
        <v>419</v>
      </c>
      <c r="L3998" s="73">
        <v>2688</v>
      </c>
      <c r="M3998" s="73">
        <v>19014</v>
      </c>
    </row>
    <row r="3999" spans="1:13">
      <c r="A3999" s="98">
        <v>2009</v>
      </c>
      <c r="B3999" s="5" t="s">
        <v>21</v>
      </c>
      <c r="C3999" s="5" t="s">
        <v>66</v>
      </c>
      <c r="D3999" s="5" t="s">
        <v>16</v>
      </c>
      <c r="E3999" s="73">
        <v>577</v>
      </c>
      <c r="F3999" s="73">
        <v>1191</v>
      </c>
      <c r="G3999" s="73">
        <v>735</v>
      </c>
      <c r="H3999" s="73">
        <v>441</v>
      </c>
      <c r="I3999" s="73">
        <v>3</v>
      </c>
      <c r="J3999" s="73">
        <v>103</v>
      </c>
      <c r="K3999" s="73">
        <v>94</v>
      </c>
      <c r="L3999" s="73">
        <v>83</v>
      </c>
      <c r="M3999" s="73">
        <v>3227</v>
      </c>
    </row>
    <row r="4000" spans="1:13">
      <c r="A4000" s="98">
        <v>2009</v>
      </c>
      <c r="B4000" s="5" t="s">
        <v>129</v>
      </c>
      <c r="C4000" s="5" t="s">
        <v>66</v>
      </c>
      <c r="D4000" s="5" t="s">
        <v>16</v>
      </c>
      <c r="E4000" s="73">
        <v>9524</v>
      </c>
      <c r="F4000" s="73">
        <v>8808</v>
      </c>
      <c r="G4000" s="73">
        <v>9470</v>
      </c>
      <c r="H4000" s="73">
        <v>2318</v>
      </c>
      <c r="I4000" s="73">
        <v>30</v>
      </c>
      <c r="J4000" s="73">
        <v>528</v>
      </c>
      <c r="K4000" s="73">
        <v>1791</v>
      </c>
      <c r="L4000" s="73">
        <v>1095</v>
      </c>
      <c r="M4000" s="73">
        <v>33564</v>
      </c>
    </row>
    <row r="4001" spans="1:13">
      <c r="A4001" s="98">
        <v>2009</v>
      </c>
      <c r="B4001" s="5" t="s">
        <v>22</v>
      </c>
      <c r="C4001" s="5" t="s">
        <v>66</v>
      </c>
      <c r="D4001" s="5" t="s">
        <v>16</v>
      </c>
      <c r="E4001" s="73">
        <v>2094</v>
      </c>
      <c r="F4001" s="73">
        <v>1263</v>
      </c>
      <c r="G4001" s="73">
        <v>1030</v>
      </c>
      <c r="H4001" s="73">
        <v>489</v>
      </c>
      <c r="I4001" s="73">
        <v>13.5</v>
      </c>
      <c r="J4001" s="73">
        <v>13.5</v>
      </c>
      <c r="K4001" s="73">
        <v>510</v>
      </c>
      <c r="L4001" s="73">
        <v>848</v>
      </c>
      <c r="M4001" s="73">
        <v>6261</v>
      </c>
    </row>
    <row r="4002" spans="1:13">
      <c r="A4002" s="98">
        <v>2009</v>
      </c>
      <c r="B4002" s="5" t="s">
        <v>23</v>
      </c>
      <c r="C4002" s="5" t="s">
        <v>66</v>
      </c>
      <c r="D4002" s="5" t="s">
        <v>16</v>
      </c>
      <c r="E4002" s="73">
        <v>8132</v>
      </c>
      <c r="F4002" s="73">
        <v>19176</v>
      </c>
      <c r="G4002" s="73">
        <v>5468</v>
      </c>
      <c r="H4002" s="73">
        <v>2395</v>
      </c>
      <c r="I4002" s="73">
        <v>1170</v>
      </c>
      <c r="J4002" s="73">
        <v>8555</v>
      </c>
      <c r="K4002" s="73">
        <v>1093</v>
      </c>
      <c r="L4002" s="73">
        <v>8854</v>
      </c>
      <c r="M4002" s="73">
        <v>54843</v>
      </c>
    </row>
    <row r="4003" spans="1:13">
      <c r="A4003" s="98">
        <v>2009</v>
      </c>
      <c r="B4003" s="5" t="s">
        <v>13</v>
      </c>
      <c r="C4003" s="5" t="s">
        <v>66</v>
      </c>
      <c r="D4003" s="5" t="s">
        <v>16</v>
      </c>
      <c r="E4003" s="73">
        <v>33389</v>
      </c>
      <c r="F4003" s="73">
        <v>54085</v>
      </c>
      <c r="G4003" s="73">
        <v>32644</v>
      </c>
      <c r="H4003" s="73">
        <v>9535</v>
      </c>
      <c r="I4003" s="73">
        <v>1854.5</v>
      </c>
      <c r="J4003" s="73">
        <v>14528.5</v>
      </c>
      <c r="K4003" s="73">
        <v>5874</v>
      </c>
      <c r="L4003" s="73">
        <v>17154</v>
      </c>
      <c r="M4003" s="73">
        <v>169064</v>
      </c>
    </row>
    <row r="4004" spans="1:13">
      <c r="A4004" s="98">
        <v>2009</v>
      </c>
      <c r="B4004" s="5" t="s">
        <v>14</v>
      </c>
      <c r="C4004" s="5" t="s">
        <v>67</v>
      </c>
      <c r="D4004" s="5" t="s">
        <v>16</v>
      </c>
      <c r="E4004" s="73">
        <v>126017</v>
      </c>
      <c r="F4004" s="73">
        <v>153158</v>
      </c>
      <c r="G4004" s="73">
        <v>140635</v>
      </c>
      <c r="H4004" s="73">
        <v>41383</v>
      </c>
      <c r="I4004" s="73">
        <v>48131</v>
      </c>
      <c r="J4004" s="73">
        <v>10614</v>
      </c>
      <c r="K4004" s="73">
        <v>21314</v>
      </c>
      <c r="L4004" s="73">
        <v>26373</v>
      </c>
      <c r="M4004" s="73">
        <v>567625</v>
      </c>
    </row>
    <row r="4005" spans="1:13">
      <c r="A4005" s="98">
        <v>2009</v>
      </c>
      <c r="B4005" s="5" t="s">
        <v>17</v>
      </c>
      <c r="C4005" s="5" t="s">
        <v>67</v>
      </c>
      <c r="D4005" s="5" t="s">
        <v>16</v>
      </c>
      <c r="E4005" s="73">
        <v>44391</v>
      </c>
      <c r="F4005" s="73">
        <v>36265</v>
      </c>
      <c r="G4005" s="73">
        <v>12695</v>
      </c>
      <c r="H4005" s="73">
        <v>1102</v>
      </c>
      <c r="I4005" s="73">
        <v>16059</v>
      </c>
      <c r="J4005" s="73">
        <v>4591</v>
      </c>
      <c r="K4005" s="73">
        <v>2723</v>
      </c>
      <c r="L4005" s="73">
        <v>3971</v>
      </c>
      <c r="M4005" s="73">
        <v>121797</v>
      </c>
    </row>
    <row r="4006" spans="1:13">
      <c r="A4006" s="98">
        <v>2009</v>
      </c>
      <c r="B4006" s="5" t="s">
        <v>18</v>
      </c>
      <c r="C4006" s="5" t="s">
        <v>67</v>
      </c>
      <c r="D4006" s="5" t="s">
        <v>16</v>
      </c>
      <c r="E4006" s="73">
        <v>17894</v>
      </c>
      <c r="F4006" s="73">
        <v>9348</v>
      </c>
      <c r="G4006" s="73">
        <v>5542</v>
      </c>
      <c r="H4006" s="73">
        <v>1144</v>
      </c>
      <c r="I4006" s="73">
        <v>1089</v>
      </c>
      <c r="J4006" s="73">
        <v>674</v>
      </c>
      <c r="K4006" s="73">
        <v>2228</v>
      </c>
      <c r="L4006" s="73">
        <v>2015</v>
      </c>
      <c r="M4006" s="73">
        <v>39934</v>
      </c>
    </row>
    <row r="4007" spans="1:13">
      <c r="A4007" s="98">
        <v>2009</v>
      </c>
      <c r="B4007" s="5" t="s">
        <v>19</v>
      </c>
      <c r="C4007" s="5" t="s">
        <v>67</v>
      </c>
      <c r="D4007" s="5" t="s">
        <v>16</v>
      </c>
      <c r="E4007" s="73">
        <v>22482</v>
      </c>
      <c r="F4007" s="73">
        <v>43726</v>
      </c>
      <c r="G4007" s="73">
        <v>22684</v>
      </c>
      <c r="H4007" s="73">
        <v>9233</v>
      </c>
      <c r="I4007" s="73">
        <v>10933</v>
      </c>
      <c r="J4007" s="73">
        <v>6812</v>
      </c>
      <c r="K4007" s="73">
        <v>4220</v>
      </c>
      <c r="L4007" s="73">
        <v>6374</v>
      </c>
      <c r="M4007" s="73">
        <v>126464</v>
      </c>
    </row>
    <row r="4008" spans="1:13">
      <c r="A4008" s="98">
        <v>2009</v>
      </c>
      <c r="B4008" s="5" t="s">
        <v>20</v>
      </c>
      <c r="C4008" s="5" t="s">
        <v>67</v>
      </c>
      <c r="D4008" s="5" t="s">
        <v>16</v>
      </c>
      <c r="E4008" s="73">
        <v>27863</v>
      </c>
      <c r="F4008" s="73">
        <v>39299</v>
      </c>
      <c r="G4008" s="73">
        <v>12792</v>
      </c>
      <c r="H4008" s="73">
        <v>1494</v>
      </c>
      <c r="I4008" s="73">
        <v>8128</v>
      </c>
      <c r="J4008" s="73">
        <v>13279</v>
      </c>
      <c r="K4008" s="73">
        <v>3483</v>
      </c>
      <c r="L4008" s="73">
        <v>5113</v>
      </c>
      <c r="M4008" s="73">
        <v>111451</v>
      </c>
    </row>
    <row r="4009" spans="1:13">
      <c r="A4009" s="98">
        <v>2009</v>
      </c>
      <c r="B4009" s="5" t="s">
        <v>21</v>
      </c>
      <c r="C4009" s="5" t="s">
        <v>67</v>
      </c>
      <c r="D4009" s="5" t="s">
        <v>16</v>
      </c>
      <c r="E4009" s="73">
        <v>2444</v>
      </c>
      <c r="F4009" s="73">
        <v>2769</v>
      </c>
      <c r="G4009" s="73">
        <v>1224</v>
      </c>
      <c r="H4009" s="73">
        <v>588</v>
      </c>
      <c r="I4009" s="73">
        <v>145</v>
      </c>
      <c r="J4009" s="73">
        <v>336</v>
      </c>
      <c r="K4009" s="73">
        <v>331</v>
      </c>
      <c r="L4009" s="73">
        <v>297</v>
      </c>
      <c r="M4009" s="73">
        <v>8134</v>
      </c>
    </row>
    <row r="4010" spans="1:13">
      <c r="A4010" s="98">
        <v>2009</v>
      </c>
      <c r="B4010" s="5" t="s">
        <v>129</v>
      </c>
      <c r="C4010" s="5" t="s">
        <v>67</v>
      </c>
      <c r="D4010" s="5" t="s">
        <v>16</v>
      </c>
      <c r="E4010" s="73">
        <v>100058</v>
      </c>
      <c r="F4010" s="73">
        <v>38311</v>
      </c>
      <c r="G4010" s="73">
        <v>42754</v>
      </c>
      <c r="H4010" s="73">
        <v>8616</v>
      </c>
      <c r="I4010" s="73">
        <v>797</v>
      </c>
      <c r="J4010" s="73">
        <v>1560</v>
      </c>
      <c r="K4010" s="73">
        <v>15599</v>
      </c>
      <c r="L4010" s="73">
        <v>8094</v>
      </c>
      <c r="M4010" s="73">
        <v>215789</v>
      </c>
    </row>
    <row r="4011" spans="1:13">
      <c r="A4011" s="98">
        <v>2009</v>
      </c>
      <c r="B4011" s="5" t="s">
        <v>22</v>
      </c>
      <c r="C4011" s="5" t="s">
        <v>67</v>
      </c>
      <c r="D4011" s="5" t="s">
        <v>16</v>
      </c>
      <c r="E4011" s="73">
        <v>186680</v>
      </c>
      <c r="F4011" s="73">
        <v>97512</v>
      </c>
      <c r="G4011" s="73">
        <v>55782</v>
      </c>
      <c r="H4011" s="73">
        <v>35640</v>
      </c>
      <c r="I4011" s="73">
        <v>2540</v>
      </c>
      <c r="J4011" s="73">
        <v>342</v>
      </c>
      <c r="K4011" s="73">
        <v>54241</v>
      </c>
      <c r="L4011" s="73">
        <v>61788</v>
      </c>
      <c r="M4011" s="73">
        <v>494525</v>
      </c>
    </row>
    <row r="4012" spans="1:13">
      <c r="A4012" s="98">
        <v>2009</v>
      </c>
      <c r="B4012" s="5" t="s">
        <v>23</v>
      </c>
      <c r="C4012" s="5" t="s">
        <v>67</v>
      </c>
      <c r="D4012" s="5" t="s">
        <v>16</v>
      </c>
      <c r="E4012" s="73">
        <v>95064</v>
      </c>
      <c r="F4012" s="73">
        <v>110717</v>
      </c>
      <c r="G4012" s="73">
        <v>34807</v>
      </c>
      <c r="H4012" s="73">
        <v>9346</v>
      </c>
      <c r="I4012" s="73">
        <v>183351</v>
      </c>
      <c r="J4012" s="73">
        <v>51005</v>
      </c>
      <c r="K4012" s="73">
        <v>15243</v>
      </c>
      <c r="L4012" s="73">
        <v>22579</v>
      </c>
      <c r="M4012" s="73">
        <v>522112</v>
      </c>
    </row>
    <row r="4013" spans="1:13">
      <c r="A4013" s="98">
        <v>2009</v>
      </c>
      <c r="B4013" s="5" t="s">
        <v>13</v>
      </c>
      <c r="C4013" s="5" t="s">
        <v>67</v>
      </c>
      <c r="D4013" s="5" t="s">
        <v>16</v>
      </c>
      <c r="E4013" s="73">
        <v>622893</v>
      </c>
      <c r="F4013" s="73">
        <v>531105</v>
      </c>
      <c r="G4013" s="73">
        <v>328915</v>
      </c>
      <c r="H4013" s="73">
        <v>108546</v>
      </c>
      <c r="I4013" s="73">
        <v>271173</v>
      </c>
      <c r="J4013" s="73">
        <v>89213</v>
      </c>
      <c r="K4013" s="73">
        <v>119382</v>
      </c>
      <c r="L4013" s="73">
        <v>136604</v>
      </c>
      <c r="M4013" s="73">
        <v>2207831</v>
      </c>
    </row>
    <row r="4014" spans="1:13">
      <c r="A4014" s="98">
        <v>2009</v>
      </c>
      <c r="B4014" s="5" t="s">
        <v>14</v>
      </c>
      <c r="C4014" s="5" t="s">
        <v>68</v>
      </c>
      <c r="D4014" s="5" t="s">
        <v>16</v>
      </c>
      <c r="E4014" s="73">
        <v>8023</v>
      </c>
      <c r="F4014" s="73">
        <v>12094.503531786075</v>
      </c>
      <c r="G4014" s="73">
        <v>4949</v>
      </c>
      <c r="H4014" s="73">
        <v>7119.1059535822405</v>
      </c>
      <c r="I4014" s="73">
        <v>458.65388496468216</v>
      </c>
      <c r="J4014" s="73">
        <v>89.736629667003029</v>
      </c>
      <c r="K4014" s="73">
        <v>3856</v>
      </c>
      <c r="L4014" s="73">
        <v>2697</v>
      </c>
      <c r="M4014" s="73">
        <v>39287</v>
      </c>
    </row>
    <row r="4015" spans="1:13">
      <c r="A4015" s="98">
        <v>2009</v>
      </c>
      <c r="B4015" s="5" t="s">
        <v>17</v>
      </c>
      <c r="C4015" s="5" t="s">
        <v>68</v>
      </c>
      <c r="D4015" s="5" t="s">
        <v>16</v>
      </c>
      <c r="E4015" s="73">
        <v>2051</v>
      </c>
      <c r="F4015" s="73">
        <v>1663.9556962025317</v>
      </c>
      <c r="G4015" s="73">
        <v>792.82594936708858</v>
      </c>
      <c r="H4015" s="73">
        <v>180</v>
      </c>
      <c r="I4015" s="73">
        <v>146.81962025316454</v>
      </c>
      <c r="J4015" s="73">
        <v>38</v>
      </c>
      <c r="K4015" s="73">
        <v>489.3987341772152</v>
      </c>
      <c r="L4015" s="73">
        <v>741</v>
      </c>
      <c r="M4015" s="73">
        <v>6103</v>
      </c>
    </row>
    <row r="4016" spans="1:13">
      <c r="A4016" s="98">
        <v>2009</v>
      </c>
      <c r="B4016" s="5" t="s">
        <v>18</v>
      </c>
      <c r="C4016" s="5" t="s">
        <v>68</v>
      </c>
      <c r="D4016" s="5" t="s">
        <v>16</v>
      </c>
      <c r="E4016" s="73">
        <v>761</v>
      </c>
      <c r="F4016" s="73">
        <v>499</v>
      </c>
      <c r="G4016" s="73">
        <v>349.15942028985506</v>
      </c>
      <c r="H4016" s="73">
        <v>237</v>
      </c>
      <c r="I4016" s="73">
        <v>18.376811594202898</v>
      </c>
      <c r="J4016" s="73">
        <v>18.376811594202898</v>
      </c>
      <c r="K4016" s="73">
        <v>248.08695652173913</v>
      </c>
      <c r="L4016" s="73">
        <v>160</v>
      </c>
      <c r="M4016" s="73">
        <v>2291</v>
      </c>
    </row>
    <row r="4017" spans="1:13">
      <c r="A4017" s="98">
        <v>2009</v>
      </c>
      <c r="B4017" s="5" t="s">
        <v>19</v>
      </c>
      <c r="C4017" s="5" t="s">
        <v>68</v>
      </c>
      <c r="D4017" s="5" t="s">
        <v>16</v>
      </c>
      <c r="E4017" s="73">
        <v>1542</v>
      </c>
      <c r="F4017" s="73">
        <v>2256.0238095238096</v>
      </c>
      <c r="G4017" s="73">
        <v>880.64087301587301</v>
      </c>
      <c r="H4017" s="73">
        <v>1533.7003968253969</v>
      </c>
      <c r="I4017" s="73">
        <v>316.63492063492066</v>
      </c>
      <c r="J4017" s="73">
        <v>90</v>
      </c>
      <c r="K4017" s="73">
        <v>578</v>
      </c>
      <c r="L4017" s="73">
        <v>478</v>
      </c>
      <c r="M4017" s="73">
        <v>7675</v>
      </c>
    </row>
    <row r="4018" spans="1:13">
      <c r="A4018" s="98">
        <v>2009</v>
      </c>
      <c r="B4018" s="5" t="s">
        <v>20</v>
      </c>
      <c r="C4018" s="5" t="s">
        <v>68</v>
      </c>
      <c r="D4018" s="5" t="s">
        <v>16</v>
      </c>
      <c r="E4018" s="73">
        <v>1068</v>
      </c>
      <c r="F4018" s="73">
        <v>997.61340206185571</v>
      </c>
      <c r="G4018" s="73">
        <v>503.64948453608247</v>
      </c>
      <c r="H4018" s="73">
        <v>184.0257731958763</v>
      </c>
      <c r="I4018" s="73">
        <v>193.71134020618555</v>
      </c>
      <c r="J4018" s="73">
        <v>51</v>
      </c>
      <c r="K4018" s="73">
        <v>247</v>
      </c>
      <c r="L4018" s="73">
        <v>279</v>
      </c>
      <c r="M4018" s="73">
        <v>3524</v>
      </c>
    </row>
    <row r="4019" spans="1:13">
      <c r="A4019" s="98">
        <v>2009</v>
      </c>
      <c r="B4019" s="5" t="s">
        <v>21</v>
      </c>
      <c r="C4019" s="5" t="s">
        <v>68</v>
      </c>
      <c r="D4019" s="5" t="s">
        <v>16</v>
      </c>
      <c r="E4019" s="73">
        <v>76</v>
      </c>
      <c r="F4019" s="73">
        <v>120.61538461538461</v>
      </c>
      <c r="G4019" s="73">
        <v>38</v>
      </c>
      <c r="H4019" s="73">
        <v>42</v>
      </c>
      <c r="I4019" s="73">
        <v>15.076923076923077</v>
      </c>
      <c r="J4019" s="73">
        <v>15.076923076923077</v>
      </c>
      <c r="K4019" s="73">
        <v>30.153846153846153</v>
      </c>
      <c r="L4019" s="73">
        <v>15.076923076923077</v>
      </c>
      <c r="M4019" s="73">
        <v>352</v>
      </c>
    </row>
    <row r="4020" spans="1:13">
      <c r="A4020" s="98">
        <v>2009</v>
      </c>
      <c r="B4020" s="5" t="s">
        <v>129</v>
      </c>
      <c r="C4020" s="5" t="s">
        <v>68</v>
      </c>
      <c r="D4020" s="5" t="s">
        <v>16</v>
      </c>
      <c r="E4020" s="73">
        <v>9101</v>
      </c>
      <c r="F4020" s="73">
        <v>3092.9048625792811</v>
      </c>
      <c r="G4020" s="73">
        <v>2796</v>
      </c>
      <c r="H4020" s="73">
        <v>1611.0951374207189</v>
      </c>
      <c r="I4020" s="73">
        <v>100</v>
      </c>
      <c r="J4020" s="73">
        <v>26</v>
      </c>
      <c r="K4020" s="73">
        <v>2590</v>
      </c>
      <c r="L4020" s="73">
        <v>1816</v>
      </c>
      <c r="M4020" s="73">
        <v>21133</v>
      </c>
    </row>
    <row r="4021" spans="1:13">
      <c r="A4021" s="98">
        <v>2009</v>
      </c>
      <c r="B4021" s="5" t="s">
        <v>22</v>
      </c>
      <c r="C4021" s="5" t="s">
        <v>68</v>
      </c>
      <c r="D4021" s="5" t="s">
        <v>16</v>
      </c>
      <c r="E4021" s="73">
        <v>23057</v>
      </c>
      <c r="F4021" s="73">
        <v>9628</v>
      </c>
      <c r="G4021" s="73">
        <v>3314</v>
      </c>
      <c r="H4021" s="73">
        <v>9711</v>
      </c>
      <c r="I4021" s="73">
        <v>45.111111111111114</v>
      </c>
      <c r="J4021" s="73">
        <v>12.888888888888889</v>
      </c>
      <c r="K4021" s="73">
        <v>8184</v>
      </c>
      <c r="L4021" s="73">
        <v>6263</v>
      </c>
      <c r="M4021" s="73">
        <v>60215</v>
      </c>
    </row>
    <row r="4022" spans="1:13">
      <c r="A4022" s="98">
        <v>2009</v>
      </c>
      <c r="B4022" s="5" t="s">
        <v>23</v>
      </c>
      <c r="C4022" s="5" t="s">
        <v>68</v>
      </c>
      <c r="D4022" s="5" t="s">
        <v>16</v>
      </c>
      <c r="E4022" s="73">
        <v>5165</v>
      </c>
      <c r="F4022" s="73">
        <v>5575.9287958115183</v>
      </c>
      <c r="G4022" s="73">
        <v>1689.6753926701572</v>
      </c>
      <c r="H4022" s="73">
        <v>1302.0439790575917</v>
      </c>
      <c r="I4022" s="73">
        <v>3812</v>
      </c>
      <c r="J4022" s="73">
        <v>924.35183246073302</v>
      </c>
      <c r="K4022" s="73">
        <v>1470</v>
      </c>
      <c r="L4022" s="73">
        <v>1345</v>
      </c>
      <c r="M4022" s="73">
        <v>21284</v>
      </c>
    </row>
    <row r="4023" spans="1:13">
      <c r="A4023" s="98">
        <v>2009</v>
      </c>
      <c r="B4023" s="5" t="s">
        <v>13</v>
      </c>
      <c r="C4023" s="5" t="s">
        <v>68</v>
      </c>
      <c r="D4023" s="5" t="s">
        <v>16</v>
      </c>
      <c r="E4023" s="73">
        <v>50844</v>
      </c>
      <c r="F4023" s="73">
        <v>35928.545482580455</v>
      </c>
      <c r="G4023" s="73">
        <v>15312.951119879055</v>
      </c>
      <c r="H4023" s="73">
        <v>21919.971240081824</v>
      </c>
      <c r="I4023" s="73">
        <v>5106.3846118411893</v>
      </c>
      <c r="J4023" s="73">
        <v>1265.431085687751</v>
      </c>
      <c r="K4023" s="73">
        <v>17692.639536852799</v>
      </c>
      <c r="L4023" s="73">
        <v>13794.076923076922</v>
      </c>
      <c r="M4023" s="73">
        <v>161864</v>
      </c>
    </row>
    <row r="4024" spans="1:13">
      <c r="A4024" s="98">
        <v>2009</v>
      </c>
      <c r="B4024" s="5" t="s">
        <v>14</v>
      </c>
      <c r="C4024" s="5" t="s">
        <v>69</v>
      </c>
      <c r="D4024" s="5" t="s">
        <v>16</v>
      </c>
      <c r="E4024" s="73">
        <v>4356</v>
      </c>
      <c r="F4024" s="73">
        <v>5</v>
      </c>
      <c r="G4024" s="73">
        <v>32</v>
      </c>
      <c r="H4024" s="73">
        <v>5</v>
      </c>
      <c r="I4024" s="73">
        <v>5</v>
      </c>
      <c r="J4024" s="73">
        <v>5</v>
      </c>
      <c r="K4024" s="73">
        <v>112</v>
      </c>
      <c r="L4024" s="73">
        <v>587</v>
      </c>
      <c r="M4024" s="73">
        <v>5107</v>
      </c>
    </row>
    <row r="4025" spans="1:13">
      <c r="A4025" s="98">
        <v>2009</v>
      </c>
      <c r="B4025" s="5" t="s">
        <v>17</v>
      </c>
      <c r="C4025" s="5" t="s">
        <v>69</v>
      </c>
      <c r="D4025" s="5" t="s">
        <v>16</v>
      </c>
      <c r="E4025" s="73">
        <v>5694</v>
      </c>
      <c r="F4025" s="73">
        <v>4</v>
      </c>
      <c r="G4025" s="73">
        <v>4</v>
      </c>
      <c r="H4025" s="73">
        <v>0</v>
      </c>
      <c r="I4025" s="73">
        <v>4</v>
      </c>
      <c r="J4025" s="73">
        <v>0</v>
      </c>
      <c r="K4025" s="73">
        <v>4</v>
      </c>
      <c r="L4025" s="73">
        <v>31</v>
      </c>
      <c r="M4025" s="73">
        <v>5741</v>
      </c>
    </row>
    <row r="4026" spans="1:13">
      <c r="A4026" s="98">
        <v>2009</v>
      </c>
      <c r="B4026" s="5" t="s">
        <v>18</v>
      </c>
      <c r="C4026" s="5" t="s">
        <v>69</v>
      </c>
      <c r="D4026" s="5" t="s">
        <v>16</v>
      </c>
      <c r="E4026" s="73">
        <v>864</v>
      </c>
      <c r="F4026" s="73">
        <v>0</v>
      </c>
      <c r="G4026" s="73">
        <v>3.6666666666666665</v>
      </c>
      <c r="H4026" s="73">
        <v>0</v>
      </c>
      <c r="I4026" s="73">
        <v>0</v>
      </c>
      <c r="J4026" s="73">
        <v>3.6666666666666665</v>
      </c>
      <c r="K4026" s="73">
        <v>3.6666666666666665</v>
      </c>
      <c r="L4026" s="73">
        <v>108</v>
      </c>
      <c r="M4026" s="73">
        <v>983</v>
      </c>
    </row>
    <row r="4027" spans="1:13">
      <c r="A4027" s="98">
        <v>2009</v>
      </c>
      <c r="B4027" s="5" t="s">
        <v>19</v>
      </c>
      <c r="C4027" s="5" t="s">
        <v>69</v>
      </c>
      <c r="D4027" s="5" t="s">
        <v>16</v>
      </c>
      <c r="E4027" s="73">
        <v>2278</v>
      </c>
      <c r="F4027" s="73">
        <v>7.75</v>
      </c>
      <c r="G4027" s="73">
        <v>7.75</v>
      </c>
      <c r="H4027" s="73">
        <v>7.75</v>
      </c>
      <c r="I4027" s="73">
        <v>7.75</v>
      </c>
      <c r="J4027" s="73">
        <v>0</v>
      </c>
      <c r="K4027" s="73">
        <v>26</v>
      </c>
      <c r="L4027" s="73">
        <v>174</v>
      </c>
      <c r="M4027" s="73">
        <v>2509</v>
      </c>
    </row>
    <row r="4028" spans="1:13">
      <c r="A4028" s="98">
        <v>2009</v>
      </c>
      <c r="B4028" s="5" t="s">
        <v>20</v>
      </c>
      <c r="C4028" s="5" t="s">
        <v>69</v>
      </c>
      <c r="D4028" s="5" t="s">
        <v>16</v>
      </c>
      <c r="E4028" s="73">
        <v>6669</v>
      </c>
      <c r="F4028" s="73">
        <v>4.5</v>
      </c>
      <c r="G4028" s="73">
        <v>4.5</v>
      </c>
      <c r="H4028" s="73">
        <v>4.5</v>
      </c>
      <c r="I4028" s="73">
        <v>4.5</v>
      </c>
      <c r="J4028" s="73">
        <v>0</v>
      </c>
      <c r="K4028" s="73">
        <v>63</v>
      </c>
      <c r="L4028" s="73">
        <v>41</v>
      </c>
      <c r="M4028" s="73">
        <v>6791</v>
      </c>
    </row>
    <row r="4029" spans="1:13">
      <c r="A4029" s="98">
        <v>2009</v>
      </c>
      <c r="B4029" s="5" t="s">
        <v>21</v>
      </c>
      <c r="C4029" s="5" t="s">
        <v>69</v>
      </c>
      <c r="D4029" s="5" t="s">
        <v>16</v>
      </c>
      <c r="E4029" s="73">
        <v>212</v>
      </c>
      <c r="F4029" s="73">
        <v>5.75</v>
      </c>
      <c r="G4029" s="73">
        <v>0</v>
      </c>
      <c r="H4029" s="73">
        <v>0</v>
      </c>
      <c r="I4029" s="73">
        <v>5.75</v>
      </c>
      <c r="J4029" s="73">
        <v>0</v>
      </c>
      <c r="K4029" s="73">
        <v>5.75</v>
      </c>
      <c r="L4029" s="73">
        <v>5.75</v>
      </c>
      <c r="M4029" s="73">
        <v>235</v>
      </c>
    </row>
    <row r="4030" spans="1:13">
      <c r="A4030" s="98">
        <v>2009</v>
      </c>
      <c r="B4030" s="5" t="s">
        <v>129</v>
      </c>
      <c r="C4030" s="5" t="s">
        <v>69</v>
      </c>
      <c r="D4030" s="5" t="s">
        <v>16</v>
      </c>
      <c r="E4030" s="73">
        <v>12247</v>
      </c>
      <c r="F4030" s="73">
        <v>3</v>
      </c>
      <c r="G4030" s="73">
        <v>20</v>
      </c>
      <c r="H4030" s="73">
        <v>3</v>
      </c>
      <c r="I4030" s="73">
        <v>0</v>
      </c>
      <c r="J4030" s="73">
        <v>0</v>
      </c>
      <c r="K4030" s="73">
        <v>254</v>
      </c>
      <c r="L4030" s="73">
        <v>1097</v>
      </c>
      <c r="M4030" s="73">
        <v>13624</v>
      </c>
    </row>
    <row r="4031" spans="1:13">
      <c r="A4031" s="98">
        <v>2009</v>
      </c>
      <c r="B4031" s="5" t="s">
        <v>22</v>
      </c>
      <c r="C4031" s="5" t="s">
        <v>69</v>
      </c>
      <c r="D4031" s="5" t="s">
        <v>16</v>
      </c>
      <c r="E4031" s="73">
        <v>21724</v>
      </c>
      <c r="F4031" s="73">
        <v>25</v>
      </c>
      <c r="G4031" s="73">
        <v>65</v>
      </c>
      <c r="H4031" s="73">
        <v>26</v>
      </c>
      <c r="I4031" s="73">
        <v>2</v>
      </c>
      <c r="J4031" s="73">
        <v>0</v>
      </c>
      <c r="K4031" s="73">
        <v>987</v>
      </c>
      <c r="L4031" s="73">
        <v>9004</v>
      </c>
      <c r="M4031" s="73">
        <v>31833</v>
      </c>
    </row>
    <row r="4032" spans="1:13">
      <c r="A4032" s="98">
        <v>2009</v>
      </c>
      <c r="B4032" s="5" t="s">
        <v>23</v>
      </c>
      <c r="C4032" s="5" t="s">
        <v>69</v>
      </c>
      <c r="D4032" s="5" t="s">
        <v>16</v>
      </c>
      <c r="E4032" s="73">
        <v>12390</v>
      </c>
      <c r="F4032" s="73">
        <v>12.5</v>
      </c>
      <c r="G4032" s="73">
        <v>12.5</v>
      </c>
      <c r="H4032" s="73">
        <v>12.5</v>
      </c>
      <c r="I4032" s="73">
        <v>286</v>
      </c>
      <c r="J4032" s="73">
        <v>12.5</v>
      </c>
      <c r="K4032" s="73">
        <v>202</v>
      </c>
      <c r="L4032" s="73">
        <v>806</v>
      </c>
      <c r="M4032" s="73">
        <v>13734</v>
      </c>
    </row>
    <row r="4033" spans="1:13">
      <c r="A4033" s="98">
        <v>2009</v>
      </c>
      <c r="B4033" s="5" t="s">
        <v>13</v>
      </c>
      <c r="C4033" s="5" t="s">
        <v>69</v>
      </c>
      <c r="D4033" s="5" t="s">
        <v>16</v>
      </c>
      <c r="E4033" s="73">
        <v>66434</v>
      </c>
      <c r="F4033" s="73">
        <v>67.5</v>
      </c>
      <c r="G4033" s="73">
        <v>149.41666666666666</v>
      </c>
      <c r="H4033" s="73">
        <v>58.75</v>
      </c>
      <c r="I4033" s="73">
        <v>315</v>
      </c>
      <c r="J4033" s="73">
        <v>21.166666666666664</v>
      </c>
      <c r="K4033" s="73">
        <v>1657.4166666666667</v>
      </c>
      <c r="L4033" s="73">
        <v>11853.75</v>
      </c>
      <c r="M4033" s="73">
        <v>80557</v>
      </c>
    </row>
    <row r="4034" spans="1:13">
      <c r="A4034" s="98">
        <v>2009</v>
      </c>
      <c r="B4034" s="5" t="s">
        <v>14</v>
      </c>
      <c r="C4034" s="5" t="s">
        <v>70</v>
      </c>
      <c r="D4034" s="5" t="s">
        <v>16</v>
      </c>
      <c r="E4034" s="73">
        <v>45474</v>
      </c>
      <c r="F4034" s="73">
        <v>56766</v>
      </c>
      <c r="G4034" s="73">
        <v>49081</v>
      </c>
      <c r="H4034" s="73">
        <v>18307</v>
      </c>
      <c r="I4034" s="73">
        <v>13580</v>
      </c>
      <c r="J4034" s="73">
        <v>3234</v>
      </c>
      <c r="K4034" s="73">
        <v>10566</v>
      </c>
      <c r="L4034" s="73">
        <v>9691</v>
      </c>
      <c r="M4034" s="73">
        <v>206699</v>
      </c>
    </row>
    <row r="4035" spans="1:13">
      <c r="A4035" s="98">
        <v>2009</v>
      </c>
      <c r="B4035" s="5" t="s">
        <v>17</v>
      </c>
      <c r="C4035" s="5" t="s">
        <v>70</v>
      </c>
      <c r="D4035" s="5" t="s">
        <v>16</v>
      </c>
      <c r="E4035" s="73">
        <v>17112</v>
      </c>
      <c r="F4035" s="73">
        <v>13356</v>
      </c>
      <c r="G4035" s="73">
        <v>4954</v>
      </c>
      <c r="H4035" s="73">
        <v>499</v>
      </c>
      <c r="I4035" s="73">
        <v>6066</v>
      </c>
      <c r="J4035" s="73">
        <v>1394</v>
      </c>
      <c r="K4035" s="73">
        <v>1488</v>
      </c>
      <c r="L4035" s="73">
        <v>1756</v>
      </c>
      <c r="M4035" s="73">
        <v>46625</v>
      </c>
    </row>
    <row r="4036" spans="1:13">
      <c r="A4036" s="98">
        <v>2009</v>
      </c>
      <c r="B4036" s="5" t="s">
        <v>18</v>
      </c>
      <c r="C4036" s="5" t="s">
        <v>70</v>
      </c>
      <c r="D4036" s="5" t="s">
        <v>16</v>
      </c>
      <c r="E4036" s="73">
        <v>8188</v>
      </c>
      <c r="F4036" s="73">
        <v>3706</v>
      </c>
      <c r="G4036" s="73">
        <v>3431</v>
      </c>
      <c r="H4036" s="73">
        <v>676</v>
      </c>
      <c r="I4036" s="73">
        <v>413</v>
      </c>
      <c r="J4036" s="73">
        <v>207</v>
      </c>
      <c r="K4036" s="73">
        <v>1371</v>
      </c>
      <c r="L4036" s="73">
        <v>962</v>
      </c>
      <c r="M4036" s="73">
        <v>18954</v>
      </c>
    </row>
    <row r="4037" spans="1:13">
      <c r="A4037" s="98">
        <v>2009</v>
      </c>
      <c r="B4037" s="5" t="s">
        <v>19</v>
      </c>
      <c r="C4037" s="5" t="s">
        <v>70</v>
      </c>
      <c r="D4037" s="5" t="s">
        <v>16</v>
      </c>
      <c r="E4037" s="73">
        <v>8422</v>
      </c>
      <c r="F4037" s="73">
        <v>14954</v>
      </c>
      <c r="G4037" s="73">
        <v>7921</v>
      </c>
      <c r="H4037" s="73">
        <v>3959</v>
      </c>
      <c r="I4037" s="73">
        <v>3451</v>
      </c>
      <c r="J4037" s="73">
        <v>2161</v>
      </c>
      <c r="K4037" s="73">
        <v>1986</v>
      </c>
      <c r="L4037" s="73">
        <v>2319</v>
      </c>
      <c r="M4037" s="73">
        <v>45173</v>
      </c>
    </row>
    <row r="4038" spans="1:13">
      <c r="A4038" s="98">
        <v>2009</v>
      </c>
      <c r="B4038" s="5" t="s">
        <v>20</v>
      </c>
      <c r="C4038" s="5" t="s">
        <v>70</v>
      </c>
      <c r="D4038" s="5" t="s">
        <v>16</v>
      </c>
      <c r="E4038" s="73">
        <v>11046</v>
      </c>
      <c r="F4038" s="73">
        <v>13207</v>
      </c>
      <c r="G4038" s="73">
        <v>4548</v>
      </c>
      <c r="H4038" s="73">
        <v>511</v>
      </c>
      <c r="I4038" s="73">
        <v>2769</v>
      </c>
      <c r="J4038" s="73">
        <v>4417</v>
      </c>
      <c r="K4038" s="73">
        <v>1628</v>
      </c>
      <c r="L4038" s="73">
        <v>1432</v>
      </c>
      <c r="M4038" s="73">
        <v>39558</v>
      </c>
    </row>
    <row r="4039" spans="1:13">
      <c r="A4039" s="98">
        <v>2009</v>
      </c>
      <c r="B4039" s="5" t="s">
        <v>21</v>
      </c>
      <c r="C4039" s="5" t="s">
        <v>70</v>
      </c>
      <c r="D4039" s="5" t="s">
        <v>16</v>
      </c>
      <c r="E4039" s="73">
        <v>866</v>
      </c>
      <c r="F4039" s="73">
        <v>781</v>
      </c>
      <c r="G4039" s="73">
        <v>622</v>
      </c>
      <c r="H4039" s="73">
        <v>116</v>
      </c>
      <c r="I4039" s="73">
        <v>58</v>
      </c>
      <c r="J4039" s="73">
        <v>119</v>
      </c>
      <c r="K4039" s="73">
        <v>144</v>
      </c>
      <c r="L4039" s="73">
        <v>123</v>
      </c>
      <c r="M4039" s="73">
        <v>2829</v>
      </c>
    </row>
    <row r="4040" spans="1:13">
      <c r="A4040" s="98">
        <v>2009</v>
      </c>
      <c r="B4040" s="5" t="s">
        <v>129</v>
      </c>
      <c r="C4040" s="5" t="s">
        <v>70</v>
      </c>
      <c r="D4040" s="5" t="s">
        <v>16</v>
      </c>
      <c r="E4040" s="73">
        <v>43640</v>
      </c>
      <c r="F4040" s="73">
        <v>14240</v>
      </c>
      <c r="G4040" s="73">
        <v>13360</v>
      </c>
      <c r="H4040" s="73">
        <v>2684</v>
      </c>
      <c r="I4040" s="73">
        <v>229</v>
      </c>
      <c r="J4040" s="73">
        <v>475</v>
      </c>
      <c r="K4040" s="73">
        <v>7774</v>
      </c>
      <c r="L4040" s="73">
        <v>3995</v>
      </c>
      <c r="M4040" s="73">
        <v>86397</v>
      </c>
    </row>
    <row r="4041" spans="1:13">
      <c r="A4041" s="98">
        <v>2009</v>
      </c>
      <c r="B4041" s="5" t="s">
        <v>22</v>
      </c>
      <c r="C4041" s="5" t="s">
        <v>70</v>
      </c>
      <c r="D4041" s="5" t="s">
        <v>16</v>
      </c>
      <c r="E4041" s="73">
        <v>69780</v>
      </c>
      <c r="F4041" s="73">
        <v>33893</v>
      </c>
      <c r="G4041" s="73">
        <v>16843</v>
      </c>
      <c r="H4041" s="73">
        <v>15899</v>
      </c>
      <c r="I4041" s="73">
        <v>1019</v>
      </c>
      <c r="J4041" s="73">
        <v>129</v>
      </c>
      <c r="K4041" s="73">
        <v>21565</v>
      </c>
      <c r="L4041" s="73">
        <v>23477</v>
      </c>
      <c r="M4041" s="73">
        <v>182605</v>
      </c>
    </row>
    <row r="4042" spans="1:13">
      <c r="A4042" s="98">
        <v>2009</v>
      </c>
      <c r="B4042" s="5" t="s">
        <v>23</v>
      </c>
      <c r="C4042" s="5" t="s">
        <v>70</v>
      </c>
      <c r="D4042" s="5" t="s">
        <v>16</v>
      </c>
      <c r="E4042" s="73">
        <v>34445</v>
      </c>
      <c r="F4042" s="73">
        <v>37199</v>
      </c>
      <c r="G4042" s="73">
        <v>12129</v>
      </c>
      <c r="H4042" s="73">
        <v>3326</v>
      </c>
      <c r="I4042" s="73">
        <v>64355</v>
      </c>
      <c r="J4042" s="73">
        <v>18420</v>
      </c>
      <c r="K4042" s="73">
        <v>6579</v>
      </c>
      <c r="L4042" s="73">
        <v>8262</v>
      </c>
      <c r="M4042" s="73">
        <v>184715</v>
      </c>
    </row>
    <row r="4043" spans="1:13">
      <c r="A4043" s="98">
        <v>2009</v>
      </c>
      <c r="B4043" s="5" t="s">
        <v>13</v>
      </c>
      <c r="C4043" s="5" t="s">
        <v>70</v>
      </c>
      <c r="D4043" s="5" t="s">
        <v>16</v>
      </c>
      <c r="E4043" s="73">
        <v>238973</v>
      </c>
      <c r="F4043" s="73">
        <v>188102</v>
      </c>
      <c r="G4043" s="73">
        <v>112889</v>
      </c>
      <c r="H4043" s="73">
        <v>45977</v>
      </c>
      <c r="I4043" s="73">
        <v>91940</v>
      </c>
      <c r="J4043" s="73">
        <v>30556</v>
      </c>
      <c r="K4043" s="73">
        <v>53101</v>
      </c>
      <c r="L4043" s="73">
        <v>52017</v>
      </c>
      <c r="M4043" s="73">
        <v>813555</v>
      </c>
    </row>
    <row r="4044" spans="1:13">
      <c r="A4044" s="98">
        <v>2009</v>
      </c>
      <c r="B4044" s="5" t="s">
        <v>14</v>
      </c>
      <c r="C4044" s="5" t="s">
        <v>71</v>
      </c>
      <c r="D4044" s="5" t="s">
        <v>16</v>
      </c>
      <c r="E4044" s="73">
        <v>32715</v>
      </c>
      <c r="F4044" s="73">
        <v>37335</v>
      </c>
      <c r="G4044" s="73">
        <v>30033</v>
      </c>
      <c r="H4044" s="73">
        <v>9859</v>
      </c>
      <c r="I4044" s="73">
        <v>13411</v>
      </c>
      <c r="J4044" s="73">
        <v>1837</v>
      </c>
      <c r="K4044" s="73">
        <v>5409</v>
      </c>
      <c r="L4044" s="73">
        <v>7437</v>
      </c>
      <c r="M4044" s="73">
        <v>138036</v>
      </c>
    </row>
    <row r="4045" spans="1:13">
      <c r="A4045" s="98">
        <v>2009</v>
      </c>
      <c r="B4045" s="5" t="s">
        <v>17</v>
      </c>
      <c r="C4045" s="5" t="s">
        <v>71</v>
      </c>
      <c r="D4045" s="5" t="s">
        <v>16</v>
      </c>
      <c r="E4045" s="73">
        <v>12885</v>
      </c>
      <c r="F4045" s="73">
        <v>8970</v>
      </c>
      <c r="G4045" s="73">
        <v>2828</v>
      </c>
      <c r="H4045" s="73">
        <v>277</v>
      </c>
      <c r="I4045" s="73">
        <v>3885</v>
      </c>
      <c r="J4045" s="73">
        <v>803</v>
      </c>
      <c r="K4045" s="73">
        <v>844</v>
      </c>
      <c r="L4045" s="73">
        <v>1098</v>
      </c>
      <c r="M4045" s="73">
        <v>31590</v>
      </c>
    </row>
    <row r="4046" spans="1:13">
      <c r="A4046" s="98">
        <v>2009</v>
      </c>
      <c r="B4046" s="5" t="s">
        <v>18</v>
      </c>
      <c r="C4046" s="5" t="s">
        <v>71</v>
      </c>
      <c r="D4046" s="5" t="s">
        <v>16</v>
      </c>
      <c r="E4046" s="73">
        <v>4056</v>
      </c>
      <c r="F4046" s="73">
        <v>1806</v>
      </c>
      <c r="G4046" s="73">
        <v>1112</v>
      </c>
      <c r="H4046" s="73">
        <v>260</v>
      </c>
      <c r="I4046" s="73">
        <v>234</v>
      </c>
      <c r="J4046" s="73">
        <v>138</v>
      </c>
      <c r="K4046" s="73">
        <v>342</v>
      </c>
      <c r="L4046" s="73">
        <v>322</v>
      </c>
      <c r="M4046" s="73">
        <v>8270</v>
      </c>
    </row>
    <row r="4047" spans="1:13">
      <c r="A4047" s="98">
        <v>2009</v>
      </c>
      <c r="B4047" s="5" t="s">
        <v>19</v>
      </c>
      <c r="C4047" s="5" t="s">
        <v>71</v>
      </c>
      <c r="D4047" s="5" t="s">
        <v>16</v>
      </c>
      <c r="E4047" s="73">
        <v>6702</v>
      </c>
      <c r="F4047" s="73">
        <v>10121</v>
      </c>
      <c r="G4047" s="73">
        <v>5313</v>
      </c>
      <c r="H4047" s="73">
        <v>2312</v>
      </c>
      <c r="I4047" s="73">
        <v>3234</v>
      </c>
      <c r="J4047" s="73">
        <v>1378</v>
      </c>
      <c r="K4047" s="73">
        <v>1155</v>
      </c>
      <c r="L4047" s="73">
        <v>1816</v>
      </c>
      <c r="M4047" s="73">
        <v>32031</v>
      </c>
    </row>
    <row r="4048" spans="1:13">
      <c r="A4048" s="98">
        <v>2009</v>
      </c>
      <c r="B4048" s="5" t="s">
        <v>20</v>
      </c>
      <c r="C4048" s="5" t="s">
        <v>71</v>
      </c>
      <c r="D4048" s="5" t="s">
        <v>16</v>
      </c>
      <c r="E4048" s="73">
        <v>9661</v>
      </c>
      <c r="F4048" s="73">
        <v>9123</v>
      </c>
      <c r="G4048" s="73">
        <v>2718</v>
      </c>
      <c r="H4048" s="73">
        <v>360</v>
      </c>
      <c r="I4048" s="73">
        <v>2174</v>
      </c>
      <c r="J4048" s="73">
        <v>2291</v>
      </c>
      <c r="K4048" s="73">
        <v>917</v>
      </c>
      <c r="L4048" s="73">
        <v>926</v>
      </c>
      <c r="M4048" s="73">
        <v>28170</v>
      </c>
    </row>
    <row r="4049" spans="1:13">
      <c r="A4049" s="98">
        <v>2009</v>
      </c>
      <c r="B4049" s="5" t="s">
        <v>21</v>
      </c>
      <c r="C4049" s="5" t="s">
        <v>71</v>
      </c>
      <c r="D4049" s="5" t="s">
        <v>16</v>
      </c>
      <c r="E4049" s="73">
        <v>502</v>
      </c>
      <c r="F4049" s="73">
        <v>347</v>
      </c>
      <c r="G4049" s="73">
        <v>149</v>
      </c>
      <c r="H4049" s="73">
        <v>41</v>
      </c>
      <c r="I4049" s="73">
        <v>42</v>
      </c>
      <c r="J4049" s="73">
        <v>62</v>
      </c>
      <c r="K4049" s="73">
        <v>59</v>
      </c>
      <c r="L4049" s="73">
        <v>60</v>
      </c>
      <c r="M4049" s="73">
        <v>1262</v>
      </c>
    </row>
    <row r="4050" spans="1:13">
      <c r="A4050" s="98">
        <v>2009</v>
      </c>
      <c r="B4050" s="5" t="s">
        <v>129</v>
      </c>
      <c r="C4050" s="5" t="s">
        <v>71</v>
      </c>
      <c r="D4050" s="5" t="s">
        <v>16</v>
      </c>
      <c r="E4050" s="73">
        <v>22790</v>
      </c>
      <c r="F4050" s="73">
        <v>7493</v>
      </c>
      <c r="G4050" s="73">
        <v>9902</v>
      </c>
      <c r="H4050" s="73">
        <v>2117</v>
      </c>
      <c r="I4050" s="73">
        <v>287</v>
      </c>
      <c r="J4050" s="73">
        <v>267</v>
      </c>
      <c r="K4050" s="73">
        <v>3349</v>
      </c>
      <c r="L4050" s="73">
        <v>2000</v>
      </c>
      <c r="M4050" s="73">
        <v>48205</v>
      </c>
    </row>
    <row r="4051" spans="1:13">
      <c r="A4051" s="98">
        <v>2009</v>
      </c>
      <c r="B4051" s="5" t="s">
        <v>22</v>
      </c>
      <c r="C4051" s="5" t="s">
        <v>71</v>
      </c>
      <c r="D4051" s="5" t="s">
        <v>16</v>
      </c>
      <c r="E4051" s="73">
        <v>64405</v>
      </c>
      <c r="F4051" s="73">
        <v>30768</v>
      </c>
      <c r="G4051" s="73">
        <v>17737</v>
      </c>
      <c r="H4051" s="73">
        <v>14498</v>
      </c>
      <c r="I4051" s="73">
        <v>798</v>
      </c>
      <c r="J4051" s="73">
        <v>81</v>
      </c>
      <c r="K4051" s="73">
        <v>18495</v>
      </c>
      <c r="L4051" s="73">
        <v>23323</v>
      </c>
      <c r="M4051" s="73">
        <v>170105</v>
      </c>
    </row>
    <row r="4052" spans="1:13">
      <c r="A4052" s="98">
        <v>2009</v>
      </c>
      <c r="B4052" s="5" t="s">
        <v>23</v>
      </c>
      <c r="C4052" s="5" t="s">
        <v>71</v>
      </c>
      <c r="D4052" s="5" t="s">
        <v>16</v>
      </c>
      <c r="E4052" s="73">
        <v>28073</v>
      </c>
      <c r="F4052" s="73">
        <v>27673</v>
      </c>
      <c r="G4052" s="73">
        <v>8272</v>
      </c>
      <c r="H4052" s="73">
        <v>2200</v>
      </c>
      <c r="I4052" s="73">
        <v>58626</v>
      </c>
      <c r="J4052" s="73">
        <v>11024</v>
      </c>
      <c r="K4052" s="73">
        <v>4401</v>
      </c>
      <c r="L4052" s="73">
        <v>5411</v>
      </c>
      <c r="M4052" s="73">
        <v>145680</v>
      </c>
    </row>
    <row r="4053" spans="1:13">
      <c r="A4053" s="98">
        <v>2009</v>
      </c>
      <c r="B4053" s="5" t="s">
        <v>13</v>
      </c>
      <c r="C4053" s="5" t="s">
        <v>71</v>
      </c>
      <c r="D4053" s="5" t="s">
        <v>16</v>
      </c>
      <c r="E4053" s="73">
        <v>181789</v>
      </c>
      <c r="F4053" s="73">
        <v>133636</v>
      </c>
      <c r="G4053" s="73">
        <v>78064</v>
      </c>
      <c r="H4053" s="73">
        <v>31924</v>
      </c>
      <c r="I4053" s="73">
        <v>82691</v>
      </c>
      <c r="J4053" s="73">
        <v>17881</v>
      </c>
      <c r="K4053" s="73">
        <v>34971</v>
      </c>
      <c r="L4053" s="73">
        <v>42393</v>
      </c>
      <c r="M4053" s="73">
        <v>603349</v>
      </c>
    </row>
    <row r="4054" spans="1:13">
      <c r="A4054" s="98">
        <v>2009</v>
      </c>
      <c r="B4054" s="5" t="s">
        <v>14</v>
      </c>
      <c r="C4054" s="5" t="s">
        <v>72</v>
      </c>
      <c r="D4054" s="5" t="s">
        <v>16</v>
      </c>
      <c r="E4054" s="73">
        <v>34191</v>
      </c>
      <c r="F4054" s="73">
        <v>39916</v>
      </c>
      <c r="G4054" s="73">
        <v>36639</v>
      </c>
      <c r="H4054" s="73">
        <v>11543</v>
      </c>
      <c r="I4054" s="73">
        <v>10936</v>
      </c>
      <c r="J4054" s="73">
        <v>3355</v>
      </c>
      <c r="K4054" s="73">
        <v>5719</v>
      </c>
      <c r="L4054" s="73">
        <v>6699</v>
      </c>
      <c r="M4054" s="73">
        <v>148998</v>
      </c>
    </row>
    <row r="4055" spans="1:13">
      <c r="A4055" s="98">
        <v>2009</v>
      </c>
      <c r="B4055" s="5" t="s">
        <v>17</v>
      </c>
      <c r="C4055" s="5" t="s">
        <v>72</v>
      </c>
      <c r="D4055" s="5" t="s">
        <v>16</v>
      </c>
      <c r="E4055" s="73">
        <v>11255</v>
      </c>
      <c r="F4055" s="73">
        <v>8732</v>
      </c>
      <c r="G4055" s="73">
        <v>3333</v>
      </c>
      <c r="H4055" s="73">
        <v>295</v>
      </c>
      <c r="I4055" s="73">
        <v>2990</v>
      </c>
      <c r="J4055" s="73">
        <v>1427</v>
      </c>
      <c r="K4055" s="73">
        <v>498</v>
      </c>
      <c r="L4055" s="73">
        <v>965</v>
      </c>
      <c r="M4055" s="73">
        <v>29495</v>
      </c>
    </row>
    <row r="4056" spans="1:13">
      <c r="A4056" s="98">
        <v>2009</v>
      </c>
      <c r="B4056" s="5" t="s">
        <v>18</v>
      </c>
      <c r="C4056" s="5" t="s">
        <v>72</v>
      </c>
      <c r="D4056" s="5" t="s">
        <v>16</v>
      </c>
      <c r="E4056" s="73">
        <v>3801</v>
      </c>
      <c r="F4056" s="73">
        <v>2358</v>
      </c>
      <c r="G4056" s="73">
        <v>636</v>
      </c>
      <c r="H4056" s="73">
        <v>206</v>
      </c>
      <c r="I4056" s="73">
        <v>232</v>
      </c>
      <c r="J4056" s="73">
        <v>199</v>
      </c>
      <c r="K4056" s="73">
        <v>480</v>
      </c>
      <c r="L4056" s="73">
        <v>570</v>
      </c>
      <c r="M4056" s="73">
        <v>8482</v>
      </c>
    </row>
    <row r="4057" spans="1:13">
      <c r="A4057" s="98">
        <v>2009</v>
      </c>
      <c r="B4057" s="5" t="s">
        <v>19</v>
      </c>
      <c r="C4057" s="5" t="s">
        <v>72</v>
      </c>
      <c r="D4057" s="5" t="s">
        <v>16</v>
      </c>
      <c r="E4057" s="73">
        <v>4933</v>
      </c>
      <c r="F4057" s="73">
        <v>10192</v>
      </c>
      <c r="G4057" s="73">
        <v>5183</v>
      </c>
      <c r="H4057" s="73">
        <v>2223</v>
      </c>
      <c r="I4057" s="73">
        <v>1993</v>
      </c>
      <c r="J4057" s="73">
        <v>1785</v>
      </c>
      <c r="K4057" s="73">
        <v>804</v>
      </c>
      <c r="L4057" s="73">
        <v>1293</v>
      </c>
      <c r="M4057" s="73">
        <v>28406</v>
      </c>
    </row>
    <row r="4058" spans="1:13">
      <c r="A4058" s="98">
        <v>2009</v>
      </c>
      <c r="B4058" s="5" t="s">
        <v>20</v>
      </c>
      <c r="C4058" s="5" t="s">
        <v>72</v>
      </c>
      <c r="D4058" s="5" t="s">
        <v>16</v>
      </c>
      <c r="E4058" s="73">
        <v>6562</v>
      </c>
      <c r="F4058" s="73">
        <v>8415</v>
      </c>
      <c r="G4058" s="73">
        <v>2930</v>
      </c>
      <c r="H4058" s="73">
        <v>436</v>
      </c>
      <c r="I4058" s="73">
        <v>1410</v>
      </c>
      <c r="J4058" s="73">
        <v>3321</v>
      </c>
      <c r="K4058" s="73">
        <v>532</v>
      </c>
      <c r="L4058" s="73">
        <v>1335</v>
      </c>
      <c r="M4058" s="73">
        <v>24941</v>
      </c>
    </row>
    <row r="4059" spans="1:13">
      <c r="A4059" s="98">
        <v>2009</v>
      </c>
      <c r="B4059" s="5" t="s">
        <v>21</v>
      </c>
      <c r="C4059" s="5" t="s">
        <v>72</v>
      </c>
      <c r="D4059" s="5" t="s">
        <v>16</v>
      </c>
      <c r="E4059" s="73">
        <v>420</v>
      </c>
      <c r="F4059" s="73">
        <v>467</v>
      </c>
      <c r="G4059" s="73">
        <v>91</v>
      </c>
      <c r="H4059" s="73">
        <v>50</v>
      </c>
      <c r="I4059" s="73">
        <v>20</v>
      </c>
      <c r="J4059" s="73">
        <v>51</v>
      </c>
      <c r="K4059" s="73">
        <v>63</v>
      </c>
      <c r="L4059" s="73">
        <v>48</v>
      </c>
      <c r="M4059" s="73">
        <v>1210</v>
      </c>
    </row>
    <row r="4060" spans="1:13">
      <c r="A4060" s="98">
        <v>2009</v>
      </c>
      <c r="B4060" s="5" t="s">
        <v>129</v>
      </c>
      <c r="C4060" s="5" t="s">
        <v>72</v>
      </c>
      <c r="D4060" s="5" t="s">
        <v>16</v>
      </c>
      <c r="E4060" s="73">
        <v>18412</v>
      </c>
      <c r="F4060" s="73">
        <v>6127</v>
      </c>
      <c r="G4060" s="73">
        <v>8737</v>
      </c>
      <c r="H4060" s="73">
        <v>1930</v>
      </c>
      <c r="I4060" s="73">
        <v>60</v>
      </c>
      <c r="J4060" s="73">
        <v>225</v>
      </c>
      <c r="K4060" s="73">
        <v>2890</v>
      </c>
      <c r="L4060" s="73">
        <v>1807</v>
      </c>
      <c r="M4060" s="73">
        <v>40188</v>
      </c>
    </row>
    <row r="4061" spans="1:13">
      <c r="A4061" s="98">
        <v>2009</v>
      </c>
      <c r="B4061" s="5" t="s">
        <v>22</v>
      </c>
      <c r="C4061" s="5" t="s">
        <v>72</v>
      </c>
      <c r="D4061" s="5" t="s">
        <v>16</v>
      </c>
      <c r="E4061" s="73">
        <v>40581</v>
      </c>
      <c r="F4061" s="73">
        <v>19358</v>
      </c>
      <c r="G4061" s="73">
        <v>9876</v>
      </c>
      <c r="H4061" s="73">
        <v>6073</v>
      </c>
      <c r="I4061" s="73">
        <v>352</v>
      </c>
      <c r="J4061" s="73">
        <v>57</v>
      </c>
      <c r="K4061" s="73">
        <v>11358</v>
      </c>
      <c r="L4061" s="73">
        <v>12228</v>
      </c>
      <c r="M4061" s="73">
        <v>99883</v>
      </c>
    </row>
    <row r="4062" spans="1:13">
      <c r="A4062" s="98">
        <v>2009</v>
      </c>
      <c r="B4062" s="5" t="s">
        <v>23</v>
      </c>
      <c r="C4062" s="5" t="s">
        <v>72</v>
      </c>
      <c r="D4062" s="5" t="s">
        <v>16</v>
      </c>
      <c r="E4062" s="73">
        <v>21591</v>
      </c>
      <c r="F4062" s="73">
        <v>21540</v>
      </c>
      <c r="G4062" s="73">
        <v>7653</v>
      </c>
      <c r="H4062" s="73">
        <v>1873</v>
      </c>
      <c r="I4062" s="73">
        <v>26201</v>
      </c>
      <c r="J4062" s="73">
        <v>10696</v>
      </c>
      <c r="K4062" s="73">
        <v>2876</v>
      </c>
      <c r="L4062" s="73">
        <v>4817</v>
      </c>
      <c r="M4062" s="73">
        <v>97247</v>
      </c>
    </row>
    <row r="4063" spans="1:13">
      <c r="A4063" s="98">
        <v>2009</v>
      </c>
      <c r="B4063" s="5" t="s">
        <v>13</v>
      </c>
      <c r="C4063" s="5" t="s">
        <v>72</v>
      </c>
      <c r="D4063" s="5" t="s">
        <v>16</v>
      </c>
      <c r="E4063" s="73">
        <v>141746</v>
      </c>
      <c r="F4063" s="73">
        <v>117105</v>
      </c>
      <c r="G4063" s="73">
        <v>75078</v>
      </c>
      <c r="H4063" s="73">
        <v>24629</v>
      </c>
      <c r="I4063" s="73">
        <v>44194</v>
      </c>
      <c r="J4063" s="73">
        <v>21116</v>
      </c>
      <c r="K4063" s="73">
        <v>25220</v>
      </c>
      <c r="L4063" s="73">
        <v>29762</v>
      </c>
      <c r="M4063" s="73">
        <v>478850</v>
      </c>
    </row>
    <row r="4064" spans="1:13">
      <c r="A4064" s="98">
        <v>2009</v>
      </c>
      <c r="B4064" s="5" t="s">
        <v>14</v>
      </c>
      <c r="C4064" s="5" t="s">
        <v>73</v>
      </c>
      <c r="D4064" s="5" t="s">
        <v>16</v>
      </c>
      <c r="E4064" s="73">
        <v>10627</v>
      </c>
      <c r="F4064" s="73">
        <v>12394</v>
      </c>
      <c r="G4064" s="73">
        <v>11940</v>
      </c>
      <c r="H4064" s="73">
        <v>3405</v>
      </c>
      <c r="I4064" s="73">
        <v>3535</v>
      </c>
      <c r="J4064" s="73">
        <v>943</v>
      </c>
      <c r="K4064" s="73">
        <v>1547</v>
      </c>
      <c r="L4064" s="73">
        <v>2251</v>
      </c>
      <c r="M4064" s="73">
        <v>46642</v>
      </c>
    </row>
    <row r="4065" spans="1:13">
      <c r="A4065" s="98">
        <v>2009</v>
      </c>
      <c r="B4065" s="5" t="s">
        <v>17</v>
      </c>
      <c r="C4065" s="5" t="s">
        <v>73</v>
      </c>
      <c r="D4065" s="5" t="s">
        <v>16</v>
      </c>
      <c r="E4065" s="73">
        <v>4303</v>
      </c>
      <c r="F4065" s="73">
        <v>2489</v>
      </c>
      <c r="G4065" s="73">
        <v>747</v>
      </c>
      <c r="H4065" s="73">
        <v>41</v>
      </c>
      <c r="I4065" s="73">
        <v>946</v>
      </c>
      <c r="J4065" s="73">
        <v>334</v>
      </c>
      <c r="K4065" s="73">
        <v>151</v>
      </c>
      <c r="L4065" s="73">
        <v>324</v>
      </c>
      <c r="M4065" s="73">
        <v>9335</v>
      </c>
    </row>
    <row r="4066" spans="1:13">
      <c r="A4066" s="98">
        <v>2009</v>
      </c>
      <c r="B4066" s="5" t="s">
        <v>18</v>
      </c>
      <c r="C4066" s="5" t="s">
        <v>73</v>
      </c>
      <c r="D4066" s="5" t="s">
        <v>16</v>
      </c>
      <c r="E4066" s="73">
        <v>1519</v>
      </c>
      <c r="F4066" s="73">
        <v>785</v>
      </c>
      <c r="G4066" s="73">
        <v>358</v>
      </c>
      <c r="H4066" s="73">
        <v>118</v>
      </c>
      <c r="I4066" s="73">
        <v>73</v>
      </c>
      <c r="J4066" s="73">
        <v>49</v>
      </c>
      <c r="K4066" s="73">
        <v>125</v>
      </c>
      <c r="L4066" s="73">
        <v>152</v>
      </c>
      <c r="M4066" s="73">
        <v>3179</v>
      </c>
    </row>
    <row r="4067" spans="1:13">
      <c r="A4067" s="98">
        <v>2009</v>
      </c>
      <c r="B4067" s="5" t="s">
        <v>19</v>
      </c>
      <c r="C4067" s="5" t="s">
        <v>73</v>
      </c>
      <c r="D4067" s="5" t="s">
        <v>16</v>
      </c>
      <c r="E4067" s="73">
        <v>1924</v>
      </c>
      <c r="F4067" s="73">
        <v>3233</v>
      </c>
      <c r="G4067" s="73">
        <v>1472</v>
      </c>
      <c r="H4067" s="73">
        <v>628</v>
      </c>
      <c r="I4067" s="73">
        <v>912</v>
      </c>
      <c r="J4067" s="73">
        <v>569</v>
      </c>
      <c r="K4067" s="73">
        <v>289</v>
      </c>
      <c r="L4067" s="73">
        <v>531</v>
      </c>
      <c r="M4067" s="73">
        <v>9558</v>
      </c>
    </row>
    <row r="4068" spans="1:13">
      <c r="A4068" s="98">
        <v>2009</v>
      </c>
      <c r="B4068" s="5" t="s">
        <v>20</v>
      </c>
      <c r="C4068" s="5" t="s">
        <v>73</v>
      </c>
      <c r="D4068" s="5" t="s">
        <v>16</v>
      </c>
      <c r="E4068" s="73">
        <v>3158</v>
      </c>
      <c r="F4068" s="73">
        <v>3651</v>
      </c>
      <c r="G4068" s="73">
        <v>948</v>
      </c>
      <c r="H4068" s="73">
        <v>88</v>
      </c>
      <c r="I4068" s="73">
        <v>803</v>
      </c>
      <c r="J4068" s="73">
        <v>1233</v>
      </c>
      <c r="K4068" s="73">
        <v>306</v>
      </c>
      <c r="L4068" s="73">
        <v>414</v>
      </c>
      <c r="M4068" s="73">
        <v>10601</v>
      </c>
    </row>
    <row r="4069" spans="1:13">
      <c r="A4069" s="98">
        <v>2009</v>
      </c>
      <c r="B4069" s="5" t="s">
        <v>21</v>
      </c>
      <c r="C4069" s="5" t="s">
        <v>73</v>
      </c>
      <c r="D4069" s="5" t="s">
        <v>16</v>
      </c>
      <c r="E4069" s="73">
        <v>257</v>
      </c>
      <c r="F4069" s="73">
        <v>192</v>
      </c>
      <c r="G4069" s="73">
        <v>42</v>
      </c>
      <c r="H4069" s="73">
        <v>20</v>
      </c>
      <c r="I4069" s="73">
        <v>12.5</v>
      </c>
      <c r="J4069" s="73">
        <v>12.5</v>
      </c>
      <c r="K4069" s="73">
        <v>25</v>
      </c>
      <c r="L4069" s="73">
        <v>38</v>
      </c>
      <c r="M4069" s="73">
        <v>599</v>
      </c>
    </row>
    <row r="4070" spans="1:13">
      <c r="A4070" s="98">
        <v>2009</v>
      </c>
      <c r="B4070" s="5" t="s">
        <v>129</v>
      </c>
      <c r="C4070" s="5" t="s">
        <v>73</v>
      </c>
      <c r="D4070" s="5" t="s">
        <v>16</v>
      </c>
      <c r="E4070" s="73">
        <v>16475</v>
      </c>
      <c r="F4070" s="73">
        <v>4579</v>
      </c>
      <c r="G4070" s="73">
        <v>3610</v>
      </c>
      <c r="H4070" s="73">
        <v>836</v>
      </c>
      <c r="I4070" s="73">
        <v>160</v>
      </c>
      <c r="J4070" s="73">
        <v>188</v>
      </c>
      <c r="K4070" s="73">
        <v>1788</v>
      </c>
      <c r="L4070" s="73">
        <v>1229</v>
      </c>
      <c r="M4070" s="73">
        <v>28865</v>
      </c>
    </row>
    <row r="4071" spans="1:13">
      <c r="A4071" s="98">
        <v>2009</v>
      </c>
      <c r="B4071" s="5" t="s">
        <v>22</v>
      </c>
      <c r="C4071" s="5" t="s">
        <v>73</v>
      </c>
      <c r="D4071" s="5" t="s">
        <v>16</v>
      </c>
      <c r="E4071" s="73">
        <v>23931</v>
      </c>
      <c r="F4071" s="73">
        <v>10069</v>
      </c>
      <c r="G4071" s="73">
        <v>5782</v>
      </c>
      <c r="H4071" s="73">
        <v>4021</v>
      </c>
      <c r="I4071" s="73">
        <v>153</v>
      </c>
      <c r="J4071" s="73">
        <v>30</v>
      </c>
      <c r="K4071" s="73">
        <v>5068</v>
      </c>
      <c r="L4071" s="73">
        <v>8434</v>
      </c>
      <c r="M4071" s="73">
        <v>57488</v>
      </c>
    </row>
    <row r="4072" spans="1:13">
      <c r="A4072" s="98">
        <v>2009</v>
      </c>
      <c r="B4072" s="5" t="s">
        <v>23</v>
      </c>
      <c r="C4072" s="5" t="s">
        <v>73</v>
      </c>
      <c r="D4072" s="5" t="s">
        <v>16</v>
      </c>
      <c r="E4072" s="73">
        <v>9086</v>
      </c>
      <c r="F4072" s="73">
        <v>8510</v>
      </c>
      <c r="G4072" s="73">
        <v>2317</v>
      </c>
      <c r="H4072" s="73">
        <v>655</v>
      </c>
      <c r="I4072" s="73">
        <v>16331</v>
      </c>
      <c r="J4072" s="73">
        <v>3740</v>
      </c>
      <c r="K4072" s="73">
        <v>1154</v>
      </c>
      <c r="L4072" s="73">
        <v>2119</v>
      </c>
      <c r="M4072" s="73">
        <v>43912</v>
      </c>
    </row>
    <row r="4073" spans="1:13">
      <c r="A4073" s="98">
        <v>2009</v>
      </c>
      <c r="B4073" s="5" t="s">
        <v>13</v>
      </c>
      <c r="C4073" s="5" t="s">
        <v>73</v>
      </c>
      <c r="D4073" s="5" t="s">
        <v>16</v>
      </c>
      <c r="E4073" s="73">
        <v>71280</v>
      </c>
      <c r="F4073" s="73">
        <v>45902</v>
      </c>
      <c r="G4073" s="73">
        <v>27216</v>
      </c>
      <c r="H4073" s="73">
        <v>9812</v>
      </c>
      <c r="I4073" s="73">
        <v>22925.5</v>
      </c>
      <c r="J4073" s="73">
        <v>7098.5</v>
      </c>
      <c r="K4073" s="73">
        <v>10453</v>
      </c>
      <c r="L4073" s="73">
        <v>15492</v>
      </c>
      <c r="M4073" s="73">
        <v>210179</v>
      </c>
    </row>
    <row r="4074" spans="1:13">
      <c r="A4074" s="98">
        <v>2009</v>
      </c>
      <c r="B4074" s="5" t="s">
        <v>14</v>
      </c>
      <c r="C4074" s="5" t="s">
        <v>74</v>
      </c>
      <c r="D4074" s="5" t="s">
        <v>16</v>
      </c>
      <c r="E4074" s="73">
        <v>9771</v>
      </c>
      <c r="F4074" s="73">
        <v>12662</v>
      </c>
      <c r="G4074" s="73">
        <v>12560</v>
      </c>
      <c r="H4074" s="73">
        <v>3477</v>
      </c>
      <c r="I4074" s="73">
        <v>3811</v>
      </c>
      <c r="J4074" s="73">
        <v>784</v>
      </c>
      <c r="K4074" s="73">
        <v>1187</v>
      </c>
      <c r="L4074" s="73">
        <v>2184</v>
      </c>
      <c r="M4074" s="73">
        <v>46436</v>
      </c>
    </row>
    <row r="4075" spans="1:13">
      <c r="A4075" s="98">
        <v>2009</v>
      </c>
      <c r="B4075" s="5" t="s">
        <v>17</v>
      </c>
      <c r="C4075" s="5" t="s">
        <v>74</v>
      </c>
      <c r="D4075" s="5" t="s">
        <v>16</v>
      </c>
      <c r="E4075" s="73">
        <v>4383</v>
      </c>
      <c r="F4075" s="73">
        <v>3126</v>
      </c>
      <c r="G4075" s="73">
        <v>1243</v>
      </c>
      <c r="H4075" s="73">
        <v>125</v>
      </c>
      <c r="I4075" s="73">
        <v>1023</v>
      </c>
      <c r="J4075" s="73">
        <v>482</v>
      </c>
      <c r="K4075" s="73">
        <v>158</v>
      </c>
      <c r="L4075" s="73">
        <v>356</v>
      </c>
      <c r="M4075" s="73">
        <v>10896</v>
      </c>
    </row>
    <row r="4076" spans="1:13">
      <c r="A4076" s="98">
        <v>2009</v>
      </c>
      <c r="B4076" s="5" t="s">
        <v>18</v>
      </c>
      <c r="C4076" s="5" t="s">
        <v>74</v>
      </c>
      <c r="D4076" s="5" t="s">
        <v>16</v>
      </c>
      <c r="E4076" s="73">
        <v>1354</v>
      </c>
      <c r="F4076" s="73">
        <v>748</v>
      </c>
      <c r="G4076" s="73">
        <v>206</v>
      </c>
      <c r="H4076" s="73">
        <v>58</v>
      </c>
      <c r="I4076" s="73">
        <v>83</v>
      </c>
      <c r="J4076" s="73">
        <v>46</v>
      </c>
      <c r="K4076" s="73">
        <v>130</v>
      </c>
      <c r="L4076" s="73">
        <v>205</v>
      </c>
      <c r="M4076" s="73">
        <v>2830</v>
      </c>
    </row>
    <row r="4077" spans="1:13">
      <c r="A4077" s="98">
        <v>2009</v>
      </c>
      <c r="B4077" s="5" t="s">
        <v>19</v>
      </c>
      <c r="C4077" s="5" t="s">
        <v>74</v>
      </c>
      <c r="D4077" s="5" t="s">
        <v>16</v>
      </c>
      <c r="E4077" s="73">
        <v>2126</v>
      </c>
      <c r="F4077" s="73">
        <v>4135</v>
      </c>
      <c r="G4077" s="73">
        <v>2447</v>
      </c>
      <c r="H4077" s="73">
        <v>833</v>
      </c>
      <c r="I4077" s="73">
        <v>926</v>
      </c>
      <c r="J4077" s="73">
        <v>574</v>
      </c>
      <c r="K4077" s="73">
        <v>323</v>
      </c>
      <c r="L4077" s="73">
        <v>586</v>
      </c>
      <c r="M4077" s="73">
        <v>11950</v>
      </c>
    </row>
    <row r="4078" spans="1:13">
      <c r="A4078" s="98">
        <v>2009</v>
      </c>
      <c r="B4078" s="5" t="s">
        <v>20</v>
      </c>
      <c r="C4078" s="5" t="s">
        <v>74</v>
      </c>
      <c r="D4078" s="5" t="s">
        <v>16</v>
      </c>
      <c r="E4078" s="73">
        <v>2965</v>
      </c>
      <c r="F4078" s="73">
        <v>4021</v>
      </c>
      <c r="G4078" s="73">
        <v>1606</v>
      </c>
      <c r="H4078" s="73">
        <v>202</v>
      </c>
      <c r="I4078" s="73">
        <v>616</v>
      </c>
      <c r="J4078" s="73">
        <v>1309</v>
      </c>
      <c r="K4078" s="73">
        <v>246</v>
      </c>
      <c r="L4078" s="73">
        <v>695</v>
      </c>
      <c r="M4078" s="73">
        <v>11660</v>
      </c>
    </row>
    <row r="4079" spans="1:13">
      <c r="A4079" s="98">
        <v>2009</v>
      </c>
      <c r="B4079" s="5" t="s">
        <v>21</v>
      </c>
      <c r="C4079" s="5" t="s">
        <v>74</v>
      </c>
      <c r="D4079" s="5" t="s">
        <v>16</v>
      </c>
      <c r="E4079" s="73">
        <v>234</v>
      </c>
      <c r="F4079" s="73">
        <v>269</v>
      </c>
      <c r="G4079" s="73">
        <v>79</v>
      </c>
      <c r="H4079" s="73">
        <v>42</v>
      </c>
      <c r="I4079" s="73">
        <v>11.666666666666668</v>
      </c>
      <c r="J4079" s="73">
        <v>27</v>
      </c>
      <c r="K4079" s="73">
        <v>23.333333333333336</v>
      </c>
      <c r="L4079" s="73">
        <v>28</v>
      </c>
      <c r="M4079" s="73">
        <v>714</v>
      </c>
    </row>
    <row r="4080" spans="1:13">
      <c r="A4080" s="98">
        <v>2009</v>
      </c>
      <c r="B4080" s="5" t="s">
        <v>129</v>
      </c>
      <c r="C4080" s="5" t="s">
        <v>74</v>
      </c>
      <c r="D4080" s="5" t="s">
        <v>16</v>
      </c>
      <c r="E4080" s="73">
        <v>10595</v>
      </c>
      <c r="F4080" s="73">
        <v>4656</v>
      </c>
      <c r="G4080" s="73">
        <v>5323</v>
      </c>
      <c r="H4080" s="73">
        <v>1308</v>
      </c>
      <c r="I4080" s="73">
        <v>49</v>
      </c>
      <c r="J4080" s="73">
        <v>178</v>
      </c>
      <c r="K4080" s="73">
        <v>1346</v>
      </c>
      <c r="L4080" s="73">
        <v>1137</v>
      </c>
      <c r="M4080" s="73">
        <v>24592</v>
      </c>
    </row>
    <row r="4081" spans="1:13">
      <c r="A4081" s="98">
        <v>2009</v>
      </c>
      <c r="B4081" s="5" t="s">
        <v>22</v>
      </c>
      <c r="C4081" s="5" t="s">
        <v>74</v>
      </c>
      <c r="D4081" s="5" t="s">
        <v>16</v>
      </c>
      <c r="E4081" s="73">
        <v>18297</v>
      </c>
      <c r="F4081" s="73">
        <v>7865</v>
      </c>
      <c r="G4081" s="73">
        <v>6092</v>
      </c>
      <c r="H4081" s="73">
        <v>3048</v>
      </c>
      <c r="I4081" s="73">
        <v>166</v>
      </c>
      <c r="J4081" s="73">
        <v>26</v>
      </c>
      <c r="K4081" s="73">
        <v>3896</v>
      </c>
      <c r="L4081" s="73">
        <v>5513</v>
      </c>
      <c r="M4081" s="73">
        <v>44903</v>
      </c>
    </row>
    <row r="4082" spans="1:13">
      <c r="A4082" s="98">
        <v>2009</v>
      </c>
      <c r="B4082" s="5" t="s">
        <v>23</v>
      </c>
      <c r="C4082" s="5" t="s">
        <v>74</v>
      </c>
      <c r="D4082" s="5" t="s">
        <v>16</v>
      </c>
      <c r="E4082" s="73">
        <v>8594</v>
      </c>
      <c r="F4082" s="73">
        <v>10154</v>
      </c>
      <c r="G4082" s="73">
        <v>3472</v>
      </c>
      <c r="H4082" s="73">
        <v>914</v>
      </c>
      <c r="I4082" s="73">
        <v>13401</v>
      </c>
      <c r="J4082" s="73">
        <v>4211</v>
      </c>
      <c r="K4082" s="73">
        <v>996</v>
      </c>
      <c r="L4082" s="73">
        <v>1983</v>
      </c>
      <c r="M4082" s="73">
        <v>43725</v>
      </c>
    </row>
    <row r="4083" spans="1:13">
      <c r="A4083" s="98">
        <v>2009</v>
      </c>
      <c r="B4083" s="5" t="s">
        <v>13</v>
      </c>
      <c r="C4083" s="5" t="s">
        <v>74</v>
      </c>
      <c r="D4083" s="5" t="s">
        <v>16</v>
      </c>
      <c r="E4083" s="73">
        <v>58319</v>
      </c>
      <c r="F4083" s="73">
        <v>47636</v>
      </c>
      <c r="G4083" s="73">
        <v>33028</v>
      </c>
      <c r="H4083" s="73">
        <v>10007</v>
      </c>
      <c r="I4083" s="73">
        <v>20086.666666666668</v>
      </c>
      <c r="J4083" s="73">
        <v>7637</v>
      </c>
      <c r="K4083" s="73">
        <v>8305.3333333333339</v>
      </c>
      <c r="L4083" s="73">
        <v>12687</v>
      </c>
      <c r="M4083" s="73">
        <v>197706</v>
      </c>
    </row>
    <row r="4084" spans="1:13">
      <c r="A4084" s="98">
        <v>2009</v>
      </c>
      <c r="B4084" s="5" t="s">
        <v>14</v>
      </c>
      <c r="C4084" s="5" t="s">
        <v>75</v>
      </c>
      <c r="D4084" s="5" t="s">
        <v>16</v>
      </c>
      <c r="E4084" s="73">
        <v>4321</v>
      </c>
      <c r="F4084" s="73">
        <v>4363</v>
      </c>
      <c r="G4084" s="73">
        <v>3980</v>
      </c>
      <c r="H4084" s="73">
        <v>1571</v>
      </c>
      <c r="I4084" s="73">
        <v>1865</v>
      </c>
      <c r="J4084" s="73">
        <v>386</v>
      </c>
      <c r="K4084" s="73">
        <v>761</v>
      </c>
      <c r="L4084" s="73">
        <v>974</v>
      </c>
      <c r="M4084" s="73">
        <v>18221</v>
      </c>
    </row>
    <row r="4085" spans="1:13">
      <c r="A4085" s="98">
        <v>2009</v>
      </c>
      <c r="B4085" s="5" t="s">
        <v>17</v>
      </c>
      <c r="C4085" s="5" t="s">
        <v>75</v>
      </c>
      <c r="D4085" s="5" t="s">
        <v>16</v>
      </c>
      <c r="E4085" s="73">
        <v>1332</v>
      </c>
      <c r="F4085" s="73">
        <v>608</v>
      </c>
      <c r="G4085" s="73">
        <v>199</v>
      </c>
      <c r="H4085" s="73">
        <v>12</v>
      </c>
      <c r="I4085" s="73">
        <v>566</v>
      </c>
      <c r="J4085" s="73">
        <v>108</v>
      </c>
      <c r="K4085" s="73">
        <v>61</v>
      </c>
      <c r="L4085" s="73">
        <v>116</v>
      </c>
      <c r="M4085" s="73">
        <v>3002</v>
      </c>
    </row>
    <row r="4086" spans="1:13">
      <c r="A4086" s="98">
        <v>2009</v>
      </c>
      <c r="B4086" s="5" t="s">
        <v>18</v>
      </c>
      <c r="C4086" s="5" t="s">
        <v>75</v>
      </c>
      <c r="D4086" s="5" t="s">
        <v>16</v>
      </c>
      <c r="E4086" s="73">
        <v>235</v>
      </c>
      <c r="F4086" s="73">
        <v>172</v>
      </c>
      <c r="G4086" s="73">
        <v>59</v>
      </c>
      <c r="H4086" s="73">
        <v>33</v>
      </c>
      <c r="I4086" s="73">
        <v>24</v>
      </c>
      <c r="J4086" s="73">
        <v>14</v>
      </c>
      <c r="K4086" s="73">
        <v>21</v>
      </c>
      <c r="L4086" s="73">
        <v>35</v>
      </c>
      <c r="M4086" s="73">
        <v>593</v>
      </c>
    </row>
    <row r="4087" spans="1:13">
      <c r="A4087" s="98">
        <v>2009</v>
      </c>
      <c r="B4087" s="5" t="s">
        <v>19</v>
      </c>
      <c r="C4087" s="5" t="s">
        <v>75</v>
      </c>
      <c r="D4087" s="5" t="s">
        <v>16</v>
      </c>
      <c r="E4087" s="73">
        <v>708</v>
      </c>
      <c r="F4087" s="73">
        <v>1140</v>
      </c>
      <c r="G4087" s="73">
        <v>518</v>
      </c>
      <c r="H4087" s="73">
        <v>258</v>
      </c>
      <c r="I4087" s="73">
        <v>370</v>
      </c>
      <c r="J4087" s="73">
        <v>231</v>
      </c>
      <c r="K4087" s="73">
        <v>128</v>
      </c>
      <c r="L4087" s="73">
        <v>182</v>
      </c>
      <c r="M4087" s="73">
        <v>3535</v>
      </c>
    </row>
    <row r="4088" spans="1:13">
      <c r="A4088" s="98">
        <v>2009</v>
      </c>
      <c r="B4088" s="5" t="s">
        <v>20</v>
      </c>
      <c r="C4088" s="5" t="s">
        <v>75</v>
      </c>
      <c r="D4088" s="5" t="s">
        <v>16</v>
      </c>
      <c r="E4088" s="73">
        <v>1260</v>
      </c>
      <c r="F4088" s="73">
        <v>1132</v>
      </c>
      <c r="G4088" s="73">
        <v>264</v>
      </c>
      <c r="H4088" s="73">
        <v>32</v>
      </c>
      <c r="I4088" s="73">
        <v>365</v>
      </c>
      <c r="J4088" s="73">
        <v>468</v>
      </c>
      <c r="K4088" s="73">
        <v>132</v>
      </c>
      <c r="L4088" s="73">
        <v>110</v>
      </c>
      <c r="M4088" s="73">
        <v>3763</v>
      </c>
    </row>
    <row r="4089" spans="1:13">
      <c r="A4089" s="98">
        <v>2009</v>
      </c>
      <c r="B4089" s="5" t="s">
        <v>21</v>
      </c>
      <c r="C4089" s="5" t="s">
        <v>75</v>
      </c>
      <c r="D4089" s="5" t="s">
        <v>16</v>
      </c>
      <c r="E4089" s="73">
        <v>59</v>
      </c>
      <c r="F4089" s="73">
        <v>33</v>
      </c>
      <c r="G4089" s="73">
        <v>5.333333333333333</v>
      </c>
      <c r="H4089" s="73">
        <v>5.333333333333333</v>
      </c>
      <c r="I4089" s="73">
        <v>5.333333333333333</v>
      </c>
      <c r="J4089" s="73">
        <v>5.333333333333333</v>
      </c>
      <c r="K4089" s="73">
        <v>5.333333333333333</v>
      </c>
      <c r="L4089" s="73">
        <v>5.333333333333333</v>
      </c>
      <c r="M4089" s="73">
        <v>124</v>
      </c>
    </row>
    <row r="4090" spans="1:13">
      <c r="A4090" s="98">
        <v>2009</v>
      </c>
      <c r="B4090" s="5" t="s">
        <v>129</v>
      </c>
      <c r="C4090" s="5" t="s">
        <v>75</v>
      </c>
      <c r="D4090" s="5" t="s">
        <v>16</v>
      </c>
      <c r="E4090" s="73">
        <v>4463</v>
      </c>
      <c r="F4090" s="73">
        <v>1544</v>
      </c>
      <c r="G4090" s="73">
        <v>1839</v>
      </c>
      <c r="H4090" s="73">
        <v>464</v>
      </c>
      <c r="I4090" s="73">
        <v>49</v>
      </c>
      <c r="J4090" s="73">
        <v>115</v>
      </c>
      <c r="K4090" s="73">
        <v>785</v>
      </c>
      <c r="L4090" s="73">
        <v>385</v>
      </c>
      <c r="M4090" s="73">
        <v>9644</v>
      </c>
    </row>
    <row r="4091" spans="1:13">
      <c r="A4091" s="98">
        <v>2009</v>
      </c>
      <c r="B4091" s="5" t="s">
        <v>22</v>
      </c>
      <c r="C4091" s="5" t="s">
        <v>75</v>
      </c>
      <c r="D4091" s="5" t="s">
        <v>16</v>
      </c>
      <c r="E4091" s="73">
        <v>9972</v>
      </c>
      <c r="F4091" s="73">
        <v>4441</v>
      </c>
      <c r="G4091" s="73">
        <v>2111</v>
      </c>
      <c r="H4091" s="73">
        <v>1566</v>
      </c>
      <c r="I4091" s="73">
        <v>56</v>
      </c>
      <c r="J4091" s="73">
        <v>20</v>
      </c>
      <c r="K4091" s="73">
        <v>2562</v>
      </c>
      <c r="L4091" s="73">
        <v>3118</v>
      </c>
      <c r="M4091" s="73">
        <v>23846</v>
      </c>
    </row>
    <row r="4092" spans="1:13">
      <c r="A4092" s="98">
        <v>2009</v>
      </c>
      <c r="B4092" s="5" t="s">
        <v>23</v>
      </c>
      <c r="C4092" s="5" t="s">
        <v>75</v>
      </c>
      <c r="D4092" s="5" t="s">
        <v>16</v>
      </c>
      <c r="E4092" s="73">
        <v>3289</v>
      </c>
      <c r="F4092" s="73">
        <v>3335</v>
      </c>
      <c r="G4092" s="73">
        <v>973</v>
      </c>
      <c r="H4092" s="73">
        <v>263</v>
      </c>
      <c r="I4092" s="73">
        <v>4750</v>
      </c>
      <c r="J4092" s="73">
        <v>1618</v>
      </c>
      <c r="K4092" s="73">
        <v>507</v>
      </c>
      <c r="L4092" s="73">
        <v>692</v>
      </c>
      <c r="M4092" s="73">
        <v>15427</v>
      </c>
    </row>
    <row r="4093" spans="1:13">
      <c r="A4093" s="98">
        <v>2009</v>
      </c>
      <c r="B4093" s="5" t="s">
        <v>13</v>
      </c>
      <c r="C4093" s="5" t="s">
        <v>75</v>
      </c>
      <c r="D4093" s="5" t="s">
        <v>16</v>
      </c>
      <c r="E4093" s="73">
        <v>25639</v>
      </c>
      <c r="F4093" s="73">
        <v>16768</v>
      </c>
      <c r="G4093" s="73">
        <v>9948.3333333333321</v>
      </c>
      <c r="H4093" s="73">
        <v>4204.333333333333</v>
      </c>
      <c r="I4093" s="73">
        <v>8050.3333333333339</v>
      </c>
      <c r="J4093" s="73">
        <v>2965.333333333333</v>
      </c>
      <c r="K4093" s="73">
        <v>4962.333333333333</v>
      </c>
      <c r="L4093" s="73">
        <v>5617.333333333333</v>
      </c>
      <c r="M4093" s="73">
        <v>78155</v>
      </c>
    </row>
    <row r="4094" spans="1:13">
      <c r="A4094" s="98">
        <v>2009</v>
      </c>
      <c r="B4094" s="5" t="s">
        <v>14</v>
      </c>
      <c r="C4094" s="5" t="s">
        <v>76</v>
      </c>
      <c r="D4094" s="5" t="s">
        <v>16</v>
      </c>
      <c r="E4094" s="73">
        <v>569</v>
      </c>
      <c r="F4094" s="73">
        <v>842</v>
      </c>
      <c r="G4094" s="73">
        <v>691</v>
      </c>
      <c r="H4094" s="73">
        <v>168</v>
      </c>
      <c r="I4094" s="73">
        <v>1138</v>
      </c>
      <c r="J4094" s="73">
        <v>67</v>
      </c>
      <c r="K4094" s="73">
        <v>51</v>
      </c>
      <c r="L4094" s="73">
        <v>273</v>
      </c>
      <c r="M4094" s="73">
        <v>3799</v>
      </c>
    </row>
    <row r="4095" spans="1:13">
      <c r="A4095" s="98">
        <v>2009</v>
      </c>
      <c r="B4095" s="5" t="s">
        <v>17</v>
      </c>
      <c r="C4095" s="5" t="s">
        <v>76</v>
      </c>
      <c r="D4095" s="5" t="s">
        <v>16</v>
      </c>
      <c r="E4095" s="73">
        <v>372</v>
      </c>
      <c r="F4095" s="73">
        <v>293</v>
      </c>
      <c r="G4095" s="73">
        <v>74.285714285714292</v>
      </c>
      <c r="H4095" s="73">
        <v>14.857142857142858</v>
      </c>
      <c r="I4095" s="73">
        <v>458</v>
      </c>
      <c r="J4095" s="73">
        <v>43</v>
      </c>
      <c r="K4095" s="73">
        <v>14.857142857142858</v>
      </c>
      <c r="L4095" s="73">
        <v>74</v>
      </c>
      <c r="M4095" s="73">
        <v>1344</v>
      </c>
    </row>
    <row r="4096" spans="1:13">
      <c r="A4096" s="98">
        <v>2009</v>
      </c>
      <c r="B4096" s="5" t="s">
        <v>18</v>
      </c>
      <c r="C4096" s="5" t="s">
        <v>76</v>
      </c>
      <c r="D4096" s="5" t="s">
        <v>16</v>
      </c>
      <c r="E4096" s="73">
        <v>151</v>
      </c>
      <c r="F4096" s="73">
        <v>97</v>
      </c>
      <c r="G4096" s="73">
        <v>55</v>
      </c>
      <c r="H4096" s="73">
        <v>9</v>
      </c>
      <c r="I4096" s="73">
        <v>28</v>
      </c>
      <c r="J4096" s="73">
        <v>9</v>
      </c>
      <c r="K4096" s="73">
        <v>9</v>
      </c>
      <c r="L4096" s="73">
        <v>9</v>
      </c>
      <c r="M4096" s="73">
        <v>367</v>
      </c>
    </row>
    <row r="4097" spans="1:13">
      <c r="A4097" s="98">
        <v>2009</v>
      </c>
      <c r="B4097" s="5" t="s">
        <v>19</v>
      </c>
      <c r="C4097" s="5" t="s">
        <v>76</v>
      </c>
      <c r="D4097" s="5" t="s">
        <v>16</v>
      </c>
      <c r="E4097" s="73">
        <v>241</v>
      </c>
      <c r="F4097" s="73">
        <v>384</v>
      </c>
      <c r="G4097" s="73">
        <v>181</v>
      </c>
      <c r="H4097" s="73">
        <v>63</v>
      </c>
      <c r="I4097" s="73">
        <v>271</v>
      </c>
      <c r="J4097" s="73">
        <v>62</v>
      </c>
      <c r="K4097" s="73">
        <v>26</v>
      </c>
      <c r="L4097" s="73">
        <v>101</v>
      </c>
      <c r="M4097" s="73">
        <v>1329</v>
      </c>
    </row>
    <row r="4098" spans="1:13">
      <c r="A4098" s="98">
        <v>2009</v>
      </c>
      <c r="B4098" s="5" t="s">
        <v>20</v>
      </c>
      <c r="C4098" s="5" t="s">
        <v>76</v>
      </c>
      <c r="D4098" s="5" t="s">
        <v>16</v>
      </c>
      <c r="E4098" s="73">
        <v>340</v>
      </c>
      <c r="F4098" s="73">
        <v>248</v>
      </c>
      <c r="G4098" s="73">
        <v>103</v>
      </c>
      <c r="H4098" s="73">
        <v>8</v>
      </c>
      <c r="I4098" s="73">
        <v>116</v>
      </c>
      <c r="J4098" s="73">
        <v>102</v>
      </c>
      <c r="K4098" s="73">
        <v>8</v>
      </c>
      <c r="L4098" s="73">
        <v>40</v>
      </c>
      <c r="M4098" s="73">
        <v>965</v>
      </c>
    </row>
    <row r="4099" spans="1:13">
      <c r="A4099" s="98">
        <v>2009</v>
      </c>
      <c r="B4099" s="5" t="s">
        <v>21</v>
      </c>
      <c r="C4099" s="5" t="s">
        <v>76</v>
      </c>
      <c r="D4099" s="5" t="s">
        <v>16</v>
      </c>
      <c r="E4099" s="73">
        <v>39</v>
      </c>
      <c r="F4099" s="73">
        <v>32</v>
      </c>
      <c r="G4099" s="73">
        <v>6.166666666666667</v>
      </c>
      <c r="H4099" s="73">
        <v>6.166666666666667</v>
      </c>
      <c r="I4099" s="73">
        <v>6.166666666666667</v>
      </c>
      <c r="J4099" s="73">
        <v>6.166666666666667</v>
      </c>
      <c r="K4099" s="73">
        <v>6.166666666666667</v>
      </c>
      <c r="L4099" s="73">
        <v>6.166666666666667</v>
      </c>
      <c r="M4099" s="73">
        <v>108</v>
      </c>
    </row>
    <row r="4100" spans="1:13">
      <c r="A4100" s="98">
        <v>2009</v>
      </c>
      <c r="B4100" s="5" t="s">
        <v>129</v>
      </c>
      <c r="C4100" s="5" t="s">
        <v>76</v>
      </c>
      <c r="D4100" s="5" t="s">
        <v>16</v>
      </c>
      <c r="E4100" s="73">
        <v>2761</v>
      </c>
      <c r="F4100" s="73">
        <v>1218</v>
      </c>
      <c r="G4100" s="73">
        <v>1556</v>
      </c>
      <c r="H4100" s="73">
        <v>293.60000000000002</v>
      </c>
      <c r="I4100" s="73">
        <v>48</v>
      </c>
      <c r="J4100" s="73">
        <v>73.400000000000006</v>
      </c>
      <c r="K4100" s="73">
        <v>273</v>
      </c>
      <c r="L4100" s="73">
        <v>253</v>
      </c>
      <c r="M4100" s="73">
        <v>6476</v>
      </c>
    </row>
    <row r="4101" spans="1:13">
      <c r="A4101" s="98">
        <v>2009</v>
      </c>
      <c r="B4101" s="5" t="s">
        <v>22</v>
      </c>
      <c r="C4101" s="5" t="s">
        <v>76</v>
      </c>
      <c r="D4101" s="5" t="s">
        <v>16</v>
      </c>
      <c r="E4101" s="73">
        <v>1465</v>
      </c>
      <c r="F4101" s="73">
        <v>403</v>
      </c>
      <c r="G4101" s="73">
        <v>415</v>
      </c>
      <c r="H4101" s="73">
        <v>152</v>
      </c>
      <c r="I4101" s="73">
        <v>29</v>
      </c>
      <c r="J4101" s="73">
        <v>1</v>
      </c>
      <c r="K4101" s="73">
        <v>246</v>
      </c>
      <c r="L4101" s="73">
        <v>286</v>
      </c>
      <c r="M4101" s="73">
        <v>2997</v>
      </c>
    </row>
    <row r="4102" spans="1:13">
      <c r="A4102" s="98">
        <v>2009</v>
      </c>
      <c r="B4102" s="5" t="s">
        <v>23</v>
      </c>
      <c r="C4102" s="5" t="s">
        <v>76</v>
      </c>
      <c r="D4102" s="5" t="s">
        <v>16</v>
      </c>
      <c r="E4102" s="73">
        <v>1135</v>
      </c>
      <c r="F4102" s="73">
        <v>907</v>
      </c>
      <c r="G4102" s="73">
        <v>303</v>
      </c>
      <c r="H4102" s="73">
        <v>56</v>
      </c>
      <c r="I4102" s="73">
        <v>2361</v>
      </c>
      <c r="J4102" s="73">
        <v>416</v>
      </c>
      <c r="K4102" s="73">
        <v>104</v>
      </c>
      <c r="L4102" s="73">
        <v>237</v>
      </c>
      <c r="M4102" s="73">
        <v>5519</v>
      </c>
    </row>
    <row r="4103" spans="1:13">
      <c r="A4103" s="98">
        <v>2009</v>
      </c>
      <c r="B4103" s="5" t="s">
        <v>13</v>
      </c>
      <c r="C4103" s="5" t="s">
        <v>76</v>
      </c>
      <c r="D4103" s="5" t="s">
        <v>16</v>
      </c>
      <c r="E4103" s="73">
        <v>7073</v>
      </c>
      <c r="F4103" s="73">
        <v>4424</v>
      </c>
      <c r="G4103" s="73">
        <v>3384.4523809523807</v>
      </c>
      <c r="H4103" s="73">
        <v>770.62380952380954</v>
      </c>
      <c r="I4103" s="73">
        <v>4455.166666666667</v>
      </c>
      <c r="J4103" s="73">
        <v>779.56666666666672</v>
      </c>
      <c r="K4103" s="73">
        <v>738.02380952380952</v>
      </c>
      <c r="L4103" s="73">
        <v>1279.1666666666667</v>
      </c>
      <c r="M4103" s="73">
        <v>22904</v>
      </c>
    </row>
    <row r="4104" spans="1:13">
      <c r="A4104" s="98">
        <v>2009</v>
      </c>
      <c r="B4104" s="5" t="s">
        <v>14</v>
      </c>
      <c r="C4104" s="5" t="s">
        <v>77</v>
      </c>
      <c r="D4104" s="5" t="s">
        <v>16</v>
      </c>
      <c r="E4104" s="73">
        <v>613</v>
      </c>
      <c r="F4104" s="73">
        <v>838</v>
      </c>
      <c r="G4104" s="73">
        <v>633</v>
      </c>
      <c r="H4104" s="73">
        <v>158</v>
      </c>
      <c r="I4104" s="73">
        <v>124</v>
      </c>
      <c r="J4104" s="73">
        <v>68</v>
      </c>
      <c r="K4104" s="73">
        <v>36</v>
      </c>
      <c r="L4104" s="73">
        <v>126</v>
      </c>
      <c r="M4104" s="73">
        <v>2596</v>
      </c>
    </row>
    <row r="4105" spans="1:13">
      <c r="A4105" s="98">
        <v>2009</v>
      </c>
      <c r="B4105" s="5" t="s">
        <v>17</v>
      </c>
      <c r="C4105" s="5" t="s">
        <v>77</v>
      </c>
      <c r="D4105" s="5" t="s">
        <v>16</v>
      </c>
      <c r="E4105" s="73">
        <v>415</v>
      </c>
      <c r="F4105" s="73">
        <v>315</v>
      </c>
      <c r="G4105" s="73">
        <v>91</v>
      </c>
      <c r="H4105" s="73">
        <v>21</v>
      </c>
      <c r="I4105" s="73">
        <v>99</v>
      </c>
      <c r="J4105" s="73">
        <v>26.333333333333332</v>
      </c>
      <c r="K4105" s="73">
        <v>13.166666666666666</v>
      </c>
      <c r="L4105" s="73">
        <v>39.5</v>
      </c>
      <c r="M4105" s="73">
        <v>1020</v>
      </c>
    </row>
    <row r="4106" spans="1:13">
      <c r="A4106" s="98">
        <v>2009</v>
      </c>
      <c r="B4106" s="5" t="s">
        <v>18</v>
      </c>
      <c r="C4106" s="5" t="s">
        <v>77</v>
      </c>
      <c r="D4106" s="5" t="s">
        <v>16</v>
      </c>
      <c r="E4106" s="73">
        <v>163</v>
      </c>
      <c r="F4106" s="73">
        <v>135</v>
      </c>
      <c r="G4106" s="73">
        <v>28.18181818181818</v>
      </c>
      <c r="H4106" s="73">
        <v>22</v>
      </c>
      <c r="I4106" s="73">
        <v>11.272727272727272</v>
      </c>
      <c r="J4106" s="73">
        <v>11.272727272727272</v>
      </c>
      <c r="K4106" s="73">
        <v>11.272727272727272</v>
      </c>
      <c r="L4106" s="73">
        <v>20</v>
      </c>
      <c r="M4106" s="73">
        <v>402</v>
      </c>
    </row>
    <row r="4107" spans="1:13">
      <c r="A4107" s="98">
        <v>2009</v>
      </c>
      <c r="B4107" s="5" t="s">
        <v>19</v>
      </c>
      <c r="C4107" s="5" t="s">
        <v>77</v>
      </c>
      <c r="D4107" s="5" t="s">
        <v>16</v>
      </c>
      <c r="E4107" s="73">
        <v>686</v>
      </c>
      <c r="F4107" s="73">
        <v>1588</v>
      </c>
      <c r="G4107" s="73">
        <v>484</v>
      </c>
      <c r="H4107" s="73">
        <v>472</v>
      </c>
      <c r="I4107" s="73">
        <v>40</v>
      </c>
      <c r="J4107" s="73">
        <v>99</v>
      </c>
      <c r="K4107" s="73">
        <v>92</v>
      </c>
      <c r="L4107" s="73">
        <v>148</v>
      </c>
      <c r="M4107" s="73">
        <v>3609</v>
      </c>
    </row>
    <row r="4108" spans="1:13">
      <c r="A4108" s="98">
        <v>2009</v>
      </c>
      <c r="B4108" s="5" t="s">
        <v>20</v>
      </c>
      <c r="C4108" s="5" t="s">
        <v>77</v>
      </c>
      <c r="D4108" s="5" t="s">
        <v>16</v>
      </c>
      <c r="E4108" s="73">
        <v>256</v>
      </c>
      <c r="F4108" s="73">
        <v>332</v>
      </c>
      <c r="G4108" s="73">
        <v>153</v>
      </c>
      <c r="H4108" s="73">
        <v>36</v>
      </c>
      <c r="I4108" s="73">
        <v>30</v>
      </c>
      <c r="J4108" s="73">
        <v>121</v>
      </c>
      <c r="K4108" s="73">
        <v>11</v>
      </c>
      <c r="L4108" s="73">
        <v>458</v>
      </c>
      <c r="M4108" s="73">
        <v>1397</v>
      </c>
    </row>
    <row r="4109" spans="1:13">
      <c r="A4109" s="98">
        <v>2009</v>
      </c>
      <c r="B4109" s="5" t="s">
        <v>21</v>
      </c>
      <c r="C4109" s="5" t="s">
        <v>77</v>
      </c>
      <c r="D4109" s="5" t="s">
        <v>16</v>
      </c>
      <c r="E4109" s="73">
        <v>304</v>
      </c>
      <c r="F4109" s="73">
        <v>766</v>
      </c>
      <c r="G4109" s="73">
        <v>261</v>
      </c>
      <c r="H4109" s="73">
        <v>349</v>
      </c>
      <c r="I4109" s="73">
        <v>10.5</v>
      </c>
      <c r="J4109" s="73">
        <v>56</v>
      </c>
      <c r="K4109" s="73">
        <v>28</v>
      </c>
      <c r="L4109" s="73">
        <v>10.5</v>
      </c>
      <c r="M4109" s="73">
        <v>1785</v>
      </c>
    </row>
    <row r="4110" spans="1:13">
      <c r="A4110" s="98">
        <v>2009</v>
      </c>
      <c r="B4110" s="5" t="s">
        <v>129</v>
      </c>
      <c r="C4110" s="5" t="s">
        <v>77</v>
      </c>
      <c r="D4110" s="5" t="s">
        <v>16</v>
      </c>
      <c r="E4110" s="73">
        <v>1916</v>
      </c>
      <c r="F4110" s="73">
        <v>1458</v>
      </c>
      <c r="G4110" s="73">
        <v>1198</v>
      </c>
      <c r="H4110" s="73">
        <v>571</v>
      </c>
      <c r="I4110" s="73">
        <v>17.454545454545453</v>
      </c>
      <c r="J4110" s="73">
        <v>68</v>
      </c>
      <c r="K4110" s="73">
        <v>218</v>
      </c>
      <c r="L4110" s="73">
        <v>174.54545454545453</v>
      </c>
      <c r="M4110" s="73">
        <v>5621</v>
      </c>
    </row>
    <row r="4111" spans="1:13">
      <c r="A4111" s="98">
        <v>2009</v>
      </c>
      <c r="B4111" s="5" t="s">
        <v>22</v>
      </c>
      <c r="C4111" s="5" t="s">
        <v>77</v>
      </c>
      <c r="D4111" s="5" t="s">
        <v>16</v>
      </c>
      <c r="E4111" s="73">
        <v>615</v>
      </c>
      <c r="F4111" s="73">
        <v>265</v>
      </c>
      <c r="G4111" s="73">
        <v>260</v>
      </c>
      <c r="H4111" s="73">
        <v>90</v>
      </c>
      <c r="I4111" s="73">
        <v>2</v>
      </c>
      <c r="J4111" s="73">
        <v>2</v>
      </c>
      <c r="K4111" s="73">
        <v>134</v>
      </c>
      <c r="L4111" s="73">
        <v>126</v>
      </c>
      <c r="M4111" s="73">
        <v>1494</v>
      </c>
    </row>
    <row r="4112" spans="1:13">
      <c r="A4112" s="98">
        <v>2009</v>
      </c>
      <c r="B4112" s="5" t="s">
        <v>23</v>
      </c>
      <c r="C4112" s="5" t="s">
        <v>77</v>
      </c>
      <c r="D4112" s="5" t="s">
        <v>16</v>
      </c>
      <c r="E4112" s="73">
        <v>2976</v>
      </c>
      <c r="F4112" s="73">
        <v>6252</v>
      </c>
      <c r="G4112" s="73">
        <v>1270</v>
      </c>
      <c r="H4112" s="73">
        <v>1338</v>
      </c>
      <c r="I4112" s="73">
        <v>402</v>
      </c>
      <c r="J4112" s="73">
        <v>1449</v>
      </c>
      <c r="K4112" s="73">
        <v>234</v>
      </c>
      <c r="L4112" s="73">
        <v>820</v>
      </c>
      <c r="M4112" s="73">
        <v>14741</v>
      </c>
    </row>
    <row r="4113" spans="1:13">
      <c r="A4113" s="98">
        <v>2009</v>
      </c>
      <c r="B4113" s="5" t="s">
        <v>13</v>
      </c>
      <c r="C4113" s="5" t="s">
        <v>77</v>
      </c>
      <c r="D4113" s="5" t="s">
        <v>16</v>
      </c>
      <c r="E4113" s="73">
        <v>7944</v>
      </c>
      <c r="F4113" s="73">
        <v>11949</v>
      </c>
      <c r="G4113" s="73">
        <v>4378.181818181818</v>
      </c>
      <c r="H4113" s="73">
        <v>3057</v>
      </c>
      <c r="I4113" s="73">
        <v>736.22727272727275</v>
      </c>
      <c r="J4113" s="73">
        <v>1900.6060606060605</v>
      </c>
      <c r="K4113" s="73">
        <v>777.43939393939399</v>
      </c>
      <c r="L4113" s="73">
        <v>1922.5454545454545</v>
      </c>
      <c r="M4113" s="73">
        <v>32665</v>
      </c>
    </row>
    <row r="4114" spans="1:13">
      <c r="A4114" s="98">
        <v>2009</v>
      </c>
      <c r="B4114" s="5" t="s">
        <v>14</v>
      </c>
      <c r="C4114" s="5" t="s">
        <v>78</v>
      </c>
      <c r="D4114" s="5" t="s">
        <v>16</v>
      </c>
      <c r="E4114" s="73">
        <v>115</v>
      </c>
      <c r="F4114" s="73">
        <v>165</v>
      </c>
      <c r="G4114" s="73">
        <v>59</v>
      </c>
      <c r="H4114" s="73">
        <v>23</v>
      </c>
      <c r="I4114" s="73">
        <v>183</v>
      </c>
      <c r="J4114" s="73">
        <v>12.5</v>
      </c>
      <c r="K4114" s="73">
        <v>12.5</v>
      </c>
      <c r="L4114" s="73">
        <v>22</v>
      </c>
      <c r="M4114" s="73">
        <v>592</v>
      </c>
    </row>
    <row r="4115" spans="1:13">
      <c r="A4115" s="98">
        <v>2009</v>
      </c>
      <c r="B4115" s="5" t="s">
        <v>17</v>
      </c>
      <c r="C4115" s="5" t="s">
        <v>78</v>
      </c>
      <c r="D4115" s="5" t="s">
        <v>16</v>
      </c>
      <c r="E4115" s="73">
        <v>79</v>
      </c>
      <c r="F4115" s="73">
        <v>62</v>
      </c>
      <c r="G4115" s="73">
        <v>6.8000000000000007</v>
      </c>
      <c r="H4115" s="73">
        <v>6.8000000000000007</v>
      </c>
      <c r="I4115" s="73">
        <v>159</v>
      </c>
      <c r="J4115" s="73">
        <v>6.8000000000000007</v>
      </c>
      <c r="K4115" s="73">
        <v>6.8000000000000007</v>
      </c>
      <c r="L4115" s="73">
        <v>6.8000000000000007</v>
      </c>
      <c r="M4115" s="73">
        <v>334</v>
      </c>
    </row>
    <row r="4116" spans="1:13">
      <c r="A4116" s="98">
        <v>2009</v>
      </c>
      <c r="B4116" s="5" t="s">
        <v>18</v>
      </c>
      <c r="C4116" s="5" t="s">
        <v>78</v>
      </c>
      <c r="D4116" s="5" t="s">
        <v>16</v>
      </c>
      <c r="E4116" s="73">
        <v>52</v>
      </c>
      <c r="F4116" s="73">
        <v>40</v>
      </c>
      <c r="G4116" s="73">
        <v>6.5</v>
      </c>
      <c r="H4116" s="73">
        <v>6.5</v>
      </c>
      <c r="I4116" s="73">
        <v>6.5</v>
      </c>
      <c r="J4116" s="73">
        <v>6.5</v>
      </c>
      <c r="K4116" s="73">
        <v>6.5</v>
      </c>
      <c r="L4116" s="73">
        <v>6.5</v>
      </c>
      <c r="M4116" s="73">
        <v>131</v>
      </c>
    </row>
    <row r="4117" spans="1:13">
      <c r="A4117" s="98">
        <v>2009</v>
      </c>
      <c r="B4117" s="5" t="s">
        <v>19</v>
      </c>
      <c r="C4117" s="5" t="s">
        <v>78</v>
      </c>
      <c r="D4117" s="5" t="s">
        <v>16</v>
      </c>
      <c r="E4117" s="73">
        <v>560</v>
      </c>
      <c r="F4117" s="73">
        <v>251</v>
      </c>
      <c r="G4117" s="73">
        <v>52</v>
      </c>
      <c r="H4117" s="73">
        <v>23</v>
      </c>
      <c r="I4117" s="73">
        <v>57</v>
      </c>
      <c r="J4117" s="73">
        <v>43</v>
      </c>
      <c r="K4117" s="73">
        <v>21</v>
      </c>
      <c r="L4117" s="73">
        <v>50</v>
      </c>
      <c r="M4117" s="73">
        <v>1057</v>
      </c>
    </row>
    <row r="4118" spans="1:13">
      <c r="A4118" s="98">
        <v>2009</v>
      </c>
      <c r="B4118" s="5" t="s">
        <v>20</v>
      </c>
      <c r="C4118" s="5" t="s">
        <v>78</v>
      </c>
      <c r="D4118" s="5" t="s">
        <v>16</v>
      </c>
      <c r="E4118" s="73">
        <v>352</v>
      </c>
      <c r="F4118" s="73">
        <v>187</v>
      </c>
      <c r="G4118" s="73">
        <v>28</v>
      </c>
      <c r="H4118" s="73">
        <v>6</v>
      </c>
      <c r="I4118" s="73">
        <v>41</v>
      </c>
      <c r="J4118" s="73">
        <v>68</v>
      </c>
      <c r="K4118" s="73">
        <v>6</v>
      </c>
      <c r="L4118" s="73">
        <v>23</v>
      </c>
      <c r="M4118" s="73">
        <v>711</v>
      </c>
    </row>
    <row r="4119" spans="1:13">
      <c r="A4119" s="98">
        <v>2009</v>
      </c>
      <c r="B4119" s="5" t="s">
        <v>21</v>
      </c>
      <c r="C4119" s="5" t="s">
        <v>78</v>
      </c>
      <c r="D4119" s="5" t="s">
        <v>16</v>
      </c>
      <c r="E4119" s="73">
        <v>51</v>
      </c>
      <c r="F4119" s="73">
        <v>27</v>
      </c>
      <c r="G4119" s="73">
        <v>2</v>
      </c>
      <c r="H4119" s="73">
        <v>2</v>
      </c>
      <c r="I4119" s="73">
        <v>2</v>
      </c>
      <c r="J4119" s="73">
        <v>2</v>
      </c>
      <c r="K4119" s="73">
        <v>2</v>
      </c>
      <c r="L4119" s="73">
        <v>2</v>
      </c>
      <c r="M4119" s="73">
        <v>90</v>
      </c>
    </row>
    <row r="4120" spans="1:13">
      <c r="A4120" s="98">
        <v>2009</v>
      </c>
      <c r="B4120" s="5" t="s">
        <v>129</v>
      </c>
      <c r="C4120" s="5" t="s">
        <v>78</v>
      </c>
      <c r="D4120" s="5" t="s">
        <v>16</v>
      </c>
      <c r="E4120" s="73">
        <v>354</v>
      </c>
      <c r="F4120" s="73">
        <v>98</v>
      </c>
      <c r="G4120" s="73">
        <v>45</v>
      </c>
      <c r="H4120" s="73">
        <v>10.25</v>
      </c>
      <c r="I4120" s="73">
        <v>10.25</v>
      </c>
      <c r="J4120" s="73">
        <v>10.25</v>
      </c>
      <c r="K4120" s="73">
        <v>20</v>
      </c>
      <c r="L4120" s="73">
        <v>10.25</v>
      </c>
      <c r="M4120" s="73">
        <v>558</v>
      </c>
    </row>
    <row r="4121" spans="1:13">
      <c r="A4121" s="98">
        <v>2009</v>
      </c>
      <c r="B4121" s="5" t="s">
        <v>22</v>
      </c>
      <c r="C4121" s="5" t="s">
        <v>78</v>
      </c>
      <c r="D4121" s="5" t="s">
        <v>16</v>
      </c>
      <c r="E4121" s="73">
        <v>2415</v>
      </c>
      <c r="F4121" s="73">
        <v>103</v>
      </c>
      <c r="G4121" s="73">
        <v>45</v>
      </c>
      <c r="H4121" s="73">
        <v>30</v>
      </c>
      <c r="I4121" s="73">
        <v>10.5</v>
      </c>
      <c r="J4121" s="73">
        <v>10.5</v>
      </c>
      <c r="K4121" s="73">
        <v>88</v>
      </c>
      <c r="L4121" s="73">
        <v>550</v>
      </c>
      <c r="M4121" s="73">
        <v>3252</v>
      </c>
    </row>
    <row r="4122" spans="1:13">
      <c r="A4122" s="98">
        <v>2009</v>
      </c>
      <c r="B4122" s="5" t="s">
        <v>23</v>
      </c>
      <c r="C4122" s="5" t="s">
        <v>78</v>
      </c>
      <c r="D4122" s="5" t="s">
        <v>16</v>
      </c>
      <c r="E4122" s="73">
        <v>3430</v>
      </c>
      <c r="F4122" s="73">
        <v>762</v>
      </c>
      <c r="G4122" s="73">
        <v>112</v>
      </c>
      <c r="H4122" s="73">
        <v>25</v>
      </c>
      <c r="I4122" s="73">
        <v>1022</v>
      </c>
      <c r="J4122" s="73">
        <v>360</v>
      </c>
      <c r="K4122" s="73">
        <v>64</v>
      </c>
      <c r="L4122" s="73">
        <v>389</v>
      </c>
      <c r="M4122" s="73">
        <v>6164</v>
      </c>
    </row>
    <row r="4123" spans="1:13">
      <c r="A4123" s="98">
        <v>2009</v>
      </c>
      <c r="B4123" s="5" t="s">
        <v>13</v>
      </c>
      <c r="C4123" s="5" t="s">
        <v>78</v>
      </c>
      <c r="D4123" s="5" t="s">
        <v>16</v>
      </c>
      <c r="E4123" s="73">
        <v>7408</v>
      </c>
      <c r="F4123" s="73">
        <v>1695</v>
      </c>
      <c r="G4123" s="73">
        <v>356.3</v>
      </c>
      <c r="H4123" s="73">
        <v>132.55000000000001</v>
      </c>
      <c r="I4123" s="73">
        <v>1491.25</v>
      </c>
      <c r="J4123" s="73">
        <v>519.54999999999995</v>
      </c>
      <c r="K4123" s="73">
        <v>226.8</v>
      </c>
      <c r="L4123" s="73">
        <v>1059.55</v>
      </c>
      <c r="M4123" s="73">
        <v>12889</v>
      </c>
    </row>
    <row r="4124" spans="1:13">
      <c r="A4124" s="98">
        <v>2009</v>
      </c>
      <c r="B4124" s="5" t="s">
        <v>14</v>
      </c>
      <c r="C4124" s="5" t="s">
        <v>79</v>
      </c>
      <c r="D4124" s="5" t="s">
        <v>16</v>
      </c>
      <c r="E4124" s="73">
        <v>79880</v>
      </c>
      <c r="F4124" s="73">
        <v>110141</v>
      </c>
      <c r="G4124" s="73">
        <v>90032</v>
      </c>
      <c r="H4124" s="73">
        <v>31157</v>
      </c>
      <c r="I4124" s="73">
        <v>34256</v>
      </c>
      <c r="J4124" s="73">
        <v>5771</v>
      </c>
      <c r="K4124" s="73">
        <v>15905</v>
      </c>
      <c r="L4124" s="73">
        <v>20693</v>
      </c>
      <c r="M4124" s="73">
        <v>387835</v>
      </c>
    </row>
    <row r="4125" spans="1:13">
      <c r="A4125" s="98">
        <v>2009</v>
      </c>
      <c r="B4125" s="5" t="s">
        <v>17</v>
      </c>
      <c r="C4125" s="5" t="s">
        <v>79</v>
      </c>
      <c r="D4125" s="5" t="s">
        <v>16</v>
      </c>
      <c r="E4125" s="73">
        <v>37377</v>
      </c>
      <c r="F4125" s="73">
        <v>28414</v>
      </c>
      <c r="G4125" s="73">
        <v>10065</v>
      </c>
      <c r="H4125" s="73">
        <v>1014</v>
      </c>
      <c r="I4125" s="73">
        <v>7763</v>
      </c>
      <c r="J4125" s="73">
        <v>2982</v>
      </c>
      <c r="K4125" s="73">
        <v>2473</v>
      </c>
      <c r="L4125" s="73">
        <v>3674</v>
      </c>
      <c r="M4125" s="73">
        <v>93762</v>
      </c>
    </row>
    <row r="4126" spans="1:13">
      <c r="A4126" s="98">
        <v>2009</v>
      </c>
      <c r="B4126" s="5" t="s">
        <v>18</v>
      </c>
      <c r="C4126" s="5" t="s">
        <v>79</v>
      </c>
      <c r="D4126" s="5" t="s">
        <v>16</v>
      </c>
      <c r="E4126" s="73">
        <v>11386</v>
      </c>
      <c r="F4126" s="73">
        <v>5355</v>
      </c>
      <c r="G4126" s="73">
        <v>3627</v>
      </c>
      <c r="H4126" s="73">
        <v>827</v>
      </c>
      <c r="I4126" s="73">
        <v>531</v>
      </c>
      <c r="J4126" s="73">
        <v>350</v>
      </c>
      <c r="K4126" s="73">
        <v>1444</v>
      </c>
      <c r="L4126" s="73">
        <v>1320</v>
      </c>
      <c r="M4126" s="73">
        <v>24840</v>
      </c>
    </row>
    <row r="4127" spans="1:13">
      <c r="A4127" s="98">
        <v>2009</v>
      </c>
      <c r="B4127" s="5" t="s">
        <v>19</v>
      </c>
      <c r="C4127" s="5" t="s">
        <v>79</v>
      </c>
      <c r="D4127" s="5" t="s">
        <v>16</v>
      </c>
      <c r="E4127" s="73">
        <v>14170</v>
      </c>
      <c r="F4127" s="73">
        <v>27654</v>
      </c>
      <c r="G4127" s="73">
        <v>13878</v>
      </c>
      <c r="H4127" s="73">
        <v>6536</v>
      </c>
      <c r="I4127" s="73">
        <v>8056</v>
      </c>
      <c r="J4127" s="73">
        <v>3599</v>
      </c>
      <c r="K4127" s="73">
        <v>2868</v>
      </c>
      <c r="L4127" s="73">
        <v>4234</v>
      </c>
      <c r="M4127" s="73">
        <v>80995</v>
      </c>
    </row>
    <row r="4128" spans="1:13">
      <c r="A4128" s="98">
        <v>2009</v>
      </c>
      <c r="B4128" s="5" t="s">
        <v>20</v>
      </c>
      <c r="C4128" s="5" t="s">
        <v>79</v>
      </c>
      <c r="D4128" s="5" t="s">
        <v>16</v>
      </c>
      <c r="E4128" s="73">
        <v>22262</v>
      </c>
      <c r="F4128" s="73">
        <v>25455</v>
      </c>
      <c r="G4128" s="73">
        <v>8707</v>
      </c>
      <c r="H4128" s="73">
        <v>1048</v>
      </c>
      <c r="I4128" s="73">
        <v>5459</v>
      </c>
      <c r="J4128" s="73">
        <v>7333</v>
      </c>
      <c r="K4128" s="73">
        <v>2543</v>
      </c>
      <c r="L4128" s="73">
        <v>2609</v>
      </c>
      <c r="M4128" s="73">
        <v>75416</v>
      </c>
    </row>
    <row r="4129" spans="1:13">
      <c r="A4129" s="98">
        <v>2009</v>
      </c>
      <c r="B4129" s="5" t="s">
        <v>21</v>
      </c>
      <c r="C4129" s="5" t="s">
        <v>79</v>
      </c>
      <c r="D4129" s="5" t="s">
        <v>16</v>
      </c>
      <c r="E4129" s="73">
        <v>1102</v>
      </c>
      <c r="F4129" s="73">
        <v>952</v>
      </c>
      <c r="G4129" s="73">
        <v>532</v>
      </c>
      <c r="H4129" s="73">
        <v>127</v>
      </c>
      <c r="I4129" s="73">
        <v>109</v>
      </c>
      <c r="J4129" s="73">
        <v>167</v>
      </c>
      <c r="K4129" s="73">
        <v>157</v>
      </c>
      <c r="L4129" s="73">
        <v>135</v>
      </c>
      <c r="M4129" s="73">
        <v>3281</v>
      </c>
    </row>
    <row r="4130" spans="1:13">
      <c r="A4130" s="98">
        <v>2009</v>
      </c>
      <c r="B4130" s="5" t="s">
        <v>129</v>
      </c>
      <c r="C4130" s="5" t="s">
        <v>79</v>
      </c>
      <c r="D4130" s="5" t="s">
        <v>16</v>
      </c>
      <c r="E4130" s="73">
        <v>86345</v>
      </c>
      <c r="F4130" s="73">
        <v>26867</v>
      </c>
      <c r="G4130" s="73">
        <v>28794</v>
      </c>
      <c r="H4130" s="73">
        <v>6008</v>
      </c>
      <c r="I4130" s="73">
        <v>715</v>
      </c>
      <c r="J4130" s="73">
        <v>827</v>
      </c>
      <c r="K4130" s="73">
        <v>13171</v>
      </c>
      <c r="L4130" s="73">
        <v>7994</v>
      </c>
      <c r="M4130" s="73">
        <v>170721</v>
      </c>
    </row>
    <row r="4131" spans="1:13">
      <c r="A4131" s="98">
        <v>2009</v>
      </c>
      <c r="B4131" s="5" t="s">
        <v>22</v>
      </c>
      <c r="C4131" s="5" t="s">
        <v>79</v>
      </c>
      <c r="D4131" s="5" t="s">
        <v>16</v>
      </c>
      <c r="E4131" s="73">
        <v>133683</v>
      </c>
      <c r="F4131" s="73">
        <v>64166</v>
      </c>
      <c r="G4131" s="73">
        <v>37862</v>
      </c>
      <c r="H4131" s="73">
        <v>31118</v>
      </c>
      <c r="I4131" s="73">
        <v>2150</v>
      </c>
      <c r="J4131" s="73">
        <v>204</v>
      </c>
      <c r="K4131" s="73">
        <v>39209</v>
      </c>
      <c r="L4131" s="73">
        <v>39000</v>
      </c>
      <c r="M4131" s="73">
        <v>347392</v>
      </c>
    </row>
    <row r="4132" spans="1:13">
      <c r="A4132" s="98">
        <v>2009</v>
      </c>
      <c r="B4132" s="5" t="s">
        <v>23</v>
      </c>
      <c r="C4132" s="5" t="s">
        <v>79</v>
      </c>
      <c r="D4132" s="5" t="s">
        <v>16</v>
      </c>
      <c r="E4132" s="73">
        <v>63952</v>
      </c>
      <c r="F4132" s="73">
        <v>67500</v>
      </c>
      <c r="G4132" s="73">
        <v>21252</v>
      </c>
      <c r="H4132" s="73">
        <v>5382</v>
      </c>
      <c r="I4132" s="73">
        <v>142322</v>
      </c>
      <c r="J4132" s="73">
        <v>29955</v>
      </c>
      <c r="K4132" s="73">
        <v>10706</v>
      </c>
      <c r="L4132" s="73">
        <v>12758</v>
      </c>
      <c r="M4132" s="73">
        <v>353827</v>
      </c>
    </row>
    <row r="4133" spans="1:13">
      <c r="A4133" s="98">
        <v>2009</v>
      </c>
      <c r="B4133" s="5" t="s">
        <v>13</v>
      </c>
      <c r="C4133" s="5" t="s">
        <v>79</v>
      </c>
      <c r="D4133" s="5" t="s">
        <v>16</v>
      </c>
      <c r="E4133" s="73">
        <v>450157</v>
      </c>
      <c r="F4133" s="73">
        <v>356504</v>
      </c>
      <c r="G4133" s="73">
        <v>214749</v>
      </c>
      <c r="H4133" s="73">
        <v>83217</v>
      </c>
      <c r="I4133" s="73">
        <v>201361</v>
      </c>
      <c r="J4133" s="73">
        <v>51188</v>
      </c>
      <c r="K4133" s="73">
        <v>88476</v>
      </c>
      <c r="L4133" s="73">
        <v>92417</v>
      </c>
      <c r="M4133" s="73">
        <v>1538069</v>
      </c>
    </row>
    <row r="4134" spans="1:13">
      <c r="A4134" s="98">
        <v>2009</v>
      </c>
      <c r="B4134" s="5" t="s">
        <v>14</v>
      </c>
      <c r="C4134" s="5" t="s">
        <v>80</v>
      </c>
      <c r="D4134" s="5" t="s">
        <v>16</v>
      </c>
      <c r="E4134" s="73">
        <v>41282</v>
      </c>
      <c r="F4134" s="73">
        <v>37381</v>
      </c>
      <c r="G4134" s="73">
        <v>39044</v>
      </c>
      <c r="H4134" s="73">
        <v>12082</v>
      </c>
      <c r="I4134" s="73">
        <v>10466</v>
      </c>
      <c r="J4134" s="73">
        <v>3244</v>
      </c>
      <c r="K4134" s="73">
        <v>6829</v>
      </c>
      <c r="L4134" s="73">
        <v>6431</v>
      </c>
      <c r="M4134" s="73">
        <v>156759</v>
      </c>
    </row>
    <row r="4135" spans="1:13">
      <c r="A4135" s="98">
        <v>2009</v>
      </c>
      <c r="B4135" s="5" t="s">
        <v>17</v>
      </c>
      <c r="C4135" s="5" t="s">
        <v>80</v>
      </c>
      <c r="D4135" s="5" t="s">
        <v>16</v>
      </c>
      <c r="E4135" s="73">
        <v>10762</v>
      </c>
      <c r="F4135" s="73">
        <v>6227</v>
      </c>
      <c r="G4135" s="73">
        <v>2381</v>
      </c>
      <c r="H4135" s="73">
        <v>172</v>
      </c>
      <c r="I4135" s="73">
        <v>5247</v>
      </c>
      <c r="J4135" s="73">
        <v>1059</v>
      </c>
      <c r="K4135" s="73">
        <v>536</v>
      </c>
      <c r="L4135" s="73">
        <v>683</v>
      </c>
      <c r="M4135" s="73">
        <v>27067</v>
      </c>
    </row>
    <row r="4136" spans="1:13">
      <c r="A4136" s="98">
        <v>2009</v>
      </c>
      <c r="B4136" s="5" t="s">
        <v>18</v>
      </c>
      <c r="C4136" s="5" t="s">
        <v>80</v>
      </c>
      <c r="D4136" s="5" t="s">
        <v>16</v>
      </c>
      <c r="E4136" s="73">
        <v>5557</v>
      </c>
      <c r="F4136" s="73">
        <v>2794</v>
      </c>
      <c r="G4136" s="73">
        <v>1573</v>
      </c>
      <c r="H4136" s="73">
        <v>332</v>
      </c>
      <c r="I4136" s="73">
        <v>382</v>
      </c>
      <c r="J4136" s="73">
        <v>202</v>
      </c>
      <c r="K4136" s="73">
        <v>728</v>
      </c>
      <c r="L4136" s="73">
        <v>683</v>
      </c>
      <c r="M4136" s="73">
        <v>12251</v>
      </c>
    </row>
    <row r="4137" spans="1:13">
      <c r="A4137" s="98">
        <v>2009</v>
      </c>
      <c r="B4137" s="5" t="s">
        <v>19</v>
      </c>
      <c r="C4137" s="5" t="s">
        <v>80</v>
      </c>
      <c r="D4137" s="5" t="s">
        <v>16</v>
      </c>
      <c r="E4137" s="73">
        <v>6561</v>
      </c>
      <c r="F4137" s="73">
        <v>9317</v>
      </c>
      <c r="G4137" s="73">
        <v>5477</v>
      </c>
      <c r="H4137" s="73">
        <v>2116</v>
      </c>
      <c r="I4137" s="73">
        <v>2301</v>
      </c>
      <c r="J4137" s="73">
        <v>2048</v>
      </c>
      <c r="K4137" s="73">
        <v>1080</v>
      </c>
      <c r="L4137" s="73">
        <v>1403</v>
      </c>
      <c r="M4137" s="73">
        <v>30303</v>
      </c>
    </row>
    <row r="4138" spans="1:13">
      <c r="A4138" s="98">
        <v>2009</v>
      </c>
      <c r="B4138" s="5" t="s">
        <v>20</v>
      </c>
      <c r="C4138" s="5" t="s">
        <v>80</v>
      </c>
      <c r="D4138" s="5" t="s">
        <v>16</v>
      </c>
      <c r="E4138" s="73">
        <v>8387</v>
      </c>
      <c r="F4138" s="73">
        <v>8157</v>
      </c>
      <c r="G4138" s="73">
        <v>2430</v>
      </c>
      <c r="H4138" s="73">
        <v>264</v>
      </c>
      <c r="I4138" s="73">
        <v>1990</v>
      </c>
      <c r="J4138" s="73">
        <v>3640</v>
      </c>
      <c r="K4138" s="73">
        <v>795</v>
      </c>
      <c r="L4138" s="73">
        <v>823</v>
      </c>
      <c r="M4138" s="73">
        <v>26486</v>
      </c>
    </row>
    <row r="4139" spans="1:13">
      <c r="A4139" s="98">
        <v>2009</v>
      </c>
      <c r="B4139" s="5" t="s">
        <v>21</v>
      </c>
      <c r="C4139" s="5" t="s">
        <v>80</v>
      </c>
      <c r="D4139" s="5" t="s">
        <v>16</v>
      </c>
      <c r="E4139" s="73">
        <v>720</v>
      </c>
      <c r="F4139" s="73">
        <v>587</v>
      </c>
      <c r="G4139" s="73">
        <v>237</v>
      </c>
      <c r="H4139" s="73">
        <v>60</v>
      </c>
      <c r="I4139" s="73">
        <v>30</v>
      </c>
      <c r="J4139" s="73">
        <v>70</v>
      </c>
      <c r="K4139" s="73">
        <v>93</v>
      </c>
      <c r="L4139" s="73">
        <v>101</v>
      </c>
      <c r="M4139" s="73">
        <v>1898</v>
      </c>
    </row>
    <row r="4140" spans="1:13">
      <c r="A4140" s="98">
        <v>2009</v>
      </c>
      <c r="B4140" s="5" t="s">
        <v>129</v>
      </c>
      <c r="C4140" s="5" t="s">
        <v>80</v>
      </c>
      <c r="D4140" s="5" t="s">
        <v>16</v>
      </c>
      <c r="E4140" s="73">
        <v>21369</v>
      </c>
      <c r="F4140" s="73">
        <v>6599</v>
      </c>
      <c r="G4140" s="73">
        <v>8866</v>
      </c>
      <c r="H4140" s="73">
        <v>1747</v>
      </c>
      <c r="I4140" s="73">
        <v>119</v>
      </c>
      <c r="J4140" s="73">
        <v>387</v>
      </c>
      <c r="K4140" s="73">
        <v>3281</v>
      </c>
      <c r="L4140" s="73">
        <v>1755</v>
      </c>
      <c r="M4140" s="73">
        <v>44123</v>
      </c>
    </row>
    <row r="4141" spans="1:13">
      <c r="A4141" s="98">
        <v>2009</v>
      </c>
      <c r="B4141" s="5" t="s">
        <v>22</v>
      </c>
      <c r="C4141" s="5" t="s">
        <v>80</v>
      </c>
      <c r="D4141" s="5" t="s">
        <v>16</v>
      </c>
      <c r="E4141" s="73">
        <v>63055</v>
      </c>
      <c r="F4141" s="73">
        <v>27908</v>
      </c>
      <c r="G4141" s="73">
        <v>14589</v>
      </c>
      <c r="H4141" s="73">
        <v>9168</v>
      </c>
      <c r="I4141" s="73">
        <v>319</v>
      </c>
      <c r="J4141" s="73">
        <v>85</v>
      </c>
      <c r="K4141" s="73">
        <v>16397</v>
      </c>
      <c r="L4141" s="73">
        <v>22258</v>
      </c>
      <c r="M4141" s="73">
        <v>153779</v>
      </c>
    </row>
    <row r="4142" spans="1:13">
      <c r="A4142" s="98">
        <v>2009</v>
      </c>
      <c r="B4142" s="5" t="s">
        <v>23</v>
      </c>
      <c r="C4142" s="5" t="s">
        <v>80</v>
      </c>
      <c r="D4142" s="5" t="s">
        <v>16</v>
      </c>
      <c r="E4142" s="73">
        <v>26633</v>
      </c>
      <c r="F4142" s="73">
        <v>23293</v>
      </c>
      <c r="G4142" s="73">
        <v>8056</v>
      </c>
      <c r="H4142" s="73">
        <v>1827</v>
      </c>
      <c r="I4142" s="73">
        <v>32226</v>
      </c>
      <c r="J4142" s="73">
        <v>12694</v>
      </c>
      <c r="K4142" s="73">
        <v>3748</v>
      </c>
      <c r="L4142" s="73">
        <v>5623</v>
      </c>
      <c r="M4142" s="73">
        <v>114100</v>
      </c>
    </row>
    <row r="4143" spans="1:13">
      <c r="A4143" s="98">
        <v>2009</v>
      </c>
      <c r="B4143" s="5" t="s">
        <v>13</v>
      </c>
      <c r="C4143" s="5" t="s">
        <v>80</v>
      </c>
      <c r="D4143" s="5" t="s">
        <v>16</v>
      </c>
      <c r="E4143" s="73">
        <v>184326</v>
      </c>
      <c r="F4143" s="73">
        <v>122263</v>
      </c>
      <c r="G4143" s="73">
        <v>82653</v>
      </c>
      <c r="H4143" s="73">
        <v>27768</v>
      </c>
      <c r="I4143" s="73">
        <v>53080</v>
      </c>
      <c r="J4143" s="73">
        <v>23429</v>
      </c>
      <c r="K4143" s="73">
        <v>33487</v>
      </c>
      <c r="L4143" s="73">
        <v>39760</v>
      </c>
      <c r="M4143" s="73">
        <v>566766</v>
      </c>
    </row>
    <row r="4144" spans="1:13">
      <c r="A4144" s="98">
        <v>2009</v>
      </c>
      <c r="B4144" s="5" t="s">
        <v>14</v>
      </c>
      <c r="C4144" s="5" t="s">
        <v>81</v>
      </c>
      <c r="D4144" s="5" t="s">
        <v>16</v>
      </c>
      <c r="E4144" s="73">
        <v>15596</v>
      </c>
      <c r="F4144" s="73">
        <v>15913</v>
      </c>
      <c r="G4144" s="73">
        <v>15011</v>
      </c>
      <c r="H4144" s="73">
        <v>4824</v>
      </c>
      <c r="I4144" s="73">
        <v>3305</v>
      </c>
      <c r="J4144" s="73">
        <v>1515</v>
      </c>
      <c r="K4144" s="73">
        <v>2360</v>
      </c>
      <c r="L4144" s="73">
        <v>2301</v>
      </c>
      <c r="M4144" s="73">
        <v>60825</v>
      </c>
    </row>
    <row r="4145" spans="1:13">
      <c r="A4145" s="98">
        <v>2009</v>
      </c>
      <c r="B4145" s="5" t="s">
        <v>17</v>
      </c>
      <c r="C4145" s="5" t="s">
        <v>81</v>
      </c>
      <c r="D4145" s="5" t="s">
        <v>16</v>
      </c>
      <c r="E4145" s="73">
        <v>3429</v>
      </c>
      <c r="F4145" s="73">
        <v>2784</v>
      </c>
      <c r="G4145" s="73">
        <v>889</v>
      </c>
      <c r="H4145" s="73">
        <v>70</v>
      </c>
      <c r="I4145" s="73">
        <v>2675</v>
      </c>
      <c r="J4145" s="73">
        <v>502</v>
      </c>
      <c r="K4145" s="73">
        <v>182</v>
      </c>
      <c r="L4145" s="73">
        <v>307</v>
      </c>
      <c r="M4145" s="73">
        <v>10838</v>
      </c>
    </row>
    <row r="4146" spans="1:13">
      <c r="A4146" s="98">
        <v>2009</v>
      </c>
      <c r="B4146" s="5" t="s">
        <v>18</v>
      </c>
      <c r="C4146" s="5" t="s">
        <v>81</v>
      </c>
      <c r="D4146" s="5" t="s">
        <v>16</v>
      </c>
      <c r="E4146" s="73">
        <v>2074</v>
      </c>
      <c r="F4146" s="73">
        <v>1338</v>
      </c>
      <c r="G4146" s="73">
        <v>600</v>
      </c>
      <c r="H4146" s="73">
        <v>166</v>
      </c>
      <c r="I4146" s="73">
        <v>160</v>
      </c>
      <c r="J4146" s="73">
        <v>101</v>
      </c>
      <c r="K4146" s="73">
        <v>262</v>
      </c>
      <c r="L4146" s="73">
        <v>208</v>
      </c>
      <c r="M4146" s="73">
        <v>4909</v>
      </c>
    </row>
    <row r="4147" spans="1:13">
      <c r="A4147" s="98">
        <v>2009</v>
      </c>
      <c r="B4147" s="5" t="s">
        <v>19</v>
      </c>
      <c r="C4147" s="5" t="s">
        <v>81</v>
      </c>
      <c r="D4147" s="5" t="s">
        <v>16</v>
      </c>
      <c r="E4147" s="73">
        <v>3594</v>
      </c>
      <c r="F4147" s="73">
        <v>5682</v>
      </c>
      <c r="G4147" s="73">
        <v>2980</v>
      </c>
      <c r="H4147" s="73">
        <v>1219</v>
      </c>
      <c r="I4147" s="73">
        <v>738</v>
      </c>
      <c r="J4147" s="73">
        <v>991</v>
      </c>
      <c r="K4147" s="73">
        <v>594</v>
      </c>
      <c r="L4147" s="73">
        <v>975</v>
      </c>
      <c r="M4147" s="73">
        <v>16773</v>
      </c>
    </row>
    <row r="4148" spans="1:13">
      <c r="A4148" s="98">
        <v>2009</v>
      </c>
      <c r="B4148" s="5" t="s">
        <v>20</v>
      </c>
      <c r="C4148" s="5" t="s">
        <v>81</v>
      </c>
      <c r="D4148" s="5" t="s">
        <v>16</v>
      </c>
      <c r="E4148" s="73">
        <v>3734</v>
      </c>
      <c r="F4148" s="73">
        <v>4993</v>
      </c>
      <c r="G4148" s="73">
        <v>1565</v>
      </c>
      <c r="H4148" s="73">
        <v>227</v>
      </c>
      <c r="I4148" s="73">
        <v>746</v>
      </c>
      <c r="J4148" s="73">
        <v>1834</v>
      </c>
      <c r="K4148" s="73">
        <v>375</v>
      </c>
      <c r="L4148" s="73">
        <v>731</v>
      </c>
      <c r="M4148" s="73">
        <v>14205</v>
      </c>
    </row>
    <row r="4149" spans="1:13">
      <c r="A4149" s="98">
        <v>2009</v>
      </c>
      <c r="B4149" s="5" t="s">
        <v>21</v>
      </c>
      <c r="C4149" s="5" t="s">
        <v>81</v>
      </c>
      <c r="D4149" s="5" t="s">
        <v>16</v>
      </c>
      <c r="E4149" s="73">
        <v>429</v>
      </c>
      <c r="F4149" s="73">
        <v>409</v>
      </c>
      <c r="G4149" s="73">
        <v>161</v>
      </c>
      <c r="H4149" s="73">
        <v>50</v>
      </c>
      <c r="I4149" s="73">
        <v>12.285714285714286</v>
      </c>
      <c r="J4149" s="73">
        <v>30.714285714285715</v>
      </c>
      <c r="K4149" s="73">
        <v>55</v>
      </c>
      <c r="L4149" s="73">
        <v>53</v>
      </c>
      <c r="M4149" s="73">
        <v>1200</v>
      </c>
    </row>
    <row r="4150" spans="1:13">
      <c r="A4150" s="98">
        <v>2009</v>
      </c>
      <c r="B4150" s="5" t="s">
        <v>129</v>
      </c>
      <c r="C4150" s="5" t="s">
        <v>81</v>
      </c>
      <c r="D4150" s="5" t="s">
        <v>16</v>
      </c>
      <c r="E4150" s="73">
        <v>10202</v>
      </c>
      <c r="F4150" s="73">
        <v>4534</v>
      </c>
      <c r="G4150" s="73">
        <v>5526</v>
      </c>
      <c r="H4150" s="73">
        <v>1331</v>
      </c>
      <c r="I4150" s="73">
        <v>50</v>
      </c>
      <c r="J4150" s="73">
        <v>223</v>
      </c>
      <c r="K4150" s="73">
        <v>1519</v>
      </c>
      <c r="L4150" s="73">
        <v>938</v>
      </c>
      <c r="M4150" s="73">
        <v>24323</v>
      </c>
    </row>
    <row r="4151" spans="1:13">
      <c r="A4151" s="98">
        <v>2009</v>
      </c>
      <c r="B4151" s="5" t="s">
        <v>22</v>
      </c>
      <c r="C4151" s="5" t="s">
        <v>81</v>
      </c>
      <c r="D4151" s="5" t="s">
        <v>16</v>
      </c>
      <c r="E4151" s="73">
        <v>29205</v>
      </c>
      <c r="F4151" s="73">
        <v>13368</v>
      </c>
      <c r="G4151" s="73">
        <v>5976</v>
      </c>
      <c r="H4151" s="73">
        <v>4617</v>
      </c>
      <c r="I4151" s="73">
        <v>100</v>
      </c>
      <c r="J4151" s="73">
        <v>49</v>
      </c>
      <c r="K4151" s="73">
        <v>7115</v>
      </c>
      <c r="L4151" s="73">
        <v>13451</v>
      </c>
      <c r="M4151" s="73">
        <v>73881</v>
      </c>
    </row>
    <row r="4152" spans="1:13">
      <c r="A4152" s="98">
        <v>2009</v>
      </c>
      <c r="B4152" s="5" t="s">
        <v>23</v>
      </c>
      <c r="C4152" s="5" t="s">
        <v>81</v>
      </c>
      <c r="D4152" s="5" t="s">
        <v>16</v>
      </c>
      <c r="E4152" s="73">
        <v>13243</v>
      </c>
      <c r="F4152" s="73">
        <v>13476</v>
      </c>
      <c r="G4152" s="73">
        <v>4411</v>
      </c>
      <c r="H4152" s="73">
        <v>1337</v>
      </c>
      <c r="I4152" s="73">
        <v>11057</v>
      </c>
      <c r="J4152" s="73">
        <v>5779</v>
      </c>
      <c r="K4152" s="73">
        <v>1810</v>
      </c>
      <c r="L4152" s="73">
        <v>4109</v>
      </c>
      <c r="M4152" s="73">
        <v>55222</v>
      </c>
    </row>
    <row r="4153" spans="1:13">
      <c r="A4153" s="98">
        <v>2009</v>
      </c>
      <c r="B4153" s="5" t="s">
        <v>13</v>
      </c>
      <c r="C4153" s="5" t="s">
        <v>81</v>
      </c>
      <c r="D4153" s="5" t="s">
        <v>16</v>
      </c>
      <c r="E4153" s="73">
        <v>81506</v>
      </c>
      <c r="F4153" s="73">
        <v>62497</v>
      </c>
      <c r="G4153" s="73">
        <v>37119</v>
      </c>
      <c r="H4153" s="73">
        <v>13841</v>
      </c>
      <c r="I4153" s="73">
        <v>18843.285714285714</v>
      </c>
      <c r="J4153" s="73">
        <v>11024.714285714286</v>
      </c>
      <c r="K4153" s="73">
        <v>14272</v>
      </c>
      <c r="L4153" s="73">
        <v>23073</v>
      </c>
      <c r="M4153" s="73">
        <v>262176</v>
      </c>
    </row>
    <row r="4154" spans="1:13">
      <c r="A4154" s="98">
        <v>2009</v>
      </c>
      <c r="B4154" s="5" t="s">
        <v>14</v>
      </c>
      <c r="C4154" s="5" t="s">
        <v>82</v>
      </c>
      <c r="D4154" s="5" t="s">
        <v>16</v>
      </c>
      <c r="E4154" s="73">
        <v>1181</v>
      </c>
      <c r="F4154" s="73">
        <v>1320</v>
      </c>
      <c r="G4154" s="73">
        <v>1193</v>
      </c>
      <c r="H4154" s="73">
        <v>331</v>
      </c>
      <c r="I4154" s="73">
        <v>243</v>
      </c>
      <c r="J4154" s="73">
        <v>124</v>
      </c>
      <c r="K4154" s="73">
        <v>146</v>
      </c>
      <c r="L4154" s="73">
        <v>155</v>
      </c>
      <c r="M4154" s="73">
        <v>4693</v>
      </c>
    </row>
    <row r="4155" spans="1:13">
      <c r="A4155" s="98">
        <v>2009</v>
      </c>
      <c r="B4155" s="5" t="s">
        <v>17</v>
      </c>
      <c r="C4155" s="5" t="s">
        <v>82</v>
      </c>
      <c r="D4155" s="5" t="s">
        <v>16</v>
      </c>
      <c r="E4155" s="73">
        <v>339</v>
      </c>
      <c r="F4155" s="73">
        <v>310</v>
      </c>
      <c r="G4155" s="73">
        <v>108</v>
      </c>
      <c r="H4155" s="73">
        <v>16.5</v>
      </c>
      <c r="I4155" s="73">
        <v>245</v>
      </c>
      <c r="J4155" s="73">
        <v>61</v>
      </c>
      <c r="K4155" s="73">
        <v>16.5</v>
      </c>
      <c r="L4155" s="73">
        <v>39</v>
      </c>
      <c r="M4155" s="73">
        <v>1135</v>
      </c>
    </row>
    <row r="4156" spans="1:13">
      <c r="A4156" s="98">
        <v>2009</v>
      </c>
      <c r="B4156" s="5" t="s">
        <v>18</v>
      </c>
      <c r="C4156" s="5" t="s">
        <v>82</v>
      </c>
      <c r="D4156" s="5" t="s">
        <v>16</v>
      </c>
      <c r="E4156" s="73">
        <v>322</v>
      </c>
      <c r="F4156" s="73">
        <v>242</v>
      </c>
      <c r="G4156" s="73">
        <v>65</v>
      </c>
      <c r="H4156" s="73">
        <v>34</v>
      </c>
      <c r="I4156" s="73">
        <v>16.5</v>
      </c>
      <c r="J4156" s="73">
        <v>16.5</v>
      </c>
      <c r="K4156" s="73">
        <v>39</v>
      </c>
      <c r="L4156" s="73">
        <v>47</v>
      </c>
      <c r="M4156" s="73">
        <v>782</v>
      </c>
    </row>
    <row r="4157" spans="1:13">
      <c r="A4157" s="98">
        <v>2009</v>
      </c>
      <c r="B4157" s="5" t="s">
        <v>19</v>
      </c>
      <c r="C4157" s="5" t="s">
        <v>82</v>
      </c>
      <c r="D4157" s="5" t="s">
        <v>16</v>
      </c>
      <c r="E4157" s="73">
        <v>645</v>
      </c>
      <c r="F4157" s="73">
        <v>1029</v>
      </c>
      <c r="G4157" s="73">
        <v>584</v>
      </c>
      <c r="H4157" s="73">
        <v>217</v>
      </c>
      <c r="I4157" s="73">
        <v>78</v>
      </c>
      <c r="J4157" s="73">
        <v>126</v>
      </c>
      <c r="K4157" s="73">
        <v>105</v>
      </c>
      <c r="L4157" s="73">
        <v>177</v>
      </c>
      <c r="M4157" s="73">
        <v>2961</v>
      </c>
    </row>
    <row r="4158" spans="1:13">
      <c r="A4158" s="98">
        <v>2009</v>
      </c>
      <c r="B4158" s="5" t="s">
        <v>20</v>
      </c>
      <c r="C4158" s="5" t="s">
        <v>82</v>
      </c>
      <c r="D4158" s="5" t="s">
        <v>16</v>
      </c>
      <c r="E4158" s="73">
        <v>559</v>
      </c>
      <c r="F4158" s="73">
        <v>895</v>
      </c>
      <c r="G4158" s="73">
        <v>359</v>
      </c>
      <c r="H4158" s="73">
        <v>40</v>
      </c>
      <c r="I4158" s="73">
        <v>69</v>
      </c>
      <c r="J4158" s="73">
        <v>295</v>
      </c>
      <c r="K4158" s="73">
        <v>52</v>
      </c>
      <c r="L4158" s="73">
        <v>344</v>
      </c>
      <c r="M4158" s="73">
        <v>2613</v>
      </c>
    </row>
    <row r="4159" spans="1:13">
      <c r="A4159" s="98">
        <v>2009</v>
      </c>
      <c r="B4159" s="5" t="s">
        <v>21</v>
      </c>
      <c r="C4159" s="5" t="s">
        <v>82</v>
      </c>
      <c r="D4159" s="5" t="s">
        <v>16</v>
      </c>
      <c r="E4159" s="73">
        <v>137</v>
      </c>
      <c r="F4159" s="73">
        <v>124</v>
      </c>
      <c r="G4159" s="73">
        <v>44.45</v>
      </c>
      <c r="H4159" s="73">
        <v>31.75</v>
      </c>
      <c r="I4159" s="73">
        <v>12.7</v>
      </c>
      <c r="J4159" s="73">
        <v>12.7</v>
      </c>
      <c r="K4159" s="73">
        <v>12.7</v>
      </c>
      <c r="L4159" s="73">
        <v>12.7</v>
      </c>
      <c r="M4159" s="73">
        <v>388</v>
      </c>
    </row>
    <row r="4160" spans="1:13">
      <c r="A4160" s="98">
        <v>2009</v>
      </c>
      <c r="B4160" s="5" t="s">
        <v>129</v>
      </c>
      <c r="C4160" s="5" t="s">
        <v>82</v>
      </c>
      <c r="D4160" s="5" t="s">
        <v>16</v>
      </c>
      <c r="E4160" s="73">
        <v>2017</v>
      </c>
      <c r="F4160" s="73">
        <v>1464</v>
      </c>
      <c r="G4160" s="73">
        <v>1550</v>
      </c>
      <c r="H4160" s="73">
        <v>434</v>
      </c>
      <c r="I4160" s="73">
        <v>4</v>
      </c>
      <c r="J4160" s="73">
        <v>74</v>
      </c>
      <c r="K4160" s="73">
        <v>285</v>
      </c>
      <c r="L4160" s="73">
        <v>146</v>
      </c>
      <c r="M4160" s="73">
        <v>5974</v>
      </c>
    </row>
    <row r="4161" spans="1:13">
      <c r="A4161" s="98">
        <v>2009</v>
      </c>
      <c r="B4161" s="5" t="s">
        <v>22</v>
      </c>
      <c r="C4161" s="5" t="s">
        <v>82</v>
      </c>
      <c r="D4161" s="5" t="s">
        <v>16</v>
      </c>
      <c r="E4161" s="73">
        <v>2510</v>
      </c>
      <c r="F4161" s="73">
        <v>1252</v>
      </c>
      <c r="G4161" s="73">
        <v>564</v>
      </c>
      <c r="H4161" s="73">
        <v>358</v>
      </c>
      <c r="I4161" s="73">
        <v>4</v>
      </c>
      <c r="J4161" s="73">
        <v>4</v>
      </c>
      <c r="K4161" s="73">
        <v>493</v>
      </c>
      <c r="L4161" s="73">
        <v>1462</v>
      </c>
      <c r="M4161" s="73">
        <v>6647</v>
      </c>
    </row>
    <row r="4162" spans="1:13">
      <c r="A4162" s="98">
        <v>2009</v>
      </c>
      <c r="B4162" s="5" t="s">
        <v>23</v>
      </c>
      <c r="C4162" s="5" t="s">
        <v>82</v>
      </c>
      <c r="D4162" s="5" t="s">
        <v>16</v>
      </c>
      <c r="E4162" s="73">
        <v>2480</v>
      </c>
      <c r="F4162" s="73">
        <v>3395</v>
      </c>
      <c r="G4162" s="73">
        <v>1015</v>
      </c>
      <c r="H4162" s="73">
        <v>374</v>
      </c>
      <c r="I4162" s="73">
        <v>652</v>
      </c>
      <c r="J4162" s="73">
        <v>1122</v>
      </c>
      <c r="K4162" s="73">
        <v>295</v>
      </c>
      <c r="L4162" s="73">
        <v>812</v>
      </c>
      <c r="M4162" s="73">
        <v>10145</v>
      </c>
    </row>
    <row r="4163" spans="1:13">
      <c r="A4163" s="98">
        <v>2009</v>
      </c>
      <c r="B4163" s="5" t="s">
        <v>13</v>
      </c>
      <c r="C4163" s="5" t="s">
        <v>82</v>
      </c>
      <c r="D4163" s="5" t="s">
        <v>16</v>
      </c>
      <c r="E4163" s="73">
        <v>10190</v>
      </c>
      <c r="F4163" s="73">
        <v>10031</v>
      </c>
      <c r="G4163" s="73">
        <v>5482.45</v>
      </c>
      <c r="H4163" s="73">
        <v>1836.25</v>
      </c>
      <c r="I4163" s="73">
        <v>1324.2</v>
      </c>
      <c r="J4163" s="73">
        <v>1835.2</v>
      </c>
      <c r="K4163" s="73">
        <v>1444.2</v>
      </c>
      <c r="L4163" s="73">
        <v>3194.7</v>
      </c>
      <c r="M4163" s="73">
        <v>35338</v>
      </c>
    </row>
    <row r="4164" spans="1:13">
      <c r="A4164" s="98">
        <v>2009</v>
      </c>
      <c r="B4164" s="5" t="s">
        <v>14</v>
      </c>
      <c r="C4164" s="5" t="s">
        <v>83</v>
      </c>
      <c r="D4164" s="5" t="s">
        <v>16</v>
      </c>
      <c r="E4164" s="73">
        <v>275</v>
      </c>
      <c r="F4164" s="73">
        <v>286</v>
      </c>
      <c r="G4164" s="73">
        <v>241</v>
      </c>
      <c r="H4164" s="73">
        <v>88</v>
      </c>
      <c r="I4164" s="73">
        <v>68</v>
      </c>
      <c r="J4164" s="73">
        <v>13.714285714285715</v>
      </c>
      <c r="K4164" s="73">
        <v>34.285714285714285</v>
      </c>
      <c r="L4164" s="73">
        <v>44</v>
      </c>
      <c r="M4164" s="73">
        <v>1050</v>
      </c>
    </row>
    <row r="4165" spans="1:13">
      <c r="A4165" s="98">
        <v>2009</v>
      </c>
      <c r="B4165" s="5" t="s">
        <v>17</v>
      </c>
      <c r="C4165" s="5" t="s">
        <v>83</v>
      </c>
      <c r="D4165" s="5" t="s">
        <v>16</v>
      </c>
      <c r="E4165" s="73">
        <v>84</v>
      </c>
      <c r="F4165" s="73">
        <v>86</v>
      </c>
      <c r="G4165" s="73">
        <v>28.333333333333332</v>
      </c>
      <c r="H4165" s="73">
        <v>11.333333333333332</v>
      </c>
      <c r="I4165" s="73">
        <v>61</v>
      </c>
      <c r="J4165" s="73">
        <v>11.333333333333332</v>
      </c>
      <c r="K4165" s="73">
        <v>11.333333333333332</v>
      </c>
      <c r="L4165" s="73">
        <v>22.666666666666664</v>
      </c>
      <c r="M4165" s="73">
        <v>316</v>
      </c>
    </row>
    <row r="4166" spans="1:13">
      <c r="A4166" s="98">
        <v>2009</v>
      </c>
      <c r="B4166" s="5" t="s">
        <v>18</v>
      </c>
      <c r="C4166" s="5" t="s">
        <v>83</v>
      </c>
      <c r="D4166" s="5" t="s">
        <v>16</v>
      </c>
      <c r="E4166" s="73">
        <v>116</v>
      </c>
      <c r="F4166" s="73">
        <v>69</v>
      </c>
      <c r="G4166" s="73">
        <v>20.25</v>
      </c>
      <c r="H4166" s="73">
        <v>10.125</v>
      </c>
      <c r="I4166" s="73">
        <v>10.125</v>
      </c>
      <c r="J4166" s="73">
        <v>10.125</v>
      </c>
      <c r="K4166" s="73">
        <v>10.125</v>
      </c>
      <c r="L4166" s="73">
        <v>20.25</v>
      </c>
      <c r="M4166" s="73">
        <v>266</v>
      </c>
    </row>
    <row r="4167" spans="1:13">
      <c r="A4167" s="98">
        <v>2009</v>
      </c>
      <c r="B4167" s="5" t="s">
        <v>19</v>
      </c>
      <c r="C4167" s="5" t="s">
        <v>83</v>
      </c>
      <c r="D4167" s="5" t="s">
        <v>16</v>
      </c>
      <c r="E4167" s="73">
        <v>751</v>
      </c>
      <c r="F4167" s="73">
        <v>2002</v>
      </c>
      <c r="G4167" s="73">
        <v>570</v>
      </c>
      <c r="H4167" s="73">
        <v>646</v>
      </c>
      <c r="I4167" s="73">
        <v>10</v>
      </c>
      <c r="J4167" s="73">
        <v>90</v>
      </c>
      <c r="K4167" s="73">
        <v>152</v>
      </c>
      <c r="L4167" s="73">
        <v>178</v>
      </c>
      <c r="M4167" s="73">
        <v>4399</v>
      </c>
    </row>
    <row r="4168" spans="1:13">
      <c r="A4168" s="98">
        <v>2009</v>
      </c>
      <c r="B4168" s="5" t="s">
        <v>20</v>
      </c>
      <c r="C4168" s="5" t="s">
        <v>83</v>
      </c>
      <c r="D4168" s="5" t="s">
        <v>16</v>
      </c>
      <c r="E4168" s="73">
        <v>276</v>
      </c>
      <c r="F4168" s="73">
        <v>598</v>
      </c>
      <c r="G4168" s="73">
        <v>198</v>
      </c>
      <c r="H4168" s="73">
        <v>91</v>
      </c>
      <c r="I4168" s="73">
        <v>17</v>
      </c>
      <c r="J4168" s="73">
        <v>152</v>
      </c>
      <c r="K4168" s="73">
        <v>17</v>
      </c>
      <c r="L4168" s="73">
        <v>880</v>
      </c>
      <c r="M4168" s="73">
        <v>2229</v>
      </c>
    </row>
    <row r="4169" spans="1:13">
      <c r="A4169" s="98">
        <v>2009</v>
      </c>
      <c r="B4169" s="5" t="s">
        <v>21</v>
      </c>
      <c r="C4169" s="5" t="s">
        <v>83</v>
      </c>
      <c r="D4169" s="5" t="s">
        <v>16</v>
      </c>
      <c r="E4169" s="73">
        <v>291</v>
      </c>
      <c r="F4169" s="73">
        <v>808</v>
      </c>
      <c r="G4169" s="73">
        <v>270</v>
      </c>
      <c r="H4169" s="73">
        <v>358</v>
      </c>
      <c r="I4169" s="73">
        <v>1</v>
      </c>
      <c r="J4169" s="73">
        <v>58</v>
      </c>
      <c r="K4169" s="73">
        <v>37</v>
      </c>
      <c r="L4169" s="73">
        <v>25</v>
      </c>
      <c r="M4169" s="73">
        <v>1848</v>
      </c>
    </row>
    <row r="4170" spans="1:13">
      <c r="A4170" s="98">
        <v>2009</v>
      </c>
      <c r="B4170" s="5" t="s">
        <v>129</v>
      </c>
      <c r="C4170" s="5" t="s">
        <v>83</v>
      </c>
      <c r="D4170" s="5" t="s">
        <v>16</v>
      </c>
      <c r="E4170" s="73">
        <v>1042</v>
      </c>
      <c r="F4170" s="73">
        <v>1811</v>
      </c>
      <c r="G4170" s="73">
        <v>758</v>
      </c>
      <c r="H4170" s="73">
        <v>678</v>
      </c>
      <c r="I4170" s="73">
        <v>13.4</v>
      </c>
      <c r="J4170" s="73">
        <v>53.6</v>
      </c>
      <c r="K4170" s="73">
        <v>159</v>
      </c>
      <c r="L4170" s="73">
        <v>150</v>
      </c>
      <c r="M4170" s="73">
        <v>4665</v>
      </c>
    </row>
    <row r="4171" spans="1:13">
      <c r="A4171" s="98">
        <v>2009</v>
      </c>
      <c r="B4171" s="5" t="s">
        <v>22</v>
      </c>
      <c r="C4171" s="5" t="s">
        <v>83</v>
      </c>
      <c r="D4171" s="5" t="s">
        <v>16</v>
      </c>
      <c r="E4171" s="73">
        <v>561</v>
      </c>
      <c r="F4171" s="73">
        <v>357</v>
      </c>
      <c r="G4171" s="73">
        <v>123</v>
      </c>
      <c r="H4171" s="73">
        <v>84</v>
      </c>
      <c r="I4171" s="73">
        <v>3</v>
      </c>
      <c r="J4171" s="73">
        <v>3</v>
      </c>
      <c r="K4171" s="73">
        <v>106</v>
      </c>
      <c r="L4171" s="73">
        <v>320</v>
      </c>
      <c r="M4171" s="73">
        <v>1557</v>
      </c>
    </row>
    <row r="4172" spans="1:13">
      <c r="A4172" s="98">
        <v>2009</v>
      </c>
      <c r="B4172" s="5" t="s">
        <v>23</v>
      </c>
      <c r="C4172" s="5" t="s">
        <v>83</v>
      </c>
      <c r="D4172" s="5" t="s">
        <v>16</v>
      </c>
      <c r="E4172" s="73">
        <v>2745</v>
      </c>
      <c r="F4172" s="73">
        <v>7685</v>
      </c>
      <c r="G4172" s="73">
        <v>1589</v>
      </c>
      <c r="H4172" s="73">
        <v>1678</v>
      </c>
      <c r="I4172" s="73">
        <v>116</v>
      </c>
      <c r="J4172" s="73">
        <v>1999</v>
      </c>
      <c r="K4172" s="73">
        <v>282</v>
      </c>
      <c r="L4172" s="73">
        <v>1017</v>
      </c>
      <c r="M4172" s="73">
        <v>17111</v>
      </c>
    </row>
    <row r="4173" spans="1:13">
      <c r="A4173" s="98">
        <v>2009</v>
      </c>
      <c r="B4173" s="5" t="s">
        <v>13</v>
      </c>
      <c r="C4173" s="5" t="s">
        <v>83</v>
      </c>
      <c r="D4173" s="5" t="s">
        <v>16</v>
      </c>
      <c r="E4173" s="73">
        <v>6141</v>
      </c>
      <c r="F4173" s="73">
        <v>13702</v>
      </c>
      <c r="G4173" s="73">
        <v>3797.583333333333</v>
      </c>
      <c r="H4173" s="73">
        <v>3644.4583333333335</v>
      </c>
      <c r="I4173" s="73">
        <v>299.52499999999998</v>
      </c>
      <c r="J4173" s="73">
        <v>2390.7726190476192</v>
      </c>
      <c r="K4173" s="73">
        <v>808.74404761904759</v>
      </c>
      <c r="L4173" s="73">
        <v>2656.9166666666665</v>
      </c>
      <c r="M4173" s="73">
        <v>33441</v>
      </c>
    </row>
    <row r="4174" spans="1:13">
      <c r="A4174" s="98">
        <v>2009</v>
      </c>
      <c r="B4174" s="5" t="s">
        <v>14</v>
      </c>
      <c r="C4174" s="5" t="s">
        <v>84</v>
      </c>
      <c r="D4174" s="5" t="s">
        <v>16</v>
      </c>
      <c r="E4174" s="73">
        <v>182</v>
      </c>
      <c r="F4174" s="73">
        <v>240</v>
      </c>
      <c r="G4174" s="73">
        <v>95</v>
      </c>
      <c r="H4174" s="73">
        <v>29</v>
      </c>
      <c r="I4174" s="73">
        <v>245</v>
      </c>
      <c r="J4174" s="73">
        <v>22</v>
      </c>
      <c r="K4174" s="73">
        <v>11</v>
      </c>
      <c r="L4174" s="73">
        <v>33</v>
      </c>
      <c r="M4174" s="73">
        <v>857</v>
      </c>
    </row>
    <row r="4175" spans="1:13">
      <c r="A4175" s="98">
        <v>2009</v>
      </c>
      <c r="B4175" s="5" t="s">
        <v>17</v>
      </c>
      <c r="C4175" s="5" t="s">
        <v>84</v>
      </c>
      <c r="D4175" s="5" t="s">
        <v>16</v>
      </c>
      <c r="E4175" s="73">
        <v>145</v>
      </c>
      <c r="F4175" s="73">
        <v>130</v>
      </c>
      <c r="G4175" s="73">
        <v>9.3999999999999986</v>
      </c>
      <c r="H4175" s="73">
        <v>9.3999999999999986</v>
      </c>
      <c r="I4175" s="73">
        <v>201</v>
      </c>
      <c r="J4175" s="73">
        <v>9.3999999999999986</v>
      </c>
      <c r="K4175" s="73">
        <v>9.3999999999999986</v>
      </c>
      <c r="L4175" s="73">
        <v>9.3999999999999986</v>
      </c>
      <c r="M4175" s="73">
        <v>523</v>
      </c>
    </row>
    <row r="4176" spans="1:13">
      <c r="A4176" s="98">
        <v>2009</v>
      </c>
      <c r="B4176" s="5" t="s">
        <v>18</v>
      </c>
      <c r="C4176" s="5" t="s">
        <v>84</v>
      </c>
      <c r="D4176" s="5" t="s">
        <v>16</v>
      </c>
      <c r="E4176" s="73">
        <v>64</v>
      </c>
      <c r="F4176" s="73">
        <v>49</v>
      </c>
      <c r="G4176" s="73">
        <v>7.833333333333333</v>
      </c>
      <c r="H4176" s="73">
        <v>7.833333333333333</v>
      </c>
      <c r="I4176" s="73">
        <v>7.833333333333333</v>
      </c>
      <c r="J4176" s="73">
        <v>7.833333333333333</v>
      </c>
      <c r="K4176" s="73">
        <v>7.833333333333333</v>
      </c>
      <c r="L4176" s="73">
        <v>7.833333333333333</v>
      </c>
      <c r="M4176" s="73">
        <v>160</v>
      </c>
    </row>
    <row r="4177" spans="1:13">
      <c r="A4177" s="98">
        <v>2009</v>
      </c>
      <c r="B4177" s="5" t="s">
        <v>19</v>
      </c>
      <c r="C4177" s="5" t="s">
        <v>84</v>
      </c>
      <c r="D4177" s="5" t="s">
        <v>16</v>
      </c>
      <c r="E4177" s="73">
        <v>581</v>
      </c>
      <c r="F4177" s="73">
        <v>314</v>
      </c>
      <c r="G4177" s="73">
        <v>82</v>
      </c>
      <c r="H4177" s="73">
        <v>37</v>
      </c>
      <c r="I4177" s="73">
        <v>71</v>
      </c>
      <c r="J4177" s="73">
        <v>48</v>
      </c>
      <c r="K4177" s="73">
        <v>25</v>
      </c>
      <c r="L4177" s="73">
        <v>59</v>
      </c>
      <c r="M4177" s="73">
        <v>1217</v>
      </c>
    </row>
    <row r="4178" spans="1:13">
      <c r="A4178" s="98">
        <v>2009</v>
      </c>
      <c r="B4178" s="5" t="s">
        <v>20</v>
      </c>
      <c r="C4178" s="5" t="s">
        <v>84</v>
      </c>
      <c r="D4178" s="5" t="s">
        <v>16</v>
      </c>
      <c r="E4178" s="73">
        <v>382</v>
      </c>
      <c r="F4178" s="73">
        <v>218</v>
      </c>
      <c r="G4178" s="73">
        <v>39</v>
      </c>
      <c r="H4178" s="73">
        <v>11.200000000000001</v>
      </c>
      <c r="I4178" s="73">
        <v>33.6</v>
      </c>
      <c r="J4178" s="73">
        <v>76</v>
      </c>
      <c r="K4178" s="73">
        <v>11.200000000000001</v>
      </c>
      <c r="L4178" s="73">
        <v>46</v>
      </c>
      <c r="M4178" s="73">
        <v>817</v>
      </c>
    </row>
    <row r="4179" spans="1:13">
      <c r="A4179" s="98">
        <v>2009</v>
      </c>
      <c r="B4179" s="5" t="s">
        <v>21</v>
      </c>
      <c r="C4179" s="5" t="s">
        <v>84</v>
      </c>
      <c r="D4179" s="5" t="s">
        <v>16</v>
      </c>
      <c r="E4179" s="73">
        <v>53</v>
      </c>
      <c r="F4179" s="73">
        <v>34</v>
      </c>
      <c r="G4179" s="73">
        <v>3.1666666666666665</v>
      </c>
      <c r="H4179" s="73">
        <v>3.1666666666666665</v>
      </c>
      <c r="I4179" s="73">
        <v>3.1666666666666665</v>
      </c>
      <c r="J4179" s="73">
        <v>3.1666666666666665</v>
      </c>
      <c r="K4179" s="73">
        <v>3.1666666666666665</v>
      </c>
      <c r="L4179" s="73">
        <v>3.1666666666666665</v>
      </c>
      <c r="M4179" s="73">
        <v>106</v>
      </c>
    </row>
    <row r="4180" spans="1:13">
      <c r="A4180" s="98">
        <v>2009</v>
      </c>
      <c r="B4180" s="5" t="s">
        <v>129</v>
      </c>
      <c r="C4180" s="5" t="s">
        <v>84</v>
      </c>
      <c r="D4180" s="5" t="s">
        <v>16</v>
      </c>
      <c r="E4180" s="73">
        <v>431</v>
      </c>
      <c r="F4180" s="73">
        <v>138</v>
      </c>
      <c r="G4180" s="73">
        <v>76</v>
      </c>
      <c r="H4180" s="73">
        <v>26</v>
      </c>
      <c r="I4180" s="73">
        <v>8.5</v>
      </c>
      <c r="J4180" s="73">
        <v>8.5</v>
      </c>
      <c r="K4180" s="73">
        <v>28</v>
      </c>
      <c r="L4180" s="73">
        <v>24</v>
      </c>
      <c r="M4180" s="73">
        <v>740</v>
      </c>
    </row>
    <row r="4181" spans="1:13">
      <c r="A4181" s="98">
        <v>2009</v>
      </c>
      <c r="B4181" s="5" t="s">
        <v>22</v>
      </c>
      <c r="C4181" s="5" t="s">
        <v>84</v>
      </c>
      <c r="D4181" s="5" t="s">
        <v>16</v>
      </c>
      <c r="E4181" s="73">
        <v>2447</v>
      </c>
      <c r="F4181" s="73">
        <v>114</v>
      </c>
      <c r="G4181" s="73">
        <v>47</v>
      </c>
      <c r="H4181" s="73">
        <v>32</v>
      </c>
      <c r="I4181" s="73">
        <v>10.5</v>
      </c>
      <c r="J4181" s="73">
        <v>10.5</v>
      </c>
      <c r="K4181" s="73">
        <v>92</v>
      </c>
      <c r="L4181" s="73">
        <v>564</v>
      </c>
      <c r="M4181" s="73">
        <v>3317</v>
      </c>
    </row>
    <row r="4182" spans="1:13">
      <c r="A4182" s="98">
        <v>2009</v>
      </c>
      <c r="B4182" s="5" t="s">
        <v>23</v>
      </c>
      <c r="C4182" s="5" t="s">
        <v>84</v>
      </c>
      <c r="D4182" s="5" t="s">
        <v>16</v>
      </c>
      <c r="E4182" s="73">
        <v>3566</v>
      </c>
      <c r="F4182" s="73">
        <v>983</v>
      </c>
      <c r="G4182" s="73">
        <v>178</v>
      </c>
      <c r="H4182" s="73">
        <v>52</v>
      </c>
      <c r="I4182" s="73">
        <v>1076</v>
      </c>
      <c r="J4182" s="73">
        <v>385</v>
      </c>
      <c r="K4182" s="73">
        <v>74</v>
      </c>
      <c r="L4182" s="73">
        <v>411</v>
      </c>
      <c r="M4182" s="73">
        <v>6725</v>
      </c>
    </row>
    <row r="4183" spans="1:13">
      <c r="A4183" s="98">
        <v>2009</v>
      </c>
      <c r="B4183" s="5" t="s">
        <v>13</v>
      </c>
      <c r="C4183" s="5" t="s">
        <v>84</v>
      </c>
      <c r="D4183" s="5" t="s">
        <v>16</v>
      </c>
      <c r="E4183" s="73">
        <v>7851</v>
      </c>
      <c r="F4183" s="73">
        <v>2220</v>
      </c>
      <c r="G4183" s="73">
        <v>537.4</v>
      </c>
      <c r="H4183" s="73">
        <v>207.60000000000002</v>
      </c>
      <c r="I4183" s="73">
        <v>1656.6</v>
      </c>
      <c r="J4183" s="73">
        <v>570.4</v>
      </c>
      <c r="K4183" s="73">
        <v>261.60000000000002</v>
      </c>
      <c r="L4183" s="73">
        <v>1157.4000000000001</v>
      </c>
      <c r="M4183" s="73">
        <v>14462</v>
      </c>
    </row>
    <row r="4184" spans="1:13">
      <c r="A4184" s="98">
        <v>2009</v>
      </c>
      <c r="B4184" s="5" t="s">
        <v>14</v>
      </c>
      <c r="C4184" s="5" t="s">
        <v>85</v>
      </c>
      <c r="D4184" s="5" t="s">
        <v>16</v>
      </c>
      <c r="E4184" s="73">
        <v>121952</v>
      </c>
      <c r="F4184" s="73">
        <v>122643</v>
      </c>
      <c r="G4184" s="73">
        <v>84395</v>
      </c>
      <c r="H4184" s="73">
        <v>41371</v>
      </c>
      <c r="I4184" s="73">
        <v>25491</v>
      </c>
      <c r="J4184" s="73">
        <v>8227</v>
      </c>
      <c r="K4184" s="73">
        <v>21722</v>
      </c>
      <c r="L4184" s="73">
        <v>21953</v>
      </c>
      <c r="M4184" s="73">
        <v>447754</v>
      </c>
    </row>
    <row r="4185" spans="1:13">
      <c r="A4185" s="98">
        <v>2009</v>
      </c>
      <c r="B4185" s="5" t="s">
        <v>17</v>
      </c>
      <c r="C4185" s="5" t="s">
        <v>85</v>
      </c>
      <c r="D4185" s="5" t="s">
        <v>16</v>
      </c>
      <c r="E4185" s="73">
        <v>45543</v>
      </c>
      <c r="F4185" s="73">
        <v>32062</v>
      </c>
      <c r="G4185" s="73">
        <v>9658</v>
      </c>
      <c r="H4185" s="73">
        <v>1150</v>
      </c>
      <c r="I4185" s="73">
        <v>11291</v>
      </c>
      <c r="J4185" s="73">
        <v>3877</v>
      </c>
      <c r="K4185" s="73">
        <v>2928</v>
      </c>
      <c r="L4185" s="73">
        <v>3825</v>
      </c>
      <c r="M4185" s="73">
        <v>110334</v>
      </c>
    </row>
    <row r="4186" spans="1:13">
      <c r="A4186" s="98">
        <v>2009</v>
      </c>
      <c r="B4186" s="5" t="s">
        <v>18</v>
      </c>
      <c r="C4186" s="5" t="s">
        <v>85</v>
      </c>
      <c r="D4186" s="5" t="s">
        <v>16</v>
      </c>
      <c r="E4186" s="73">
        <v>17857</v>
      </c>
      <c r="F4186" s="73">
        <v>8040</v>
      </c>
      <c r="G4186" s="73">
        <v>4422</v>
      </c>
      <c r="H4186" s="73">
        <v>1219</v>
      </c>
      <c r="I4186" s="73">
        <v>724</v>
      </c>
      <c r="J4186" s="73">
        <v>583</v>
      </c>
      <c r="K4186" s="73">
        <v>2242</v>
      </c>
      <c r="L4186" s="73">
        <v>1977</v>
      </c>
      <c r="M4186" s="73">
        <v>37064</v>
      </c>
    </row>
    <row r="4187" spans="1:13">
      <c r="A4187" s="98">
        <v>2009</v>
      </c>
      <c r="B4187" s="5" t="s">
        <v>19</v>
      </c>
      <c r="C4187" s="5" t="s">
        <v>85</v>
      </c>
      <c r="D4187" s="5" t="s">
        <v>16</v>
      </c>
      <c r="E4187" s="73">
        <v>22495</v>
      </c>
      <c r="F4187" s="73">
        <v>33634</v>
      </c>
      <c r="G4187" s="73">
        <v>14923</v>
      </c>
      <c r="H4187" s="73">
        <v>9098</v>
      </c>
      <c r="I4187" s="73">
        <v>6251</v>
      </c>
      <c r="J4187" s="73">
        <v>5499</v>
      </c>
      <c r="K4187" s="73">
        <v>4198</v>
      </c>
      <c r="L4187" s="73">
        <v>4977</v>
      </c>
      <c r="M4187" s="73">
        <v>101075</v>
      </c>
    </row>
    <row r="4188" spans="1:13">
      <c r="A4188" s="98">
        <v>2009</v>
      </c>
      <c r="B4188" s="5" t="s">
        <v>20</v>
      </c>
      <c r="C4188" s="5" t="s">
        <v>85</v>
      </c>
      <c r="D4188" s="5" t="s">
        <v>16</v>
      </c>
      <c r="E4188" s="73">
        <v>29664</v>
      </c>
      <c r="F4188" s="73">
        <v>33066</v>
      </c>
      <c r="G4188" s="73">
        <v>9843</v>
      </c>
      <c r="H4188" s="73">
        <v>1483</v>
      </c>
      <c r="I4188" s="73">
        <v>5712</v>
      </c>
      <c r="J4188" s="73">
        <v>11260</v>
      </c>
      <c r="K4188" s="73">
        <v>3420</v>
      </c>
      <c r="L4188" s="73">
        <v>4605</v>
      </c>
      <c r="M4188" s="73">
        <v>99053</v>
      </c>
    </row>
    <row r="4189" spans="1:13">
      <c r="A4189" s="98">
        <v>2009</v>
      </c>
      <c r="B4189" s="5" t="s">
        <v>21</v>
      </c>
      <c r="C4189" s="5" t="s">
        <v>85</v>
      </c>
      <c r="D4189" s="5" t="s">
        <v>16</v>
      </c>
      <c r="E4189" s="73">
        <v>2468</v>
      </c>
      <c r="F4189" s="73">
        <v>2355</v>
      </c>
      <c r="G4189" s="73">
        <v>1015</v>
      </c>
      <c r="H4189" s="73">
        <v>578</v>
      </c>
      <c r="I4189" s="73">
        <v>108</v>
      </c>
      <c r="J4189" s="73">
        <v>297</v>
      </c>
      <c r="K4189" s="73">
        <v>322</v>
      </c>
      <c r="L4189" s="73">
        <v>267</v>
      </c>
      <c r="M4189" s="73">
        <v>7410</v>
      </c>
    </row>
    <row r="4190" spans="1:13">
      <c r="A4190" s="98">
        <v>2009</v>
      </c>
      <c r="B4190" s="5" t="s">
        <v>129</v>
      </c>
      <c r="C4190" s="5" t="s">
        <v>85</v>
      </c>
      <c r="D4190" s="5" t="s">
        <v>16</v>
      </c>
      <c r="E4190" s="73">
        <v>112122</v>
      </c>
      <c r="F4190" s="73">
        <v>33895</v>
      </c>
      <c r="G4190" s="73">
        <v>34566</v>
      </c>
      <c r="H4190" s="73">
        <v>9079</v>
      </c>
      <c r="I4190" s="73">
        <v>702</v>
      </c>
      <c r="J4190" s="73">
        <v>1446</v>
      </c>
      <c r="K4190" s="73">
        <v>16665</v>
      </c>
      <c r="L4190" s="73">
        <v>9633</v>
      </c>
      <c r="M4190" s="73">
        <v>218108</v>
      </c>
    </row>
    <row r="4191" spans="1:13">
      <c r="A4191" s="98">
        <v>2009</v>
      </c>
      <c r="B4191" s="5" t="s">
        <v>22</v>
      </c>
      <c r="C4191" s="5" t="s">
        <v>85</v>
      </c>
      <c r="D4191" s="5" t="s">
        <v>16</v>
      </c>
      <c r="E4191" s="73">
        <v>207101</v>
      </c>
      <c r="F4191" s="73">
        <v>74270</v>
      </c>
      <c r="G4191" s="73">
        <v>21826</v>
      </c>
      <c r="H4191" s="73">
        <v>34155</v>
      </c>
      <c r="I4191" s="73">
        <v>1722</v>
      </c>
      <c r="J4191" s="73">
        <v>262</v>
      </c>
      <c r="K4191" s="73">
        <v>52287</v>
      </c>
      <c r="L4191" s="73">
        <v>61561</v>
      </c>
      <c r="M4191" s="73">
        <v>453184</v>
      </c>
    </row>
    <row r="4192" spans="1:13">
      <c r="A4192" s="98">
        <v>2009</v>
      </c>
      <c r="B4192" s="5" t="s">
        <v>23</v>
      </c>
      <c r="C4192" s="5" t="s">
        <v>85</v>
      </c>
      <c r="D4192" s="5" t="s">
        <v>16</v>
      </c>
      <c r="E4192" s="73">
        <v>98203</v>
      </c>
      <c r="F4192" s="73">
        <v>96195</v>
      </c>
      <c r="G4192" s="73">
        <v>25818</v>
      </c>
      <c r="H4192" s="73">
        <v>9213</v>
      </c>
      <c r="I4192" s="73">
        <v>125415</v>
      </c>
      <c r="J4192" s="73">
        <v>43336</v>
      </c>
      <c r="K4192" s="73">
        <v>14834</v>
      </c>
      <c r="L4192" s="73">
        <v>20086</v>
      </c>
      <c r="M4192" s="73">
        <v>433100</v>
      </c>
    </row>
    <row r="4193" spans="1:13">
      <c r="A4193" s="98">
        <v>2009</v>
      </c>
      <c r="B4193" s="5" t="s">
        <v>13</v>
      </c>
      <c r="C4193" s="5" t="s">
        <v>85</v>
      </c>
      <c r="D4193" s="5" t="s">
        <v>16</v>
      </c>
      <c r="E4193" s="73">
        <v>657405</v>
      </c>
      <c r="F4193" s="73">
        <v>436160</v>
      </c>
      <c r="G4193" s="73">
        <v>206466</v>
      </c>
      <c r="H4193" s="73">
        <v>107346</v>
      </c>
      <c r="I4193" s="73">
        <v>177416</v>
      </c>
      <c r="J4193" s="73">
        <v>74787</v>
      </c>
      <c r="K4193" s="73">
        <v>118618</v>
      </c>
      <c r="L4193" s="73">
        <v>128884</v>
      </c>
      <c r="M4193" s="73">
        <v>1907082</v>
      </c>
    </row>
    <row r="4194" spans="1:13">
      <c r="A4194" s="98">
        <v>2009</v>
      </c>
      <c r="B4194" s="5" t="s">
        <v>14</v>
      </c>
      <c r="C4194" s="5" t="s">
        <v>86</v>
      </c>
      <c r="D4194" s="5" t="s">
        <v>16</v>
      </c>
      <c r="E4194" s="73">
        <v>16444</v>
      </c>
      <c r="F4194" s="73">
        <v>42638</v>
      </c>
      <c r="G4194" s="73">
        <v>61221</v>
      </c>
      <c r="H4194" s="73">
        <v>7140</v>
      </c>
      <c r="I4194" s="73">
        <v>23092</v>
      </c>
      <c r="J4194" s="73">
        <v>2466</v>
      </c>
      <c r="K4194" s="73">
        <v>3560</v>
      </c>
      <c r="L4194" s="73">
        <v>7704</v>
      </c>
      <c r="M4194" s="73">
        <v>164265</v>
      </c>
    </row>
    <row r="4195" spans="1:13">
      <c r="A4195" s="98">
        <v>2009</v>
      </c>
      <c r="B4195" s="5" t="s">
        <v>17</v>
      </c>
      <c r="C4195" s="5" t="s">
        <v>86</v>
      </c>
      <c r="D4195" s="5" t="s">
        <v>16</v>
      </c>
      <c r="E4195" s="73">
        <v>6593</v>
      </c>
      <c r="F4195" s="73">
        <v>5889</v>
      </c>
      <c r="G4195" s="73">
        <v>3832</v>
      </c>
      <c r="H4195" s="73">
        <v>132</v>
      </c>
      <c r="I4195" s="73">
        <v>4901</v>
      </c>
      <c r="J4195" s="73">
        <v>752</v>
      </c>
      <c r="K4195" s="73">
        <v>290</v>
      </c>
      <c r="L4195" s="73">
        <v>918</v>
      </c>
      <c r="M4195" s="73">
        <v>23307</v>
      </c>
    </row>
    <row r="4196" spans="1:13">
      <c r="A4196" s="98">
        <v>2009</v>
      </c>
      <c r="B4196" s="5" t="s">
        <v>18</v>
      </c>
      <c r="C4196" s="5" t="s">
        <v>86</v>
      </c>
      <c r="D4196" s="5" t="s">
        <v>16</v>
      </c>
      <c r="E4196" s="73">
        <v>1662</v>
      </c>
      <c r="F4196" s="73">
        <v>1807</v>
      </c>
      <c r="G4196" s="73">
        <v>1483</v>
      </c>
      <c r="H4196" s="73">
        <v>162</v>
      </c>
      <c r="I4196" s="73">
        <v>379</v>
      </c>
      <c r="J4196" s="73">
        <v>95</v>
      </c>
      <c r="K4196" s="73">
        <v>250</v>
      </c>
      <c r="L4196" s="73">
        <v>306</v>
      </c>
      <c r="M4196" s="73">
        <v>6144</v>
      </c>
    </row>
    <row r="4197" spans="1:13">
      <c r="A4197" s="98">
        <v>2009</v>
      </c>
      <c r="B4197" s="5" t="s">
        <v>19</v>
      </c>
      <c r="C4197" s="5" t="s">
        <v>86</v>
      </c>
      <c r="D4197" s="5" t="s">
        <v>16</v>
      </c>
      <c r="E4197" s="73">
        <v>3807</v>
      </c>
      <c r="F4197" s="73">
        <v>12364</v>
      </c>
      <c r="G4197" s="73">
        <v>8648</v>
      </c>
      <c r="H4197" s="73">
        <v>1673</v>
      </c>
      <c r="I4197" s="73">
        <v>5003</v>
      </c>
      <c r="J4197" s="73">
        <v>1403</v>
      </c>
      <c r="K4197" s="73">
        <v>626</v>
      </c>
      <c r="L4197" s="73">
        <v>2049</v>
      </c>
      <c r="M4197" s="73">
        <v>35573</v>
      </c>
    </row>
    <row r="4198" spans="1:13">
      <c r="A4198" s="98">
        <v>2009</v>
      </c>
      <c r="B4198" s="5" t="s">
        <v>20</v>
      </c>
      <c r="C4198" s="5" t="s">
        <v>86</v>
      </c>
      <c r="D4198" s="5" t="s">
        <v>16</v>
      </c>
      <c r="E4198" s="73">
        <v>5936</v>
      </c>
      <c r="F4198" s="73">
        <v>7250</v>
      </c>
      <c r="G4198" s="73">
        <v>3455</v>
      </c>
      <c r="H4198" s="73">
        <v>189</v>
      </c>
      <c r="I4198" s="73">
        <v>2612</v>
      </c>
      <c r="J4198" s="73">
        <v>2070</v>
      </c>
      <c r="K4198" s="73">
        <v>373</v>
      </c>
      <c r="L4198" s="73">
        <v>828</v>
      </c>
      <c r="M4198" s="73">
        <v>22713</v>
      </c>
    </row>
    <row r="4199" spans="1:13">
      <c r="A4199" s="98">
        <v>2009</v>
      </c>
      <c r="B4199" s="5" t="s">
        <v>21</v>
      </c>
      <c r="C4199" s="5" t="s">
        <v>86</v>
      </c>
      <c r="D4199" s="5" t="s">
        <v>16</v>
      </c>
      <c r="E4199" s="73">
        <v>264</v>
      </c>
      <c r="F4199" s="73">
        <v>559</v>
      </c>
      <c r="G4199" s="73">
        <v>247</v>
      </c>
      <c r="H4199" s="73">
        <v>52</v>
      </c>
      <c r="I4199" s="73">
        <v>43</v>
      </c>
      <c r="J4199" s="73">
        <v>46</v>
      </c>
      <c r="K4199" s="73">
        <v>36</v>
      </c>
      <c r="L4199" s="73">
        <v>64</v>
      </c>
      <c r="M4199" s="73">
        <v>1311</v>
      </c>
    </row>
    <row r="4200" spans="1:13">
      <c r="A4200" s="98">
        <v>2009</v>
      </c>
      <c r="B4200" s="5" t="s">
        <v>129</v>
      </c>
      <c r="C4200" s="5" t="s">
        <v>86</v>
      </c>
      <c r="D4200" s="5" t="s">
        <v>16</v>
      </c>
      <c r="E4200" s="73">
        <v>9284</v>
      </c>
      <c r="F4200" s="73">
        <v>7518</v>
      </c>
      <c r="G4200" s="73">
        <v>11004</v>
      </c>
      <c r="H4200" s="73">
        <v>1145</v>
      </c>
      <c r="I4200" s="73">
        <v>195</v>
      </c>
      <c r="J4200" s="73">
        <v>140</v>
      </c>
      <c r="K4200" s="73">
        <v>1778</v>
      </c>
      <c r="L4200" s="73">
        <v>1374</v>
      </c>
      <c r="M4200" s="73">
        <v>32438</v>
      </c>
    </row>
    <row r="4201" spans="1:13">
      <c r="A4201" s="98">
        <v>2009</v>
      </c>
      <c r="B4201" s="5" t="s">
        <v>22</v>
      </c>
      <c r="C4201" s="5" t="s">
        <v>86</v>
      </c>
      <c r="D4201" s="5" t="s">
        <v>16</v>
      </c>
      <c r="E4201" s="73">
        <v>24360</v>
      </c>
      <c r="F4201" s="73">
        <v>32895</v>
      </c>
      <c r="G4201" s="73">
        <v>37335</v>
      </c>
      <c r="H4201" s="73">
        <v>11222</v>
      </c>
      <c r="I4201" s="73">
        <v>872</v>
      </c>
      <c r="J4201" s="73">
        <v>86</v>
      </c>
      <c r="K4201" s="73">
        <v>11125</v>
      </c>
      <c r="L4201" s="73">
        <v>15494</v>
      </c>
      <c r="M4201" s="73">
        <v>133389</v>
      </c>
    </row>
    <row r="4202" spans="1:13">
      <c r="A4202" s="98">
        <v>2009</v>
      </c>
      <c r="B4202" s="5" t="s">
        <v>23</v>
      </c>
      <c r="C4202" s="5" t="s">
        <v>86</v>
      </c>
      <c r="D4202" s="5" t="s">
        <v>16</v>
      </c>
      <c r="E4202" s="73">
        <v>14416</v>
      </c>
      <c r="F4202" s="73">
        <v>20137</v>
      </c>
      <c r="G4202" s="73">
        <v>10683</v>
      </c>
      <c r="H4202" s="73">
        <v>1437</v>
      </c>
      <c r="I4202" s="73">
        <v>62034</v>
      </c>
      <c r="J4202" s="73">
        <v>8598</v>
      </c>
      <c r="K4202" s="73">
        <v>2081</v>
      </c>
      <c r="L4202" s="73">
        <v>4644</v>
      </c>
      <c r="M4202" s="73">
        <v>124030</v>
      </c>
    </row>
    <row r="4203" spans="1:13">
      <c r="A4203" s="98">
        <v>2009</v>
      </c>
      <c r="B4203" s="5" t="s">
        <v>13</v>
      </c>
      <c r="C4203" s="5" t="s">
        <v>86</v>
      </c>
      <c r="D4203" s="5" t="s">
        <v>16</v>
      </c>
      <c r="E4203" s="73">
        <v>82766</v>
      </c>
      <c r="F4203" s="73">
        <v>131057</v>
      </c>
      <c r="G4203" s="73">
        <v>137908</v>
      </c>
      <c r="H4203" s="73">
        <v>23152</v>
      </c>
      <c r="I4203" s="73">
        <v>99131</v>
      </c>
      <c r="J4203" s="73">
        <v>15656</v>
      </c>
      <c r="K4203" s="73">
        <v>20119</v>
      </c>
      <c r="L4203" s="73">
        <v>33381</v>
      </c>
      <c r="M4203" s="73">
        <v>543170</v>
      </c>
    </row>
    <row r="4204" spans="1:13">
      <c r="A4204" s="98">
        <v>2010</v>
      </c>
      <c r="B4204" s="5" t="s">
        <v>14</v>
      </c>
      <c r="C4204" s="5" t="s">
        <v>15</v>
      </c>
      <c r="D4204" s="5" t="s">
        <v>16</v>
      </c>
      <c r="E4204" s="73">
        <v>149463</v>
      </c>
      <c r="F4204" s="73">
        <v>178176</v>
      </c>
      <c r="G4204" s="73">
        <v>146351</v>
      </c>
      <c r="H4204" s="73">
        <v>48701</v>
      </c>
      <c r="I4204" s="73">
        <v>53149</v>
      </c>
      <c r="J4204" s="73">
        <v>11697</v>
      </c>
      <c r="K4204" s="73">
        <v>30489</v>
      </c>
      <c r="L4204" s="73">
        <v>30580</v>
      </c>
      <c r="M4204" s="73">
        <v>648606</v>
      </c>
    </row>
    <row r="4205" spans="1:13">
      <c r="A4205" s="98">
        <v>2010</v>
      </c>
      <c r="B4205" s="5" t="s">
        <v>17</v>
      </c>
      <c r="C4205" s="5" t="s">
        <v>15</v>
      </c>
      <c r="D4205" s="5" t="s">
        <v>16</v>
      </c>
      <c r="E4205" s="73">
        <v>53690</v>
      </c>
      <c r="F4205" s="73">
        <v>40358</v>
      </c>
      <c r="G4205" s="73">
        <v>14142</v>
      </c>
      <c r="H4205" s="73">
        <v>1297</v>
      </c>
      <c r="I4205" s="73">
        <v>17699</v>
      </c>
      <c r="J4205" s="73">
        <v>4996</v>
      </c>
      <c r="K4205" s="73">
        <v>3839</v>
      </c>
      <c r="L4205" s="73">
        <v>5440</v>
      </c>
      <c r="M4205" s="73">
        <v>141461</v>
      </c>
    </row>
    <row r="4206" spans="1:13">
      <c r="A4206" s="98">
        <v>2010</v>
      </c>
      <c r="B4206" s="5" t="s">
        <v>18</v>
      </c>
      <c r="C4206" s="5" t="s">
        <v>15</v>
      </c>
      <c r="D4206" s="5" t="s">
        <v>16</v>
      </c>
      <c r="E4206" s="73">
        <v>23108</v>
      </c>
      <c r="F4206" s="73">
        <v>10910</v>
      </c>
      <c r="G4206" s="73">
        <v>6877</v>
      </c>
      <c r="H4206" s="73">
        <v>1510</v>
      </c>
      <c r="I4206" s="73">
        <v>1344</v>
      </c>
      <c r="J4206" s="73">
        <v>742</v>
      </c>
      <c r="K4206" s="73">
        <v>3140</v>
      </c>
      <c r="L4206" s="73">
        <v>2309</v>
      </c>
      <c r="M4206" s="73">
        <v>49940</v>
      </c>
    </row>
    <row r="4207" spans="1:13">
      <c r="A4207" s="98">
        <v>2010</v>
      </c>
      <c r="B4207" s="5" t="s">
        <v>19</v>
      </c>
      <c r="C4207" s="5" t="s">
        <v>15</v>
      </c>
      <c r="D4207" s="5" t="s">
        <v>16</v>
      </c>
      <c r="E4207" s="73">
        <v>27238</v>
      </c>
      <c r="F4207" s="73">
        <v>48110</v>
      </c>
      <c r="G4207" s="73">
        <v>20931</v>
      </c>
      <c r="H4207" s="73">
        <v>10016</v>
      </c>
      <c r="I4207" s="73">
        <v>11437</v>
      </c>
      <c r="J4207" s="73">
        <v>7249</v>
      </c>
      <c r="K4207" s="73">
        <v>5325</v>
      </c>
      <c r="L4207" s="73">
        <v>6825</v>
      </c>
      <c r="M4207" s="73">
        <v>137131</v>
      </c>
    </row>
    <row r="4208" spans="1:13">
      <c r="A4208" s="98">
        <v>2010</v>
      </c>
      <c r="B4208" s="5" t="s">
        <v>20</v>
      </c>
      <c r="C4208" s="5" t="s">
        <v>15</v>
      </c>
      <c r="D4208" s="5" t="s">
        <v>16</v>
      </c>
      <c r="E4208" s="73">
        <v>35299</v>
      </c>
      <c r="F4208" s="73">
        <v>40852</v>
      </c>
      <c r="G4208" s="73">
        <v>12518</v>
      </c>
      <c r="H4208" s="73">
        <v>1377</v>
      </c>
      <c r="I4208" s="73">
        <v>8696</v>
      </c>
      <c r="J4208" s="73">
        <v>13572</v>
      </c>
      <c r="K4208" s="73">
        <v>4094</v>
      </c>
      <c r="L4208" s="73">
        <v>5878</v>
      </c>
      <c r="M4208" s="73">
        <v>122286</v>
      </c>
    </row>
    <row r="4209" spans="1:13">
      <c r="A4209" s="98">
        <v>2010</v>
      </c>
      <c r="B4209" s="5" t="s">
        <v>21</v>
      </c>
      <c r="C4209" s="5" t="s">
        <v>15</v>
      </c>
      <c r="D4209" s="5" t="s">
        <v>16</v>
      </c>
      <c r="E4209" s="73">
        <v>3615</v>
      </c>
      <c r="F4209" s="73">
        <v>3883</v>
      </c>
      <c r="G4209" s="73">
        <v>1321</v>
      </c>
      <c r="H4209" s="73">
        <v>1100</v>
      </c>
      <c r="I4209" s="73">
        <v>196</v>
      </c>
      <c r="J4209" s="73">
        <v>369</v>
      </c>
      <c r="K4209" s="73">
        <v>499</v>
      </c>
      <c r="L4209" s="73">
        <v>337</v>
      </c>
      <c r="M4209" s="73">
        <v>11320</v>
      </c>
    </row>
    <row r="4210" spans="1:13">
      <c r="A4210" s="98">
        <v>2010</v>
      </c>
      <c r="B4210" s="5" t="s">
        <v>129</v>
      </c>
      <c r="C4210" s="5" t="s">
        <v>15</v>
      </c>
      <c r="D4210" s="5" t="s">
        <v>16</v>
      </c>
      <c r="E4210" s="73">
        <v>125420</v>
      </c>
      <c r="F4210" s="73">
        <v>42498</v>
      </c>
      <c r="G4210" s="73">
        <v>42107</v>
      </c>
      <c r="H4210" s="73">
        <v>9628</v>
      </c>
      <c r="I4210" s="73">
        <v>951</v>
      </c>
      <c r="J4210" s="73">
        <v>1650</v>
      </c>
      <c r="K4210" s="73">
        <v>20326</v>
      </c>
      <c r="L4210" s="73">
        <v>10278</v>
      </c>
      <c r="M4210" s="73">
        <v>252858</v>
      </c>
    </row>
    <row r="4211" spans="1:13">
      <c r="A4211" s="98">
        <v>2010</v>
      </c>
      <c r="B4211" s="5" t="s">
        <v>22</v>
      </c>
      <c r="C4211" s="5" t="s">
        <v>15</v>
      </c>
      <c r="D4211" s="5" t="s">
        <v>16</v>
      </c>
      <c r="E4211" s="73">
        <v>234847</v>
      </c>
      <c r="F4211" s="73">
        <v>110121</v>
      </c>
      <c r="G4211" s="73">
        <v>54879</v>
      </c>
      <c r="H4211" s="73">
        <v>42230</v>
      </c>
      <c r="I4211" s="73">
        <v>3262</v>
      </c>
      <c r="J4211" s="73">
        <v>390</v>
      </c>
      <c r="K4211" s="73">
        <v>69721</v>
      </c>
      <c r="L4211" s="73">
        <v>67769</v>
      </c>
      <c r="M4211" s="73">
        <v>583219</v>
      </c>
    </row>
    <row r="4212" spans="1:13">
      <c r="A4212" s="98">
        <v>2010</v>
      </c>
      <c r="B4212" s="5" t="s">
        <v>23</v>
      </c>
      <c r="C4212" s="5" t="s">
        <v>15</v>
      </c>
      <c r="D4212" s="5" t="s">
        <v>16</v>
      </c>
      <c r="E4212" s="73">
        <v>121078</v>
      </c>
      <c r="F4212" s="73">
        <v>126784</v>
      </c>
      <c r="G4212" s="73">
        <v>36195</v>
      </c>
      <c r="H4212" s="73">
        <v>9931</v>
      </c>
      <c r="I4212" s="73">
        <v>199070</v>
      </c>
      <c r="J4212" s="73">
        <v>55326</v>
      </c>
      <c r="K4212" s="73">
        <v>19792</v>
      </c>
      <c r="L4212" s="73">
        <v>24268</v>
      </c>
      <c r="M4212" s="73">
        <v>592444</v>
      </c>
    </row>
    <row r="4213" spans="1:13">
      <c r="A4213" s="98">
        <v>2010</v>
      </c>
      <c r="B4213" s="5" t="s">
        <v>13</v>
      </c>
      <c r="C4213" s="5" t="s">
        <v>15</v>
      </c>
      <c r="D4213" s="5" t="s">
        <v>16</v>
      </c>
      <c r="E4213" s="73">
        <v>773758</v>
      </c>
      <c r="F4213" s="73">
        <v>601692</v>
      </c>
      <c r="G4213" s="73">
        <v>335321</v>
      </c>
      <c r="H4213" s="73">
        <v>125790</v>
      </c>
      <c r="I4213" s="73">
        <v>295804</v>
      </c>
      <c r="J4213" s="73">
        <v>95991</v>
      </c>
      <c r="K4213" s="73">
        <v>157225</v>
      </c>
      <c r="L4213" s="73">
        <v>153684</v>
      </c>
      <c r="M4213" s="73">
        <v>2539265</v>
      </c>
    </row>
    <row r="4214" spans="1:13">
      <c r="A4214" s="98">
        <v>2010</v>
      </c>
      <c r="B4214" s="5" t="s">
        <v>14</v>
      </c>
      <c r="C4214" s="5" t="s">
        <v>27</v>
      </c>
      <c r="D4214" s="5" t="s">
        <v>16</v>
      </c>
      <c r="E4214" s="73">
        <v>14795</v>
      </c>
      <c r="F4214" s="73">
        <v>43892</v>
      </c>
      <c r="G4214" s="73">
        <v>56149</v>
      </c>
      <c r="H4214" s="73">
        <v>6078</v>
      </c>
      <c r="I4214" s="73">
        <v>24568</v>
      </c>
      <c r="J4214" s="73">
        <v>2766</v>
      </c>
      <c r="K4214" s="73">
        <v>3638</v>
      </c>
      <c r="L4214" s="73">
        <v>7576</v>
      </c>
      <c r="M4214" s="73">
        <v>159462</v>
      </c>
    </row>
    <row r="4215" spans="1:13">
      <c r="A4215" s="98">
        <v>2010</v>
      </c>
      <c r="B4215" s="5" t="s">
        <v>17</v>
      </c>
      <c r="C4215" s="5" t="s">
        <v>27</v>
      </c>
      <c r="D4215" s="5" t="s">
        <v>16</v>
      </c>
      <c r="E4215" s="73">
        <v>6308</v>
      </c>
      <c r="F4215" s="73">
        <v>6422</v>
      </c>
      <c r="G4215" s="73">
        <v>3867</v>
      </c>
      <c r="H4215" s="73">
        <v>130</v>
      </c>
      <c r="I4215" s="73">
        <v>5371</v>
      </c>
      <c r="J4215" s="73">
        <v>820</v>
      </c>
      <c r="K4215" s="73">
        <v>276</v>
      </c>
      <c r="L4215" s="73">
        <v>1073</v>
      </c>
      <c r="M4215" s="73">
        <v>24267</v>
      </c>
    </row>
    <row r="4216" spans="1:13">
      <c r="A4216" s="98">
        <v>2010</v>
      </c>
      <c r="B4216" s="5" t="s">
        <v>18</v>
      </c>
      <c r="C4216" s="5" t="s">
        <v>27</v>
      </c>
      <c r="D4216" s="5" t="s">
        <v>16</v>
      </c>
      <c r="E4216" s="73">
        <v>1709</v>
      </c>
      <c r="F4216" s="73">
        <v>1968</v>
      </c>
      <c r="G4216" s="73">
        <v>1564</v>
      </c>
      <c r="H4216" s="73">
        <v>133</v>
      </c>
      <c r="I4216" s="73">
        <v>473</v>
      </c>
      <c r="J4216" s="73">
        <v>109</v>
      </c>
      <c r="K4216" s="73">
        <v>274</v>
      </c>
      <c r="L4216" s="73">
        <v>284</v>
      </c>
      <c r="M4216" s="73">
        <v>6514</v>
      </c>
    </row>
    <row r="4217" spans="1:13">
      <c r="A4217" s="98">
        <v>2010</v>
      </c>
      <c r="B4217" s="5" t="s">
        <v>19</v>
      </c>
      <c r="C4217" s="5" t="s">
        <v>27</v>
      </c>
      <c r="D4217" s="5" t="s">
        <v>16</v>
      </c>
      <c r="E4217" s="73">
        <v>3369</v>
      </c>
      <c r="F4217" s="73">
        <v>13652</v>
      </c>
      <c r="G4217" s="73">
        <v>6741</v>
      </c>
      <c r="H4217" s="73">
        <v>1238</v>
      </c>
      <c r="I4217" s="73">
        <v>5154</v>
      </c>
      <c r="J4217" s="73">
        <v>1466</v>
      </c>
      <c r="K4217" s="73">
        <v>566</v>
      </c>
      <c r="L4217" s="73">
        <v>1850</v>
      </c>
      <c r="M4217" s="73">
        <v>34036</v>
      </c>
    </row>
    <row r="4218" spans="1:13">
      <c r="A4218" s="98">
        <v>2010</v>
      </c>
      <c r="B4218" s="5" t="s">
        <v>20</v>
      </c>
      <c r="C4218" s="5" t="s">
        <v>27</v>
      </c>
      <c r="D4218" s="5" t="s">
        <v>16</v>
      </c>
      <c r="E4218" s="73">
        <v>5411</v>
      </c>
      <c r="F4218" s="73">
        <v>7799</v>
      </c>
      <c r="G4218" s="73">
        <v>3037</v>
      </c>
      <c r="H4218" s="73">
        <v>141</v>
      </c>
      <c r="I4218" s="73">
        <v>2651</v>
      </c>
      <c r="J4218" s="73">
        <v>2172</v>
      </c>
      <c r="K4218" s="73">
        <v>345</v>
      </c>
      <c r="L4218" s="73">
        <v>907</v>
      </c>
      <c r="M4218" s="73">
        <v>22463</v>
      </c>
    </row>
    <row r="4219" spans="1:13">
      <c r="A4219" s="98">
        <v>2010</v>
      </c>
      <c r="B4219" s="5" t="s">
        <v>21</v>
      </c>
      <c r="C4219" s="5" t="s">
        <v>27</v>
      </c>
      <c r="D4219" s="5" t="s">
        <v>16</v>
      </c>
      <c r="E4219" s="73">
        <v>350</v>
      </c>
      <c r="F4219" s="73">
        <v>647</v>
      </c>
      <c r="G4219" s="73">
        <v>221</v>
      </c>
      <c r="H4219" s="73">
        <v>114</v>
      </c>
      <c r="I4219" s="73">
        <v>57</v>
      </c>
      <c r="J4219" s="73">
        <v>33</v>
      </c>
      <c r="K4219" s="73">
        <v>48</v>
      </c>
      <c r="L4219" s="73">
        <v>51</v>
      </c>
      <c r="M4219" s="73">
        <v>1521</v>
      </c>
    </row>
    <row r="4220" spans="1:13">
      <c r="A4220" s="98">
        <v>2010</v>
      </c>
      <c r="B4220" s="5" t="s">
        <v>129</v>
      </c>
      <c r="C4220" s="5" t="s">
        <v>27</v>
      </c>
      <c r="D4220" s="5" t="s">
        <v>16</v>
      </c>
      <c r="E4220" s="73">
        <v>8368</v>
      </c>
      <c r="F4220" s="73">
        <v>7603</v>
      </c>
      <c r="G4220" s="73">
        <v>9037</v>
      </c>
      <c r="H4220" s="73">
        <v>894</v>
      </c>
      <c r="I4220" s="73">
        <v>184</v>
      </c>
      <c r="J4220" s="73">
        <v>165</v>
      </c>
      <c r="K4220" s="73">
        <v>1662</v>
      </c>
      <c r="L4220" s="73">
        <v>1154</v>
      </c>
      <c r="M4220" s="73">
        <v>29067</v>
      </c>
    </row>
    <row r="4221" spans="1:13">
      <c r="A4221" s="98">
        <v>2010</v>
      </c>
      <c r="B4221" s="5" t="s">
        <v>22</v>
      </c>
      <c r="C4221" s="5" t="s">
        <v>27</v>
      </c>
      <c r="D4221" s="5" t="s">
        <v>16</v>
      </c>
      <c r="E4221" s="73">
        <v>18761</v>
      </c>
      <c r="F4221" s="73">
        <v>30890</v>
      </c>
      <c r="G4221" s="73">
        <v>31299</v>
      </c>
      <c r="H4221" s="73">
        <v>7528</v>
      </c>
      <c r="I4221" s="73">
        <v>1076</v>
      </c>
      <c r="J4221" s="73">
        <v>76</v>
      </c>
      <c r="K4221" s="73">
        <v>10040</v>
      </c>
      <c r="L4221" s="73">
        <v>9736</v>
      </c>
      <c r="M4221" s="73">
        <v>109406</v>
      </c>
    </row>
    <row r="4222" spans="1:13">
      <c r="A4222" s="98">
        <v>2010</v>
      </c>
      <c r="B4222" s="5" t="s">
        <v>23</v>
      </c>
      <c r="C4222" s="5" t="s">
        <v>27</v>
      </c>
      <c r="D4222" s="5" t="s">
        <v>16</v>
      </c>
      <c r="E4222" s="73">
        <v>14073</v>
      </c>
      <c r="F4222" s="73">
        <v>22073</v>
      </c>
      <c r="G4222" s="73">
        <v>9598</v>
      </c>
      <c r="H4222" s="73">
        <v>1179</v>
      </c>
      <c r="I4222" s="73">
        <v>63634</v>
      </c>
      <c r="J4222" s="73">
        <v>9344</v>
      </c>
      <c r="K4222" s="73">
        <v>2042</v>
      </c>
      <c r="L4222" s="73">
        <v>3761</v>
      </c>
      <c r="M4222" s="73">
        <v>125704</v>
      </c>
    </row>
    <row r="4223" spans="1:13">
      <c r="A4223" s="98">
        <v>2010</v>
      </c>
      <c r="B4223" s="5" t="s">
        <v>13</v>
      </c>
      <c r="C4223" s="5" t="s">
        <v>27</v>
      </c>
      <c r="D4223" s="5" t="s">
        <v>16</v>
      </c>
      <c r="E4223" s="73">
        <v>73144</v>
      </c>
      <c r="F4223" s="73">
        <v>134946</v>
      </c>
      <c r="G4223" s="73">
        <v>121513</v>
      </c>
      <c r="H4223" s="73">
        <v>17435</v>
      </c>
      <c r="I4223" s="73">
        <v>103168</v>
      </c>
      <c r="J4223" s="73">
        <v>16951</v>
      </c>
      <c r="K4223" s="73">
        <v>18891</v>
      </c>
      <c r="L4223" s="73">
        <v>26392</v>
      </c>
      <c r="M4223" s="73">
        <v>512440</v>
      </c>
    </row>
    <row r="4224" spans="1:13">
      <c r="A4224" s="98">
        <v>2010</v>
      </c>
      <c r="B4224" s="5" t="s">
        <v>14</v>
      </c>
      <c r="C4224" s="5" t="s">
        <v>130</v>
      </c>
      <c r="D4224" s="5" t="s">
        <v>16</v>
      </c>
      <c r="E4224" s="73">
        <v>14498</v>
      </c>
      <c r="F4224" s="73">
        <v>43440</v>
      </c>
      <c r="G4224" s="73">
        <v>55178</v>
      </c>
      <c r="H4224" s="73">
        <v>5949</v>
      </c>
      <c r="I4224" s="73">
        <v>23563</v>
      </c>
      <c r="J4224" s="73">
        <v>2742</v>
      </c>
      <c r="K4224" s="73">
        <v>3579</v>
      </c>
      <c r="L4224" s="73">
        <v>7253</v>
      </c>
      <c r="M4224" s="73">
        <v>156202</v>
      </c>
    </row>
    <row r="4225" spans="1:13">
      <c r="A4225" s="98">
        <v>2010</v>
      </c>
      <c r="B4225" s="5" t="s">
        <v>17</v>
      </c>
      <c r="C4225" s="5" t="s">
        <v>130</v>
      </c>
      <c r="D4225" s="5" t="s">
        <v>16</v>
      </c>
      <c r="E4225" s="73">
        <v>5977</v>
      </c>
      <c r="F4225" s="73">
        <v>6329</v>
      </c>
      <c r="G4225" s="73">
        <v>3771</v>
      </c>
      <c r="H4225" s="73">
        <v>126</v>
      </c>
      <c r="I4225" s="73">
        <v>5138</v>
      </c>
      <c r="J4225" s="73">
        <v>810</v>
      </c>
      <c r="K4225" s="73">
        <v>271</v>
      </c>
      <c r="L4225" s="73">
        <v>1021</v>
      </c>
      <c r="M4225" s="73">
        <v>23443</v>
      </c>
    </row>
    <row r="4226" spans="1:13">
      <c r="A4226" s="98">
        <v>2010</v>
      </c>
      <c r="B4226" s="5" t="s">
        <v>18</v>
      </c>
      <c r="C4226" s="5" t="s">
        <v>130</v>
      </c>
      <c r="D4226" s="5" t="s">
        <v>16</v>
      </c>
      <c r="E4226" s="73">
        <v>1653</v>
      </c>
      <c r="F4226" s="73">
        <v>1953</v>
      </c>
      <c r="G4226" s="73">
        <v>1544</v>
      </c>
      <c r="H4226" s="73">
        <v>131</v>
      </c>
      <c r="I4226" s="73">
        <v>447</v>
      </c>
      <c r="J4226" s="73">
        <v>109</v>
      </c>
      <c r="K4226" s="73">
        <v>266</v>
      </c>
      <c r="L4226" s="73">
        <v>275</v>
      </c>
      <c r="M4226" s="73">
        <v>6378</v>
      </c>
    </row>
    <row r="4227" spans="1:13">
      <c r="A4227" s="98">
        <v>2010</v>
      </c>
      <c r="B4227" s="5" t="s">
        <v>19</v>
      </c>
      <c r="C4227" s="5" t="s">
        <v>130</v>
      </c>
      <c r="D4227" s="5" t="s">
        <v>16</v>
      </c>
      <c r="E4227" s="73">
        <v>3050</v>
      </c>
      <c r="F4227" s="73">
        <v>13404</v>
      </c>
      <c r="G4227" s="73">
        <v>6549</v>
      </c>
      <c r="H4227" s="73">
        <v>1189</v>
      </c>
      <c r="I4227" s="73">
        <v>4829</v>
      </c>
      <c r="J4227" s="73">
        <v>1449</v>
      </c>
      <c r="K4227" s="73">
        <v>541</v>
      </c>
      <c r="L4227" s="73">
        <v>1617</v>
      </c>
      <c r="M4227" s="73">
        <v>32628</v>
      </c>
    </row>
    <row r="4228" spans="1:13">
      <c r="A4228" s="98">
        <v>2010</v>
      </c>
      <c r="B4228" s="5" t="s">
        <v>20</v>
      </c>
      <c r="C4228" s="5" t="s">
        <v>130</v>
      </c>
      <c r="D4228" s="5" t="s">
        <v>16</v>
      </c>
      <c r="E4228" s="73">
        <v>5015</v>
      </c>
      <c r="F4228" s="73">
        <v>7659</v>
      </c>
      <c r="G4228" s="73">
        <v>2948</v>
      </c>
      <c r="H4228" s="73">
        <v>136</v>
      </c>
      <c r="I4228" s="73">
        <v>2402</v>
      </c>
      <c r="J4228" s="73">
        <v>2146</v>
      </c>
      <c r="K4228" s="73">
        <v>334</v>
      </c>
      <c r="L4228" s="73">
        <v>805</v>
      </c>
      <c r="M4228" s="73">
        <v>21445</v>
      </c>
    </row>
    <row r="4229" spans="1:13">
      <c r="A4229" s="98">
        <v>2010</v>
      </c>
      <c r="B4229" s="5" t="s">
        <v>21</v>
      </c>
      <c r="C4229" s="5" t="s">
        <v>130</v>
      </c>
      <c r="D4229" s="5" t="s">
        <v>16</v>
      </c>
      <c r="E4229" s="73">
        <v>332</v>
      </c>
      <c r="F4229" s="73">
        <v>639</v>
      </c>
      <c r="G4229" s="73">
        <v>213</v>
      </c>
      <c r="H4229" s="73">
        <v>111</v>
      </c>
      <c r="I4229" s="73">
        <v>47</v>
      </c>
      <c r="J4229" s="73">
        <v>32</v>
      </c>
      <c r="K4229" s="73">
        <v>46</v>
      </c>
      <c r="L4229" s="73">
        <v>40</v>
      </c>
      <c r="M4229" s="73">
        <v>1460</v>
      </c>
    </row>
    <row r="4230" spans="1:13">
      <c r="A4230" s="98">
        <v>2010</v>
      </c>
      <c r="B4230" s="5" t="s">
        <v>129</v>
      </c>
      <c r="C4230" s="5" t="s">
        <v>130</v>
      </c>
      <c r="D4230" s="5" t="s">
        <v>16</v>
      </c>
      <c r="E4230" s="73">
        <v>8114</v>
      </c>
      <c r="F4230" s="73">
        <v>7554</v>
      </c>
      <c r="G4230" s="73">
        <v>8946</v>
      </c>
      <c r="H4230" s="73">
        <v>884</v>
      </c>
      <c r="I4230" s="73">
        <v>162</v>
      </c>
      <c r="J4230" s="73">
        <v>163</v>
      </c>
      <c r="K4230" s="73">
        <v>1625</v>
      </c>
      <c r="L4230" s="73">
        <v>1066</v>
      </c>
      <c r="M4230" s="73">
        <v>28514</v>
      </c>
    </row>
    <row r="4231" spans="1:13">
      <c r="A4231" s="98">
        <v>2010</v>
      </c>
      <c r="B4231" s="5" t="s">
        <v>22</v>
      </c>
      <c r="C4231" s="5" t="s">
        <v>130</v>
      </c>
      <c r="D4231" s="5" t="s">
        <v>16</v>
      </c>
      <c r="E4231" s="73">
        <v>17582</v>
      </c>
      <c r="F4231" s="73">
        <v>30621</v>
      </c>
      <c r="G4231" s="73">
        <v>30736</v>
      </c>
      <c r="H4231" s="73">
        <v>7342</v>
      </c>
      <c r="I4231" s="73">
        <v>1039</v>
      </c>
      <c r="J4231" s="73">
        <v>75</v>
      </c>
      <c r="K4231" s="73">
        <v>9746</v>
      </c>
      <c r="L4231" s="73">
        <v>9248</v>
      </c>
      <c r="M4231" s="73">
        <v>106389</v>
      </c>
    </row>
    <row r="4232" spans="1:13">
      <c r="A4232" s="98">
        <v>2010</v>
      </c>
      <c r="B4232" s="5" t="s">
        <v>23</v>
      </c>
      <c r="C4232" s="5" t="s">
        <v>130</v>
      </c>
      <c r="D4232" s="5" t="s">
        <v>16</v>
      </c>
      <c r="E4232" s="73">
        <v>13358</v>
      </c>
      <c r="F4232" s="73">
        <v>21765</v>
      </c>
      <c r="G4232" s="73">
        <v>9334</v>
      </c>
      <c r="H4232" s="73">
        <v>1119</v>
      </c>
      <c r="I4232" s="73">
        <v>61734</v>
      </c>
      <c r="J4232" s="73">
        <v>9245</v>
      </c>
      <c r="K4232" s="73">
        <v>1980</v>
      </c>
      <c r="L4232" s="73">
        <v>3469</v>
      </c>
      <c r="M4232" s="73">
        <v>122004</v>
      </c>
    </row>
    <row r="4233" spans="1:13">
      <c r="A4233" s="98">
        <v>2010</v>
      </c>
      <c r="B4233" s="5" t="s">
        <v>13</v>
      </c>
      <c r="C4233" s="5" t="s">
        <v>130</v>
      </c>
      <c r="D4233" s="5" t="s">
        <v>16</v>
      </c>
      <c r="E4233" s="73">
        <v>69579</v>
      </c>
      <c r="F4233" s="73">
        <v>133364</v>
      </c>
      <c r="G4233" s="73">
        <v>119219</v>
      </c>
      <c r="H4233" s="73">
        <v>16987</v>
      </c>
      <c r="I4233" s="73">
        <v>99361</v>
      </c>
      <c r="J4233" s="73">
        <v>16771</v>
      </c>
      <c r="K4233" s="73">
        <v>18388</v>
      </c>
      <c r="L4233" s="73">
        <v>24794</v>
      </c>
      <c r="M4233" s="73">
        <v>498463</v>
      </c>
    </row>
    <row r="4234" spans="1:13">
      <c r="A4234" s="98">
        <v>2010</v>
      </c>
      <c r="B4234" s="5" t="s">
        <v>14</v>
      </c>
      <c r="C4234" s="5" t="s">
        <v>28</v>
      </c>
      <c r="D4234" s="5" t="s">
        <v>16</v>
      </c>
      <c r="E4234" s="73">
        <v>593</v>
      </c>
      <c r="F4234" s="73">
        <v>0</v>
      </c>
      <c r="G4234" s="73">
        <v>2216</v>
      </c>
      <c r="H4234" s="73">
        <v>1390</v>
      </c>
      <c r="I4234" s="73">
        <v>10528</v>
      </c>
      <c r="J4234" s="73">
        <v>7398</v>
      </c>
      <c r="K4234" s="73">
        <v>152</v>
      </c>
      <c r="L4234" s="73">
        <v>319</v>
      </c>
      <c r="M4234" s="73">
        <v>22596</v>
      </c>
    </row>
    <row r="4235" spans="1:13">
      <c r="A4235" s="98">
        <v>2010</v>
      </c>
      <c r="B4235" s="5" t="s">
        <v>14</v>
      </c>
      <c r="C4235" s="5" t="s">
        <v>29</v>
      </c>
      <c r="D4235" s="5" t="s">
        <v>16</v>
      </c>
      <c r="E4235" s="73">
        <v>4343</v>
      </c>
      <c r="F4235" s="73">
        <v>21614</v>
      </c>
      <c r="G4235" s="73">
        <v>18853</v>
      </c>
      <c r="H4235" s="73">
        <v>8715</v>
      </c>
      <c r="I4235" s="73">
        <v>39061</v>
      </c>
      <c r="J4235" s="73">
        <v>4299</v>
      </c>
      <c r="K4235" s="73">
        <v>1016</v>
      </c>
      <c r="L4235" s="73">
        <v>792</v>
      </c>
      <c r="M4235" s="73">
        <v>98693</v>
      </c>
    </row>
    <row r="4236" spans="1:13">
      <c r="A4236" s="98">
        <v>2010</v>
      </c>
      <c r="B4236" s="5" t="s">
        <v>14</v>
      </c>
      <c r="C4236" s="5" t="s">
        <v>30</v>
      </c>
      <c r="D4236" s="5" t="s">
        <v>16</v>
      </c>
      <c r="E4236" s="73">
        <v>7993</v>
      </c>
      <c r="F4236" s="73">
        <v>26024</v>
      </c>
      <c r="G4236" s="73">
        <v>29706</v>
      </c>
      <c r="H4236" s="73">
        <v>12404</v>
      </c>
      <c r="I4236" s="73">
        <v>3559</v>
      </c>
      <c r="J4236" s="73">
        <v>0</v>
      </c>
      <c r="K4236" s="73">
        <v>1945</v>
      </c>
      <c r="L4236" s="73">
        <v>7805</v>
      </c>
      <c r="M4236" s="73">
        <v>89436</v>
      </c>
    </row>
    <row r="4237" spans="1:13">
      <c r="A4237" s="98">
        <v>2010</v>
      </c>
      <c r="B4237" s="5" t="s">
        <v>14</v>
      </c>
      <c r="C4237" s="5" t="s">
        <v>31</v>
      </c>
      <c r="D4237" s="5" t="s">
        <v>16</v>
      </c>
      <c r="E4237" s="73">
        <v>10440</v>
      </c>
      <c r="F4237" s="73">
        <v>24323</v>
      </c>
      <c r="G4237" s="73">
        <v>30816</v>
      </c>
      <c r="H4237" s="73">
        <v>11459</v>
      </c>
      <c r="I4237" s="73">
        <v>1</v>
      </c>
      <c r="J4237" s="73">
        <v>0</v>
      </c>
      <c r="K4237" s="73">
        <v>2819</v>
      </c>
      <c r="L4237" s="73">
        <v>4171</v>
      </c>
      <c r="M4237" s="73">
        <v>84029</v>
      </c>
    </row>
    <row r="4238" spans="1:13">
      <c r="A4238" s="98">
        <v>2010</v>
      </c>
      <c r="B4238" s="5" t="s">
        <v>14</v>
      </c>
      <c r="C4238" s="5" t="s">
        <v>32</v>
      </c>
      <c r="D4238" s="5" t="s">
        <v>16</v>
      </c>
      <c r="E4238" s="73">
        <v>14327</v>
      </c>
      <c r="F4238" s="73">
        <v>25740</v>
      </c>
      <c r="G4238" s="73">
        <v>30236</v>
      </c>
      <c r="H4238" s="73">
        <v>8443</v>
      </c>
      <c r="I4238" s="73">
        <v>0</v>
      </c>
      <c r="J4238" s="73">
        <v>0</v>
      </c>
      <c r="K4238" s="73">
        <v>4125</v>
      </c>
      <c r="L4238" s="73">
        <v>2804</v>
      </c>
      <c r="M4238" s="73">
        <v>85675</v>
      </c>
    </row>
    <row r="4239" spans="1:13">
      <c r="A4239" s="98">
        <v>2010</v>
      </c>
      <c r="B4239" s="5" t="s">
        <v>14</v>
      </c>
      <c r="C4239" s="5" t="s">
        <v>33</v>
      </c>
      <c r="D4239" s="5" t="s">
        <v>16</v>
      </c>
      <c r="E4239" s="73">
        <v>17338</v>
      </c>
      <c r="F4239" s="73">
        <v>23323</v>
      </c>
      <c r="G4239" s="73">
        <v>20040</v>
      </c>
      <c r="H4239" s="73">
        <v>4109</v>
      </c>
      <c r="I4239" s="73">
        <v>0</v>
      </c>
      <c r="J4239" s="73">
        <v>0</v>
      </c>
      <c r="K4239" s="73">
        <v>4498</v>
      </c>
      <c r="L4239" s="73">
        <v>1895</v>
      </c>
      <c r="M4239" s="73">
        <v>71203</v>
      </c>
    </row>
    <row r="4240" spans="1:13">
      <c r="A4240" s="98">
        <v>2010</v>
      </c>
      <c r="B4240" s="5" t="s">
        <v>14</v>
      </c>
      <c r="C4240" s="5" t="s">
        <v>34</v>
      </c>
      <c r="D4240" s="5" t="s">
        <v>16</v>
      </c>
      <c r="E4240" s="73">
        <v>21241</v>
      </c>
      <c r="F4240" s="73">
        <v>21042</v>
      </c>
      <c r="G4240" s="73">
        <v>10189</v>
      </c>
      <c r="H4240" s="73">
        <v>1493</v>
      </c>
      <c r="I4240" s="73">
        <v>0</v>
      </c>
      <c r="J4240" s="73">
        <v>0</v>
      </c>
      <c r="K4240" s="73">
        <v>4692</v>
      </c>
      <c r="L4240" s="73">
        <v>1502</v>
      </c>
      <c r="M4240" s="73">
        <v>60159</v>
      </c>
    </row>
    <row r="4241" spans="1:13">
      <c r="A4241" s="98">
        <v>2010</v>
      </c>
      <c r="B4241" s="5" t="s">
        <v>14</v>
      </c>
      <c r="C4241" s="5" t="s">
        <v>35</v>
      </c>
      <c r="D4241" s="5" t="s">
        <v>16</v>
      </c>
      <c r="E4241" s="73">
        <v>24045</v>
      </c>
      <c r="F4241" s="73">
        <v>16532</v>
      </c>
      <c r="G4241" s="73">
        <v>3381</v>
      </c>
      <c r="H4241" s="73">
        <v>491</v>
      </c>
      <c r="I4241" s="73">
        <v>0</v>
      </c>
      <c r="J4241" s="73">
        <v>0</v>
      </c>
      <c r="K4241" s="73">
        <v>4192</v>
      </c>
      <c r="L4241" s="73">
        <v>1272</v>
      </c>
      <c r="M4241" s="73">
        <v>49913</v>
      </c>
    </row>
    <row r="4242" spans="1:13">
      <c r="A4242" s="98">
        <v>2010</v>
      </c>
      <c r="B4242" s="5" t="s">
        <v>14</v>
      </c>
      <c r="C4242" s="5" t="s">
        <v>36</v>
      </c>
      <c r="D4242" s="5" t="s">
        <v>16</v>
      </c>
      <c r="E4242" s="73">
        <v>24090</v>
      </c>
      <c r="F4242" s="73">
        <v>11224</v>
      </c>
      <c r="G4242" s="73">
        <v>707</v>
      </c>
      <c r="H4242" s="73">
        <v>141</v>
      </c>
      <c r="I4242" s="73">
        <v>0</v>
      </c>
      <c r="J4242" s="73">
        <v>0</v>
      </c>
      <c r="K4242" s="73">
        <v>3592</v>
      </c>
      <c r="L4242" s="73">
        <v>4445</v>
      </c>
      <c r="M4242" s="73">
        <v>44199</v>
      </c>
    </row>
    <row r="4243" spans="1:13">
      <c r="A4243" s="98">
        <v>2010</v>
      </c>
      <c r="B4243" s="5" t="s">
        <v>14</v>
      </c>
      <c r="C4243" s="5" t="s">
        <v>37</v>
      </c>
      <c r="D4243" s="5" t="s">
        <v>16</v>
      </c>
      <c r="E4243" s="73">
        <v>25053</v>
      </c>
      <c r="F4243" s="73">
        <v>8354</v>
      </c>
      <c r="G4243" s="73">
        <v>207</v>
      </c>
      <c r="H4243" s="73">
        <v>56</v>
      </c>
      <c r="I4243" s="73">
        <v>0</v>
      </c>
      <c r="J4243" s="73">
        <v>0</v>
      </c>
      <c r="K4243" s="73">
        <v>3458</v>
      </c>
      <c r="L4243" s="73">
        <v>5575</v>
      </c>
      <c r="M4243" s="73">
        <v>42703</v>
      </c>
    </row>
    <row r="4244" spans="1:13">
      <c r="A4244" s="98">
        <v>2010</v>
      </c>
      <c r="B4244" s="5" t="s">
        <v>17</v>
      </c>
      <c r="C4244" s="5" t="s">
        <v>28</v>
      </c>
      <c r="D4244" s="5" t="s">
        <v>16</v>
      </c>
      <c r="E4244" s="73">
        <v>403</v>
      </c>
      <c r="F4244" s="73">
        <v>0</v>
      </c>
      <c r="G4244" s="73">
        <v>743</v>
      </c>
      <c r="H4244" s="73">
        <v>108</v>
      </c>
      <c r="I4244" s="73">
        <v>7198</v>
      </c>
      <c r="J4244" s="73">
        <v>3591</v>
      </c>
      <c r="K4244" s="73">
        <v>55</v>
      </c>
      <c r="L4244" s="73">
        <v>359</v>
      </c>
      <c r="M4244" s="73">
        <v>12457</v>
      </c>
    </row>
    <row r="4245" spans="1:13">
      <c r="A4245" s="98">
        <v>2010</v>
      </c>
      <c r="B4245" s="5" t="s">
        <v>17</v>
      </c>
      <c r="C4245" s="5" t="s">
        <v>29</v>
      </c>
      <c r="D4245" s="5" t="s">
        <v>16</v>
      </c>
      <c r="E4245" s="73">
        <v>2470</v>
      </c>
      <c r="F4245" s="73">
        <v>5490</v>
      </c>
      <c r="G4245" s="73">
        <v>3459</v>
      </c>
      <c r="H4245" s="73">
        <v>390</v>
      </c>
      <c r="I4245" s="73">
        <v>9932</v>
      </c>
      <c r="J4245" s="73">
        <v>1405</v>
      </c>
      <c r="K4245" s="73">
        <v>198</v>
      </c>
      <c r="L4245" s="73">
        <v>202</v>
      </c>
      <c r="M4245" s="73">
        <v>23546</v>
      </c>
    </row>
    <row r="4246" spans="1:13">
      <c r="A4246" s="98">
        <v>2010</v>
      </c>
      <c r="B4246" s="5" t="s">
        <v>17</v>
      </c>
      <c r="C4246" s="5" t="s">
        <v>30</v>
      </c>
      <c r="D4246" s="5" t="s">
        <v>16</v>
      </c>
      <c r="E4246" s="73">
        <v>4391</v>
      </c>
      <c r="F4246" s="73">
        <v>8454</v>
      </c>
      <c r="G4246" s="73">
        <v>3632</v>
      </c>
      <c r="H4246" s="73">
        <v>359</v>
      </c>
      <c r="I4246" s="73">
        <v>568</v>
      </c>
      <c r="J4246" s="73">
        <v>0</v>
      </c>
      <c r="K4246" s="73">
        <v>245</v>
      </c>
      <c r="L4246" s="73">
        <v>1852</v>
      </c>
      <c r="M4246" s="73">
        <v>19501</v>
      </c>
    </row>
    <row r="4247" spans="1:13">
      <c r="A4247" s="98">
        <v>2010</v>
      </c>
      <c r="B4247" s="5" t="s">
        <v>17</v>
      </c>
      <c r="C4247" s="5" t="s">
        <v>31</v>
      </c>
      <c r="D4247" s="5" t="s">
        <v>16</v>
      </c>
      <c r="E4247" s="73">
        <v>5417</v>
      </c>
      <c r="F4247" s="73">
        <v>6632</v>
      </c>
      <c r="G4247" s="73">
        <v>2723</v>
      </c>
      <c r="H4247" s="73">
        <v>205</v>
      </c>
      <c r="I4247" s="73">
        <v>1</v>
      </c>
      <c r="J4247" s="73">
        <v>0</v>
      </c>
      <c r="K4247" s="73">
        <v>291</v>
      </c>
      <c r="L4247" s="73">
        <v>792</v>
      </c>
      <c r="M4247" s="73">
        <v>16061</v>
      </c>
    </row>
    <row r="4248" spans="1:13">
      <c r="A4248" s="98">
        <v>2010</v>
      </c>
      <c r="B4248" s="5" t="s">
        <v>17</v>
      </c>
      <c r="C4248" s="5" t="s">
        <v>32</v>
      </c>
      <c r="D4248" s="5" t="s">
        <v>16</v>
      </c>
      <c r="E4248" s="73">
        <v>6700</v>
      </c>
      <c r="F4248" s="73">
        <v>5790</v>
      </c>
      <c r="G4248" s="73">
        <v>2018</v>
      </c>
      <c r="H4248" s="73">
        <v>123</v>
      </c>
      <c r="I4248" s="73">
        <v>0</v>
      </c>
      <c r="J4248" s="73">
        <v>0</v>
      </c>
      <c r="K4248" s="73">
        <v>387</v>
      </c>
      <c r="L4248" s="73">
        <v>365</v>
      </c>
      <c r="M4248" s="73">
        <v>15383</v>
      </c>
    </row>
    <row r="4249" spans="1:13">
      <c r="A4249" s="98">
        <v>2010</v>
      </c>
      <c r="B4249" s="5" t="s">
        <v>17</v>
      </c>
      <c r="C4249" s="5" t="s">
        <v>33</v>
      </c>
      <c r="D4249" s="5" t="s">
        <v>16</v>
      </c>
      <c r="E4249" s="73">
        <v>7170</v>
      </c>
      <c r="F4249" s="73">
        <v>4407</v>
      </c>
      <c r="G4249" s="73">
        <v>974</v>
      </c>
      <c r="H4249" s="73">
        <v>49</v>
      </c>
      <c r="I4249" s="73">
        <v>0</v>
      </c>
      <c r="J4249" s="73">
        <v>0</v>
      </c>
      <c r="K4249" s="73">
        <v>535</v>
      </c>
      <c r="L4249" s="73">
        <v>218</v>
      </c>
      <c r="M4249" s="73">
        <v>13353</v>
      </c>
    </row>
    <row r="4250" spans="1:13">
      <c r="A4250" s="98">
        <v>2010</v>
      </c>
      <c r="B4250" s="5" t="s">
        <v>17</v>
      </c>
      <c r="C4250" s="5" t="s">
        <v>34</v>
      </c>
      <c r="D4250" s="5" t="s">
        <v>16</v>
      </c>
      <c r="E4250" s="73">
        <v>7561</v>
      </c>
      <c r="F4250" s="73">
        <v>3717</v>
      </c>
      <c r="G4250" s="73">
        <v>447</v>
      </c>
      <c r="H4250" s="73">
        <v>36</v>
      </c>
      <c r="I4250" s="73">
        <v>0</v>
      </c>
      <c r="J4250" s="73">
        <v>0</v>
      </c>
      <c r="K4250" s="73">
        <v>603</v>
      </c>
      <c r="L4250" s="73">
        <v>151</v>
      </c>
      <c r="M4250" s="73">
        <v>12515</v>
      </c>
    </row>
    <row r="4251" spans="1:13">
      <c r="A4251" s="98">
        <v>2010</v>
      </c>
      <c r="B4251" s="5" t="s">
        <v>17</v>
      </c>
      <c r="C4251" s="5" t="s">
        <v>35</v>
      </c>
      <c r="D4251" s="5" t="s">
        <v>16</v>
      </c>
      <c r="E4251" s="73">
        <v>7314</v>
      </c>
      <c r="F4251" s="73">
        <v>2776</v>
      </c>
      <c r="G4251" s="73">
        <v>114</v>
      </c>
      <c r="H4251" s="73">
        <v>17</v>
      </c>
      <c r="I4251" s="73">
        <v>0</v>
      </c>
      <c r="J4251" s="73">
        <v>0</v>
      </c>
      <c r="K4251" s="73">
        <v>573</v>
      </c>
      <c r="L4251" s="73">
        <v>109</v>
      </c>
      <c r="M4251" s="73">
        <v>10903</v>
      </c>
    </row>
    <row r="4252" spans="1:13">
      <c r="A4252" s="98">
        <v>2010</v>
      </c>
      <c r="B4252" s="5" t="s">
        <v>17</v>
      </c>
      <c r="C4252" s="5" t="s">
        <v>36</v>
      </c>
      <c r="D4252" s="5" t="s">
        <v>16</v>
      </c>
      <c r="E4252" s="73">
        <v>6474</v>
      </c>
      <c r="F4252" s="73">
        <v>1915</v>
      </c>
      <c r="G4252" s="73">
        <v>19.333333333333332</v>
      </c>
      <c r="H4252" s="73">
        <v>9.6666666666666661</v>
      </c>
      <c r="I4252" s="73">
        <v>0</v>
      </c>
      <c r="J4252" s="73">
        <v>0</v>
      </c>
      <c r="K4252" s="73">
        <v>541</v>
      </c>
      <c r="L4252" s="73">
        <v>625</v>
      </c>
      <c r="M4252" s="73">
        <v>9584</v>
      </c>
    </row>
    <row r="4253" spans="1:13">
      <c r="A4253" s="98">
        <v>2010</v>
      </c>
      <c r="B4253" s="5" t="s">
        <v>17</v>
      </c>
      <c r="C4253" s="5" t="s">
        <v>37</v>
      </c>
      <c r="D4253" s="5" t="s">
        <v>16</v>
      </c>
      <c r="E4253" s="73">
        <v>5790</v>
      </c>
      <c r="F4253" s="73">
        <v>1177</v>
      </c>
      <c r="G4253" s="73">
        <v>6.5</v>
      </c>
      <c r="H4253" s="73">
        <v>6.5</v>
      </c>
      <c r="I4253" s="73">
        <v>0</v>
      </c>
      <c r="J4253" s="73">
        <v>0</v>
      </c>
      <c r="K4253" s="73">
        <v>411</v>
      </c>
      <c r="L4253" s="73">
        <v>767</v>
      </c>
      <c r="M4253" s="73">
        <v>8158</v>
      </c>
    </row>
    <row r="4254" spans="1:13">
      <c r="A4254" s="98">
        <v>2010</v>
      </c>
      <c r="B4254" s="5" t="s">
        <v>18</v>
      </c>
      <c r="C4254" s="5" t="s">
        <v>28</v>
      </c>
      <c r="D4254" s="5" t="s">
        <v>16</v>
      </c>
      <c r="E4254" s="73">
        <v>84</v>
      </c>
      <c r="F4254" s="73">
        <v>0</v>
      </c>
      <c r="G4254" s="73">
        <v>149</v>
      </c>
      <c r="H4254" s="73">
        <v>68</v>
      </c>
      <c r="I4254" s="73">
        <v>498</v>
      </c>
      <c r="J4254" s="73">
        <v>513</v>
      </c>
      <c r="K4254" s="73">
        <v>12</v>
      </c>
      <c r="L4254" s="73">
        <v>24</v>
      </c>
      <c r="M4254" s="73">
        <v>1348</v>
      </c>
    </row>
    <row r="4255" spans="1:13">
      <c r="A4255" s="98">
        <v>2010</v>
      </c>
      <c r="B4255" s="5" t="s">
        <v>18</v>
      </c>
      <c r="C4255" s="5" t="s">
        <v>29</v>
      </c>
      <c r="D4255" s="5" t="s">
        <v>16</v>
      </c>
      <c r="E4255" s="73">
        <v>420</v>
      </c>
      <c r="F4255" s="73">
        <v>928</v>
      </c>
      <c r="G4255" s="73">
        <v>883</v>
      </c>
      <c r="H4255" s="73">
        <v>232</v>
      </c>
      <c r="I4255" s="73">
        <v>799</v>
      </c>
      <c r="J4255" s="73">
        <v>229</v>
      </c>
      <c r="K4255" s="73">
        <v>55</v>
      </c>
      <c r="L4255" s="73">
        <v>27</v>
      </c>
      <c r="M4255" s="73">
        <v>3573</v>
      </c>
    </row>
    <row r="4256" spans="1:13">
      <c r="A4256" s="98">
        <v>2010</v>
      </c>
      <c r="B4256" s="5" t="s">
        <v>18</v>
      </c>
      <c r="C4256" s="5" t="s">
        <v>30</v>
      </c>
      <c r="D4256" s="5" t="s">
        <v>16</v>
      </c>
      <c r="E4256" s="73">
        <v>801</v>
      </c>
      <c r="F4256" s="73">
        <v>1059</v>
      </c>
      <c r="G4256" s="73">
        <v>1211</v>
      </c>
      <c r="H4256" s="73">
        <v>294</v>
      </c>
      <c r="I4256" s="73">
        <v>47</v>
      </c>
      <c r="J4256" s="73">
        <v>0</v>
      </c>
      <c r="K4256" s="73">
        <v>105</v>
      </c>
      <c r="L4256" s="73">
        <v>113</v>
      </c>
      <c r="M4256" s="73">
        <v>3630</v>
      </c>
    </row>
    <row r="4257" spans="1:13">
      <c r="A4257" s="98">
        <v>2010</v>
      </c>
      <c r="B4257" s="5" t="s">
        <v>18</v>
      </c>
      <c r="C4257" s="5" t="s">
        <v>31</v>
      </c>
      <c r="D4257" s="5" t="s">
        <v>16</v>
      </c>
      <c r="E4257" s="73">
        <v>1125</v>
      </c>
      <c r="F4257" s="73">
        <v>1107</v>
      </c>
      <c r="G4257" s="73">
        <v>1325</v>
      </c>
      <c r="H4257" s="73">
        <v>343</v>
      </c>
      <c r="I4257" s="73">
        <v>0</v>
      </c>
      <c r="J4257" s="73">
        <v>0</v>
      </c>
      <c r="K4257" s="73">
        <v>165</v>
      </c>
      <c r="L4257" s="73">
        <v>74</v>
      </c>
      <c r="M4257" s="73">
        <v>4139</v>
      </c>
    </row>
    <row r="4258" spans="1:13">
      <c r="A4258" s="98">
        <v>2010</v>
      </c>
      <c r="B4258" s="5" t="s">
        <v>18</v>
      </c>
      <c r="C4258" s="5" t="s">
        <v>32</v>
      </c>
      <c r="D4258" s="5" t="s">
        <v>16</v>
      </c>
      <c r="E4258" s="73">
        <v>1686</v>
      </c>
      <c r="F4258" s="73">
        <v>1434</v>
      </c>
      <c r="G4258" s="73">
        <v>1351</v>
      </c>
      <c r="H4258" s="73">
        <v>278</v>
      </c>
      <c r="I4258" s="73">
        <v>0</v>
      </c>
      <c r="J4258" s="73">
        <v>0</v>
      </c>
      <c r="K4258" s="73">
        <v>289</v>
      </c>
      <c r="L4258" s="73">
        <v>78</v>
      </c>
      <c r="M4258" s="73">
        <v>5116</v>
      </c>
    </row>
    <row r="4259" spans="1:13">
      <c r="A4259" s="98">
        <v>2010</v>
      </c>
      <c r="B4259" s="5" t="s">
        <v>18</v>
      </c>
      <c r="C4259" s="5" t="s">
        <v>33</v>
      </c>
      <c r="D4259" s="5" t="s">
        <v>16</v>
      </c>
      <c r="E4259" s="73">
        <v>2099</v>
      </c>
      <c r="F4259" s="73">
        <v>1399</v>
      </c>
      <c r="G4259" s="73">
        <v>1073</v>
      </c>
      <c r="H4259" s="73">
        <v>183</v>
      </c>
      <c r="I4259" s="73">
        <v>0</v>
      </c>
      <c r="J4259" s="73">
        <v>0</v>
      </c>
      <c r="K4259" s="73">
        <v>368</v>
      </c>
      <c r="L4259" s="73">
        <v>80</v>
      </c>
      <c r="M4259" s="73">
        <v>5202</v>
      </c>
    </row>
    <row r="4260" spans="1:13">
      <c r="A4260" s="98">
        <v>2010</v>
      </c>
      <c r="B4260" s="5" t="s">
        <v>18</v>
      </c>
      <c r="C4260" s="5" t="s">
        <v>34</v>
      </c>
      <c r="D4260" s="5" t="s">
        <v>16</v>
      </c>
      <c r="E4260" s="73">
        <v>2833</v>
      </c>
      <c r="F4260" s="73">
        <v>1422</v>
      </c>
      <c r="G4260" s="73">
        <v>573</v>
      </c>
      <c r="H4260" s="73">
        <v>72</v>
      </c>
      <c r="I4260" s="73">
        <v>0</v>
      </c>
      <c r="J4260" s="73">
        <v>0</v>
      </c>
      <c r="K4260" s="73">
        <v>398</v>
      </c>
      <c r="L4260" s="73">
        <v>84</v>
      </c>
      <c r="M4260" s="73">
        <v>5382</v>
      </c>
    </row>
    <row r="4261" spans="1:13">
      <c r="A4261" s="98">
        <v>2010</v>
      </c>
      <c r="B4261" s="5" t="s">
        <v>18</v>
      </c>
      <c r="C4261" s="5" t="s">
        <v>35</v>
      </c>
      <c r="D4261" s="5" t="s">
        <v>16</v>
      </c>
      <c r="E4261" s="73">
        <v>3556</v>
      </c>
      <c r="F4261" s="73">
        <v>1252</v>
      </c>
      <c r="G4261" s="73">
        <v>236</v>
      </c>
      <c r="H4261" s="73">
        <v>25</v>
      </c>
      <c r="I4261" s="73">
        <v>0</v>
      </c>
      <c r="J4261" s="73">
        <v>0</v>
      </c>
      <c r="K4261" s="73">
        <v>410</v>
      </c>
      <c r="L4261" s="73">
        <v>99</v>
      </c>
      <c r="M4261" s="73">
        <v>5578</v>
      </c>
    </row>
    <row r="4262" spans="1:13">
      <c r="A4262" s="98">
        <v>2010</v>
      </c>
      <c r="B4262" s="5" t="s">
        <v>18</v>
      </c>
      <c r="C4262" s="5" t="s">
        <v>36</v>
      </c>
      <c r="D4262" s="5" t="s">
        <v>16</v>
      </c>
      <c r="E4262" s="73">
        <v>4456</v>
      </c>
      <c r="F4262" s="73">
        <v>1097</v>
      </c>
      <c r="G4262" s="73">
        <v>52.888888888888886</v>
      </c>
      <c r="H4262" s="73">
        <v>15.111111111111111</v>
      </c>
      <c r="I4262" s="73">
        <v>0</v>
      </c>
      <c r="J4262" s="73">
        <v>0</v>
      </c>
      <c r="K4262" s="73">
        <v>530</v>
      </c>
      <c r="L4262" s="73">
        <v>581</v>
      </c>
      <c r="M4262" s="73">
        <v>6732</v>
      </c>
    </row>
    <row r="4263" spans="1:13">
      <c r="A4263" s="98">
        <v>2010</v>
      </c>
      <c r="B4263" s="5" t="s">
        <v>18</v>
      </c>
      <c r="C4263" s="5" t="s">
        <v>37</v>
      </c>
      <c r="D4263" s="5" t="s">
        <v>16</v>
      </c>
      <c r="E4263" s="73">
        <v>6048</v>
      </c>
      <c r="F4263" s="73">
        <v>1212</v>
      </c>
      <c r="G4263" s="73">
        <v>11.5</v>
      </c>
      <c r="H4263" s="73">
        <v>11.5</v>
      </c>
      <c r="I4263" s="73">
        <v>0</v>
      </c>
      <c r="J4263" s="73">
        <v>0</v>
      </c>
      <c r="K4263" s="73">
        <v>808</v>
      </c>
      <c r="L4263" s="73">
        <v>1149</v>
      </c>
      <c r="M4263" s="73">
        <v>9240</v>
      </c>
    </row>
    <row r="4264" spans="1:13">
      <c r="A4264" s="98">
        <v>2010</v>
      </c>
      <c r="B4264" s="5" t="s">
        <v>19</v>
      </c>
      <c r="C4264" s="5" t="s">
        <v>28</v>
      </c>
      <c r="D4264" s="5" t="s">
        <v>16</v>
      </c>
      <c r="E4264" s="73">
        <v>365</v>
      </c>
      <c r="F4264" s="73">
        <v>0</v>
      </c>
      <c r="G4264" s="73">
        <v>792</v>
      </c>
      <c r="H4264" s="73">
        <v>315</v>
      </c>
      <c r="I4264" s="73">
        <v>3383</v>
      </c>
      <c r="J4264" s="73">
        <v>4986</v>
      </c>
      <c r="K4264" s="73">
        <v>79</v>
      </c>
      <c r="L4264" s="73">
        <v>284</v>
      </c>
      <c r="M4264" s="73">
        <v>10204</v>
      </c>
    </row>
    <row r="4265" spans="1:13">
      <c r="A4265" s="98">
        <v>2010</v>
      </c>
      <c r="B4265" s="5" t="s">
        <v>19</v>
      </c>
      <c r="C4265" s="5" t="s">
        <v>29</v>
      </c>
      <c r="D4265" s="5" t="s">
        <v>16</v>
      </c>
      <c r="E4265" s="73">
        <v>1418</v>
      </c>
      <c r="F4265" s="73">
        <v>9268</v>
      </c>
      <c r="G4265" s="73">
        <v>3960</v>
      </c>
      <c r="H4265" s="73">
        <v>1708</v>
      </c>
      <c r="I4265" s="73">
        <v>7342</v>
      </c>
      <c r="J4265" s="73">
        <v>2263</v>
      </c>
      <c r="K4265" s="73">
        <v>284</v>
      </c>
      <c r="L4265" s="73">
        <v>379</v>
      </c>
      <c r="M4265" s="73">
        <v>26622</v>
      </c>
    </row>
    <row r="4266" spans="1:13">
      <c r="A4266" s="98">
        <v>2010</v>
      </c>
      <c r="B4266" s="5" t="s">
        <v>19</v>
      </c>
      <c r="C4266" s="5" t="s">
        <v>30</v>
      </c>
      <c r="D4266" s="5" t="s">
        <v>16</v>
      </c>
      <c r="E4266" s="73">
        <v>1911</v>
      </c>
      <c r="F4266" s="73">
        <v>8221</v>
      </c>
      <c r="G4266" s="73">
        <v>4520</v>
      </c>
      <c r="H4266" s="73">
        <v>2410</v>
      </c>
      <c r="I4266" s="73">
        <v>712</v>
      </c>
      <c r="J4266" s="73">
        <v>0</v>
      </c>
      <c r="K4266" s="73">
        <v>389</v>
      </c>
      <c r="L4266" s="73">
        <v>1840</v>
      </c>
      <c r="M4266" s="73">
        <v>20003</v>
      </c>
    </row>
    <row r="4267" spans="1:13">
      <c r="A4267" s="98">
        <v>2010</v>
      </c>
      <c r="B4267" s="5" t="s">
        <v>19</v>
      </c>
      <c r="C4267" s="5" t="s">
        <v>31</v>
      </c>
      <c r="D4267" s="5" t="s">
        <v>16</v>
      </c>
      <c r="E4267" s="73">
        <v>2081</v>
      </c>
      <c r="F4267" s="73">
        <v>6326</v>
      </c>
      <c r="G4267" s="73">
        <v>4080</v>
      </c>
      <c r="H4267" s="73">
        <v>2384</v>
      </c>
      <c r="I4267" s="73">
        <v>0</v>
      </c>
      <c r="J4267" s="73">
        <v>0</v>
      </c>
      <c r="K4267" s="73">
        <v>473</v>
      </c>
      <c r="L4267" s="73">
        <v>967</v>
      </c>
      <c r="M4267" s="73">
        <v>16311</v>
      </c>
    </row>
    <row r="4268" spans="1:13">
      <c r="A4268" s="98">
        <v>2010</v>
      </c>
      <c r="B4268" s="5" t="s">
        <v>19</v>
      </c>
      <c r="C4268" s="5" t="s">
        <v>32</v>
      </c>
      <c r="D4268" s="5" t="s">
        <v>16</v>
      </c>
      <c r="E4268" s="73">
        <v>2726</v>
      </c>
      <c r="F4268" s="73">
        <v>6042</v>
      </c>
      <c r="G4268" s="73">
        <v>3623</v>
      </c>
      <c r="H4268" s="73">
        <v>1794</v>
      </c>
      <c r="I4268" s="73">
        <v>0</v>
      </c>
      <c r="J4268" s="73">
        <v>0</v>
      </c>
      <c r="K4268" s="73">
        <v>670</v>
      </c>
      <c r="L4268" s="73">
        <v>626</v>
      </c>
      <c r="M4268" s="73">
        <v>15481</v>
      </c>
    </row>
    <row r="4269" spans="1:13">
      <c r="A4269" s="98">
        <v>2010</v>
      </c>
      <c r="B4269" s="5" t="s">
        <v>19</v>
      </c>
      <c r="C4269" s="5" t="s">
        <v>33</v>
      </c>
      <c r="D4269" s="5" t="s">
        <v>16</v>
      </c>
      <c r="E4269" s="73">
        <v>3259</v>
      </c>
      <c r="F4269" s="73">
        <v>5390</v>
      </c>
      <c r="G4269" s="73">
        <v>2356</v>
      </c>
      <c r="H4269" s="73">
        <v>881</v>
      </c>
      <c r="I4269" s="73">
        <v>0</v>
      </c>
      <c r="J4269" s="73">
        <v>0</v>
      </c>
      <c r="K4269" s="73">
        <v>770</v>
      </c>
      <c r="L4269" s="73">
        <v>501</v>
      </c>
      <c r="M4269" s="73">
        <v>13157</v>
      </c>
    </row>
    <row r="4270" spans="1:13">
      <c r="A4270" s="98">
        <v>2010</v>
      </c>
      <c r="B4270" s="5" t="s">
        <v>19</v>
      </c>
      <c r="C4270" s="5" t="s">
        <v>34</v>
      </c>
      <c r="D4270" s="5" t="s">
        <v>16</v>
      </c>
      <c r="E4270" s="73">
        <v>3970</v>
      </c>
      <c r="F4270" s="73">
        <v>4972</v>
      </c>
      <c r="G4270" s="73">
        <v>1059</v>
      </c>
      <c r="H4270" s="73">
        <v>352</v>
      </c>
      <c r="I4270" s="73">
        <v>0</v>
      </c>
      <c r="J4270" s="73">
        <v>0</v>
      </c>
      <c r="K4270" s="73">
        <v>795</v>
      </c>
      <c r="L4270" s="73">
        <v>468</v>
      </c>
      <c r="M4270" s="73">
        <v>11616</v>
      </c>
    </row>
    <row r="4271" spans="1:13">
      <c r="A4271" s="98">
        <v>2010</v>
      </c>
      <c r="B4271" s="5" t="s">
        <v>19</v>
      </c>
      <c r="C4271" s="5" t="s">
        <v>35</v>
      </c>
      <c r="D4271" s="5" t="s">
        <v>16</v>
      </c>
      <c r="E4271" s="73">
        <v>4152</v>
      </c>
      <c r="F4271" s="73">
        <v>3901</v>
      </c>
      <c r="G4271" s="73">
        <v>396</v>
      </c>
      <c r="H4271" s="73">
        <v>108</v>
      </c>
      <c r="I4271" s="73">
        <v>0</v>
      </c>
      <c r="J4271" s="73">
        <v>0</v>
      </c>
      <c r="K4271" s="73">
        <v>799</v>
      </c>
      <c r="L4271" s="73">
        <v>331</v>
      </c>
      <c r="M4271" s="73">
        <v>9687</v>
      </c>
    </row>
    <row r="4272" spans="1:13">
      <c r="A4272" s="98">
        <v>2010</v>
      </c>
      <c r="B4272" s="5" t="s">
        <v>19</v>
      </c>
      <c r="C4272" s="5" t="s">
        <v>36</v>
      </c>
      <c r="D4272" s="5" t="s">
        <v>16</v>
      </c>
      <c r="E4272" s="73">
        <v>3797</v>
      </c>
      <c r="F4272" s="73">
        <v>2443</v>
      </c>
      <c r="G4272" s="73">
        <v>109</v>
      </c>
      <c r="H4272" s="73">
        <v>47</v>
      </c>
      <c r="I4272" s="73">
        <v>0</v>
      </c>
      <c r="J4272" s="73">
        <v>0</v>
      </c>
      <c r="K4272" s="73">
        <v>618</v>
      </c>
      <c r="L4272" s="73">
        <v>702</v>
      </c>
      <c r="M4272" s="73">
        <v>7716</v>
      </c>
    </row>
    <row r="4273" spans="1:13">
      <c r="A4273" s="98">
        <v>2010</v>
      </c>
      <c r="B4273" s="5" t="s">
        <v>19</v>
      </c>
      <c r="C4273" s="5" t="s">
        <v>37</v>
      </c>
      <c r="D4273" s="5" t="s">
        <v>16</v>
      </c>
      <c r="E4273" s="73">
        <v>3559</v>
      </c>
      <c r="F4273" s="73">
        <v>1547</v>
      </c>
      <c r="G4273" s="73">
        <v>36</v>
      </c>
      <c r="H4273" s="73">
        <v>17</v>
      </c>
      <c r="I4273" s="73">
        <v>0</v>
      </c>
      <c r="J4273" s="73">
        <v>0</v>
      </c>
      <c r="K4273" s="73">
        <v>448</v>
      </c>
      <c r="L4273" s="73">
        <v>727</v>
      </c>
      <c r="M4273" s="73">
        <v>6334</v>
      </c>
    </row>
    <row r="4274" spans="1:13">
      <c r="A4274" s="98">
        <v>2010</v>
      </c>
      <c r="B4274" s="5" t="s">
        <v>20</v>
      </c>
      <c r="C4274" s="5" t="s">
        <v>28</v>
      </c>
      <c r="D4274" s="5" t="s">
        <v>16</v>
      </c>
      <c r="E4274" s="73">
        <v>1164</v>
      </c>
      <c r="F4274" s="73">
        <v>0</v>
      </c>
      <c r="G4274" s="73">
        <v>1146</v>
      </c>
      <c r="H4274" s="73">
        <v>199</v>
      </c>
      <c r="I4274" s="73">
        <v>4912</v>
      </c>
      <c r="J4274" s="73">
        <v>10102</v>
      </c>
      <c r="K4274" s="73">
        <v>142</v>
      </c>
      <c r="L4274" s="73">
        <v>2494</v>
      </c>
      <c r="M4274" s="73">
        <v>20159</v>
      </c>
    </row>
    <row r="4275" spans="1:13">
      <c r="A4275" s="98">
        <v>2010</v>
      </c>
      <c r="B4275" s="5" t="s">
        <v>20</v>
      </c>
      <c r="C4275" s="5" t="s">
        <v>29</v>
      </c>
      <c r="D4275" s="5" t="s">
        <v>16</v>
      </c>
      <c r="E4275" s="73">
        <v>3083</v>
      </c>
      <c r="F4275" s="73">
        <v>13982</v>
      </c>
      <c r="G4275" s="73">
        <v>3895</v>
      </c>
      <c r="H4275" s="73">
        <v>422</v>
      </c>
      <c r="I4275" s="73">
        <v>3502</v>
      </c>
      <c r="J4275" s="73">
        <v>3470</v>
      </c>
      <c r="K4275" s="73">
        <v>446</v>
      </c>
      <c r="L4275" s="73">
        <v>415</v>
      </c>
      <c r="M4275" s="73">
        <v>29215</v>
      </c>
    </row>
    <row r="4276" spans="1:13">
      <c r="A4276" s="98">
        <v>2010</v>
      </c>
      <c r="B4276" s="5" t="s">
        <v>20</v>
      </c>
      <c r="C4276" s="5" t="s">
        <v>30</v>
      </c>
      <c r="D4276" s="5" t="s">
        <v>16</v>
      </c>
      <c r="E4276" s="73">
        <v>3329</v>
      </c>
      <c r="F4276" s="73">
        <v>8656</v>
      </c>
      <c r="G4276" s="73">
        <v>3092</v>
      </c>
      <c r="H4276" s="73">
        <v>339</v>
      </c>
      <c r="I4276" s="73">
        <v>282</v>
      </c>
      <c r="J4276" s="73">
        <v>0</v>
      </c>
      <c r="K4276" s="73">
        <v>358</v>
      </c>
      <c r="L4276" s="73">
        <v>1319</v>
      </c>
      <c r="M4276" s="73">
        <v>17375</v>
      </c>
    </row>
    <row r="4277" spans="1:13">
      <c r="A4277" s="98">
        <v>2010</v>
      </c>
      <c r="B4277" s="5" t="s">
        <v>20</v>
      </c>
      <c r="C4277" s="5" t="s">
        <v>31</v>
      </c>
      <c r="D4277" s="5" t="s">
        <v>16</v>
      </c>
      <c r="E4277" s="73">
        <v>3558</v>
      </c>
      <c r="F4277" s="73">
        <v>5243</v>
      </c>
      <c r="G4277" s="73">
        <v>1981</v>
      </c>
      <c r="H4277" s="73">
        <v>221</v>
      </c>
      <c r="I4277" s="73">
        <v>0</v>
      </c>
      <c r="J4277" s="73">
        <v>0</v>
      </c>
      <c r="K4277" s="73">
        <v>378</v>
      </c>
      <c r="L4277" s="73">
        <v>514</v>
      </c>
      <c r="M4277" s="73">
        <v>11895</v>
      </c>
    </row>
    <row r="4278" spans="1:13">
      <c r="A4278" s="98">
        <v>2010</v>
      </c>
      <c r="B4278" s="5" t="s">
        <v>20</v>
      </c>
      <c r="C4278" s="5" t="s">
        <v>32</v>
      </c>
      <c r="D4278" s="5" t="s">
        <v>16</v>
      </c>
      <c r="E4278" s="73">
        <v>4371</v>
      </c>
      <c r="F4278" s="73">
        <v>4355</v>
      </c>
      <c r="G4278" s="73">
        <v>1337</v>
      </c>
      <c r="H4278" s="73">
        <v>105</v>
      </c>
      <c r="I4278" s="73">
        <v>0</v>
      </c>
      <c r="J4278" s="73">
        <v>0</v>
      </c>
      <c r="K4278" s="73">
        <v>407</v>
      </c>
      <c r="L4278" s="73">
        <v>247</v>
      </c>
      <c r="M4278" s="73">
        <v>10822</v>
      </c>
    </row>
    <row r="4279" spans="1:13">
      <c r="A4279" s="98">
        <v>2010</v>
      </c>
      <c r="B4279" s="5" t="s">
        <v>20</v>
      </c>
      <c r="C4279" s="5" t="s">
        <v>33</v>
      </c>
      <c r="D4279" s="5" t="s">
        <v>16</v>
      </c>
      <c r="E4279" s="73">
        <v>4786</v>
      </c>
      <c r="F4279" s="73">
        <v>3220</v>
      </c>
      <c r="G4279" s="73">
        <v>705</v>
      </c>
      <c r="H4279" s="73">
        <v>50</v>
      </c>
      <c r="I4279" s="73">
        <v>0</v>
      </c>
      <c r="J4279" s="73">
        <v>0</v>
      </c>
      <c r="K4279" s="73">
        <v>527</v>
      </c>
      <c r="L4279" s="73">
        <v>167</v>
      </c>
      <c r="M4279" s="73">
        <v>9455</v>
      </c>
    </row>
    <row r="4280" spans="1:13">
      <c r="A4280" s="98">
        <v>2010</v>
      </c>
      <c r="B4280" s="5" t="s">
        <v>20</v>
      </c>
      <c r="C4280" s="5" t="s">
        <v>34</v>
      </c>
      <c r="D4280" s="5" t="s">
        <v>16</v>
      </c>
      <c r="E4280" s="73">
        <v>4648</v>
      </c>
      <c r="F4280" s="73">
        <v>2332</v>
      </c>
      <c r="G4280" s="73">
        <v>262</v>
      </c>
      <c r="H4280" s="73">
        <v>24</v>
      </c>
      <c r="I4280" s="73">
        <v>0</v>
      </c>
      <c r="J4280" s="73">
        <v>0</v>
      </c>
      <c r="K4280" s="73">
        <v>563</v>
      </c>
      <c r="L4280" s="73">
        <v>107</v>
      </c>
      <c r="M4280" s="73">
        <v>7936</v>
      </c>
    </row>
    <row r="4281" spans="1:13">
      <c r="A4281" s="98">
        <v>2010</v>
      </c>
      <c r="B4281" s="5" t="s">
        <v>20</v>
      </c>
      <c r="C4281" s="5" t="s">
        <v>35</v>
      </c>
      <c r="D4281" s="5" t="s">
        <v>16</v>
      </c>
      <c r="E4281" s="73">
        <v>4224</v>
      </c>
      <c r="F4281" s="73">
        <v>1615</v>
      </c>
      <c r="G4281" s="73">
        <v>71</v>
      </c>
      <c r="H4281" s="73">
        <v>11</v>
      </c>
      <c r="I4281" s="73">
        <v>0</v>
      </c>
      <c r="J4281" s="73">
        <v>0</v>
      </c>
      <c r="K4281" s="73">
        <v>539</v>
      </c>
      <c r="L4281" s="73">
        <v>77</v>
      </c>
      <c r="M4281" s="73">
        <v>6537</v>
      </c>
    </row>
    <row r="4282" spans="1:13">
      <c r="A4282" s="98">
        <v>2010</v>
      </c>
      <c r="B4282" s="5" t="s">
        <v>20</v>
      </c>
      <c r="C4282" s="5" t="s">
        <v>36</v>
      </c>
      <c r="D4282" s="5" t="s">
        <v>16</v>
      </c>
      <c r="E4282" s="73">
        <v>3458</v>
      </c>
      <c r="F4282" s="73">
        <v>941</v>
      </c>
      <c r="G4282" s="73">
        <v>16</v>
      </c>
      <c r="H4282" s="73">
        <v>8</v>
      </c>
      <c r="I4282" s="73">
        <v>0</v>
      </c>
      <c r="J4282" s="73">
        <v>0</v>
      </c>
      <c r="K4282" s="73">
        <v>421</v>
      </c>
      <c r="L4282" s="73">
        <v>242</v>
      </c>
      <c r="M4282" s="73">
        <v>5086</v>
      </c>
    </row>
    <row r="4283" spans="1:13">
      <c r="A4283" s="98">
        <v>2010</v>
      </c>
      <c r="B4283" s="5" t="s">
        <v>20</v>
      </c>
      <c r="C4283" s="5" t="s">
        <v>37</v>
      </c>
      <c r="D4283" s="5" t="s">
        <v>16</v>
      </c>
      <c r="E4283" s="73">
        <v>2678</v>
      </c>
      <c r="F4283" s="73">
        <v>508</v>
      </c>
      <c r="G4283" s="73">
        <v>5.5</v>
      </c>
      <c r="H4283" s="73">
        <v>5.5</v>
      </c>
      <c r="I4283" s="73">
        <v>0</v>
      </c>
      <c r="J4283" s="73">
        <v>0</v>
      </c>
      <c r="K4283" s="73">
        <v>313</v>
      </c>
      <c r="L4283" s="73">
        <v>296</v>
      </c>
      <c r="M4283" s="73">
        <v>3806</v>
      </c>
    </row>
    <row r="4284" spans="1:13">
      <c r="A4284" s="98">
        <v>2010</v>
      </c>
      <c r="B4284" s="5" t="s">
        <v>21</v>
      </c>
      <c r="C4284" s="5" t="s">
        <v>28</v>
      </c>
      <c r="D4284" s="5" t="s">
        <v>16</v>
      </c>
      <c r="E4284" s="73">
        <v>44</v>
      </c>
      <c r="F4284" s="73">
        <v>0</v>
      </c>
      <c r="G4284" s="73">
        <v>77</v>
      </c>
      <c r="H4284" s="73">
        <v>55</v>
      </c>
      <c r="I4284" s="73">
        <v>123</v>
      </c>
      <c r="J4284" s="73">
        <v>250</v>
      </c>
      <c r="K4284" s="73">
        <v>9</v>
      </c>
      <c r="L4284" s="73">
        <v>9</v>
      </c>
      <c r="M4284" s="73">
        <v>567</v>
      </c>
    </row>
    <row r="4285" spans="1:13">
      <c r="A4285" s="98">
        <v>2010</v>
      </c>
      <c r="B4285" s="5" t="s">
        <v>21</v>
      </c>
      <c r="C4285" s="5" t="s">
        <v>29</v>
      </c>
      <c r="D4285" s="5" t="s">
        <v>16</v>
      </c>
      <c r="E4285" s="73">
        <v>135</v>
      </c>
      <c r="F4285" s="73">
        <v>480</v>
      </c>
      <c r="G4285" s="73">
        <v>294</v>
      </c>
      <c r="H4285" s="73">
        <v>314</v>
      </c>
      <c r="I4285" s="73">
        <v>63.6</v>
      </c>
      <c r="J4285" s="73">
        <v>119</v>
      </c>
      <c r="K4285" s="73">
        <v>28.266666666666666</v>
      </c>
      <c r="L4285" s="73">
        <v>14.133333333333333</v>
      </c>
      <c r="M4285" s="73">
        <v>1448</v>
      </c>
    </row>
    <row r="4286" spans="1:13">
      <c r="A4286" s="98">
        <v>2010</v>
      </c>
      <c r="B4286" s="5" t="s">
        <v>21</v>
      </c>
      <c r="C4286" s="5" t="s">
        <v>30</v>
      </c>
      <c r="D4286" s="5" t="s">
        <v>16</v>
      </c>
      <c r="E4286" s="73">
        <v>168</v>
      </c>
      <c r="F4286" s="73">
        <v>557</v>
      </c>
      <c r="G4286" s="73">
        <v>284</v>
      </c>
      <c r="H4286" s="73">
        <v>281</v>
      </c>
      <c r="I4286" s="73">
        <v>9.3333333333333339</v>
      </c>
      <c r="J4286" s="73">
        <v>0</v>
      </c>
      <c r="K4286" s="73">
        <v>35</v>
      </c>
      <c r="L4286" s="73">
        <v>18.666666666666668</v>
      </c>
      <c r="M4286" s="73">
        <v>1353</v>
      </c>
    </row>
    <row r="4287" spans="1:13">
      <c r="A4287" s="98">
        <v>2010</v>
      </c>
      <c r="B4287" s="5" t="s">
        <v>21</v>
      </c>
      <c r="C4287" s="5" t="s">
        <v>31</v>
      </c>
      <c r="D4287" s="5" t="s">
        <v>16</v>
      </c>
      <c r="E4287" s="73">
        <v>216</v>
      </c>
      <c r="F4287" s="73">
        <v>531</v>
      </c>
      <c r="G4287" s="73">
        <v>206</v>
      </c>
      <c r="H4287" s="73">
        <v>170</v>
      </c>
      <c r="I4287" s="73">
        <v>0</v>
      </c>
      <c r="J4287" s="73">
        <v>0</v>
      </c>
      <c r="K4287" s="73">
        <v>27</v>
      </c>
      <c r="L4287" s="73">
        <v>21</v>
      </c>
      <c r="M4287" s="73">
        <v>1171</v>
      </c>
    </row>
    <row r="4288" spans="1:13">
      <c r="A4288" s="98">
        <v>2010</v>
      </c>
      <c r="B4288" s="5" t="s">
        <v>21</v>
      </c>
      <c r="C4288" s="5" t="s">
        <v>32</v>
      </c>
      <c r="D4288" s="5" t="s">
        <v>16</v>
      </c>
      <c r="E4288" s="73">
        <v>309</v>
      </c>
      <c r="F4288" s="73">
        <v>527</v>
      </c>
      <c r="G4288" s="73">
        <v>189</v>
      </c>
      <c r="H4288" s="73">
        <v>145</v>
      </c>
      <c r="I4288" s="73">
        <v>0</v>
      </c>
      <c r="J4288" s="73">
        <v>0</v>
      </c>
      <c r="K4288" s="73">
        <v>45</v>
      </c>
      <c r="L4288" s="73">
        <v>21</v>
      </c>
      <c r="M4288" s="73">
        <v>1236</v>
      </c>
    </row>
    <row r="4289" spans="1:13">
      <c r="A4289" s="98">
        <v>2010</v>
      </c>
      <c r="B4289" s="5" t="s">
        <v>21</v>
      </c>
      <c r="C4289" s="5" t="s">
        <v>33</v>
      </c>
      <c r="D4289" s="5" t="s">
        <v>16</v>
      </c>
      <c r="E4289" s="73">
        <v>399</v>
      </c>
      <c r="F4289" s="73">
        <v>560</v>
      </c>
      <c r="G4289" s="73">
        <v>132</v>
      </c>
      <c r="H4289" s="73">
        <v>89</v>
      </c>
      <c r="I4289" s="73">
        <v>0</v>
      </c>
      <c r="J4289" s="73">
        <v>0</v>
      </c>
      <c r="K4289" s="73">
        <v>58</v>
      </c>
      <c r="L4289" s="73">
        <v>29</v>
      </c>
      <c r="M4289" s="73">
        <v>1267</v>
      </c>
    </row>
    <row r="4290" spans="1:13">
      <c r="A4290" s="98">
        <v>2010</v>
      </c>
      <c r="B4290" s="5" t="s">
        <v>21</v>
      </c>
      <c r="C4290" s="5" t="s">
        <v>34</v>
      </c>
      <c r="D4290" s="5" t="s">
        <v>16</v>
      </c>
      <c r="E4290" s="73">
        <v>488</v>
      </c>
      <c r="F4290" s="73">
        <v>416</v>
      </c>
      <c r="G4290" s="73">
        <v>73</v>
      </c>
      <c r="H4290" s="73">
        <v>26</v>
      </c>
      <c r="I4290" s="73">
        <v>0</v>
      </c>
      <c r="J4290" s="73">
        <v>0</v>
      </c>
      <c r="K4290" s="73">
        <v>70</v>
      </c>
      <c r="L4290" s="73">
        <v>21</v>
      </c>
      <c r="M4290" s="73">
        <v>1094</v>
      </c>
    </row>
    <row r="4291" spans="1:13">
      <c r="A4291" s="98">
        <v>2010</v>
      </c>
      <c r="B4291" s="5" t="s">
        <v>21</v>
      </c>
      <c r="C4291" s="5" t="s">
        <v>35</v>
      </c>
      <c r="D4291" s="5" t="s">
        <v>16</v>
      </c>
      <c r="E4291" s="73">
        <v>557</v>
      </c>
      <c r="F4291" s="73">
        <v>338</v>
      </c>
      <c r="G4291" s="73">
        <v>27</v>
      </c>
      <c r="H4291" s="73">
        <v>16</v>
      </c>
      <c r="I4291" s="73">
        <v>0</v>
      </c>
      <c r="J4291" s="73">
        <v>0</v>
      </c>
      <c r="K4291" s="73">
        <v>70</v>
      </c>
      <c r="L4291" s="73">
        <v>25</v>
      </c>
      <c r="M4291" s="73">
        <v>1033</v>
      </c>
    </row>
    <row r="4292" spans="1:13">
      <c r="A4292" s="98">
        <v>2010</v>
      </c>
      <c r="B4292" s="5" t="s">
        <v>21</v>
      </c>
      <c r="C4292" s="5" t="s">
        <v>36</v>
      </c>
      <c r="D4292" s="5" t="s">
        <v>16</v>
      </c>
      <c r="E4292" s="73">
        <v>608</v>
      </c>
      <c r="F4292" s="73">
        <v>271</v>
      </c>
      <c r="G4292" s="73">
        <v>18</v>
      </c>
      <c r="H4292" s="73">
        <v>9</v>
      </c>
      <c r="I4292" s="73">
        <v>0</v>
      </c>
      <c r="J4292" s="73">
        <v>0</v>
      </c>
      <c r="K4292" s="73">
        <v>79</v>
      </c>
      <c r="L4292" s="73">
        <v>71</v>
      </c>
      <c r="M4292" s="73">
        <v>1056</v>
      </c>
    </row>
    <row r="4293" spans="1:13">
      <c r="A4293" s="98">
        <v>2010</v>
      </c>
      <c r="B4293" s="5" t="s">
        <v>21</v>
      </c>
      <c r="C4293" s="5" t="s">
        <v>37</v>
      </c>
      <c r="D4293" s="5" t="s">
        <v>16</v>
      </c>
      <c r="E4293" s="73">
        <v>691</v>
      </c>
      <c r="F4293" s="73">
        <v>203</v>
      </c>
      <c r="G4293" s="73">
        <v>8</v>
      </c>
      <c r="H4293" s="73">
        <v>8</v>
      </c>
      <c r="I4293" s="73">
        <v>0</v>
      </c>
      <c r="J4293" s="73">
        <v>0</v>
      </c>
      <c r="K4293" s="73">
        <v>84</v>
      </c>
      <c r="L4293" s="73">
        <v>101</v>
      </c>
      <c r="M4293" s="73">
        <v>1095</v>
      </c>
    </row>
    <row r="4294" spans="1:13">
      <c r="A4294" s="98">
        <v>2010</v>
      </c>
      <c r="B4294" s="5" t="s">
        <v>129</v>
      </c>
      <c r="C4294" s="5" t="s">
        <v>28</v>
      </c>
      <c r="D4294" s="5" t="s">
        <v>16</v>
      </c>
      <c r="E4294" s="73">
        <v>450</v>
      </c>
      <c r="F4294" s="73">
        <v>0</v>
      </c>
      <c r="G4294" s="73">
        <v>666</v>
      </c>
      <c r="H4294" s="73">
        <v>216</v>
      </c>
      <c r="I4294" s="73">
        <v>454</v>
      </c>
      <c r="J4294" s="73">
        <v>1093</v>
      </c>
      <c r="K4294" s="73">
        <v>90</v>
      </c>
      <c r="L4294" s="73">
        <v>61</v>
      </c>
      <c r="M4294" s="73">
        <v>3030</v>
      </c>
    </row>
    <row r="4295" spans="1:13">
      <c r="A4295" s="98">
        <v>2010</v>
      </c>
      <c r="B4295" s="5" t="s">
        <v>129</v>
      </c>
      <c r="C4295" s="5" t="s">
        <v>29</v>
      </c>
      <c r="D4295" s="5" t="s">
        <v>16</v>
      </c>
      <c r="E4295" s="73">
        <v>1988</v>
      </c>
      <c r="F4295" s="73">
        <v>2770</v>
      </c>
      <c r="G4295" s="73">
        <v>4370</v>
      </c>
      <c r="H4295" s="73">
        <v>1160</v>
      </c>
      <c r="I4295" s="73">
        <v>447</v>
      </c>
      <c r="J4295" s="73">
        <v>557</v>
      </c>
      <c r="K4295" s="73">
        <v>428</v>
      </c>
      <c r="L4295" s="73">
        <v>107</v>
      </c>
      <c r="M4295" s="73">
        <v>11827</v>
      </c>
    </row>
    <row r="4296" spans="1:13">
      <c r="A4296" s="98">
        <v>2010</v>
      </c>
      <c r="B4296" s="5" t="s">
        <v>129</v>
      </c>
      <c r="C4296" s="5" t="s">
        <v>30</v>
      </c>
      <c r="D4296" s="5" t="s">
        <v>16</v>
      </c>
      <c r="E4296" s="73">
        <v>3912</v>
      </c>
      <c r="F4296" s="73">
        <v>3933</v>
      </c>
      <c r="G4296" s="73">
        <v>7127</v>
      </c>
      <c r="H4296" s="73">
        <v>1954</v>
      </c>
      <c r="I4296" s="73">
        <v>50</v>
      </c>
      <c r="J4296" s="73">
        <v>0</v>
      </c>
      <c r="K4296" s="73">
        <v>778</v>
      </c>
      <c r="L4296" s="73">
        <v>355</v>
      </c>
      <c r="M4296" s="73">
        <v>18109</v>
      </c>
    </row>
    <row r="4297" spans="1:13">
      <c r="A4297" s="98">
        <v>2010</v>
      </c>
      <c r="B4297" s="5" t="s">
        <v>129</v>
      </c>
      <c r="C4297" s="5" t="s">
        <v>31</v>
      </c>
      <c r="D4297" s="5" t="s">
        <v>16</v>
      </c>
      <c r="E4297" s="73">
        <v>6077</v>
      </c>
      <c r="F4297" s="73">
        <v>4706</v>
      </c>
      <c r="G4297" s="73">
        <v>7721</v>
      </c>
      <c r="H4297" s="73">
        <v>2062</v>
      </c>
      <c r="I4297" s="73">
        <v>0</v>
      </c>
      <c r="J4297" s="73">
        <v>0</v>
      </c>
      <c r="K4297" s="73">
        <v>1336</v>
      </c>
      <c r="L4297" s="73">
        <v>320</v>
      </c>
      <c r="M4297" s="73">
        <v>22222</v>
      </c>
    </row>
    <row r="4298" spans="1:13">
      <c r="A4298" s="98">
        <v>2010</v>
      </c>
      <c r="B4298" s="5" t="s">
        <v>129</v>
      </c>
      <c r="C4298" s="5" t="s">
        <v>32</v>
      </c>
      <c r="D4298" s="5" t="s">
        <v>16</v>
      </c>
      <c r="E4298" s="73">
        <v>9897</v>
      </c>
      <c r="F4298" s="73">
        <v>6130</v>
      </c>
      <c r="G4298" s="73">
        <v>8715</v>
      </c>
      <c r="H4298" s="73">
        <v>1940</v>
      </c>
      <c r="I4298" s="73">
        <v>0</v>
      </c>
      <c r="J4298" s="73">
        <v>0</v>
      </c>
      <c r="K4298" s="73">
        <v>2303</v>
      </c>
      <c r="L4298" s="73">
        <v>432</v>
      </c>
      <c r="M4298" s="73">
        <v>29417</v>
      </c>
    </row>
    <row r="4299" spans="1:13">
      <c r="A4299" s="98">
        <v>2010</v>
      </c>
      <c r="B4299" s="5" t="s">
        <v>129</v>
      </c>
      <c r="C4299" s="5" t="s">
        <v>33</v>
      </c>
      <c r="D4299" s="5" t="s">
        <v>16</v>
      </c>
      <c r="E4299" s="73">
        <v>14192</v>
      </c>
      <c r="F4299" s="73">
        <v>6553</v>
      </c>
      <c r="G4299" s="73">
        <v>6954</v>
      </c>
      <c r="H4299" s="73">
        <v>1318</v>
      </c>
      <c r="I4299" s="73">
        <v>0</v>
      </c>
      <c r="J4299" s="73">
        <v>0</v>
      </c>
      <c r="K4299" s="73">
        <v>3095</v>
      </c>
      <c r="L4299" s="73">
        <v>499</v>
      </c>
      <c r="M4299" s="73">
        <v>32611</v>
      </c>
    </row>
    <row r="4300" spans="1:13">
      <c r="A4300" s="98">
        <v>2010</v>
      </c>
      <c r="B4300" s="5" t="s">
        <v>129</v>
      </c>
      <c r="C4300" s="5" t="s">
        <v>34</v>
      </c>
      <c r="D4300" s="5" t="s">
        <v>16</v>
      </c>
      <c r="E4300" s="73">
        <v>19261</v>
      </c>
      <c r="F4300" s="73">
        <v>6693</v>
      </c>
      <c r="G4300" s="73">
        <v>4136</v>
      </c>
      <c r="H4300" s="73">
        <v>598</v>
      </c>
      <c r="I4300" s="73">
        <v>0</v>
      </c>
      <c r="J4300" s="73">
        <v>0</v>
      </c>
      <c r="K4300" s="73">
        <v>3725</v>
      </c>
      <c r="L4300" s="73">
        <v>722</v>
      </c>
      <c r="M4300" s="73">
        <v>35135</v>
      </c>
    </row>
    <row r="4301" spans="1:13">
      <c r="A4301" s="98">
        <v>2010</v>
      </c>
      <c r="B4301" s="5" t="s">
        <v>129</v>
      </c>
      <c r="C4301" s="5" t="s">
        <v>35</v>
      </c>
      <c r="D4301" s="5" t="s">
        <v>16</v>
      </c>
      <c r="E4301" s="73">
        <v>22359</v>
      </c>
      <c r="F4301" s="73">
        <v>5437</v>
      </c>
      <c r="G4301" s="73">
        <v>1665</v>
      </c>
      <c r="H4301" s="73">
        <v>261</v>
      </c>
      <c r="I4301" s="73">
        <v>0</v>
      </c>
      <c r="J4301" s="73">
        <v>0</v>
      </c>
      <c r="K4301" s="73">
        <v>3362</v>
      </c>
      <c r="L4301" s="73">
        <v>876</v>
      </c>
      <c r="M4301" s="73">
        <v>33960</v>
      </c>
    </row>
    <row r="4302" spans="1:13">
      <c r="A4302" s="98">
        <v>2010</v>
      </c>
      <c r="B4302" s="5" t="s">
        <v>129</v>
      </c>
      <c r="C4302" s="5" t="s">
        <v>36</v>
      </c>
      <c r="D4302" s="5" t="s">
        <v>16</v>
      </c>
      <c r="E4302" s="73">
        <v>23645</v>
      </c>
      <c r="F4302" s="73">
        <v>3704</v>
      </c>
      <c r="G4302" s="73">
        <v>561</v>
      </c>
      <c r="H4302" s="73">
        <v>87</v>
      </c>
      <c r="I4302" s="73">
        <v>0</v>
      </c>
      <c r="J4302" s="73">
        <v>0</v>
      </c>
      <c r="K4302" s="73">
        <v>2834</v>
      </c>
      <c r="L4302" s="73">
        <v>3032</v>
      </c>
      <c r="M4302" s="73">
        <v>33863</v>
      </c>
    </row>
    <row r="4303" spans="1:13">
      <c r="A4303" s="98">
        <v>2010</v>
      </c>
      <c r="B4303" s="5" t="s">
        <v>129</v>
      </c>
      <c r="C4303" s="5" t="s">
        <v>37</v>
      </c>
      <c r="D4303" s="5" t="s">
        <v>16</v>
      </c>
      <c r="E4303" s="73">
        <v>23639</v>
      </c>
      <c r="F4303" s="73">
        <v>2572</v>
      </c>
      <c r="G4303" s="73">
        <v>192</v>
      </c>
      <c r="H4303" s="73">
        <v>32</v>
      </c>
      <c r="I4303" s="73">
        <v>0</v>
      </c>
      <c r="J4303" s="73">
        <v>0</v>
      </c>
      <c r="K4303" s="73">
        <v>2375</v>
      </c>
      <c r="L4303" s="73">
        <v>3874</v>
      </c>
      <c r="M4303" s="73">
        <v>32684</v>
      </c>
    </row>
    <row r="4304" spans="1:13">
      <c r="A4304" s="98">
        <v>2010</v>
      </c>
      <c r="B4304" s="5" t="s">
        <v>22</v>
      </c>
      <c r="C4304" s="5" t="s">
        <v>28</v>
      </c>
      <c r="D4304" s="5" t="s">
        <v>16</v>
      </c>
      <c r="E4304" s="73">
        <v>168</v>
      </c>
      <c r="F4304" s="73">
        <v>0</v>
      </c>
      <c r="G4304" s="73">
        <v>29</v>
      </c>
      <c r="H4304" s="73">
        <v>46</v>
      </c>
      <c r="I4304" s="73">
        <v>1830</v>
      </c>
      <c r="J4304" s="73">
        <v>244</v>
      </c>
      <c r="K4304" s="73">
        <v>22</v>
      </c>
      <c r="L4304" s="73">
        <v>21</v>
      </c>
      <c r="M4304" s="73">
        <v>2360</v>
      </c>
    </row>
    <row r="4305" spans="1:13">
      <c r="A4305" s="98">
        <v>2010</v>
      </c>
      <c r="B4305" s="5" t="s">
        <v>22</v>
      </c>
      <c r="C4305" s="5" t="s">
        <v>29</v>
      </c>
      <c r="D4305" s="5" t="s">
        <v>16</v>
      </c>
      <c r="E4305" s="73">
        <v>418</v>
      </c>
      <c r="F4305" s="73">
        <v>957</v>
      </c>
      <c r="G4305" s="73">
        <v>926</v>
      </c>
      <c r="H4305" s="73">
        <v>1570</v>
      </c>
      <c r="I4305" s="73">
        <v>1307</v>
      </c>
      <c r="J4305" s="73">
        <v>146</v>
      </c>
      <c r="K4305" s="73">
        <v>150</v>
      </c>
      <c r="L4305" s="73">
        <v>127</v>
      </c>
      <c r="M4305" s="73">
        <v>5601</v>
      </c>
    </row>
    <row r="4306" spans="1:13">
      <c r="A4306" s="98">
        <v>2010</v>
      </c>
      <c r="B4306" s="5" t="s">
        <v>22</v>
      </c>
      <c r="C4306" s="5" t="s">
        <v>30</v>
      </c>
      <c r="D4306" s="5" t="s">
        <v>16</v>
      </c>
      <c r="E4306" s="73">
        <v>1293</v>
      </c>
      <c r="F4306" s="73">
        <v>2285</v>
      </c>
      <c r="G4306" s="73">
        <v>3666</v>
      </c>
      <c r="H4306" s="73">
        <v>5564</v>
      </c>
      <c r="I4306" s="73">
        <v>125</v>
      </c>
      <c r="J4306" s="73">
        <v>0</v>
      </c>
      <c r="K4306" s="73">
        <v>671</v>
      </c>
      <c r="L4306" s="73">
        <v>868</v>
      </c>
      <c r="M4306" s="73">
        <v>14472</v>
      </c>
    </row>
    <row r="4307" spans="1:13">
      <c r="A4307" s="98">
        <v>2010</v>
      </c>
      <c r="B4307" s="5" t="s">
        <v>22</v>
      </c>
      <c r="C4307" s="5" t="s">
        <v>31</v>
      </c>
      <c r="D4307" s="5" t="s">
        <v>16</v>
      </c>
      <c r="E4307" s="73">
        <v>2888</v>
      </c>
      <c r="F4307" s="73">
        <v>4184</v>
      </c>
      <c r="G4307" s="73">
        <v>7804</v>
      </c>
      <c r="H4307" s="73">
        <v>9518</v>
      </c>
      <c r="I4307" s="73">
        <v>0</v>
      </c>
      <c r="J4307" s="73">
        <v>0</v>
      </c>
      <c r="K4307" s="73">
        <v>1759</v>
      </c>
      <c r="L4307" s="73">
        <v>1377</v>
      </c>
      <c r="M4307" s="73">
        <v>27530</v>
      </c>
    </row>
    <row r="4308" spans="1:13">
      <c r="A4308" s="98">
        <v>2010</v>
      </c>
      <c r="B4308" s="5" t="s">
        <v>22</v>
      </c>
      <c r="C4308" s="5" t="s">
        <v>32</v>
      </c>
      <c r="D4308" s="5" t="s">
        <v>16</v>
      </c>
      <c r="E4308" s="73">
        <v>6704</v>
      </c>
      <c r="F4308" s="73">
        <v>8346</v>
      </c>
      <c r="G4308" s="73">
        <v>13368</v>
      </c>
      <c r="H4308" s="73">
        <v>11292</v>
      </c>
      <c r="I4308" s="73">
        <v>0</v>
      </c>
      <c r="J4308" s="73">
        <v>0</v>
      </c>
      <c r="K4308" s="73">
        <v>4003</v>
      </c>
      <c r="L4308" s="73">
        <v>2096</v>
      </c>
      <c r="M4308" s="73">
        <v>45809</v>
      </c>
    </row>
    <row r="4309" spans="1:13">
      <c r="A4309" s="98">
        <v>2010</v>
      </c>
      <c r="B4309" s="5" t="s">
        <v>22</v>
      </c>
      <c r="C4309" s="5" t="s">
        <v>33</v>
      </c>
      <c r="D4309" s="5" t="s">
        <v>16</v>
      </c>
      <c r="E4309" s="73">
        <v>12022</v>
      </c>
      <c r="F4309" s="73">
        <v>12047</v>
      </c>
      <c r="G4309" s="73">
        <v>14153</v>
      </c>
      <c r="H4309" s="73">
        <v>7980</v>
      </c>
      <c r="I4309" s="73">
        <v>0</v>
      </c>
      <c r="J4309" s="73">
        <v>0</v>
      </c>
      <c r="K4309" s="73">
        <v>5787</v>
      </c>
      <c r="L4309" s="73">
        <v>2789</v>
      </c>
      <c r="M4309" s="73">
        <v>54778</v>
      </c>
    </row>
    <row r="4310" spans="1:13">
      <c r="A4310" s="98">
        <v>2010</v>
      </c>
      <c r="B4310" s="5" t="s">
        <v>22</v>
      </c>
      <c r="C4310" s="5" t="s">
        <v>34</v>
      </c>
      <c r="D4310" s="5" t="s">
        <v>16</v>
      </c>
      <c r="E4310" s="73">
        <v>21467</v>
      </c>
      <c r="F4310" s="73">
        <v>15959</v>
      </c>
      <c r="G4310" s="73">
        <v>9992</v>
      </c>
      <c r="H4310" s="73">
        <v>4096</v>
      </c>
      <c r="I4310" s="73">
        <v>0</v>
      </c>
      <c r="J4310" s="73">
        <v>0</v>
      </c>
      <c r="K4310" s="73">
        <v>8647</v>
      </c>
      <c r="L4310" s="73">
        <v>4026</v>
      </c>
      <c r="M4310" s="73">
        <v>64187</v>
      </c>
    </row>
    <row r="4311" spans="1:13">
      <c r="A4311" s="98">
        <v>2010</v>
      </c>
      <c r="B4311" s="5" t="s">
        <v>22</v>
      </c>
      <c r="C4311" s="5" t="s">
        <v>35</v>
      </c>
      <c r="D4311" s="5" t="s">
        <v>16</v>
      </c>
      <c r="E4311" s="73">
        <v>34841</v>
      </c>
      <c r="F4311" s="73">
        <v>17709</v>
      </c>
      <c r="G4311" s="73">
        <v>3799</v>
      </c>
      <c r="H4311" s="73">
        <v>1571</v>
      </c>
      <c r="I4311" s="73">
        <v>0</v>
      </c>
      <c r="J4311" s="73">
        <v>0</v>
      </c>
      <c r="K4311" s="73">
        <v>11255</v>
      </c>
      <c r="L4311" s="73">
        <v>5238</v>
      </c>
      <c r="M4311" s="73">
        <v>74413</v>
      </c>
    </row>
    <row r="4312" spans="1:13">
      <c r="A4312" s="98">
        <v>2010</v>
      </c>
      <c r="B4312" s="5" t="s">
        <v>22</v>
      </c>
      <c r="C4312" s="5" t="s">
        <v>36</v>
      </c>
      <c r="D4312" s="5" t="s">
        <v>16</v>
      </c>
      <c r="E4312" s="73">
        <v>56900</v>
      </c>
      <c r="F4312" s="73">
        <v>20359</v>
      </c>
      <c r="G4312" s="73">
        <v>911</v>
      </c>
      <c r="H4312" s="73">
        <v>415</v>
      </c>
      <c r="I4312" s="73">
        <v>0</v>
      </c>
      <c r="J4312" s="73">
        <v>0</v>
      </c>
      <c r="K4312" s="73">
        <v>15158</v>
      </c>
      <c r="L4312" s="73">
        <v>18497</v>
      </c>
      <c r="M4312" s="73">
        <v>112240</v>
      </c>
    </row>
    <row r="4313" spans="1:13">
      <c r="A4313" s="98">
        <v>2010</v>
      </c>
      <c r="B4313" s="5" t="s">
        <v>22</v>
      </c>
      <c r="C4313" s="5" t="s">
        <v>37</v>
      </c>
      <c r="D4313" s="5" t="s">
        <v>16</v>
      </c>
      <c r="E4313" s="73">
        <v>98146</v>
      </c>
      <c r="F4313" s="73">
        <v>28275</v>
      </c>
      <c r="G4313" s="73">
        <v>231</v>
      </c>
      <c r="H4313" s="73">
        <v>178</v>
      </c>
      <c r="I4313" s="73">
        <v>0</v>
      </c>
      <c r="J4313" s="73">
        <v>0</v>
      </c>
      <c r="K4313" s="73">
        <v>22269</v>
      </c>
      <c r="L4313" s="73">
        <v>32730</v>
      </c>
      <c r="M4313" s="73">
        <v>181829</v>
      </c>
    </row>
    <row r="4314" spans="1:13">
      <c r="A4314" s="98">
        <v>2010</v>
      </c>
      <c r="B4314" s="5" t="s">
        <v>23</v>
      </c>
      <c r="C4314" s="5" t="s">
        <v>28</v>
      </c>
      <c r="D4314" s="5" t="s">
        <v>16</v>
      </c>
      <c r="E4314" s="73">
        <v>16428</v>
      </c>
      <c r="F4314" s="73">
        <v>0</v>
      </c>
      <c r="G4314" s="73">
        <v>2698</v>
      </c>
      <c r="H4314" s="73">
        <v>625</v>
      </c>
      <c r="I4314" s="73">
        <v>141048</v>
      </c>
      <c r="J4314" s="73">
        <v>44227</v>
      </c>
      <c r="K4314" s="73">
        <v>1337</v>
      </c>
      <c r="L4314" s="73">
        <v>7554</v>
      </c>
      <c r="M4314" s="73">
        <v>213917</v>
      </c>
    </row>
    <row r="4315" spans="1:13">
      <c r="A4315" s="98">
        <v>2010</v>
      </c>
      <c r="B4315" s="5" t="s">
        <v>23</v>
      </c>
      <c r="C4315" s="5" t="s">
        <v>29</v>
      </c>
      <c r="D4315" s="5" t="s">
        <v>16</v>
      </c>
      <c r="E4315" s="73">
        <v>16310</v>
      </c>
      <c r="F4315" s="73">
        <v>38379</v>
      </c>
      <c r="G4315" s="73">
        <v>7730</v>
      </c>
      <c r="H4315" s="73">
        <v>2036</v>
      </c>
      <c r="I4315" s="73">
        <v>55809</v>
      </c>
      <c r="J4315" s="73">
        <v>11099</v>
      </c>
      <c r="K4315" s="73">
        <v>2136</v>
      </c>
      <c r="L4315" s="73">
        <v>1173</v>
      </c>
      <c r="M4315" s="73">
        <v>134672</v>
      </c>
    </row>
    <row r="4316" spans="1:13">
      <c r="A4316" s="98">
        <v>2010</v>
      </c>
      <c r="B4316" s="5" t="s">
        <v>23</v>
      </c>
      <c r="C4316" s="5" t="s">
        <v>30</v>
      </c>
      <c r="D4316" s="5" t="s">
        <v>16</v>
      </c>
      <c r="E4316" s="73">
        <v>11089</v>
      </c>
      <c r="F4316" s="73">
        <v>23346</v>
      </c>
      <c r="G4316" s="73">
        <v>7681</v>
      </c>
      <c r="H4316" s="73">
        <v>2311</v>
      </c>
      <c r="I4316" s="73">
        <v>2213</v>
      </c>
      <c r="J4316" s="73">
        <v>0</v>
      </c>
      <c r="K4316" s="73">
        <v>1375</v>
      </c>
      <c r="L4316" s="73">
        <v>4611</v>
      </c>
      <c r="M4316" s="73">
        <v>52626</v>
      </c>
    </row>
    <row r="4317" spans="1:13">
      <c r="A4317" s="98">
        <v>2010</v>
      </c>
      <c r="B4317" s="5" t="s">
        <v>23</v>
      </c>
      <c r="C4317" s="5" t="s">
        <v>31</v>
      </c>
      <c r="D4317" s="5" t="s">
        <v>16</v>
      </c>
      <c r="E4317" s="73">
        <v>8293</v>
      </c>
      <c r="F4317" s="73">
        <v>14789</v>
      </c>
      <c r="G4317" s="73">
        <v>6261</v>
      </c>
      <c r="H4317" s="73">
        <v>2035</v>
      </c>
      <c r="I4317" s="73">
        <v>0</v>
      </c>
      <c r="J4317" s="73">
        <v>0</v>
      </c>
      <c r="K4317" s="73">
        <v>1202</v>
      </c>
      <c r="L4317" s="73">
        <v>1657</v>
      </c>
      <c r="M4317" s="73">
        <v>34237</v>
      </c>
    </row>
    <row r="4318" spans="1:13">
      <c r="A4318" s="98">
        <v>2010</v>
      </c>
      <c r="B4318" s="5" t="s">
        <v>23</v>
      </c>
      <c r="C4318" s="5" t="s">
        <v>32</v>
      </c>
      <c r="D4318" s="5" t="s">
        <v>16</v>
      </c>
      <c r="E4318" s="73">
        <v>8526</v>
      </c>
      <c r="F4318" s="73">
        <v>12796</v>
      </c>
      <c r="G4318" s="73">
        <v>5593</v>
      </c>
      <c r="H4318" s="73">
        <v>1603</v>
      </c>
      <c r="I4318" s="73">
        <v>0</v>
      </c>
      <c r="J4318" s="73">
        <v>0</v>
      </c>
      <c r="K4318" s="73">
        <v>1602</v>
      </c>
      <c r="L4318" s="73">
        <v>1149</v>
      </c>
      <c r="M4318" s="73">
        <v>31269</v>
      </c>
    </row>
    <row r="4319" spans="1:13">
      <c r="A4319" s="98">
        <v>2010</v>
      </c>
      <c r="B4319" s="5" t="s">
        <v>23</v>
      </c>
      <c r="C4319" s="5" t="s">
        <v>33</v>
      </c>
      <c r="D4319" s="5" t="s">
        <v>16</v>
      </c>
      <c r="E4319" s="73">
        <v>8837</v>
      </c>
      <c r="F4319" s="73">
        <v>10885</v>
      </c>
      <c r="G4319" s="73">
        <v>3618</v>
      </c>
      <c r="H4319" s="73">
        <v>851</v>
      </c>
      <c r="I4319" s="73">
        <v>0</v>
      </c>
      <c r="J4319" s="73">
        <v>0</v>
      </c>
      <c r="K4319" s="73">
        <v>1904</v>
      </c>
      <c r="L4319" s="73">
        <v>854</v>
      </c>
      <c r="M4319" s="73">
        <v>26949</v>
      </c>
    </row>
    <row r="4320" spans="1:13">
      <c r="A4320" s="98">
        <v>2010</v>
      </c>
      <c r="B4320" s="5" t="s">
        <v>23</v>
      </c>
      <c r="C4320" s="5" t="s">
        <v>34</v>
      </c>
      <c r="D4320" s="5" t="s">
        <v>16</v>
      </c>
      <c r="E4320" s="73">
        <v>10474</v>
      </c>
      <c r="F4320" s="73">
        <v>9374</v>
      </c>
      <c r="G4320" s="73">
        <v>1763</v>
      </c>
      <c r="H4320" s="73">
        <v>322</v>
      </c>
      <c r="I4320" s="73">
        <v>0</v>
      </c>
      <c r="J4320" s="73">
        <v>0</v>
      </c>
      <c r="K4320" s="73">
        <v>2497</v>
      </c>
      <c r="L4320" s="73">
        <v>862</v>
      </c>
      <c r="M4320" s="73">
        <v>25292</v>
      </c>
    </row>
    <row r="4321" spans="1:13">
      <c r="A4321" s="98">
        <v>2010</v>
      </c>
      <c r="B4321" s="5" t="s">
        <v>23</v>
      </c>
      <c r="C4321" s="5" t="s">
        <v>35</v>
      </c>
      <c r="D4321" s="5" t="s">
        <v>16</v>
      </c>
      <c r="E4321" s="73">
        <v>11899</v>
      </c>
      <c r="F4321" s="73">
        <v>7624</v>
      </c>
      <c r="G4321" s="73">
        <v>637</v>
      </c>
      <c r="H4321" s="73">
        <v>105</v>
      </c>
      <c r="I4321" s="73">
        <v>0</v>
      </c>
      <c r="J4321" s="73">
        <v>0</v>
      </c>
      <c r="K4321" s="73">
        <v>2724</v>
      </c>
      <c r="L4321" s="73">
        <v>779</v>
      </c>
      <c r="M4321" s="73">
        <v>23768</v>
      </c>
    </row>
    <row r="4322" spans="1:13">
      <c r="A4322" s="98">
        <v>2010</v>
      </c>
      <c r="B4322" s="5" t="s">
        <v>23</v>
      </c>
      <c r="C4322" s="5" t="s">
        <v>36</v>
      </c>
      <c r="D4322" s="5" t="s">
        <v>16</v>
      </c>
      <c r="E4322" s="73">
        <v>13467</v>
      </c>
      <c r="F4322" s="73">
        <v>5495</v>
      </c>
      <c r="G4322" s="73">
        <v>164</v>
      </c>
      <c r="H4322" s="73">
        <v>32</v>
      </c>
      <c r="I4322" s="73">
        <v>0</v>
      </c>
      <c r="J4322" s="73">
        <v>0</v>
      </c>
      <c r="K4322" s="73">
        <v>2643</v>
      </c>
      <c r="L4322" s="73">
        <v>2464</v>
      </c>
      <c r="M4322" s="73">
        <v>24265</v>
      </c>
    </row>
    <row r="4323" spans="1:13">
      <c r="A4323" s="98">
        <v>2010</v>
      </c>
      <c r="B4323" s="5" t="s">
        <v>23</v>
      </c>
      <c r="C4323" s="5" t="s">
        <v>37</v>
      </c>
      <c r="D4323" s="5" t="s">
        <v>16</v>
      </c>
      <c r="E4323" s="73">
        <v>15755</v>
      </c>
      <c r="F4323" s="73">
        <v>4096</v>
      </c>
      <c r="G4323" s="73">
        <v>50</v>
      </c>
      <c r="H4323" s="73">
        <v>11</v>
      </c>
      <c r="I4323" s="73">
        <v>0</v>
      </c>
      <c r="J4323" s="73">
        <v>0</v>
      </c>
      <c r="K4323" s="73">
        <v>2372</v>
      </c>
      <c r="L4323" s="73">
        <v>3165</v>
      </c>
      <c r="M4323" s="73">
        <v>25449</v>
      </c>
    </row>
    <row r="4324" spans="1:13">
      <c r="A4324" s="98">
        <v>2010</v>
      </c>
      <c r="B4324" s="5" t="s">
        <v>14</v>
      </c>
      <c r="C4324" s="5" t="s">
        <v>38</v>
      </c>
      <c r="D4324" s="5" t="s">
        <v>16</v>
      </c>
      <c r="E4324" s="73">
        <v>71424</v>
      </c>
      <c r="F4324" s="73">
        <v>73163</v>
      </c>
      <c r="G4324" s="73">
        <v>139775</v>
      </c>
      <c r="H4324" s="73">
        <v>45489</v>
      </c>
      <c r="I4324" s="73">
        <v>31076</v>
      </c>
      <c r="J4324" s="73">
        <v>6747</v>
      </c>
      <c r="K4324" s="73">
        <v>21404</v>
      </c>
      <c r="L4324" s="73">
        <v>20331</v>
      </c>
      <c r="M4324" s="73">
        <v>409409</v>
      </c>
    </row>
    <row r="4325" spans="1:13">
      <c r="A4325" s="98">
        <v>2010</v>
      </c>
      <c r="B4325" s="5" t="s">
        <v>17</v>
      </c>
      <c r="C4325" s="5" t="s">
        <v>38</v>
      </c>
      <c r="D4325" s="5" t="s">
        <v>16</v>
      </c>
      <c r="E4325" s="73">
        <v>19045</v>
      </c>
      <c r="F4325" s="73">
        <v>11334</v>
      </c>
      <c r="G4325" s="73">
        <v>13294</v>
      </c>
      <c r="H4325" s="73">
        <v>1188</v>
      </c>
      <c r="I4325" s="73">
        <v>10063</v>
      </c>
      <c r="J4325" s="73">
        <v>2530</v>
      </c>
      <c r="K4325" s="73">
        <v>2118</v>
      </c>
      <c r="L4325" s="73">
        <v>3289</v>
      </c>
      <c r="M4325" s="73">
        <v>62861</v>
      </c>
    </row>
    <row r="4326" spans="1:13">
      <c r="A4326" s="98">
        <v>2010</v>
      </c>
      <c r="B4326" s="5" t="s">
        <v>18</v>
      </c>
      <c r="C4326" s="5" t="s">
        <v>38</v>
      </c>
      <c r="D4326" s="5" t="s">
        <v>16</v>
      </c>
      <c r="E4326" s="73">
        <v>10262</v>
      </c>
      <c r="F4326" s="73">
        <v>4171</v>
      </c>
      <c r="G4326" s="73">
        <v>6563</v>
      </c>
      <c r="H4326" s="73">
        <v>1404</v>
      </c>
      <c r="I4326" s="73">
        <v>797</v>
      </c>
      <c r="J4326" s="73">
        <v>392</v>
      </c>
      <c r="K4326" s="73">
        <v>2207</v>
      </c>
      <c r="L4326" s="73">
        <v>2031</v>
      </c>
      <c r="M4326" s="73">
        <v>27827</v>
      </c>
    </row>
    <row r="4327" spans="1:13">
      <c r="A4327" s="98">
        <v>2010</v>
      </c>
      <c r="B4327" s="5" t="s">
        <v>19</v>
      </c>
      <c r="C4327" s="5" t="s">
        <v>38</v>
      </c>
      <c r="D4327" s="5" t="s">
        <v>16</v>
      </c>
      <c r="E4327" s="73">
        <v>10980</v>
      </c>
      <c r="F4327" s="73">
        <v>16881</v>
      </c>
      <c r="G4327" s="73">
        <v>19700</v>
      </c>
      <c r="H4327" s="73">
        <v>8089</v>
      </c>
      <c r="I4327" s="73">
        <v>6491</v>
      </c>
      <c r="J4327" s="73">
        <v>3725</v>
      </c>
      <c r="K4327" s="73">
        <v>3376</v>
      </c>
      <c r="L4327" s="73">
        <v>3985</v>
      </c>
      <c r="M4327" s="73">
        <v>73227</v>
      </c>
    </row>
    <row r="4328" spans="1:13">
      <c r="A4328" s="98">
        <v>2010</v>
      </c>
      <c r="B4328" s="5" t="s">
        <v>20</v>
      </c>
      <c r="C4328" s="5" t="s">
        <v>38</v>
      </c>
      <c r="D4328" s="5" t="s">
        <v>16</v>
      </c>
      <c r="E4328" s="73">
        <v>12002</v>
      </c>
      <c r="F4328" s="73">
        <v>10841</v>
      </c>
      <c r="G4328" s="73">
        <v>11494</v>
      </c>
      <c r="H4328" s="73">
        <v>1245</v>
      </c>
      <c r="I4328" s="73">
        <v>4925</v>
      </c>
      <c r="J4328" s="73">
        <v>5985</v>
      </c>
      <c r="K4328" s="73">
        <v>1949</v>
      </c>
      <c r="L4328" s="73">
        <v>3021</v>
      </c>
      <c r="M4328" s="73">
        <v>51462</v>
      </c>
    </row>
    <row r="4329" spans="1:13">
      <c r="A4329" s="98">
        <v>2010</v>
      </c>
      <c r="B4329" s="5" t="s">
        <v>21</v>
      </c>
      <c r="C4329" s="5" t="s">
        <v>38</v>
      </c>
      <c r="D4329" s="5" t="s">
        <v>16</v>
      </c>
      <c r="E4329" s="73">
        <v>1550</v>
      </c>
      <c r="F4329" s="73">
        <v>1379</v>
      </c>
      <c r="G4329" s="73">
        <v>1262</v>
      </c>
      <c r="H4329" s="73">
        <v>1061</v>
      </c>
      <c r="I4329" s="73">
        <v>104</v>
      </c>
      <c r="J4329" s="73">
        <v>175</v>
      </c>
      <c r="K4329" s="73">
        <v>314</v>
      </c>
      <c r="L4329" s="73">
        <v>264</v>
      </c>
      <c r="M4329" s="73">
        <v>6109</v>
      </c>
    </row>
    <row r="4330" spans="1:13">
      <c r="A4330" s="98">
        <v>2010</v>
      </c>
      <c r="B4330" s="5" t="s">
        <v>129</v>
      </c>
      <c r="C4330" s="5" t="s">
        <v>38</v>
      </c>
      <c r="D4330" s="5" t="s">
        <v>16</v>
      </c>
      <c r="E4330" s="73">
        <v>63572</v>
      </c>
      <c r="F4330" s="73">
        <v>19806</v>
      </c>
      <c r="G4330" s="73">
        <v>39939</v>
      </c>
      <c r="H4330" s="73">
        <v>8868</v>
      </c>
      <c r="I4330" s="73">
        <v>462</v>
      </c>
      <c r="J4330" s="73">
        <v>833</v>
      </c>
      <c r="K4330" s="73">
        <v>14360</v>
      </c>
      <c r="L4330" s="73">
        <v>9111</v>
      </c>
      <c r="M4330" s="73">
        <v>156951</v>
      </c>
    </row>
    <row r="4331" spans="1:13">
      <c r="A4331" s="98">
        <v>2010</v>
      </c>
      <c r="B4331" s="5" t="s">
        <v>22</v>
      </c>
      <c r="C4331" s="5" t="s">
        <v>38</v>
      </c>
      <c r="D4331" s="5" t="s">
        <v>16</v>
      </c>
      <c r="E4331" s="73">
        <v>117072</v>
      </c>
      <c r="F4331" s="73">
        <v>55566</v>
      </c>
      <c r="G4331" s="73">
        <v>52483</v>
      </c>
      <c r="H4331" s="73">
        <v>38843</v>
      </c>
      <c r="I4331" s="73">
        <v>1622</v>
      </c>
      <c r="J4331" s="73">
        <v>201</v>
      </c>
      <c r="K4331" s="73">
        <v>53078</v>
      </c>
      <c r="L4331" s="73">
        <v>56170</v>
      </c>
      <c r="M4331" s="73">
        <v>375035</v>
      </c>
    </row>
    <row r="4332" spans="1:13">
      <c r="A4332" s="98">
        <v>2010</v>
      </c>
      <c r="B4332" s="5" t="s">
        <v>23</v>
      </c>
      <c r="C4332" s="5" t="s">
        <v>38</v>
      </c>
      <c r="D4332" s="5" t="s">
        <v>16</v>
      </c>
      <c r="E4332" s="73">
        <v>47768</v>
      </c>
      <c r="F4332" s="73">
        <v>42149</v>
      </c>
      <c r="G4332" s="73">
        <v>33916</v>
      </c>
      <c r="H4332" s="73">
        <v>9169</v>
      </c>
      <c r="I4332" s="73">
        <v>105974</v>
      </c>
      <c r="J4332" s="73">
        <v>24775</v>
      </c>
      <c r="K4332" s="73">
        <v>11698</v>
      </c>
      <c r="L4332" s="73">
        <v>14174</v>
      </c>
      <c r="M4332" s="73">
        <v>289623</v>
      </c>
    </row>
    <row r="4333" spans="1:13">
      <c r="A4333" s="98">
        <v>2010</v>
      </c>
      <c r="B4333" s="5" t="s">
        <v>13</v>
      </c>
      <c r="C4333" s="5" t="s">
        <v>38</v>
      </c>
      <c r="D4333" s="5" t="s">
        <v>16</v>
      </c>
      <c r="E4333" s="73">
        <v>353675</v>
      </c>
      <c r="F4333" s="73">
        <v>235290</v>
      </c>
      <c r="G4333" s="73">
        <v>318426</v>
      </c>
      <c r="H4333" s="73">
        <v>115356</v>
      </c>
      <c r="I4333" s="73">
        <v>161514</v>
      </c>
      <c r="J4333" s="73">
        <v>45363</v>
      </c>
      <c r="K4333" s="73">
        <v>110504</v>
      </c>
      <c r="L4333" s="73">
        <v>112376</v>
      </c>
      <c r="M4333" s="73">
        <v>1452504</v>
      </c>
    </row>
    <row r="4334" spans="1:13">
      <c r="A4334" s="98">
        <v>2010</v>
      </c>
      <c r="B4334" s="5" t="s">
        <v>14</v>
      </c>
      <c r="C4334" s="5" t="s">
        <v>39</v>
      </c>
      <c r="D4334" s="5" t="s">
        <v>16</v>
      </c>
      <c r="E4334" s="73">
        <v>78039</v>
      </c>
      <c r="F4334" s="73">
        <v>105013</v>
      </c>
      <c r="G4334" s="73">
        <v>6576</v>
      </c>
      <c r="H4334" s="73">
        <v>3212</v>
      </c>
      <c r="I4334" s="73">
        <v>22073</v>
      </c>
      <c r="J4334" s="73">
        <v>4950</v>
      </c>
      <c r="K4334" s="73">
        <v>9085</v>
      </c>
      <c r="L4334" s="73">
        <v>10249</v>
      </c>
      <c r="M4334" s="73">
        <v>239197</v>
      </c>
    </row>
    <row r="4335" spans="1:13">
      <c r="A4335" s="98">
        <v>2010</v>
      </c>
      <c r="B4335" s="5" t="s">
        <v>17</v>
      </c>
      <c r="C4335" s="5" t="s">
        <v>39</v>
      </c>
      <c r="D4335" s="5" t="s">
        <v>16</v>
      </c>
      <c r="E4335" s="73">
        <v>34645</v>
      </c>
      <c r="F4335" s="73">
        <v>29024</v>
      </c>
      <c r="G4335" s="73">
        <v>848</v>
      </c>
      <c r="H4335" s="73">
        <v>109</v>
      </c>
      <c r="I4335" s="73">
        <v>7636</v>
      </c>
      <c r="J4335" s="73">
        <v>2466</v>
      </c>
      <c r="K4335" s="73">
        <v>1721</v>
      </c>
      <c r="L4335" s="73">
        <v>2151</v>
      </c>
      <c r="M4335" s="73">
        <v>78600</v>
      </c>
    </row>
    <row r="4336" spans="1:13">
      <c r="A4336" s="98">
        <v>2010</v>
      </c>
      <c r="B4336" s="5" t="s">
        <v>18</v>
      </c>
      <c r="C4336" s="5" t="s">
        <v>39</v>
      </c>
      <c r="D4336" s="5" t="s">
        <v>16</v>
      </c>
      <c r="E4336" s="73">
        <v>12846</v>
      </c>
      <c r="F4336" s="73">
        <v>6739</v>
      </c>
      <c r="G4336" s="73">
        <v>314</v>
      </c>
      <c r="H4336" s="73">
        <v>106</v>
      </c>
      <c r="I4336" s="73">
        <v>547</v>
      </c>
      <c r="J4336" s="73">
        <v>350</v>
      </c>
      <c r="K4336" s="73">
        <v>933</v>
      </c>
      <c r="L4336" s="73">
        <v>278</v>
      </c>
      <c r="M4336" s="73">
        <v>22113</v>
      </c>
    </row>
    <row r="4337" spans="1:13">
      <c r="A4337" s="98">
        <v>2010</v>
      </c>
      <c r="B4337" s="5" t="s">
        <v>19</v>
      </c>
      <c r="C4337" s="5" t="s">
        <v>39</v>
      </c>
      <c r="D4337" s="5" t="s">
        <v>16</v>
      </c>
      <c r="E4337" s="73">
        <v>16258</v>
      </c>
      <c r="F4337" s="73">
        <v>31229</v>
      </c>
      <c r="G4337" s="73">
        <v>1231</v>
      </c>
      <c r="H4337" s="73">
        <v>1927</v>
      </c>
      <c r="I4337" s="73">
        <v>4946</v>
      </c>
      <c r="J4337" s="73">
        <v>3524</v>
      </c>
      <c r="K4337" s="73">
        <v>1949</v>
      </c>
      <c r="L4337" s="73">
        <v>2840</v>
      </c>
      <c r="M4337" s="73">
        <v>63904</v>
      </c>
    </row>
    <row r="4338" spans="1:13">
      <c r="A4338" s="98">
        <v>2010</v>
      </c>
      <c r="B4338" s="5" t="s">
        <v>20</v>
      </c>
      <c r="C4338" s="5" t="s">
        <v>39</v>
      </c>
      <c r="D4338" s="5" t="s">
        <v>16</v>
      </c>
      <c r="E4338" s="73">
        <v>23297</v>
      </c>
      <c r="F4338" s="73">
        <v>30011</v>
      </c>
      <c r="G4338" s="73">
        <v>1024</v>
      </c>
      <c r="H4338" s="73">
        <v>132</v>
      </c>
      <c r="I4338" s="73">
        <v>3771</v>
      </c>
      <c r="J4338" s="73">
        <v>7587</v>
      </c>
      <c r="K4338" s="73">
        <v>2145</v>
      </c>
      <c r="L4338" s="73">
        <v>2857</v>
      </c>
      <c r="M4338" s="73">
        <v>70824</v>
      </c>
    </row>
    <row r="4339" spans="1:13">
      <c r="A4339" s="98">
        <v>2010</v>
      </c>
      <c r="B4339" s="5" t="s">
        <v>21</v>
      </c>
      <c r="C4339" s="5" t="s">
        <v>39</v>
      </c>
      <c r="D4339" s="5" t="s">
        <v>16</v>
      </c>
      <c r="E4339" s="73">
        <v>2065</v>
      </c>
      <c r="F4339" s="73">
        <v>2504</v>
      </c>
      <c r="G4339" s="73">
        <v>59</v>
      </c>
      <c r="H4339" s="73">
        <v>39</v>
      </c>
      <c r="I4339" s="73">
        <v>92</v>
      </c>
      <c r="J4339" s="73">
        <v>194</v>
      </c>
      <c r="K4339" s="73">
        <v>185</v>
      </c>
      <c r="L4339" s="73">
        <v>73</v>
      </c>
      <c r="M4339" s="73">
        <v>5211</v>
      </c>
    </row>
    <row r="4340" spans="1:13">
      <c r="A4340" s="98">
        <v>2010</v>
      </c>
      <c r="B4340" s="5" t="s">
        <v>129</v>
      </c>
      <c r="C4340" s="5" t="s">
        <v>39</v>
      </c>
      <c r="D4340" s="5" t="s">
        <v>16</v>
      </c>
      <c r="E4340" s="73">
        <v>61848</v>
      </c>
      <c r="F4340" s="73">
        <v>22692</v>
      </c>
      <c r="G4340" s="73">
        <v>2168</v>
      </c>
      <c r="H4340" s="73">
        <v>760</v>
      </c>
      <c r="I4340" s="73">
        <v>489</v>
      </c>
      <c r="J4340" s="73">
        <v>817</v>
      </c>
      <c r="K4340" s="73">
        <v>5966</v>
      </c>
      <c r="L4340" s="73">
        <v>1167</v>
      </c>
      <c r="M4340" s="73">
        <v>95907</v>
      </c>
    </row>
    <row r="4341" spans="1:13">
      <c r="A4341" s="98">
        <v>2010</v>
      </c>
      <c r="B4341" s="5" t="s">
        <v>22</v>
      </c>
      <c r="C4341" s="5" t="s">
        <v>39</v>
      </c>
      <c r="D4341" s="5" t="s">
        <v>16</v>
      </c>
      <c r="E4341" s="73">
        <v>117775</v>
      </c>
      <c r="F4341" s="73">
        <v>54555</v>
      </c>
      <c r="G4341" s="73">
        <v>2396</v>
      </c>
      <c r="H4341" s="73">
        <v>3387</v>
      </c>
      <c r="I4341" s="73">
        <v>1640</v>
      </c>
      <c r="J4341" s="73">
        <v>189</v>
      </c>
      <c r="K4341" s="73">
        <v>16643</v>
      </c>
      <c r="L4341" s="73">
        <v>11599</v>
      </c>
      <c r="M4341" s="73">
        <v>208184</v>
      </c>
    </row>
    <row r="4342" spans="1:13">
      <c r="A4342" s="98">
        <v>2010</v>
      </c>
      <c r="B4342" s="5" t="s">
        <v>23</v>
      </c>
      <c r="C4342" s="5" t="s">
        <v>39</v>
      </c>
      <c r="D4342" s="5" t="s">
        <v>16</v>
      </c>
      <c r="E4342" s="73">
        <v>73310</v>
      </c>
      <c r="F4342" s="73">
        <v>84635</v>
      </c>
      <c r="G4342" s="73">
        <v>2279</v>
      </c>
      <c r="H4342" s="73">
        <v>762</v>
      </c>
      <c r="I4342" s="73">
        <v>93096</v>
      </c>
      <c r="J4342" s="73">
        <v>30551</v>
      </c>
      <c r="K4342" s="73">
        <v>8094</v>
      </c>
      <c r="L4342" s="73">
        <v>10094</v>
      </c>
      <c r="M4342" s="73">
        <v>302821</v>
      </c>
    </row>
    <row r="4343" spans="1:13">
      <c r="A4343" s="98">
        <v>2010</v>
      </c>
      <c r="B4343" s="5" t="s">
        <v>13</v>
      </c>
      <c r="C4343" s="5" t="s">
        <v>39</v>
      </c>
      <c r="D4343" s="5" t="s">
        <v>16</v>
      </c>
      <c r="E4343" s="73">
        <v>420083</v>
      </c>
      <c r="F4343" s="73">
        <v>366402</v>
      </c>
      <c r="G4343" s="73">
        <v>16895</v>
      </c>
      <c r="H4343" s="73">
        <v>10434</v>
      </c>
      <c r="I4343" s="73">
        <v>134290</v>
      </c>
      <c r="J4343" s="73">
        <v>50628</v>
      </c>
      <c r="K4343" s="73">
        <v>46721</v>
      </c>
      <c r="L4343" s="73">
        <v>41308</v>
      </c>
      <c r="M4343" s="73">
        <v>1086761</v>
      </c>
    </row>
    <row r="4344" spans="1:13">
      <c r="A4344" s="98">
        <v>2010</v>
      </c>
      <c r="B4344" s="5" t="s">
        <v>14</v>
      </c>
      <c r="C4344" s="5" t="s">
        <v>40</v>
      </c>
      <c r="D4344" s="5" t="s">
        <v>16</v>
      </c>
      <c r="E4344" s="73">
        <v>137</v>
      </c>
      <c r="F4344" s="73">
        <v>7277</v>
      </c>
      <c r="G4344" s="73">
        <v>1148</v>
      </c>
      <c r="H4344" s="73">
        <v>106</v>
      </c>
      <c r="I4344" s="73">
        <v>26</v>
      </c>
      <c r="J4344" s="73">
        <v>307</v>
      </c>
      <c r="K4344" s="73">
        <v>36</v>
      </c>
      <c r="L4344" s="73">
        <v>1547</v>
      </c>
      <c r="M4344" s="73">
        <v>10584</v>
      </c>
    </row>
    <row r="4345" spans="1:13">
      <c r="A4345" s="98">
        <v>2010</v>
      </c>
      <c r="B4345" s="5" t="s">
        <v>17</v>
      </c>
      <c r="C4345" s="5" t="s">
        <v>40</v>
      </c>
      <c r="D4345" s="5" t="s">
        <v>16</v>
      </c>
      <c r="E4345" s="73">
        <v>56</v>
      </c>
      <c r="F4345" s="73">
        <v>2162</v>
      </c>
      <c r="G4345" s="73">
        <v>83</v>
      </c>
      <c r="H4345" s="73">
        <v>5.6666666666666661</v>
      </c>
      <c r="I4345" s="73">
        <v>5.6666666666666661</v>
      </c>
      <c r="J4345" s="73">
        <v>141</v>
      </c>
      <c r="K4345" s="73">
        <v>5.6666666666666661</v>
      </c>
      <c r="L4345" s="73">
        <v>263</v>
      </c>
      <c r="M4345" s="73">
        <v>2722</v>
      </c>
    </row>
    <row r="4346" spans="1:13">
      <c r="A4346" s="98">
        <v>2010</v>
      </c>
      <c r="B4346" s="5" t="s">
        <v>18</v>
      </c>
      <c r="C4346" s="5" t="s">
        <v>40</v>
      </c>
      <c r="D4346" s="5" t="s">
        <v>16</v>
      </c>
      <c r="E4346" s="73">
        <v>26</v>
      </c>
      <c r="F4346" s="73">
        <v>577</v>
      </c>
      <c r="G4346" s="73">
        <v>67</v>
      </c>
      <c r="H4346" s="73">
        <v>3.6666666666666665</v>
      </c>
      <c r="I4346" s="73">
        <v>3.6666666666666665</v>
      </c>
      <c r="J4346" s="73">
        <v>27</v>
      </c>
      <c r="K4346" s="73">
        <v>3.6666666666666665</v>
      </c>
      <c r="L4346" s="73">
        <v>69</v>
      </c>
      <c r="M4346" s="73">
        <v>777</v>
      </c>
    </row>
    <row r="4347" spans="1:13">
      <c r="A4347" s="98">
        <v>2010</v>
      </c>
      <c r="B4347" s="5" t="s">
        <v>19</v>
      </c>
      <c r="C4347" s="5" t="s">
        <v>40</v>
      </c>
      <c r="D4347" s="5" t="s">
        <v>16</v>
      </c>
      <c r="E4347" s="73">
        <v>12.333333333333334</v>
      </c>
      <c r="F4347" s="73">
        <v>1265</v>
      </c>
      <c r="G4347" s="73">
        <v>109</v>
      </c>
      <c r="H4347" s="73">
        <v>23</v>
      </c>
      <c r="I4347" s="73">
        <v>12.333333333333334</v>
      </c>
      <c r="J4347" s="73">
        <v>129</v>
      </c>
      <c r="K4347" s="73">
        <v>12.333333333333334</v>
      </c>
      <c r="L4347" s="73">
        <v>416</v>
      </c>
      <c r="M4347" s="73">
        <v>1979</v>
      </c>
    </row>
    <row r="4348" spans="1:13">
      <c r="A4348" s="98">
        <v>2010</v>
      </c>
      <c r="B4348" s="5" t="s">
        <v>20</v>
      </c>
      <c r="C4348" s="5" t="s">
        <v>40</v>
      </c>
      <c r="D4348" s="5" t="s">
        <v>16</v>
      </c>
      <c r="E4348" s="73">
        <v>5.25</v>
      </c>
      <c r="F4348" s="73">
        <v>1176</v>
      </c>
      <c r="G4348" s="73">
        <v>50</v>
      </c>
      <c r="H4348" s="73">
        <v>5.25</v>
      </c>
      <c r="I4348" s="73">
        <v>5.25</v>
      </c>
      <c r="J4348" s="73">
        <v>266</v>
      </c>
      <c r="K4348" s="73">
        <v>5.25</v>
      </c>
      <c r="L4348" s="73">
        <v>264</v>
      </c>
      <c r="M4348" s="73">
        <v>1777</v>
      </c>
    </row>
    <row r="4349" spans="1:13">
      <c r="A4349" s="98">
        <v>2010</v>
      </c>
      <c r="B4349" s="5" t="s">
        <v>21</v>
      </c>
      <c r="C4349" s="5" t="s">
        <v>40</v>
      </c>
      <c r="D4349" s="5" t="s">
        <v>16</v>
      </c>
      <c r="E4349" s="73">
        <v>4.8</v>
      </c>
      <c r="F4349" s="73">
        <v>62</v>
      </c>
      <c r="G4349" s="73">
        <v>4.8</v>
      </c>
      <c r="H4349" s="73">
        <v>4.8</v>
      </c>
      <c r="I4349" s="73">
        <v>0</v>
      </c>
      <c r="J4349" s="73">
        <v>4.8</v>
      </c>
      <c r="K4349" s="73">
        <v>0</v>
      </c>
      <c r="L4349" s="73">
        <v>4.8</v>
      </c>
      <c r="M4349" s="73">
        <v>86</v>
      </c>
    </row>
    <row r="4350" spans="1:13">
      <c r="A4350" s="98">
        <v>2010</v>
      </c>
      <c r="B4350" s="5" t="s">
        <v>129</v>
      </c>
      <c r="C4350" s="5" t="s">
        <v>40</v>
      </c>
      <c r="D4350" s="5" t="s">
        <v>16</v>
      </c>
      <c r="E4350" s="73">
        <v>49</v>
      </c>
      <c r="F4350" s="73">
        <v>1730</v>
      </c>
      <c r="G4350" s="73">
        <v>502</v>
      </c>
      <c r="H4350" s="73">
        <v>54</v>
      </c>
      <c r="I4350" s="73">
        <v>10</v>
      </c>
      <c r="J4350" s="73">
        <v>32</v>
      </c>
      <c r="K4350" s="73">
        <v>10</v>
      </c>
      <c r="L4350" s="73">
        <v>235</v>
      </c>
      <c r="M4350" s="73">
        <v>2622</v>
      </c>
    </row>
    <row r="4351" spans="1:13">
      <c r="A4351" s="98">
        <v>2010</v>
      </c>
      <c r="B4351" s="5" t="s">
        <v>22</v>
      </c>
      <c r="C4351" s="5" t="s">
        <v>40</v>
      </c>
      <c r="D4351" s="5" t="s">
        <v>16</v>
      </c>
      <c r="E4351" s="73">
        <v>163</v>
      </c>
      <c r="F4351" s="73">
        <v>5374</v>
      </c>
      <c r="G4351" s="73">
        <v>483</v>
      </c>
      <c r="H4351" s="73">
        <v>224</v>
      </c>
      <c r="I4351" s="73">
        <v>0</v>
      </c>
      <c r="J4351" s="73">
        <v>12</v>
      </c>
      <c r="K4351" s="73">
        <v>31</v>
      </c>
      <c r="L4351" s="73">
        <v>1654</v>
      </c>
      <c r="M4351" s="73">
        <v>7941</v>
      </c>
    </row>
    <row r="4352" spans="1:13">
      <c r="A4352" s="98">
        <v>2010</v>
      </c>
      <c r="B4352" s="5" t="s">
        <v>23</v>
      </c>
      <c r="C4352" s="5" t="s">
        <v>40</v>
      </c>
      <c r="D4352" s="5" t="s">
        <v>16</v>
      </c>
      <c r="E4352" s="73">
        <v>78</v>
      </c>
      <c r="F4352" s="73">
        <v>4234</v>
      </c>
      <c r="G4352" s="73">
        <v>182</v>
      </c>
      <c r="H4352" s="73">
        <v>16</v>
      </c>
      <c r="I4352" s="73">
        <v>65</v>
      </c>
      <c r="J4352" s="73">
        <v>1069</v>
      </c>
      <c r="K4352" s="73">
        <v>20</v>
      </c>
      <c r="L4352" s="73">
        <v>883</v>
      </c>
      <c r="M4352" s="73">
        <v>6547</v>
      </c>
    </row>
    <row r="4353" spans="1:13">
      <c r="A4353" s="98">
        <v>2010</v>
      </c>
      <c r="B4353" s="5" t="s">
        <v>13</v>
      </c>
      <c r="C4353" s="5" t="s">
        <v>40</v>
      </c>
      <c r="D4353" s="5" t="s">
        <v>16</v>
      </c>
      <c r="E4353" s="73">
        <v>531.38333333333333</v>
      </c>
      <c r="F4353" s="73">
        <v>23857</v>
      </c>
      <c r="G4353" s="73">
        <v>2628.8</v>
      </c>
      <c r="H4353" s="73">
        <v>442.38333333333333</v>
      </c>
      <c r="I4353" s="73">
        <v>127.91666666666666</v>
      </c>
      <c r="J4353" s="73">
        <v>1987.8</v>
      </c>
      <c r="K4353" s="73">
        <v>123.91666666666666</v>
      </c>
      <c r="L4353" s="73">
        <v>5335.8</v>
      </c>
      <c r="M4353" s="73">
        <v>35035</v>
      </c>
    </row>
    <row r="4354" spans="1:13">
      <c r="A4354" s="98">
        <v>2010</v>
      </c>
      <c r="B4354" s="5" t="s">
        <v>14</v>
      </c>
      <c r="C4354" s="5" t="s">
        <v>41</v>
      </c>
      <c r="D4354" s="5" t="s">
        <v>16</v>
      </c>
      <c r="E4354" s="73">
        <v>33007</v>
      </c>
      <c r="F4354" s="73">
        <v>36282</v>
      </c>
      <c r="G4354" s="73">
        <v>0</v>
      </c>
      <c r="H4354" s="73">
        <v>1</v>
      </c>
      <c r="I4354" s="73">
        <v>4309</v>
      </c>
      <c r="J4354" s="73">
        <v>2323</v>
      </c>
      <c r="K4354" s="73">
        <v>11199</v>
      </c>
      <c r="L4354" s="73">
        <v>7938</v>
      </c>
      <c r="M4354" s="73">
        <v>95059</v>
      </c>
    </row>
    <row r="4355" spans="1:13">
      <c r="A4355" s="98">
        <v>2010</v>
      </c>
      <c r="B4355" s="5" t="s">
        <v>17</v>
      </c>
      <c r="C4355" s="5" t="s">
        <v>41</v>
      </c>
      <c r="D4355" s="5" t="s">
        <v>16</v>
      </c>
      <c r="E4355" s="73">
        <v>1613</v>
      </c>
      <c r="F4355" s="73">
        <v>1653</v>
      </c>
      <c r="G4355" s="73">
        <v>0</v>
      </c>
      <c r="H4355" s="73">
        <v>1</v>
      </c>
      <c r="I4355" s="73">
        <v>215</v>
      </c>
      <c r="J4355" s="73">
        <v>316</v>
      </c>
      <c r="K4355" s="73">
        <v>595</v>
      </c>
      <c r="L4355" s="73">
        <v>491</v>
      </c>
      <c r="M4355" s="73">
        <v>4884</v>
      </c>
    </row>
    <row r="4356" spans="1:13">
      <c r="A4356" s="98">
        <v>2010</v>
      </c>
      <c r="B4356" s="5" t="s">
        <v>18</v>
      </c>
      <c r="C4356" s="5" t="s">
        <v>41</v>
      </c>
      <c r="D4356" s="5" t="s">
        <v>16</v>
      </c>
      <c r="E4356" s="73">
        <v>5131</v>
      </c>
      <c r="F4356" s="73">
        <v>2290</v>
      </c>
      <c r="G4356" s="73">
        <v>0</v>
      </c>
      <c r="H4356" s="73">
        <v>0</v>
      </c>
      <c r="I4356" s="73">
        <v>66</v>
      </c>
      <c r="J4356" s="73">
        <v>143</v>
      </c>
      <c r="K4356" s="73">
        <v>1639</v>
      </c>
      <c r="L4356" s="73">
        <v>1004</v>
      </c>
      <c r="M4356" s="73">
        <v>10273</v>
      </c>
    </row>
    <row r="4357" spans="1:13">
      <c r="A4357" s="98">
        <v>2010</v>
      </c>
      <c r="B4357" s="5" t="s">
        <v>19</v>
      </c>
      <c r="C4357" s="5" t="s">
        <v>41</v>
      </c>
      <c r="D4357" s="5" t="s">
        <v>16</v>
      </c>
      <c r="E4357" s="73">
        <v>5364</v>
      </c>
      <c r="F4357" s="73">
        <v>7621</v>
      </c>
      <c r="G4357" s="73">
        <v>0</v>
      </c>
      <c r="H4357" s="73">
        <v>3</v>
      </c>
      <c r="I4357" s="73">
        <v>921</v>
      </c>
      <c r="J4357" s="73">
        <v>881</v>
      </c>
      <c r="K4357" s="73">
        <v>1480</v>
      </c>
      <c r="L4357" s="73">
        <v>1708</v>
      </c>
      <c r="M4357" s="73">
        <v>17978</v>
      </c>
    </row>
    <row r="4358" spans="1:13">
      <c r="A4358" s="98">
        <v>2010</v>
      </c>
      <c r="B4358" s="5" t="s">
        <v>20</v>
      </c>
      <c r="C4358" s="5" t="s">
        <v>41</v>
      </c>
      <c r="D4358" s="5" t="s">
        <v>16</v>
      </c>
      <c r="E4358" s="73">
        <v>1088</v>
      </c>
      <c r="F4358" s="73">
        <v>1438</v>
      </c>
      <c r="G4358" s="73">
        <v>0</v>
      </c>
      <c r="H4358" s="73">
        <v>1</v>
      </c>
      <c r="I4358" s="73">
        <v>372</v>
      </c>
      <c r="J4358" s="73">
        <v>732</v>
      </c>
      <c r="K4358" s="73">
        <v>357</v>
      </c>
      <c r="L4358" s="73">
        <v>295</v>
      </c>
      <c r="M4358" s="73">
        <v>4283</v>
      </c>
    </row>
    <row r="4359" spans="1:13">
      <c r="A4359" s="98">
        <v>2010</v>
      </c>
      <c r="B4359" s="5" t="s">
        <v>21</v>
      </c>
      <c r="C4359" s="5" t="s">
        <v>41</v>
      </c>
      <c r="D4359" s="5" t="s">
        <v>16</v>
      </c>
      <c r="E4359" s="73">
        <v>954</v>
      </c>
      <c r="F4359" s="73">
        <v>1478</v>
      </c>
      <c r="G4359" s="73">
        <v>0</v>
      </c>
      <c r="H4359" s="73">
        <v>0</v>
      </c>
      <c r="I4359" s="73">
        <v>12</v>
      </c>
      <c r="J4359" s="73">
        <v>92</v>
      </c>
      <c r="K4359" s="73">
        <v>225</v>
      </c>
      <c r="L4359" s="73">
        <v>136</v>
      </c>
      <c r="M4359" s="73">
        <v>2897</v>
      </c>
    </row>
    <row r="4360" spans="1:13">
      <c r="A4360" s="98">
        <v>2010</v>
      </c>
      <c r="B4360" s="5" t="s">
        <v>129</v>
      </c>
      <c r="C4360" s="5" t="s">
        <v>41</v>
      </c>
      <c r="D4360" s="5" t="s">
        <v>16</v>
      </c>
      <c r="E4360" s="73">
        <v>23111</v>
      </c>
      <c r="F4360" s="73">
        <v>9463</v>
      </c>
      <c r="G4360" s="73">
        <v>0</v>
      </c>
      <c r="H4360" s="73">
        <v>0</v>
      </c>
      <c r="I4360" s="73">
        <v>85</v>
      </c>
      <c r="J4360" s="73">
        <v>284</v>
      </c>
      <c r="K4360" s="73">
        <v>7041</v>
      </c>
      <c r="L4360" s="73">
        <v>4419</v>
      </c>
      <c r="M4360" s="73">
        <v>44403</v>
      </c>
    </row>
    <row r="4361" spans="1:13">
      <c r="A4361" s="98">
        <v>2010</v>
      </c>
      <c r="B4361" s="5" t="s">
        <v>22</v>
      </c>
      <c r="C4361" s="5" t="s">
        <v>41</v>
      </c>
      <c r="D4361" s="5" t="s">
        <v>16</v>
      </c>
      <c r="E4361" s="73">
        <v>136621</v>
      </c>
      <c r="F4361" s="73">
        <v>52028</v>
      </c>
      <c r="G4361" s="73">
        <v>0</v>
      </c>
      <c r="H4361" s="73">
        <v>2</v>
      </c>
      <c r="I4361" s="73">
        <v>202</v>
      </c>
      <c r="J4361" s="73">
        <v>77</v>
      </c>
      <c r="K4361" s="73">
        <v>44493</v>
      </c>
      <c r="L4361" s="73">
        <v>42654</v>
      </c>
      <c r="M4361" s="73">
        <v>276077</v>
      </c>
    </row>
    <row r="4362" spans="1:13">
      <c r="A4362" s="98">
        <v>2010</v>
      </c>
      <c r="B4362" s="5" t="s">
        <v>23</v>
      </c>
      <c r="C4362" s="5" t="s">
        <v>41</v>
      </c>
      <c r="D4362" s="5" t="s">
        <v>16</v>
      </c>
      <c r="E4362" s="73">
        <v>11909</v>
      </c>
      <c r="F4362" s="73">
        <v>10973</v>
      </c>
      <c r="G4362" s="73">
        <v>0</v>
      </c>
      <c r="H4362" s="73">
        <v>2</v>
      </c>
      <c r="I4362" s="73">
        <v>1260</v>
      </c>
      <c r="J4362" s="73">
        <v>1976</v>
      </c>
      <c r="K4362" s="73">
        <v>3549</v>
      </c>
      <c r="L4362" s="73">
        <v>3815</v>
      </c>
      <c r="M4362" s="73">
        <v>33484</v>
      </c>
    </row>
    <row r="4363" spans="1:13">
      <c r="A4363" s="98">
        <v>2010</v>
      </c>
      <c r="B4363" s="5" t="s">
        <v>13</v>
      </c>
      <c r="C4363" s="5" t="s">
        <v>41</v>
      </c>
      <c r="D4363" s="5" t="s">
        <v>16</v>
      </c>
      <c r="E4363" s="73">
        <v>218798</v>
      </c>
      <c r="F4363" s="73">
        <v>123226</v>
      </c>
      <c r="G4363" s="73">
        <v>0</v>
      </c>
      <c r="H4363" s="73">
        <v>10</v>
      </c>
      <c r="I4363" s="73">
        <v>7442</v>
      </c>
      <c r="J4363" s="73">
        <v>6824</v>
      </c>
      <c r="K4363" s="73">
        <v>70578</v>
      </c>
      <c r="L4363" s="73">
        <v>62460</v>
      </c>
      <c r="M4363" s="73">
        <v>489338</v>
      </c>
    </row>
    <row r="4364" spans="1:13">
      <c r="A4364" s="98">
        <v>2010</v>
      </c>
      <c r="B4364" s="5" t="s">
        <v>14</v>
      </c>
      <c r="C4364" s="5" t="s">
        <v>42</v>
      </c>
      <c r="D4364" s="5" t="s">
        <v>16</v>
      </c>
      <c r="E4364" s="73">
        <v>3573</v>
      </c>
      <c r="F4364" s="73">
        <v>6132</v>
      </c>
      <c r="G4364" s="73">
        <v>0</v>
      </c>
      <c r="H4364" s="73">
        <v>15224</v>
      </c>
      <c r="I4364" s="73">
        <v>140</v>
      </c>
      <c r="J4364" s="73">
        <v>207</v>
      </c>
      <c r="K4364" s="73">
        <v>2579</v>
      </c>
      <c r="L4364" s="73">
        <v>1115</v>
      </c>
      <c r="M4364" s="73">
        <v>28970</v>
      </c>
    </row>
    <row r="4365" spans="1:13">
      <c r="A4365" s="98">
        <v>2010</v>
      </c>
      <c r="B4365" s="5" t="s">
        <v>17</v>
      </c>
      <c r="C4365" s="5" t="s">
        <v>42</v>
      </c>
      <c r="D4365" s="5" t="s">
        <v>16</v>
      </c>
      <c r="E4365" s="73">
        <v>93</v>
      </c>
      <c r="F4365" s="73">
        <v>167</v>
      </c>
      <c r="G4365" s="73">
        <v>0</v>
      </c>
      <c r="H4365" s="73">
        <v>665</v>
      </c>
      <c r="I4365" s="73">
        <v>13</v>
      </c>
      <c r="J4365" s="73">
        <v>13</v>
      </c>
      <c r="K4365" s="73">
        <v>95</v>
      </c>
      <c r="L4365" s="73">
        <v>28</v>
      </c>
      <c r="M4365" s="73">
        <v>1074</v>
      </c>
    </row>
    <row r="4366" spans="1:13">
      <c r="A4366" s="98">
        <v>2010</v>
      </c>
      <c r="B4366" s="5" t="s">
        <v>18</v>
      </c>
      <c r="C4366" s="5" t="s">
        <v>42</v>
      </c>
      <c r="D4366" s="5" t="s">
        <v>16</v>
      </c>
      <c r="E4366" s="73">
        <v>229</v>
      </c>
      <c r="F4366" s="73">
        <v>209</v>
      </c>
      <c r="G4366" s="73">
        <v>0</v>
      </c>
      <c r="H4366" s="73">
        <v>380</v>
      </c>
      <c r="I4366" s="73">
        <v>8</v>
      </c>
      <c r="J4366" s="73">
        <v>8</v>
      </c>
      <c r="K4366" s="73">
        <v>163</v>
      </c>
      <c r="L4366" s="73">
        <v>44</v>
      </c>
      <c r="M4366" s="73">
        <v>1041</v>
      </c>
    </row>
    <row r="4367" spans="1:13">
      <c r="A4367" s="98">
        <v>2010</v>
      </c>
      <c r="B4367" s="5" t="s">
        <v>19</v>
      </c>
      <c r="C4367" s="5" t="s">
        <v>42</v>
      </c>
      <c r="D4367" s="5" t="s">
        <v>16</v>
      </c>
      <c r="E4367" s="73">
        <v>630</v>
      </c>
      <c r="F4367" s="73">
        <v>1163</v>
      </c>
      <c r="G4367" s="73">
        <v>0</v>
      </c>
      <c r="H4367" s="73">
        <v>3993</v>
      </c>
      <c r="I4367" s="73">
        <v>34</v>
      </c>
      <c r="J4367" s="73">
        <v>59</v>
      </c>
      <c r="K4367" s="73">
        <v>352</v>
      </c>
      <c r="L4367" s="73">
        <v>248</v>
      </c>
      <c r="M4367" s="73">
        <v>6479</v>
      </c>
    </row>
    <row r="4368" spans="1:13">
      <c r="A4368" s="98">
        <v>2010</v>
      </c>
      <c r="B4368" s="5" t="s">
        <v>20</v>
      </c>
      <c r="C4368" s="5" t="s">
        <v>42</v>
      </c>
      <c r="D4368" s="5" t="s">
        <v>16</v>
      </c>
      <c r="E4368" s="73">
        <v>99</v>
      </c>
      <c r="F4368" s="73">
        <v>142</v>
      </c>
      <c r="G4368" s="73">
        <v>0</v>
      </c>
      <c r="H4368" s="73">
        <v>763</v>
      </c>
      <c r="I4368" s="73">
        <v>7</v>
      </c>
      <c r="J4368" s="73">
        <v>37</v>
      </c>
      <c r="K4368" s="73">
        <v>71</v>
      </c>
      <c r="L4368" s="73">
        <v>29</v>
      </c>
      <c r="M4368" s="73">
        <v>1148</v>
      </c>
    </row>
    <row r="4369" spans="1:13">
      <c r="A4369" s="98">
        <v>2010</v>
      </c>
      <c r="B4369" s="5" t="s">
        <v>21</v>
      </c>
      <c r="C4369" s="5" t="s">
        <v>42</v>
      </c>
      <c r="D4369" s="5" t="s">
        <v>16</v>
      </c>
      <c r="E4369" s="73">
        <v>77</v>
      </c>
      <c r="F4369" s="73">
        <v>164</v>
      </c>
      <c r="G4369" s="73">
        <v>0</v>
      </c>
      <c r="H4369" s="73">
        <v>342</v>
      </c>
      <c r="I4369" s="73">
        <v>0</v>
      </c>
      <c r="J4369" s="73">
        <v>4.5</v>
      </c>
      <c r="K4369" s="73">
        <v>30</v>
      </c>
      <c r="L4369" s="73">
        <v>4.5</v>
      </c>
      <c r="M4369" s="73">
        <v>622</v>
      </c>
    </row>
    <row r="4370" spans="1:13">
      <c r="A4370" s="98">
        <v>2010</v>
      </c>
      <c r="B4370" s="5" t="s">
        <v>129</v>
      </c>
      <c r="C4370" s="5" t="s">
        <v>42</v>
      </c>
      <c r="D4370" s="5" t="s">
        <v>16</v>
      </c>
      <c r="E4370" s="73">
        <v>2022</v>
      </c>
      <c r="F4370" s="73">
        <v>1318</v>
      </c>
      <c r="G4370" s="73">
        <v>0</v>
      </c>
      <c r="H4370" s="73">
        <v>1986</v>
      </c>
      <c r="I4370" s="73">
        <v>6</v>
      </c>
      <c r="J4370" s="73">
        <v>25</v>
      </c>
      <c r="K4370" s="73">
        <v>1440</v>
      </c>
      <c r="L4370" s="73">
        <v>373</v>
      </c>
      <c r="M4370" s="73">
        <v>7170</v>
      </c>
    </row>
    <row r="4371" spans="1:13">
      <c r="A4371" s="98">
        <v>2010</v>
      </c>
      <c r="B4371" s="5" t="s">
        <v>22</v>
      </c>
      <c r="C4371" s="5" t="s">
        <v>42</v>
      </c>
      <c r="D4371" s="5" t="s">
        <v>16</v>
      </c>
      <c r="E4371" s="73">
        <v>6200</v>
      </c>
      <c r="F4371" s="73">
        <v>4955</v>
      </c>
      <c r="G4371" s="73">
        <v>0</v>
      </c>
      <c r="H4371" s="73">
        <v>11270</v>
      </c>
      <c r="I4371" s="73">
        <v>10.5</v>
      </c>
      <c r="J4371" s="73">
        <v>10.5</v>
      </c>
      <c r="K4371" s="73">
        <v>4858</v>
      </c>
      <c r="L4371" s="73">
        <v>1769</v>
      </c>
      <c r="M4371" s="73">
        <v>29073</v>
      </c>
    </row>
    <row r="4372" spans="1:13">
      <c r="A4372" s="98">
        <v>2010</v>
      </c>
      <c r="B4372" s="5" t="s">
        <v>23</v>
      </c>
      <c r="C4372" s="5" t="s">
        <v>42</v>
      </c>
      <c r="D4372" s="5" t="s">
        <v>16</v>
      </c>
      <c r="E4372" s="73">
        <v>839</v>
      </c>
      <c r="F4372" s="73">
        <v>1240</v>
      </c>
      <c r="G4372" s="73">
        <v>0</v>
      </c>
      <c r="H4372" s="73">
        <v>3967</v>
      </c>
      <c r="I4372" s="73">
        <v>39</v>
      </c>
      <c r="J4372" s="73">
        <v>127</v>
      </c>
      <c r="K4372" s="73">
        <v>649</v>
      </c>
      <c r="L4372" s="73">
        <v>292</v>
      </c>
      <c r="M4372" s="73">
        <v>7153</v>
      </c>
    </row>
    <row r="4373" spans="1:13">
      <c r="A4373" s="98">
        <v>2010</v>
      </c>
      <c r="B4373" s="5" t="s">
        <v>13</v>
      </c>
      <c r="C4373" s="5" t="s">
        <v>42</v>
      </c>
      <c r="D4373" s="5" t="s">
        <v>16</v>
      </c>
      <c r="E4373" s="73">
        <v>13762</v>
      </c>
      <c r="F4373" s="73">
        <v>15490</v>
      </c>
      <c r="G4373" s="73">
        <v>0</v>
      </c>
      <c r="H4373" s="73">
        <v>38590</v>
      </c>
      <c r="I4373" s="73">
        <v>257.5</v>
      </c>
      <c r="J4373" s="73">
        <v>491</v>
      </c>
      <c r="K4373" s="73">
        <v>10237</v>
      </c>
      <c r="L4373" s="73">
        <v>3902.5</v>
      </c>
      <c r="M4373" s="73">
        <v>82730</v>
      </c>
    </row>
    <row r="4374" spans="1:13">
      <c r="A4374" s="98">
        <v>2010</v>
      </c>
      <c r="B4374" s="5" t="s">
        <v>14</v>
      </c>
      <c r="C4374" s="5" t="s">
        <v>43</v>
      </c>
      <c r="D4374" s="5" t="s">
        <v>16</v>
      </c>
      <c r="E4374" s="73">
        <v>2308</v>
      </c>
      <c r="F4374" s="73">
        <v>4377</v>
      </c>
      <c r="G4374" s="73">
        <v>0</v>
      </c>
      <c r="H4374" s="73">
        <v>15735</v>
      </c>
      <c r="I4374" s="73">
        <v>42</v>
      </c>
      <c r="J4374" s="73">
        <v>15</v>
      </c>
      <c r="K4374" s="73">
        <v>2313</v>
      </c>
      <c r="L4374" s="73">
        <v>687</v>
      </c>
      <c r="M4374" s="73">
        <v>25477</v>
      </c>
    </row>
    <row r="4375" spans="1:13">
      <c r="A4375" s="98">
        <v>2010</v>
      </c>
      <c r="B4375" s="5" t="s">
        <v>17</v>
      </c>
      <c r="C4375" s="5" t="s">
        <v>43</v>
      </c>
      <c r="D4375" s="5" t="s">
        <v>16</v>
      </c>
      <c r="E4375" s="73">
        <v>44</v>
      </c>
      <c r="F4375" s="73">
        <v>62</v>
      </c>
      <c r="G4375" s="73">
        <v>0</v>
      </c>
      <c r="H4375" s="73">
        <v>375</v>
      </c>
      <c r="I4375" s="73">
        <v>6</v>
      </c>
      <c r="J4375" s="73">
        <v>6</v>
      </c>
      <c r="K4375" s="73">
        <v>52</v>
      </c>
      <c r="L4375" s="73">
        <v>6</v>
      </c>
      <c r="M4375" s="73">
        <v>551</v>
      </c>
    </row>
    <row r="4376" spans="1:13">
      <c r="A4376" s="98">
        <v>2010</v>
      </c>
      <c r="B4376" s="5" t="s">
        <v>18</v>
      </c>
      <c r="C4376" s="5" t="s">
        <v>43</v>
      </c>
      <c r="D4376" s="5" t="s">
        <v>16</v>
      </c>
      <c r="E4376" s="73">
        <v>138</v>
      </c>
      <c r="F4376" s="73">
        <v>143</v>
      </c>
      <c r="G4376" s="73">
        <v>0</v>
      </c>
      <c r="H4376" s="73">
        <v>439</v>
      </c>
      <c r="I4376" s="73">
        <v>1</v>
      </c>
      <c r="J4376" s="73">
        <v>0</v>
      </c>
      <c r="K4376" s="73">
        <v>156</v>
      </c>
      <c r="L4376" s="73">
        <v>23</v>
      </c>
      <c r="M4376" s="73">
        <v>900</v>
      </c>
    </row>
    <row r="4377" spans="1:13">
      <c r="A4377" s="98">
        <v>2010</v>
      </c>
      <c r="B4377" s="5" t="s">
        <v>19</v>
      </c>
      <c r="C4377" s="5" t="s">
        <v>43</v>
      </c>
      <c r="D4377" s="5" t="s">
        <v>16</v>
      </c>
      <c r="E4377" s="73">
        <v>339</v>
      </c>
      <c r="F4377" s="73">
        <v>661</v>
      </c>
      <c r="G4377" s="73">
        <v>0</v>
      </c>
      <c r="H4377" s="73">
        <v>3310</v>
      </c>
      <c r="I4377" s="73">
        <v>3.5</v>
      </c>
      <c r="J4377" s="73">
        <v>3.5</v>
      </c>
      <c r="K4377" s="73">
        <v>291</v>
      </c>
      <c r="L4377" s="73">
        <v>134</v>
      </c>
      <c r="M4377" s="73">
        <v>4742</v>
      </c>
    </row>
    <row r="4378" spans="1:13">
      <c r="A4378" s="98">
        <v>2010</v>
      </c>
      <c r="B4378" s="5" t="s">
        <v>20</v>
      </c>
      <c r="C4378" s="5" t="s">
        <v>43</v>
      </c>
      <c r="D4378" s="5" t="s">
        <v>16</v>
      </c>
      <c r="E4378" s="73">
        <v>36</v>
      </c>
      <c r="F4378" s="73">
        <v>68</v>
      </c>
      <c r="G4378" s="73">
        <v>0</v>
      </c>
      <c r="H4378" s="73">
        <v>385</v>
      </c>
      <c r="I4378" s="73">
        <v>7</v>
      </c>
      <c r="J4378" s="73">
        <v>0</v>
      </c>
      <c r="K4378" s="73">
        <v>37</v>
      </c>
      <c r="L4378" s="73">
        <v>7</v>
      </c>
      <c r="M4378" s="73">
        <v>540</v>
      </c>
    </row>
    <row r="4379" spans="1:13">
      <c r="A4379" s="98">
        <v>2010</v>
      </c>
      <c r="B4379" s="5" t="s">
        <v>21</v>
      </c>
      <c r="C4379" s="5" t="s">
        <v>43</v>
      </c>
      <c r="D4379" s="5" t="s">
        <v>16</v>
      </c>
      <c r="E4379" s="73">
        <v>51</v>
      </c>
      <c r="F4379" s="73">
        <v>80</v>
      </c>
      <c r="G4379" s="73">
        <v>0</v>
      </c>
      <c r="H4379" s="73">
        <v>302</v>
      </c>
      <c r="I4379" s="73">
        <v>6.75</v>
      </c>
      <c r="J4379" s="73">
        <v>6.75</v>
      </c>
      <c r="K4379" s="73">
        <v>6.75</v>
      </c>
      <c r="L4379" s="73">
        <v>6.75</v>
      </c>
      <c r="M4379" s="73">
        <v>460</v>
      </c>
    </row>
    <row r="4380" spans="1:13">
      <c r="A4380" s="98">
        <v>2010</v>
      </c>
      <c r="B4380" s="5" t="s">
        <v>129</v>
      </c>
      <c r="C4380" s="5" t="s">
        <v>43</v>
      </c>
      <c r="D4380" s="5" t="s">
        <v>16</v>
      </c>
      <c r="E4380" s="73">
        <v>1132</v>
      </c>
      <c r="F4380" s="73">
        <v>916</v>
      </c>
      <c r="G4380" s="73">
        <v>0</v>
      </c>
      <c r="H4380" s="73">
        <v>2476</v>
      </c>
      <c r="I4380" s="73">
        <v>5</v>
      </c>
      <c r="J4380" s="73">
        <v>5</v>
      </c>
      <c r="K4380" s="73">
        <v>1069</v>
      </c>
      <c r="L4380" s="73">
        <v>211</v>
      </c>
      <c r="M4380" s="73">
        <v>5814</v>
      </c>
    </row>
    <row r="4381" spans="1:13">
      <c r="A4381" s="98">
        <v>2010</v>
      </c>
      <c r="B4381" s="5" t="s">
        <v>22</v>
      </c>
      <c r="C4381" s="5" t="s">
        <v>43</v>
      </c>
      <c r="D4381" s="5" t="s">
        <v>16</v>
      </c>
      <c r="E4381" s="73">
        <v>3710</v>
      </c>
      <c r="F4381" s="73">
        <v>3700</v>
      </c>
      <c r="G4381" s="73">
        <v>0</v>
      </c>
      <c r="H4381" s="73">
        <v>15677</v>
      </c>
      <c r="I4381" s="73">
        <v>3.5</v>
      </c>
      <c r="J4381" s="73">
        <v>3.5</v>
      </c>
      <c r="K4381" s="73">
        <v>4029</v>
      </c>
      <c r="L4381" s="73">
        <v>1276</v>
      </c>
      <c r="M4381" s="73">
        <v>28399</v>
      </c>
    </row>
    <row r="4382" spans="1:13">
      <c r="A4382" s="98">
        <v>2010</v>
      </c>
      <c r="B4382" s="5" t="s">
        <v>23</v>
      </c>
      <c r="C4382" s="5" t="s">
        <v>43</v>
      </c>
      <c r="D4382" s="5" t="s">
        <v>16</v>
      </c>
      <c r="E4382" s="73">
        <v>442</v>
      </c>
      <c r="F4382" s="73">
        <v>683</v>
      </c>
      <c r="G4382" s="73">
        <v>0</v>
      </c>
      <c r="H4382" s="73">
        <v>3136</v>
      </c>
      <c r="I4382" s="73">
        <v>5</v>
      </c>
      <c r="J4382" s="73">
        <v>5</v>
      </c>
      <c r="K4382" s="73">
        <v>448</v>
      </c>
      <c r="L4382" s="73">
        <v>181</v>
      </c>
      <c r="M4382" s="73">
        <v>4900</v>
      </c>
    </row>
    <row r="4383" spans="1:13">
      <c r="A4383" s="98">
        <v>2010</v>
      </c>
      <c r="B4383" s="5" t="s">
        <v>13</v>
      </c>
      <c r="C4383" s="5" t="s">
        <v>43</v>
      </c>
      <c r="D4383" s="5" t="s">
        <v>16</v>
      </c>
      <c r="E4383" s="73">
        <v>8200</v>
      </c>
      <c r="F4383" s="73">
        <v>10690</v>
      </c>
      <c r="G4383" s="73">
        <v>0</v>
      </c>
      <c r="H4383" s="73">
        <v>41835</v>
      </c>
      <c r="I4383" s="73">
        <v>79.75</v>
      </c>
      <c r="J4383" s="73">
        <v>44.75</v>
      </c>
      <c r="K4383" s="73">
        <v>8401.75</v>
      </c>
      <c r="L4383" s="73">
        <v>2531.75</v>
      </c>
      <c r="M4383" s="73">
        <v>71783</v>
      </c>
    </row>
    <row r="4384" spans="1:13">
      <c r="A4384" s="98">
        <v>2010</v>
      </c>
      <c r="B4384" s="5" t="s">
        <v>14</v>
      </c>
      <c r="C4384" s="5" t="s">
        <v>44</v>
      </c>
      <c r="D4384" s="5" t="s">
        <v>16</v>
      </c>
      <c r="E4384" s="73">
        <v>1067</v>
      </c>
      <c r="F4384" s="73">
        <v>1813</v>
      </c>
      <c r="G4384" s="73">
        <v>0</v>
      </c>
      <c r="H4384" s="73">
        <v>9884</v>
      </c>
      <c r="I4384" s="73">
        <v>3</v>
      </c>
      <c r="J4384" s="73">
        <v>3</v>
      </c>
      <c r="K4384" s="73">
        <v>1415</v>
      </c>
      <c r="L4384" s="73">
        <v>312</v>
      </c>
      <c r="M4384" s="73">
        <v>14497</v>
      </c>
    </row>
    <row r="4385" spans="1:13">
      <c r="A4385" s="98">
        <v>2010</v>
      </c>
      <c r="B4385" s="5" t="s">
        <v>17</v>
      </c>
      <c r="C4385" s="5" t="s">
        <v>44</v>
      </c>
      <c r="D4385" s="5" t="s">
        <v>16</v>
      </c>
      <c r="E4385" s="73">
        <v>10.5</v>
      </c>
      <c r="F4385" s="73">
        <v>28</v>
      </c>
      <c r="G4385" s="73">
        <v>0</v>
      </c>
      <c r="H4385" s="73">
        <v>157</v>
      </c>
      <c r="I4385" s="73">
        <v>0</v>
      </c>
      <c r="J4385" s="73">
        <v>0</v>
      </c>
      <c r="K4385" s="73">
        <v>33</v>
      </c>
      <c r="L4385" s="73">
        <v>10.5</v>
      </c>
      <c r="M4385" s="73">
        <v>239</v>
      </c>
    </row>
    <row r="4386" spans="1:13">
      <c r="A4386" s="98">
        <v>2010</v>
      </c>
      <c r="B4386" s="5" t="s">
        <v>18</v>
      </c>
      <c r="C4386" s="5" t="s">
        <v>44</v>
      </c>
      <c r="D4386" s="5" t="s">
        <v>16</v>
      </c>
      <c r="E4386" s="73">
        <v>67</v>
      </c>
      <c r="F4386" s="73">
        <v>75</v>
      </c>
      <c r="G4386" s="73">
        <v>0</v>
      </c>
      <c r="H4386" s="73">
        <v>326</v>
      </c>
      <c r="I4386" s="73">
        <v>0</v>
      </c>
      <c r="J4386" s="73">
        <v>0</v>
      </c>
      <c r="K4386" s="73">
        <v>86</v>
      </c>
      <c r="L4386" s="73">
        <v>10</v>
      </c>
      <c r="M4386" s="73">
        <v>564</v>
      </c>
    </row>
    <row r="4387" spans="1:13">
      <c r="A4387" s="98">
        <v>2010</v>
      </c>
      <c r="B4387" s="5" t="s">
        <v>19</v>
      </c>
      <c r="C4387" s="5" t="s">
        <v>44</v>
      </c>
      <c r="D4387" s="5" t="s">
        <v>16</v>
      </c>
      <c r="E4387" s="73">
        <v>130</v>
      </c>
      <c r="F4387" s="73">
        <v>270</v>
      </c>
      <c r="G4387" s="73">
        <v>0</v>
      </c>
      <c r="H4387" s="73">
        <v>1655</v>
      </c>
      <c r="I4387" s="73">
        <v>0</v>
      </c>
      <c r="J4387" s="73">
        <v>0</v>
      </c>
      <c r="K4387" s="73">
        <v>145</v>
      </c>
      <c r="L4387" s="73">
        <v>68</v>
      </c>
      <c r="M4387" s="73">
        <v>2268</v>
      </c>
    </row>
    <row r="4388" spans="1:13">
      <c r="A4388" s="98">
        <v>2010</v>
      </c>
      <c r="B4388" s="5" t="s">
        <v>20</v>
      </c>
      <c r="C4388" s="5" t="s">
        <v>44</v>
      </c>
      <c r="D4388" s="5" t="s">
        <v>16</v>
      </c>
      <c r="E4388" s="73">
        <v>16.595823095823093</v>
      </c>
      <c r="F4388" s="73">
        <v>24</v>
      </c>
      <c r="G4388" s="73">
        <v>0</v>
      </c>
      <c r="H4388" s="73">
        <v>144</v>
      </c>
      <c r="I4388" s="73">
        <v>0</v>
      </c>
      <c r="J4388" s="73">
        <v>0</v>
      </c>
      <c r="K4388" s="73">
        <v>27</v>
      </c>
      <c r="L4388" s="73">
        <v>16.595823095823093</v>
      </c>
      <c r="M4388" s="73">
        <v>228.19164619164619</v>
      </c>
    </row>
    <row r="4389" spans="1:13">
      <c r="A4389" s="98">
        <v>2010</v>
      </c>
      <c r="B4389" s="5" t="s">
        <v>21</v>
      </c>
      <c r="C4389" s="5" t="s">
        <v>44</v>
      </c>
      <c r="D4389" s="5" t="s">
        <v>16</v>
      </c>
      <c r="E4389" s="73">
        <v>22</v>
      </c>
      <c r="F4389" s="73">
        <v>29</v>
      </c>
      <c r="G4389" s="73">
        <v>0</v>
      </c>
      <c r="H4389" s="73">
        <v>249</v>
      </c>
      <c r="I4389" s="73">
        <v>0</v>
      </c>
      <c r="J4389" s="73">
        <v>0</v>
      </c>
      <c r="K4389" s="73">
        <v>7</v>
      </c>
      <c r="L4389" s="73">
        <v>7</v>
      </c>
      <c r="M4389" s="73">
        <v>314</v>
      </c>
    </row>
    <row r="4390" spans="1:13">
      <c r="A4390" s="98">
        <v>2010</v>
      </c>
      <c r="B4390" s="5" t="s">
        <v>129</v>
      </c>
      <c r="C4390" s="5" t="s">
        <v>44</v>
      </c>
      <c r="D4390" s="5" t="s">
        <v>16</v>
      </c>
      <c r="E4390" s="73">
        <v>547</v>
      </c>
      <c r="F4390" s="73">
        <v>493</v>
      </c>
      <c r="G4390" s="73">
        <v>0</v>
      </c>
      <c r="H4390" s="73">
        <v>2064</v>
      </c>
      <c r="I4390" s="73">
        <v>-3.595823095823107</v>
      </c>
      <c r="J4390" s="73">
        <v>-3.595823095823107</v>
      </c>
      <c r="K4390" s="73">
        <v>607</v>
      </c>
      <c r="L4390" s="73">
        <v>106</v>
      </c>
      <c r="M4390" s="73">
        <v>3809.8083538083538</v>
      </c>
    </row>
    <row r="4391" spans="1:13">
      <c r="A4391" s="98">
        <v>2010</v>
      </c>
      <c r="B4391" s="5" t="s">
        <v>22</v>
      </c>
      <c r="C4391" s="5" t="s">
        <v>44</v>
      </c>
      <c r="D4391" s="5" t="s">
        <v>16</v>
      </c>
      <c r="E4391" s="73">
        <v>1260</v>
      </c>
      <c r="F4391" s="73">
        <v>1362</v>
      </c>
      <c r="G4391" s="73">
        <v>0</v>
      </c>
      <c r="H4391" s="73">
        <v>9327</v>
      </c>
      <c r="I4391" s="73">
        <v>2</v>
      </c>
      <c r="J4391" s="73">
        <v>0</v>
      </c>
      <c r="K4391" s="73">
        <v>2043</v>
      </c>
      <c r="L4391" s="73">
        <v>546</v>
      </c>
      <c r="M4391" s="73">
        <v>14540</v>
      </c>
    </row>
    <row r="4392" spans="1:13">
      <c r="A4392" s="98">
        <v>2010</v>
      </c>
      <c r="B4392" s="5" t="s">
        <v>23</v>
      </c>
      <c r="C4392" s="5" t="s">
        <v>44</v>
      </c>
      <c r="D4392" s="5" t="s">
        <v>16</v>
      </c>
      <c r="E4392" s="73">
        <v>162</v>
      </c>
      <c r="F4392" s="73">
        <v>269</v>
      </c>
      <c r="G4392" s="73">
        <v>0</v>
      </c>
      <c r="H4392" s="73">
        <v>1694</v>
      </c>
      <c r="I4392" s="73">
        <v>0</v>
      </c>
      <c r="J4392" s="73">
        <v>0</v>
      </c>
      <c r="K4392" s="73">
        <v>206</v>
      </c>
      <c r="L4392" s="73">
        <v>105</v>
      </c>
      <c r="M4392" s="73">
        <v>2436</v>
      </c>
    </row>
    <row r="4393" spans="1:13">
      <c r="A4393" s="98">
        <v>2010</v>
      </c>
      <c r="B4393" s="5" t="s">
        <v>13</v>
      </c>
      <c r="C4393" s="5" t="s">
        <v>44</v>
      </c>
      <c r="D4393" s="5" t="s">
        <v>16</v>
      </c>
      <c r="E4393" s="73">
        <v>3282.0958230958231</v>
      </c>
      <c r="F4393" s="73">
        <v>4363</v>
      </c>
      <c r="G4393" s="73">
        <v>0</v>
      </c>
      <c r="H4393" s="73">
        <v>25500</v>
      </c>
      <c r="I4393" s="73">
        <v>1.404176904176893</v>
      </c>
      <c r="J4393" s="73">
        <v>-0.595823095823107</v>
      </c>
      <c r="K4393" s="73">
        <v>4569</v>
      </c>
      <c r="L4393" s="73">
        <v>1181.0958230958231</v>
      </c>
      <c r="M4393" s="73">
        <v>38896</v>
      </c>
    </row>
    <row r="4394" spans="1:13">
      <c r="A4394" s="98">
        <v>2010</v>
      </c>
      <c r="B4394" s="5" t="s">
        <v>14</v>
      </c>
      <c r="C4394" s="5" t="s">
        <v>45</v>
      </c>
      <c r="D4394" s="5" t="s">
        <v>16</v>
      </c>
      <c r="E4394" s="73">
        <v>564</v>
      </c>
      <c r="F4394" s="73">
        <v>958</v>
      </c>
      <c r="G4394" s="73">
        <v>0</v>
      </c>
      <c r="H4394" s="73">
        <v>7840.0760456273765</v>
      </c>
      <c r="I4394" s="73">
        <v>19.923954372623573</v>
      </c>
      <c r="J4394" s="73">
        <v>0</v>
      </c>
      <c r="K4394" s="73">
        <v>1050</v>
      </c>
      <c r="L4394" s="73">
        <v>162</v>
      </c>
      <c r="M4394" s="73">
        <v>10594</v>
      </c>
    </row>
    <row r="4395" spans="1:13">
      <c r="A4395" s="98">
        <v>2010</v>
      </c>
      <c r="B4395" s="5" t="s">
        <v>17</v>
      </c>
      <c r="C4395" s="5" t="s">
        <v>45</v>
      </c>
      <c r="D4395" s="5" t="s">
        <v>16</v>
      </c>
      <c r="E4395" s="73">
        <v>8.6896551724137936</v>
      </c>
      <c r="F4395" s="73">
        <v>8.6896551724137936</v>
      </c>
      <c r="G4395" s="73">
        <v>0</v>
      </c>
      <c r="H4395" s="73">
        <v>47.793103448275858</v>
      </c>
      <c r="I4395" s="73">
        <v>0</v>
      </c>
      <c r="J4395" s="73">
        <v>0</v>
      </c>
      <c r="K4395" s="73">
        <v>8.6896551724137936</v>
      </c>
      <c r="L4395" s="73">
        <v>8.6896551724137936</v>
      </c>
      <c r="M4395" s="73">
        <v>82.551724137931032</v>
      </c>
    </row>
    <row r="4396" spans="1:13">
      <c r="A4396" s="98">
        <v>2010</v>
      </c>
      <c r="B4396" s="5" t="s">
        <v>18</v>
      </c>
      <c r="C4396" s="5" t="s">
        <v>45</v>
      </c>
      <c r="D4396" s="5" t="s">
        <v>16</v>
      </c>
      <c r="E4396" s="73">
        <v>46</v>
      </c>
      <c r="F4396" s="73">
        <v>40</v>
      </c>
      <c r="G4396" s="73">
        <v>0</v>
      </c>
      <c r="H4396" s="73">
        <v>365</v>
      </c>
      <c r="I4396" s="73">
        <v>0</v>
      </c>
      <c r="J4396" s="73">
        <v>0</v>
      </c>
      <c r="K4396" s="73">
        <v>82</v>
      </c>
      <c r="L4396" s="73">
        <v>43.595702148925511</v>
      </c>
      <c r="M4396" s="73">
        <v>576.59570214892551</v>
      </c>
    </row>
    <row r="4397" spans="1:13">
      <c r="A4397" s="98">
        <v>2010</v>
      </c>
      <c r="B4397" s="5" t="s">
        <v>19</v>
      </c>
      <c r="C4397" s="5" t="s">
        <v>45</v>
      </c>
      <c r="D4397" s="5" t="s">
        <v>16</v>
      </c>
      <c r="E4397" s="73">
        <v>85</v>
      </c>
      <c r="F4397" s="73">
        <v>124</v>
      </c>
      <c r="G4397" s="73">
        <v>0</v>
      </c>
      <c r="H4397" s="73">
        <v>1055</v>
      </c>
      <c r="I4397" s="73">
        <v>0</v>
      </c>
      <c r="J4397" s="73">
        <v>0</v>
      </c>
      <c r="K4397" s="73">
        <v>117</v>
      </c>
      <c r="L4397" s="73">
        <v>45</v>
      </c>
      <c r="M4397" s="73">
        <v>1426</v>
      </c>
    </row>
    <row r="4398" spans="1:13">
      <c r="A4398" s="98">
        <v>2010</v>
      </c>
      <c r="B4398" s="5" t="s">
        <v>20</v>
      </c>
      <c r="C4398" s="5" t="s">
        <v>45</v>
      </c>
      <c r="D4398" s="5" t="s">
        <v>16</v>
      </c>
      <c r="E4398" s="73">
        <v>14.872508190349267</v>
      </c>
      <c r="F4398" s="73">
        <v>14.872508190349267</v>
      </c>
      <c r="G4398" s="73">
        <v>0</v>
      </c>
      <c r="H4398" s="73">
        <v>74.36254095174634</v>
      </c>
      <c r="I4398" s="73">
        <v>0</v>
      </c>
      <c r="J4398" s="73">
        <v>0</v>
      </c>
      <c r="K4398" s="73">
        <v>14.872508190349267</v>
      </c>
      <c r="L4398" s="73">
        <v>14.872508190349267</v>
      </c>
      <c r="M4398" s="73">
        <v>133.85257371314341</v>
      </c>
    </row>
    <row r="4399" spans="1:13">
      <c r="A4399" s="98">
        <v>2010</v>
      </c>
      <c r="B4399" s="5" t="s">
        <v>21</v>
      </c>
      <c r="C4399" s="5" t="s">
        <v>45</v>
      </c>
      <c r="D4399" s="5" t="s">
        <v>16</v>
      </c>
      <c r="E4399" s="73">
        <v>7</v>
      </c>
      <c r="F4399" s="73">
        <v>30</v>
      </c>
      <c r="G4399" s="73">
        <v>0</v>
      </c>
      <c r="H4399" s="73">
        <v>207</v>
      </c>
      <c r="I4399" s="73">
        <v>0</v>
      </c>
      <c r="J4399" s="73">
        <v>0</v>
      </c>
      <c r="K4399" s="73">
        <v>7</v>
      </c>
      <c r="L4399" s="73">
        <v>7</v>
      </c>
      <c r="M4399" s="73">
        <v>258</v>
      </c>
    </row>
    <row r="4400" spans="1:13">
      <c r="A4400" s="98">
        <v>2010</v>
      </c>
      <c r="B4400" s="5" t="s">
        <v>129</v>
      </c>
      <c r="C4400" s="5" t="s">
        <v>45</v>
      </c>
      <c r="D4400" s="5" t="s">
        <v>16</v>
      </c>
      <c r="E4400" s="73">
        <v>399</v>
      </c>
      <c r="F4400" s="73">
        <v>342</v>
      </c>
      <c r="G4400" s="73">
        <v>0</v>
      </c>
      <c r="H4400" s="73">
        <v>3102</v>
      </c>
      <c r="I4400" s="73">
        <v>0</v>
      </c>
      <c r="J4400" s="73">
        <v>0</v>
      </c>
      <c r="K4400" s="73">
        <v>556</v>
      </c>
      <c r="L4400" s="73">
        <v>67</v>
      </c>
      <c r="M4400" s="73">
        <v>4466</v>
      </c>
    </row>
    <row r="4401" spans="1:13">
      <c r="A4401" s="98">
        <v>2010</v>
      </c>
      <c r="B4401" s="5" t="s">
        <v>22</v>
      </c>
      <c r="C4401" s="5" t="s">
        <v>45</v>
      </c>
      <c r="D4401" s="5" t="s">
        <v>16</v>
      </c>
      <c r="E4401" s="73">
        <v>587</v>
      </c>
      <c r="F4401" s="73">
        <v>544</v>
      </c>
      <c r="G4401" s="73">
        <v>0</v>
      </c>
      <c r="H4401" s="73">
        <v>5954</v>
      </c>
      <c r="I4401" s="73">
        <v>0</v>
      </c>
      <c r="J4401" s="73">
        <v>0</v>
      </c>
      <c r="K4401" s="73">
        <v>1198</v>
      </c>
      <c r="L4401" s="73">
        <v>262</v>
      </c>
      <c r="M4401" s="73">
        <v>8545</v>
      </c>
    </row>
    <row r="4402" spans="1:13">
      <c r="A4402" s="98">
        <v>2010</v>
      </c>
      <c r="B4402" s="5" t="s">
        <v>23</v>
      </c>
      <c r="C4402" s="5" t="s">
        <v>45</v>
      </c>
      <c r="D4402" s="5" t="s">
        <v>16</v>
      </c>
      <c r="E4402" s="73">
        <v>79</v>
      </c>
      <c r="F4402" s="73">
        <v>130</v>
      </c>
      <c r="G4402" s="73">
        <v>0</v>
      </c>
      <c r="H4402" s="73">
        <v>1132</v>
      </c>
      <c r="I4402" s="73">
        <v>0</v>
      </c>
      <c r="J4402" s="73">
        <v>0</v>
      </c>
      <c r="K4402" s="73">
        <v>117</v>
      </c>
      <c r="L4402" s="73">
        <v>38</v>
      </c>
      <c r="M4402" s="73">
        <v>1496</v>
      </c>
    </row>
    <row r="4403" spans="1:13">
      <c r="A4403" s="98">
        <v>2010</v>
      </c>
      <c r="B4403" s="5" t="s">
        <v>13</v>
      </c>
      <c r="C4403" s="5" t="s">
        <v>45</v>
      </c>
      <c r="D4403" s="5" t="s">
        <v>16</v>
      </c>
      <c r="E4403" s="73">
        <v>1790.5621633627632</v>
      </c>
      <c r="F4403" s="73">
        <v>2191.5621633627634</v>
      </c>
      <c r="G4403" s="73">
        <v>0</v>
      </c>
      <c r="H4403" s="73">
        <v>19777.231690027402</v>
      </c>
      <c r="I4403" s="73">
        <v>19.923954372623573</v>
      </c>
      <c r="J4403" s="73">
        <v>0</v>
      </c>
      <c r="K4403" s="73">
        <v>3150.5621633627629</v>
      </c>
      <c r="L4403" s="73">
        <v>648.15786551168856</v>
      </c>
      <c r="M4403" s="73">
        <v>27578</v>
      </c>
    </row>
    <row r="4404" spans="1:13">
      <c r="A4404" s="98">
        <v>2010</v>
      </c>
      <c r="B4404" s="5" t="s">
        <v>14</v>
      </c>
      <c r="C4404" s="5" t="s">
        <v>46</v>
      </c>
      <c r="D4404" s="5" t="s">
        <v>16</v>
      </c>
      <c r="E4404" s="73">
        <v>96875</v>
      </c>
      <c r="F4404" s="73">
        <v>109544</v>
      </c>
      <c r="G4404" s="73">
        <v>26</v>
      </c>
      <c r="H4404" s="73">
        <v>0</v>
      </c>
      <c r="I4404" s="73">
        <v>48559</v>
      </c>
      <c r="J4404" s="73">
        <v>9006</v>
      </c>
      <c r="K4404" s="73">
        <v>7416</v>
      </c>
      <c r="L4404" s="73">
        <v>18846</v>
      </c>
      <c r="M4404" s="73">
        <v>290272</v>
      </c>
    </row>
    <row r="4405" spans="1:13">
      <c r="A4405" s="98">
        <v>2010</v>
      </c>
      <c r="B4405" s="5" t="s">
        <v>17</v>
      </c>
      <c r="C4405" s="5" t="s">
        <v>46</v>
      </c>
      <c r="D4405" s="5" t="s">
        <v>16</v>
      </c>
      <c r="E4405" s="73">
        <v>50553</v>
      </c>
      <c r="F4405" s="73">
        <v>36418</v>
      </c>
      <c r="G4405" s="73">
        <v>2</v>
      </c>
      <c r="H4405" s="73">
        <v>0</v>
      </c>
      <c r="I4405" s="73">
        <v>17454</v>
      </c>
      <c r="J4405" s="73">
        <v>4603</v>
      </c>
      <c r="K4405" s="73">
        <v>2579</v>
      </c>
      <c r="L4405" s="73">
        <v>4769</v>
      </c>
      <c r="M4405" s="73">
        <v>116378</v>
      </c>
    </row>
    <row r="4406" spans="1:13">
      <c r="A4406" s="98">
        <v>2010</v>
      </c>
      <c r="B4406" s="5" t="s">
        <v>18</v>
      </c>
      <c r="C4406" s="5" t="s">
        <v>46</v>
      </c>
      <c r="D4406" s="5" t="s">
        <v>16</v>
      </c>
      <c r="E4406" s="73">
        <v>16280</v>
      </c>
      <c r="F4406" s="73">
        <v>7305</v>
      </c>
      <c r="G4406" s="73">
        <v>2</v>
      </c>
      <c r="H4406" s="73">
        <v>0</v>
      </c>
      <c r="I4406" s="73">
        <v>1267</v>
      </c>
      <c r="J4406" s="73">
        <v>577</v>
      </c>
      <c r="K4406" s="73">
        <v>645</v>
      </c>
      <c r="L4406" s="73">
        <v>1157</v>
      </c>
      <c r="M4406" s="73">
        <v>27233</v>
      </c>
    </row>
    <row r="4407" spans="1:13">
      <c r="A4407" s="98">
        <v>2010</v>
      </c>
      <c r="B4407" s="5" t="s">
        <v>19</v>
      </c>
      <c r="C4407" s="5" t="s">
        <v>46</v>
      </c>
      <c r="D4407" s="5" t="s">
        <v>16</v>
      </c>
      <c r="E4407" s="73">
        <v>19032</v>
      </c>
      <c r="F4407" s="73">
        <v>34993</v>
      </c>
      <c r="G4407" s="73">
        <v>6</v>
      </c>
      <c r="H4407" s="73">
        <v>0</v>
      </c>
      <c r="I4407" s="73">
        <v>10444</v>
      </c>
      <c r="J4407" s="73">
        <v>6242</v>
      </c>
      <c r="K4407" s="73">
        <v>2238</v>
      </c>
      <c r="L4407" s="73">
        <v>4307</v>
      </c>
      <c r="M4407" s="73">
        <v>77262</v>
      </c>
    </row>
    <row r="4408" spans="1:13">
      <c r="A4408" s="98">
        <v>2010</v>
      </c>
      <c r="B4408" s="5" t="s">
        <v>20</v>
      </c>
      <c r="C4408" s="5" t="s">
        <v>46</v>
      </c>
      <c r="D4408" s="5" t="s">
        <v>16</v>
      </c>
      <c r="E4408" s="73">
        <v>33077</v>
      </c>
      <c r="F4408" s="73">
        <v>37545</v>
      </c>
      <c r="G4408" s="73">
        <v>0</v>
      </c>
      <c r="H4408" s="73">
        <v>0</v>
      </c>
      <c r="I4408" s="73">
        <v>8289</v>
      </c>
      <c r="J4408" s="73">
        <v>12670</v>
      </c>
      <c r="K4408" s="73">
        <v>3208</v>
      </c>
      <c r="L4408" s="73">
        <v>5404</v>
      </c>
      <c r="M4408" s="73">
        <v>100193</v>
      </c>
    </row>
    <row r="4409" spans="1:13">
      <c r="A4409" s="98">
        <v>2010</v>
      </c>
      <c r="B4409" s="5" t="s">
        <v>21</v>
      </c>
      <c r="C4409" s="5" t="s">
        <v>46</v>
      </c>
      <c r="D4409" s="5" t="s">
        <v>16</v>
      </c>
      <c r="E4409" s="73">
        <v>2278</v>
      </c>
      <c r="F4409" s="73">
        <v>1847</v>
      </c>
      <c r="G4409" s="73">
        <v>1</v>
      </c>
      <c r="H4409" s="73">
        <v>0</v>
      </c>
      <c r="I4409" s="73">
        <v>183</v>
      </c>
      <c r="J4409" s="73">
        <v>264</v>
      </c>
      <c r="K4409" s="73">
        <v>146</v>
      </c>
      <c r="L4409" s="73">
        <v>162</v>
      </c>
      <c r="M4409" s="73">
        <v>4881</v>
      </c>
    </row>
    <row r="4410" spans="1:13">
      <c r="A4410" s="98">
        <v>2010</v>
      </c>
      <c r="B4410" s="5" t="s">
        <v>129</v>
      </c>
      <c r="C4410" s="5" t="s">
        <v>46</v>
      </c>
      <c r="D4410" s="5" t="s">
        <v>16</v>
      </c>
      <c r="E4410" s="73">
        <v>87728</v>
      </c>
      <c r="F4410" s="73">
        <v>25244</v>
      </c>
      <c r="G4410" s="73">
        <v>30</v>
      </c>
      <c r="H4410" s="73">
        <v>0</v>
      </c>
      <c r="I4410" s="73">
        <v>834</v>
      </c>
      <c r="J4410" s="73">
        <v>1281</v>
      </c>
      <c r="K4410" s="73">
        <v>6298</v>
      </c>
      <c r="L4410" s="73">
        <v>4754</v>
      </c>
      <c r="M4410" s="73">
        <v>126169</v>
      </c>
    </row>
    <row r="4411" spans="1:13">
      <c r="A4411" s="98">
        <v>2010</v>
      </c>
      <c r="B4411" s="5" t="s">
        <v>22</v>
      </c>
      <c r="C4411" s="5" t="s">
        <v>46</v>
      </c>
      <c r="D4411" s="5" t="s">
        <v>16</v>
      </c>
      <c r="E4411" s="73">
        <v>80340</v>
      </c>
      <c r="F4411" s="73">
        <v>38784</v>
      </c>
      <c r="G4411" s="73">
        <v>17</v>
      </c>
      <c r="H4411" s="73">
        <v>0</v>
      </c>
      <c r="I4411" s="73">
        <v>3036</v>
      </c>
      <c r="J4411" s="73">
        <v>300</v>
      </c>
      <c r="K4411" s="73">
        <v>10197</v>
      </c>
      <c r="L4411" s="73">
        <v>20174</v>
      </c>
      <c r="M4411" s="73">
        <v>152848</v>
      </c>
    </row>
    <row r="4412" spans="1:13">
      <c r="A4412" s="98">
        <v>2010</v>
      </c>
      <c r="B4412" s="5" t="s">
        <v>23</v>
      </c>
      <c r="C4412" s="5" t="s">
        <v>46</v>
      </c>
      <c r="D4412" s="5" t="s">
        <v>16</v>
      </c>
      <c r="E4412" s="73">
        <v>104306</v>
      </c>
      <c r="F4412" s="73">
        <v>107578</v>
      </c>
      <c r="G4412" s="73">
        <v>10</v>
      </c>
      <c r="H4412" s="73">
        <v>0</v>
      </c>
      <c r="I4412" s="73">
        <v>197356</v>
      </c>
      <c r="J4412" s="73">
        <v>52902</v>
      </c>
      <c r="K4412" s="73">
        <v>13389</v>
      </c>
      <c r="L4412" s="73">
        <v>19358</v>
      </c>
      <c r="M4412" s="73">
        <v>494899</v>
      </c>
    </row>
    <row r="4413" spans="1:13">
      <c r="A4413" s="98">
        <v>2010</v>
      </c>
      <c r="B4413" s="5" t="s">
        <v>13</v>
      </c>
      <c r="C4413" s="5" t="s">
        <v>46</v>
      </c>
      <c r="D4413" s="5" t="s">
        <v>16</v>
      </c>
      <c r="E4413" s="73">
        <v>490469</v>
      </c>
      <c r="F4413" s="73">
        <v>399258</v>
      </c>
      <c r="G4413" s="73">
        <v>94</v>
      </c>
      <c r="H4413" s="73">
        <v>0</v>
      </c>
      <c r="I4413" s="73">
        <v>287422</v>
      </c>
      <c r="J4413" s="73">
        <v>87845</v>
      </c>
      <c r="K4413" s="73">
        <v>46116</v>
      </c>
      <c r="L4413" s="73">
        <v>78931</v>
      </c>
      <c r="M4413" s="73">
        <v>1390135</v>
      </c>
    </row>
    <row r="4414" spans="1:13">
      <c r="A4414" s="98">
        <v>2010</v>
      </c>
      <c r="B4414" s="5" t="s">
        <v>14</v>
      </c>
      <c r="C4414" s="5" t="s">
        <v>47</v>
      </c>
      <c r="D4414" s="5" t="s">
        <v>16</v>
      </c>
      <c r="E4414" s="73">
        <v>7682</v>
      </c>
      <c r="F4414" s="73">
        <v>11062</v>
      </c>
      <c r="G4414" s="73">
        <v>65742</v>
      </c>
      <c r="H4414" s="73">
        <v>0</v>
      </c>
      <c r="I4414" s="73">
        <v>64</v>
      </c>
      <c r="J4414" s="73">
        <v>128</v>
      </c>
      <c r="K4414" s="73">
        <v>2107</v>
      </c>
      <c r="L4414" s="73">
        <v>885</v>
      </c>
      <c r="M4414" s="73">
        <v>87670</v>
      </c>
    </row>
    <row r="4415" spans="1:13">
      <c r="A4415" s="98">
        <v>2010</v>
      </c>
      <c r="B4415" s="5" t="s">
        <v>17</v>
      </c>
      <c r="C4415" s="5" t="s">
        <v>47</v>
      </c>
      <c r="D4415" s="5" t="s">
        <v>16</v>
      </c>
      <c r="E4415" s="73">
        <v>989</v>
      </c>
      <c r="F4415" s="73">
        <v>1396</v>
      </c>
      <c r="G4415" s="73">
        <v>8682</v>
      </c>
      <c r="H4415" s="73">
        <v>0</v>
      </c>
      <c r="I4415" s="73">
        <v>10</v>
      </c>
      <c r="J4415" s="73">
        <v>54</v>
      </c>
      <c r="K4415" s="73">
        <v>309</v>
      </c>
      <c r="L4415" s="73">
        <v>90</v>
      </c>
      <c r="M4415" s="73">
        <v>11530</v>
      </c>
    </row>
    <row r="4416" spans="1:13">
      <c r="A4416" s="98">
        <v>2010</v>
      </c>
      <c r="B4416" s="5" t="s">
        <v>18</v>
      </c>
      <c r="C4416" s="5" t="s">
        <v>47</v>
      </c>
      <c r="D4416" s="5" t="s">
        <v>16</v>
      </c>
      <c r="E4416" s="73">
        <v>774</v>
      </c>
      <c r="F4416" s="73">
        <v>505</v>
      </c>
      <c r="G4416" s="73">
        <v>2669</v>
      </c>
      <c r="H4416" s="73">
        <v>0</v>
      </c>
      <c r="I4416" s="73">
        <v>6.5</v>
      </c>
      <c r="J4416" s="73">
        <v>6.5</v>
      </c>
      <c r="K4416" s="73">
        <v>177</v>
      </c>
      <c r="L4416" s="73">
        <v>38</v>
      </c>
      <c r="M4416" s="73">
        <v>4176</v>
      </c>
    </row>
    <row r="4417" spans="1:13">
      <c r="A4417" s="98">
        <v>2010</v>
      </c>
      <c r="B4417" s="5" t="s">
        <v>19</v>
      </c>
      <c r="C4417" s="5" t="s">
        <v>47</v>
      </c>
      <c r="D4417" s="5" t="s">
        <v>16</v>
      </c>
      <c r="E4417" s="73">
        <v>1074</v>
      </c>
      <c r="F4417" s="73">
        <v>1989</v>
      </c>
      <c r="G4417" s="73">
        <v>10041</v>
      </c>
      <c r="H4417" s="73">
        <v>0</v>
      </c>
      <c r="I4417" s="73">
        <v>28</v>
      </c>
      <c r="J4417" s="73">
        <v>59</v>
      </c>
      <c r="K4417" s="73">
        <v>331</v>
      </c>
      <c r="L4417" s="73">
        <v>166</v>
      </c>
      <c r="M4417" s="73">
        <v>13688</v>
      </c>
    </row>
    <row r="4418" spans="1:13">
      <c r="A4418" s="98">
        <v>2010</v>
      </c>
      <c r="B4418" s="5" t="s">
        <v>20</v>
      </c>
      <c r="C4418" s="5" t="s">
        <v>47</v>
      </c>
      <c r="D4418" s="5" t="s">
        <v>16</v>
      </c>
      <c r="E4418" s="73">
        <v>733</v>
      </c>
      <c r="F4418" s="73">
        <v>1139</v>
      </c>
      <c r="G4418" s="73">
        <v>8139</v>
      </c>
      <c r="H4418" s="73">
        <v>0</v>
      </c>
      <c r="I4418" s="73">
        <v>20</v>
      </c>
      <c r="J4418" s="73">
        <v>121</v>
      </c>
      <c r="K4418" s="73">
        <v>246</v>
      </c>
      <c r="L4418" s="73">
        <v>72</v>
      </c>
      <c r="M4418" s="73">
        <v>10470</v>
      </c>
    </row>
    <row r="4419" spans="1:13">
      <c r="A4419" s="98">
        <v>2010</v>
      </c>
      <c r="B4419" s="5" t="s">
        <v>21</v>
      </c>
      <c r="C4419" s="5" t="s">
        <v>47</v>
      </c>
      <c r="D4419" s="5" t="s">
        <v>16</v>
      </c>
      <c r="E4419" s="73">
        <v>150</v>
      </c>
      <c r="F4419" s="73">
        <v>159</v>
      </c>
      <c r="G4419" s="73">
        <v>588</v>
      </c>
      <c r="H4419" s="73">
        <v>0</v>
      </c>
      <c r="I4419" s="73">
        <v>0</v>
      </c>
      <c r="J4419" s="73">
        <v>9.5</v>
      </c>
      <c r="K4419" s="73">
        <v>24</v>
      </c>
      <c r="L4419" s="73">
        <v>9.5</v>
      </c>
      <c r="M4419" s="73">
        <v>940</v>
      </c>
    </row>
    <row r="4420" spans="1:13">
      <c r="A4420" s="98">
        <v>2010</v>
      </c>
      <c r="B4420" s="5" t="s">
        <v>129</v>
      </c>
      <c r="C4420" s="5" t="s">
        <v>47</v>
      </c>
      <c r="D4420" s="5" t="s">
        <v>16</v>
      </c>
      <c r="E4420" s="73">
        <v>6671</v>
      </c>
      <c r="F4420" s="73">
        <v>2786</v>
      </c>
      <c r="G4420" s="73">
        <v>16053</v>
      </c>
      <c r="H4420" s="73">
        <v>0</v>
      </c>
      <c r="I4420" s="73">
        <v>17</v>
      </c>
      <c r="J4420" s="73">
        <v>45</v>
      </c>
      <c r="K4420" s="73">
        <v>1617</v>
      </c>
      <c r="L4420" s="73">
        <v>221</v>
      </c>
      <c r="M4420" s="73">
        <v>27410</v>
      </c>
    </row>
    <row r="4421" spans="1:13">
      <c r="A4421" s="98">
        <v>2010</v>
      </c>
      <c r="B4421" s="5" t="s">
        <v>22</v>
      </c>
      <c r="C4421" s="5" t="s">
        <v>47</v>
      </c>
      <c r="D4421" s="5" t="s">
        <v>16</v>
      </c>
      <c r="E4421" s="73">
        <v>3997</v>
      </c>
      <c r="F4421" s="73">
        <v>4506</v>
      </c>
      <c r="G4421" s="73">
        <v>23559</v>
      </c>
      <c r="H4421" s="73">
        <v>0</v>
      </c>
      <c r="I4421" s="73">
        <v>3</v>
      </c>
      <c r="J4421" s="73">
        <v>3</v>
      </c>
      <c r="K4421" s="73">
        <v>1429</v>
      </c>
      <c r="L4421" s="73">
        <v>637</v>
      </c>
      <c r="M4421" s="73">
        <v>34134</v>
      </c>
    </row>
    <row r="4422" spans="1:13">
      <c r="A4422" s="98">
        <v>2010</v>
      </c>
      <c r="B4422" s="5" t="s">
        <v>23</v>
      </c>
      <c r="C4422" s="5" t="s">
        <v>47</v>
      </c>
      <c r="D4422" s="5" t="s">
        <v>16</v>
      </c>
      <c r="E4422" s="73">
        <v>2300</v>
      </c>
      <c r="F4422" s="73">
        <v>3854</v>
      </c>
      <c r="G4422" s="73">
        <v>20483</v>
      </c>
      <c r="H4422" s="73">
        <v>0</v>
      </c>
      <c r="I4422" s="73">
        <v>67</v>
      </c>
      <c r="J4422" s="73">
        <v>272</v>
      </c>
      <c r="K4422" s="73">
        <v>850</v>
      </c>
      <c r="L4422" s="73">
        <v>263</v>
      </c>
      <c r="M4422" s="73">
        <v>28089</v>
      </c>
    </row>
    <row r="4423" spans="1:13">
      <c r="A4423" s="98">
        <v>2010</v>
      </c>
      <c r="B4423" s="5" t="s">
        <v>13</v>
      </c>
      <c r="C4423" s="5" t="s">
        <v>47</v>
      </c>
      <c r="D4423" s="5" t="s">
        <v>16</v>
      </c>
      <c r="E4423" s="73">
        <v>24370</v>
      </c>
      <c r="F4423" s="73">
        <v>27396</v>
      </c>
      <c r="G4423" s="73">
        <v>155956</v>
      </c>
      <c r="H4423" s="73">
        <v>0</v>
      </c>
      <c r="I4423" s="73">
        <v>215.5</v>
      </c>
      <c r="J4423" s="73">
        <v>698</v>
      </c>
      <c r="K4423" s="73">
        <v>7090</v>
      </c>
      <c r="L4423" s="73">
        <v>2381.5</v>
      </c>
      <c r="M4423" s="73">
        <v>218107</v>
      </c>
    </row>
    <row r="4424" spans="1:13">
      <c r="A4424" s="98">
        <v>2010</v>
      </c>
      <c r="B4424" s="5" t="s">
        <v>14</v>
      </c>
      <c r="C4424" s="5" t="s">
        <v>48</v>
      </c>
      <c r="D4424" s="5" t="s">
        <v>16</v>
      </c>
      <c r="E4424" s="73">
        <v>3154</v>
      </c>
      <c r="F4424" s="73">
        <v>5870</v>
      </c>
      <c r="G4424" s="73">
        <v>48580</v>
      </c>
      <c r="H4424" s="73">
        <v>0</v>
      </c>
      <c r="I4424" s="73">
        <v>7</v>
      </c>
      <c r="J4424" s="73">
        <v>7</v>
      </c>
      <c r="K4424" s="73">
        <v>1499</v>
      </c>
      <c r="L4424" s="73">
        <v>448</v>
      </c>
      <c r="M4424" s="73">
        <v>59565</v>
      </c>
    </row>
    <row r="4425" spans="1:13">
      <c r="A4425" s="98">
        <v>2010</v>
      </c>
      <c r="B4425" s="5" t="s">
        <v>17</v>
      </c>
      <c r="C4425" s="5" t="s">
        <v>48</v>
      </c>
      <c r="D4425" s="5" t="s">
        <v>16</v>
      </c>
      <c r="E4425" s="73">
        <v>285</v>
      </c>
      <c r="F4425" s="73">
        <v>474</v>
      </c>
      <c r="G4425" s="73">
        <v>3874</v>
      </c>
      <c r="H4425" s="73">
        <v>0</v>
      </c>
      <c r="I4425" s="73">
        <v>1.5</v>
      </c>
      <c r="J4425" s="73">
        <v>1.5</v>
      </c>
      <c r="K4425" s="73">
        <v>101</v>
      </c>
      <c r="L4425" s="73">
        <v>27</v>
      </c>
      <c r="M4425" s="73">
        <v>4764</v>
      </c>
    </row>
    <row r="4426" spans="1:13">
      <c r="A4426" s="98">
        <v>2010</v>
      </c>
      <c r="B4426" s="5" t="s">
        <v>18</v>
      </c>
      <c r="C4426" s="5" t="s">
        <v>48</v>
      </c>
      <c r="D4426" s="5" t="s">
        <v>16</v>
      </c>
      <c r="E4426" s="73">
        <v>300</v>
      </c>
      <c r="F4426" s="73">
        <v>226</v>
      </c>
      <c r="G4426" s="73">
        <v>2167</v>
      </c>
      <c r="H4426" s="73">
        <v>0</v>
      </c>
      <c r="I4426" s="73">
        <v>10</v>
      </c>
      <c r="J4426" s="73">
        <v>0</v>
      </c>
      <c r="K4426" s="73">
        <v>95</v>
      </c>
      <c r="L4426" s="73">
        <v>10</v>
      </c>
      <c r="M4426" s="73">
        <v>2808</v>
      </c>
    </row>
    <row r="4427" spans="1:13">
      <c r="A4427" s="98">
        <v>2010</v>
      </c>
      <c r="B4427" s="5" t="s">
        <v>19</v>
      </c>
      <c r="C4427" s="5" t="s">
        <v>48</v>
      </c>
      <c r="D4427" s="5" t="s">
        <v>16</v>
      </c>
      <c r="E4427" s="73">
        <v>410</v>
      </c>
      <c r="F4427" s="73">
        <v>947</v>
      </c>
      <c r="G4427" s="73">
        <v>6652</v>
      </c>
      <c r="H4427" s="73">
        <v>0</v>
      </c>
      <c r="I4427" s="73">
        <v>2</v>
      </c>
      <c r="J4427" s="73">
        <v>2</v>
      </c>
      <c r="K4427" s="73">
        <v>229</v>
      </c>
      <c r="L4427" s="73">
        <v>102</v>
      </c>
      <c r="M4427" s="73">
        <v>8344</v>
      </c>
    </row>
    <row r="4428" spans="1:13">
      <c r="A4428" s="98">
        <v>2010</v>
      </c>
      <c r="B4428" s="5" t="s">
        <v>20</v>
      </c>
      <c r="C4428" s="5" t="s">
        <v>48</v>
      </c>
      <c r="D4428" s="5" t="s">
        <v>16</v>
      </c>
      <c r="E4428" s="73">
        <v>182</v>
      </c>
      <c r="F4428" s="73">
        <v>344</v>
      </c>
      <c r="G4428" s="73">
        <v>3076</v>
      </c>
      <c r="H4428" s="73">
        <v>0</v>
      </c>
      <c r="I4428" s="73">
        <v>6.5</v>
      </c>
      <c r="J4428" s="73">
        <v>6.5</v>
      </c>
      <c r="K4428" s="73">
        <v>104</v>
      </c>
      <c r="L4428" s="73">
        <v>20</v>
      </c>
      <c r="M4428" s="73">
        <v>3739</v>
      </c>
    </row>
    <row r="4429" spans="1:13">
      <c r="A4429" s="98">
        <v>2010</v>
      </c>
      <c r="B4429" s="5" t="s">
        <v>21</v>
      </c>
      <c r="C4429" s="5" t="s">
        <v>48</v>
      </c>
      <c r="D4429" s="5" t="s">
        <v>16</v>
      </c>
      <c r="E4429" s="73">
        <v>56</v>
      </c>
      <c r="F4429" s="73">
        <v>63</v>
      </c>
      <c r="G4429" s="73">
        <v>391</v>
      </c>
      <c r="H4429" s="73">
        <v>0</v>
      </c>
      <c r="I4429" s="73">
        <v>0</v>
      </c>
      <c r="J4429" s="73">
        <v>4</v>
      </c>
      <c r="K4429" s="73">
        <v>21</v>
      </c>
      <c r="L4429" s="73">
        <v>4</v>
      </c>
      <c r="M4429" s="73">
        <v>539</v>
      </c>
    </row>
    <row r="4430" spans="1:13">
      <c r="A4430" s="98">
        <v>2010</v>
      </c>
      <c r="B4430" s="5" t="s">
        <v>129</v>
      </c>
      <c r="C4430" s="5" t="s">
        <v>48</v>
      </c>
      <c r="D4430" s="5" t="s">
        <v>16</v>
      </c>
      <c r="E4430" s="73">
        <v>2612</v>
      </c>
      <c r="F4430" s="73">
        <v>1285</v>
      </c>
      <c r="G4430" s="73">
        <v>12592</v>
      </c>
      <c r="H4430" s="73">
        <v>0</v>
      </c>
      <c r="I4430" s="73">
        <v>0</v>
      </c>
      <c r="J4430" s="73">
        <v>8</v>
      </c>
      <c r="K4430" s="73">
        <v>981</v>
      </c>
      <c r="L4430" s="73">
        <v>76</v>
      </c>
      <c r="M4430" s="73">
        <v>17554</v>
      </c>
    </row>
    <row r="4431" spans="1:13">
      <c r="A4431" s="98">
        <v>2010</v>
      </c>
      <c r="B4431" s="5" t="s">
        <v>22</v>
      </c>
      <c r="C4431" s="5" t="s">
        <v>48</v>
      </c>
      <c r="D4431" s="5" t="s">
        <v>16</v>
      </c>
      <c r="E4431" s="73">
        <v>1623</v>
      </c>
      <c r="F4431" s="73">
        <v>3253</v>
      </c>
      <c r="G4431" s="73">
        <v>20186</v>
      </c>
      <c r="H4431" s="73">
        <v>0</v>
      </c>
      <c r="I4431" s="73">
        <v>0</v>
      </c>
      <c r="J4431" s="73">
        <v>1</v>
      </c>
      <c r="K4431" s="73">
        <v>948</v>
      </c>
      <c r="L4431" s="73">
        <v>358</v>
      </c>
      <c r="M4431" s="73">
        <v>26369</v>
      </c>
    </row>
    <row r="4432" spans="1:13">
      <c r="A4432" s="98">
        <v>2010</v>
      </c>
      <c r="B4432" s="5" t="s">
        <v>23</v>
      </c>
      <c r="C4432" s="5" t="s">
        <v>48</v>
      </c>
      <c r="D4432" s="5" t="s">
        <v>16</v>
      </c>
      <c r="E4432" s="73">
        <v>762</v>
      </c>
      <c r="F4432" s="73">
        <v>1460</v>
      </c>
      <c r="G4432" s="73">
        <v>10352</v>
      </c>
      <c r="H4432" s="73">
        <v>0</v>
      </c>
      <c r="I4432" s="73">
        <v>9</v>
      </c>
      <c r="J4432" s="73">
        <v>9</v>
      </c>
      <c r="K4432" s="73">
        <v>386</v>
      </c>
      <c r="L4432" s="73">
        <v>115</v>
      </c>
      <c r="M4432" s="73">
        <v>13093</v>
      </c>
    </row>
    <row r="4433" spans="1:13">
      <c r="A4433" s="98">
        <v>2010</v>
      </c>
      <c r="B4433" s="5" t="s">
        <v>13</v>
      </c>
      <c r="C4433" s="5" t="s">
        <v>48</v>
      </c>
      <c r="D4433" s="5" t="s">
        <v>16</v>
      </c>
      <c r="E4433" s="73">
        <v>9384</v>
      </c>
      <c r="F4433" s="73">
        <v>13922</v>
      </c>
      <c r="G4433" s="73">
        <v>107870</v>
      </c>
      <c r="H4433" s="73">
        <v>0</v>
      </c>
      <c r="I4433" s="73">
        <v>36</v>
      </c>
      <c r="J4433" s="73">
        <v>39</v>
      </c>
      <c r="K4433" s="73">
        <v>4364</v>
      </c>
      <c r="L4433" s="73">
        <v>1160</v>
      </c>
      <c r="M4433" s="73">
        <v>136775</v>
      </c>
    </row>
    <row r="4434" spans="1:13">
      <c r="A4434" s="98">
        <v>2010</v>
      </c>
      <c r="B4434" s="5" t="s">
        <v>14</v>
      </c>
      <c r="C4434" s="5" t="s">
        <v>49</v>
      </c>
      <c r="D4434" s="5" t="s">
        <v>16</v>
      </c>
      <c r="E4434" s="73">
        <v>905</v>
      </c>
      <c r="F4434" s="73">
        <v>1662</v>
      </c>
      <c r="G4434" s="73">
        <v>21562</v>
      </c>
      <c r="H4434" s="73">
        <v>0</v>
      </c>
      <c r="I4434" s="73">
        <v>1</v>
      </c>
      <c r="J4434" s="73">
        <v>0</v>
      </c>
      <c r="K4434" s="73">
        <v>623</v>
      </c>
      <c r="L4434" s="73">
        <v>131</v>
      </c>
      <c r="M4434" s="73">
        <v>24884</v>
      </c>
    </row>
    <row r="4435" spans="1:13">
      <c r="A4435" s="98">
        <v>2010</v>
      </c>
      <c r="B4435" s="5" t="s">
        <v>17</v>
      </c>
      <c r="C4435" s="5" t="s">
        <v>49</v>
      </c>
      <c r="D4435" s="5" t="s">
        <v>16</v>
      </c>
      <c r="E4435" s="73">
        <v>69</v>
      </c>
      <c r="F4435" s="73">
        <v>105</v>
      </c>
      <c r="G4435" s="73">
        <v>1167</v>
      </c>
      <c r="H4435" s="73">
        <v>0</v>
      </c>
      <c r="I4435" s="73">
        <v>0</v>
      </c>
      <c r="J4435" s="73">
        <v>0</v>
      </c>
      <c r="K4435" s="73">
        <v>42</v>
      </c>
      <c r="L4435" s="73">
        <v>7</v>
      </c>
      <c r="M4435" s="73">
        <v>1390</v>
      </c>
    </row>
    <row r="4436" spans="1:13">
      <c r="A4436" s="98">
        <v>2010</v>
      </c>
      <c r="B4436" s="5" t="s">
        <v>18</v>
      </c>
      <c r="C4436" s="5" t="s">
        <v>49</v>
      </c>
      <c r="D4436" s="5" t="s">
        <v>16</v>
      </c>
      <c r="E4436" s="73">
        <v>102</v>
      </c>
      <c r="F4436" s="73">
        <v>90</v>
      </c>
      <c r="G4436" s="73">
        <v>1193</v>
      </c>
      <c r="H4436" s="73">
        <v>0</v>
      </c>
      <c r="I4436" s="73">
        <v>0</v>
      </c>
      <c r="J4436" s="73">
        <v>0</v>
      </c>
      <c r="K4436" s="73">
        <v>59</v>
      </c>
      <c r="L4436" s="73">
        <v>4</v>
      </c>
      <c r="M4436" s="73">
        <v>1448</v>
      </c>
    </row>
    <row r="4437" spans="1:13">
      <c r="A4437" s="98">
        <v>2010</v>
      </c>
      <c r="B4437" s="5" t="s">
        <v>19</v>
      </c>
      <c r="C4437" s="5" t="s">
        <v>49</v>
      </c>
      <c r="D4437" s="5" t="s">
        <v>16</v>
      </c>
      <c r="E4437" s="73">
        <v>121</v>
      </c>
      <c r="F4437" s="73">
        <v>249</v>
      </c>
      <c r="G4437" s="73">
        <v>2763</v>
      </c>
      <c r="H4437" s="73">
        <v>0</v>
      </c>
      <c r="I4437" s="73">
        <v>0</v>
      </c>
      <c r="J4437" s="73">
        <v>0</v>
      </c>
      <c r="K4437" s="73">
        <v>97</v>
      </c>
      <c r="L4437" s="73">
        <v>22</v>
      </c>
      <c r="M4437" s="73">
        <v>3252</v>
      </c>
    </row>
    <row r="4438" spans="1:13">
      <c r="A4438" s="98">
        <v>2010</v>
      </c>
      <c r="B4438" s="5" t="s">
        <v>20</v>
      </c>
      <c r="C4438" s="5" t="s">
        <v>49</v>
      </c>
      <c r="D4438" s="5" t="s">
        <v>16</v>
      </c>
      <c r="E4438" s="73">
        <v>52</v>
      </c>
      <c r="F4438" s="73">
        <v>79</v>
      </c>
      <c r="G4438" s="73">
        <v>939</v>
      </c>
      <c r="H4438" s="73">
        <v>0</v>
      </c>
      <c r="I4438" s="73">
        <v>0</v>
      </c>
      <c r="J4438" s="73">
        <v>3</v>
      </c>
      <c r="K4438" s="73">
        <v>27</v>
      </c>
      <c r="L4438" s="73">
        <v>3</v>
      </c>
      <c r="M4438" s="73">
        <v>1103</v>
      </c>
    </row>
    <row r="4439" spans="1:13">
      <c r="A4439" s="98">
        <v>2010</v>
      </c>
      <c r="B4439" s="5" t="s">
        <v>21</v>
      </c>
      <c r="C4439" s="5" t="s">
        <v>49</v>
      </c>
      <c r="D4439" s="5" t="s">
        <v>16</v>
      </c>
      <c r="E4439" s="73">
        <v>7.666666666666667</v>
      </c>
      <c r="F4439" s="73">
        <v>20</v>
      </c>
      <c r="G4439" s="73">
        <v>197</v>
      </c>
      <c r="H4439" s="73">
        <v>0</v>
      </c>
      <c r="I4439" s="73">
        <v>0</v>
      </c>
      <c r="J4439" s="73">
        <v>0</v>
      </c>
      <c r="K4439" s="73">
        <v>7.666666666666667</v>
      </c>
      <c r="L4439" s="73">
        <v>7.666666666666667</v>
      </c>
      <c r="M4439" s="73">
        <v>240</v>
      </c>
    </row>
    <row r="4440" spans="1:13">
      <c r="A4440" s="98">
        <v>2010</v>
      </c>
      <c r="B4440" s="5" t="s">
        <v>129</v>
      </c>
      <c r="C4440" s="5" t="s">
        <v>49</v>
      </c>
      <c r="D4440" s="5" t="s">
        <v>16</v>
      </c>
      <c r="E4440" s="73">
        <v>832</v>
      </c>
      <c r="F4440" s="73">
        <v>461</v>
      </c>
      <c r="G4440" s="73">
        <v>7414</v>
      </c>
      <c r="H4440" s="73">
        <v>0</v>
      </c>
      <c r="I4440" s="73">
        <v>0</v>
      </c>
      <c r="J4440" s="73">
        <v>0</v>
      </c>
      <c r="K4440" s="73">
        <v>431</v>
      </c>
      <c r="L4440" s="73">
        <v>33</v>
      </c>
      <c r="M4440" s="73">
        <v>9171</v>
      </c>
    </row>
    <row r="4441" spans="1:13">
      <c r="A4441" s="98">
        <v>2010</v>
      </c>
      <c r="B4441" s="5" t="s">
        <v>22</v>
      </c>
      <c r="C4441" s="5" t="s">
        <v>49</v>
      </c>
      <c r="D4441" s="5" t="s">
        <v>16</v>
      </c>
      <c r="E4441" s="73">
        <v>401</v>
      </c>
      <c r="F4441" s="73">
        <v>789</v>
      </c>
      <c r="G4441" s="73">
        <v>7972</v>
      </c>
      <c r="H4441" s="73">
        <v>0</v>
      </c>
      <c r="I4441" s="73">
        <v>0</v>
      </c>
      <c r="J4441" s="73">
        <v>0</v>
      </c>
      <c r="K4441" s="73">
        <v>366</v>
      </c>
      <c r="L4441" s="73">
        <v>73</v>
      </c>
      <c r="M4441" s="73">
        <v>9601</v>
      </c>
    </row>
    <row r="4442" spans="1:13">
      <c r="A4442" s="98">
        <v>2010</v>
      </c>
      <c r="B4442" s="5" t="s">
        <v>23</v>
      </c>
      <c r="C4442" s="5" t="s">
        <v>49</v>
      </c>
      <c r="D4442" s="5" t="s">
        <v>16</v>
      </c>
      <c r="E4442" s="73">
        <v>208</v>
      </c>
      <c r="F4442" s="73">
        <v>368</v>
      </c>
      <c r="G4442" s="73">
        <v>3718</v>
      </c>
      <c r="H4442" s="73">
        <v>0</v>
      </c>
      <c r="I4442" s="73">
        <v>0</v>
      </c>
      <c r="J4442" s="73">
        <v>10</v>
      </c>
      <c r="K4442" s="73">
        <v>137</v>
      </c>
      <c r="L4442" s="73">
        <v>20</v>
      </c>
      <c r="M4442" s="73">
        <v>4461</v>
      </c>
    </row>
    <row r="4443" spans="1:13">
      <c r="A4443" s="98">
        <v>2010</v>
      </c>
      <c r="B4443" s="5" t="s">
        <v>13</v>
      </c>
      <c r="C4443" s="5" t="s">
        <v>49</v>
      </c>
      <c r="D4443" s="5" t="s">
        <v>16</v>
      </c>
      <c r="E4443" s="73">
        <v>2697.666666666667</v>
      </c>
      <c r="F4443" s="73">
        <v>3823</v>
      </c>
      <c r="G4443" s="73">
        <v>46925</v>
      </c>
      <c r="H4443" s="73">
        <v>0</v>
      </c>
      <c r="I4443" s="73">
        <v>1</v>
      </c>
      <c r="J4443" s="73">
        <v>13</v>
      </c>
      <c r="K4443" s="73">
        <v>1789.6666666666665</v>
      </c>
      <c r="L4443" s="73">
        <v>300.66666666666663</v>
      </c>
      <c r="M4443" s="73">
        <v>55550</v>
      </c>
    </row>
    <row r="4444" spans="1:13">
      <c r="A4444" s="98">
        <v>2010</v>
      </c>
      <c r="B4444" s="5" t="s">
        <v>14</v>
      </c>
      <c r="C4444" s="5" t="s">
        <v>50</v>
      </c>
      <c r="D4444" s="5" t="s">
        <v>16</v>
      </c>
      <c r="E4444" s="73">
        <v>328</v>
      </c>
      <c r="F4444" s="73">
        <v>447</v>
      </c>
      <c r="G4444" s="73">
        <v>10439</v>
      </c>
      <c r="H4444" s="73">
        <v>0</v>
      </c>
      <c r="I4444" s="73">
        <v>0</v>
      </c>
      <c r="J4444" s="73">
        <v>1</v>
      </c>
      <c r="K4444" s="73">
        <v>288</v>
      </c>
      <c r="L4444" s="73">
        <v>35</v>
      </c>
      <c r="M4444" s="73">
        <v>11538</v>
      </c>
    </row>
    <row r="4445" spans="1:13">
      <c r="A4445" s="98">
        <v>2010</v>
      </c>
      <c r="B4445" s="5" t="s">
        <v>17</v>
      </c>
      <c r="C4445" s="5" t="s">
        <v>50</v>
      </c>
      <c r="D4445" s="5" t="s">
        <v>16</v>
      </c>
      <c r="E4445" s="73">
        <v>18.408163265306122</v>
      </c>
      <c r="F4445" s="73">
        <v>31</v>
      </c>
      <c r="G4445" s="73">
        <v>395.77551020408163</v>
      </c>
      <c r="H4445" s="73">
        <v>0</v>
      </c>
      <c r="I4445" s="73">
        <v>0</v>
      </c>
      <c r="J4445" s="73">
        <v>0</v>
      </c>
      <c r="K4445" s="73">
        <v>18.408163265306122</v>
      </c>
      <c r="L4445" s="73">
        <v>18.408163265306122</v>
      </c>
      <c r="M4445" s="73">
        <v>482</v>
      </c>
    </row>
    <row r="4446" spans="1:13">
      <c r="A4446" s="98">
        <v>2010</v>
      </c>
      <c r="B4446" s="5" t="s">
        <v>18</v>
      </c>
      <c r="C4446" s="5" t="s">
        <v>50</v>
      </c>
      <c r="D4446" s="5" t="s">
        <v>16</v>
      </c>
      <c r="E4446" s="73">
        <v>41</v>
      </c>
      <c r="F4446" s="73">
        <v>37.234042553191486</v>
      </c>
      <c r="G4446" s="73">
        <v>800.531914893617</v>
      </c>
      <c r="H4446" s="73">
        <v>0</v>
      </c>
      <c r="I4446" s="73">
        <v>18.617021276595743</v>
      </c>
      <c r="J4446" s="73">
        <v>0</v>
      </c>
      <c r="K4446" s="73">
        <v>38</v>
      </c>
      <c r="L4446" s="73">
        <v>18.617021276595743</v>
      </c>
      <c r="M4446" s="73">
        <v>954</v>
      </c>
    </row>
    <row r="4447" spans="1:13">
      <c r="A4447" s="98">
        <v>2010</v>
      </c>
      <c r="B4447" s="5" t="s">
        <v>19</v>
      </c>
      <c r="C4447" s="5" t="s">
        <v>50</v>
      </c>
      <c r="D4447" s="5" t="s">
        <v>16</v>
      </c>
      <c r="E4447" s="73">
        <v>53</v>
      </c>
      <c r="F4447" s="73">
        <v>78</v>
      </c>
      <c r="G4447" s="73">
        <v>1467</v>
      </c>
      <c r="H4447" s="73">
        <v>0</v>
      </c>
      <c r="I4447" s="73">
        <v>0</v>
      </c>
      <c r="J4447" s="73">
        <v>3</v>
      </c>
      <c r="K4447" s="73">
        <v>45</v>
      </c>
      <c r="L4447" s="73">
        <v>3</v>
      </c>
      <c r="M4447" s="73">
        <v>1649</v>
      </c>
    </row>
    <row r="4448" spans="1:13">
      <c r="A4448" s="98">
        <v>2010</v>
      </c>
      <c r="B4448" s="5" t="s">
        <v>20</v>
      </c>
      <c r="C4448" s="5" t="s">
        <v>50</v>
      </c>
      <c r="D4448" s="5" t="s">
        <v>16</v>
      </c>
      <c r="E4448" s="73">
        <v>17.521739130434785</v>
      </c>
      <c r="F4448" s="73">
        <v>17.521739130434785</v>
      </c>
      <c r="G4448" s="73">
        <v>332.91304347826087</v>
      </c>
      <c r="H4448" s="73">
        <v>0</v>
      </c>
      <c r="I4448" s="73">
        <v>0</v>
      </c>
      <c r="J4448" s="73">
        <v>0</v>
      </c>
      <c r="K4448" s="73">
        <v>17.521739130434785</v>
      </c>
      <c r="L4448" s="73">
        <v>17.521739130434785</v>
      </c>
      <c r="M4448" s="73">
        <v>403</v>
      </c>
    </row>
    <row r="4449" spans="1:13">
      <c r="A4449" s="98">
        <v>2010</v>
      </c>
      <c r="B4449" s="5" t="s">
        <v>21</v>
      </c>
      <c r="C4449" s="5" t="s">
        <v>50</v>
      </c>
      <c r="D4449" s="5" t="s">
        <v>16</v>
      </c>
      <c r="E4449" s="73">
        <v>14.897637795275591</v>
      </c>
      <c r="F4449" s="73">
        <v>14.897637795275591</v>
      </c>
      <c r="G4449" s="73">
        <v>119.18110236220473</v>
      </c>
      <c r="H4449" s="73">
        <v>0</v>
      </c>
      <c r="I4449" s="73">
        <v>0</v>
      </c>
      <c r="J4449" s="73">
        <v>0</v>
      </c>
      <c r="K4449" s="73">
        <v>14.897637795275591</v>
      </c>
      <c r="L4449" s="73">
        <v>14.897637795275591</v>
      </c>
      <c r="M4449" s="73">
        <v>178.77165354330708</v>
      </c>
    </row>
    <row r="4450" spans="1:13">
      <c r="A4450" s="98">
        <v>2010</v>
      </c>
      <c r="B4450" s="5" t="s">
        <v>129</v>
      </c>
      <c r="C4450" s="5" t="s">
        <v>50</v>
      </c>
      <c r="D4450" s="5" t="s">
        <v>16</v>
      </c>
      <c r="E4450" s="73">
        <v>366</v>
      </c>
      <c r="F4450" s="73">
        <v>173.71428571428572</v>
      </c>
      <c r="G4450" s="73">
        <v>6018</v>
      </c>
      <c r="H4450" s="73">
        <v>0</v>
      </c>
      <c r="I4450" s="73">
        <v>0</v>
      </c>
      <c r="J4450" s="73">
        <v>0</v>
      </c>
      <c r="K4450" s="73">
        <v>286</v>
      </c>
      <c r="L4450" s="73">
        <v>18.285714285714285</v>
      </c>
      <c r="M4450" s="73">
        <v>6862</v>
      </c>
    </row>
    <row r="4451" spans="1:13">
      <c r="A4451" s="98">
        <v>2010</v>
      </c>
      <c r="B4451" s="5" t="s">
        <v>22</v>
      </c>
      <c r="C4451" s="5" t="s">
        <v>50</v>
      </c>
      <c r="D4451" s="5" t="s">
        <v>16</v>
      </c>
      <c r="E4451" s="73">
        <v>108</v>
      </c>
      <c r="F4451" s="73">
        <v>197.02694909615172</v>
      </c>
      <c r="G4451" s="73">
        <v>3113.0257957191975</v>
      </c>
      <c r="H4451" s="73">
        <v>0</v>
      </c>
      <c r="I4451" s="73">
        <v>0</v>
      </c>
      <c r="J4451" s="73">
        <v>0</v>
      </c>
      <c r="K4451" s="73">
        <v>167.47290673172895</v>
      </c>
      <c r="L4451" s="73">
        <v>19.702694909615172</v>
      </c>
      <c r="M4451" s="73">
        <v>3605.2283464566931</v>
      </c>
    </row>
    <row r="4452" spans="1:13">
      <c r="A4452" s="98">
        <v>2010</v>
      </c>
      <c r="B4452" s="5" t="s">
        <v>23</v>
      </c>
      <c r="C4452" s="5" t="s">
        <v>50</v>
      </c>
      <c r="D4452" s="5" t="s">
        <v>16</v>
      </c>
      <c r="E4452" s="73">
        <v>51.230769230769226</v>
      </c>
      <c r="F4452" s="73">
        <v>112</v>
      </c>
      <c r="G4452" s="73">
        <v>1629</v>
      </c>
      <c r="H4452" s="73">
        <v>0</v>
      </c>
      <c r="I4452" s="73">
        <v>0</v>
      </c>
      <c r="J4452" s="73">
        <v>11.384615384615383</v>
      </c>
      <c r="K4452" s="73">
        <v>61</v>
      </c>
      <c r="L4452" s="73">
        <v>11.384615384615383</v>
      </c>
      <c r="M4452" s="73">
        <v>1876</v>
      </c>
    </row>
    <row r="4453" spans="1:13">
      <c r="A4453" s="98">
        <v>2010</v>
      </c>
      <c r="B4453" s="5" t="s">
        <v>13</v>
      </c>
      <c r="C4453" s="5" t="s">
        <v>50</v>
      </c>
      <c r="D4453" s="5" t="s">
        <v>16</v>
      </c>
      <c r="E4453" s="73">
        <v>998.05830942178591</v>
      </c>
      <c r="F4453" s="73">
        <v>1108.3946542893391</v>
      </c>
      <c r="G4453" s="73">
        <v>24314.427366657361</v>
      </c>
      <c r="H4453" s="73">
        <v>0</v>
      </c>
      <c r="I4453" s="73">
        <v>18.617021276595743</v>
      </c>
      <c r="J4453" s="73">
        <v>15.384615384615383</v>
      </c>
      <c r="K4453" s="73">
        <v>936.30044692274555</v>
      </c>
      <c r="L4453" s="73">
        <v>156.81758604755706</v>
      </c>
      <c r="M4453" s="73">
        <v>27548</v>
      </c>
    </row>
    <row r="4454" spans="1:13">
      <c r="A4454" s="98">
        <v>2010</v>
      </c>
      <c r="B4454" s="5" t="s">
        <v>14</v>
      </c>
      <c r="C4454" s="5" t="s">
        <v>51</v>
      </c>
      <c r="D4454" s="5" t="s">
        <v>16</v>
      </c>
      <c r="E4454" s="73">
        <v>10596</v>
      </c>
      <c r="F4454" s="73">
        <v>10185</v>
      </c>
      <c r="G4454" s="73">
        <v>0</v>
      </c>
      <c r="H4454" s="73">
        <v>19831</v>
      </c>
      <c r="I4454" s="73">
        <v>2104</v>
      </c>
      <c r="J4454" s="73">
        <v>728</v>
      </c>
      <c r="K4454" s="73">
        <v>2437</v>
      </c>
      <c r="L4454" s="73">
        <v>1883</v>
      </c>
      <c r="M4454" s="73">
        <v>47764</v>
      </c>
    </row>
    <row r="4455" spans="1:13">
      <c r="A4455" s="98">
        <v>2010</v>
      </c>
      <c r="B4455" s="5" t="s">
        <v>17</v>
      </c>
      <c r="C4455" s="5" t="s">
        <v>51</v>
      </c>
      <c r="D4455" s="5" t="s">
        <v>16</v>
      </c>
      <c r="E4455" s="73">
        <v>237</v>
      </c>
      <c r="F4455" s="73">
        <v>303</v>
      </c>
      <c r="G4455" s="73">
        <v>0</v>
      </c>
      <c r="H4455" s="73">
        <v>459</v>
      </c>
      <c r="I4455" s="73">
        <v>58</v>
      </c>
      <c r="J4455" s="73">
        <v>64</v>
      </c>
      <c r="K4455" s="73">
        <v>71</v>
      </c>
      <c r="L4455" s="73">
        <v>71</v>
      </c>
      <c r="M4455" s="73">
        <v>1263</v>
      </c>
    </row>
    <row r="4456" spans="1:13">
      <c r="A4456" s="98">
        <v>2010</v>
      </c>
      <c r="B4456" s="5" t="s">
        <v>18</v>
      </c>
      <c r="C4456" s="5" t="s">
        <v>51</v>
      </c>
      <c r="D4456" s="5" t="s">
        <v>16</v>
      </c>
      <c r="E4456" s="73">
        <v>794</v>
      </c>
      <c r="F4456" s="73">
        <v>404</v>
      </c>
      <c r="G4456" s="73">
        <v>0</v>
      </c>
      <c r="H4456" s="73">
        <v>453</v>
      </c>
      <c r="I4456" s="73">
        <v>25</v>
      </c>
      <c r="J4456" s="73">
        <v>31</v>
      </c>
      <c r="K4456" s="73">
        <v>123</v>
      </c>
      <c r="L4456" s="73">
        <v>76</v>
      </c>
      <c r="M4456" s="73">
        <v>1906</v>
      </c>
    </row>
    <row r="4457" spans="1:13">
      <c r="A4457" s="98">
        <v>2010</v>
      </c>
      <c r="B4457" s="5" t="s">
        <v>19</v>
      </c>
      <c r="C4457" s="5" t="s">
        <v>51</v>
      </c>
      <c r="D4457" s="5" t="s">
        <v>16</v>
      </c>
      <c r="E4457" s="73">
        <v>2395</v>
      </c>
      <c r="F4457" s="73">
        <v>3298</v>
      </c>
      <c r="G4457" s="73">
        <v>0</v>
      </c>
      <c r="H4457" s="73">
        <v>4704</v>
      </c>
      <c r="I4457" s="73">
        <v>516</v>
      </c>
      <c r="J4457" s="73">
        <v>324</v>
      </c>
      <c r="K4457" s="73">
        <v>542</v>
      </c>
      <c r="L4457" s="73">
        <v>689</v>
      </c>
      <c r="M4457" s="73">
        <v>12468</v>
      </c>
    </row>
    <row r="4458" spans="1:13">
      <c r="A4458" s="98">
        <v>2010</v>
      </c>
      <c r="B4458" s="5" t="s">
        <v>20</v>
      </c>
      <c r="C4458" s="5" t="s">
        <v>51</v>
      </c>
      <c r="D4458" s="5" t="s">
        <v>16</v>
      </c>
      <c r="E4458" s="73">
        <v>259</v>
      </c>
      <c r="F4458" s="73">
        <v>288</v>
      </c>
      <c r="G4458" s="73">
        <v>0</v>
      </c>
      <c r="H4458" s="73">
        <v>521</v>
      </c>
      <c r="I4458" s="73">
        <v>122</v>
      </c>
      <c r="J4458" s="73">
        <v>143</v>
      </c>
      <c r="K4458" s="73">
        <v>86</v>
      </c>
      <c r="L4458" s="73">
        <v>69</v>
      </c>
      <c r="M4458" s="73">
        <v>1488</v>
      </c>
    </row>
    <row r="4459" spans="1:13">
      <c r="A4459" s="98">
        <v>2010</v>
      </c>
      <c r="B4459" s="5" t="s">
        <v>21</v>
      </c>
      <c r="C4459" s="5" t="s">
        <v>51</v>
      </c>
      <c r="D4459" s="5" t="s">
        <v>16</v>
      </c>
      <c r="E4459" s="73">
        <v>188</v>
      </c>
      <c r="F4459" s="73">
        <v>286</v>
      </c>
      <c r="G4459" s="73">
        <v>0</v>
      </c>
      <c r="H4459" s="73">
        <v>229</v>
      </c>
      <c r="I4459" s="73">
        <v>13</v>
      </c>
      <c r="J4459" s="73">
        <v>13</v>
      </c>
      <c r="K4459" s="73">
        <v>28</v>
      </c>
      <c r="L4459" s="73">
        <v>13</v>
      </c>
      <c r="M4459" s="73">
        <v>770</v>
      </c>
    </row>
    <row r="4460" spans="1:13">
      <c r="A4460" s="98">
        <v>2010</v>
      </c>
      <c r="B4460" s="5" t="s">
        <v>129</v>
      </c>
      <c r="C4460" s="5" t="s">
        <v>51</v>
      </c>
      <c r="D4460" s="5" t="s">
        <v>16</v>
      </c>
      <c r="E4460" s="73">
        <v>4242</v>
      </c>
      <c r="F4460" s="73">
        <v>1867</v>
      </c>
      <c r="G4460" s="73">
        <v>0</v>
      </c>
      <c r="H4460" s="73">
        <v>2297</v>
      </c>
      <c r="I4460" s="73">
        <v>11</v>
      </c>
      <c r="J4460" s="73">
        <v>25</v>
      </c>
      <c r="K4460" s="73">
        <v>822</v>
      </c>
      <c r="L4460" s="73">
        <v>393</v>
      </c>
      <c r="M4460" s="73">
        <v>9657</v>
      </c>
    </row>
    <row r="4461" spans="1:13">
      <c r="A4461" s="98">
        <v>2010</v>
      </c>
      <c r="B4461" s="5" t="s">
        <v>22</v>
      </c>
      <c r="C4461" s="5" t="s">
        <v>51</v>
      </c>
      <c r="D4461" s="5" t="s">
        <v>16</v>
      </c>
      <c r="E4461" s="73">
        <v>38281</v>
      </c>
      <c r="F4461" s="73">
        <v>14646</v>
      </c>
      <c r="G4461" s="73">
        <v>0</v>
      </c>
      <c r="H4461" s="73">
        <v>16015</v>
      </c>
      <c r="I4461" s="73">
        <v>99</v>
      </c>
      <c r="J4461" s="73">
        <v>40</v>
      </c>
      <c r="K4461" s="73">
        <v>7786</v>
      </c>
      <c r="L4461" s="73">
        <v>5684</v>
      </c>
      <c r="M4461" s="73">
        <v>82551</v>
      </c>
    </row>
    <row r="4462" spans="1:13">
      <c r="A4462" s="98">
        <v>2010</v>
      </c>
      <c r="B4462" s="5" t="s">
        <v>23</v>
      </c>
      <c r="C4462" s="5" t="s">
        <v>51</v>
      </c>
      <c r="D4462" s="5" t="s">
        <v>16</v>
      </c>
      <c r="E4462" s="73">
        <v>2808</v>
      </c>
      <c r="F4462" s="73">
        <v>2148</v>
      </c>
      <c r="G4462" s="73">
        <v>0</v>
      </c>
      <c r="H4462" s="73">
        <v>3395</v>
      </c>
      <c r="I4462" s="73">
        <v>380</v>
      </c>
      <c r="J4462" s="73">
        <v>339</v>
      </c>
      <c r="K4462" s="73">
        <v>862</v>
      </c>
      <c r="L4462" s="73">
        <v>752</v>
      </c>
      <c r="M4462" s="73">
        <v>10684</v>
      </c>
    </row>
    <row r="4463" spans="1:13">
      <c r="A4463" s="98">
        <v>2010</v>
      </c>
      <c r="B4463" s="5" t="s">
        <v>13</v>
      </c>
      <c r="C4463" s="5" t="s">
        <v>51</v>
      </c>
      <c r="D4463" s="5" t="s">
        <v>16</v>
      </c>
      <c r="E4463" s="73">
        <v>59800</v>
      </c>
      <c r="F4463" s="73">
        <v>33425</v>
      </c>
      <c r="G4463" s="73">
        <v>0</v>
      </c>
      <c r="H4463" s="73">
        <v>47904</v>
      </c>
      <c r="I4463" s="73">
        <v>3328</v>
      </c>
      <c r="J4463" s="73">
        <v>1707</v>
      </c>
      <c r="K4463" s="73">
        <v>12757</v>
      </c>
      <c r="L4463" s="73">
        <v>9630</v>
      </c>
      <c r="M4463" s="73">
        <v>168551</v>
      </c>
    </row>
    <row r="4464" spans="1:13">
      <c r="A4464" s="98">
        <v>2010</v>
      </c>
      <c r="B4464" s="5" t="s">
        <v>14</v>
      </c>
      <c r="C4464" s="5" t="s">
        <v>52</v>
      </c>
      <c r="D4464" s="5" t="s">
        <v>16</v>
      </c>
      <c r="E4464" s="73">
        <v>268</v>
      </c>
      <c r="F4464" s="73">
        <v>784</v>
      </c>
      <c r="G4464" s="73">
        <v>0</v>
      </c>
      <c r="H4464" s="73">
        <v>653</v>
      </c>
      <c r="I4464" s="73">
        <v>14</v>
      </c>
      <c r="J4464" s="73">
        <v>29</v>
      </c>
      <c r="K4464" s="73">
        <v>173</v>
      </c>
      <c r="L4464" s="73">
        <v>71</v>
      </c>
      <c r="M4464" s="73">
        <v>1992</v>
      </c>
    </row>
    <row r="4465" spans="1:13">
      <c r="A4465" s="98">
        <v>2010</v>
      </c>
      <c r="B4465" s="5" t="s">
        <v>17</v>
      </c>
      <c r="C4465" s="5" t="s">
        <v>52</v>
      </c>
      <c r="D4465" s="5" t="s">
        <v>16</v>
      </c>
      <c r="E4465" s="73">
        <v>6.25</v>
      </c>
      <c r="F4465" s="73">
        <v>45</v>
      </c>
      <c r="G4465" s="73">
        <v>0</v>
      </c>
      <c r="H4465" s="73">
        <v>22</v>
      </c>
      <c r="I4465" s="73">
        <v>0</v>
      </c>
      <c r="J4465" s="73">
        <v>6.25</v>
      </c>
      <c r="K4465" s="73">
        <v>6.25</v>
      </c>
      <c r="L4465" s="73">
        <v>6.25</v>
      </c>
      <c r="M4465" s="73">
        <v>92</v>
      </c>
    </row>
    <row r="4466" spans="1:13">
      <c r="A4466" s="98">
        <v>2010</v>
      </c>
      <c r="B4466" s="5" t="s">
        <v>18</v>
      </c>
      <c r="C4466" s="5" t="s">
        <v>52</v>
      </c>
      <c r="D4466" s="5" t="s">
        <v>16</v>
      </c>
      <c r="E4466" s="73">
        <v>28</v>
      </c>
      <c r="F4466" s="73">
        <v>67</v>
      </c>
      <c r="G4466" s="73">
        <v>0</v>
      </c>
      <c r="H4466" s="73">
        <v>25</v>
      </c>
      <c r="I4466" s="73">
        <v>4</v>
      </c>
      <c r="J4466" s="73">
        <v>4</v>
      </c>
      <c r="K4466" s="73">
        <v>4</v>
      </c>
      <c r="L4466" s="73">
        <v>4</v>
      </c>
      <c r="M4466" s="73">
        <v>136</v>
      </c>
    </row>
    <row r="4467" spans="1:13">
      <c r="A4467" s="98">
        <v>2010</v>
      </c>
      <c r="B4467" s="5" t="s">
        <v>19</v>
      </c>
      <c r="C4467" s="5" t="s">
        <v>52</v>
      </c>
      <c r="D4467" s="5" t="s">
        <v>16</v>
      </c>
      <c r="E4467" s="73">
        <v>34</v>
      </c>
      <c r="F4467" s="73">
        <v>78</v>
      </c>
      <c r="G4467" s="73">
        <v>0</v>
      </c>
      <c r="H4467" s="73">
        <v>52</v>
      </c>
      <c r="I4467" s="73">
        <v>0</v>
      </c>
      <c r="J4467" s="73">
        <v>7</v>
      </c>
      <c r="K4467" s="73">
        <v>7</v>
      </c>
      <c r="L4467" s="73">
        <v>7</v>
      </c>
      <c r="M4467" s="73">
        <v>185</v>
      </c>
    </row>
    <row r="4468" spans="1:13">
      <c r="A4468" s="98">
        <v>2010</v>
      </c>
      <c r="B4468" s="5" t="s">
        <v>20</v>
      </c>
      <c r="C4468" s="5" t="s">
        <v>52</v>
      </c>
      <c r="D4468" s="5" t="s">
        <v>16</v>
      </c>
      <c r="E4468" s="73">
        <v>4.2916666666666661</v>
      </c>
      <c r="F4468" s="73">
        <v>20</v>
      </c>
      <c r="G4468" s="73">
        <v>0</v>
      </c>
      <c r="H4468" s="73">
        <v>4.2916666666666661</v>
      </c>
      <c r="I4468" s="73">
        <v>4.2916666666666661</v>
      </c>
      <c r="J4468" s="73">
        <v>4.2916666666666661</v>
      </c>
      <c r="K4468" s="73">
        <v>4.2916666666666661</v>
      </c>
      <c r="L4468" s="73">
        <v>4.2916666666666661</v>
      </c>
      <c r="M4468" s="73">
        <v>45.75</v>
      </c>
    </row>
    <row r="4469" spans="1:13">
      <c r="A4469" s="98">
        <v>2010</v>
      </c>
      <c r="B4469" s="5" t="s">
        <v>21</v>
      </c>
      <c r="C4469" s="5" t="s">
        <v>52</v>
      </c>
      <c r="D4469" s="5" t="s">
        <v>16</v>
      </c>
      <c r="E4469" s="73">
        <v>3.05</v>
      </c>
      <c r="F4469" s="73">
        <v>3.05</v>
      </c>
      <c r="G4469" s="73">
        <v>0</v>
      </c>
      <c r="H4469" s="73">
        <v>3.05</v>
      </c>
      <c r="I4469" s="73">
        <v>0</v>
      </c>
      <c r="J4469" s="73">
        <v>3.05</v>
      </c>
      <c r="K4469" s="73">
        <v>0</v>
      </c>
      <c r="L4469" s="73">
        <v>3.05</v>
      </c>
      <c r="M4469" s="73">
        <v>15.25</v>
      </c>
    </row>
    <row r="4470" spans="1:13">
      <c r="A4470" s="98">
        <v>2010</v>
      </c>
      <c r="B4470" s="5" t="s">
        <v>129</v>
      </c>
      <c r="C4470" s="5" t="s">
        <v>52</v>
      </c>
      <c r="D4470" s="5" t="s">
        <v>16</v>
      </c>
      <c r="E4470" s="73">
        <v>138</v>
      </c>
      <c r="F4470" s="73">
        <v>181</v>
      </c>
      <c r="G4470" s="73">
        <v>0</v>
      </c>
      <c r="H4470" s="73">
        <v>125</v>
      </c>
      <c r="I4470" s="73">
        <v>4</v>
      </c>
      <c r="J4470" s="73">
        <v>4</v>
      </c>
      <c r="K4470" s="73">
        <v>52</v>
      </c>
      <c r="L4470" s="73">
        <v>4</v>
      </c>
      <c r="M4470" s="73">
        <v>508</v>
      </c>
    </row>
    <row r="4471" spans="1:13">
      <c r="A4471" s="98">
        <v>2010</v>
      </c>
      <c r="B4471" s="5" t="s">
        <v>22</v>
      </c>
      <c r="C4471" s="5" t="s">
        <v>52</v>
      </c>
      <c r="D4471" s="5" t="s">
        <v>16</v>
      </c>
      <c r="E4471" s="73">
        <v>581</v>
      </c>
      <c r="F4471" s="73">
        <v>1046</v>
      </c>
      <c r="G4471" s="73">
        <v>0</v>
      </c>
      <c r="H4471" s="73">
        <v>394</v>
      </c>
      <c r="I4471" s="73">
        <v>0</v>
      </c>
      <c r="J4471" s="73">
        <v>3</v>
      </c>
      <c r="K4471" s="73">
        <v>317</v>
      </c>
      <c r="L4471" s="73">
        <v>86</v>
      </c>
      <c r="M4471" s="73">
        <v>2427</v>
      </c>
    </row>
    <row r="4472" spans="1:13">
      <c r="A4472" s="98">
        <v>2010</v>
      </c>
      <c r="B4472" s="5" t="s">
        <v>23</v>
      </c>
      <c r="C4472" s="5" t="s">
        <v>52</v>
      </c>
      <c r="D4472" s="5" t="s">
        <v>16</v>
      </c>
      <c r="E4472" s="73">
        <v>54</v>
      </c>
      <c r="F4472" s="73">
        <v>161</v>
      </c>
      <c r="G4472" s="73">
        <v>0</v>
      </c>
      <c r="H4472" s="73">
        <v>77</v>
      </c>
      <c r="I4472" s="73">
        <v>9</v>
      </c>
      <c r="J4472" s="73">
        <v>9</v>
      </c>
      <c r="K4472" s="73">
        <v>30</v>
      </c>
      <c r="L4472" s="73">
        <v>9</v>
      </c>
      <c r="M4472" s="73">
        <v>349</v>
      </c>
    </row>
    <row r="4473" spans="1:13">
      <c r="A4473" s="98">
        <v>2010</v>
      </c>
      <c r="B4473" s="5" t="s">
        <v>13</v>
      </c>
      <c r="C4473" s="5" t="s">
        <v>52</v>
      </c>
      <c r="D4473" s="5" t="s">
        <v>16</v>
      </c>
      <c r="E4473" s="73">
        <v>1116.5916666666667</v>
      </c>
      <c r="F4473" s="73">
        <v>2385.0500000000002</v>
      </c>
      <c r="G4473" s="73">
        <v>0</v>
      </c>
      <c r="H4473" s="73">
        <v>1355.3416666666667</v>
      </c>
      <c r="I4473" s="73">
        <v>35.291666666666664</v>
      </c>
      <c r="J4473" s="73">
        <v>69.591666666666669</v>
      </c>
      <c r="K4473" s="73">
        <v>593.54166666666663</v>
      </c>
      <c r="L4473" s="73">
        <v>194.59166666666667</v>
      </c>
      <c r="M4473" s="73">
        <v>5750</v>
      </c>
    </row>
    <row r="4474" spans="1:13">
      <c r="A4474" s="98">
        <v>2010</v>
      </c>
      <c r="B4474" s="5" t="s">
        <v>14</v>
      </c>
      <c r="C4474" s="5" t="s">
        <v>53</v>
      </c>
      <c r="D4474" s="5" t="s">
        <v>16</v>
      </c>
      <c r="E4474" s="73">
        <v>2872</v>
      </c>
      <c r="F4474" s="73">
        <v>1256</v>
      </c>
      <c r="G4474" s="73">
        <v>0</v>
      </c>
      <c r="H4474" s="73">
        <v>163</v>
      </c>
      <c r="I4474" s="73">
        <v>0</v>
      </c>
      <c r="J4474" s="73">
        <v>0</v>
      </c>
      <c r="K4474" s="73">
        <v>1604</v>
      </c>
      <c r="L4474" s="73">
        <v>1815</v>
      </c>
      <c r="M4474" s="73">
        <v>7710</v>
      </c>
    </row>
    <row r="4475" spans="1:13">
      <c r="A4475" s="98">
        <v>2010</v>
      </c>
      <c r="B4475" s="5" t="s">
        <v>17</v>
      </c>
      <c r="C4475" s="5" t="s">
        <v>53</v>
      </c>
      <c r="D4475" s="5" t="s">
        <v>16</v>
      </c>
      <c r="E4475" s="73">
        <v>175</v>
      </c>
      <c r="F4475" s="73">
        <v>56</v>
      </c>
      <c r="G4475" s="73">
        <v>0</v>
      </c>
      <c r="H4475" s="73">
        <v>7</v>
      </c>
      <c r="I4475" s="73">
        <v>0</v>
      </c>
      <c r="J4475" s="73">
        <v>0</v>
      </c>
      <c r="K4475" s="73">
        <v>107</v>
      </c>
      <c r="L4475" s="73">
        <v>152</v>
      </c>
      <c r="M4475" s="73">
        <v>497</v>
      </c>
    </row>
    <row r="4476" spans="1:13">
      <c r="A4476" s="98">
        <v>2010</v>
      </c>
      <c r="B4476" s="5" t="s">
        <v>18</v>
      </c>
      <c r="C4476" s="5" t="s">
        <v>53</v>
      </c>
      <c r="D4476" s="5" t="s">
        <v>16</v>
      </c>
      <c r="E4476" s="73">
        <v>971</v>
      </c>
      <c r="F4476" s="73">
        <v>281</v>
      </c>
      <c r="G4476" s="73">
        <v>0</v>
      </c>
      <c r="H4476" s="73">
        <v>11</v>
      </c>
      <c r="I4476" s="73">
        <v>0</v>
      </c>
      <c r="J4476" s="73">
        <v>0</v>
      </c>
      <c r="K4476" s="73">
        <v>409</v>
      </c>
      <c r="L4476" s="73">
        <v>503</v>
      </c>
      <c r="M4476" s="73">
        <v>2175</v>
      </c>
    </row>
    <row r="4477" spans="1:13">
      <c r="A4477" s="98">
        <v>2010</v>
      </c>
      <c r="B4477" s="5" t="s">
        <v>19</v>
      </c>
      <c r="C4477" s="5" t="s">
        <v>53</v>
      </c>
      <c r="D4477" s="5" t="s">
        <v>16</v>
      </c>
      <c r="E4477" s="73">
        <v>281</v>
      </c>
      <c r="F4477" s="73">
        <v>116</v>
      </c>
      <c r="G4477" s="73">
        <v>0</v>
      </c>
      <c r="H4477" s="73">
        <v>13</v>
      </c>
      <c r="I4477" s="73">
        <v>0</v>
      </c>
      <c r="J4477" s="73">
        <v>0</v>
      </c>
      <c r="K4477" s="73">
        <v>156</v>
      </c>
      <c r="L4477" s="73">
        <v>225</v>
      </c>
      <c r="M4477" s="73">
        <v>791</v>
      </c>
    </row>
    <row r="4478" spans="1:13">
      <c r="A4478" s="98">
        <v>2010</v>
      </c>
      <c r="B4478" s="5" t="s">
        <v>20</v>
      </c>
      <c r="C4478" s="5" t="s">
        <v>53</v>
      </c>
      <c r="D4478" s="5" t="s">
        <v>16</v>
      </c>
      <c r="E4478" s="73">
        <v>89</v>
      </c>
      <c r="F4478" s="73">
        <v>6</v>
      </c>
      <c r="G4478" s="73">
        <v>0</v>
      </c>
      <c r="H4478" s="73">
        <v>6</v>
      </c>
      <c r="I4478" s="73">
        <v>0</v>
      </c>
      <c r="J4478" s="73">
        <v>0</v>
      </c>
      <c r="K4478" s="73">
        <v>48</v>
      </c>
      <c r="L4478" s="73">
        <v>58</v>
      </c>
      <c r="M4478" s="73">
        <v>207</v>
      </c>
    </row>
    <row r="4479" spans="1:13">
      <c r="A4479" s="98">
        <v>2010</v>
      </c>
      <c r="B4479" s="5" t="s">
        <v>21</v>
      </c>
      <c r="C4479" s="5" t="s">
        <v>53</v>
      </c>
      <c r="D4479" s="5" t="s">
        <v>16</v>
      </c>
      <c r="E4479" s="73">
        <v>107</v>
      </c>
      <c r="F4479" s="73">
        <v>34</v>
      </c>
      <c r="G4479" s="73">
        <v>0</v>
      </c>
      <c r="H4479" s="73">
        <v>9</v>
      </c>
      <c r="I4479" s="73">
        <v>0</v>
      </c>
      <c r="J4479" s="73">
        <v>0</v>
      </c>
      <c r="K4479" s="73">
        <v>35</v>
      </c>
      <c r="L4479" s="73">
        <v>56</v>
      </c>
      <c r="M4479" s="73">
        <v>241</v>
      </c>
    </row>
    <row r="4480" spans="1:13">
      <c r="A4480" s="98">
        <v>2010</v>
      </c>
      <c r="B4480" s="5" t="s">
        <v>129</v>
      </c>
      <c r="C4480" s="5" t="s">
        <v>53</v>
      </c>
      <c r="D4480" s="5" t="s">
        <v>16</v>
      </c>
      <c r="E4480" s="73">
        <v>2089</v>
      </c>
      <c r="F4480" s="73">
        <v>352</v>
      </c>
      <c r="G4480" s="73">
        <v>0</v>
      </c>
      <c r="H4480" s="73">
        <v>101</v>
      </c>
      <c r="I4480" s="73">
        <v>0</v>
      </c>
      <c r="J4480" s="73">
        <v>0</v>
      </c>
      <c r="K4480" s="73">
        <v>1098</v>
      </c>
      <c r="L4480" s="73">
        <v>1618</v>
      </c>
      <c r="M4480" s="73">
        <v>5258</v>
      </c>
    </row>
    <row r="4481" spans="1:13">
      <c r="A4481" s="98">
        <v>2010</v>
      </c>
      <c r="B4481" s="5" t="s">
        <v>22</v>
      </c>
      <c r="C4481" s="5" t="s">
        <v>53</v>
      </c>
      <c r="D4481" s="5" t="s">
        <v>16</v>
      </c>
      <c r="E4481" s="73">
        <v>24754</v>
      </c>
      <c r="F4481" s="73">
        <v>8946</v>
      </c>
      <c r="G4481" s="73">
        <v>0</v>
      </c>
      <c r="H4481" s="73">
        <v>496</v>
      </c>
      <c r="I4481" s="73">
        <v>0</v>
      </c>
      <c r="J4481" s="73">
        <v>0</v>
      </c>
      <c r="K4481" s="73">
        <v>11542</v>
      </c>
      <c r="L4481" s="73">
        <v>18662</v>
      </c>
      <c r="M4481" s="73">
        <v>64400</v>
      </c>
    </row>
    <row r="4482" spans="1:13">
      <c r="A4482" s="98">
        <v>2010</v>
      </c>
      <c r="B4482" s="5" t="s">
        <v>23</v>
      </c>
      <c r="C4482" s="5" t="s">
        <v>53</v>
      </c>
      <c r="D4482" s="5" t="s">
        <v>16</v>
      </c>
      <c r="E4482" s="73">
        <v>1227</v>
      </c>
      <c r="F4482" s="73">
        <v>423</v>
      </c>
      <c r="G4482" s="73">
        <v>0</v>
      </c>
      <c r="H4482" s="73">
        <v>31</v>
      </c>
      <c r="I4482" s="73">
        <v>0</v>
      </c>
      <c r="J4482" s="73">
        <v>0</v>
      </c>
      <c r="K4482" s="73">
        <v>582</v>
      </c>
      <c r="L4482" s="73">
        <v>1013</v>
      </c>
      <c r="M4482" s="73">
        <v>3276</v>
      </c>
    </row>
    <row r="4483" spans="1:13">
      <c r="A4483" s="98">
        <v>2010</v>
      </c>
      <c r="B4483" s="5" t="s">
        <v>13</v>
      </c>
      <c r="C4483" s="5" t="s">
        <v>53</v>
      </c>
      <c r="D4483" s="5" t="s">
        <v>16</v>
      </c>
      <c r="E4483" s="73">
        <v>32565</v>
      </c>
      <c r="F4483" s="73">
        <v>11470</v>
      </c>
      <c r="G4483" s="73">
        <v>0</v>
      </c>
      <c r="H4483" s="73">
        <v>837</v>
      </c>
      <c r="I4483" s="73">
        <v>0</v>
      </c>
      <c r="J4483" s="73">
        <v>0</v>
      </c>
      <c r="K4483" s="73">
        <v>15581</v>
      </c>
      <c r="L4483" s="73">
        <v>24102</v>
      </c>
      <c r="M4483" s="73">
        <v>84555</v>
      </c>
    </row>
    <row r="4484" spans="1:13">
      <c r="A4484" s="98">
        <v>2010</v>
      </c>
      <c r="B4484" s="5" t="s">
        <v>14</v>
      </c>
      <c r="C4484" s="5" t="s">
        <v>54</v>
      </c>
      <c r="D4484" s="5" t="s">
        <v>16</v>
      </c>
      <c r="E4484" s="73">
        <v>9403</v>
      </c>
      <c r="F4484" s="73">
        <v>3931</v>
      </c>
      <c r="G4484" s="73">
        <v>0</v>
      </c>
      <c r="H4484" s="73">
        <v>3902</v>
      </c>
      <c r="I4484" s="73">
        <v>67</v>
      </c>
      <c r="J4484" s="73">
        <v>88</v>
      </c>
      <c r="K4484" s="73">
        <v>10942</v>
      </c>
      <c r="L4484" s="73">
        <v>2422</v>
      </c>
      <c r="M4484" s="73">
        <v>30755</v>
      </c>
    </row>
    <row r="4485" spans="1:13">
      <c r="A4485" s="98">
        <v>2010</v>
      </c>
      <c r="B4485" s="5" t="s">
        <v>17</v>
      </c>
      <c r="C4485" s="5" t="s">
        <v>54</v>
      </c>
      <c r="D4485" s="5" t="s">
        <v>16</v>
      </c>
      <c r="E4485" s="73">
        <v>538</v>
      </c>
      <c r="F4485" s="73">
        <v>137</v>
      </c>
      <c r="G4485" s="73">
        <v>0</v>
      </c>
      <c r="H4485" s="73">
        <v>80</v>
      </c>
      <c r="I4485" s="73">
        <v>7.5</v>
      </c>
      <c r="J4485" s="73">
        <v>7.5</v>
      </c>
      <c r="K4485" s="73">
        <v>443</v>
      </c>
      <c r="L4485" s="73">
        <v>132</v>
      </c>
      <c r="M4485" s="73">
        <v>1345</v>
      </c>
    </row>
    <row r="4486" spans="1:13">
      <c r="A4486" s="98">
        <v>2010</v>
      </c>
      <c r="B4486" s="5" t="s">
        <v>18</v>
      </c>
      <c r="C4486" s="5" t="s">
        <v>54</v>
      </c>
      <c r="D4486" s="5" t="s">
        <v>16</v>
      </c>
      <c r="E4486" s="73">
        <v>1710</v>
      </c>
      <c r="F4486" s="73">
        <v>396</v>
      </c>
      <c r="G4486" s="73">
        <v>0</v>
      </c>
      <c r="H4486" s="73">
        <v>199</v>
      </c>
      <c r="I4486" s="73">
        <v>3.5</v>
      </c>
      <c r="J4486" s="73">
        <v>3.5</v>
      </c>
      <c r="K4486" s="73">
        <v>1400</v>
      </c>
      <c r="L4486" s="73">
        <v>398</v>
      </c>
      <c r="M4486" s="73">
        <v>4110</v>
      </c>
    </row>
    <row r="4487" spans="1:13">
      <c r="A4487" s="98">
        <v>2010</v>
      </c>
      <c r="B4487" s="5" t="s">
        <v>19</v>
      </c>
      <c r="C4487" s="5" t="s">
        <v>54</v>
      </c>
      <c r="D4487" s="5" t="s">
        <v>16</v>
      </c>
      <c r="E4487" s="73">
        <v>1209</v>
      </c>
      <c r="F4487" s="73">
        <v>426</v>
      </c>
      <c r="G4487" s="73">
        <v>0</v>
      </c>
      <c r="H4487" s="73">
        <v>389</v>
      </c>
      <c r="I4487" s="73">
        <v>13</v>
      </c>
      <c r="J4487" s="73">
        <v>13</v>
      </c>
      <c r="K4487" s="73">
        <v>1093</v>
      </c>
      <c r="L4487" s="73">
        <v>389</v>
      </c>
      <c r="M4487" s="73">
        <v>3532</v>
      </c>
    </row>
    <row r="4488" spans="1:13">
      <c r="A4488" s="98">
        <v>2010</v>
      </c>
      <c r="B4488" s="5" t="s">
        <v>20</v>
      </c>
      <c r="C4488" s="5" t="s">
        <v>54</v>
      </c>
      <c r="D4488" s="5" t="s">
        <v>16</v>
      </c>
      <c r="E4488" s="73">
        <v>324</v>
      </c>
      <c r="F4488" s="73">
        <v>102</v>
      </c>
      <c r="G4488" s="73">
        <v>0</v>
      </c>
      <c r="H4488" s="73">
        <v>84</v>
      </c>
      <c r="I4488" s="73">
        <v>8</v>
      </c>
      <c r="J4488" s="73">
        <v>25</v>
      </c>
      <c r="K4488" s="73">
        <v>224</v>
      </c>
      <c r="L4488" s="73">
        <v>66</v>
      </c>
      <c r="M4488" s="73">
        <v>833</v>
      </c>
    </row>
    <row r="4489" spans="1:13">
      <c r="A4489" s="98">
        <v>2010</v>
      </c>
      <c r="B4489" s="5" t="s">
        <v>21</v>
      </c>
      <c r="C4489" s="5" t="s">
        <v>54</v>
      </c>
      <c r="D4489" s="5" t="s">
        <v>16</v>
      </c>
      <c r="E4489" s="73">
        <v>346</v>
      </c>
      <c r="F4489" s="73">
        <v>195</v>
      </c>
      <c r="G4489" s="73">
        <v>0</v>
      </c>
      <c r="H4489" s="73">
        <v>87</v>
      </c>
      <c r="I4489" s="73">
        <v>0</v>
      </c>
      <c r="J4489" s="73">
        <v>2</v>
      </c>
      <c r="K4489" s="73">
        <v>178</v>
      </c>
      <c r="L4489" s="73">
        <v>50</v>
      </c>
      <c r="M4489" s="73">
        <v>858</v>
      </c>
    </row>
    <row r="4490" spans="1:13">
      <c r="A4490" s="98">
        <v>2010</v>
      </c>
      <c r="B4490" s="5" t="s">
        <v>129</v>
      </c>
      <c r="C4490" s="5" t="s">
        <v>54</v>
      </c>
      <c r="D4490" s="5" t="s">
        <v>16</v>
      </c>
      <c r="E4490" s="73">
        <v>9094</v>
      </c>
      <c r="F4490" s="73">
        <v>1869</v>
      </c>
      <c r="G4490" s="73">
        <v>0</v>
      </c>
      <c r="H4490" s="73">
        <v>1809</v>
      </c>
      <c r="I4490" s="73">
        <v>14.5</v>
      </c>
      <c r="J4490" s="73">
        <v>14.5</v>
      </c>
      <c r="K4490" s="73">
        <v>7432</v>
      </c>
      <c r="L4490" s="73">
        <v>2605</v>
      </c>
      <c r="M4490" s="73">
        <v>22838</v>
      </c>
    </row>
    <row r="4491" spans="1:13">
      <c r="A4491" s="98">
        <v>2010</v>
      </c>
      <c r="B4491" s="5" t="s">
        <v>22</v>
      </c>
      <c r="C4491" s="5" t="s">
        <v>54</v>
      </c>
      <c r="D4491" s="5" t="s">
        <v>16</v>
      </c>
      <c r="E4491" s="73">
        <v>30994</v>
      </c>
      <c r="F4491" s="73">
        <v>8469</v>
      </c>
      <c r="G4491" s="73">
        <v>0</v>
      </c>
      <c r="H4491" s="73">
        <v>4400</v>
      </c>
      <c r="I4491" s="73">
        <v>4</v>
      </c>
      <c r="J4491" s="73">
        <v>4</v>
      </c>
      <c r="K4491" s="73">
        <v>29991</v>
      </c>
      <c r="L4491" s="73">
        <v>14657</v>
      </c>
      <c r="M4491" s="73">
        <v>88519</v>
      </c>
    </row>
    <row r="4492" spans="1:13">
      <c r="A4492" s="98">
        <v>2010</v>
      </c>
      <c r="B4492" s="5" t="s">
        <v>23</v>
      </c>
      <c r="C4492" s="5" t="s">
        <v>54</v>
      </c>
      <c r="D4492" s="5" t="s">
        <v>16</v>
      </c>
      <c r="E4492" s="73">
        <v>3337</v>
      </c>
      <c r="F4492" s="73">
        <v>1078</v>
      </c>
      <c r="G4492" s="73">
        <v>0</v>
      </c>
      <c r="H4492" s="73">
        <v>654</v>
      </c>
      <c r="I4492" s="73">
        <v>10</v>
      </c>
      <c r="J4492" s="73">
        <v>53</v>
      </c>
      <c r="K4492" s="73">
        <v>2380</v>
      </c>
      <c r="L4492" s="73">
        <v>1285</v>
      </c>
      <c r="M4492" s="73">
        <v>8797</v>
      </c>
    </row>
    <row r="4493" spans="1:13">
      <c r="A4493" s="98">
        <v>2010</v>
      </c>
      <c r="B4493" s="5" t="s">
        <v>13</v>
      </c>
      <c r="C4493" s="5" t="s">
        <v>54</v>
      </c>
      <c r="D4493" s="5" t="s">
        <v>16</v>
      </c>
      <c r="E4493" s="73">
        <v>56955</v>
      </c>
      <c r="F4493" s="73">
        <v>16603</v>
      </c>
      <c r="G4493" s="73">
        <v>0</v>
      </c>
      <c r="H4493" s="73">
        <v>11604</v>
      </c>
      <c r="I4493" s="73">
        <v>127.5</v>
      </c>
      <c r="J4493" s="73">
        <v>210.5</v>
      </c>
      <c r="K4493" s="73">
        <v>54083</v>
      </c>
      <c r="L4493" s="73">
        <v>22004</v>
      </c>
      <c r="M4493" s="73">
        <v>161587</v>
      </c>
    </row>
    <row r="4494" spans="1:13">
      <c r="A4494" s="98">
        <v>2010</v>
      </c>
      <c r="B4494" s="5" t="s">
        <v>14</v>
      </c>
      <c r="C4494" s="5" t="s">
        <v>55</v>
      </c>
      <c r="D4494" s="5" t="s">
        <v>16</v>
      </c>
      <c r="E4494" s="73">
        <v>3904</v>
      </c>
      <c r="F4494" s="73">
        <v>15337</v>
      </c>
      <c r="G4494" s="73">
        <v>0</v>
      </c>
      <c r="H4494" s="73">
        <v>17151</v>
      </c>
      <c r="I4494" s="73">
        <v>351</v>
      </c>
      <c r="J4494" s="73">
        <v>548</v>
      </c>
      <c r="K4494" s="73">
        <v>1465</v>
      </c>
      <c r="L4494" s="73">
        <v>1190</v>
      </c>
      <c r="M4494" s="73">
        <v>39946</v>
      </c>
    </row>
    <row r="4495" spans="1:13">
      <c r="A4495" s="98">
        <v>2010</v>
      </c>
      <c r="B4495" s="5" t="s">
        <v>17</v>
      </c>
      <c r="C4495" s="5" t="s">
        <v>55</v>
      </c>
      <c r="D4495" s="5" t="s">
        <v>16</v>
      </c>
      <c r="E4495" s="73">
        <v>141</v>
      </c>
      <c r="F4495" s="73">
        <v>580</v>
      </c>
      <c r="G4495" s="73">
        <v>0</v>
      </c>
      <c r="H4495" s="73">
        <v>415</v>
      </c>
      <c r="I4495" s="73">
        <v>23</v>
      </c>
      <c r="J4495" s="73">
        <v>62</v>
      </c>
      <c r="K4495" s="73">
        <v>50</v>
      </c>
      <c r="L4495" s="73">
        <v>71</v>
      </c>
      <c r="M4495" s="73">
        <v>1342</v>
      </c>
    </row>
    <row r="4496" spans="1:13">
      <c r="A4496" s="98">
        <v>2010</v>
      </c>
      <c r="B4496" s="5" t="s">
        <v>18</v>
      </c>
      <c r="C4496" s="5" t="s">
        <v>55</v>
      </c>
      <c r="D4496" s="5" t="s">
        <v>16</v>
      </c>
      <c r="E4496" s="73">
        <v>400</v>
      </c>
      <c r="F4496" s="73">
        <v>972</v>
      </c>
      <c r="G4496" s="73">
        <v>0</v>
      </c>
      <c r="H4496" s="73">
        <v>630</v>
      </c>
      <c r="I4496" s="73">
        <v>1</v>
      </c>
      <c r="J4496" s="73">
        <v>41</v>
      </c>
      <c r="K4496" s="73">
        <v>78</v>
      </c>
      <c r="L4496" s="73">
        <v>54</v>
      </c>
      <c r="M4496" s="73">
        <v>2176</v>
      </c>
    </row>
    <row r="4497" spans="1:13">
      <c r="A4497" s="98">
        <v>2010</v>
      </c>
      <c r="B4497" s="5" t="s">
        <v>19</v>
      </c>
      <c r="C4497" s="5" t="s">
        <v>55</v>
      </c>
      <c r="D4497" s="5" t="s">
        <v>16</v>
      </c>
      <c r="E4497" s="73">
        <v>413</v>
      </c>
      <c r="F4497" s="73">
        <v>2470</v>
      </c>
      <c r="G4497" s="73">
        <v>0</v>
      </c>
      <c r="H4497" s="73">
        <v>1760</v>
      </c>
      <c r="I4497" s="73">
        <v>42</v>
      </c>
      <c r="J4497" s="73">
        <v>127</v>
      </c>
      <c r="K4497" s="73">
        <v>138</v>
      </c>
      <c r="L4497" s="73">
        <v>136</v>
      </c>
      <c r="M4497" s="73">
        <v>5086</v>
      </c>
    </row>
    <row r="4498" spans="1:13">
      <c r="A4498" s="98">
        <v>2010</v>
      </c>
      <c r="B4498" s="5" t="s">
        <v>20</v>
      </c>
      <c r="C4498" s="5" t="s">
        <v>55</v>
      </c>
      <c r="D4498" s="5" t="s">
        <v>16</v>
      </c>
      <c r="E4498" s="73">
        <v>103</v>
      </c>
      <c r="F4498" s="73">
        <v>458</v>
      </c>
      <c r="G4498" s="73">
        <v>0</v>
      </c>
      <c r="H4498" s="73">
        <v>375</v>
      </c>
      <c r="I4498" s="73">
        <v>18</v>
      </c>
      <c r="J4498" s="73">
        <v>83</v>
      </c>
      <c r="K4498" s="73">
        <v>36</v>
      </c>
      <c r="L4498" s="73">
        <v>46</v>
      </c>
      <c r="M4498" s="73">
        <v>1119</v>
      </c>
    </row>
    <row r="4499" spans="1:13">
      <c r="A4499" s="98">
        <v>2010</v>
      </c>
      <c r="B4499" s="5" t="s">
        <v>21</v>
      </c>
      <c r="C4499" s="5" t="s">
        <v>55</v>
      </c>
      <c r="D4499" s="5" t="s">
        <v>16</v>
      </c>
      <c r="E4499" s="73">
        <v>191</v>
      </c>
      <c r="F4499" s="73">
        <v>632</v>
      </c>
      <c r="G4499" s="73">
        <v>0</v>
      </c>
      <c r="H4499" s="73">
        <v>623</v>
      </c>
      <c r="I4499" s="73">
        <v>0</v>
      </c>
      <c r="J4499" s="73">
        <v>18.666666666666668</v>
      </c>
      <c r="K4499" s="73">
        <v>33</v>
      </c>
      <c r="L4499" s="73">
        <v>9.3333333333333339</v>
      </c>
      <c r="M4499" s="73">
        <v>1507</v>
      </c>
    </row>
    <row r="4500" spans="1:13">
      <c r="A4500" s="98">
        <v>2010</v>
      </c>
      <c r="B4500" s="5" t="s">
        <v>129</v>
      </c>
      <c r="C4500" s="5" t="s">
        <v>55</v>
      </c>
      <c r="D4500" s="5" t="s">
        <v>16</v>
      </c>
      <c r="E4500" s="73">
        <v>1858</v>
      </c>
      <c r="F4500" s="73">
        <v>3544</v>
      </c>
      <c r="G4500" s="73">
        <v>0</v>
      </c>
      <c r="H4500" s="73">
        <v>4349</v>
      </c>
      <c r="I4500" s="73">
        <v>15</v>
      </c>
      <c r="J4500" s="73">
        <v>50</v>
      </c>
      <c r="K4500" s="73">
        <v>579</v>
      </c>
      <c r="L4500" s="73">
        <v>265</v>
      </c>
      <c r="M4500" s="73">
        <v>10660</v>
      </c>
    </row>
    <row r="4501" spans="1:13">
      <c r="A4501" s="98">
        <v>2010</v>
      </c>
      <c r="B4501" s="5" t="s">
        <v>22</v>
      </c>
      <c r="C4501" s="5" t="s">
        <v>55</v>
      </c>
      <c r="D4501" s="5" t="s">
        <v>16</v>
      </c>
      <c r="E4501" s="73">
        <v>8375</v>
      </c>
      <c r="F4501" s="73">
        <v>19154</v>
      </c>
      <c r="G4501" s="73">
        <v>0</v>
      </c>
      <c r="H4501" s="73">
        <v>7504</v>
      </c>
      <c r="I4501" s="73">
        <v>17.5</v>
      </c>
      <c r="J4501" s="73">
        <v>17.5</v>
      </c>
      <c r="K4501" s="73">
        <v>1934</v>
      </c>
      <c r="L4501" s="73">
        <v>2077</v>
      </c>
      <c r="M4501" s="73">
        <v>39079</v>
      </c>
    </row>
    <row r="4502" spans="1:13">
      <c r="A4502" s="98">
        <v>2010</v>
      </c>
      <c r="B4502" s="5" t="s">
        <v>23</v>
      </c>
      <c r="C4502" s="5" t="s">
        <v>55</v>
      </c>
      <c r="D4502" s="5" t="s">
        <v>16</v>
      </c>
      <c r="E4502" s="73">
        <v>1130</v>
      </c>
      <c r="F4502" s="73">
        <v>4520</v>
      </c>
      <c r="G4502" s="73">
        <v>0</v>
      </c>
      <c r="H4502" s="73">
        <v>2881</v>
      </c>
      <c r="I4502" s="73">
        <v>80</v>
      </c>
      <c r="J4502" s="73">
        <v>341</v>
      </c>
      <c r="K4502" s="73">
        <v>335</v>
      </c>
      <c r="L4502" s="73">
        <v>205</v>
      </c>
      <c r="M4502" s="73">
        <v>9492</v>
      </c>
    </row>
    <row r="4503" spans="1:13">
      <c r="A4503" s="98">
        <v>2010</v>
      </c>
      <c r="B4503" s="5" t="s">
        <v>13</v>
      </c>
      <c r="C4503" s="5" t="s">
        <v>55</v>
      </c>
      <c r="D4503" s="5" t="s">
        <v>16</v>
      </c>
      <c r="E4503" s="73">
        <v>16515</v>
      </c>
      <c r="F4503" s="73">
        <v>47667</v>
      </c>
      <c r="G4503" s="73">
        <v>0</v>
      </c>
      <c r="H4503" s="73">
        <v>35688</v>
      </c>
      <c r="I4503" s="73">
        <v>547.5</v>
      </c>
      <c r="J4503" s="73">
        <v>1288.1666666666665</v>
      </c>
      <c r="K4503" s="73">
        <v>4648</v>
      </c>
      <c r="L4503" s="73">
        <v>4053.333333333333</v>
      </c>
      <c r="M4503" s="73">
        <v>110407</v>
      </c>
    </row>
    <row r="4504" spans="1:13">
      <c r="A4504" s="98">
        <v>2010</v>
      </c>
      <c r="B4504" s="5" t="s">
        <v>14</v>
      </c>
      <c r="C4504" s="5" t="s">
        <v>56</v>
      </c>
      <c r="D4504" s="5" t="s">
        <v>16</v>
      </c>
      <c r="E4504" s="73">
        <v>3865</v>
      </c>
      <c r="F4504" s="73">
        <v>17159</v>
      </c>
      <c r="G4504" s="73">
        <v>0</v>
      </c>
      <c r="H4504" s="73">
        <v>0</v>
      </c>
      <c r="I4504" s="73">
        <v>432</v>
      </c>
      <c r="J4504" s="73">
        <v>491</v>
      </c>
      <c r="K4504" s="73">
        <v>1268</v>
      </c>
      <c r="L4504" s="73">
        <v>2213</v>
      </c>
      <c r="M4504" s="73">
        <v>25428</v>
      </c>
    </row>
    <row r="4505" spans="1:13">
      <c r="A4505" s="98">
        <v>2010</v>
      </c>
      <c r="B4505" s="5" t="s">
        <v>17</v>
      </c>
      <c r="C4505" s="5" t="s">
        <v>56</v>
      </c>
      <c r="D4505" s="5" t="s">
        <v>16</v>
      </c>
      <c r="E4505" s="73">
        <v>83</v>
      </c>
      <c r="F4505" s="73">
        <v>428</v>
      </c>
      <c r="G4505" s="73">
        <v>0</v>
      </c>
      <c r="H4505" s="73">
        <v>0</v>
      </c>
      <c r="I4505" s="73">
        <v>13</v>
      </c>
      <c r="J4505" s="73">
        <v>48</v>
      </c>
      <c r="K4505" s="73">
        <v>35</v>
      </c>
      <c r="L4505" s="73">
        <v>49</v>
      </c>
      <c r="M4505" s="73">
        <v>656</v>
      </c>
    </row>
    <row r="4506" spans="1:13">
      <c r="A4506" s="98">
        <v>2010</v>
      </c>
      <c r="B4506" s="5" t="s">
        <v>18</v>
      </c>
      <c r="C4506" s="5" t="s">
        <v>56</v>
      </c>
      <c r="D4506" s="5" t="s">
        <v>16</v>
      </c>
      <c r="E4506" s="73">
        <v>195</v>
      </c>
      <c r="F4506" s="73">
        <v>627</v>
      </c>
      <c r="G4506" s="73">
        <v>0</v>
      </c>
      <c r="H4506" s="73">
        <v>0</v>
      </c>
      <c r="I4506" s="73">
        <v>6</v>
      </c>
      <c r="J4506" s="73">
        <v>34</v>
      </c>
      <c r="K4506" s="73">
        <v>60</v>
      </c>
      <c r="L4506" s="73">
        <v>52</v>
      </c>
      <c r="M4506" s="73">
        <v>974</v>
      </c>
    </row>
    <row r="4507" spans="1:13">
      <c r="A4507" s="98">
        <v>2010</v>
      </c>
      <c r="B4507" s="5" t="s">
        <v>19</v>
      </c>
      <c r="C4507" s="5" t="s">
        <v>56</v>
      </c>
      <c r="D4507" s="5" t="s">
        <v>16</v>
      </c>
      <c r="E4507" s="73">
        <v>383</v>
      </c>
      <c r="F4507" s="73">
        <v>1761</v>
      </c>
      <c r="G4507" s="73">
        <v>0</v>
      </c>
      <c r="H4507" s="73">
        <v>0</v>
      </c>
      <c r="I4507" s="73">
        <v>40</v>
      </c>
      <c r="J4507" s="73">
        <v>108</v>
      </c>
      <c r="K4507" s="73">
        <v>100</v>
      </c>
      <c r="L4507" s="73">
        <v>176</v>
      </c>
      <c r="M4507" s="73">
        <v>2568</v>
      </c>
    </row>
    <row r="4508" spans="1:13">
      <c r="A4508" s="98">
        <v>2010</v>
      </c>
      <c r="B4508" s="5" t="s">
        <v>20</v>
      </c>
      <c r="C4508" s="5" t="s">
        <v>56</v>
      </c>
      <c r="D4508" s="5" t="s">
        <v>16</v>
      </c>
      <c r="E4508" s="73">
        <v>87</v>
      </c>
      <c r="F4508" s="73">
        <v>376</v>
      </c>
      <c r="G4508" s="73">
        <v>0</v>
      </c>
      <c r="H4508" s="73">
        <v>0</v>
      </c>
      <c r="I4508" s="73">
        <v>22</v>
      </c>
      <c r="J4508" s="73">
        <v>101</v>
      </c>
      <c r="K4508" s="73">
        <v>31</v>
      </c>
      <c r="L4508" s="73">
        <v>24</v>
      </c>
      <c r="M4508" s="73">
        <v>641</v>
      </c>
    </row>
    <row r="4509" spans="1:13">
      <c r="A4509" s="98">
        <v>2010</v>
      </c>
      <c r="B4509" s="5" t="s">
        <v>21</v>
      </c>
      <c r="C4509" s="5" t="s">
        <v>56</v>
      </c>
      <c r="D4509" s="5" t="s">
        <v>16</v>
      </c>
      <c r="E4509" s="73">
        <v>87</v>
      </c>
      <c r="F4509" s="73">
        <v>619</v>
      </c>
      <c r="G4509" s="73">
        <v>0</v>
      </c>
      <c r="H4509" s="73">
        <v>0</v>
      </c>
      <c r="I4509" s="73">
        <v>6</v>
      </c>
      <c r="J4509" s="73">
        <v>41</v>
      </c>
      <c r="K4509" s="73">
        <v>6</v>
      </c>
      <c r="L4509" s="73">
        <v>6</v>
      </c>
      <c r="M4509" s="73">
        <v>765</v>
      </c>
    </row>
    <row r="4510" spans="1:13">
      <c r="A4510" s="98">
        <v>2010</v>
      </c>
      <c r="B4510" s="5" t="s">
        <v>129</v>
      </c>
      <c r="C4510" s="5" t="s">
        <v>56</v>
      </c>
      <c r="D4510" s="5" t="s">
        <v>16</v>
      </c>
      <c r="E4510" s="73">
        <v>1794</v>
      </c>
      <c r="F4510" s="73">
        <v>4348</v>
      </c>
      <c r="G4510" s="73">
        <v>0</v>
      </c>
      <c r="H4510" s="73">
        <v>0</v>
      </c>
      <c r="I4510" s="73">
        <v>29</v>
      </c>
      <c r="J4510" s="73">
        <v>129</v>
      </c>
      <c r="K4510" s="73">
        <v>428</v>
      </c>
      <c r="L4510" s="73">
        <v>308</v>
      </c>
      <c r="M4510" s="73">
        <v>7036</v>
      </c>
    </row>
    <row r="4511" spans="1:13">
      <c r="A4511" s="98">
        <v>2010</v>
      </c>
      <c r="B4511" s="5" t="s">
        <v>22</v>
      </c>
      <c r="C4511" s="5" t="s">
        <v>56</v>
      </c>
      <c r="D4511" s="5" t="s">
        <v>16</v>
      </c>
      <c r="E4511" s="73">
        <v>4382</v>
      </c>
      <c r="F4511" s="73">
        <v>7509</v>
      </c>
      <c r="G4511" s="73">
        <v>0</v>
      </c>
      <c r="H4511" s="73">
        <v>0</v>
      </c>
      <c r="I4511" s="73">
        <v>39</v>
      </c>
      <c r="J4511" s="73">
        <v>12</v>
      </c>
      <c r="K4511" s="73">
        <v>944</v>
      </c>
      <c r="L4511" s="73">
        <v>1138</v>
      </c>
      <c r="M4511" s="73">
        <v>14024</v>
      </c>
    </row>
    <row r="4512" spans="1:13">
      <c r="A4512" s="98">
        <v>2010</v>
      </c>
      <c r="B4512" s="5" t="s">
        <v>23</v>
      </c>
      <c r="C4512" s="5" t="s">
        <v>56</v>
      </c>
      <c r="D4512" s="5" t="s">
        <v>16</v>
      </c>
      <c r="E4512" s="73">
        <v>647</v>
      </c>
      <c r="F4512" s="73">
        <v>2903</v>
      </c>
      <c r="G4512" s="73">
        <v>0</v>
      </c>
      <c r="H4512" s="73">
        <v>0</v>
      </c>
      <c r="I4512" s="73">
        <v>67</v>
      </c>
      <c r="J4512" s="73">
        <v>297</v>
      </c>
      <c r="K4512" s="73">
        <v>174</v>
      </c>
      <c r="L4512" s="73">
        <v>230</v>
      </c>
      <c r="M4512" s="73">
        <v>4318</v>
      </c>
    </row>
    <row r="4513" spans="1:13">
      <c r="A4513" s="98">
        <v>2010</v>
      </c>
      <c r="B4513" s="5" t="s">
        <v>13</v>
      </c>
      <c r="C4513" s="5" t="s">
        <v>56</v>
      </c>
      <c r="D4513" s="5" t="s">
        <v>16</v>
      </c>
      <c r="E4513" s="73">
        <v>11523</v>
      </c>
      <c r="F4513" s="73">
        <v>35730</v>
      </c>
      <c r="G4513" s="73">
        <v>0</v>
      </c>
      <c r="H4513" s="73">
        <v>0</v>
      </c>
      <c r="I4513" s="73">
        <v>654</v>
      </c>
      <c r="J4513" s="73">
        <v>1261</v>
      </c>
      <c r="K4513" s="73">
        <v>3046</v>
      </c>
      <c r="L4513" s="73">
        <v>4196</v>
      </c>
      <c r="M4513" s="73">
        <v>56410</v>
      </c>
    </row>
    <row r="4514" spans="1:13">
      <c r="A4514" s="98">
        <v>2010</v>
      </c>
      <c r="B4514" s="5" t="s">
        <v>14</v>
      </c>
      <c r="C4514" s="5" t="s">
        <v>57</v>
      </c>
      <c r="D4514" s="5" t="s">
        <v>16</v>
      </c>
      <c r="E4514" s="73">
        <v>66</v>
      </c>
      <c r="F4514" s="73">
        <v>349</v>
      </c>
      <c r="G4514" s="73">
        <v>0</v>
      </c>
      <c r="H4514" s="73">
        <v>430</v>
      </c>
      <c r="I4514" s="73">
        <v>1659</v>
      </c>
      <c r="J4514" s="73">
        <v>172</v>
      </c>
      <c r="K4514" s="73">
        <v>4</v>
      </c>
      <c r="L4514" s="73">
        <v>191</v>
      </c>
      <c r="M4514" s="73">
        <v>2871</v>
      </c>
    </row>
    <row r="4515" spans="1:13">
      <c r="A4515" s="98">
        <v>2010</v>
      </c>
      <c r="B4515" s="5" t="s">
        <v>17</v>
      </c>
      <c r="C4515" s="5" t="s">
        <v>57</v>
      </c>
      <c r="D4515" s="5" t="s">
        <v>16</v>
      </c>
      <c r="E4515" s="73">
        <v>6.6000000000000005</v>
      </c>
      <c r="F4515" s="73">
        <v>24</v>
      </c>
      <c r="G4515" s="73">
        <v>0</v>
      </c>
      <c r="H4515" s="73">
        <v>6.6000000000000005</v>
      </c>
      <c r="I4515" s="73">
        <v>63</v>
      </c>
      <c r="J4515" s="73">
        <v>6.6000000000000005</v>
      </c>
      <c r="K4515" s="73">
        <v>6.6000000000000005</v>
      </c>
      <c r="L4515" s="73">
        <v>6.6000000000000005</v>
      </c>
      <c r="M4515" s="73">
        <v>120</v>
      </c>
    </row>
    <row r="4516" spans="1:13">
      <c r="A4516" s="98">
        <v>2010</v>
      </c>
      <c r="B4516" s="5" t="s">
        <v>18</v>
      </c>
      <c r="C4516" s="5" t="s">
        <v>57</v>
      </c>
      <c r="D4516" s="5" t="s">
        <v>16</v>
      </c>
      <c r="E4516" s="73">
        <v>7.0731707317073162</v>
      </c>
      <c r="F4516" s="73">
        <v>7.0731707317073162</v>
      </c>
      <c r="G4516" s="73">
        <v>0</v>
      </c>
      <c r="H4516" s="73">
        <v>7.0731707317073162</v>
      </c>
      <c r="I4516" s="73">
        <v>7.0731707317073162</v>
      </c>
      <c r="J4516" s="73">
        <v>7.0731707317073162</v>
      </c>
      <c r="K4516" s="73">
        <v>0</v>
      </c>
      <c r="L4516" s="73">
        <v>7.0731707317073162</v>
      </c>
      <c r="M4516" s="73">
        <v>42.439024390243901</v>
      </c>
    </row>
    <row r="4517" spans="1:13">
      <c r="A4517" s="98">
        <v>2010</v>
      </c>
      <c r="B4517" s="5" t="s">
        <v>19</v>
      </c>
      <c r="C4517" s="5" t="s">
        <v>57</v>
      </c>
      <c r="D4517" s="5" t="s">
        <v>16</v>
      </c>
      <c r="E4517" s="73">
        <v>11.272727272727272</v>
      </c>
      <c r="F4517" s="73">
        <v>41</v>
      </c>
      <c r="G4517" s="73">
        <v>0</v>
      </c>
      <c r="H4517" s="73">
        <v>28.18181818181818</v>
      </c>
      <c r="I4517" s="73">
        <v>177</v>
      </c>
      <c r="J4517" s="73">
        <v>37</v>
      </c>
      <c r="K4517" s="73">
        <v>11.272727272727272</v>
      </c>
      <c r="L4517" s="73">
        <v>11.272727272727272</v>
      </c>
      <c r="M4517" s="73">
        <v>317</v>
      </c>
    </row>
    <row r="4518" spans="1:13">
      <c r="A4518" s="98">
        <v>2010</v>
      </c>
      <c r="B4518" s="5" t="s">
        <v>20</v>
      </c>
      <c r="C4518" s="5" t="s">
        <v>57</v>
      </c>
      <c r="D4518" s="5" t="s">
        <v>16</v>
      </c>
      <c r="E4518" s="73">
        <v>7.3739837398373993</v>
      </c>
      <c r="F4518" s="73">
        <v>7.3739837398373993</v>
      </c>
      <c r="G4518" s="73">
        <v>0</v>
      </c>
      <c r="H4518" s="73">
        <v>14.747967479674799</v>
      </c>
      <c r="I4518" s="73">
        <v>88</v>
      </c>
      <c r="J4518" s="73">
        <v>46</v>
      </c>
      <c r="K4518" s="73">
        <v>7.3739837398373993</v>
      </c>
      <c r="L4518" s="73">
        <v>7.3739837398373993</v>
      </c>
      <c r="M4518" s="73">
        <v>178.2439024390244</v>
      </c>
    </row>
    <row r="4519" spans="1:13">
      <c r="A4519" s="98">
        <v>2010</v>
      </c>
      <c r="B4519" s="5" t="s">
        <v>21</v>
      </c>
      <c r="C4519" s="5" t="s">
        <v>57</v>
      </c>
      <c r="D4519" s="5" t="s">
        <v>16</v>
      </c>
      <c r="E4519" s="73">
        <v>0</v>
      </c>
      <c r="F4519" s="73">
        <v>0</v>
      </c>
      <c r="G4519" s="73">
        <v>0</v>
      </c>
      <c r="H4519" s="73">
        <v>8.4878048780487809</v>
      </c>
      <c r="I4519" s="73">
        <v>8.4878048780487809</v>
      </c>
      <c r="J4519" s="73">
        <v>0</v>
      </c>
      <c r="K4519" s="73">
        <v>0</v>
      </c>
      <c r="L4519" s="73">
        <v>0</v>
      </c>
      <c r="M4519" s="73">
        <v>16.975609756097562</v>
      </c>
    </row>
    <row r="4520" spans="1:13">
      <c r="A4520" s="98">
        <v>2010</v>
      </c>
      <c r="B4520" s="5" t="s">
        <v>129</v>
      </c>
      <c r="C4520" s="5" t="s">
        <v>57</v>
      </c>
      <c r="D4520" s="5" t="s">
        <v>16</v>
      </c>
      <c r="E4520" s="73">
        <v>9.5</v>
      </c>
      <c r="F4520" s="73">
        <v>9.5</v>
      </c>
      <c r="G4520" s="73">
        <v>0</v>
      </c>
      <c r="H4520" s="73">
        <v>29</v>
      </c>
      <c r="I4520" s="73">
        <v>9.5</v>
      </c>
      <c r="J4520" s="73">
        <v>9.5</v>
      </c>
      <c r="K4520" s="73">
        <v>9.5</v>
      </c>
      <c r="L4520" s="73">
        <v>9.5</v>
      </c>
      <c r="M4520" s="73">
        <v>86</v>
      </c>
    </row>
    <row r="4521" spans="1:13">
      <c r="A4521" s="98">
        <v>2010</v>
      </c>
      <c r="B4521" s="5" t="s">
        <v>22</v>
      </c>
      <c r="C4521" s="5" t="s">
        <v>57</v>
      </c>
      <c r="D4521" s="5" t="s">
        <v>16</v>
      </c>
      <c r="E4521" s="73">
        <v>9.3788617886178862</v>
      </c>
      <c r="F4521" s="73">
        <v>9.3788617886178862</v>
      </c>
      <c r="G4521" s="73">
        <v>0</v>
      </c>
      <c r="H4521" s="73">
        <v>23.447154471544714</v>
      </c>
      <c r="I4521" s="73">
        <v>40</v>
      </c>
      <c r="J4521" s="73">
        <v>9.3788617886178862</v>
      </c>
      <c r="K4521" s="73">
        <v>9.3788617886178862</v>
      </c>
      <c r="L4521" s="73">
        <v>9.3788617886178862</v>
      </c>
      <c r="M4521" s="73">
        <v>110.34146341463415</v>
      </c>
    </row>
    <row r="4522" spans="1:13">
      <c r="A4522" s="98">
        <v>2010</v>
      </c>
      <c r="B4522" s="5" t="s">
        <v>23</v>
      </c>
      <c r="C4522" s="5" t="s">
        <v>57</v>
      </c>
      <c r="D4522" s="5" t="s">
        <v>16</v>
      </c>
      <c r="E4522" s="73">
        <v>10.5</v>
      </c>
      <c r="F4522" s="73">
        <v>81</v>
      </c>
      <c r="G4522" s="73">
        <v>0</v>
      </c>
      <c r="H4522" s="73">
        <v>67</v>
      </c>
      <c r="I4522" s="73">
        <v>289</v>
      </c>
      <c r="J4522" s="73">
        <v>92</v>
      </c>
      <c r="K4522" s="73">
        <v>10.5</v>
      </c>
      <c r="L4522" s="73">
        <v>21</v>
      </c>
      <c r="M4522" s="73">
        <v>571</v>
      </c>
    </row>
    <row r="4523" spans="1:13">
      <c r="A4523" s="98">
        <v>2010</v>
      </c>
      <c r="B4523" s="5" t="s">
        <v>13</v>
      </c>
      <c r="C4523" s="5" t="s">
        <v>57</v>
      </c>
      <c r="D4523" s="5" t="s">
        <v>16</v>
      </c>
      <c r="E4523" s="73">
        <v>127.69874353288986</v>
      </c>
      <c r="F4523" s="73">
        <v>528.32601626016253</v>
      </c>
      <c r="G4523" s="73">
        <v>0</v>
      </c>
      <c r="H4523" s="73">
        <v>614.53791574279387</v>
      </c>
      <c r="I4523" s="73">
        <v>2341.060975609756</v>
      </c>
      <c r="J4523" s="73">
        <v>379.55203252032516</v>
      </c>
      <c r="K4523" s="73">
        <v>58.625572801182557</v>
      </c>
      <c r="L4523" s="73">
        <v>263.19874353288986</v>
      </c>
      <c r="M4523" s="73">
        <v>4313</v>
      </c>
    </row>
    <row r="4524" spans="1:13">
      <c r="A4524" s="98">
        <v>2010</v>
      </c>
      <c r="B4524" s="5" t="s">
        <v>14</v>
      </c>
      <c r="C4524" s="5" t="s">
        <v>58</v>
      </c>
      <c r="D4524" s="5" t="s">
        <v>16</v>
      </c>
      <c r="E4524" s="73">
        <v>88</v>
      </c>
      <c r="F4524" s="73">
        <v>551</v>
      </c>
      <c r="G4524" s="73">
        <v>0</v>
      </c>
      <c r="H4524" s="73">
        <v>501</v>
      </c>
      <c r="I4524" s="73">
        <v>177</v>
      </c>
      <c r="J4524" s="73">
        <v>598</v>
      </c>
      <c r="K4524" s="73">
        <v>14</v>
      </c>
      <c r="L4524" s="73">
        <v>23</v>
      </c>
      <c r="M4524" s="73">
        <v>1952</v>
      </c>
    </row>
    <row r="4525" spans="1:13">
      <c r="A4525" s="98">
        <v>2010</v>
      </c>
      <c r="B4525" s="5" t="s">
        <v>17</v>
      </c>
      <c r="C4525" s="5" t="s">
        <v>58</v>
      </c>
      <c r="D4525" s="5" t="s">
        <v>16</v>
      </c>
      <c r="E4525" s="73">
        <v>7.25</v>
      </c>
      <c r="F4525" s="73">
        <v>61</v>
      </c>
      <c r="G4525" s="73">
        <v>0</v>
      </c>
      <c r="H4525" s="73">
        <v>48</v>
      </c>
      <c r="I4525" s="73">
        <v>7.25</v>
      </c>
      <c r="J4525" s="73">
        <v>122</v>
      </c>
      <c r="K4525" s="73">
        <v>7.25</v>
      </c>
      <c r="L4525" s="73">
        <v>7.25</v>
      </c>
      <c r="M4525" s="73">
        <v>260</v>
      </c>
    </row>
    <row r="4526" spans="1:13">
      <c r="A4526" s="98">
        <v>2010</v>
      </c>
      <c r="B4526" s="5" t="s">
        <v>18</v>
      </c>
      <c r="C4526" s="5" t="s">
        <v>58</v>
      </c>
      <c r="D4526" s="5" t="s">
        <v>16</v>
      </c>
      <c r="E4526" s="73">
        <v>8.25</v>
      </c>
      <c r="F4526" s="73">
        <v>24.75</v>
      </c>
      <c r="G4526" s="73">
        <v>0</v>
      </c>
      <c r="H4526" s="73">
        <v>34</v>
      </c>
      <c r="I4526" s="73">
        <v>8.25</v>
      </c>
      <c r="J4526" s="73">
        <v>35</v>
      </c>
      <c r="K4526" s="73">
        <v>8.25</v>
      </c>
      <c r="L4526" s="73">
        <v>8.25</v>
      </c>
      <c r="M4526" s="73">
        <v>126.75</v>
      </c>
    </row>
    <row r="4527" spans="1:13">
      <c r="A4527" s="98">
        <v>2010</v>
      </c>
      <c r="B4527" s="5" t="s">
        <v>19</v>
      </c>
      <c r="C4527" s="5" t="s">
        <v>58</v>
      </c>
      <c r="D4527" s="5" t="s">
        <v>16</v>
      </c>
      <c r="E4527" s="73">
        <v>9.3333333333333339</v>
      </c>
      <c r="F4527" s="73">
        <v>128</v>
      </c>
      <c r="G4527" s="73">
        <v>0</v>
      </c>
      <c r="H4527" s="73">
        <v>108</v>
      </c>
      <c r="I4527" s="73">
        <v>39</v>
      </c>
      <c r="J4527" s="73">
        <v>194</v>
      </c>
      <c r="K4527" s="73">
        <v>9.3333333333333339</v>
      </c>
      <c r="L4527" s="73">
        <v>9.3333333333333339</v>
      </c>
      <c r="M4527" s="73">
        <v>497</v>
      </c>
    </row>
    <row r="4528" spans="1:13">
      <c r="A4528" s="98">
        <v>2010</v>
      </c>
      <c r="B4528" s="5" t="s">
        <v>20</v>
      </c>
      <c r="C4528" s="5" t="s">
        <v>58</v>
      </c>
      <c r="D4528" s="5" t="s">
        <v>16</v>
      </c>
      <c r="E4528" s="73">
        <v>18</v>
      </c>
      <c r="F4528" s="73">
        <v>84</v>
      </c>
      <c r="G4528" s="73">
        <v>0</v>
      </c>
      <c r="H4528" s="73">
        <v>101</v>
      </c>
      <c r="I4528" s="73">
        <v>46</v>
      </c>
      <c r="J4528" s="73">
        <v>245</v>
      </c>
      <c r="K4528" s="73">
        <v>9</v>
      </c>
      <c r="L4528" s="73">
        <v>9</v>
      </c>
      <c r="M4528" s="73">
        <v>512</v>
      </c>
    </row>
    <row r="4529" spans="1:13">
      <c r="A4529" s="98">
        <v>2010</v>
      </c>
      <c r="B4529" s="5" t="s">
        <v>21</v>
      </c>
      <c r="C4529" s="5" t="s">
        <v>58</v>
      </c>
      <c r="D4529" s="5" t="s">
        <v>16</v>
      </c>
      <c r="E4529" s="73">
        <v>7</v>
      </c>
      <c r="F4529" s="73">
        <v>14</v>
      </c>
      <c r="G4529" s="73">
        <v>0</v>
      </c>
      <c r="H4529" s="73">
        <v>41</v>
      </c>
      <c r="I4529" s="73">
        <v>0</v>
      </c>
      <c r="J4529" s="73">
        <v>20</v>
      </c>
      <c r="K4529" s="73">
        <v>0</v>
      </c>
      <c r="L4529" s="73">
        <v>0</v>
      </c>
      <c r="M4529" s="73">
        <v>82</v>
      </c>
    </row>
    <row r="4530" spans="1:13">
      <c r="A4530" s="98">
        <v>2010</v>
      </c>
      <c r="B4530" s="5" t="s">
        <v>129</v>
      </c>
      <c r="C4530" s="5" t="s">
        <v>58</v>
      </c>
      <c r="D4530" s="5" t="s">
        <v>16</v>
      </c>
      <c r="E4530" s="73">
        <v>12.266666666666666</v>
      </c>
      <c r="F4530" s="73">
        <v>42.93333333333333</v>
      </c>
      <c r="G4530" s="73">
        <v>0</v>
      </c>
      <c r="H4530" s="73">
        <v>129</v>
      </c>
      <c r="I4530" s="73">
        <v>12.266666666666666</v>
      </c>
      <c r="J4530" s="73">
        <v>64</v>
      </c>
      <c r="K4530" s="73">
        <v>12.266666666666666</v>
      </c>
      <c r="L4530" s="73">
        <v>12.266666666666666</v>
      </c>
      <c r="M4530" s="73">
        <v>285</v>
      </c>
    </row>
    <row r="4531" spans="1:13">
      <c r="A4531" s="98">
        <v>2010</v>
      </c>
      <c r="B4531" s="5" t="s">
        <v>22</v>
      </c>
      <c r="C4531" s="5" t="s">
        <v>58</v>
      </c>
      <c r="D4531" s="5" t="s">
        <v>16</v>
      </c>
      <c r="E4531" s="73">
        <v>8.4499999999999993</v>
      </c>
      <c r="F4531" s="73">
        <v>8.4499999999999993</v>
      </c>
      <c r="G4531" s="73">
        <v>0</v>
      </c>
      <c r="H4531" s="73">
        <v>8.4499999999999993</v>
      </c>
      <c r="I4531" s="73">
        <v>8.4499999999999993</v>
      </c>
      <c r="J4531" s="73">
        <v>0</v>
      </c>
      <c r="K4531" s="73">
        <v>8.4499999999999993</v>
      </c>
      <c r="L4531" s="73">
        <v>0</v>
      </c>
      <c r="M4531" s="73">
        <v>42.25</v>
      </c>
    </row>
    <row r="4532" spans="1:13">
      <c r="A4532" s="98">
        <v>2010</v>
      </c>
      <c r="B4532" s="5" t="s">
        <v>23</v>
      </c>
      <c r="C4532" s="5" t="s">
        <v>58</v>
      </c>
      <c r="D4532" s="5" t="s">
        <v>16</v>
      </c>
      <c r="E4532" s="73">
        <v>46.45454545454546</v>
      </c>
      <c r="F4532" s="73">
        <v>340</v>
      </c>
      <c r="G4532" s="73">
        <v>0</v>
      </c>
      <c r="H4532" s="73">
        <v>298</v>
      </c>
      <c r="I4532" s="73">
        <v>95</v>
      </c>
      <c r="J4532" s="73">
        <v>621</v>
      </c>
      <c r="K4532" s="73">
        <v>13.272727272727273</v>
      </c>
      <c r="L4532" s="73">
        <v>13.272727272727273</v>
      </c>
      <c r="M4532" s="73">
        <v>1427</v>
      </c>
    </row>
    <row r="4533" spans="1:13">
      <c r="A4533" s="98">
        <v>2010</v>
      </c>
      <c r="B4533" s="5" t="s">
        <v>13</v>
      </c>
      <c r="C4533" s="5" t="s">
        <v>58</v>
      </c>
      <c r="D4533" s="5" t="s">
        <v>16</v>
      </c>
      <c r="E4533" s="73">
        <v>205.00454545454542</v>
      </c>
      <c r="F4533" s="73">
        <v>1254.1333333333332</v>
      </c>
      <c r="G4533" s="73">
        <v>0</v>
      </c>
      <c r="H4533" s="73">
        <v>1268.45</v>
      </c>
      <c r="I4533" s="73">
        <v>393.21666666666664</v>
      </c>
      <c r="J4533" s="73">
        <v>1899</v>
      </c>
      <c r="K4533" s="73">
        <v>81.822727272727263</v>
      </c>
      <c r="L4533" s="73">
        <v>82.372727272727275</v>
      </c>
      <c r="M4533" s="73">
        <v>5184</v>
      </c>
    </row>
    <row r="4534" spans="1:13">
      <c r="A4534" s="98">
        <v>2010</v>
      </c>
      <c r="B4534" s="5" t="s">
        <v>14</v>
      </c>
      <c r="C4534" s="5" t="s">
        <v>59</v>
      </c>
      <c r="D4534" s="5" t="s">
        <v>16</v>
      </c>
      <c r="E4534" s="73">
        <v>11008</v>
      </c>
      <c r="F4534" s="73">
        <v>1468</v>
      </c>
      <c r="G4534" s="73">
        <v>0</v>
      </c>
      <c r="H4534" s="73">
        <v>1267</v>
      </c>
      <c r="I4534" s="73">
        <v>9</v>
      </c>
      <c r="J4534" s="73">
        <v>9</v>
      </c>
      <c r="K4534" s="73">
        <v>495</v>
      </c>
      <c r="L4534" s="73">
        <v>169</v>
      </c>
      <c r="M4534" s="73">
        <v>14425</v>
      </c>
    </row>
    <row r="4535" spans="1:13">
      <c r="A4535" s="98">
        <v>2010</v>
      </c>
      <c r="B4535" s="5" t="s">
        <v>17</v>
      </c>
      <c r="C4535" s="5" t="s">
        <v>59</v>
      </c>
      <c r="D4535" s="5" t="s">
        <v>16</v>
      </c>
      <c r="E4535" s="73">
        <v>452</v>
      </c>
      <c r="F4535" s="73">
        <v>51</v>
      </c>
      <c r="G4535" s="73">
        <v>0</v>
      </c>
      <c r="H4535" s="73">
        <v>34</v>
      </c>
      <c r="I4535" s="73">
        <v>5.333333333333333</v>
      </c>
      <c r="J4535" s="73">
        <v>5.333333333333333</v>
      </c>
      <c r="K4535" s="73">
        <v>20</v>
      </c>
      <c r="L4535" s="73">
        <v>5.333333333333333</v>
      </c>
      <c r="M4535" s="73">
        <v>573</v>
      </c>
    </row>
    <row r="4536" spans="1:13">
      <c r="A4536" s="98">
        <v>2010</v>
      </c>
      <c r="B4536" s="5" t="s">
        <v>18</v>
      </c>
      <c r="C4536" s="5" t="s">
        <v>59</v>
      </c>
      <c r="D4536" s="5" t="s">
        <v>16</v>
      </c>
      <c r="E4536" s="73">
        <v>1434</v>
      </c>
      <c r="F4536" s="73">
        <v>78</v>
      </c>
      <c r="G4536" s="73">
        <v>0</v>
      </c>
      <c r="H4536" s="73">
        <v>61</v>
      </c>
      <c r="I4536" s="73">
        <v>0</v>
      </c>
      <c r="J4536" s="73">
        <v>8</v>
      </c>
      <c r="K4536" s="73">
        <v>40</v>
      </c>
      <c r="L4536" s="73">
        <v>8</v>
      </c>
      <c r="M4536" s="73">
        <v>1629</v>
      </c>
    </row>
    <row r="4537" spans="1:13">
      <c r="A4537" s="98">
        <v>2010</v>
      </c>
      <c r="B4537" s="5" t="s">
        <v>19</v>
      </c>
      <c r="C4537" s="5" t="s">
        <v>59</v>
      </c>
      <c r="D4537" s="5" t="s">
        <v>16</v>
      </c>
      <c r="E4537" s="73">
        <v>1096</v>
      </c>
      <c r="F4537" s="73">
        <v>141</v>
      </c>
      <c r="G4537" s="73">
        <v>0</v>
      </c>
      <c r="H4537" s="73">
        <v>100</v>
      </c>
      <c r="I4537" s="73">
        <v>7.666666666666667</v>
      </c>
      <c r="J4537" s="73">
        <v>7.666666666666667</v>
      </c>
      <c r="K4537" s="73">
        <v>55</v>
      </c>
      <c r="L4537" s="73">
        <v>7.666666666666667</v>
      </c>
      <c r="M4537" s="73">
        <v>1415</v>
      </c>
    </row>
    <row r="4538" spans="1:13">
      <c r="A4538" s="98">
        <v>2010</v>
      </c>
      <c r="B4538" s="5" t="s">
        <v>20</v>
      </c>
      <c r="C4538" s="5" t="s">
        <v>59</v>
      </c>
      <c r="D4538" s="5" t="s">
        <v>16</v>
      </c>
      <c r="E4538" s="73">
        <v>234</v>
      </c>
      <c r="F4538" s="73">
        <v>37</v>
      </c>
      <c r="G4538" s="73">
        <v>0</v>
      </c>
      <c r="H4538" s="73">
        <v>31</v>
      </c>
      <c r="I4538" s="73">
        <v>5.75</v>
      </c>
      <c r="J4538" s="73">
        <v>5.75</v>
      </c>
      <c r="K4538" s="73">
        <v>5.75</v>
      </c>
      <c r="L4538" s="73">
        <v>5.75</v>
      </c>
      <c r="M4538" s="73">
        <v>325</v>
      </c>
    </row>
    <row r="4539" spans="1:13">
      <c r="A4539" s="98">
        <v>2010</v>
      </c>
      <c r="B4539" s="5" t="s">
        <v>21</v>
      </c>
      <c r="C4539" s="5" t="s">
        <v>59</v>
      </c>
      <c r="D4539" s="5" t="s">
        <v>16</v>
      </c>
      <c r="E4539" s="73">
        <v>186</v>
      </c>
      <c r="F4539" s="73">
        <v>33</v>
      </c>
      <c r="G4539" s="73">
        <v>0</v>
      </c>
      <c r="H4539" s="73">
        <v>4.666666666666667</v>
      </c>
      <c r="I4539" s="73">
        <v>0</v>
      </c>
      <c r="J4539" s="73">
        <v>0</v>
      </c>
      <c r="K4539" s="73">
        <v>4.666666666666667</v>
      </c>
      <c r="L4539" s="73">
        <v>4.666666666666667</v>
      </c>
      <c r="M4539" s="73">
        <v>233</v>
      </c>
    </row>
    <row r="4540" spans="1:13">
      <c r="A4540" s="98">
        <v>2010</v>
      </c>
      <c r="B4540" s="5" t="s">
        <v>129</v>
      </c>
      <c r="C4540" s="5" t="s">
        <v>59</v>
      </c>
      <c r="D4540" s="5" t="s">
        <v>16</v>
      </c>
      <c r="E4540" s="73">
        <v>7510</v>
      </c>
      <c r="F4540" s="73">
        <v>578</v>
      </c>
      <c r="G4540" s="73">
        <v>0</v>
      </c>
      <c r="H4540" s="73">
        <v>428</v>
      </c>
      <c r="I4540" s="73">
        <v>5.5</v>
      </c>
      <c r="J4540" s="73">
        <v>5.5</v>
      </c>
      <c r="K4540" s="73">
        <v>312</v>
      </c>
      <c r="L4540" s="73">
        <v>69</v>
      </c>
      <c r="M4540" s="73">
        <v>8908</v>
      </c>
    </row>
    <row r="4541" spans="1:13">
      <c r="A4541" s="98">
        <v>2010</v>
      </c>
      <c r="B4541" s="5" t="s">
        <v>22</v>
      </c>
      <c r="C4541" s="5" t="s">
        <v>59</v>
      </c>
      <c r="D4541" s="5" t="s">
        <v>16</v>
      </c>
      <c r="E4541" s="73">
        <v>30615</v>
      </c>
      <c r="F4541" s="73">
        <v>1942</v>
      </c>
      <c r="G4541" s="73">
        <v>0</v>
      </c>
      <c r="H4541" s="73">
        <v>947</v>
      </c>
      <c r="I4541" s="73">
        <v>1</v>
      </c>
      <c r="J4541" s="73">
        <v>1</v>
      </c>
      <c r="K4541" s="73">
        <v>1220</v>
      </c>
      <c r="L4541" s="73">
        <v>412</v>
      </c>
      <c r="M4541" s="73">
        <v>35138</v>
      </c>
    </row>
    <row r="4542" spans="1:13">
      <c r="A4542" s="98">
        <v>2010</v>
      </c>
      <c r="B4542" s="5" t="s">
        <v>23</v>
      </c>
      <c r="C4542" s="5" t="s">
        <v>59</v>
      </c>
      <c r="D4542" s="5" t="s">
        <v>16</v>
      </c>
      <c r="E4542" s="73">
        <v>2439</v>
      </c>
      <c r="F4542" s="73">
        <v>336</v>
      </c>
      <c r="G4542" s="73">
        <v>0</v>
      </c>
      <c r="H4542" s="73">
        <v>172</v>
      </c>
      <c r="I4542" s="73">
        <v>8</v>
      </c>
      <c r="J4542" s="73">
        <v>8</v>
      </c>
      <c r="K4542" s="73">
        <v>137</v>
      </c>
      <c r="L4542" s="73">
        <v>40</v>
      </c>
      <c r="M4542" s="73">
        <v>3140</v>
      </c>
    </row>
    <row r="4543" spans="1:13">
      <c r="A4543" s="98">
        <v>2010</v>
      </c>
      <c r="B4543" s="5" t="s">
        <v>13</v>
      </c>
      <c r="C4543" s="5" t="s">
        <v>59</v>
      </c>
      <c r="D4543" s="5" t="s">
        <v>16</v>
      </c>
      <c r="E4543" s="73">
        <v>54974</v>
      </c>
      <c r="F4543" s="73">
        <v>4664</v>
      </c>
      <c r="G4543" s="73">
        <v>0</v>
      </c>
      <c r="H4543" s="73">
        <v>3044.666666666667</v>
      </c>
      <c r="I4543" s="73">
        <v>42.25</v>
      </c>
      <c r="J4543" s="73">
        <v>50.25</v>
      </c>
      <c r="K4543" s="73">
        <v>2289.4166666666665</v>
      </c>
      <c r="L4543" s="73">
        <v>721.41666666666663</v>
      </c>
      <c r="M4543" s="73">
        <v>65786</v>
      </c>
    </row>
    <row r="4544" spans="1:13">
      <c r="A4544" s="98">
        <v>2010</v>
      </c>
      <c r="B4544" s="5" t="s">
        <v>14</v>
      </c>
      <c r="C4544" s="5" t="s">
        <v>60</v>
      </c>
      <c r="D4544" s="5" t="s">
        <v>16</v>
      </c>
      <c r="E4544" s="73">
        <v>2389</v>
      </c>
      <c r="F4544" s="73">
        <v>1213</v>
      </c>
      <c r="G4544" s="73">
        <v>0</v>
      </c>
      <c r="H4544" s="73">
        <v>2211</v>
      </c>
      <c r="I4544" s="73">
        <v>191</v>
      </c>
      <c r="J4544" s="73">
        <v>24</v>
      </c>
      <c r="K4544" s="73">
        <v>182</v>
      </c>
      <c r="L4544" s="73">
        <v>713</v>
      </c>
      <c r="M4544" s="73">
        <v>6923</v>
      </c>
    </row>
    <row r="4545" spans="1:13">
      <c r="A4545" s="98">
        <v>2010</v>
      </c>
      <c r="B4545" s="5" t="s">
        <v>17</v>
      </c>
      <c r="C4545" s="5" t="s">
        <v>61</v>
      </c>
      <c r="D4545" s="5" t="s">
        <v>16</v>
      </c>
      <c r="E4545" s="73">
        <v>149</v>
      </c>
      <c r="F4545" s="73">
        <v>79</v>
      </c>
      <c r="G4545" s="73">
        <v>0</v>
      </c>
      <c r="H4545" s="73">
        <v>49</v>
      </c>
      <c r="I4545" s="73">
        <v>7</v>
      </c>
      <c r="J4545" s="73">
        <v>7</v>
      </c>
      <c r="K4545" s="73">
        <v>7</v>
      </c>
      <c r="L4545" s="73">
        <v>56</v>
      </c>
      <c r="M4545" s="73">
        <v>354</v>
      </c>
    </row>
    <row r="4546" spans="1:13">
      <c r="A4546" s="98">
        <v>2010</v>
      </c>
      <c r="B4546" s="5" t="s">
        <v>18</v>
      </c>
      <c r="C4546" s="5" t="s">
        <v>61</v>
      </c>
      <c r="D4546" s="5" t="s">
        <v>16</v>
      </c>
      <c r="E4546" s="73">
        <v>388</v>
      </c>
      <c r="F4546" s="73">
        <v>56</v>
      </c>
      <c r="G4546" s="73">
        <v>0</v>
      </c>
      <c r="H4546" s="73">
        <v>52</v>
      </c>
      <c r="I4546" s="73">
        <v>7</v>
      </c>
      <c r="J4546" s="73">
        <v>7</v>
      </c>
      <c r="K4546" s="73">
        <v>7</v>
      </c>
      <c r="L4546" s="73">
        <v>20</v>
      </c>
      <c r="M4546" s="73">
        <v>537</v>
      </c>
    </row>
    <row r="4547" spans="1:13">
      <c r="A4547" s="98">
        <v>2010</v>
      </c>
      <c r="B4547" s="5" t="s">
        <v>19</v>
      </c>
      <c r="C4547" s="5" t="s">
        <v>61</v>
      </c>
      <c r="D4547" s="5" t="s">
        <v>16</v>
      </c>
      <c r="E4547" s="73">
        <v>377</v>
      </c>
      <c r="F4547" s="73">
        <v>139</v>
      </c>
      <c r="G4547" s="73">
        <v>0</v>
      </c>
      <c r="H4547" s="73">
        <v>176</v>
      </c>
      <c r="I4547" s="73">
        <v>11.333333333333332</v>
      </c>
      <c r="J4547" s="73">
        <v>11.333333333333332</v>
      </c>
      <c r="K4547" s="73">
        <v>11.333333333333332</v>
      </c>
      <c r="L4547" s="73">
        <v>67</v>
      </c>
      <c r="M4547" s="73">
        <v>793</v>
      </c>
    </row>
    <row r="4548" spans="1:13">
      <c r="A4548" s="98">
        <v>2010</v>
      </c>
      <c r="B4548" s="5" t="s">
        <v>20</v>
      </c>
      <c r="C4548" s="5" t="s">
        <v>61</v>
      </c>
      <c r="D4548" s="5" t="s">
        <v>16</v>
      </c>
      <c r="E4548" s="73">
        <v>72</v>
      </c>
      <c r="F4548" s="73">
        <v>50</v>
      </c>
      <c r="G4548" s="73">
        <v>0</v>
      </c>
      <c r="H4548" s="73">
        <v>24</v>
      </c>
      <c r="I4548" s="73">
        <v>8.6666666666666679</v>
      </c>
      <c r="J4548" s="73">
        <v>8.6666666666666679</v>
      </c>
      <c r="K4548" s="73">
        <v>8.6666666666666679</v>
      </c>
      <c r="L4548" s="73">
        <v>26</v>
      </c>
      <c r="M4548" s="73">
        <v>198</v>
      </c>
    </row>
    <row r="4549" spans="1:13">
      <c r="A4549" s="98">
        <v>2010</v>
      </c>
      <c r="B4549" s="5" t="s">
        <v>21</v>
      </c>
      <c r="C4549" s="5" t="s">
        <v>61</v>
      </c>
      <c r="D4549" s="5" t="s">
        <v>16</v>
      </c>
      <c r="E4549" s="73">
        <v>37.800000000000004</v>
      </c>
      <c r="F4549" s="73">
        <v>10.8</v>
      </c>
      <c r="G4549" s="73">
        <v>0</v>
      </c>
      <c r="H4549" s="73">
        <v>10.8</v>
      </c>
      <c r="I4549" s="73">
        <v>0</v>
      </c>
      <c r="J4549" s="73">
        <v>0</v>
      </c>
      <c r="K4549" s="73">
        <v>10.8</v>
      </c>
      <c r="L4549" s="73">
        <v>10.8</v>
      </c>
      <c r="M4549" s="73">
        <v>81</v>
      </c>
    </row>
    <row r="4550" spans="1:13">
      <c r="A4550" s="98">
        <v>2010</v>
      </c>
      <c r="B4550" s="5" t="s">
        <v>129</v>
      </c>
      <c r="C4550" s="5" t="s">
        <v>61</v>
      </c>
      <c r="D4550" s="5" t="s">
        <v>16</v>
      </c>
      <c r="E4550" s="73">
        <v>2559</v>
      </c>
      <c r="F4550" s="73">
        <v>264</v>
      </c>
      <c r="G4550" s="73">
        <v>0</v>
      </c>
      <c r="H4550" s="73">
        <v>309</v>
      </c>
      <c r="I4550" s="73">
        <v>6</v>
      </c>
      <c r="J4550" s="73">
        <v>6</v>
      </c>
      <c r="K4550" s="73">
        <v>73</v>
      </c>
      <c r="L4550" s="73">
        <v>69</v>
      </c>
      <c r="M4550" s="73">
        <v>3286</v>
      </c>
    </row>
    <row r="4551" spans="1:13">
      <c r="A4551" s="98">
        <v>2010</v>
      </c>
      <c r="B4551" s="5" t="s">
        <v>22</v>
      </c>
      <c r="C4551" s="5" t="s">
        <v>61</v>
      </c>
      <c r="D4551" s="5" t="s">
        <v>16</v>
      </c>
      <c r="E4551" s="73">
        <v>14215</v>
      </c>
      <c r="F4551" s="73">
        <v>2094</v>
      </c>
      <c r="G4551" s="73">
        <v>0</v>
      </c>
      <c r="H4551" s="73">
        <v>1137</v>
      </c>
      <c r="I4551" s="73">
        <v>18.324324324324323</v>
      </c>
      <c r="J4551" s="73">
        <v>0</v>
      </c>
      <c r="K4551" s="73">
        <v>395</v>
      </c>
      <c r="L4551" s="73">
        <v>320.67567567567568</v>
      </c>
      <c r="M4551" s="73">
        <v>18180</v>
      </c>
    </row>
    <row r="4552" spans="1:13">
      <c r="A4552" s="98">
        <v>2010</v>
      </c>
      <c r="B4552" s="5" t="s">
        <v>23</v>
      </c>
      <c r="C4552" s="5" t="s">
        <v>61</v>
      </c>
      <c r="D4552" s="5" t="s">
        <v>16</v>
      </c>
      <c r="E4552" s="73">
        <v>1228</v>
      </c>
      <c r="F4552" s="73">
        <v>208</v>
      </c>
      <c r="G4552" s="73">
        <v>0</v>
      </c>
      <c r="H4552" s="73">
        <v>231</v>
      </c>
      <c r="I4552" s="73">
        <v>25</v>
      </c>
      <c r="J4552" s="73">
        <v>12</v>
      </c>
      <c r="K4552" s="73">
        <v>42</v>
      </c>
      <c r="L4552" s="73">
        <v>145</v>
      </c>
      <c r="M4552" s="73">
        <v>1891</v>
      </c>
    </row>
    <row r="4553" spans="1:13">
      <c r="A4553" s="98">
        <v>2010</v>
      </c>
      <c r="B4553" s="5" t="s">
        <v>13</v>
      </c>
      <c r="C4553" s="5" t="s">
        <v>61</v>
      </c>
      <c r="D4553" s="5" t="s">
        <v>16</v>
      </c>
      <c r="E4553" s="73">
        <v>21414.799999999999</v>
      </c>
      <c r="F4553" s="73">
        <v>4113.8</v>
      </c>
      <c r="G4553" s="73">
        <v>0</v>
      </c>
      <c r="H4553" s="73">
        <v>4199.8</v>
      </c>
      <c r="I4553" s="73">
        <v>274.32432432432432</v>
      </c>
      <c r="J4553" s="73">
        <v>76</v>
      </c>
      <c r="K4553" s="73">
        <v>736.8</v>
      </c>
      <c r="L4553" s="73">
        <v>1427.4756756756756</v>
      </c>
      <c r="M4553" s="73">
        <v>32243</v>
      </c>
    </row>
    <row r="4554" spans="1:13">
      <c r="A4554" s="98">
        <v>2010</v>
      </c>
      <c r="B4554" s="5" t="s">
        <v>14</v>
      </c>
      <c r="C4554" s="5" t="s">
        <v>62</v>
      </c>
      <c r="D4554" s="5" t="s">
        <v>16</v>
      </c>
      <c r="E4554" s="73">
        <v>115868</v>
      </c>
      <c r="F4554" s="73">
        <v>136912</v>
      </c>
      <c r="G4554" s="73">
        <v>146351</v>
      </c>
      <c r="H4554" s="73">
        <v>23076</v>
      </c>
      <c r="I4554" s="73">
        <v>50268</v>
      </c>
      <c r="J4554" s="73">
        <v>9762</v>
      </c>
      <c r="K4554" s="73">
        <v>14515</v>
      </c>
      <c r="L4554" s="73">
        <v>21844</v>
      </c>
      <c r="M4554" s="73">
        <v>518596</v>
      </c>
    </row>
    <row r="4555" spans="1:13">
      <c r="A4555" s="98">
        <v>2010</v>
      </c>
      <c r="B4555" s="5" t="s">
        <v>17</v>
      </c>
      <c r="C4555" s="5" t="s">
        <v>62</v>
      </c>
      <c r="D4555" s="5" t="s">
        <v>16</v>
      </c>
      <c r="E4555" s="73">
        <v>52138</v>
      </c>
      <c r="F4555" s="73">
        <v>38942</v>
      </c>
      <c r="G4555" s="73">
        <v>14142</v>
      </c>
      <c r="H4555" s="73">
        <v>651</v>
      </c>
      <c r="I4555" s="73">
        <v>17580</v>
      </c>
      <c r="J4555" s="73">
        <v>4735</v>
      </c>
      <c r="K4555" s="73">
        <v>3165</v>
      </c>
      <c r="L4555" s="73">
        <v>4961</v>
      </c>
      <c r="M4555" s="73">
        <v>136314</v>
      </c>
    </row>
    <row r="4556" spans="1:13">
      <c r="A4556" s="98">
        <v>2010</v>
      </c>
      <c r="B4556" s="5" t="s">
        <v>18</v>
      </c>
      <c r="C4556" s="5" t="s">
        <v>62</v>
      </c>
      <c r="D4556" s="5" t="s">
        <v>16</v>
      </c>
      <c r="E4556" s="73">
        <v>18002</v>
      </c>
      <c r="F4556" s="73">
        <v>8457</v>
      </c>
      <c r="G4556" s="73">
        <v>6877</v>
      </c>
      <c r="H4556" s="73">
        <v>517</v>
      </c>
      <c r="I4556" s="73">
        <v>1308</v>
      </c>
      <c r="J4556" s="73">
        <v>614</v>
      </c>
      <c r="K4556" s="73">
        <v>1137</v>
      </c>
      <c r="L4556" s="73">
        <v>1260</v>
      </c>
      <c r="M4556" s="73">
        <v>38172</v>
      </c>
    </row>
    <row r="4557" spans="1:13">
      <c r="A4557" s="98">
        <v>2010</v>
      </c>
      <c r="B4557" s="5" t="s">
        <v>19</v>
      </c>
      <c r="C4557" s="5" t="s">
        <v>62</v>
      </c>
      <c r="D4557" s="5" t="s">
        <v>16</v>
      </c>
      <c r="E4557" s="73">
        <v>23453</v>
      </c>
      <c r="F4557" s="73">
        <v>42888</v>
      </c>
      <c r="G4557" s="73">
        <v>20931</v>
      </c>
      <c r="H4557" s="73">
        <v>7431</v>
      </c>
      <c r="I4557" s="73">
        <v>11115</v>
      </c>
      <c r="J4557" s="73">
        <v>6757</v>
      </c>
      <c r="K4557" s="73">
        <v>3759</v>
      </c>
      <c r="L4557" s="73">
        <v>5798</v>
      </c>
      <c r="M4557" s="73">
        <v>122132</v>
      </c>
    </row>
    <row r="4558" spans="1:13">
      <c r="A4558" s="98">
        <v>2010</v>
      </c>
      <c r="B4558" s="5" t="s">
        <v>20</v>
      </c>
      <c r="C4558" s="5" t="s">
        <v>62</v>
      </c>
      <c r="D4558" s="5" t="s">
        <v>16</v>
      </c>
      <c r="E4558" s="73">
        <v>34357</v>
      </c>
      <c r="F4558" s="73">
        <v>39716</v>
      </c>
      <c r="G4558" s="73">
        <v>12518</v>
      </c>
      <c r="H4558" s="73">
        <v>739</v>
      </c>
      <c r="I4558" s="73">
        <v>8502</v>
      </c>
      <c r="J4558" s="73">
        <v>13060</v>
      </c>
      <c r="K4558" s="73">
        <v>3727</v>
      </c>
      <c r="L4558" s="73">
        <v>5632</v>
      </c>
      <c r="M4558" s="73">
        <v>118251</v>
      </c>
    </row>
    <row r="4559" spans="1:13">
      <c r="A4559" s="98">
        <v>2010</v>
      </c>
      <c r="B4559" s="5" t="s">
        <v>21</v>
      </c>
      <c r="C4559" s="5" t="s">
        <v>62</v>
      </c>
      <c r="D4559" s="5" t="s">
        <v>16</v>
      </c>
      <c r="E4559" s="73">
        <v>2647</v>
      </c>
      <c r="F4559" s="73">
        <v>2342</v>
      </c>
      <c r="G4559" s="73">
        <v>1321</v>
      </c>
      <c r="H4559" s="73">
        <v>321</v>
      </c>
      <c r="I4559" s="73">
        <v>190</v>
      </c>
      <c r="J4559" s="73">
        <v>286</v>
      </c>
      <c r="K4559" s="73">
        <v>240</v>
      </c>
      <c r="L4559" s="73">
        <v>206</v>
      </c>
      <c r="M4559" s="73">
        <v>7553</v>
      </c>
    </row>
    <row r="4560" spans="1:13">
      <c r="A4560" s="98">
        <v>2010</v>
      </c>
      <c r="B4560" s="5" t="s">
        <v>129</v>
      </c>
      <c r="C4560" s="5" t="s">
        <v>62</v>
      </c>
      <c r="D4560" s="5" t="s">
        <v>16</v>
      </c>
      <c r="E4560" s="73">
        <v>100487</v>
      </c>
      <c r="F4560" s="73">
        <v>31478</v>
      </c>
      <c r="G4560" s="73">
        <v>42107</v>
      </c>
      <c r="H4560" s="73">
        <v>2474</v>
      </c>
      <c r="I4560" s="73">
        <v>865</v>
      </c>
      <c r="J4560" s="73">
        <v>1365</v>
      </c>
      <c r="K4560" s="73">
        <v>10393</v>
      </c>
      <c r="L4560" s="73">
        <v>5332</v>
      </c>
      <c r="M4560" s="73">
        <v>194501</v>
      </c>
    </row>
    <row r="4561" spans="1:13">
      <c r="A4561" s="98">
        <v>2010</v>
      </c>
      <c r="B4561" s="5" t="s">
        <v>22</v>
      </c>
      <c r="C4561" s="5" t="s">
        <v>62</v>
      </c>
      <c r="D4561" s="5" t="s">
        <v>16</v>
      </c>
      <c r="E4561" s="73">
        <v>121506</v>
      </c>
      <c r="F4561" s="73">
        <v>61972</v>
      </c>
      <c r="G4561" s="73">
        <v>54879</v>
      </c>
      <c r="H4561" s="73">
        <v>27695</v>
      </c>
      <c r="I4561" s="73">
        <v>3150</v>
      </c>
      <c r="J4561" s="73">
        <v>350</v>
      </c>
      <c r="K4561" s="73">
        <v>23693</v>
      </c>
      <c r="L4561" s="73">
        <v>30484</v>
      </c>
      <c r="M4561" s="73">
        <v>323729</v>
      </c>
    </row>
    <row r="4562" spans="1:13">
      <c r="A4562" s="98">
        <v>2010</v>
      </c>
      <c r="B4562" s="5" t="s">
        <v>23</v>
      </c>
      <c r="C4562" s="5" t="s">
        <v>62</v>
      </c>
      <c r="D4562" s="5" t="s">
        <v>16</v>
      </c>
      <c r="E4562" s="73">
        <v>111009</v>
      </c>
      <c r="F4562" s="73">
        <v>116895</v>
      </c>
      <c r="G4562" s="73">
        <v>36195</v>
      </c>
      <c r="H4562" s="73">
        <v>5597</v>
      </c>
      <c r="I4562" s="73">
        <v>198497</v>
      </c>
      <c r="J4562" s="73">
        <v>53901</v>
      </c>
      <c r="K4562" s="73">
        <v>16126</v>
      </c>
      <c r="L4562" s="73">
        <v>21312</v>
      </c>
      <c r="M4562" s="73">
        <v>559532</v>
      </c>
    </row>
    <row r="4563" spans="1:13">
      <c r="A4563" s="98">
        <v>2010</v>
      </c>
      <c r="B4563" s="5" t="s">
        <v>13</v>
      </c>
      <c r="C4563" s="5" t="s">
        <v>62</v>
      </c>
      <c r="D4563" s="5" t="s">
        <v>16</v>
      </c>
      <c r="E4563" s="73">
        <v>579467</v>
      </c>
      <c r="F4563" s="73">
        <v>479602</v>
      </c>
      <c r="G4563" s="73">
        <v>335321</v>
      </c>
      <c r="H4563" s="73">
        <v>68501</v>
      </c>
      <c r="I4563" s="73">
        <v>291475</v>
      </c>
      <c r="J4563" s="73">
        <v>90830</v>
      </c>
      <c r="K4563" s="73">
        <v>76755</v>
      </c>
      <c r="L4563" s="73">
        <v>96829</v>
      </c>
      <c r="M4563" s="73">
        <v>2018780</v>
      </c>
    </row>
    <row r="4564" spans="1:13">
      <c r="A4564" s="98">
        <v>2010</v>
      </c>
      <c r="B4564" s="5" t="s">
        <v>14</v>
      </c>
      <c r="C4564" s="5" t="s">
        <v>63</v>
      </c>
      <c r="D4564" s="5" t="s">
        <v>16</v>
      </c>
      <c r="E4564" s="73">
        <v>40519</v>
      </c>
      <c r="F4564" s="73">
        <v>49562</v>
      </c>
      <c r="G4564" s="73">
        <v>0</v>
      </c>
      <c r="H4564" s="73">
        <v>48701</v>
      </c>
      <c r="I4564" s="73">
        <v>4499</v>
      </c>
      <c r="J4564" s="73">
        <v>2546</v>
      </c>
      <c r="K4564" s="73">
        <v>18556</v>
      </c>
      <c r="L4564" s="73">
        <v>10214</v>
      </c>
      <c r="M4564" s="73">
        <v>174597</v>
      </c>
    </row>
    <row r="4565" spans="1:13">
      <c r="A4565" s="98">
        <v>2010</v>
      </c>
      <c r="B4565" s="5" t="s">
        <v>17</v>
      </c>
      <c r="C4565" s="5" t="s">
        <v>63</v>
      </c>
      <c r="D4565" s="5" t="s">
        <v>16</v>
      </c>
      <c r="E4565" s="73">
        <v>1778</v>
      </c>
      <c r="F4565" s="73">
        <v>1896.6796116504854</v>
      </c>
      <c r="G4565" s="73">
        <v>0</v>
      </c>
      <c r="H4565" s="73">
        <v>1297</v>
      </c>
      <c r="I4565" s="73">
        <v>234.64077669902912</v>
      </c>
      <c r="J4565" s="73">
        <v>342.18446601941747</v>
      </c>
      <c r="K4565" s="73">
        <v>792</v>
      </c>
      <c r="L4565" s="73">
        <v>547.495145631068</v>
      </c>
      <c r="M4565" s="73">
        <v>6888</v>
      </c>
    </row>
    <row r="4566" spans="1:13">
      <c r="A4566" s="98">
        <v>2010</v>
      </c>
      <c r="B4566" s="5" t="s">
        <v>18</v>
      </c>
      <c r="C4566" s="5" t="s">
        <v>63</v>
      </c>
      <c r="D4566" s="5" t="s">
        <v>16</v>
      </c>
      <c r="E4566" s="73">
        <v>5611</v>
      </c>
      <c r="F4566" s="73">
        <v>2747.8017781183325</v>
      </c>
      <c r="G4566" s="73">
        <v>0</v>
      </c>
      <c r="H4566" s="73">
        <v>1510</v>
      </c>
      <c r="I4566" s="73">
        <v>79.358896118941004</v>
      </c>
      <c r="J4566" s="73">
        <v>157</v>
      </c>
      <c r="K4566" s="73">
        <v>2126</v>
      </c>
      <c r="L4566" s="73">
        <v>1091.184821635439</v>
      </c>
      <c r="M4566" s="73">
        <v>13322.345495872712</v>
      </c>
    </row>
    <row r="4567" spans="1:13">
      <c r="A4567" s="98">
        <v>2010</v>
      </c>
      <c r="B4567" s="5" t="s">
        <v>19</v>
      </c>
      <c r="C4567" s="5" t="s">
        <v>63</v>
      </c>
      <c r="D4567" s="5" t="s">
        <v>16</v>
      </c>
      <c r="E4567" s="73">
        <v>6548</v>
      </c>
      <c r="F4567" s="73">
        <v>9817.3896434634971</v>
      </c>
      <c r="G4567" s="73">
        <v>0</v>
      </c>
      <c r="H4567" s="73">
        <v>10016</v>
      </c>
      <c r="I4567" s="73">
        <v>966.78862478777592</v>
      </c>
      <c r="J4567" s="73">
        <v>956.82173174872662</v>
      </c>
      <c r="K4567" s="73">
        <v>2385</v>
      </c>
      <c r="L4567" s="73">
        <v>2203</v>
      </c>
      <c r="M4567" s="73">
        <v>32893</v>
      </c>
    </row>
    <row r="4568" spans="1:13">
      <c r="A4568" s="98">
        <v>2010</v>
      </c>
      <c r="B4568" s="5" t="s">
        <v>20</v>
      </c>
      <c r="C4568" s="5" t="s">
        <v>63</v>
      </c>
      <c r="D4568" s="5" t="s">
        <v>16</v>
      </c>
      <c r="E4568" s="73">
        <v>1240</v>
      </c>
      <c r="F4568" s="73">
        <v>1682</v>
      </c>
      <c r="G4568" s="73">
        <v>0</v>
      </c>
      <c r="H4568" s="73">
        <v>1377</v>
      </c>
      <c r="I4568" s="73">
        <v>389.49152542372883</v>
      </c>
      <c r="J4568" s="73">
        <v>759.50847457627117</v>
      </c>
      <c r="K4568" s="73">
        <v>503</v>
      </c>
      <c r="L4568" s="73">
        <v>351</v>
      </c>
      <c r="M4568" s="73">
        <v>6302</v>
      </c>
    </row>
    <row r="4569" spans="1:13">
      <c r="A4569" s="98">
        <v>2010</v>
      </c>
      <c r="B4569" s="5" t="s">
        <v>21</v>
      </c>
      <c r="C4569" s="5" t="s">
        <v>63</v>
      </c>
      <c r="D4569" s="5" t="s">
        <v>16</v>
      </c>
      <c r="E4569" s="73">
        <v>1113</v>
      </c>
      <c r="F4569" s="73">
        <v>1790.4815235010237</v>
      </c>
      <c r="G4569" s="73">
        <v>0</v>
      </c>
      <c r="H4569" s="73">
        <v>1100</v>
      </c>
      <c r="I4569" s="73">
        <v>19.894239150011373</v>
      </c>
      <c r="J4569" s="73">
        <v>95</v>
      </c>
      <c r="K4569" s="73">
        <v>295</v>
      </c>
      <c r="L4569" s="73">
        <v>154</v>
      </c>
      <c r="M4569" s="73">
        <v>4567.3757626510351</v>
      </c>
    </row>
    <row r="4570" spans="1:13">
      <c r="A4570" s="98">
        <v>2010</v>
      </c>
      <c r="B4570" s="5" t="s">
        <v>129</v>
      </c>
      <c r="C4570" s="5" t="s">
        <v>63</v>
      </c>
      <c r="D4570" s="5" t="s">
        <v>16</v>
      </c>
      <c r="E4570" s="73">
        <v>27211</v>
      </c>
      <c r="F4570" s="73">
        <v>12486.504865706469</v>
      </c>
      <c r="G4570" s="73">
        <v>0</v>
      </c>
      <c r="H4570" s="73">
        <v>9628</v>
      </c>
      <c r="I4570" s="73">
        <v>109.44346894244714</v>
      </c>
      <c r="J4570" s="73">
        <v>328.33040682734139</v>
      </c>
      <c r="K4570" s="73">
        <v>10713</v>
      </c>
      <c r="L4570" s="73">
        <v>5176</v>
      </c>
      <c r="M4570" s="73">
        <v>65652.278741476257</v>
      </c>
    </row>
    <row r="4571" spans="1:13">
      <c r="A4571" s="98">
        <v>2010</v>
      </c>
      <c r="B4571" s="5" t="s">
        <v>22</v>
      </c>
      <c r="C4571" s="5" t="s">
        <v>63</v>
      </c>
      <c r="D4571" s="5" t="s">
        <v>16</v>
      </c>
      <c r="E4571" s="73">
        <v>148378</v>
      </c>
      <c r="F4571" s="73">
        <v>62589</v>
      </c>
      <c r="G4571" s="73">
        <v>0</v>
      </c>
      <c r="H4571" s="73">
        <v>42230</v>
      </c>
      <c r="I4571" s="73">
        <v>222</v>
      </c>
      <c r="J4571" s="73">
        <v>87</v>
      </c>
      <c r="K4571" s="73">
        <v>56621</v>
      </c>
      <c r="L4571" s="73">
        <v>46507</v>
      </c>
      <c r="M4571" s="73">
        <v>356634</v>
      </c>
    </row>
    <row r="4572" spans="1:13">
      <c r="A4572" s="98">
        <v>2010</v>
      </c>
      <c r="B4572" s="5" t="s">
        <v>23</v>
      </c>
      <c r="C4572" s="5" t="s">
        <v>63</v>
      </c>
      <c r="D4572" s="5" t="s">
        <v>16</v>
      </c>
      <c r="E4572" s="73">
        <v>13431</v>
      </c>
      <c r="F4572" s="73">
        <v>13295</v>
      </c>
      <c r="G4572" s="73">
        <v>0</v>
      </c>
      <c r="H4572" s="73">
        <v>9931</v>
      </c>
      <c r="I4572" s="73">
        <v>1303</v>
      </c>
      <c r="J4572" s="73">
        <v>2109</v>
      </c>
      <c r="K4572" s="73">
        <v>4969</v>
      </c>
      <c r="L4572" s="73">
        <v>4431</v>
      </c>
      <c r="M4572" s="73">
        <v>49469</v>
      </c>
    </row>
    <row r="4573" spans="1:13">
      <c r="A4573" s="98">
        <v>2010</v>
      </c>
      <c r="B4573" s="5" t="s">
        <v>13</v>
      </c>
      <c r="C4573" s="5" t="s">
        <v>63</v>
      </c>
      <c r="D4573" s="5" t="s">
        <v>16</v>
      </c>
      <c r="E4573" s="73">
        <v>245829</v>
      </c>
      <c r="F4573" s="73">
        <v>155866.85742243979</v>
      </c>
      <c r="G4573" s="73">
        <v>0</v>
      </c>
      <c r="H4573" s="73">
        <v>125790</v>
      </c>
      <c r="I4573" s="73">
        <v>7823.6175311219322</v>
      </c>
      <c r="J4573" s="73">
        <v>7380.845079171756</v>
      </c>
      <c r="K4573" s="73">
        <v>96960</v>
      </c>
      <c r="L4573" s="73">
        <v>70674.679967266507</v>
      </c>
      <c r="M4573" s="73">
        <v>710325</v>
      </c>
    </row>
    <row r="4574" spans="1:13">
      <c r="A4574" s="98">
        <v>2010</v>
      </c>
      <c r="B4574" s="5" t="s">
        <v>14</v>
      </c>
      <c r="C4574" s="5" t="s">
        <v>64</v>
      </c>
      <c r="D4574" s="5" t="s">
        <v>16</v>
      </c>
      <c r="E4574" s="73">
        <v>108944</v>
      </c>
      <c r="F4574" s="73">
        <v>128585</v>
      </c>
      <c r="G4574" s="73">
        <v>146349</v>
      </c>
      <c r="H4574" s="73">
        <v>0</v>
      </c>
      <c r="I4574" s="73">
        <v>48629</v>
      </c>
      <c r="J4574" s="73">
        <v>9144</v>
      </c>
      <c r="K4574" s="73">
        <v>11933</v>
      </c>
      <c r="L4574" s="73">
        <v>20345</v>
      </c>
      <c r="M4574" s="73">
        <v>473929</v>
      </c>
    </row>
    <row r="4575" spans="1:13">
      <c r="A4575" s="98">
        <v>2010</v>
      </c>
      <c r="B4575" s="5" t="s">
        <v>17</v>
      </c>
      <c r="C4575" s="5" t="s">
        <v>64</v>
      </c>
      <c r="D4575" s="5" t="s">
        <v>16</v>
      </c>
      <c r="E4575" s="73">
        <v>51912</v>
      </c>
      <c r="F4575" s="73">
        <v>38424</v>
      </c>
      <c r="G4575" s="73">
        <v>14142</v>
      </c>
      <c r="H4575" s="73">
        <v>0</v>
      </c>
      <c r="I4575" s="73">
        <v>17466</v>
      </c>
      <c r="J4575" s="73">
        <v>4658</v>
      </c>
      <c r="K4575" s="73">
        <v>3047</v>
      </c>
      <c r="L4575" s="73">
        <v>4895</v>
      </c>
      <c r="M4575" s="73">
        <v>134544</v>
      </c>
    </row>
    <row r="4576" spans="1:13">
      <c r="A4576" s="98">
        <v>2010</v>
      </c>
      <c r="B4576" s="5" t="s">
        <v>18</v>
      </c>
      <c r="C4576" s="5" t="s">
        <v>64</v>
      </c>
      <c r="D4576" s="5" t="s">
        <v>16</v>
      </c>
      <c r="E4576" s="73">
        <v>17497</v>
      </c>
      <c r="F4576" s="73">
        <v>8152</v>
      </c>
      <c r="G4576" s="73">
        <v>6877</v>
      </c>
      <c r="H4576" s="73">
        <v>0</v>
      </c>
      <c r="I4576" s="73">
        <v>1274</v>
      </c>
      <c r="J4576" s="73">
        <v>585</v>
      </c>
      <c r="K4576" s="73">
        <v>1014</v>
      </c>
      <c r="L4576" s="73">
        <v>1220</v>
      </c>
      <c r="M4576" s="73">
        <v>36619</v>
      </c>
    </row>
    <row r="4577" spans="1:13">
      <c r="A4577" s="98">
        <v>2010</v>
      </c>
      <c r="B4577" s="5" t="s">
        <v>19</v>
      </c>
      <c r="C4577" s="5" t="s">
        <v>64</v>
      </c>
      <c r="D4577" s="5" t="s">
        <v>16</v>
      </c>
      <c r="E4577" s="73">
        <v>20690</v>
      </c>
      <c r="F4577" s="73">
        <v>38256</v>
      </c>
      <c r="G4577" s="73">
        <v>20929</v>
      </c>
      <c r="H4577" s="73">
        <v>0</v>
      </c>
      <c r="I4577" s="73">
        <v>10474</v>
      </c>
      <c r="J4577" s="73">
        <v>6304</v>
      </c>
      <c r="K4577" s="73">
        <v>2940</v>
      </c>
      <c r="L4577" s="73">
        <v>4602</v>
      </c>
      <c r="M4577" s="73">
        <v>104195</v>
      </c>
    </row>
    <row r="4578" spans="1:13">
      <c r="A4578" s="98">
        <v>2010</v>
      </c>
      <c r="B4578" s="5" t="s">
        <v>20</v>
      </c>
      <c r="C4578" s="5" t="s">
        <v>64</v>
      </c>
      <c r="D4578" s="5" t="s">
        <v>16</v>
      </c>
      <c r="E4578" s="73">
        <v>34059</v>
      </c>
      <c r="F4578" s="73">
        <v>39123</v>
      </c>
      <c r="G4578" s="73">
        <v>12516</v>
      </c>
      <c r="H4578" s="73">
        <v>0</v>
      </c>
      <c r="I4578" s="73">
        <v>8312</v>
      </c>
      <c r="J4578" s="73">
        <v>12802</v>
      </c>
      <c r="K4578" s="73">
        <v>3591</v>
      </c>
      <c r="L4578" s="73">
        <v>5505</v>
      </c>
      <c r="M4578" s="73">
        <v>115908</v>
      </c>
    </row>
    <row r="4579" spans="1:13">
      <c r="A4579" s="98">
        <v>2010</v>
      </c>
      <c r="B4579" s="5" t="s">
        <v>21</v>
      </c>
      <c r="C4579" s="5" t="s">
        <v>64</v>
      </c>
      <c r="D4579" s="5" t="s">
        <v>16</v>
      </c>
      <c r="E4579" s="73">
        <v>2502</v>
      </c>
      <c r="F4579" s="73">
        <v>2101</v>
      </c>
      <c r="G4579" s="73">
        <v>1321</v>
      </c>
      <c r="H4579" s="73">
        <v>0</v>
      </c>
      <c r="I4579" s="73">
        <v>194.30270826191281</v>
      </c>
      <c r="J4579" s="73">
        <v>274</v>
      </c>
      <c r="K4579" s="73">
        <v>204</v>
      </c>
      <c r="L4579" s="73">
        <v>183</v>
      </c>
      <c r="M4579" s="73">
        <v>6779.3027082619128</v>
      </c>
    </row>
    <row r="4580" spans="1:13">
      <c r="A4580" s="98">
        <v>2010</v>
      </c>
      <c r="B4580" s="5" t="s">
        <v>129</v>
      </c>
      <c r="C4580" s="5" t="s">
        <v>64</v>
      </c>
      <c r="D4580" s="5" t="s">
        <v>16</v>
      </c>
      <c r="E4580" s="73">
        <v>98209</v>
      </c>
      <c r="F4580" s="73">
        <v>29953</v>
      </c>
      <c r="G4580" s="73">
        <v>42107</v>
      </c>
      <c r="H4580" s="73">
        <v>0</v>
      </c>
      <c r="I4580" s="73">
        <v>851</v>
      </c>
      <c r="J4580" s="73">
        <v>1334</v>
      </c>
      <c r="K4580" s="73">
        <v>9613</v>
      </c>
      <c r="L4580" s="73">
        <v>5099</v>
      </c>
      <c r="M4580" s="73">
        <v>187166</v>
      </c>
    </row>
    <row r="4581" spans="1:13">
      <c r="A4581" s="98">
        <v>2010</v>
      </c>
      <c r="B4581" s="5" t="s">
        <v>22</v>
      </c>
      <c r="C4581" s="5" t="s">
        <v>64</v>
      </c>
      <c r="D4581" s="5" t="s">
        <v>16</v>
      </c>
      <c r="E4581" s="73">
        <v>86469</v>
      </c>
      <c r="F4581" s="73">
        <v>47504.292421881459</v>
      </c>
      <c r="G4581" s="73">
        <v>54879</v>
      </c>
      <c r="H4581" s="73">
        <v>0</v>
      </c>
      <c r="I4581" s="73">
        <v>3040</v>
      </c>
      <c r="J4581" s="73">
        <v>303</v>
      </c>
      <c r="K4581" s="73">
        <v>13102.909186847588</v>
      </c>
      <c r="L4581" s="73">
        <v>21258.495683009016</v>
      </c>
      <c r="M4581" s="73">
        <v>226556.69729173806</v>
      </c>
    </row>
    <row r="4582" spans="1:13">
      <c r="A4582" s="98">
        <v>2010</v>
      </c>
      <c r="B4582" s="5" t="s">
        <v>23</v>
      </c>
      <c r="C4582" s="5" t="s">
        <v>64</v>
      </c>
      <c r="D4582" s="5" t="s">
        <v>16</v>
      </c>
      <c r="E4582" s="73">
        <v>107646</v>
      </c>
      <c r="F4582" s="73">
        <v>113372</v>
      </c>
      <c r="G4582" s="73">
        <v>36192</v>
      </c>
      <c r="H4582" s="73">
        <v>0</v>
      </c>
      <c r="I4582" s="73">
        <v>197427</v>
      </c>
      <c r="J4582" s="73">
        <v>53190</v>
      </c>
      <c r="K4582" s="73">
        <v>14823</v>
      </c>
      <c r="L4582" s="73">
        <v>19768</v>
      </c>
      <c r="M4582" s="73">
        <v>542418</v>
      </c>
    </row>
    <row r="4583" spans="1:13">
      <c r="A4583" s="98">
        <v>2010</v>
      </c>
      <c r="B4583" s="5" t="s">
        <v>13</v>
      </c>
      <c r="C4583" s="5" t="s">
        <v>64</v>
      </c>
      <c r="D4583" s="5" t="s">
        <v>16</v>
      </c>
      <c r="E4583" s="73">
        <v>527928</v>
      </c>
      <c r="F4583" s="73">
        <v>445470.29242188146</v>
      </c>
      <c r="G4583" s="73">
        <v>335312</v>
      </c>
      <c r="H4583" s="73">
        <v>0</v>
      </c>
      <c r="I4583" s="73">
        <v>287667.30270826188</v>
      </c>
      <c r="J4583" s="73">
        <v>88594</v>
      </c>
      <c r="K4583" s="73">
        <v>60267.909186847588</v>
      </c>
      <c r="L4583" s="73">
        <v>82875.495683009009</v>
      </c>
      <c r="M4583" s="73">
        <v>1828115</v>
      </c>
    </row>
    <row r="4584" spans="1:13">
      <c r="A4584" s="98">
        <v>2010</v>
      </c>
      <c r="B4584" s="5" t="s">
        <v>14</v>
      </c>
      <c r="C4584" s="5" t="s">
        <v>65</v>
      </c>
      <c r="D4584" s="5" t="s">
        <v>16</v>
      </c>
      <c r="E4584" s="73">
        <v>144002</v>
      </c>
      <c r="F4584" s="73">
        <v>169975</v>
      </c>
      <c r="G4584" s="73">
        <v>137719</v>
      </c>
      <c r="H4584" s="73">
        <v>46695</v>
      </c>
      <c r="I4584" s="73">
        <v>52851</v>
      </c>
      <c r="J4584" s="73">
        <v>10676</v>
      </c>
      <c r="K4584" s="73">
        <v>29224</v>
      </c>
      <c r="L4584" s="73">
        <v>28920</v>
      </c>
      <c r="M4584" s="73">
        <v>620062</v>
      </c>
    </row>
    <row r="4585" spans="1:13">
      <c r="A4585" s="98">
        <v>2010</v>
      </c>
      <c r="B4585" s="5" t="s">
        <v>17</v>
      </c>
      <c r="C4585" s="5" t="s">
        <v>65</v>
      </c>
      <c r="D4585" s="5" t="s">
        <v>16</v>
      </c>
      <c r="E4585" s="73">
        <v>51975</v>
      </c>
      <c r="F4585" s="73">
        <v>37688</v>
      </c>
      <c r="G4585" s="73">
        <v>13124</v>
      </c>
      <c r="H4585" s="73">
        <v>1211</v>
      </c>
      <c r="I4585" s="73">
        <v>17573</v>
      </c>
      <c r="J4585" s="73">
        <v>4412</v>
      </c>
      <c r="K4585" s="73">
        <v>3699</v>
      </c>
      <c r="L4585" s="73">
        <v>4890</v>
      </c>
      <c r="M4585" s="73">
        <v>134572</v>
      </c>
    </row>
    <row r="4586" spans="1:13">
      <c r="A4586" s="98">
        <v>2010</v>
      </c>
      <c r="B4586" s="5" t="s">
        <v>18</v>
      </c>
      <c r="C4586" s="5" t="s">
        <v>65</v>
      </c>
      <c r="D4586" s="5" t="s">
        <v>16</v>
      </c>
      <c r="E4586" s="73">
        <v>21282</v>
      </c>
      <c r="F4586" s="73">
        <v>9537</v>
      </c>
      <c r="G4586" s="73">
        <v>4977</v>
      </c>
      <c r="H4586" s="73">
        <v>1262</v>
      </c>
      <c r="I4586" s="73">
        <v>1326</v>
      </c>
      <c r="J4586" s="73">
        <v>630</v>
      </c>
      <c r="K4586" s="73">
        <v>2739</v>
      </c>
      <c r="L4586" s="73">
        <v>2138</v>
      </c>
      <c r="M4586" s="73">
        <v>43891</v>
      </c>
    </row>
    <row r="4587" spans="1:13">
      <c r="A4587" s="98">
        <v>2010</v>
      </c>
      <c r="B4587" s="5" t="s">
        <v>19</v>
      </c>
      <c r="C4587" s="5" t="s">
        <v>65</v>
      </c>
      <c r="D4587" s="5" t="s">
        <v>16</v>
      </c>
      <c r="E4587" s="73">
        <v>24771</v>
      </c>
      <c r="F4587" s="73">
        <v>42552</v>
      </c>
      <c r="G4587" s="73">
        <v>18399</v>
      </c>
      <c r="H4587" s="73">
        <v>9115</v>
      </c>
      <c r="I4587" s="73">
        <v>11308</v>
      </c>
      <c r="J4587" s="73">
        <v>6275</v>
      </c>
      <c r="K4587" s="73">
        <v>4780</v>
      </c>
      <c r="L4587" s="73">
        <v>5402</v>
      </c>
      <c r="M4587" s="73">
        <v>122602</v>
      </c>
    </row>
    <row r="4588" spans="1:13">
      <c r="A4588" s="98">
        <v>2010</v>
      </c>
      <c r="B4588" s="5" t="s">
        <v>20</v>
      </c>
      <c r="C4588" s="5" t="s">
        <v>65</v>
      </c>
      <c r="D4588" s="5" t="s">
        <v>16</v>
      </c>
      <c r="E4588" s="73">
        <v>32374</v>
      </c>
      <c r="F4588" s="73">
        <v>33754</v>
      </c>
      <c r="G4588" s="73">
        <v>10008</v>
      </c>
      <c r="H4588" s="73">
        <v>1113</v>
      </c>
      <c r="I4588" s="73">
        <v>8410</v>
      </c>
      <c r="J4588" s="73">
        <v>10677</v>
      </c>
      <c r="K4588" s="73">
        <v>3601</v>
      </c>
      <c r="L4588" s="73">
        <v>2919</v>
      </c>
      <c r="M4588" s="73">
        <v>102856</v>
      </c>
    </row>
    <row r="4589" spans="1:13">
      <c r="A4589" s="98">
        <v>2010</v>
      </c>
      <c r="B4589" s="5" t="s">
        <v>21</v>
      </c>
      <c r="C4589" s="5" t="s">
        <v>65</v>
      </c>
      <c r="D4589" s="5" t="s">
        <v>16</v>
      </c>
      <c r="E4589" s="73">
        <v>2404</v>
      </c>
      <c r="F4589" s="73">
        <v>1608</v>
      </c>
      <c r="G4589" s="73">
        <v>448</v>
      </c>
      <c r="H4589" s="73">
        <v>179</v>
      </c>
      <c r="I4589" s="73">
        <v>188</v>
      </c>
      <c r="J4589" s="73">
        <v>200</v>
      </c>
      <c r="K4589" s="73">
        <v>305</v>
      </c>
      <c r="L4589" s="73">
        <v>242</v>
      </c>
      <c r="M4589" s="73">
        <v>5574</v>
      </c>
    </row>
    <row r="4590" spans="1:13">
      <c r="A4590" s="98">
        <v>2010</v>
      </c>
      <c r="B4590" s="5" t="s">
        <v>129</v>
      </c>
      <c r="C4590" s="5" t="s">
        <v>65</v>
      </c>
      <c r="D4590" s="5" t="s">
        <v>16</v>
      </c>
      <c r="E4590" s="73">
        <v>114854</v>
      </c>
      <c r="F4590" s="73">
        <v>33006</v>
      </c>
      <c r="G4590" s="73">
        <v>32575</v>
      </c>
      <c r="H4590" s="73">
        <v>7180</v>
      </c>
      <c r="I4590" s="73">
        <v>902</v>
      </c>
      <c r="J4590" s="73">
        <v>1091</v>
      </c>
      <c r="K4590" s="73">
        <v>18206</v>
      </c>
      <c r="L4590" s="73">
        <v>9203</v>
      </c>
      <c r="M4590" s="73">
        <v>217017</v>
      </c>
    </row>
    <row r="4591" spans="1:13">
      <c r="A4591" s="98">
        <v>2010</v>
      </c>
      <c r="B4591" s="5" t="s">
        <v>22</v>
      </c>
      <c r="C4591" s="5" t="s">
        <v>65</v>
      </c>
      <c r="D4591" s="5" t="s">
        <v>16</v>
      </c>
      <c r="E4591" s="73">
        <v>232581</v>
      </c>
      <c r="F4591" s="73">
        <v>108807</v>
      </c>
      <c r="G4591" s="73">
        <v>53883</v>
      </c>
      <c r="H4591" s="73">
        <v>41738</v>
      </c>
      <c r="I4591" s="73">
        <v>3242.3032786885246</v>
      </c>
      <c r="J4591" s="73">
        <v>386.69672131147541</v>
      </c>
      <c r="K4591" s="73">
        <v>69088</v>
      </c>
      <c r="L4591" s="73">
        <v>66848</v>
      </c>
      <c r="M4591" s="73">
        <v>576574</v>
      </c>
    </row>
    <row r="4592" spans="1:13">
      <c r="A4592" s="98">
        <v>2010</v>
      </c>
      <c r="B4592" s="5" t="s">
        <v>23</v>
      </c>
      <c r="C4592" s="5" t="s">
        <v>65</v>
      </c>
      <c r="D4592" s="5" t="s">
        <v>16</v>
      </c>
      <c r="E4592" s="73">
        <v>111447</v>
      </c>
      <c r="F4592" s="73">
        <v>107230</v>
      </c>
      <c r="G4592" s="73">
        <v>30930</v>
      </c>
      <c r="H4592" s="73">
        <v>7869</v>
      </c>
      <c r="I4592" s="73">
        <v>197439</v>
      </c>
      <c r="J4592" s="73">
        <v>46314</v>
      </c>
      <c r="K4592" s="73">
        <v>18548</v>
      </c>
      <c r="L4592" s="73">
        <v>14999</v>
      </c>
      <c r="M4592" s="73">
        <v>534776</v>
      </c>
    </row>
    <row r="4593" spans="1:13">
      <c r="A4593" s="98">
        <v>2010</v>
      </c>
      <c r="B4593" s="5" t="s">
        <v>13</v>
      </c>
      <c r="C4593" s="5" t="s">
        <v>65</v>
      </c>
      <c r="D4593" s="5" t="s">
        <v>16</v>
      </c>
      <c r="E4593" s="73">
        <v>735690</v>
      </c>
      <c r="F4593" s="73">
        <v>544157</v>
      </c>
      <c r="G4593" s="73">
        <v>302063</v>
      </c>
      <c r="H4593" s="73">
        <v>116362</v>
      </c>
      <c r="I4593" s="73">
        <v>293239.30327868852</v>
      </c>
      <c r="J4593" s="73">
        <v>80661.696721311484</v>
      </c>
      <c r="K4593" s="73">
        <v>150190</v>
      </c>
      <c r="L4593" s="73">
        <v>135561</v>
      </c>
      <c r="M4593" s="73">
        <v>2357924</v>
      </c>
    </row>
    <row r="4594" spans="1:13">
      <c r="A4594" s="98">
        <v>2010</v>
      </c>
      <c r="B4594" s="5" t="s">
        <v>14</v>
      </c>
      <c r="C4594" s="5" t="s">
        <v>66</v>
      </c>
      <c r="D4594" s="5" t="s">
        <v>16</v>
      </c>
      <c r="E4594" s="73">
        <v>5461</v>
      </c>
      <c r="F4594" s="73">
        <v>8201</v>
      </c>
      <c r="G4594" s="73">
        <v>8632</v>
      </c>
      <c r="H4594" s="73">
        <v>2006</v>
      </c>
      <c r="I4594" s="73">
        <v>298</v>
      </c>
      <c r="J4594" s="73">
        <v>1021</v>
      </c>
      <c r="K4594" s="73">
        <v>1265</v>
      </c>
      <c r="L4594" s="73">
        <v>1660</v>
      </c>
      <c r="M4594" s="73">
        <v>28544</v>
      </c>
    </row>
    <row r="4595" spans="1:13">
      <c r="A4595" s="98">
        <v>2010</v>
      </c>
      <c r="B4595" s="5" t="s">
        <v>17</v>
      </c>
      <c r="C4595" s="5" t="s">
        <v>66</v>
      </c>
      <c r="D4595" s="5" t="s">
        <v>16</v>
      </c>
      <c r="E4595" s="73">
        <v>1715</v>
      </c>
      <c r="F4595" s="73">
        <v>2670</v>
      </c>
      <c r="G4595" s="73">
        <v>1018</v>
      </c>
      <c r="H4595" s="73">
        <v>86</v>
      </c>
      <c r="I4595" s="73">
        <v>126</v>
      </c>
      <c r="J4595" s="73">
        <v>584</v>
      </c>
      <c r="K4595" s="73">
        <v>140</v>
      </c>
      <c r="L4595" s="73">
        <v>550</v>
      </c>
      <c r="M4595" s="73">
        <v>6889</v>
      </c>
    </row>
    <row r="4596" spans="1:13">
      <c r="A4596" s="98">
        <v>2010</v>
      </c>
      <c r="B4596" s="5" t="s">
        <v>18</v>
      </c>
      <c r="C4596" s="5" t="s">
        <v>66</v>
      </c>
      <c r="D4596" s="5" t="s">
        <v>16</v>
      </c>
      <c r="E4596" s="73">
        <v>1826</v>
      </c>
      <c r="F4596" s="73">
        <v>1373</v>
      </c>
      <c r="G4596" s="73">
        <v>1900</v>
      </c>
      <c r="H4596" s="73">
        <v>248</v>
      </c>
      <c r="I4596" s="73">
        <v>18</v>
      </c>
      <c r="J4596" s="73">
        <v>112</v>
      </c>
      <c r="K4596" s="73">
        <v>401</v>
      </c>
      <c r="L4596" s="73">
        <v>171</v>
      </c>
      <c r="M4596" s="73">
        <v>6049</v>
      </c>
    </row>
    <row r="4597" spans="1:13">
      <c r="A4597" s="98">
        <v>2010</v>
      </c>
      <c r="B4597" s="5" t="s">
        <v>19</v>
      </c>
      <c r="C4597" s="5" t="s">
        <v>66</v>
      </c>
      <c r="D4597" s="5" t="s">
        <v>16</v>
      </c>
      <c r="E4597" s="73">
        <v>2467</v>
      </c>
      <c r="F4597" s="73">
        <v>5558</v>
      </c>
      <c r="G4597" s="73">
        <v>2532</v>
      </c>
      <c r="H4597" s="73">
        <v>901</v>
      </c>
      <c r="I4597" s="73">
        <v>129</v>
      </c>
      <c r="J4597" s="73">
        <v>974</v>
      </c>
      <c r="K4597" s="73">
        <v>545</v>
      </c>
      <c r="L4597" s="73">
        <v>1423</v>
      </c>
      <c r="M4597" s="73">
        <v>14529</v>
      </c>
    </row>
    <row r="4598" spans="1:13">
      <c r="A4598" s="98">
        <v>2010</v>
      </c>
      <c r="B4598" s="5" t="s">
        <v>20</v>
      </c>
      <c r="C4598" s="5" t="s">
        <v>66</v>
      </c>
      <c r="D4598" s="5" t="s">
        <v>16</v>
      </c>
      <c r="E4598" s="73">
        <v>2925</v>
      </c>
      <c r="F4598" s="73">
        <v>7098</v>
      </c>
      <c r="G4598" s="73">
        <v>2510</v>
      </c>
      <c r="H4598" s="73">
        <v>264</v>
      </c>
      <c r="I4598" s="73">
        <v>286</v>
      </c>
      <c r="J4598" s="73">
        <v>2895</v>
      </c>
      <c r="K4598" s="73">
        <v>493</v>
      </c>
      <c r="L4598" s="73">
        <v>2959</v>
      </c>
      <c r="M4598" s="73">
        <v>19430</v>
      </c>
    </row>
    <row r="4599" spans="1:13">
      <c r="A4599" s="98">
        <v>2010</v>
      </c>
      <c r="B4599" s="5" t="s">
        <v>21</v>
      </c>
      <c r="C4599" s="5" t="s">
        <v>66</v>
      </c>
      <c r="D4599" s="5" t="s">
        <v>16</v>
      </c>
      <c r="E4599" s="73">
        <v>1211</v>
      </c>
      <c r="F4599" s="73">
        <v>2275</v>
      </c>
      <c r="G4599" s="73">
        <v>873</v>
      </c>
      <c r="H4599" s="73">
        <v>921</v>
      </c>
      <c r="I4599" s="73">
        <v>8</v>
      </c>
      <c r="J4599" s="73">
        <v>169</v>
      </c>
      <c r="K4599" s="73">
        <v>194</v>
      </c>
      <c r="L4599" s="73">
        <v>95</v>
      </c>
      <c r="M4599" s="73">
        <v>5746</v>
      </c>
    </row>
    <row r="4600" spans="1:13">
      <c r="A4600" s="98">
        <v>2010</v>
      </c>
      <c r="B4600" s="5" t="s">
        <v>129</v>
      </c>
      <c r="C4600" s="5" t="s">
        <v>66</v>
      </c>
      <c r="D4600" s="5" t="s">
        <v>16</v>
      </c>
      <c r="E4600" s="73">
        <v>10566</v>
      </c>
      <c r="F4600" s="73">
        <v>9492</v>
      </c>
      <c r="G4600" s="73">
        <v>9532</v>
      </c>
      <c r="H4600" s="73">
        <v>2448</v>
      </c>
      <c r="I4600" s="73">
        <v>49</v>
      </c>
      <c r="J4600" s="73">
        <v>559</v>
      </c>
      <c r="K4600" s="73">
        <v>2120</v>
      </c>
      <c r="L4600" s="73">
        <v>1075</v>
      </c>
      <c r="M4600" s="73">
        <v>35841</v>
      </c>
    </row>
    <row r="4601" spans="1:13">
      <c r="A4601" s="98">
        <v>2010</v>
      </c>
      <c r="B4601" s="5" t="s">
        <v>22</v>
      </c>
      <c r="C4601" s="5" t="s">
        <v>66</v>
      </c>
      <c r="D4601" s="5" t="s">
        <v>16</v>
      </c>
      <c r="E4601" s="73">
        <v>2266</v>
      </c>
      <c r="F4601" s="73">
        <v>1314</v>
      </c>
      <c r="G4601" s="73">
        <v>996</v>
      </c>
      <c r="H4601" s="73">
        <v>492</v>
      </c>
      <c r="I4601" s="73">
        <v>11.5</v>
      </c>
      <c r="J4601" s="73">
        <v>11.5</v>
      </c>
      <c r="K4601" s="73">
        <v>633</v>
      </c>
      <c r="L4601" s="73">
        <v>921</v>
      </c>
      <c r="M4601" s="73">
        <v>6645</v>
      </c>
    </row>
    <row r="4602" spans="1:13">
      <c r="A4602" s="98">
        <v>2010</v>
      </c>
      <c r="B4602" s="5" t="s">
        <v>23</v>
      </c>
      <c r="C4602" s="5" t="s">
        <v>66</v>
      </c>
      <c r="D4602" s="5" t="s">
        <v>16</v>
      </c>
      <c r="E4602" s="73">
        <v>9631</v>
      </c>
      <c r="F4602" s="73">
        <v>19554</v>
      </c>
      <c r="G4602" s="73">
        <v>5265</v>
      </c>
      <c r="H4602" s="73">
        <v>2062</v>
      </c>
      <c r="I4602" s="73">
        <v>1631</v>
      </c>
      <c r="J4602" s="73">
        <v>9012</v>
      </c>
      <c r="K4602" s="73">
        <v>1244</v>
      </c>
      <c r="L4602" s="73">
        <v>9269</v>
      </c>
      <c r="M4602" s="73">
        <v>57668</v>
      </c>
    </row>
    <row r="4603" spans="1:13">
      <c r="A4603" s="98">
        <v>2010</v>
      </c>
      <c r="B4603" s="5" t="s">
        <v>13</v>
      </c>
      <c r="C4603" s="5" t="s">
        <v>66</v>
      </c>
      <c r="D4603" s="5" t="s">
        <v>16</v>
      </c>
      <c r="E4603" s="73">
        <v>38068</v>
      </c>
      <c r="F4603" s="73">
        <v>57535</v>
      </c>
      <c r="G4603" s="73">
        <v>33258</v>
      </c>
      <c r="H4603" s="73">
        <v>9428</v>
      </c>
      <c r="I4603" s="73">
        <v>2556.5</v>
      </c>
      <c r="J4603" s="73">
        <v>15337.5</v>
      </c>
      <c r="K4603" s="73">
        <v>7035</v>
      </c>
      <c r="L4603" s="73">
        <v>18123</v>
      </c>
      <c r="M4603" s="73">
        <v>181341</v>
      </c>
    </row>
    <row r="4604" spans="1:13">
      <c r="A4604" s="98">
        <v>2010</v>
      </c>
      <c r="B4604" s="5" t="s">
        <v>14</v>
      </c>
      <c r="C4604" s="5" t="s">
        <v>67</v>
      </c>
      <c r="D4604" s="5" t="s">
        <v>16</v>
      </c>
      <c r="E4604" s="73">
        <v>138108</v>
      </c>
      <c r="F4604" s="73">
        <v>163109</v>
      </c>
      <c r="G4604" s="73">
        <v>141426</v>
      </c>
      <c r="H4604" s="73">
        <v>41260</v>
      </c>
      <c r="I4604" s="73">
        <v>52672</v>
      </c>
      <c r="J4604" s="73">
        <v>11523</v>
      </c>
      <c r="K4604" s="73">
        <v>25737</v>
      </c>
      <c r="L4604" s="73">
        <v>27518</v>
      </c>
      <c r="M4604" s="73">
        <v>601353</v>
      </c>
    </row>
    <row r="4605" spans="1:13">
      <c r="A4605" s="98">
        <v>2010</v>
      </c>
      <c r="B4605" s="5" t="s">
        <v>17</v>
      </c>
      <c r="C4605" s="5" t="s">
        <v>67</v>
      </c>
      <c r="D4605" s="5" t="s">
        <v>16</v>
      </c>
      <c r="E4605" s="73">
        <v>47081</v>
      </c>
      <c r="F4605" s="73">
        <v>38142</v>
      </c>
      <c r="G4605" s="73">
        <v>13395</v>
      </c>
      <c r="H4605" s="73">
        <v>1095</v>
      </c>
      <c r="I4605" s="73">
        <v>17546</v>
      </c>
      <c r="J4605" s="73">
        <v>4933</v>
      </c>
      <c r="K4605" s="73">
        <v>3229</v>
      </c>
      <c r="L4605" s="73">
        <v>4685</v>
      </c>
      <c r="M4605" s="73">
        <v>130106</v>
      </c>
    </row>
    <row r="4606" spans="1:13">
      <c r="A4606" s="98">
        <v>2010</v>
      </c>
      <c r="B4606" s="5" t="s">
        <v>18</v>
      </c>
      <c r="C4606" s="5" t="s">
        <v>67</v>
      </c>
      <c r="D4606" s="5" t="s">
        <v>16</v>
      </c>
      <c r="E4606" s="73">
        <v>21447</v>
      </c>
      <c r="F4606" s="73">
        <v>10233</v>
      </c>
      <c r="G4606" s="73">
        <v>6452</v>
      </c>
      <c r="H4606" s="73">
        <v>1247</v>
      </c>
      <c r="I4606" s="73">
        <v>1316</v>
      </c>
      <c r="J4606" s="73">
        <v>735</v>
      </c>
      <c r="K4606" s="73">
        <v>2792</v>
      </c>
      <c r="L4606" s="73">
        <v>2052</v>
      </c>
      <c r="M4606" s="73">
        <v>46274</v>
      </c>
    </row>
    <row r="4607" spans="1:13">
      <c r="A4607" s="98">
        <v>2010</v>
      </c>
      <c r="B4607" s="5" t="s">
        <v>19</v>
      </c>
      <c r="C4607" s="5" t="s">
        <v>67</v>
      </c>
      <c r="D4607" s="5" t="s">
        <v>16</v>
      </c>
      <c r="E4607" s="73">
        <v>24058</v>
      </c>
      <c r="F4607" s="73">
        <v>45419</v>
      </c>
      <c r="G4607" s="73">
        <v>20227</v>
      </c>
      <c r="H4607" s="73">
        <v>8403</v>
      </c>
      <c r="I4607" s="73">
        <v>11140</v>
      </c>
      <c r="J4607" s="73">
        <v>7115</v>
      </c>
      <c r="K4607" s="73">
        <v>4689</v>
      </c>
      <c r="L4607" s="73">
        <v>6233</v>
      </c>
      <c r="M4607" s="73">
        <v>127284</v>
      </c>
    </row>
    <row r="4608" spans="1:13">
      <c r="A4608" s="98">
        <v>2010</v>
      </c>
      <c r="B4608" s="5" t="s">
        <v>20</v>
      </c>
      <c r="C4608" s="5" t="s">
        <v>67</v>
      </c>
      <c r="D4608" s="5" t="s">
        <v>16</v>
      </c>
      <c r="E4608" s="73">
        <v>29012</v>
      </c>
      <c r="F4608" s="73">
        <v>39720</v>
      </c>
      <c r="G4608" s="73">
        <v>12106</v>
      </c>
      <c r="H4608" s="73">
        <v>1211</v>
      </c>
      <c r="I4608" s="73">
        <v>8488</v>
      </c>
      <c r="J4608" s="73">
        <v>13503</v>
      </c>
      <c r="K4608" s="73">
        <v>3770</v>
      </c>
      <c r="L4608" s="73">
        <v>5572</v>
      </c>
      <c r="M4608" s="73">
        <v>113382</v>
      </c>
    </row>
    <row r="4609" spans="1:13">
      <c r="A4609" s="98">
        <v>2010</v>
      </c>
      <c r="B4609" s="5" t="s">
        <v>21</v>
      </c>
      <c r="C4609" s="5" t="s">
        <v>67</v>
      </c>
      <c r="D4609" s="5" t="s">
        <v>16</v>
      </c>
      <c r="E4609" s="73">
        <v>3337</v>
      </c>
      <c r="F4609" s="73">
        <v>3650</v>
      </c>
      <c r="G4609" s="73">
        <v>1254</v>
      </c>
      <c r="H4609" s="73">
        <v>1017</v>
      </c>
      <c r="I4609" s="73">
        <v>198.41379310344828</v>
      </c>
      <c r="J4609" s="73">
        <v>349.58620689655174</v>
      </c>
      <c r="K4609" s="73">
        <v>469</v>
      </c>
      <c r="L4609" s="73">
        <v>300</v>
      </c>
      <c r="M4609" s="73">
        <v>10575</v>
      </c>
    </row>
    <row r="4610" spans="1:13">
      <c r="A4610" s="98">
        <v>2010</v>
      </c>
      <c r="B4610" s="5" t="s">
        <v>129</v>
      </c>
      <c r="C4610" s="5" t="s">
        <v>67</v>
      </c>
      <c r="D4610" s="5" t="s">
        <v>16</v>
      </c>
      <c r="E4610" s="73">
        <v>107968</v>
      </c>
      <c r="F4610" s="73">
        <v>39127</v>
      </c>
      <c r="G4610" s="73">
        <v>39550</v>
      </c>
      <c r="H4610" s="73">
        <v>8075</v>
      </c>
      <c r="I4610" s="73">
        <v>820</v>
      </c>
      <c r="J4610" s="73">
        <v>1614</v>
      </c>
      <c r="K4610" s="73">
        <v>17374</v>
      </c>
      <c r="L4610" s="73">
        <v>7809</v>
      </c>
      <c r="M4610" s="73">
        <v>222337</v>
      </c>
    </row>
    <row r="4611" spans="1:13">
      <c r="A4611" s="98">
        <v>2010</v>
      </c>
      <c r="B4611" s="5" t="s">
        <v>22</v>
      </c>
      <c r="C4611" s="5" t="s">
        <v>67</v>
      </c>
      <c r="D4611" s="5" t="s">
        <v>16</v>
      </c>
      <c r="E4611" s="73">
        <v>196746</v>
      </c>
      <c r="F4611" s="73">
        <v>98912</v>
      </c>
      <c r="G4611" s="73">
        <v>51720</v>
      </c>
      <c r="H4611" s="73">
        <v>32798</v>
      </c>
      <c r="I4611" s="73">
        <v>3191</v>
      </c>
      <c r="J4611" s="73">
        <v>384</v>
      </c>
      <c r="K4611" s="73">
        <v>59885</v>
      </c>
      <c r="L4611" s="73">
        <v>56010</v>
      </c>
      <c r="M4611" s="73">
        <v>499646</v>
      </c>
    </row>
    <row r="4612" spans="1:13">
      <c r="A4612" s="98">
        <v>2010</v>
      </c>
      <c r="B4612" s="5" t="s">
        <v>23</v>
      </c>
      <c r="C4612" s="5" t="s">
        <v>67</v>
      </c>
      <c r="D4612" s="5" t="s">
        <v>16</v>
      </c>
      <c r="E4612" s="73">
        <v>106019</v>
      </c>
      <c r="F4612" s="73">
        <v>120244</v>
      </c>
      <c r="G4612" s="73">
        <v>34564</v>
      </c>
      <c r="H4612" s="73">
        <v>8727</v>
      </c>
      <c r="I4612" s="73">
        <v>194525</v>
      </c>
      <c r="J4612" s="73">
        <v>54366</v>
      </c>
      <c r="K4612" s="73">
        <v>17882</v>
      </c>
      <c r="L4612" s="73">
        <v>22314</v>
      </c>
      <c r="M4612" s="73">
        <v>558641</v>
      </c>
    </row>
    <row r="4613" spans="1:13">
      <c r="A4613" s="98">
        <v>2010</v>
      </c>
      <c r="B4613" s="5" t="s">
        <v>13</v>
      </c>
      <c r="C4613" s="5" t="s">
        <v>67</v>
      </c>
      <c r="D4613" s="5" t="s">
        <v>16</v>
      </c>
      <c r="E4613" s="73">
        <v>673776</v>
      </c>
      <c r="F4613" s="73">
        <v>558556</v>
      </c>
      <c r="G4613" s="73">
        <v>320694</v>
      </c>
      <c r="H4613" s="73">
        <v>103833</v>
      </c>
      <c r="I4613" s="73">
        <v>289896.41379310342</v>
      </c>
      <c r="J4613" s="73">
        <v>94522.586206896551</v>
      </c>
      <c r="K4613" s="73">
        <v>135827</v>
      </c>
      <c r="L4613" s="73">
        <v>132493</v>
      </c>
      <c r="M4613" s="73">
        <v>2309598</v>
      </c>
    </row>
    <row r="4614" spans="1:13">
      <c r="A4614" s="98">
        <v>2010</v>
      </c>
      <c r="B4614" s="5" t="s">
        <v>14</v>
      </c>
      <c r="C4614" s="5" t="s">
        <v>68</v>
      </c>
      <c r="D4614" s="5" t="s">
        <v>16</v>
      </c>
      <c r="E4614" s="73">
        <v>8982</v>
      </c>
      <c r="F4614" s="73">
        <v>15036.582975679543</v>
      </c>
      <c r="G4614" s="73">
        <v>4929.0457796852652</v>
      </c>
      <c r="H4614" s="73">
        <v>7443.4577968526464</v>
      </c>
      <c r="I4614" s="73">
        <v>488.91344778254648</v>
      </c>
      <c r="J4614" s="73">
        <v>174</v>
      </c>
      <c r="K4614" s="73">
        <v>4704</v>
      </c>
      <c r="L4614" s="73">
        <v>2752</v>
      </c>
      <c r="M4614" s="73">
        <v>44510</v>
      </c>
    </row>
    <row r="4615" spans="1:13">
      <c r="A4615" s="98">
        <v>2010</v>
      </c>
      <c r="B4615" s="5" t="s">
        <v>17</v>
      </c>
      <c r="C4615" s="5" t="s">
        <v>68</v>
      </c>
      <c r="D4615" s="5" t="s">
        <v>16</v>
      </c>
      <c r="E4615" s="73">
        <v>2346</v>
      </c>
      <c r="F4615" s="73">
        <v>2216</v>
      </c>
      <c r="G4615" s="73">
        <v>728.76073619631904</v>
      </c>
      <c r="H4615" s="73">
        <v>202</v>
      </c>
      <c r="I4615" s="73">
        <v>163.01226993865032</v>
      </c>
      <c r="J4615" s="73">
        <v>76.711656441717793</v>
      </c>
      <c r="K4615" s="73">
        <v>594.51533742331287</v>
      </c>
      <c r="L4615" s="73">
        <v>733</v>
      </c>
      <c r="M4615" s="73">
        <v>7060</v>
      </c>
    </row>
    <row r="4616" spans="1:13">
      <c r="A4616" s="98">
        <v>2010</v>
      </c>
      <c r="B4616" s="5" t="s">
        <v>18</v>
      </c>
      <c r="C4616" s="5" t="s">
        <v>68</v>
      </c>
      <c r="D4616" s="5" t="s">
        <v>16</v>
      </c>
      <c r="E4616" s="73">
        <v>1055</v>
      </c>
      <c r="F4616" s="73">
        <v>677</v>
      </c>
      <c r="G4616" s="73">
        <v>425</v>
      </c>
      <c r="H4616" s="73">
        <v>263</v>
      </c>
      <c r="I4616" s="73">
        <v>28</v>
      </c>
      <c r="J4616" s="73">
        <v>18.631578947368421</v>
      </c>
      <c r="K4616" s="73">
        <v>335.36842105263156</v>
      </c>
      <c r="L4616" s="73">
        <v>194</v>
      </c>
      <c r="M4616" s="73">
        <v>2996</v>
      </c>
    </row>
    <row r="4617" spans="1:13">
      <c r="A4617" s="98">
        <v>2010</v>
      </c>
      <c r="B4617" s="5" t="s">
        <v>19</v>
      </c>
      <c r="C4617" s="5" t="s">
        <v>68</v>
      </c>
      <c r="D4617" s="5" t="s">
        <v>16</v>
      </c>
      <c r="E4617" s="73">
        <v>1535</v>
      </c>
      <c r="F4617" s="73">
        <v>2651.6150442477879</v>
      </c>
      <c r="G4617" s="73">
        <v>707.09734513274338</v>
      </c>
      <c r="H4617" s="73">
        <v>1613</v>
      </c>
      <c r="I4617" s="73">
        <v>304.44469026548671</v>
      </c>
      <c r="J4617" s="73">
        <v>147.31194690265488</v>
      </c>
      <c r="K4617" s="73">
        <v>628.53097345132744</v>
      </c>
      <c r="L4617" s="73">
        <v>479</v>
      </c>
      <c r="M4617" s="73">
        <v>8066</v>
      </c>
    </row>
    <row r="4618" spans="1:13">
      <c r="A4618" s="98">
        <v>2010</v>
      </c>
      <c r="B4618" s="5" t="s">
        <v>20</v>
      </c>
      <c r="C4618" s="5" t="s">
        <v>68</v>
      </c>
      <c r="D4618" s="5" t="s">
        <v>16</v>
      </c>
      <c r="E4618" s="73">
        <v>1125</v>
      </c>
      <c r="F4618" s="73">
        <v>1132</v>
      </c>
      <c r="G4618" s="73">
        <v>412</v>
      </c>
      <c r="H4618" s="73">
        <v>166</v>
      </c>
      <c r="I4618" s="73">
        <v>200</v>
      </c>
      <c r="J4618" s="73">
        <v>69</v>
      </c>
      <c r="K4618" s="73">
        <v>284</v>
      </c>
      <c r="L4618" s="73">
        <v>284</v>
      </c>
      <c r="M4618" s="73">
        <v>3672</v>
      </c>
    </row>
    <row r="4619" spans="1:13">
      <c r="A4619" s="98">
        <v>2010</v>
      </c>
      <c r="B4619" s="5" t="s">
        <v>21</v>
      </c>
      <c r="C4619" s="5" t="s">
        <v>68</v>
      </c>
      <c r="D4619" s="5" t="s">
        <v>16</v>
      </c>
      <c r="E4619" s="73">
        <v>120</v>
      </c>
      <c r="F4619" s="73">
        <v>233</v>
      </c>
      <c r="G4619" s="73">
        <v>67</v>
      </c>
      <c r="H4619" s="73">
        <v>83</v>
      </c>
      <c r="I4619" s="73">
        <v>10.75</v>
      </c>
      <c r="J4619" s="73">
        <v>10.75</v>
      </c>
      <c r="K4619" s="73">
        <v>30</v>
      </c>
      <c r="L4619" s="73">
        <v>21.5</v>
      </c>
      <c r="M4619" s="73">
        <v>576</v>
      </c>
    </row>
    <row r="4620" spans="1:13">
      <c r="A4620" s="98">
        <v>2010</v>
      </c>
      <c r="B4620" s="5" t="s">
        <v>129</v>
      </c>
      <c r="C4620" s="5" t="s">
        <v>68</v>
      </c>
      <c r="D4620" s="5" t="s">
        <v>16</v>
      </c>
      <c r="E4620" s="73">
        <v>9564</v>
      </c>
      <c r="F4620" s="73">
        <v>3371</v>
      </c>
      <c r="G4620" s="73">
        <v>2554</v>
      </c>
      <c r="H4620" s="73">
        <v>1553</v>
      </c>
      <c r="I4620" s="73">
        <v>131</v>
      </c>
      <c r="J4620" s="73">
        <v>36</v>
      </c>
      <c r="K4620" s="73">
        <v>2795</v>
      </c>
      <c r="L4620" s="73">
        <v>1799</v>
      </c>
      <c r="M4620" s="73">
        <v>21803</v>
      </c>
    </row>
    <row r="4621" spans="1:13">
      <c r="A4621" s="98">
        <v>2010</v>
      </c>
      <c r="B4621" s="5" t="s">
        <v>22</v>
      </c>
      <c r="C4621" s="5" t="s">
        <v>68</v>
      </c>
      <c r="D4621" s="5" t="s">
        <v>16</v>
      </c>
      <c r="E4621" s="73">
        <v>23662</v>
      </c>
      <c r="F4621" s="73">
        <v>11173.460927705808</v>
      </c>
      <c r="G4621" s="73">
        <v>3159.6673631424987</v>
      </c>
      <c r="H4621" s="73">
        <v>9409.2302549101551</v>
      </c>
      <c r="I4621" s="73">
        <v>89.706644379440036</v>
      </c>
      <c r="J4621" s="73">
        <v>19.934809862097783</v>
      </c>
      <c r="K4621" s="73">
        <v>9224</v>
      </c>
      <c r="L4621" s="73">
        <v>5905</v>
      </c>
      <c r="M4621" s="73">
        <v>62643</v>
      </c>
    </row>
    <row r="4622" spans="1:13">
      <c r="A4622" s="98">
        <v>2010</v>
      </c>
      <c r="B4622" s="5" t="s">
        <v>23</v>
      </c>
      <c r="C4622" s="5" t="s">
        <v>68</v>
      </c>
      <c r="D4622" s="5" t="s">
        <v>16</v>
      </c>
      <c r="E4622" s="73">
        <v>5685</v>
      </c>
      <c r="F4622" s="73">
        <v>6511.4285714285716</v>
      </c>
      <c r="G4622" s="73">
        <v>1640.2835332606326</v>
      </c>
      <c r="H4622" s="73">
        <v>1204</v>
      </c>
      <c r="I4622" s="73">
        <v>4431</v>
      </c>
      <c r="J4622" s="73">
        <v>964.2878953107961</v>
      </c>
      <c r="K4622" s="73">
        <v>1786</v>
      </c>
      <c r="L4622" s="73">
        <v>1383</v>
      </c>
      <c r="M4622" s="73">
        <v>23605</v>
      </c>
    </row>
    <row r="4623" spans="1:13">
      <c r="A4623" s="98">
        <v>2010</v>
      </c>
      <c r="B4623" s="5" t="s">
        <v>13</v>
      </c>
      <c r="C4623" s="5" t="s">
        <v>68</v>
      </c>
      <c r="D4623" s="5" t="s">
        <v>16</v>
      </c>
      <c r="E4623" s="73">
        <v>54074</v>
      </c>
      <c r="F4623" s="73">
        <v>43002.087519061715</v>
      </c>
      <c r="G4623" s="73">
        <v>14622.854757417459</v>
      </c>
      <c r="H4623" s="73">
        <v>21936.688051762801</v>
      </c>
      <c r="I4623" s="73">
        <v>5846.8270523661231</v>
      </c>
      <c r="J4623" s="73">
        <v>1516.627887464635</v>
      </c>
      <c r="K4623" s="73">
        <v>20381.414731927274</v>
      </c>
      <c r="L4623" s="73">
        <v>13550.5</v>
      </c>
      <c r="M4623" s="73">
        <v>174931</v>
      </c>
    </row>
    <row r="4624" spans="1:13">
      <c r="A4624" s="98">
        <v>2010</v>
      </c>
      <c r="B4624" s="5" t="s">
        <v>14</v>
      </c>
      <c r="C4624" s="5" t="s">
        <v>69</v>
      </c>
      <c r="D4624" s="5" t="s">
        <v>16</v>
      </c>
      <c r="E4624" s="73">
        <v>2373</v>
      </c>
      <c r="F4624" s="73">
        <v>3</v>
      </c>
      <c r="G4624" s="73">
        <v>3</v>
      </c>
      <c r="H4624" s="73">
        <v>3</v>
      </c>
      <c r="I4624" s="73">
        <v>3</v>
      </c>
      <c r="J4624" s="73">
        <v>0</v>
      </c>
      <c r="K4624" s="73">
        <v>48</v>
      </c>
      <c r="L4624" s="73">
        <v>310</v>
      </c>
      <c r="M4624" s="73">
        <v>2743</v>
      </c>
    </row>
    <row r="4625" spans="1:13">
      <c r="A4625" s="98">
        <v>2010</v>
      </c>
      <c r="B4625" s="5" t="s">
        <v>17</v>
      </c>
      <c r="C4625" s="5" t="s">
        <v>69</v>
      </c>
      <c r="D4625" s="5" t="s">
        <v>16</v>
      </c>
      <c r="E4625" s="73">
        <v>4263</v>
      </c>
      <c r="F4625" s="73">
        <v>0</v>
      </c>
      <c r="G4625" s="73">
        <v>2.5</v>
      </c>
      <c r="H4625" s="73">
        <v>0</v>
      </c>
      <c r="I4625" s="73">
        <v>2.5</v>
      </c>
      <c r="J4625" s="73">
        <v>2.5</v>
      </c>
      <c r="K4625" s="73">
        <v>2.5</v>
      </c>
      <c r="L4625" s="73">
        <v>22</v>
      </c>
      <c r="M4625" s="73">
        <v>4295</v>
      </c>
    </row>
    <row r="4626" spans="1:13">
      <c r="A4626" s="98">
        <v>2010</v>
      </c>
      <c r="B4626" s="5" t="s">
        <v>18</v>
      </c>
      <c r="C4626" s="5" t="s">
        <v>69</v>
      </c>
      <c r="D4626" s="5" t="s">
        <v>16</v>
      </c>
      <c r="E4626" s="73">
        <v>606</v>
      </c>
      <c r="F4626" s="73">
        <v>0</v>
      </c>
      <c r="G4626" s="73">
        <v>0</v>
      </c>
      <c r="H4626" s="73">
        <v>0</v>
      </c>
      <c r="I4626" s="73">
        <v>0</v>
      </c>
      <c r="J4626" s="73">
        <v>0</v>
      </c>
      <c r="K4626" s="73">
        <v>1</v>
      </c>
      <c r="L4626" s="73">
        <v>63</v>
      </c>
      <c r="M4626" s="73">
        <v>670</v>
      </c>
    </row>
    <row r="4627" spans="1:13">
      <c r="A4627" s="98">
        <v>2010</v>
      </c>
      <c r="B4627" s="5" t="s">
        <v>19</v>
      </c>
      <c r="C4627" s="5" t="s">
        <v>69</v>
      </c>
      <c r="D4627" s="5" t="s">
        <v>16</v>
      </c>
      <c r="E4627" s="73">
        <v>1645</v>
      </c>
      <c r="F4627" s="73">
        <v>4.6000000000000005</v>
      </c>
      <c r="G4627" s="73">
        <v>4.6000000000000005</v>
      </c>
      <c r="H4627" s="73">
        <v>0</v>
      </c>
      <c r="I4627" s="73">
        <v>4.6000000000000005</v>
      </c>
      <c r="J4627" s="73">
        <v>4.6000000000000005</v>
      </c>
      <c r="K4627" s="73">
        <v>4.6000000000000005</v>
      </c>
      <c r="L4627" s="73">
        <v>113</v>
      </c>
      <c r="M4627" s="73">
        <v>1781</v>
      </c>
    </row>
    <row r="4628" spans="1:13">
      <c r="A4628" s="98">
        <v>2010</v>
      </c>
      <c r="B4628" s="5" t="s">
        <v>20</v>
      </c>
      <c r="C4628" s="5" t="s">
        <v>69</v>
      </c>
      <c r="D4628" s="5" t="s">
        <v>16</v>
      </c>
      <c r="E4628" s="73">
        <v>5162</v>
      </c>
      <c r="F4628" s="73">
        <v>0</v>
      </c>
      <c r="G4628" s="73">
        <v>0</v>
      </c>
      <c r="H4628" s="73">
        <v>0</v>
      </c>
      <c r="I4628" s="73">
        <v>8</v>
      </c>
      <c r="J4628" s="73">
        <v>0</v>
      </c>
      <c r="K4628" s="73">
        <v>40</v>
      </c>
      <c r="L4628" s="73">
        <v>22</v>
      </c>
      <c r="M4628" s="73">
        <v>5232</v>
      </c>
    </row>
    <row r="4629" spans="1:13">
      <c r="A4629" s="98">
        <v>2010</v>
      </c>
      <c r="B4629" s="5" t="s">
        <v>21</v>
      </c>
      <c r="C4629" s="5" t="s">
        <v>69</v>
      </c>
      <c r="D4629" s="5" t="s">
        <v>16</v>
      </c>
      <c r="E4629" s="73">
        <v>158</v>
      </c>
      <c r="F4629" s="73">
        <v>0</v>
      </c>
      <c r="G4629" s="73">
        <v>0</v>
      </c>
      <c r="H4629" s="73">
        <v>0</v>
      </c>
      <c r="I4629" s="73">
        <v>0</v>
      </c>
      <c r="J4629" s="73">
        <v>0</v>
      </c>
      <c r="K4629" s="73">
        <v>0</v>
      </c>
      <c r="L4629" s="73">
        <v>11</v>
      </c>
      <c r="M4629" s="73">
        <v>169</v>
      </c>
    </row>
    <row r="4630" spans="1:13">
      <c r="A4630" s="98">
        <v>2010</v>
      </c>
      <c r="B4630" s="5" t="s">
        <v>129</v>
      </c>
      <c r="C4630" s="5" t="s">
        <v>69</v>
      </c>
      <c r="D4630" s="5" t="s">
        <v>16</v>
      </c>
      <c r="E4630" s="73">
        <v>7888</v>
      </c>
      <c r="F4630" s="73">
        <v>0</v>
      </c>
      <c r="G4630" s="73">
        <v>3</v>
      </c>
      <c r="H4630" s="73">
        <v>0</v>
      </c>
      <c r="I4630" s="73">
        <v>0</v>
      </c>
      <c r="J4630" s="73">
        <v>0</v>
      </c>
      <c r="K4630" s="73">
        <v>157</v>
      </c>
      <c r="L4630" s="73">
        <v>670</v>
      </c>
      <c r="M4630" s="73">
        <v>8718</v>
      </c>
    </row>
    <row r="4631" spans="1:13">
      <c r="A4631" s="98">
        <v>2010</v>
      </c>
      <c r="B4631" s="5" t="s">
        <v>22</v>
      </c>
      <c r="C4631" s="5" t="s">
        <v>69</v>
      </c>
      <c r="D4631" s="5" t="s">
        <v>16</v>
      </c>
      <c r="E4631" s="73">
        <v>14439</v>
      </c>
      <c r="F4631" s="73">
        <v>6.25</v>
      </c>
      <c r="G4631" s="73">
        <v>6.25</v>
      </c>
      <c r="H4631" s="73">
        <v>6.25</v>
      </c>
      <c r="I4631" s="73">
        <v>6.25</v>
      </c>
      <c r="J4631" s="73">
        <v>0</v>
      </c>
      <c r="K4631" s="73">
        <v>612</v>
      </c>
      <c r="L4631" s="73">
        <v>5854</v>
      </c>
      <c r="M4631" s="73">
        <v>20930</v>
      </c>
    </row>
    <row r="4632" spans="1:13">
      <c r="A4632" s="98">
        <v>2010</v>
      </c>
      <c r="B4632" s="5" t="s">
        <v>23</v>
      </c>
      <c r="C4632" s="5" t="s">
        <v>69</v>
      </c>
      <c r="D4632" s="5" t="s">
        <v>16</v>
      </c>
      <c r="E4632" s="73">
        <v>9374</v>
      </c>
      <c r="F4632" s="73">
        <v>5</v>
      </c>
      <c r="G4632" s="73">
        <v>5</v>
      </c>
      <c r="H4632" s="73">
        <v>0</v>
      </c>
      <c r="I4632" s="73">
        <v>114</v>
      </c>
      <c r="J4632" s="73">
        <v>5</v>
      </c>
      <c r="K4632" s="73">
        <v>124</v>
      </c>
      <c r="L4632" s="73">
        <v>571</v>
      </c>
      <c r="M4632" s="73">
        <v>10198</v>
      </c>
    </row>
    <row r="4633" spans="1:13">
      <c r="A4633" s="98">
        <v>2010</v>
      </c>
      <c r="B4633" s="5" t="s">
        <v>13</v>
      </c>
      <c r="C4633" s="5" t="s">
        <v>69</v>
      </c>
      <c r="D4633" s="5" t="s">
        <v>16</v>
      </c>
      <c r="E4633" s="73">
        <v>45908</v>
      </c>
      <c r="F4633" s="73">
        <v>18.850000000000001</v>
      </c>
      <c r="G4633" s="73">
        <v>24.35</v>
      </c>
      <c r="H4633" s="73">
        <v>9.25</v>
      </c>
      <c r="I4633" s="73">
        <v>138.35</v>
      </c>
      <c r="J4633" s="73">
        <v>12.100000000000001</v>
      </c>
      <c r="K4633" s="73">
        <v>989.1</v>
      </c>
      <c r="L4633" s="73">
        <v>7636</v>
      </c>
      <c r="M4633" s="73">
        <v>54736</v>
      </c>
    </row>
    <row r="4634" spans="1:13">
      <c r="A4634" s="98">
        <v>2010</v>
      </c>
      <c r="B4634" s="5" t="s">
        <v>14</v>
      </c>
      <c r="C4634" s="5" t="s">
        <v>70</v>
      </c>
      <c r="D4634" s="5" t="s">
        <v>16</v>
      </c>
      <c r="E4634" s="73">
        <v>49212</v>
      </c>
      <c r="F4634" s="73">
        <v>59452</v>
      </c>
      <c r="G4634" s="73">
        <v>48359</v>
      </c>
      <c r="H4634" s="73">
        <v>17971</v>
      </c>
      <c r="I4634" s="73">
        <v>14376</v>
      </c>
      <c r="J4634" s="73">
        <v>3118</v>
      </c>
      <c r="K4634" s="73">
        <v>12855</v>
      </c>
      <c r="L4634" s="73">
        <v>9916</v>
      </c>
      <c r="M4634" s="73">
        <v>215259</v>
      </c>
    </row>
    <row r="4635" spans="1:13">
      <c r="A4635" s="98">
        <v>2010</v>
      </c>
      <c r="B4635" s="5" t="s">
        <v>17</v>
      </c>
      <c r="C4635" s="5" t="s">
        <v>70</v>
      </c>
      <c r="D4635" s="5" t="s">
        <v>16</v>
      </c>
      <c r="E4635" s="73">
        <v>17808</v>
      </c>
      <c r="F4635" s="73">
        <v>14063</v>
      </c>
      <c r="G4635" s="73">
        <v>5331</v>
      </c>
      <c r="H4635" s="73">
        <v>528</v>
      </c>
      <c r="I4635" s="73">
        <v>6589</v>
      </c>
      <c r="J4635" s="73">
        <v>1362</v>
      </c>
      <c r="K4635" s="73">
        <v>1794</v>
      </c>
      <c r="L4635" s="73">
        <v>2101</v>
      </c>
      <c r="M4635" s="73">
        <v>49576</v>
      </c>
    </row>
    <row r="4636" spans="1:13">
      <c r="A4636" s="98">
        <v>2010</v>
      </c>
      <c r="B4636" s="5" t="s">
        <v>18</v>
      </c>
      <c r="C4636" s="5" t="s">
        <v>70</v>
      </c>
      <c r="D4636" s="5" t="s">
        <v>16</v>
      </c>
      <c r="E4636" s="73">
        <v>10220</v>
      </c>
      <c r="F4636" s="73">
        <v>4416</v>
      </c>
      <c r="G4636" s="73">
        <v>4076</v>
      </c>
      <c r="H4636" s="73">
        <v>754</v>
      </c>
      <c r="I4636" s="73">
        <v>550</v>
      </c>
      <c r="J4636" s="73">
        <v>238</v>
      </c>
      <c r="K4636" s="73">
        <v>1866</v>
      </c>
      <c r="L4636" s="73">
        <v>1062</v>
      </c>
      <c r="M4636" s="73">
        <v>23182</v>
      </c>
    </row>
    <row r="4637" spans="1:13">
      <c r="A4637" s="98">
        <v>2010</v>
      </c>
      <c r="B4637" s="5" t="s">
        <v>19</v>
      </c>
      <c r="C4637" s="5" t="s">
        <v>70</v>
      </c>
      <c r="D4637" s="5" t="s">
        <v>16</v>
      </c>
      <c r="E4637" s="73">
        <v>8625</v>
      </c>
      <c r="F4637" s="73">
        <v>15541</v>
      </c>
      <c r="G4637" s="73">
        <v>7002</v>
      </c>
      <c r="H4637" s="73">
        <v>3673</v>
      </c>
      <c r="I4637" s="73">
        <v>3329</v>
      </c>
      <c r="J4637" s="73">
        <v>2107</v>
      </c>
      <c r="K4637" s="73">
        <v>2160</v>
      </c>
      <c r="L4637" s="73">
        <v>2270</v>
      </c>
      <c r="M4637" s="73">
        <v>44707</v>
      </c>
    </row>
    <row r="4638" spans="1:13">
      <c r="A4638" s="98">
        <v>2010</v>
      </c>
      <c r="B4638" s="5" t="s">
        <v>20</v>
      </c>
      <c r="C4638" s="5" t="s">
        <v>70</v>
      </c>
      <c r="D4638" s="5" t="s">
        <v>16</v>
      </c>
      <c r="E4638" s="73">
        <v>11089</v>
      </c>
      <c r="F4638" s="73">
        <v>13296</v>
      </c>
      <c r="G4638" s="73">
        <v>4271</v>
      </c>
      <c r="H4638" s="73">
        <v>440</v>
      </c>
      <c r="I4638" s="73">
        <v>2915</v>
      </c>
      <c r="J4638" s="73">
        <v>4201</v>
      </c>
      <c r="K4638" s="73">
        <v>1722</v>
      </c>
      <c r="L4638" s="73">
        <v>1536</v>
      </c>
      <c r="M4638" s="73">
        <v>39470</v>
      </c>
    </row>
    <row r="4639" spans="1:13">
      <c r="A4639" s="98">
        <v>2010</v>
      </c>
      <c r="B4639" s="5" t="s">
        <v>21</v>
      </c>
      <c r="C4639" s="5" t="s">
        <v>70</v>
      </c>
      <c r="D4639" s="5" t="s">
        <v>16</v>
      </c>
      <c r="E4639" s="73">
        <v>1001</v>
      </c>
      <c r="F4639" s="73">
        <v>782</v>
      </c>
      <c r="G4639" s="73">
        <v>430</v>
      </c>
      <c r="H4639" s="73">
        <v>97</v>
      </c>
      <c r="I4639" s="73">
        <v>83</v>
      </c>
      <c r="J4639" s="73">
        <v>101</v>
      </c>
      <c r="K4639" s="73">
        <v>184</v>
      </c>
      <c r="L4639" s="73">
        <v>127</v>
      </c>
      <c r="M4639" s="73">
        <v>2805</v>
      </c>
    </row>
    <row r="4640" spans="1:13">
      <c r="A4640" s="98">
        <v>2010</v>
      </c>
      <c r="B4640" s="5" t="s">
        <v>129</v>
      </c>
      <c r="C4640" s="5" t="s">
        <v>70</v>
      </c>
      <c r="D4640" s="5" t="s">
        <v>16</v>
      </c>
      <c r="E4640" s="73">
        <v>44281</v>
      </c>
      <c r="F4640" s="73">
        <v>13861</v>
      </c>
      <c r="G4640" s="73">
        <v>11788</v>
      </c>
      <c r="H4640" s="73">
        <v>2334</v>
      </c>
      <c r="I4640" s="73">
        <v>241</v>
      </c>
      <c r="J4640" s="73">
        <v>470</v>
      </c>
      <c r="K4640" s="73">
        <v>8389</v>
      </c>
      <c r="L4640" s="73">
        <v>3683</v>
      </c>
      <c r="M4640" s="73">
        <v>85047</v>
      </c>
    </row>
    <row r="4641" spans="1:13">
      <c r="A4641" s="98">
        <v>2010</v>
      </c>
      <c r="B4641" s="5" t="s">
        <v>22</v>
      </c>
      <c r="C4641" s="5" t="s">
        <v>70</v>
      </c>
      <c r="D4641" s="5" t="s">
        <v>16</v>
      </c>
      <c r="E4641" s="73">
        <v>71341</v>
      </c>
      <c r="F4641" s="73">
        <v>34621</v>
      </c>
      <c r="G4641" s="73">
        <v>15725</v>
      </c>
      <c r="H4641" s="73">
        <v>15089</v>
      </c>
      <c r="I4641" s="73">
        <v>1310</v>
      </c>
      <c r="J4641" s="73">
        <v>156</v>
      </c>
      <c r="K4641" s="73">
        <v>24142</v>
      </c>
      <c r="L4641" s="73">
        <v>21556</v>
      </c>
      <c r="M4641" s="73">
        <v>183940</v>
      </c>
    </row>
    <row r="4642" spans="1:13">
      <c r="A4642" s="98">
        <v>2010</v>
      </c>
      <c r="B4642" s="5" t="s">
        <v>23</v>
      </c>
      <c r="C4642" s="5" t="s">
        <v>70</v>
      </c>
      <c r="D4642" s="5" t="s">
        <v>16</v>
      </c>
      <c r="E4642" s="73">
        <v>37340</v>
      </c>
      <c r="F4642" s="73">
        <v>41015</v>
      </c>
      <c r="G4642" s="73">
        <v>12335</v>
      </c>
      <c r="H4642" s="73">
        <v>3245</v>
      </c>
      <c r="I4642" s="73">
        <v>69252</v>
      </c>
      <c r="J4642" s="73">
        <v>18013</v>
      </c>
      <c r="K4642" s="73">
        <v>7984</v>
      </c>
      <c r="L4642" s="73">
        <v>8507</v>
      </c>
      <c r="M4642" s="73">
        <v>197691</v>
      </c>
    </row>
    <row r="4643" spans="1:13">
      <c r="A4643" s="98">
        <v>2010</v>
      </c>
      <c r="B4643" s="5" t="s">
        <v>13</v>
      </c>
      <c r="C4643" s="5" t="s">
        <v>70</v>
      </c>
      <c r="D4643" s="5" t="s">
        <v>16</v>
      </c>
      <c r="E4643" s="73">
        <v>250917</v>
      </c>
      <c r="F4643" s="73">
        <v>197047</v>
      </c>
      <c r="G4643" s="73">
        <v>109317</v>
      </c>
      <c r="H4643" s="73">
        <v>44131</v>
      </c>
      <c r="I4643" s="73">
        <v>98645</v>
      </c>
      <c r="J4643" s="73">
        <v>29766</v>
      </c>
      <c r="K4643" s="73">
        <v>61096</v>
      </c>
      <c r="L4643" s="73">
        <v>50758</v>
      </c>
      <c r="M4643" s="73">
        <v>841677</v>
      </c>
    </row>
    <row r="4644" spans="1:13">
      <c r="A4644" s="98">
        <v>2010</v>
      </c>
      <c r="B4644" s="5" t="s">
        <v>14</v>
      </c>
      <c r="C4644" s="5" t="s">
        <v>71</v>
      </c>
      <c r="D4644" s="5" t="s">
        <v>16</v>
      </c>
      <c r="E4644" s="73">
        <v>35018</v>
      </c>
      <c r="F4644" s="73">
        <v>39569</v>
      </c>
      <c r="G4644" s="73">
        <v>29964</v>
      </c>
      <c r="H4644" s="73">
        <v>9983</v>
      </c>
      <c r="I4644" s="73">
        <v>14853</v>
      </c>
      <c r="J4644" s="73">
        <v>1906</v>
      </c>
      <c r="K4644" s="73">
        <v>6495</v>
      </c>
      <c r="L4644" s="73">
        <v>7802</v>
      </c>
      <c r="M4644" s="73">
        <v>145590</v>
      </c>
    </row>
    <row r="4645" spans="1:13">
      <c r="A4645" s="98">
        <v>2010</v>
      </c>
      <c r="B4645" s="5" t="s">
        <v>17</v>
      </c>
      <c r="C4645" s="5" t="s">
        <v>71</v>
      </c>
      <c r="D4645" s="5" t="s">
        <v>16</v>
      </c>
      <c r="E4645" s="73">
        <v>13318</v>
      </c>
      <c r="F4645" s="73">
        <v>9310</v>
      </c>
      <c r="G4645" s="73">
        <v>2969</v>
      </c>
      <c r="H4645" s="73">
        <v>292</v>
      </c>
      <c r="I4645" s="73">
        <v>4357</v>
      </c>
      <c r="J4645" s="73">
        <v>856</v>
      </c>
      <c r="K4645" s="73">
        <v>1019</v>
      </c>
      <c r="L4645" s="73">
        <v>1212</v>
      </c>
      <c r="M4645" s="73">
        <v>33333</v>
      </c>
    </row>
    <row r="4646" spans="1:13">
      <c r="A4646" s="98">
        <v>2010</v>
      </c>
      <c r="B4646" s="5" t="s">
        <v>18</v>
      </c>
      <c r="C4646" s="5" t="s">
        <v>71</v>
      </c>
      <c r="D4646" s="5" t="s">
        <v>16</v>
      </c>
      <c r="E4646" s="73">
        <v>4475</v>
      </c>
      <c r="F4646" s="73">
        <v>1869</v>
      </c>
      <c r="G4646" s="73">
        <v>1185</v>
      </c>
      <c r="H4646" s="73">
        <v>232</v>
      </c>
      <c r="I4646" s="73">
        <v>263</v>
      </c>
      <c r="J4646" s="73">
        <v>112</v>
      </c>
      <c r="K4646" s="73">
        <v>388</v>
      </c>
      <c r="L4646" s="73">
        <v>313</v>
      </c>
      <c r="M4646" s="73">
        <v>8837</v>
      </c>
    </row>
    <row r="4647" spans="1:13">
      <c r="A4647" s="98">
        <v>2010</v>
      </c>
      <c r="B4647" s="5" t="s">
        <v>19</v>
      </c>
      <c r="C4647" s="5" t="s">
        <v>71</v>
      </c>
      <c r="D4647" s="5" t="s">
        <v>16</v>
      </c>
      <c r="E4647" s="73">
        <v>7029</v>
      </c>
      <c r="F4647" s="73">
        <v>10701</v>
      </c>
      <c r="G4647" s="73">
        <v>4700</v>
      </c>
      <c r="H4647" s="73">
        <v>2180</v>
      </c>
      <c r="I4647" s="73">
        <v>3334</v>
      </c>
      <c r="J4647" s="73">
        <v>1339</v>
      </c>
      <c r="K4647" s="73">
        <v>1314</v>
      </c>
      <c r="L4647" s="73">
        <v>1760</v>
      </c>
      <c r="M4647" s="73">
        <v>32357</v>
      </c>
    </row>
    <row r="4648" spans="1:13">
      <c r="A4648" s="98">
        <v>2010</v>
      </c>
      <c r="B4648" s="5" t="s">
        <v>20</v>
      </c>
      <c r="C4648" s="5" t="s">
        <v>71</v>
      </c>
      <c r="D4648" s="5" t="s">
        <v>16</v>
      </c>
      <c r="E4648" s="73">
        <v>9500</v>
      </c>
      <c r="F4648" s="73">
        <v>8898</v>
      </c>
      <c r="G4648" s="73">
        <v>2584</v>
      </c>
      <c r="H4648" s="73">
        <v>282</v>
      </c>
      <c r="I4648" s="73">
        <v>2247</v>
      </c>
      <c r="J4648" s="73">
        <v>2258</v>
      </c>
      <c r="K4648" s="73">
        <v>1027</v>
      </c>
      <c r="L4648" s="73">
        <v>971</v>
      </c>
      <c r="M4648" s="73">
        <v>27767</v>
      </c>
    </row>
    <row r="4649" spans="1:13">
      <c r="A4649" s="98">
        <v>2010</v>
      </c>
      <c r="B4649" s="5" t="s">
        <v>21</v>
      </c>
      <c r="C4649" s="5" t="s">
        <v>71</v>
      </c>
      <c r="D4649" s="5" t="s">
        <v>16</v>
      </c>
      <c r="E4649" s="73">
        <v>608</v>
      </c>
      <c r="F4649" s="73">
        <v>326</v>
      </c>
      <c r="G4649" s="73">
        <v>131</v>
      </c>
      <c r="H4649" s="73">
        <v>35</v>
      </c>
      <c r="I4649" s="73">
        <v>51</v>
      </c>
      <c r="J4649" s="73">
        <v>54</v>
      </c>
      <c r="K4649" s="73">
        <v>72</v>
      </c>
      <c r="L4649" s="73">
        <v>64</v>
      </c>
      <c r="M4649" s="73">
        <v>1341</v>
      </c>
    </row>
    <row r="4650" spans="1:13">
      <c r="A4650" s="98">
        <v>2010</v>
      </c>
      <c r="B4650" s="5" t="s">
        <v>129</v>
      </c>
      <c r="C4650" s="5" t="s">
        <v>71</v>
      </c>
      <c r="D4650" s="5" t="s">
        <v>16</v>
      </c>
      <c r="E4650" s="73">
        <v>23566</v>
      </c>
      <c r="F4650" s="73">
        <v>7564</v>
      </c>
      <c r="G4650" s="73">
        <v>9113</v>
      </c>
      <c r="H4650" s="73">
        <v>1939</v>
      </c>
      <c r="I4650" s="73">
        <v>301</v>
      </c>
      <c r="J4650" s="73">
        <v>265</v>
      </c>
      <c r="K4650" s="73">
        <v>3724</v>
      </c>
      <c r="L4650" s="73">
        <v>1930</v>
      </c>
      <c r="M4650" s="73">
        <v>48402</v>
      </c>
    </row>
    <row r="4651" spans="1:13">
      <c r="A4651" s="98">
        <v>2010</v>
      </c>
      <c r="B4651" s="5" t="s">
        <v>22</v>
      </c>
      <c r="C4651" s="5" t="s">
        <v>71</v>
      </c>
      <c r="D4651" s="5" t="s">
        <v>16</v>
      </c>
      <c r="E4651" s="73">
        <v>64926</v>
      </c>
      <c r="F4651" s="73">
        <v>31451</v>
      </c>
      <c r="G4651" s="73">
        <v>16464</v>
      </c>
      <c r="H4651" s="73">
        <v>13464</v>
      </c>
      <c r="I4651" s="73">
        <v>1013</v>
      </c>
      <c r="J4651" s="73">
        <v>101</v>
      </c>
      <c r="K4651" s="73">
        <v>20360</v>
      </c>
      <c r="L4651" s="73">
        <v>20024</v>
      </c>
      <c r="M4651" s="73">
        <v>167803</v>
      </c>
    </row>
    <row r="4652" spans="1:13">
      <c r="A4652" s="98">
        <v>2010</v>
      </c>
      <c r="B4652" s="5" t="s">
        <v>23</v>
      </c>
      <c r="C4652" s="5" t="s">
        <v>71</v>
      </c>
      <c r="D4652" s="5" t="s">
        <v>16</v>
      </c>
      <c r="E4652" s="73">
        <v>30119</v>
      </c>
      <c r="F4652" s="73">
        <v>30309</v>
      </c>
      <c r="G4652" s="73">
        <v>8437</v>
      </c>
      <c r="H4652" s="73">
        <v>2104</v>
      </c>
      <c r="I4652" s="73">
        <v>61778</v>
      </c>
      <c r="J4652" s="73">
        <v>11629</v>
      </c>
      <c r="K4652" s="73">
        <v>5146</v>
      </c>
      <c r="L4652" s="73">
        <v>5191</v>
      </c>
      <c r="M4652" s="73">
        <v>154713</v>
      </c>
    </row>
    <row r="4653" spans="1:13">
      <c r="A4653" s="98">
        <v>2010</v>
      </c>
      <c r="B4653" s="5" t="s">
        <v>13</v>
      </c>
      <c r="C4653" s="5" t="s">
        <v>71</v>
      </c>
      <c r="D4653" s="5" t="s">
        <v>16</v>
      </c>
      <c r="E4653" s="73">
        <v>188559</v>
      </c>
      <c r="F4653" s="73">
        <v>139997</v>
      </c>
      <c r="G4653" s="73">
        <v>75547</v>
      </c>
      <c r="H4653" s="73">
        <v>30511</v>
      </c>
      <c r="I4653" s="73">
        <v>88197</v>
      </c>
      <c r="J4653" s="73">
        <v>18520</v>
      </c>
      <c r="K4653" s="73">
        <v>39545</v>
      </c>
      <c r="L4653" s="73">
        <v>39267</v>
      </c>
      <c r="M4653" s="73">
        <v>620143</v>
      </c>
    </row>
    <row r="4654" spans="1:13">
      <c r="A4654" s="98">
        <v>2010</v>
      </c>
      <c r="B4654" s="5" t="s">
        <v>14</v>
      </c>
      <c r="C4654" s="5" t="s">
        <v>72</v>
      </c>
      <c r="D4654" s="5" t="s">
        <v>16</v>
      </c>
      <c r="E4654" s="73">
        <v>37807</v>
      </c>
      <c r="F4654" s="73">
        <v>45396</v>
      </c>
      <c r="G4654" s="73">
        <v>37516</v>
      </c>
      <c r="H4654" s="73">
        <v>11920</v>
      </c>
      <c r="I4654" s="73">
        <v>11959</v>
      </c>
      <c r="J4654" s="73">
        <v>4151</v>
      </c>
      <c r="K4654" s="73">
        <v>6804</v>
      </c>
      <c r="L4654" s="73">
        <v>6990</v>
      </c>
      <c r="M4654" s="73">
        <v>162543</v>
      </c>
    </row>
    <row r="4655" spans="1:13">
      <c r="A4655" s="98">
        <v>2010</v>
      </c>
      <c r="B4655" s="5" t="s">
        <v>17</v>
      </c>
      <c r="C4655" s="5" t="s">
        <v>72</v>
      </c>
      <c r="D4655" s="5" t="s">
        <v>16</v>
      </c>
      <c r="E4655" s="73">
        <v>11418</v>
      </c>
      <c r="F4655" s="73">
        <v>9570</v>
      </c>
      <c r="G4655" s="73">
        <v>3424</v>
      </c>
      <c r="H4655" s="73">
        <v>301</v>
      </c>
      <c r="I4655" s="73">
        <v>3136</v>
      </c>
      <c r="J4655" s="73">
        <v>1695</v>
      </c>
      <c r="K4655" s="73">
        <v>572</v>
      </c>
      <c r="L4655" s="73">
        <v>1104</v>
      </c>
      <c r="M4655" s="73">
        <v>31220</v>
      </c>
    </row>
    <row r="4656" spans="1:13">
      <c r="A4656" s="98">
        <v>2010</v>
      </c>
      <c r="B4656" s="5" t="s">
        <v>18</v>
      </c>
      <c r="C4656" s="5" t="s">
        <v>72</v>
      </c>
      <c r="D4656" s="5" t="s">
        <v>16</v>
      </c>
      <c r="E4656" s="73">
        <v>4216</v>
      </c>
      <c r="F4656" s="73">
        <v>2412</v>
      </c>
      <c r="G4656" s="73">
        <v>750</v>
      </c>
      <c r="H4656" s="73">
        <v>236</v>
      </c>
      <c r="I4656" s="73">
        <v>256</v>
      </c>
      <c r="J4656" s="73">
        <v>229</v>
      </c>
      <c r="K4656" s="73">
        <v>515</v>
      </c>
      <c r="L4656" s="73">
        <v>541</v>
      </c>
      <c r="M4656" s="73">
        <v>9155</v>
      </c>
    </row>
    <row r="4657" spans="1:13">
      <c r="A4657" s="98">
        <v>2010</v>
      </c>
      <c r="B4657" s="5" t="s">
        <v>19</v>
      </c>
      <c r="C4657" s="5" t="s">
        <v>72</v>
      </c>
      <c r="D4657" s="5" t="s">
        <v>16</v>
      </c>
      <c r="E4657" s="73">
        <v>5227</v>
      </c>
      <c r="F4657" s="73">
        <v>11287</v>
      </c>
      <c r="G4657" s="73">
        <v>4775</v>
      </c>
      <c r="H4657" s="73">
        <v>2185</v>
      </c>
      <c r="I4657" s="73">
        <v>2209</v>
      </c>
      <c r="J4657" s="73">
        <v>2187</v>
      </c>
      <c r="K4657" s="73">
        <v>897</v>
      </c>
      <c r="L4657" s="73">
        <v>1344</v>
      </c>
      <c r="M4657" s="73">
        <v>30111</v>
      </c>
    </row>
    <row r="4658" spans="1:13">
      <c r="A4658" s="98">
        <v>2010</v>
      </c>
      <c r="B4658" s="5" t="s">
        <v>20</v>
      </c>
      <c r="C4658" s="5" t="s">
        <v>72</v>
      </c>
      <c r="D4658" s="5" t="s">
        <v>16</v>
      </c>
      <c r="E4658" s="73">
        <v>6500</v>
      </c>
      <c r="F4658" s="73">
        <v>8958</v>
      </c>
      <c r="G4658" s="73">
        <v>2797</v>
      </c>
      <c r="H4658" s="73">
        <v>355</v>
      </c>
      <c r="I4658" s="73">
        <v>1435</v>
      </c>
      <c r="J4658" s="73">
        <v>3866</v>
      </c>
      <c r="K4658" s="73">
        <v>595</v>
      </c>
      <c r="L4658" s="73">
        <v>1419</v>
      </c>
      <c r="M4658" s="73">
        <v>25925</v>
      </c>
    </row>
    <row r="4659" spans="1:13">
      <c r="A4659" s="98">
        <v>2010</v>
      </c>
      <c r="B4659" s="5" t="s">
        <v>21</v>
      </c>
      <c r="C4659" s="5" t="s">
        <v>72</v>
      </c>
      <c r="D4659" s="5" t="s">
        <v>16</v>
      </c>
      <c r="E4659" s="73">
        <v>464</v>
      </c>
      <c r="F4659" s="73">
        <v>521</v>
      </c>
      <c r="G4659" s="73">
        <v>103</v>
      </c>
      <c r="H4659" s="73">
        <v>63</v>
      </c>
      <c r="I4659" s="73">
        <v>20</v>
      </c>
      <c r="J4659" s="73">
        <v>52</v>
      </c>
      <c r="K4659" s="73">
        <v>73</v>
      </c>
      <c r="L4659" s="73">
        <v>54</v>
      </c>
      <c r="M4659" s="73">
        <v>1350</v>
      </c>
    </row>
    <row r="4660" spans="1:13">
      <c r="A4660" s="98">
        <v>2010</v>
      </c>
      <c r="B4660" s="5" t="s">
        <v>129</v>
      </c>
      <c r="C4660" s="5" t="s">
        <v>72</v>
      </c>
      <c r="D4660" s="5" t="s">
        <v>16</v>
      </c>
      <c r="E4660" s="73">
        <v>19619</v>
      </c>
      <c r="F4660" s="73">
        <v>6840</v>
      </c>
      <c r="G4660" s="73">
        <v>8344</v>
      </c>
      <c r="H4660" s="73">
        <v>1892</v>
      </c>
      <c r="I4660" s="73">
        <v>52</v>
      </c>
      <c r="J4660" s="73">
        <v>254</v>
      </c>
      <c r="K4660" s="73">
        <v>3245</v>
      </c>
      <c r="L4660" s="73">
        <v>1695</v>
      </c>
      <c r="M4660" s="73">
        <v>41941</v>
      </c>
    </row>
    <row r="4661" spans="1:13">
      <c r="A4661" s="98">
        <v>2010</v>
      </c>
      <c r="B4661" s="5" t="s">
        <v>22</v>
      </c>
      <c r="C4661" s="5" t="s">
        <v>72</v>
      </c>
      <c r="D4661" s="5" t="s">
        <v>16</v>
      </c>
      <c r="E4661" s="73">
        <v>41680</v>
      </c>
      <c r="F4661" s="73">
        <v>20555</v>
      </c>
      <c r="G4661" s="73">
        <v>9120</v>
      </c>
      <c r="H4661" s="73">
        <v>5708</v>
      </c>
      <c r="I4661" s="73">
        <v>413</v>
      </c>
      <c r="J4661" s="73">
        <v>66</v>
      </c>
      <c r="K4661" s="73">
        <v>12130</v>
      </c>
      <c r="L4661" s="73">
        <v>11087</v>
      </c>
      <c r="M4661" s="73">
        <v>100759</v>
      </c>
    </row>
    <row r="4662" spans="1:13">
      <c r="A4662" s="98">
        <v>2010</v>
      </c>
      <c r="B4662" s="5" t="s">
        <v>23</v>
      </c>
      <c r="C4662" s="5" t="s">
        <v>72</v>
      </c>
      <c r="D4662" s="5" t="s">
        <v>16</v>
      </c>
      <c r="E4662" s="73">
        <v>23048</v>
      </c>
      <c r="F4662" s="73">
        <v>24295</v>
      </c>
      <c r="G4662" s="73">
        <v>7325</v>
      </c>
      <c r="H4662" s="73">
        <v>1821</v>
      </c>
      <c r="I4662" s="73">
        <v>27849</v>
      </c>
      <c r="J4662" s="73">
        <v>12961</v>
      </c>
      <c r="K4662" s="73">
        <v>3271</v>
      </c>
      <c r="L4662" s="73">
        <v>4719</v>
      </c>
      <c r="M4662" s="73">
        <v>105289</v>
      </c>
    </row>
    <row r="4663" spans="1:13">
      <c r="A4663" s="98">
        <v>2010</v>
      </c>
      <c r="B4663" s="5" t="s">
        <v>13</v>
      </c>
      <c r="C4663" s="5" t="s">
        <v>72</v>
      </c>
      <c r="D4663" s="5" t="s">
        <v>16</v>
      </c>
      <c r="E4663" s="73">
        <v>149979</v>
      </c>
      <c r="F4663" s="73">
        <v>129834</v>
      </c>
      <c r="G4663" s="73">
        <v>74154</v>
      </c>
      <c r="H4663" s="73">
        <v>24481</v>
      </c>
      <c r="I4663" s="73">
        <v>47329</v>
      </c>
      <c r="J4663" s="73">
        <v>25461</v>
      </c>
      <c r="K4663" s="73">
        <v>28102</v>
      </c>
      <c r="L4663" s="73">
        <v>28953</v>
      </c>
      <c r="M4663" s="73">
        <v>508293</v>
      </c>
    </row>
    <row r="4664" spans="1:13">
      <c r="A4664" s="98">
        <v>2010</v>
      </c>
      <c r="B4664" s="5" t="s">
        <v>14</v>
      </c>
      <c r="C4664" s="5" t="s">
        <v>73</v>
      </c>
      <c r="D4664" s="5" t="s">
        <v>16</v>
      </c>
      <c r="E4664" s="73">
        <v>11037</v>
      </c>
      <c r="F4664" s="73">
        <v>13410</v>
      </c>
      <c r="G4664" s="73">
        <v>11981</v>
      </c>
      <c r="H4664" s="73">
        <v>3384</v>
      </c>
      <c r="I4664" s="73">
        <v>3904</v>
      </c>
      <c r="J4664" s="73">
        <v>989</v>
      </c>
      <c r="K4664" s="73">
        <v>1852</v>
      </c>
      <c r="L4664" s="73">
        <v>2246</v>
      </c>
      <c r="M4664" s="73">
        <v>48803</v>
      </c>
    </row>
    <row r="4665" spans="1:13">
      <c r="A4665" s="98">
        <v>2010</v>
      </c>
      <c r="B4665" s="5" t="s">
        <v>17</v>
      </c>
      <c r="C4665" s="5" t="s">
        <v>73</v>
      </c>
      <c r="D4665" s="5" t="s">
        <v>16</v>
      </c>
      <c r="E4665" s="73">
        <v>4434</v>
      </c>
      <c r="F4665" s="73">
        <v>2698</v>
      </c>
      <c r="G4665" s="73">
        <v>773</v>
      </c>
      <c r="H4665" s="73">
        <v>54</v>
      </c>
      <c r="I4665" s="73">
        <v>977</v>
      </c>
      <c r="J4665" s="73">
        <v>368</v>
      </c>
      <c r="K4665" s="73">
        <v>174</v>
      </c>
      <c r="L4665" s="73">
        <v>364</v>
      </c>
      <c r="M4665" s="73">
        <v>9842</v>
      </c>
    </row>
    <row r="4666" spans="1:13">
      <c r="A4666" s="98">
        <v>2010</v>
      </c>
      <c r="B4666" s="5" t="s">
        <v>18</v>
      </c>
      <c r="C4666" s="5" t="s">
        <v>73</v>
      </c>
      <c r="D4666" s="5" t="s">
        <v>16</v>
      </c>
      <c r="E4666" s="73">
        <v>1798</v>
      </c>
      <c r="F4666" s="73">
        <v>910</v>
      </c>
      <c r="G4666" s="73">
        <v>419</v>
      </c>
      <c r="H4666" s="73">
        <v>137</v>
      </c>
      <c r="I4666" s="73">
        <v>95</v>
      </c>
      <c r="J4666" s="73">
        <v>56</v>
      </c>
      <c r="K4666" s="73">
        <v>163</v>
      </c>
      <c r="L4666" s="73">
        <v>154</v>
      </c>
      <c r="M4666" s="73">
        <v>3732</v>
      </c>
    </row>
    <row r="4667" spans="1:13">
      <c r="A4667" s="98">
        <v>2010</v>
      </c>
      <c r="B4667" s="5" t="s">
        <v>19</v>
      </c>
      <c r="C4667" s="5" t="s">
        <v>73</v>
      </c>
      <c r="D4667" s="5" t="s">
        <v>16</v>
      </c>
      <c r="E4667" s="73">
        <v>1978</v>
      </c>
      <c r="F4667" s="73">
        <v>3388</v>
      </c>
      <c r="G4667" s="73">
        <v>1285</v>
      </c>
      <c r="H4667" s="73">
        <v>588</v>
      </c>
      <c r="I4667" s="73">
        <v>850</v>
      </c>
      <c r="J4667" s="73">
        <v>578</v>
      </c>
      <c r="K4667" s="73">
        <v>335</v>
      </c>
      <c r="L4667" s="73">
        <v>510</v>
      </c>
      <c r="M4667" s="73">
        <v>9512</v>
      </c>
    </row>
    <row r="4668" spans="1:13">
      <c r="A4668" s="98">
        <v>2010</v>
      </c>
      <c r="B4668" s="5" t="s">
        <v>20</v>
      </c>
      <c r="C4668" s="5" t="s">
        <v>73</v>
      </c>
      <c r="D4668" s="5" t="s">
        <v>16</v>
      </c>
      <c r="E4668" s="73">
        <v>3214</v>
      </c>
      <c r="F4668" s="73">
        <v>3764</v>
      </c>
      <c r="G4668" s="73">
        <v>892</v>
      </c>
      <c r="H4668" s="73">
        <v>82</v>
      </c>
      <c r="I4668" s="73">
        <v>840</v>
      </c>
      <c r="J4668" s="73">
        <v>1244</v>
      </c>
      <c r="K4668" s="73">
        <v>319</v>
      </c>
      <c r="L4668" s="73">
        <v>470</v>
      </c>
      <c r="M4668" s="73">
        <v>10825</v>
      </c>
    </row>
    <row r="4669" spans="1:13">
      <c r="A4669" s="98">
        <v>2010</v>
      </c>
      <c r="B4669" s="5" t="s">
        <v>21</v>
      </c>
      <c r="C4669" s="5" t="s">
        <v>73</v>
      </c>
      <c r="D4669" s="5" t="s">
        <v>16</v>
      </c>
      <c r="E4669" s="73">
        <v>304</v>
      </c>
      <c r="F4669" s="73">
        <v>190</v>
      </c>
      <c r="G4669" s="73">
        <v>32</v>
      </c>
      <c r="H4669" s="73">
        <v>21</v>
      </c>
      <c r="I4669" s="73">
        <v>23.333333333333336</v>
      </c>
      <c r="J4669" s="73">
        <v>11.666666666666668</v>
      </c>
      <c r="K4669" s="73">
        <v>25</v>
      </c>
      <c r="L4669" s="73">
        <v>27</v>
      </c>
      <c r="M4669" s="73">
        <v>634</v>
      </c>
    </row>
    <row r="4670" spans="1:13">
      <c r="A4670" s="98">
        <v>2010</v>
      </c>
      <c r="B4670" s="5" t="s">
        <v>129</v>
      </c>
      <c r="C4670" s="5" t="s">
        <v>73</v>
      </c>
      <c r="D4670" s="5" t="s">
        <v>16</v>
      </c>
      <c r="E4670" s="73">
        <v>16879</v>
      </c>
      <c r="F4670" s="73">
        <v>4600</v>
      </c>
      <c r="G4670" s="73">
        <v>3292</v>
      </c>
      <c r="H4670" s="73">
        <v>743</v>
      </c>
      <c r="I4670" s="73">
        <v>184</v>
      </c>
      <c r="J4670" s="73">
        <v>182</v>
      </c>
      <c r="K4670" s="73">
        <v>1962</v>
      </c>
      <c r="L4670" s="73">
        <v>1137</v>
      </c>
      <c r="M4670" s="73">
        <v>28979</v>
      </c>
    </row>
    <row r="4671" spans="1:13">
      <c r="A4671" s="98">
        <v>2010</v>
      </c>
      <c r="B4671" s="5" t="s">
        <v>22</v>
      </c>
      <c r="C4671" s="5" t="s">
        <v>73</v>
      </c>
      <c r="D4671" s="5" t="s">
        <v>16</v>
      </c>
      <c r="E4671" s="73">
        <v>24018</v>
      </c>
      <c r="F4671" s="73">
        <v>10309</v>
      </c>
      <c r="G4671" s="73">
        <v>5386</v>
      </c>
      <c r="H4671" s="73">
        <v>3555</v>
      </c>
      <c r="I4671" s="73">
        <v>167</v>
      </c>
      <c r="J4671" s="73">
        <v>21</v>
      </c>
      <c r="K4671" s="73">
        <v>5542</v>
      </c>
      <c r="L4671" s="73">
        <v>6569</v>
      </c>
      <c r="M4671" s="73">
        <v>55567</v>
      </c>
    </row>
    <row r="4672" spans="1:13">
      <c r="A4672" s="98">
        <v>2010</v>
      </c>
      <c r="B4672" s="5" t="s">
        <v>23</v>
      </c>
      <c r="C4672" s="5" t="s">
        <v>73</v>
      </c>
      <c r="D4672" s="5" t="s">
        <v>16</v>
      </c>
      <c r="E4672" s="73">
        <v>9520</v>
      </c>
      <c r="F4672" s="73">
        <v>9342</v>
      </c>
      <c r="G4672" s="73">
        <v>2271</v>
      </c>
      <c r="H4672" s="73">
        <v>583</v>
      </c>
      <c r="I4672" s="73">
        <v>16913</v>
      </c>
      <c r="J4672" s="73">
        <v>4253</v>
      </c>
      <c r="K4672" s="73">
        <v>1324</v>
      </c>
      <c r="L4672" s="73">
        <v>1847</v>
      </c>
      <c r="M4672" s="73">
        <v>46053</v>
      </c>
    </row>
    <row r="4673" spans="1:13">
      <c r="A4673" s="98">
        <v>2010</v>
      </c>
      <c r="B4673" s="5" t="s">
        <v>13</v>
      </c>
      <c r="C4673" s="5" t="s">
        <v>73</v>
      </c>
      <c r="D4673" s="5" t="s">
        <v>16</v>
      </c>
      <c r="E4673" s="73">
        <v>73182</v>
      </c>
      <c r="F4673" s="73">
        <v>48611</v>
      </c>
      <c r="G4673" s="73">
        <v>26331</v>
      </c>
      <c r="H4673" s="73">
        <v>9147</v>
      </c>
      <c r="I4673" s="73">
        <v>23953.333333333332</v>
      </c>
      <c r="J4673" s="73">
        <v>7702.6666666666661</v>
      </c>
      <c r="K4673" s="73">
        <v>11696</v>
      </c>
      <c r="L4673" s="73">
        <v>13324</v>
      </c>
      <c r="M4673" s="73">
        <v>213947</v>
      </c>
    </row>
    <row r="4674" spans="1:13">
      <c r="A4674" s="98">
        <v>2010</v>
      </c>
      <c r="B4674" s="5" t="s">
        <v>14</v>
      </c>
      <c r="C4674" s="5" t="s">
        <v>74</v>
      </c>
      <c r="D4674" s="5" t="s">
        <v>16</v>
      </c>
      <c r="E4674" s="73">
        <v>10357</v>
      </c>
      <c r="F4674" s="73">
        <v>13555</v>
      </c>
      <c r="G4674" s="73">
        <v>13071</v>
      </c>
      <c r="H4674" s="73">
        <v>3503</v>
      </c>
      <c r="I4674" s="73">
        <v>4451</v>
      </c>
      <c r="J4674" s="73">
        <v>915</v>
      </c>
      <c r="K4674" s="73">
        <v>1419</v>
      </c>
      <c r="L4674" s="73">
        <v>2269</v>
      </c>
      <c r="M4674" s="73">
        <v>49540</v>
      </c>
    </row>
    <row r="4675" spans="1:13">
      <c r="A4675" s="98">
        <v>2010</v>
      </c>
      <c r="B4675" s="5" t="s">
        <v>17</v>
      </c>
      <c r="C4675" s="5" t="s">
        <v>74</v>
      </c>
      <c r="D4675" s="5" t="s">
        <v>16</v>
      </c>
      <c r="E4675" s="73">
        <v>4472</v>
      </c>
      <c r="F4675" s="73">
        <v>3351</v>
      </c>
      <c r="G4675" s="73">
        <v>1260</v>
      </c>
      <c r="H4675" s="73">
        <v>83</v>
      </c>
      <c r="I4675" s="73">
        <v>1185</v>
      </c>
      <c r="J4675" s="73">
        <v>504</v>
      </c>
      <c r="K4675" s="73">
        <v>185</v>
      </c>
      <c r="L4675" s="73">
        <v>432</v>
      </c>
      <c r="M4675" s="73">
        <v>11472</v>
      </c>
    </row>
    <row r="4676" spans="1:13">
      <c r="A4676" s="98">
        <v>2010</v>
      </c>
      <c r="B4676" s="5" t="s">
        <v>18</v>
      </c>
      <c r="C4676" s="5" t="s">
        <v>74</v>
      </c>
      <c r="D4676" s="5" t="s">
        <v>16</v>
      </c>
      <c r="E4676" s="73">
        <v>1733</v>
      </c>
      <c r="F4676" s="73">
        <v>787</v>
      </c>
      <c r="G4676" s="73">
        <v>286</v>
      </c>
      <c r="H4676" s="73">
        <v>84</v>
      </c>
      <c r="I4676" s="73">
        <v>105</v>
      </c>
      <c r="J4676" s="73">
        <v>69</v>
      </c>
      <c r="K4676" s="73">
        <v>152</v>
      </c>
      <c r="L4676" s="73">
        <v>179</v>
      </c>
      <c r="M4676" s="73">
        <v>3395</v>
      </c>
    </row>
    <row r="4677" spans="1:13">
      <c r="A4677" s="98">
        <v>2010</v>
      </c>
      <c r="B4677" s="5" t="s">
        <v>19</v>
      </c>
      <c r="C4677" s="5" t="s">
        <v>74</v>
      </c>
      <c r="D4677" s="5" t="s">
        <v>16</v>
      </c>
      <c r="E4677" s="73">
        <v>2227</v>
      </c>
      <c r="F4677" s="73">
        <v>4138</v>
      </c>
      <c r="G4677" s="73">
        <v>2078</v>
      </c>
      <c r="H4677" s="73">
        <v>820</v>
      </c>
      <c r="I4677" s="73">
        <v>939</v>
      </c>
      <c r="J4677" s="73">
        <v>605</v>
      </c>
      <c r="K4677" s="73">
        <v>336</v>
      </c>
      <c r="L4677" s="73">
        <v>501</v>
      </c>
      <c r="M4677" s="73">
        <v>11644</v>
      </c>
    </row>
    <row r="4678" spans="1:13">
      <c r="A4678" s="98">
        <v>2010</v>
      </c>
      <c r="B4678" s="5" t="s">
        <v>20</v>
      </c>
      <c r="C4678" s="5" t="s">
        <v>74</v>
      </c>
      <c r="D4678" s="5" t="s">
        <v>16</v>
      </c>
      <c r="E4678" s="73">
        <v>2878</v>
      </c>
      <c r="F4678" s="73">
        <v>4002</v>
      </c>
      <c r="G4678" s="73">
        <v>1467</v>
      </c>
      <c r="H4678" s="73">
        <v>154</v>
      </c>
      <c r="I4678" s="73">
        <v>691</v>
      </c>
      <c r="J4678" s="73">
        <v>1331</v>
      </c>
      <c r="K4678" s="73">
        <v>265</v>
      </c>
      <c r="L4678" s="73">
        <v>752</v>
      </c>
      <c r="M4678" s="73">
        <v>11540</v>
      </c>
    </row>
    <row r="4679" spans="1:13">
      <c r="A4679" s="98">
        <v>2010</v>
      </c>
      <c r="B4679" s="5" t="s">
        <v>21</v>
      </c>
      <c r="C4679" s="5" t="s">
        <v>74</v>
      </c>
      <c r="D4679" s="5" t="s">
        <v>16</v>
      </c>
      <c r="E4679" s="73">
        <v>270</v>
      </c>
      <c r="F4679" s="73">
        <v>267</v>
      </c>
      <c r="G4679" s="73">
        <v>61</v>
      </c>
      <c r="H4679" s="73">
        <v>53</v>
      </c>
      <c r="I4679" s="73">
        <v>10.333333333333334</v>
      </c>
      <c r="J4679" s="73">
        <v>23</v>
      </c>
      <c r="K4679" s="73">
        <v>36</v>
      </c>
      <c r="L4679" s="73">
        <v>20.666666666666668</v>
      </c>
      <c r="M4679" s="73">
        <v>741</v>
      </c>
    </row>
    <row r="4680" spans="1:13">
      <c r="A4680" s="98">
        <v>2010</v>
      </c>
      <c r="B4680" s="5" t="s">
        <v>129</v>
      </c>
      <c r="C4680" s="5" t="s">
        <v>74</v>
      </c>
      <c r="D4680" s="5" t="s">
        <v>16</v>
      </c>
      <c r="E4680" s="73">
        <v>11079</v>
      </c>
      <c r="F4680" s="73">
        <v>5086</v>
      </c>
      <c r="G4680" s="73">
        <v>5183</v>
      </c>
      <c r="H4680" s="73">
        <v>1375</v>
      </c>
      <c r="I4680" s="73">
        <v>51</v>
      </c>
      <c r="J4680" s="73">
        <v>200</v>
      </c>
      <c r="K4680" s="73">
        <v>1564</v>
      </c>
      <c r="L4680" s="73">
        <v>1064</v>
      </c>
      <c r="M4680" s="73">
        <v>25602</v>
      </c>
    </row>
    <row r="4681" spans="1:13">
      <c r="A4681" s="98">
        <v>2010</v>
      </c>
      <c r="B4681" s="5" t="s">
        <v>22</v>
      </c>
      <c r="C4681" s="5" t="s">
        <v>74</v>
      </c>
      <c r="D4681" s="5" t="s">
        <v>16</v>
      </c>
      <c r="E4681" s="73">
        <v>18466</v>
      </c>
      <c r="F4681" s="73">
        <v>7934</v>
      </c>
      <c r="G4681" s="73">
        <v>5639</v>
      </c>
      <c r="H4681" s="73">
        <v>2732</v>
      </c>
      <c r="I4681" s="73">
        <v>230</v>
      </c>
      <c r="J4681" s="73">
        <v>21</v>
      </c>
      <c r="K4681" s="73">
        <v>4281</v>
      </c>
      <c r="L4681" s="73">
        <v>5031</v>
      </c>
      <c r="M4681" s="73">
        <v>44334</v>
      </c>
    </row>
    <row r="4682" spans="1:13">
      <c r="A4682" s="98">
        <v>2010</v>
      </c>
      <c r="B4682" s="5" t="s">
        <v>23</v>
      </c>
      <c r="C4682" s="5" t="s">
        <v>74</v>
      </c>
      <c r="D4682" s="5" t="s">
        <v>16</v>
      </c>
      <c r="E4682" s="73">
        <v>9466</v>
      </c>
      <c r="F4682" s="73">
        <v>10658</v>
      </c>
      <c r="G4682" s="73">
        <v>3399</v>
      </c>
      <c r="H4682" s="73">
        <v>862</v>
      </c>
      <c r="I4682" s="73">
        <v>14453</v>
      </c>
      <c r="J4682" s="73">
        <v>4437</v>
      </c>
      <c r="K4682" s="73">
        <v>1079</v>
      </c>
      <c r="L4682" s="73">
        <v>2015</v>
      </c>
      <c r="M4682" s="73">
        <v>46369</v>
      </c>
    </row>
    <row r="4683" spans="1:13">
      <c r="A4683" s="98">
        <v>2010</v>
      </c>
      <c r="B4683" s="5" t="s">
        <v>13</v>
      </c>
      <c r="C4683" s="5" t="s">
        <v>74</v>
      </c>
      <c r="D4683" s="5" t="s">
        <v>16</v>
      </c>
      <c r="E4683" s="73">
        <v>60948</v>
      </c>
      <c r="F4683" s="73">
        <v>49778</v>
      </c>
      <c r="G4683" s="73">
        <v>32444</v>
      </c>
      <c r="H4683" s="73">
        <v>9666</v>
      </c>
      <c r="I4683" s="73">
        <v>22115.333333333332</v>
      </c>
      <c r="J4683" s="73">
        <v>8105</v>
      </c>
      <c r="K4683" s="73">
        <v>9317</v>
      </c>
      <c r="L4683" s="73">
        <v>12263.666666666668</v>
      </c>
      <c r="M4683" s="73">
        <v>204637</v>
      </c>
    </row>
    <row r="4684" spans="1:13">
      <c r="A4684" s="98">
        <v>2010</v>
      </c>
      <c r="B4684" s="5" t="s">
        <v>14</v>
      </c>
      <c r="C4684" s="5" t="s">
        <v>75</v>
      </c>
      <c r="D4684" s="5" t="s">
        <v>16</v>
      </c>
      <c r="E4684" s="73">
        <v>4661</v>
      </c>
      <c r="F4684" s="73">
        <v>4916</v>
      </c>
      <c r="G4684" s="73">
        <v>4026</v>
      </c>
      <c r="H4684" s="73">
        <v>1581</v>
      </c>
      <c r="I4684" s="73">
        <v>2011</v>
      </c>
      <c r="J4684" s="73">
        <v>445</v>
      </c>
      <c r="K4684" s="73">
        <v>934</v>
      </c>
      <c r="L4684" s="73">
        <v>921</v>
      </c>
      <c r="M4684" s="73">
        <v>19495</v>
      </c>
    </row>
    <row r="4685" spans="1:13">
      <c r="A4685" s="98">
        <v>2010</v>
      </c>
      <c r="B4685" s="5" t="s">
        <v>17</v>
      </c>
      <c r="C4685" s="5" t="s">
        <v>75</v>
      </c>
      <c r="D4685" s="5" t="s">
        <v>16</v>
      </c>
      <c r="E4685" s="73">
        <v>1357</v>
      </c>
      <c r="F4685" s="73">
        <v>708</v>
      </c>
      <c r="G4685" s="73">
        <v>210</v>
      </c>
      <c r="H4685" s="73">
        <v>21</v>
      </c>
      <c r="I4685" s="73">
        <v>582</v>
      </c>
      <c r="J4685" s="73">
        <v>108</v>
      </c>
      <c r="K4685" s="73">
        <v>72</v>
      </c>
      <c r="L4685" s="73">
        <v>105</v>
      </c>
      <c r="M4685" s="73">
        <v>3163</v>
      </c>
    </row>
    <row r="4686" spans="1:13">
      <c r="A4686" s="98">
        <v>2010</v>
      </c>
      <c r="B4686" s="5" t="s">
        <v>18</v>
      </c>
      <c r="C4686" s="5" t="s">
        <v>75</v>
      </c>
      <c r="D4686" s="5" t="s">
        <v>16</v>
      </c>
      <c r="E4686" s="73">
        <v>227</v>
      </c>
      <c r="F4686" s="73">
        <v>183</v>
      </c>
      <c r="G4686" s="73">
        <v>59</v>
      </c>
      <c r="H4686" s="73">
        <v>21</v>
      </c>
      <c r="I4686" s="73">
        <v>36</v>
      </c>
      <c r="J4686" s="73">
        <v>14</v>
      </c>
      <c r="K4686" s="73">
        <v>21</v>
      </c>
      <c r="L4686" s="73">
        <v>21</v>
      </c>
      <c r="M4686" s="73">
        <v>582</v>
      </c>
    </row>
    <row r="4687" spans="1:13">
      <c r="A4687" s="98">
        <v>2010</v>
      </c>
      <c r="B4687" s="5" t="s">
        <v>19</v>
      </c>
      <c r="C4687" s="5" t="s">
        <v>75</v>
      </c>
      <c r="D4687" s="5" t="s">
        <v>16</v>
      </c>
      <c r="E4687" s="73">
        <v>723</v>
      </c>
      <c r="F4687" s="73">
        <v>1173</v>
      </c>
      <c r="G4687" s="73">
        <v>472</v>
      </c>
      <c r="H4687" s="73">
        <v>237</v>
      </c>
      <c r="I4687" s="73">
        <v>368</v>
      </c>
      <c r="J4687" s="73">
        <v>234</v>
      </c>
      <c r="K4687" s="73">
        <v>144</v>
      </c>
      <c r="L4687" s="73">
        <v>163</v>
      </c>
      <c r="M4687" s="73">
        <v>3514</v>
      </c>
    </row>
    <row r="4688" spans="1:13">
      <c r="A4688" s="98">
        <v>2010</v>
      </c>
      <c r="B4688" s="5" t="s">
        <v>20</v>
      </c>
      <c r="C4688" s="5" t="s">
        <v>75</v>
      </c>
      <c r="D4688" s="5" t="s">
        <v>16</v>
      </c>
      <c r="E4688" s="73">
        <v>1235</v>
      </c>
      <c r="F4688" s="73">
        <v>1181</v>
      </c>
      <c r="G4688" s="73">
        <v>277</v>
      </c>
      <c r="H4688" s="73">
        <v>24</v>
      </c>
      <c r="I4688" s="73">
        <v>363</v>
      </c>
      <c r="J4688" s="73">
        <v>408</v>
      </c>
      <c r="K4688" s="73">
        <v>129</v>
      </c>
      <c r="L4688" s="73">
        <v>123</v>
      </c>
      <c r="M4688" s="73">
        <v>3740</v>
      </c>
    </row>
    <row r="4689" spans="1:13">
      <c r="A4689" s="98">
        <v>2010</v>
      </c>
      <c r="B4689" s="5" t="s">
        <v>21</v>
      </c>
      <c r="C4689" s="5" t="s">
        <v>75</v>
      </c>
      <c r="D4689" s="5" t="s">
        <v>16</v>
      </c>
      <c r="E4689" s="73">
        <v>53</v>
      </c>
      <c r="F4689" s="73">
        <v>32</v>
      </c>
      <c r="G4689" s="73">
        <v>6.6666666666666661</v>
      </c>
      <c r="H4689" s="73">
        <v>6.6666666666666661</v>
      </c>
      <c r="I4689" s="73">
        <v>6.6666666666666661</v>
      </c>
      <c r="J4689" s="73">
        <v>6.6666666666666661</v>
      </c>
      <c r="K4689" s="73">
        <v>6.6666666666666661</v>
      </c>
      <c r="L4689" s="73">
        <v>6.6666666666666661</v>
      </c>
      <c r="M4689" s="73">
        <v>125</v>
      </c>
    </row>
    <row r="4690" spans="1:13">
      <c r="A4690" s="98">
        <v>2010</v>
      </c>
      <c r="B4690" s="5" t="s">
        <v>129</v>
      </c>
      <c r="C4690" s="5" t="s">
        <v>75</v>
      </c>
      <c r="D4690" s="5" t="s">
        <v>16</v>
      </c>
      <c r="E4690" s="73">
        <v>4608</v>
      </c>
      <c r="F4690" s="73">
        <v>1566</v>
      </c>
      <c r="G4690" s="73">
        <v>1732</v>
      </c>
      <c r="H4690" s="73">
        <v>422</v>
      </c>
      <c r="I4690" s="73">
        <v>59</v>
      </c>
      <c r="J4690" s="73">
        <v>101</v>
      </c>
      <c r="K4690" s="73">
        <v>870</v>
      </c>
      <c r="L4690" s="73">
        <v>347</v>
      </c>
      <c r="M4690" s="73">
        <v>9705</v>
      </c>
    </row>
    <row r="4691" spans="1:13">
      <c r="A4691" s="98">
        <v>2010</v>
      </c>
      <c r="B4691" s="5" t="s">
        <v>22</v>
      </c>
      <c r="C4691" s="5" t="s">
        <v>75</v>
      </c>
      <c r="D4691" s="5" t="s">
        <v>16</v>
      </c>
      <c r="E4691" s="73">
        <v>10081</v>
      </c>
      <c r="F4691" s="73">
        <v>4499</v>
      </c>
      <c r="G4691" s="73">
        <v>1922</v>
      </c>
      <c r="H4691" s="73">
        <v>1438</v>
      </c>
      <c r="I4691" s="73">
        <v>70</v>
      </c>
      <c r="J4691" s="73">
        <v>17</v>
      </c>
      <c r="K4691" s="73">
        <v>2780</v>
      </c>
      <c r="L4691" s="73">
        <v>2655</v>
      </c>
      <c r="M4691" s="73">
        <v>23462</v>
      </c>
    </row>
    <row r="4692" spans="1:13">
      <c r="A4692" s="98">
        <v>2010</v>
      </c>
      <c r="B4692" s="5" t="s">
        <v>23</v>
      </c>
      <c r="C4692" s="5" t="s">
        <v>75</v>
      </c>
      <c r="D4692" s="5" t="s">
        <v>16</v>
      </c>
      <c r="E4692" s="73">
        <v>3634</v>
      </c>
      <c r="F4692" s="73">
        <v>3614</v>
      </c>
      <c r="G4692" s="73">
        <v>942</v>
      </c>
      <c r="H4692" s="73">
        <v>239</v>
      </c>
      <c r="I4692" s="73">
        <v>4986</v>
      </c>
      <c r="J4692" s="73">
        <v>1598</v>
      </c>
      <c r="K4692" s="73">
        <v>568</v>
      </c>
      <c r="L4692" s="73">
        <v>610</v>
      </c>
      <c r="M4692" s="73">
        <v>16191</v>
      </c>
    </row>
    <row r="4693" spans="1:13">
      <c r="A4693" s="98">
        <v>2010</v>
      </c>
      <c r="B4693" s="5" t="s">
        <v>13</v>
      </c>
      <c r="C4693" s="5" t="s">
        <v>75</v>
      </c>
      <c r="D4693" s="5" t="s">
        <v>16</v>
      </c>
      <c r="E4693" s="73">
        <v>26579</v>
      </c>
      <c r="F4693" s="73">
        <v>17872</v>
      </c>
      <c r="G4693" s="73">
        <v>9646.6666666666679</v>
      </c>
      <c r="H4693" s="73">
        <v>3989.666666666667</v>
      </c>
      <c r="I4693" s="73">
        <v>8481.6666666666661</v>
      </c>
      <c r="J4693" s="73">
        <v>2931.666666666667</v>
      </c>
      <c r="K4693" s="73">
        <v>5524.666666666667</v>
      </c>
      <c r="L4693" s="73">
        <v>4951.666666666667</v>
      </c>
      <c r="M4693" s="73">
        <v>79977</v>
      </c>
    </row>
    <row r="4694" spans="1:13">
      <c r="A4694" s="98">
        <v>2010</v>
      </c>
      <c r="B4694" s="5" t="s">
        <v>14</v>
      </c>
      <c r="C4694" s="5" t="s">
        <v>76</v>
      </c>
      <c r="D4694" s="5" t="s">
        <v>16</v>
      </c>
      <c r="E4694" s="73">
        <v>655</v>
      </c>
      <c r="F4694" s="73">
        <v>876</v>
      </c>
      <c r="G4694" s="73">
        <v>721</v>
      </c>
      <c r="H4694" s="73">
        <v>187</v>
      </c>
      <c r="I4694" s="73">
        <v>1202</v>
      </c>
      <c r="J4694" s="73">
        <v>67</v>
      </c>
      <c r="K4694" s="73">
        <v>73</v>
      </c>
      <c r="L4694" s="73">
        <v>289</v>
      </c>
      <c r="M4694" s="73">
        <v>4070</v>
      </c>
    </row>
    <row r="4695" spans="1:13">
      <c r="A4695" s="98">
        <v>2010</v>
      </c>
      <c r="B4695" s="5" t="s">
        <v>17</v>
      </c>
      <c r="C4695" s="5" t="s">
        <v>76</v>
      </c>
      <c r="D4695" s="5" t="s">
        <v>16</v>
      </c>
      <c r="E4695" s="73">
        <v>382</v>
      </c>
      <c r="F4695" s="73">
        <v>278</v>
      </c>
      <c r="G4695" s="73">
        <v>98</v>
      </c>
      <c r="H4695" s="73">
        <v>5.5</v>
      </c>
      <c r="I4695" s="73">
        <v>510</v>
      </c>
      <c r="J4695" s="73">
        <v>45</v>
      </c>
      <c r="K4695" s="73">
        <v>5.5</v>
      </c>
      <c r="L4695" s="73">
        <v>75</v>
      </c>
      <c r="M4695" s="73">
        <v>1399</v>
      </c>
    </row>
    <row r="4696" spans="1:13">
      <c r="A4696" s="98">
        <v>2010</v>
      </c>
      <c r="B4696" s="5" t="s">
        <v>18</v>
      </c>
      <c r="C4696" s="5" t="s">
        <v>76</v>
      </c>
      <c r="D4696" s="5" t="s">
        <v>16</v>
      </c>
      <c r="E4696" s="73">
        <v>221</v>
      </c>
      <c r="F4696" s="73">
        <v>134</v>
      </c>
      <c r="G4696" s="73">
        <v>62</v>
      </c>
      <c r="H4696" s="73">
        <v>12.5</v>
      </c>
      <c r="I4696" s="73">
        <v>26</v>
      </c>
      <c r="J4696" s="73">
        <v>12.5</v>
      </c>
      <c r="K4696" s="73">
        <v>12.5</v>
      </c>
      <c r="L4696" s="73">
        <v>12.5</v>
      </c>
      <c r="M4696" s="73">
        <v>493</v>
      </c>
    </row>
    <row r="4697" spans="1:13">
      <c r="A4697" s="98">
        <v>2010</v>
      </c>
      <c r="B4697" s="5" t="s">
        <v>19</v>
      </c>
      <c r="C4697" s="5" t="s">
        <v>76</v>
      </c>
      <c r="D4697" s="5" t="s">
        <v>16</v>
      </c>
      <c r="E4697" s="73">
        <v>239</v>
      </c>
      <c r="F4697" s="73">
        <v>372</v>
      </c>
      <c r="G4697" s="73">
        <v>184</v>
      </c>
      <c r="H4697" s="73">
        <v>60</v>
      </c>
      <c r="I4697" s="73">
        <v>279</v>
      </c>
      <c r="J4697" s="73">
        <v>53</v>
      </c>
      <c r="K4697" s="73">
        <v>35</v>
      </c>
      <c r="L4697" s="73">
        <v>90</v>
      </c>
      <c r="M4697" s="73">
        <v>1312</v>
      </c>
    </row>
    <row r="4698" spans="1:13">
      <c r="A4698" s="98">
        <v>2010</v>
      </c>
      <c r="B4698" s="5" t="s">
        <v>20</v>
      </c>
      <c r="C4698" s="5" t="s">
        <v>76</v>
      </c>
      <c r="D4698" s="5" t="s">
        <v>16</v>
      </c>
      <c r="E4698" s="73">
        <v>333</v>
      </c>
      <c r="F4698" s="73">
        <v>275</v>
      </c>
      <c r="G4698" s="73">
        <v>83</v>
      </c>
      <c r="H4698" s="73">
        <v>9.5</v>
      </c>
      <c r="I4698" s="73">
        <v>118</v>
      </c>
      <c r="J4698" s="73">
        <v>83</v>
      </c>
      <c r="K4698" s="73">
        <v>9.5</v>
      </c>
      <c r="L4698" s="73">
        <v>60</v>
      </c>
      <c r="M4698" s="73">
        <v>971</v>
      </c>
    </row>
    <row r="4699" spans="1:13">
      <c r="A4699" s="98">
        <v>2010</v>
      </c>
      <c r="B4699" s="5" t="s">
        <v>21</v>
      </c>
      <c r="C4699" s="5" t="s">
        <v>76</v>
      </c>
      <c r="D4699" s="5" t="s">
        <v>16</v>
      </c>
      <c r="E4699" s="73">
        <v>41</v>
      </c>
      <c r="F4699" s="73">
        <v>37</v>
      </c>
      <c r="G4699" s="73">
        <v>6.8333333333333339</v>
      </c>
      <c r="H4699" s="73">
        <v>6.8333333333333339</v>
      </c>
      <c r="I4699" s="73">
        <v>6.8333333333333339</v>
      </c>
      <c r="J4699" s="73">
        <v>6.8333333333333339</v>
      </c>
      <c r="K4699" s="73">
        <v>6.8333333333333339</v>
      </c>
      <c r="L4699" s="73">
        <v>6.8333333333333339</v>
      </c>
      <c r="M4699" s="73">
        <v>119</v>
      </c>
    </row>
    <row r="4700" spans="1:13">
      <c r="A4700" s="98">
        <v>2010</v>
      </c>
      <c r="B4700" s="5" t="s">
        <v>129</v>
      </c>
      <c r="C4700" s="5" t="s">
        <v>76</v>
      </c>
      <c r="D4700" s="5" t="s">
        <v>16</v>
      </c>
      <c r="E4700" s="73">
        <v>2933</v>
      </c>
      <c r="F4700" s="73">
        <v>1293</v>
      </c>
      <c r="G4700" s="73">
        <v>1472</v>
      </c>
      <c r="H4700" s="73">
        <v>275</v>
      </c>
      <c r="I4700" s="73">
        <v>55</v>
      </c>
      <c r="J4700" s="73">
        <v>71</v>
      </c>
      <c r="K4700" s="73">
        <v>304</v>
      </c>
      <c r="L4700" s="73">
        <v>231</v>
      </c>
      <c r="M4700" s="73">
        <v>6634</v>
      </c>
    </row>
    <row r="4701" spans="1:13">
      <c r="A4701" s="98">
        <v>2010</v>
      </c>
      <c r="B4701" s="5" t="s">
        <v>22</v>
      </c>
      <c r="C4701" s="5" t="s">
        <v>76</v>
      </c>
      <c r="D4701" s="5" t="s">
        <v>16</v>
      </c>
      <c r="E4701" s="73">
        <v>1479</v>
      </c>
      <c r="F4701" s="73">
        <v>393</v>
      </c>
      <c r="G4701" s="73">
        <v>361</v>
      </c>
      <c r="H4701" s="73">
        <v>132</v>
      </c>
      <c r="I4701" s="73">
        <v>36</v>
      </c>
      <c r="J4701" s="73">
        <v>1</v>
      </c>
      <c r="K4701" s="73">
        <v>263</v>
      </c>
      <c r="L4701" s="73">
        <v>243</v>
      </c>
      <c r="M4701" s="73">
        <v>2908</v>
      </c>
    </row>
    <row r="4702" spans="1:13">
      <c r="A4702" s="98">
        <v>2010</v>
      </c>
      <c r="B4702" s="5" t="s">
        <v>23</v>
      </c>
      <c r="C4702" s="5" t="s">
        <v>76</v>
      </c>
      <c r="D4702" s="5" t="s">
        <v>16</v>
      </c>
      <c r="E4702" s="73">
        <v>1241</v>
      </c>
      <c r="F4702" s="73">
        <v>993</v>
      </c>
      <c r="G4702" s="73">
        <v>319</v>
      </c>
      <c r="H4702" s="73">
        <v>59</v>
      </c>
      <c r="I4702" s="73">
        <v>2433</v>
      </c>
      <c r="J4702" s="73">
        <v>392</v>
      </c>
      <c r="K4702" s="73">
        <v>111</v>
      </c>
      <c r="L4702" s="73">
        <v>212</v>
      </c>
      <c r="M4702" s="73">
        <v>5760</v>
      </c>
    </row>
    <row r="4703" spans="1:13">
      <c r="A4703" s="98">
        <v>2010</v>
      </c>
      <c r="B4703" s="5" t="s">
        <v>13</v>
      </c>
      <c r="C4703" s="5" t="s">
        <v>76</v>
      </c>
      <c r="D4703" s="5" t="s">
        <v>16</v>
      </c>
      <c r="E4703" s="73">
        <v>7524</v>
      </c>
      <c r="F4703" s="73">
        <v>4651</v>
      </c>
      <c r="G4703" s="73">
        <v>3306.833333333333</v>
      </c>
      <c r="H4703" s="73">
        <v>747.33333333333326</v>
      </c>
      <c r="I4703" s="73">
        <v>4665.8333333333339</v>
      </c>
      <c r="J4703" s="73">
        <v>731.33333333333326</v>
      </c>
      <c r="K4703" s="73">
        <v>820.33333333333337</v>
      </c>
      <c r="L4703" s="73">
        <v>1219.3333333333335</v>
      </c>
      <c r="M4703" s="73">
        <v>23666</v>
      </c>
    </row>
    <row r="4704" spans="1:13">
      <c r="A4704" s="98">
        <v>2010</v>
      </c>
      <c r="B4704" s="5" t="s">
        <v>14</v>
      </c>
      <c r="C4704" s="5" t="s">
        <v>77</v>
      </c>
      <c r="D4704" s="5" t="s">
        <v>16</v>
      </c>
      <c r="E4704" s="73">
        <v>630</v>
      </c>
      <c r="F4704" s="73">
        <v>778</v>
      </c>
      <c r="G4704" s="73">
        <v>630</v>
      </c>
      <c r="H4704" s="73">
        <v>148</v>
      </c>
      <c r="I4704" s="73">
        <v>152</v>
      </c>
      <c r="J4704" s="73">
        <v>70</v>
      </c>
      <c r="K4704" s="73">
        <v>48</v>
      </c>
      <c r="L4704" s="73">
        <v>122</v>
      </c>
      <c r="M4704" s="73">
        <v>2578</v>
      </c>
    </row>
    <row r="4705" spans="1:13">
      <c r="A4705" s="98">
        <v>2010</v>
      </c>
      <c r="B4705" s="5" t="s">
        <v>17</v>
      </c>
      <c r="C4705" s="5" t="s">
        <v>77</v>
      </c>
      <c r="D4705" s="5" t="s">
        <v>16</v>
      </c>
      <c r="E4705" s="73">
        <v>450</v>
      </c>
      <c r="F4705" s="73">
        <v>283</v>
      </c>
      <c r="G4705" s="73">
        <v>57.882352941176471</v>
      </c>
      <c r="H4705" s="73">
        <v>14.470588235294118</v>
      </c>
      <c r="I4705" s="73">
        <v>114</v>
      </c>
      <c r="J4705" s="73">
        <v>34</v>
      </c>
      <c r="K4705" s="73">
        <v>14.470588235294118</v>
      </c>
      <c r="L4705" s="73">
        <v>36.17647058823529</v>
      </c>
      <c r="M4705" s="73">
        <v>1004</v>
      </c>
    </row>
    <row r="4706" spans="1:13">
      <c r="A4706" s="98">
        <v>2010</v>
      </c>
      <c r="B4706" s="5" t="s">
        <v>18</v>
      </c>
      <c r="C4706" s="5" t="s">
        <v>77</v>
      </c>
      <c r="D4706" s="5" t="s">
        <v>16</v>
      </c>
      <c r="E4706" s="73">
        <v>173</v>
      </c>
      <c r="F4706" s="73">
        <v>142</v>
      </c>
      <c r="G4706" s="73">
        <v>25.666666666666668</v>
      </c>
      <c r="H4706" s="73">
        <v>32</v>
      </c>
      <c r="I4706" s="73">
        <v>12.833333333333334</v>
      </c>
      <c r="J4706" s="73">
        <v>12.833333333333334</v>
      </c>
      <c r="K4706" s="73">
        <v>12.833333333333334</v>
      </c>
      <c r="L4706" s="73">
        <v>12.833333333333334</v>
      </c>
      <c r="M4706" s="73">
        <v>424</v>
      </c>
    </row>
    <row r="4707" spans="1:13">
      <c r="A4707" s="98">
        <v>2010</v>
      </c>
      <c r="B4707" s="5" t="s">
        <v>19</v>
      </c>
      <c r="C4707" s="5" t="s">
        <v>77</v>
      </c>
      <c r="D4707" s="5" t="s">
        <v>16</v>
      </c>
      <c r="E4707" s="73">
        <v>667</v>
      </c>
      <c r="F4707" s="73">
        <v>1214</v>
      </c>
      <c r="G4707" s="73">
        <v>372</v>
      </c>
      <c r="H4707" s="73">
        <v>252</v>
      </c>
      <c r="I4707" s="73">
        <v>50</v>
      </c>
      <c r="J4707" s="73">
        <v>97</v>
      </c>
      <c r="K4707" s="73">
        <v>87</v>
      </c>
      <c r="L4707" s="73">
        <v>148</v>
      </c>
      <c r="M4707" s="73">
        <v>2887</v>
      </c>
    </row>
    <row r="4708" spans="1:13">
      <c r="A4708" s="98">
        <v>2010</v>
      </c>
      <c r="B4708" s="5" t="s">
        <v>20</v>
      </c>
      <c r="C4708" s="5" t="s">
        <v>77</v>
      </c>
      <c r="D4708" s="5" t="s">
        <v>16</v>
      </c>
      <c r="E4708" s="73">
        <v>258</v>
      </c>
      <c r="F4708" s="73">
        <v>298</v>
      </c>
      <c r="G4708" s="73">
        <v>114</v>
      </c>
      <c r="H4708" s="73">
        <v>28</v>
      </c>
      <c r="I4708" s="73">
        <v>36</v>
      </c>
      <c r="J4708" s="73">
        <v>98</v>
      </c>
      <c r="K4708" s="73">
        <v>19</v>
      </c>
      <c r="L4708" s="73">
        <v>505</v>
      </c>
      <c r="M4708" s="73">
        <v>1356</v>
      </c>
    </row>
    <row r="4709" spans="1:13">
      <c r="A4709" s="98">
        <v>2010</v>
      </c>
      <c r="B4709" s="5" t="s">
        <v>21</v>
      </c>
      <c r="C4709" s="5" t="s">
        <v>77</v>
      </c>
      <c r="D4709" s="5" t="s">
        <v>16</v>
      </c>
      <c r="E4709" s="73">
        <v>831</v>
      </c>
      <c r="F4709" s="73">
        <v>1708</v>
      </c>
      <c r="G4709" s="73">
        <v>529</v>
      </c>
      <c r="H4709" s="73">
        <v>818</v>
      </c>
      <c r="I4709" s="73">
        <v>0</v>
      </c>
      <c r="J4709" s="73">
        <v>103</v>
      </c>
      <c r="K4709" s="73">
        <v>98</v>
      </c>
      <c r="L4709" s="73">
        <v>32</v>
      </c>
      <c r="M4709" s="73">
        <v>4119</v>
      </c>
    </row>
    <row r="4710" spans="1:13">
      <c r="A4710" s="98">
        <v>2010</v>
      </c>
      <c r="B4710" s="5" t="s">
        <v>129</v>
      </c>
      <c r="C4710" s="5" t="s">
        <v>77</v>
      </c>
      <c r="D4710" s="5" t="s">
        <v>16</v>
      </c>
      <c r="E4710" s="73">
        <v>2137</v>
      </c>
      <c r="F4710" s="73">
        <v>1569</v>
      </c>
      <c r="G4710" s="73">
        <v>1141</v>
      </c>
      <c r="H4710" s="73">
        <v>643</v>
      </c>
      <c r="I4710" s="73">
        <v>17.833333333333336</v>
      </c>
      <c r="J4710" s="73">
        <v>86</v>
      </c>
      <c r="K4710" s="73">
        <v>240.75</v>
      </c>
      <c r="L4710" s="73">
        <v>169.41666666666669</v>
      </c>
      <c r="M4710" s="73">
        <v>6004</v>
      </c>
    </row>
    <row r="4711" spans="1:13">
      <c r="A4711" s="98">
        <v>2010</v>
      </c>
      <c r="B4711" s="5" t="s">
        <v>22</v>
      </c>
      <c r="C4711" s="5" t="s">
        <v>77</v>
      </c>
      <c r="D4711" s="5" t="s">
        <v>16</v>
      </c>
      <c r="E4711" s="73">
        <v>625</v>
      </c>
      <c r="F4711" s="73">
        <v>239</v>
      </c>
      <c r="G4711" s="73">
        <v>231</v>
      </c>
      <c r="H4711" s="73">
        <v>77</v>
      </c>
      <c r="I4711" s="73">
        <v>4</v>
      </c>
      <c r="J4711" s="73">
        <v>4</v>
      </c>
      <c r="K4711" s="73">
        <v>128</v>
      </c>
      <c r="L4711" s="73">
        <v>119</v>
      </c>
      <c r="M4711" s="73">
        <v>1427</v>
      </c>
    </row>
    <row r="4712" spans="1:13">
      <c r="A4712" s="98">
        <v>2010</v>
      </c>
      <c r="B4712" s="5" t="s">
        <v>23</v>
      </c>
      <c r="C4712" s="5" t="s">
        <v>77</v>
      </c>
      <c r="D4712" s="5" t="s">
        <v>16</v>
      </c>
      <c r="E4712" s="73">
        <v>3423</v>
      </c>
      <c r="F4712" s="73">
        <v>5669</v>
      </c>
      <c r="G4712" s="73">
        <v>1052</v>
      </c>
      <c r="H4712" s="73">
        <v>990</v>
      </c>
      <c r="I4712" s="73">
        <v>432</v>
      </c>
      <c r="J4712" s="73">
        <v>1618</v>
      </c>
      <c r="K4712" s="73">
        <v>223</v>
      </c>
      <c r="L4712" s="73">
        <v>803</v>
      </c>
      <c r="M4712" s="73">
        <v>14210</v>
      </c>
    </row>
    <row r="4713" spans="1:13">
      <c r="A4713" s="98">
        <v>2010</v>
      </c>
      <c r="B4713" s="5" t="s">
        <v>13</v>
      </c>
      <c r="C4713" s="5" t="s">
        <v>77</v>
      </c>
      <c r="D4713" s="5" t="s">
        <v>16</v>
      </c>
      <c r="E4713" s="73">
        <v>9194</v>
      </c>
      <c r="F4713" s="73">
        <v>11900</v>
      </c>
      <c r="G4713" s="73">
        <v>4152.5490196078426</v>
      </c>
      <c r="H4713" s="73">
        <v>3002.4705882352941</v>
      </c>
      <c r="I4713" s="73">
        <v>818.66666666666663</v>
      </c>
      <c r="J4713" s="73">
        <v>2122.8333333333335</v>
      </c>
      <c r="K4713" s="73">
        <v>871.0539215686274</v>
      </c>
      <c r="L4713" s="73">
        <v>1947.4264705882354</v>
      </c>
      <c r="M4713" s="73">
        <v>34009</v>
      </c>
    </row>
    <row r="4714" spans="1:13">
      <c r="A4714" s="98">
        <v>2010</v>
      </c>
      <c r="B4714" s="5" t="s">
        <v>14</v>
      </c>
      <c r="C4714" s="5" t="s">
        <v>78</v>
      </c>
      <c r="D4714" s="5" t="s">
        <v>16</v>
      </c>
      <c r="E4714" s="73">
        <v>86</v>
      </c>
      <c r="F4714" s="73">
        <v>224</v>
      </c>
      <c r="G4714" s="73">
        <v>83</v>
      </c>
      <c r="H4714" s="73">
        <v>24</v>
      </c>
      <c r="I4714" s="73">
        <v>241</v>
      </c>
      <c r="J4714" s="73">
        <v>36</v>
      </c>
      <c r="K4714" s="73">
        <v>9</v>
      </c>
      <c r="L4714" s="73">
        <v>25</v>
      </c>
      <c r="M4714" s="73">
        <v>728</v>
      </c>
    </row>
    <row r="4715" spans="1:13">
      <c r="A4715" s="98">
        <v>2010</v>
      </c>
      <c r="B4715" s="5" t="s">
        <v>17</v>
      </c>
      <c r="C4715" s="5" t="s">
        <v>78</v>
      </c>
      <c r="D4715" s="5" t="s">
        <v>16</v>
      </c>
      <c r="E4715" s="73">
        <v>51</v>
      </c>
      <c r="F4715" s="73">
        <v>97</v>
      </c>
      <c r="G4715" s="73">
        <v>7.75</v>
      </c>
      <c r="H4715" s="73">
        <v>7.75</v>
      </c>
      <c r="I4715" s="73">
        <v>249</v>
      </c>
      <c r="J4715" s="73">
        <v>24</v>
      </c>
      <c r="K4715" s="73">
        <v>7.75</v>
      </c>
      <c r="L4715" s="73">
        <v>7.75</v>
      </c>
      <c r="M4715" s="73">
        <v>452</v>
      </c>
    </row>
    <row r="4716" spans="1:13">
      <c r="A4716" s="98">
        <v>2010</v>
      </c>
      <c r="B4716" s="5" t="s">
        <v>18</v>
      </c>
      <c r="C4716" s="5" t="s">
        <v>78</v>
      </c>
      <c r="D4716" s="5" t="s">
        <v>16</v>
      </c>
      <c r="E4716" s="73">
        <v>45</v>
      </c>
      <c r="F4716" s="73">
        <v>57</v>
      </c>
      <c r="G4716" s="73">
        <v>6.333333333333333</v>
      </c>
      <c r="H4716" s="73">
        <v>6.333333333333333</v>
      </c>
      <c r="I4716" s="73">
        <v>6.333333333333333</v>
      </c>
      <c r="J4716" s="73">
        <v>6.333333333333333</v>
      </c>
      <c r="K4716" s="73">
        <v>6.333333333333333</v>
      </c>
      <c r="L4716" s="73">
        <v>6.333333333333333</v>
      </c>
      <c r="M4716" s="73">
        <v>140</v>
      </c>
    </row>
    <row r="4717" spans="1:13">
      <c r="A4717" s="98">
        <v>2010</v>
      </c>
      <c r="B4717" s="5" t="s">
        <v>19</v>
      </c>
      <c r="C4717" s="5" t="s">
        <v>78</v>
      </c>
      <c r="D4717" s="5" t="s">
        <v>16</v>
      </c>
      <c r="E4717" s="73">
        <v>523</v>
      </c>
      <c r="F4717" s="73">
        <v>296</v>
      </c>
      <c r="G4717" s="73">
        <v>63</v>
      </c>
      <c r="H4717" s="73">
        <v>21</v>
      </c>
      <c r="I4717" s="73">
        <v>79</v>
      </c>
      <c r="J4717" s="73">
        <v>49</v>
      </c>
      <c r="K4717" s="73">
        <v>17</v>
      </c>
      <c r="L4717" s="73">
        <v>39</v>
      </c>
      <c r="M4717" s="73">
        <v>1087</v>
      </c>
    </row>
    <row r="4718" spans="1:13">
      <c r="A4718" s="98">
        <v>2010</v>
      </c>
      <c r="B4718" s="5" t="s">
        <v>20</v>
      </c>
      <c r="C4718" s="5" t="s">
        <v>78</v>
      </c>
      <c r="D4718" s="5" t="s">
        <v>16</v>
      </c>
      <c r="E4718" s="73">
        <v>292</v>
      </c>
      <c r="F4718" s="73">
        <v>180</v>
      </c>
      <c r="G4718" s="73">
        <v>33</v>
      </c>
      <c r="H4718" s="73">
        <v>5.5</v>
      </c>
      <c r="I4718" s="73">
        <v>51</v>
      </c>
      <c r="J4718" s="73">
        <v>83</v>
      </c>
      <c r="K4718" s="73">
        <v>5.5</v>
      </c>
      <c r="L4718" s="73">
        <v>42</v>
      </c>
      <c r="M4718" s="73">
        <v>692</v>
      </c>
    </row>
    <row r="4719" spans="1:13">
      <c r="A4719" s="98">
        <v>2010</v>
      </c>
      <c r="B4719" s="5" t="s">
        <v>21</v>
      </c>
      <c r="C4719" s="5" t="s">
        <v>78</v>
      </c>
      <c r="D4719" s="5" t="s">
        <v>16</v>
      </c>
      <c r="E4719" s="73">
        <v>43</v>
      </c>
      <c r="F4719" s="73">
        <v>20</v>
      </c>
      <c r="G4719" s="73">
        <v>4.6000000000000005</v>
      </c>
      <c r="H4719" s="73">
        <v>4.6000000000000005</v>
      </c>
      <c r="I4719" s="73">
        <v>0</v>
      </c>
      <c r="J4719" s="73">
        <v>4.6000000000000005</v>
      </c>
      <c r="K4719" s="73">
        <v>4.6000000000000005</v>
      </c>
      <c r="L4719" s="73">
        <v>4.6000000000000005</v>
      </c>
      <c r="M4719" s="73">
        <v>86</v>
      </c>
    </row>
    <row r="4720" spans="1:13">
      <c r="A4720" s="98">
        <v>2010</v>
      </c>
      <c r="B4720" s="5" t="s">
        <v>129</v>
      </c>
      <c r="C4720" s="5" t="s">
        <v>78</v>
      </c>
      <c r="D4720" s="5" t="s">
        <v>16</v>
      </c>
      <c r="E4720" s="73">
        <v>318</v>
      </c>
      <c r="F4720" s="73">
        <v>119</v>
      </c>
      <c r="G4720" s="73">
        <v>42</v>
      </c>
      <c r="H4720" s="73">
        <v>11</v>
      </c>
      <c r="I4720" s="73">
        <v>11</v>
      </c>
      <c r="J4720" s="73">
        <v>21</v>
      </c>
      <c r="K4720" s="73">
        <v>11</v>
      </c>
      <c r="L4720" s="73">
        <v>11</v>
      </c>
      <c r="M4720" s="73">
        <v>544</v>
      </c>
    </row>
    <row r="4721" spans="1:13">
      <c r="A4721" s="98">
        <v>2010</v>
      </c>
      <c r="B4721" s="5" t="s">
        <v>22</v>
      </c>
      <c r="C4721" s="5" t="s">
        <v>78</v>
      </c>
      <c r="D4721" s="5" t="s">
        <v>16</v>
      </c>
      <c r="E4721" s="73">
        <v>2231</v>
      </c>
      <c r="F4721" s="73">
        <v>120</v>
      </c>
      <c r="G4721" s="73">
        <v>31</v>
      </c>
      <c r="H4721" s="73">
        <v>35</v>
      </c>
      <c r="I4721" s="73">
        <v>14.666666666666666</v>
      </c>
      <c r="J4721" s="73">
        <v>7.333333333333333</v>
      </c>
      <c r="K4721" s="73">
        <v>95</v>
      </c>
      <c r="L4721" s="73">
        <v>485</v>
      </c>
      <c r="M4721" s="73">
        <v>3019</v>
      </c>
    </row>
    <row r="4722" spans="1:13">
      <c r="A4722" s="98">
        <v>2010</v>
      </c>
      <c r="B4722" s="5" t="s">
        <v>23</v>
      </c>
      <c r="C4722" s="5" t="s">
        <v>78</v>
      </c>
      <c r="D4722" s="5" t="s">
        <v>16</v>
      </c>
      <c r="E4722" s="73">
        <v>3287</v>
      </c>
      <c r="F4722" s="73">
        <v>889</v>
      </c>
      <c r="G4722" s="73">
        <v>115</v>
      </c>
      <c r="H4722" s="73">
        <v>28</v>
      </c>
      <c r="I4722" s="73">
        <v>974</v>
      </c>
      <c r="J4722" s="73">
        <v>425</v>
      </c>
      <c r="K4722" s="73">
        <v>86</v>
      </c>
      <c r="L4722" s="73">
        <v>364</v>
      </c>
      <c r="M4722" s="73">
        <v>6168</v>
      </c>
    </row>
    <row r="4723" spans="1:13">
      <c r="A4723" s="98">
        <v>2010</v>
      </c>
      <c r="B4723" s="5" t="s">
        <v>13</v>
      </c>
      <c r="C4723" s="5" t="s">
        <v>78</v>
      </c>
      <c r="D4723" s="5" t="s">
        <v>16</v>
      </c>
      <c r="E4723" s="73">
        <v>6876</v>
      </c>
      <c r="F4723" s="73">
        <v>2002</v>
      </c>
      <c r="G4723" s="73">
        <v>385.68333333333328</v>
      </c>
      <c r="H4723" s="73">
        <v>143.18333333333334</v>
      </c>
      <c r="I4723" s="73">
        <v>1626</v>
      </c>
      <c r="J4723" s="73">
        <v>656.26666666666665</v>
      </c>
      <c r="K4723" s="73">
        <v>242.18333333333334</v>
      </c>
      <c r="L4723" s="73">
        <v>984.68333333333339</v>
      </c>
      <c r="M4723" s="73">
        <v>12916</v>
      </c>
    </row>
    <row r="4724" spans="1:13">
      <c r="A4724" s="98">
        <v>2010</v>
      </c>
      <c r="B4724" s="5" t="s">
        <v>14</v>
      </c>
      <c r="C4724" s="5" t="s">
        <v>79</v>
      </c>
      <c r="D4724" s="5" t="s">
        <v>16</v>
      </c>
      <c r="E4724" s="73">
        <v>85572</v>
      </c>
      <c r="F4724" s="73">
        <v>118420</v>
      </c>
      <c r="G4724" s="73">
        <v>90088</v>
      </c>
      <c r="H4724" s="73">
        <v>31181</v>
      </c>
      <c r="I4724" s="73">
        <v>37353</v>
      </c>
      <c r="J4724" s="73">
        <v>6522</v>
      </c>
      <c r="K4724" s="73">
        <v>19278</v>
      </c>
      <c r="L4724" s="73">
        <v>21737</v>
      </c>
      <c r="M4724" s="73">
        <v>410151</v>
      </c>
    </row>
    <row r="4725" spans="1:13">
      <c r="A4725" s="98">
        <v>2010</v>
      </c>
      <c r="B4725" s="5" t="s">
        <v>17</v>
      </c>
      <c r="C4725" s="5" t="s">
        <v>79</v>
      </c>
      <c r="D4725" s="5" t="s">
        <v>16</v>
      </c>
      <c r="E4725" s="73">
        <v>38779</v>
      </c>
      <c r="F4725" s="73">
        <v>30407</v>
      </c>
      <c r="G4725" s="73">
        <v>10375</v>
      </c>
      <c r="H4725" s="73">
        <v>1006</v>
      </c>
      <c r="I4725" s="73">
        <v>8714</v>
      </c>
      <c r="J4725" s="73">
        <v>3205</v>
      </c>
      <c r="K4725" s="73">
        <v>2995</v>
      </c>
      <c r="L4725" s="73">
        <v>4273</v>
      </c>
      <c r="M4725" s="73">
        <v>99754</v>
      </c>
    </row>
    <row r="4726" spans="1:13">
      <c r="A4726" s="98">
        <v>2010</v>
      </c>
      <c r="B4726" s="5" t="s">
        <v>18</v>
      </c>
      <c r="C4726" s="5" t="s">
        <v>79</v>
      </c>
      <c r="D4726" s="5" t="s">
        <v>16</v>
      </c>
      <c r="E4726" s="73">
        <v>13857</v>
      </c>
      <c r="F4726" s="73">
        <v>6101</v>
      </c>
      <c r="G4726" s="73">
        <v>4254</v>
      </c>
      <c r="H4726" s="73">
        <v>904</v>
      </c>
      <c r="I4726" s="73">
        <v>659</v>
      </c>
      <c r="J4726" s="73">
        <v>380</v>
      </c>
      <c r="K4726" s="73">
        <v>1867</v>
      </c>
      <c r="L4726" s="73">
        <v>1375</v>
      </c>
      <c r="M4726" s="73">
        <v>29397</v>
      </c>
    </row>
    <row r="4727" spans="1:13">
      <c r="A4727" s="98">
        <v>2010</v>
      </c>
      <c r="B4727" s="5" t="s">
        <v>19</v>
      </c>
      <c r="C4727" s="5" t="s">
        <v>79</v>
      </c>
      <c r="D4727" s="5" t="s">
        <v>16</v>
      </c>
      <c r="E4727" s="73">
        <v>14631</v>
      </c>
      <c r="F4727" s="73">
        <v>29158</v>
      </c>
      <c r="G4727" s="73">
        <v>12251</v>
      </c>
      <c r="H4727" s="73">
        <v>6353</v>
      </c>
      <c r="I4727" s="73">
        <v>8202</v>
      </c>
      <c r="J4727" s="73">
        <v>3825</v>
      </c>
      <c r="K4727" s="73">
        <v>3232</v>
      </c>
      <c r="L4727" s="73">
        <v>4322</v>
      </c>
      <c r="M4727" s="73">
        <v>81974</v>
      </c>
    </row>
    <row r="4728" spans="1:13">
      <c r="A4728" s="98">
        <v>2010</v>
      </c>
      <c r="B4728" s="5" t="s">
        <v>20</v>
      </c>
      <c r="C4728" s="5" t="s">
        <v>79</v>
      </c>
      <c r="D4728" s="5" t="s">
        <v>16</v>
      </c>
      <c r="E4728" s="73">
        <v>22034</v>
      </c>
      <c r="F4728" s="73">
        <v>25552</v>
      </c>
      <c r="G4728" s="73">
        <v>8104</v>
      </c>
      <c r="H4728" s="73">
        <v>879</v>
      </c>
      <c r="I4728" s="73">
        <v>5726</v>
      </c>
      <c r="J4728" s="73">
        <v>7440</v>
      </c>
      <c r="K4728" s="73">
        <v>2765</v>
      </c>
      <c r="L4728" s="73">
        <v>2796</v>
      </c>
      <c r="M4728" s="73">
        <v>75296</v>
      </c>
    </row>
    <row r="4729" spans="1:13">
      <c r="A4729" s="98">
        <v>2010</v>
      </c>
      <c r="B4729" s="5" t="s">
        <v>21</v>
      </c>
      <c r="C4729" s="5" t="s">
        <v>79</v>
      </c>
      <c r="D4729" s="5" t="s">
        <v>16</v>
      </c>
      <c r="E4729" s="73">
        <v>1300</v>
      </c>
      <c r="F4729" s="73">
        <v>928</v>
      </c>
      <c r="G4729" s="73">
        <v>412</v>
      </c>
      <c r="H4729" s="73">
        <v>121</v>
      </c>
      <c r="I4729" s="73">
        <v>143</v>
      </c>
      <c r="J4729" s="73">
        <v>130</v>
      </c>
      <c r="K4729" s="73">
        <v>189</v>
      </c>
      <c r="L4729" s="73">
        <v>154</v>
      </c>
      <c r="M4729" s="73">
        <v>3377</v>
      </c>
    </row>
    <row r="4730" spans="1:13">
      <c r="A4730" s="98">
        <v>2010</v>
      </c>
      <c r="B4730" s="5" t="s">
        <v>129</v>
      </c>
      <c r="C4730" s="5" t="s">
        <v>79</v>
      </c>
      <c r="D4730" s="5" t="s">
        <v>16</v>
      </c>
      <c r="E4730" s="73">
        <v>89160</v>
      </c>
      <c r="F4730" s="73">
        <v>27273</v>
      </c>
      <c r="G4730" s="73">
        <v>26342</v>
      </c>
      <c r="H4730" s="73">
        <v>5525</v>
      </c>
      <c r="I4730" s="73">
        <v>741</v>
      </c>
      <c r="J4730" s="73">
        <v>849</v>
      </c>
      <c r="K4730" s="73">
        <v>14515</v>
      </c>
      <c r="L4730" s="73">
        <v>7537</v>
      </c>
      <c r="M4730" s="73">
        <v>171942</v>
      </c>
    </row>
    <row r="4731" spans="1:13">
      <c r="A4731" s="98">
        <v>2010</v>
      </c>
      <c r="B4731" s="5" t="s">
        <v>22</v>
      </c>
      <c r="C4731" s="5" t="s">
        <v>79</v>
      </c>
      <c r="D4731" s="5" t="s">
        <v>16</v>
      </c>
      <c r="E4731" s="73">
        <v>134845</v>
      </c>
      <c r="F4731" s="73">
        <v>66056</v>
      </c>
      <c r="G4731" s="73">
        <v>35136</v>
      </c>
      <c r="H4731" s="73">
        <v>29280</v>
      </c>
      <c r="I4731" s="73">
        <v>2700</v>
      </c>
      <c r="J4731" s="73">
        <v>257</v>
      </c>
      <c r="K4731" s="73">
        <v>43472</v>
      </c>
      <c r="L4731" s="73">
        <v>35687</v>
      </c>
      <c r="M4731" s="73">
        <v>347433</v>
      </c>
    </row>
    <row r="4732" spans="1:13">
      <c r="A4732" s="98">
        <v>2010</v>
      </c>
      <c r="B4732" s="5" t="s">
        <v>23</v>
      </c>
      <c r="C4732" s="5" t="s">
        <v>79</v>
      </c>
      <c r="D4732" s="5" t="s">
        <v>16</v>
      </c>
      <c r="E4732" s="73">
        <v>68776</v>
      </c>
      <c r="F4732" s="73">
        <v>74939</v>
      </c>
      <c r="G4732" s="73">
        <v>21073</v>
      </c>
      <c r="H4732" s="73">
        <v>5206</v>
      </c>
      <c r="I4732" s="73">
        <v>151151</v>
      </c>
      <c r="J4732" s="73">
        <v>32367</v>
      </c>
      <c r="K4732" s="73">
        <v>12865</v>
      </c>
      <c r="L4732" s="73">
        <v>13008</v>
      </c>
      <c r="M4732" s="73">
        <v>379385</v>
      </c>
    </row>
    <row r="4733" spans="1:13">
      <c r="A4733" s="98">
        <v>2010</v>
      </c>
      <c r="B4733" s="5" t="s">
        <v>13</v>
      </c>
      <c r="C4733" s="5" t="s">
        <v>79</v>
      </c>
      <c r="D4733" s="5" t="s">
        <v>16</v>
      </c>
      <c r="E4733" s="73">
        <v>468954</v>
      </c>
      <c r="F4733" s="73">
        <v>378834</v>
      </c>
      <c r="G4733" s="73">
        <v>208035</v>
      </c>
      <c r="H4733" s="73">
        <v>80455</v>
      </c>
      <c r="I4733" s="73">
        <v>215389</v>
      </c>
      <c r="J4733" s="73">
        <v>54975</v>
      </c>
      <c r="K4733" s="73">
        <v>101178</v>
      </c>
      <c r="L4733" s="73">
        <v>90889</v>
      </c>
      <c r="M4733" s="73">
        <v>1598709</v>
      </c>
    </row>
    <row r="4734" spans="1:13">
      <c r="A4734" s="98">
        <v>2010</v>
      </c>
      <c r="B4734" s="5" t="s">
        <v>14</v>
      </c>
      <c r="C4734" s="5" t="s">
        <v>80</v>
      </c>
      <c r="D4734" s="5" t="s">
        <v>16</v>
      </c>
      <c r="E4734" s="73">
        <v>45045</v>
      </c>
      <c r="F4734" s="73">
        <v>40237</v>
      </c>
      <c r="G4734" s="73">
        <v>39254</v>
      </c>
      <c r="H4734" s="73">
        <v>12246</v>
      </c>
      <c r="I4734" s="73">
        <v>11334</v>
      </c>
      <c r="J4734" s="73">
        <v>3422</v>
      </c>
      <c r="K4734" s="73">
        <v>8074</v>
      </c>
      <c r="L4734" s="73">
        <v>6364</v>
      </c>
      <c r="M4734" s="73">
        <v>165976</v>
      </c>
    </row>
    <row r="4735" spans="1:13">
      <c r="A4735" s="98">
        <v>2010</v>
      </c>
      <c r="B4735" s="5" t="s">
        <v>17</v>
      </c>
      <c r="C4735" s="5" t="s">
        <v>80</v>
      </c>
      <c r="D4735" s="5" t="s">
        <v>16</v>
      </c>
      <c r="E4735" s="73">
        <v>11013</v>
      </c>
      <c r="F4735" s="73">
        <v>6458</v>
      </c>
      <c r="G4735" s="73">
        <v>2608</v>
      </c>
      <c r="H4735" s="73">
        <v>202</v>
      </c>
      <c r="I4735" s="73">
        <v>5603</v>
      </c>
      <c r="J4735" s="73">
        <v>1164</v>
      </c>
      <c r="K4735" s="73">
        <v>595</v>
      </c>
      <c r="L4735" s="73">
        <v>753</v>
      </c>
      <c r="M4735" s="73">
        <v>28396</v>
      </c>
    </row>
    <row r="4736" spans="1:13">
      <c r="A4736" s="98">
        <v>2010</v>
      </c>
      <c r="B4736" s="5" t="s">
        <v>18</v>
      </c>
      <c r="C4736" s="5" t="s">
        <v>80</v>
      </c>
      <c r="D4736" s="5" t="s">
        <v>16</v>
      </c>
      <c r="E4736" s="73">
        <v>6356</v>
      </c>
      <c r="F4736" s="73">
        <v>3041</v>
      </c>
      <c r="G4736" s="73">
        <v>1761</v>
      </c>
      <c r="H4736" s="73">
        <v>349</v>
      </c>
      <c r="I4736" s="73">
        <v>455</v>
      </c>
      <c r="J4736" s="73">
        <v>216</v>
      </c>
      <c r="K4736" s="73">
        <v>892</v>
      </c>
      <c r="L4736" s="73">
        <v>649</v>
      </c>
      <c r="M4736" s="73">
        <v>13719</v>
      </c>
    </row>
    <row r="4737" spans="1:13">
      <c r="A4737" s="98">
        <v>2010</v>
      </c>
      <c r="B4737" s="5" t="s">
        <v>19</v>
      </c>
      <c r="C4737" s="5" t="s">
        <v>80</v>
      </c>
      <c r="D4737" s="5" t="s">
        <v>16</v>
      </c>
      <c r="E4737" s="73">
        <v>6844</v>
      </c>
      <c r="F4737" s="73">
        <v>10095</v>
      </c>
      <c r="G4737" s="73">
        <v>4971</v>
      </c>
      <c r="H4737" s="73">
        <v>1926</v>
      </c>
      <c r="I4737" s="73">
        <v>2297</v>
      </c>
      <c r="J4737" s="73">
        <v>2120</v>
      </c>
      <c r="K4737" s="73">
        <v>1201</v>
      </c>
      <c r="L4737" s="73">
        <v>1283</v>
      </c>
      <c r="M4737" s="73">
        <v>30737</v>
      </c>
    </row>
    <row r="4738" spans="1:13">
      <c r="A4738" s="98">
        <v>2010</v>
      </c>
      <c r="B4738" s="5" t="s">
        <v>20</v>
      </c>
      <c r="C4738" s="5" t="s">
        <v>80</v>
      </c>
      <c r="D4738" s="5" t="s">
        <v>16</v>
      </c>
      <c r="E4738" s="73">
        <v>8442</v>
      </c>
      <c r="F4738" s="73">
        <v>8516</v>
      </c>
      <c r="G4738" s="73">
        <v>2483</v>
      </c>
      <c r="H4738" s="73">
        <v>213</v>
      </c>
      <c r="I4738" s="73">
        <v>2020</v>
      </c>
      <c r="J4738" s="73">
        <v>3795</v>
      </c>
      <c r="K4738" s="73">
        <v>830</v>
      </c>
      <c r="L4738" s="73">
        <v>899</v>
      </c>
      <c r="M4738" s="73">
        <v>27198</v>
      </c>
    </row>
    <row r="4739" spans="1:13">
      <c r="A4739" s="98">
        <v>2010</v>
      </c>
      <c r="B4739" s="5" t="s">
        <v>21</v>
      </c>
      <c r="C4739" s="5" t="s">
        <v>80</v>
      </c>
      <c r="D4739" s="5" t="s">
        <v>16</v>
      </c>
      <c r="E4739" s="73">
        <v>794</v>
      </c>
      <c r="F4739" s="73">
        <v>524</v>
      </c>
      <c r="G4739" s="73">
        <v>185</v>
      </c>
      <c r="H4739" s="73">
        <v>51</v>
      </c>
      <c r="I4739" s="73">
        <v>32</v>
      </c>
      <c r="J4739" s="73">
        <v>81</v>
      </c>
      <c r="K4739" s="73">
        <v>111</v>
      </c>
      <c r="L4739" s="73">
        <v>74</v>
      </c>
      <c r="M4739" s="73">
        <v>1852</v>
      </c>
    </row>
    <row r="4740" spans="1:13">
      <c r="A4740" s="98">
        <v>2010</v>
      </c>
      <c r="B4740" s="5" t="s">
        <v>129</v>
      </c>
      <c r="C4740" s="5" t="s">
        <v>80</v>
      </c>
      <c r="D4740" s="5" t="s">
        <v>16</v>
      </c>
      <c r="E4740" s="73">
        <v>21786</v>
      </c>
      <c r="F4740" s="73">
        <v>6615</v>
      </c>
      <c r="G4740" s="73">
        <v>8079</v>
      </c>
      <c r="H4740" s="73">
        <v>1544</v>
      </c>
      <c r="I4740" s="73">
        <v>139</v>
      </c>
      <c r="J4740" s="73">
        <v>351</v>
      </c>
      <c r="K4740" s="73">
        <v>3532</v>
      </c>
      <c r="L4740" s="73">
        <v>1554</v>
      </c>
      <c r="M4740" s="73">
        <v>43600</v>
      </c>
    </row>
    <row r="4741" spans="1:13">
      <c r="A4741" s="98">
        <v>2010</v>
      </c>
      <c r="B4741" s="5" t="s">
        <v>22</v>
      </c>
      <c r="C4741" s="5" t="s">
        <v>80</v>
      </c>
      <c r="D4741" s="5" t="s">
        <v>16</v>
      </c>
      <c r="E4741" s="73">
        <v>64318</v>
      </c>
      <c r="F4741" s="73">
        <v>28527</v>
      </c>
      <c r="G4741" s="73">
        <v>13505</v>
      </c>
      <c r="H4741" s="73">
        <v>8435</v>
      </c>
      <c r="I4741" s="73">
        <v>411</v>
      </c>
      <c r="J4741" s="73">
        <v>75</v>
      </c>
      <c r="K4741" s="73">
        <v>17689</v>
      </c>
      <c r="L4741" s="73">
        <v>19327</v>
      </c>
      <c r="M4741" s="73">
        <v>152287</v>
      </c>
    </row>
    <row r="4742" spans="1:13">
      <c r="A4742" s="98">
        <v>2010</v>
      </c>
      <c r="B4742" s="5" t="s">
        <v>23</v>
      </c>
      <c r="C4742" s="5" t="s">
        <v>80</v>
      </c>
      <c r="D4742" s="5" t="s">
        <v>16</v>
      </c>
      <c r="E4742" s="73">
        <v>28691</v>
      </c>
      <c r="F4742" s="73">
        <v>25538</v>
      </c>
      <c r="G4742" s="73">
        <v>8090</v>
      </c>
      <c r="H4742" s="73">
        <v>1718</v>
      </c>
      <c r="I4742" s="73">
        <v>34372</v>
      </c>
      <c r="J4742" s="73">
        <v>13135</v>
      </c>
      <c r="K4742" s="73">
        <v>4220</v>
      </c>
      <c r="L4742" s="73">
        <v>5430</v>
      </c>
      <c r="M4742" s="73">
        <v>121194</v>
      </c>
    </row>
    <row r="4743" spans="1:13">
      <c r="A4743" s="98">
        <v>2010</v>
      </c>
      <c r="B4743" s="5" t="s">
        <v>13</v>
      </c>
      <c r="C4743" s="5" t="s">
        <v>80</v>
      </c>
      <c r="D4743" s="5" t="s">
        <v>16</v>
      </c>
      <c r="E4743" s="73">
        <v>193289</v>
      </c>
      <c r="F4743" s="73">
        <v>129551</v>
      </c>
      <c r="G4743" s="73">
        <v>80936</v>
      </c>
      <c r="H4743" s="73">
        <v>26684</v>
      </c>
      <c r="I4743" s="73">
        <v>56663</v>
      </c>
      <c r="J4743" s="73">
        <v>24359</v>
      </c>
      <c r="K4743" s="73">
        <v>37144</v>
      </c>
      <c r="L4743" s="73">
        <v>36333</v>
      </c>
      <c r="M4743" s="73">
        <v>584959</v>
      </c>
    </row>
    <row r="4744" spans="1:13">
      <c r="A4744" s="98">
        <v>2010</v>
      </c>
      <c r="B4744" s="5" t="s">
        <v>14</v>
      </c>
      <c r="C4744" s="5" t="s">
        <v>81</v>
      </c>
      <c r="D4744" s="5" t="s">
        <v>16</v>
      </c>
      <c r="E4744" s="73">
        <v>17132</v>
      </c>
      <c r="F4744" s="73">
        <v>17404</v>
      </c>
      <c r="G4744" s="73">
        <v>15390</v>
      </c>
      <c r="H4744" s="73">
        <v>4819</v>
      </c>
      <c r="I4744" s="73">
        <v>3790</v>
      </c>
      <c r="J4744" s="73">
        <v>1562</v>
      </c>
      <c r="K4744" s="73">
        <v>2919</v>
      </c>
      <c r="L4744" s="73">
        <v>2244</v>
      </c>
      <c r="M4744" s="73">
        <v>65260</v>
      </c>
    </row>
    <row r="4745" spans="1:13">
      <c r="A4745" s="98">
        <v>2010</v>
      </c>
      <c r="B4745" s="5" t="s">
        <v>17</v>
      </c>
      <c r="C4745" s="5" t="s">
        <v>81</v>
      </c>
      <c r="D4745" s="5" t="s">
        <v>16</v>
      </c>
      <c r="E4745" s="73">
        <v>3384</v>
      </c>
      <c r="F4745" s="73">
        <v>2921</v>
      </c>
      <c r="G4745" s="73">
        <v>989</v>
      </c>
      <c r="H4745" s="73">
        <v>74</v>
      </c>
      <c r="I4745" s="73">
        <v>2782</v>
      </c>
      <c r="J4745" s="73">
        <v>534</v>
      </c>
      <c r="K4745" s="73">
        <v>220</v>
      </c>
      <c r="L4745" s="73">
        <v>313</v>
      </c>
      <c r="M4745" s="73">
        <v>11217</v>
      </c>
    </row>
    <row r="4746" spans="1:13">
      <c r="A4746" s="98">
        <v>2010</v>
      </c>
      <c r="B4746" s="5" t="s">
        <v>18</v>
      </c>
      <c r="C4746" s="5" t="s">
        <v>81</v>
      </c>
      <c r="D4746" s="5" t="s">
        <v>16</v>
      </c>
      <c r="E4746" s="73">
        <v>2316</v>
      </c>
      <c r="F4746" s="73">
        <v>1379</v>
      </c>
      <c r="G4746" s="73">
        <v>708</v>
      </c>
      <c r="H4746" s="73">
        <v>197</v>
      </c>
      <c r="I4746" s="73">
        <v>199</v>
      </c>
      <c r="J4746" s="73">
        <v>114</v>
      </c>
      <c r="K4746" s="73">
        <v>310</v>
      </c>
      <c r="L4746" s="73">
        <v>222</v>
      </c>
      <c r="M4746" s="73">
        <v>5445</v>
      </c>
    </row>
    <row r="4747" spans="1:13">
      <c r="A4747" s="98">
        <v>2010</v>
      </c>
      <c r="B4747" s="5" t="s">
        <v>19</v>
      </c>
      <c r="C4747" s="5" t="s">
        <v>81</v>
      </c>
      <c r="D4747" s="5" t="s">
        <v>16</v>
      </c>
      <c r="E4747" s="73">
        <v>3822</v>
      </c>
      <c r="F4747" s="73">
        <v>5904</v>
      </c>
      <c r="G4747" s="73">
        <v>2676</v>
      </c>
      <c r="H4747" s="73">
        <v>1132</v>
      </c>
      <c r="I4747" s="73">
        <v>765</v>
      </c>
      <c r="J4747" s="73">
        <v>1057</v>
      </c>
      <c r="K4747" s="73">
        <v>628</v>
      </c>
      <c r="L4747" s="73">
        <v>904</v>
      </c>
      <c r="M4747" s="73">
        <v>16888</v>
      </c>
    </row>
    <row r="4748" spans="1:13">
      <c r="A4748" s="98">
        <v>2010</v>
      </c>
      <c r="B4748" s="5" t="s">
        <v>20</v>
      </c>
      <c r="C4748" s="5" t="s">
        <v>81</v>
      </c>
      <c r="D4748" s="5" t="s">
        <v>16</v>
      </c>
      <c r="E4748" s="73">
        <v>3714</v>
      </c>
      <c r="F4748" s="73">
        <v>5161</v>
      </c>
      <c r="G4748" s="73">
        <v>1380</v>
      </c>
      <c r="H4748" s="73">
        <v>187</v>
      </c>
      <c r="I4748" s="73">
        <v>815</v>
      </c>
      <c r="J4748" s="73">
        <v>1861</v>
      </c>
      <c r="K4748" s="73">
        <v>411</v>
      </c>
      <c r="L4748" s="73">
        <v>817</v>
      </c>
      <c r="M4748" s="73">
        <v>14346</v>
      </c>
    </row>
    <row r="4749" spans="1:13">
      <c r="A4749" s="98">
        <v>2010</v>
      </c>
      <c r="B4749" s="5" t="s">
        <v>21</v>
      </c>
      <c r="C4749" s="5" t="s">
        <v>81</v>
      </c>
      <c r="D4749" s="5" t="s">
        <v>16</v>
      </c>
      <c r="E4749" s="73">
        <v>515</v>
      </c>
      <c r="F4749" s="73">
        <v>415</v>
      </c>
      <c r="G4749" s="73">
        <v>132</v>
      </c>
      <c r="H4749" s="73">
        <v>46.615384615384613</v>
      </c>
      <c r="I4749" s="73">
        <v>15.538461538461538</v>
      </c>
      <c r="J4749" s="73">
        <v>38.846153846153847</v>
      </c>
      <c r="K4749" s="73">
        <v>76</v>
      </c>
      <c r="L4749" s="73">
        <v>57</v>
      </c>
      <c r="M4749" s="73">
        <v>1296</v>
      </c>
    </row>
    <row r="4750" spans="1:13">
      <c r="A4750" s="98">
        <v>2010</v>
      </c>
      <c r="B4750" s="5" t="s">
        <v>129</v>
      </c>
      <c r="C4750" s="5" t="s">
        <v>81</v>
      </c>
      <c r="D4750" s="5" t="s">
        <v>16</v>
      </c>
      <c r="E4750" s="73">
        <v>10547</v>
      </c>
      <c r="F4750" s="73">
        <v>4725</v>
      </c>
      <c r="G4750" s="73">
        <v>5262</v>
      </c>
      <c r="H4750" s="73">
        <v>1261</v>
      </c>
      <c r="I4750" s="73">
        <v>63</v>
      </c>
      <c r="J4750" s="73">
        <v>250</v>
      </c>
      <c r="K4750" s="73">
        <v>1688</v>
      </c>
      <c r="L4750" s="73">
        <v>893</v>
      </c>
      <c r="M4750" s="73">
        <v>24689</v>
      </c>
    </row>
    <row r="4751" spans="1:13">
      <c r="A4751" s="98">
        <v>2010</v>
      </c>
      <c r="B4751" s="5" t="s">
        <v>22</v>
      </c>
      <c r="C4751" s="5" t="s">
        <v>81</v>
      </c>
      <c r="D4751" s="5" t="s">
        <v>16</v>
      </c>
      <c r="E4751" s="73">
        <v>30295</v>
      </c>
      <c r="F4751" s="73">
        <v>13828</v>
      </c>
      <c r="G4751" s="73">
        <v>5546</v>
      </c>
      <c r="H4751" s="73">
        <v>4105</v>
      </c>
      <c r="I4751" s="73">
        <v>124</v>
      </c>
      <c r="J4751" s="73">
        <v>49</v>
      </c>
      <c r="K4751" s="73">
        <v>7809</v>
      </c>
      <c r="L4751" s="73">
        <v>11281</v>
      </c>
      <c r="M4751" s="73">
        <v>73037</v>
      </c>
    </row>
    <row r="4752" spans="1:13">
      <c r="A4752" s="98">
        <v>2010</v>
      </c>
      <c r="B4752" s="5" t="s">
        <v>23</v>
      </c>
      <c r="C4752" s="5" t="s">
        <v>81</v>
      </c>
      <c r="D4752" s="5" t="s">
        <v>16</v>
      </c>
      <c r="E4752" s="73">
        <v>14274</v>
      </c>
      <c r="F4752" s="73">
        <v>14405</v>
      </c>
      <c r="G4752" s="73">
        <v>4421</v>
      </c>
      <c r="H4752" s="73">
        <v>1212</v>
      </c>
      <c r="I4752" s="73">
        <v>11701</v>
      </c>
      <c r="J4752" s="73">
        <v>6091</v>
      </c>
      <c r="K4752" s="73">
        <v>2070</v>
      </c>
      <c r="L4752" s="73">
        <v>3830</v>
      </c>
      <c r="M4752" s="73">
        <v>58004</v>
      </c>
    </row>
    <row r="4753" spans="1:13">
      <c r="A4753" s="98">
        <v>2010</v>
      </c>
      <c r="B4753" s="5" t="s">
        <v>13</v>
      </c>
      <c r="C4753" s="5" t="s">
        <v>81</v>
      </c>
      <c r="D4753" s="5" t="s">
        <v>16</v>
      </c>
      <c r="E4753" s="73">
        <v>85999</v>
      </c>
      <c r="F4753" s="73">
        <v>66142</v>
      </c>
      <c r="G4753" s="73">
        <v>36504</v>
      </c>
      <c r="H4753" s="73">
        <v>13033.615384615385</v>
      </c>
      <c r="I4753" s="73">
        <v>20254.538461538461</v>
      </c>
      <c r="J4753" s="73">
        <v>11556.846153846154</v>
      </c>
      <c r="K4753" s="73">
        <v>16131</v>
      </c>
      <c r="L4753" s="73">
        <v>20561</v>
      </c>
      <c r="M4753" s="73">
        <v>270182</v>
      </c>
    </row>
    <row r="4754" spans="1:13">
      <c r="A4754" s="98">
        <v>2010</v>
      </c>
      <c r="B4754" s="5" t="s">
        <v>14</v>
      </c>
      <c r="C4754" s="5" t="s">
        <v>82</v>
      </c>
      <c r="D4754" s="5" t="s">
        <v>16</v>
      </c>
      <c r="E4754" s="73">
        <v>1262</v>
      </c>
      <c r="F4754" s="73">
        <v>1464</v>
      </c>
      <c r="G4754" s="73">
        <v>1258</v>
      </c>
      <c r="H4754" s="73">
        <v>331</v>
      </c>
      <c r="I4754" s="73">
        <v>304</v>
      </c>
      <c r="J4754" s="73">
        <v>130</v>
      </c>
      <c r="K4754" s="73">
        <v>180</v>
      </c>
      <c r="L4754" s="73">
        <v>158</v>
      </c>
      <c r="M4754" s="73">
        <v>5087</v>
      </c>
    </row>
    <row r="4755" spans="1:13">
      <c r="A4755" s="98">
        <v>2010</v>
      </c>
      <c r="B4755" s="5" t="s">
        <v>17</v>
      </c>
      <c r="C4755" s="5" t="s">
        <v>82</v>
      </c>
      <c r="D4755" s="5" t="s">
        <v>16</v>
      </c>
      <c r="E4755" s="73">
        <v>336</v>
      </c>
      <c r="F4755" s="73">
        <v>312</v>
      </c>
      <c r="G4755" s="73">
        <v>113</v>
      </c>
      <c r="H4755" s="73">
        <v>10</v>
      </c>
      <c r="I4755" s="73">
        <v>267</v>
      </c>
      <c r="J4755" s="73">
        <v>56</v>
      </c>
      <c r="K4755" s="73">
        <v>20</v>
      </c>
      <c r="L4755" s="73">
        <v>45</v>
      </c>
      <c r="M4755" s="73">
        <v>1159</v>
      </c>
    </row>
    <row r="4756" spans="1:13">
      <c r="A4756" s="98">
        <v>2010</v>
      </c>
      <c r="B4756" s="5" t="s">
        <v>18</v>
      </c>
      <c r="C4756" s="5" t="s">
        <v>82</v>
      </c>
      <c r="D4756" s="5" t="s">
        <v>16</v>
      </c>
      <c r="E4756" s="73">
        <v>384</v>
      </c>
      <c r="F4756" s="73">
        <v>238</v>
      </c>
      <c r="G4756" s="73">
        <v>110</v>
      </c>
      <c r="H4756" s="73">
        <v>34</v>
      </c>
      <c r="I4756" s="73">
        <v>20</v>
      </c>
      <c r="J4756" s="73">
        <v>20</v>
      </c>
      <c r="K4756" s="73">
        <v>48</v>
      </c>
      <c r="L4756" s="73">
        <v>36</v>
      </c>
      <c r="M4756" s="73">
        <v>890</v>
      </c>
    </row>
    <row r="4757" spans="1:13">
      <c r="A4757" s="98">
        <v>2010</v>
      </c>
      <c r="B4757" s="5" t="s">
        <v>19</v>
      </c>
      <c r="C4757" s="5" t="s">
        <v>82</v>
      </c>
      <c r="D4757" s="5" t="s">
        <v>16</v>
      </c>
      <c r="E4757" s="73">
        <v>660</v>
      </c>
      <c r="F4757" s="73">
        <v>998</v>
      </c>
      <c r="G4757" s="73">
        <v>503</v>
      </c>
      <c r="H4757" s="73">
        <v>175</v>
      </c>
      <c r="I4757" s="73">
        <v>68</v>
      </c>
      <c r="J4757" s="73">
        <v>117</v>
      </c>
      <c r="K4757" s="73">
        <v>105</v>
      </c>
      <c r="L4757" s="73">
        <v>133</v>
      </c>
      <c r="M4757" s="73">
        <v>2759</v>
      </c>
    </row>
    <row r="4758" spans="1:13">
      <c r="A4758" s="98">
        <v>2010</v>
      </c>
      <c r="B4758" s="5" t="s">
        <v>20</v>
      </c>
      <c r="C4758" s="5" t="s">
        <v>82</v>
      </c>
      <c r="D4758" s="5" t="s">
        <v>16</v>
      </c>
      <c r="E4758" s="73">
        <v>523</v>
      </c>
      <c r="F4758" s="73">
        <v>856</v>
      </c>
      <c r="G4758" s="73">
        <v>329</v>
      </c>
      <c r="H4758" s="73">
        <v>36</v>
      </c>
      <c r="I4758" s="73">
        <v>63</v>
      </c>
      <c r="J4758" s="73">
        <v>276</v>
      </c>
      <c r="K4758" s="73">
        <v>53</v>
      </c>
      <c r="L4758" s="73">
        <v>367</v>
      </c>
      <c r="M4758" s="73">
        <v>2503</v>
      </c>
    </row>
    <row r="4759" spans="1:13">
      <c r="A4759" s="98">
        <v>2010</v>
      </c>
      <c r="B4759" s="5" t="s">
        <v>21</v>
      </c>
      <c r="C4759" s="5" t="s">
        <v>82</v>
      </c>
      <c r="D4759" s="5" t="s">
        <v>16</v>
      </c>
      <c r="E4759" s="73">
        <v>181</v>
      </c>
      <c r="F4759" s="73">
        <v>247</v>
      </c>
      <c r="G4759" s="73">
        <v>42</v>
      </c>
      <c r="H4759" s="73">
        <v>57</v>
      </c>
      <c r="I4759" s="73">
        <v>12</v>
      </c>
      <c r="J4759" s="73">
        <v>12</v>
      </c>
      <c r="K4759" s="73">
        <v>24</v>
      </c>
      <c r="L4759" s="73">
        <v>12</v>
      </c>
      <c r="M4759" s="73">
        <v>587</v>
      </c>
    </row>
    <row r="4760" spans="1:13">
      <c r="A4760" s="98">
        <v>2010</v>
      </c>
      <c r="B4760" s="5" t="s">
        <v>129</v>
      </c>
      <c r="C4760" s="5" t="s">
        <v>82</v>
      </c>
      <c r="D4760" s="5" t="s">
        <v>16</v>
      </c>
      <c r="E4760" s="73">
        <v>2243</v>
      </c>
      <c r="F4760" s="73">
        <v>1620</v>
      </c>
      <c r="G4760" s="73">
        <v>1541</v>
      </c>
      <c r="H4760" s="73">
        <v>437</v>
      </c>
      <c r="I4760" s="73">
        <v>3</v>
      </c>
      <c r="J4760" s="73">
        <v>83</v>
      </c>
      <c r="K4760" s="73">
        <v>351</v>
      </c>
      <c r="L4760" s="73">
        <v>129</v>
      </c>
      <c r="M4760" s="73">
        <v>6407</v>
      </c>
    </row>
    <row r="4761" spans="1:13">
      <c r="A4761" s="98">
        <v>2010</v>
      </c>
      <c r="B4761" s="5" t="s">
        <v>22</v>
      </c>
      <c r="C4761" s="5" t="s">
        <v>82</v>
      </c>
      <c r="D4761" s="5" t="s">
        <v>16</v>
      </c>
      <c r="E4761" s="73">
        <v>2566</v>
      </c>
      <c r="F4761" s="73">
        <v>1220</v>
      </c>
      <c r="G4761" s="73">
        <v>545</v>
      </c>
      <c r="H4761" s="73">
        <v>302</v>
      </c>
      <c r="I4761" s="73">
        <v>5</v>
      </c>
      <c r="J4761" s="73">
        <v>5</v>
      </c>
      <c r="K4761" s="73">
        <v>544</v>
      </c>
      <c r="L4761" s="73">
        <v>808</v>
      </c>
      <c r="M4761" s="73">
        <v>5995</v>
      </c>
    </row>
    <row r="4762" spans="1:13">
      <c r="A4762" s="98">
        <v>2010</v>
      </c>
      <c r="B4762" s="5" t="s">
        <v>23</v>
      </c>
      <c r="C4762" s="5" t="s">
        <v>82</v>
      </c>
      <c r="D4762" s="5" t="s">
        <v>16</v>
      </c>
      <c r="E4762" s="73">
        <v>2806</v>
      </c>
      <c r="F4762" s="73">
        <v>3401</v>
      </c>
      <c r="G4762" s="73">
        <v>1045</v>
      </c>
      <c r="H4762" s="73">
        <v>345</v>
      </c>
      <c r="I4762" s="73">
        <v>688</v>
      </c>
      <c r="J4762" s="73">
        <v>1143</v>
      </c>
      <c r="K4762" s="73">
        <v>299</v>
      </c>
      <c r="L4762" s="73">
        <v>666</v>
      </c>
      <c r="M4762" s="73">
        <v>10393</v>
      </c>
    </row>
    <row r="4763" spans="1:13">
      <c r="A4763" s="98">
        <v>2010</v>
      </c>
      <c r="B4763" s="5" t="s">
        <v>13</v>
      </c>
      <c r="C4763" s="5" t="s">
        <v>82</v>
      </c>
      <c r="D4763" s="5" t="s">
        <v>16</v>
      </c>
      <c r="E4763" s="73">
        <v>10961</v>
      </c>
      <c r="F4763" s="73">
        <v>10356</v>
      </c>
      <c r="G4763" s="73">
        <v>5486</v>
      </c>
      <c r="H4763" s="73">
        <v>1727</v>
      </c>
      <c r="I4763" s="73">
        <v>1430</v>
      </c>
      <c r="J4763" s="73">
        <v>1842</v>
      </c>
      <c r="K4763" s="73">
        <v>1624</v>
      </c>
      <c r="L4763" s="73">
        <v>2354</v>
      </c>
      <c r="M4763" s="73">
        <v>35780</v>
      </c>
    </row>
    <row r="4764" spans="1:13">
      <c r="A4764" s="98">
        <v>2010</v>
      </c>
      <c r="B4764" s="5" t="s">
        <v>14</v>
      </c>
      <c r="C4764" s="5" t="s">
        <v>83</v>
      </c>
      <c r="D4764" s="5" t="s">
        <v>16</v>
      </c>
      <c r="E4764" s="73">
        <v>299</v>
      </c>
      <c r="F4764" s="73">
        <v>358</v>
      </c>
      <c r="G4764" s="73">
        <v>247</v>
      </c>
      <c r="H4764" s="73">
        <v>95</v>
      </c>
      <c r="I4764" s="73">
        <v>65</v>
      </c>
      <c r="J4764" s="73">
        <v>15</v>
      </c>
      <c r="K4764" s="73">
        <v>30</v>
      </c>
      <c r="L4764" s="73">
        <v>40</v>
      </c>
      <c r="M4764" s="73">
        <v>1149</v>
      </c>
    </row>
    <row r="4765" spans="1:13">
      <c r="A4765" s="98">
        <v>2010</v>
      </c>
      <c r="B4765" s="5" t="s">
        <v>17</v>
      </c>
      <c r="C4765" s="5" t="s">
        <v>83</v>
      </c>
      <c r="D4765" s="5" t="s">
        <v>16</v>
      </c>
      <c r="E4765" s="73">
        <v>76</v>
      </c>
      <c r="F4765" s="73">
        <v>81</v>
      </c>
      <c r="G4765" s="73">
        <v>37</v>
      </c>
      <c r="H4765" s="73">
        <v>4.666666666666667</v>
      </c>
      <c r="I4765" s="73">
        <v>48</v>
      </c>
      <c r="J4765" s="73">
        <v>4.666666666666667</v>
      </c>
      <c r="K4765" s="73">
        <v>4.666666666666667</v>
      </c>
      <c r="L4765" s="73">
        <v>33</v>
      </c>
      <c r="M4765" s="73">
        <v>289</v>
      </c>
    </row>
    <row r="4766" spans="1:13">
      <c r="A4766" s="98">
        <v>2010</v>
      </c>
      <c r="B4766" s="5" t="s">
        <v>18</v>
      </c>
      <c r="C4766" s="5" t="s">
        <v>83</v>
      </c>
      <c r="D4766" s="5" t="s">
        <v>16</v>
      </c>
      <c r="E4766" s="73">
        <v>121</v>
      </c>
      <c r="F4766" s="73">
        <v>81</v>
      </c>
      <c r="G4766" s="73">
        <v>23</v>
      </c>
      <c r="H4766" s="73">
        <v>11.6</v>
      </c>
      <c r="I4766" s="73">
        <v>11.6</v>
      </c>
      <c r="J4766" s="73">
        <v>11.6</v>
      </c>
      <c r="K4766" s="73">
        <v>11.6</v>
      </c>
      <c r="L4766" s="73">
        <v>11.6</v>
      </c>
      <c r="M4766" s="73">
        <v>283</v>
      </c>
    </row>
    <row r="4767" spans="1:13">
      <c r="A4767" s="98">
        <v>2010</v>
      </c>
      <c r="B4767" s="5" t="s">
        <v>19</v>
      </c>
      <c r="C4767" s="5" t="s">
        <v>83</v>
      </c>
      <c r="D4767" s="5" t="s">
        <v>16</v>
      </c>
      <c r="E4767" s="73">
        <v>737</v>
      </c>
      <c r="F4767" s="73">
        <v>1594</v>
      </c>
      <c r="G4767" s="73">
        <v>446</v>
      </c>
      <c r="H4767" s="73">
        <v>392</v>
      </c>
      <c r="I4767" s="73">
        <v>11</v>
      </c>
      <c r="J4767" s="73">
        <v>70</v>
      </c>
      <c r="K4767" s="73">
        <v>138</v>
      </c>
      <c r="L4767" s="73">
        <v>138</v>
      </c>
      <c r="M4767" s="73">
        <v>3526</v>
      </c>
    </row>
    <row r="4768" spans="1:13">
      <c r="A4768" s="98">
        <v>2010</v>
      </c>
      <c r="B4768" s="5" t="s">
        <v>20</v>
      </c>
      <c r="C4768" s="5" t="s">
        <v>83</v>
      </c>
      <c r="D4768" s="5" t="s">
        <v>16</v>
      </c>
      <c r="E4768" s="73">
        <v>267</v>
      </c>
      <c r="F4768" s="73">
        <v>551</v>
      </c>
      <c r="G4768" s="73">
        <v>180</v>
      </c>
      <c r="H4768" s="73">
        <v>58</v>
      </c>
      <c r="I4768" s="73">
        <v>12.333333333333334</v>
      </c>
      <c r="J4768" s="73">
        <v>115</v>
      </c>
      <c r="K4768" s="73">
        <v>24.666666666666668</v>
      </c>
      <c r="L4768" s="73">
        <v>920</v>
      </c>
      <c r="M4768" s="73">
        <v>2128</v>
      </c>
    </row>
    <row r="4769" spans="1:13">
      <c r="A4769" s="98">
        <v>2010</v>
      </c>
      <c r="B4769" s="5" t="s">
        <v>21</v>
      </c>
      <c r="C4769" s="5" t="s">
        <v>83</v>
      </c>
      <c r="D4769" s="5" t="s">
        <v>16</v>
      </c>
      <c r="E4769" s="73">
        <v>769</v>
      </c>
      <c r="F4769" s="73">
        <v>1736</v>
      </c>
      <c r="G4769" s="73">
        <v>527</v>
      </c>
      <c r="H4769" s="73">
        <v>812</v>
      </c>
      <c r="I4769" s="73">
        <v>1</v>
      </c>
      <c r="J4769" s="73">
        <v>102</v>
      </c>
      <c r="K4769" s="73">
        <v>95</v>
      </c>
      <c r="L4769" s="73">
        <v>36</v>
      </c>
      <c r="M4769" s="73">
        <v>4078</v>
      </c>
    </row>
    <row r="4770" spans="1:13">
      <c r="A4770" s="98">
        <v>2010</v>
      </c>
      <c r="B4770" s="5" t="s">
        <v>129</v>
      </c>
      <c r="C4770" s="5" t="s">
        <v>83</v>
      </c>
      <c r="D4770" s="5" t="s">
        <v>16</v>
      </c>
      <c r="E4770" s="73">
        <v>1268</v>
      </c>
      <c r="F4770" s="73">
        <v>2068</v>
      </c>
      <c r="G4770" s="73">
        <v>803</v>
      </c>
      <c r="H4770" s="73">
        <v>831</v>
      </c>
      <c r="I4770" s="73">
        <v>0</v>
      </c>
      <c r="J4770" s="73">
        <v>95</v>
      </c>
      <c r="K4770" s="73">
        <v>212</v>
      </c>
      <c r="L4770" s="73">
        <v>143</v>
      </c>
      <c r="M4770" s="73">
        <v>5420</v>
      </c>
    </row>
    <row r="4771" spans="1:13">
      <c r="A4771" s="98">
        <v>2010</v>
      </c>
      <c r="B4771" s="5" t="s">
        <v>22</v>
      </c>
      <c r="C4771" s="5" t="s">
        <v>83</v>
      </c>
      <c r="D4771" s="5" t="s">
        <v>16</v>
      </c>
      <c r="E4771" s="73">
        <v>560</v>
      </c>
      <c r="F4771" s="73">
        <v>356</v>
      </c>
      <c r="G4771" s="73">
        <v>109</v>
      </c>
      <c r="H4771" s="73">
        <v>69</v>
      </c>
      <c r="I4771" s="73">
        <v>1.5</v>
      </c>
      <c r="J4771" s="73">
        <v>1.5</v>
      </c>
      <c r="K4771" s="73">
        <v>105</v>
      </c>
      <c r="L4771" s="73">
        <v>171</v>
      </c>
      <c r="M4771" s="73">
        <v>1373</v>
      </c>
    </row>
    <row r="4772" spans="1:13">
      <c r="A4772" s="98">
        <v>2010</v>
      </c>
      <c r="B4772" s="5" t="s">
        <v>23</v>
      </c>
      <c r="C4772" s="5" t="s">
        <v>83</v>
      </c>
      <c r="D4772" s="5" t="s">
        <v>16</v>
      </c>
      <c r="E4772" s="73">
        <v>3084</v>
      </c>
      <c r="F4772" s="73">
        <v>7330</v>
      </c>
      <c r="G4772" s="73">
        <v>1377</v>
      </c>
      <c r="H4772" s="73">
        <v>1385</v>
      </c>
      <c r="I4772" s="73">
        <v>133</v>
      </c>
      <c r="J4772" s="73">
        <v>2109</v>
      </c>
      <c r="K4772" s="73">
        <v>241</v>
      </c>
      <c r="L4772" s="73">
        <v>936</v>
      </c>
      <c r="M4772" s="73">
        <v>16595</v>
      </c>
    </row>
    <row r="4773" spans="1:13">
      <c r="A4773" s="98">
        <v>2010</v>
      </c>
      <c r="B4773" s="5" t="s">
        <v>13</v>
      </c>
      <c r="C4773" s="5" t="s">
        <v>83</v>
      </c>
      <c r="D4773" s="5" t="s">
        <v>16</v>
      </c>
      <c r="E4773" s="73">
        <v>7181</v>
      </c>
      <c r="F4773" s="73">
        <v>14155</v>
      </c>
      <c r="G4773" s="73">
        <v>3749</v>
      </c>
      <c r="H4773" s="73">
        <v>3658.2666666666664</v>
      </c>
      <c r="I4773" s="73">
        <v>283.43333333333334</v>
      </c>
      <c r="J4773" s="73">
        <v>2523.7666666666664</v>
      </c>
      <c r="K4773" s="73">
        <v>861.93333333333328</v>
      </c>
      <c r="L4773" s="73">
        <v>2428.6</v>
      </c>
      <c r="M4773" s="73">
        <v>34841</v>
      </c>
    </row>
    <row r="4774" spans="1:13">
      <c r="A4774" s="98">
        <v>2010</v>
      </c>
      <c r="B4774" s="5" t="s">
        <v>14</v>
      </c>
      <c r="C4774" s="5" t="s">
        <v>84</v>
      </c>
      <c r="D4774" s="5" t="s">
        <v>16</v>
      </c>
      <c r="E4774" s="73">
        <v>153</v>
      </c>
      <c r="F4774" s="73">
        <v>293</v>
      </c>
      <c r="G4774" s="73">
        <v>114</v>
      </c>
      <c r="H4774" s="73">
        <v>29</v>
      </c>
      <c r="I4774" s="73">
        <v>303</v>
      </c>
      <c r="J4774" s="73">
        <v>40.5</v>
      </c>
      <c r="K4774" s="73">
        <v>13.5</v>
      </c>
      <c r="L4774" s="73">
        <v>37</v>
      </c>
      <c r="M4774" s="73">
        <v>983</v>
      </c>
    </row>
    <row r="4775" spans="1:13">
      <c r="A4775" s="98">
        <v>2010</v>
      </c>
      <c r="B4775" s="5" t="s">
        <v>17</v>
      </c>
      <c r="C4775" s="5" t="s">
        <v>84</v>
      </c>
      <c r="D4775" s="5" t="s">
        <v>16</v>
      </c>
      <c r="E4775" s="73">
        <v>102</v>
      </c>
      <c r="F4775" s="73">
        <v>179</v>
      </c>
      <c r="G4775" s="73">
        <v>20</v>
      </c>
      <c r="H4775" s="73">
        <v>9.25</v>
      </c>
      <c r="I4775" s="73">
        <v>285</v>
      </c>
      <c r="J4775" s="73">
        <v>18.5</v>
      </c>
      <c r="K4775" s="73">
        <v>9.25</v>
      </c>
      <c r="L4775" s="73">
        <v>23</v>
      </c>
      <c r="M4775" s="73">
        <v>646</v>
      </c>
    </row>
    <row r="4776" spans="1:13">
      <c r="A4776" s="98">
        <v>2010</v>
      </c>
      <c r="B4776" s="5" t="s">
        <v>18</v>
      </c>
      <c r="C4776" s="5" t="s">
        <v>84</v>
      </c>
      <c r="D4776" s="5" t="s">
        <v>16</v>
      </c>
      <c r="E4776" s="73">
        <v>74</v>
      </c>
      <c r="F4776" s="73">
        <v>70</v>
      </c>
      <c r="G4776" s="73">
        <v>21</v>
      </c>
      <c r="H4776" s="73">
        <v>8.1999999999999993</v>
      </c>
      <c r="I4776" s="73">
        <v>8.1999999999999993</v>
      </c>
      <c r="J4776" s="73">
        <v>8.1999999999999993</v>
      </c>
      <c r="K4776" s="73">
        <v>8.1999999999999993</v>
      </c>
      <c r="L4776" s="73">
        <v>8.1999999999999993</v>
      </c>
      <c r="M4776" s="73">
        <v>206</v>
      </c>
    </row>
    <row r="4777" spans="1:13">
      <c r="A4777" s="98">
        <v>2010</v>
      </c>
      <c r="B4777" s="5" t="s">
        <v>19</v>
      </c>
      <c r="C4777" s="5" t="s">
        <v>84</v>
      </c>
      <c r="D4777" s="5" t="s">
        <v>16</v>
      </c>
      <c r="E4777" s="73">
        <v>544</v>
      </c>
      <c r="F4777" s="73">
        <v>361</v>
      </c>
      <c r="G4777" s="73">
        <v>84</v>
      </c>
      <c r="H4777" s="73">
        <v>38</v>
      </c>
      <c r="I4777" s="73">
        <v>94</v>
      </c>
      <c r="J4777" s="73">
        <v>60</v>
      </c>
      <c r="K4777" s="73">
        <v>21</v>
      </c>
      <c r="L4777" s="73">
        <v>45</v>
      </c>
      <c r="M4777" s="73">
        <v>1247</v>
      </c>
    </row>
    <row r="4778" spans="1:13">
      <c r="A4778" s="98">
        <v>2010</v>
      </c>
      <c r="B4778" s="5" t="s">
        <v>20</v>
      </c>
      <c r="C4778" s="5" t="s">
        <v>84</v>
      </c>
      <c r="D4778" s="5" t="s">
        <v>16</v>
      </c>
      <c r="E4778" s="73">
        <v>319</v>
      </c>
      <c r="F4778" s="73">
        <v>216</v>
      </c>
      <c r="G4778" s="73">
        <v>42</v>
      </c>
      <c r="H4778" s="73">
        <v>12.333333333333334</v>
      </c>
      <c r="I4778" s="73">
        <v>49.333333333333336</v>
      </c>
      <c r="J4778" s="73">
        <v>85</v>
      </c>
      <c r="K4778" s="73">
        <v>12.333333333333334</v>
      </c>
      <c r="L4778" s="73">
        <v>79</v>
      </c>
      <c r="M4778" s="73">
        <v>815</v>
      </c>
    </row>
    <row r="4779" spans="1:13">
      <c r="A4779" s="98">
        <v>2010</v>
      </c>
      <c r="B4779" s="5" t="s">
        <v>21</v>
      </c>
      <c r="C4779" s="5" t="s">
        <v>84</v>
      </c>
      <c r="D4779" s="5" t="s">
        <v>16</v>
      </c>
      <c r="E4779" s="73">
        <v>56</v>
      </c>
      <c r="F4779" s="73">
        <v>33</v>
      </c>
      <c r="G4779" s="73">
        <v>6.8333333333333339</v>
      </c>
      <c r="H4779" s="73">
        <v>6.8333333333333339</v>
      </c>
      <c r="I4779" s="73">
        <v>6.8333333333333339</v>
      </c>
      <c r="J4779" s="73">
        <v>6.8333333333333339</v>
      </c>
      <c r="K4779" s="73">
        <v>6.8333333333333339</v>
      </c>
      <c r="L4779" s="73">
        <v>6.8333333333333339</v>
      </c>
      <c r="M4779" s="73">
        <v>130</v>
      </c>
    </row>
    <row r="4780" spans="1:13">
      <c r="A4780" s="98">
        <v>2010</v>
      </c>
      <c r="B4780" s="5" t="s">
        <v>129</v>
      </c>
      <c r="C4780" s="5" t="s">
        <v>84</v>
      </c>
      <c r="D4780" s="5" t="s">
        <v>16</v>
      </c>
      <c r="E4780" s="73">
        <v>416</v>
      </c>
      <c r="F4780" s="73">
        <v>197</v>
      </c>
      <c r="G4780" s="73">
        <v>80</v>
      </c>
      <c r="H4780" s="73">
        <v>30</v>
      </c>
      <c r="I4780" s="73">
        <v>5</v>
      </c>
      <c r="J4780" s="73">
        <v>22</v>
      </c>
      <c r="K4780" s="73">
        <v>28</v>
      </c>
      <c r="L4780" s="73">
        <v>22</v>
      </c>
      <c r="M4780" s="73">
        <v>800</v>
      </c>
    </row>
    <row r="4781" spans="1:13">
      <c r="A4781" s="98">
        <v>2010</v>
      </c>
      <c r="B4781" s="5" t="s">
        <v>22</v>
      </c>
      <c r="C4781" s="5" t="s">
        <v>84</v>
      </c>
      <c r="D4781" s="5" t="s">
        <v>16</v>
      </c>
      <c r="E4781" s="73">
        <v>2263</v>
      </c>
      <c r="F4781" s="73">
        <v>134</v>
      </c>
      <c r="G4781" s="73">
        <v>38</v>
      </c>
      <c r="H4781" s="73">
        <v>39</v>
      </c>
      <c r="I4781" s="73">
        <v>21</v>
      </c>
      <c r="J4781" s="73">
        <v>2</v>
      </c>
      <c r="K4781" s="73">
        <v>102</v>
      </c>
      <c r="L4781" s="73">
        <v>495</v>
      </c>
      <c r="M4781" s="73">
        <v>3094</v>
      </c>
    </row>
    <row r="4782" spans="1:13">
      <c r="A4782" s="98">
        <v>2010</v>
      </c>
      <c r="B4782" s="5" t="s">
        <v>23</v>
      </c>
      <c r="C4782" s="5" t="s">
        <v>84</v>
      </c>
      <c r="D4782" s="5" t="s">
        <v>16</v>
      </c>
      <c r="E4782" s="73">
        <v>3447</v>
      </c>
      <c r="F4782" s="73">
        <v>1171</v>
      </c>
      <c r="G4782" s="73">
        <v>189</v>
      </c>
      <c r="H4782" s="73">
        <v>65</v>
      </c>
      <c r="I4782" s="73">
        <v>1025</v>
      </c>
      <c r="J4782" s="73">
        <v>481</v>
      </c>
      <c r="K4782" s="73">
        <v>97</v>
      </c>
      <c r="L4782" s="73">
        <v>398</v>
      </c>
      <c r="M4782" s="73">
        <v>6873</v>
      </c>
    </row>
    <row r="4783" spans="1:13">
      <c r="A4783" s="98">
        <v>2010</v>
      </c>
      <c r="B4783" s="5" t="s">
        <v>13</v>
      </c>
      <c r="C4783" s="5" t="s">
        <v>84</v>
      </c>
      <c r="D4783" s="5" t="s">
        <v>16</v>
      </c>
      <c r="E4783" s="73">
        <v>7374</v>
      </c>
      <c r="F4783" s="73">
        <v>2654</v>
      </c>
      <c r="G4783" s="73">
        <v>594.83333333333326</v>
      </c>
      <c r="H4783" s="73">
        <v>237.61666666666667</v>
      </c>
      <c r="I4783" s="73">
        <v>1797.3666666666668</v>
      </c>
      <c r="J4783" s="73">
        <v>724.0333333333333</v>
      </c>
      <c r="K4783" s="73">
        <v>298.11666666666667</v>
      </c>
      <c r="L4783" s="73">
        <v>1114.0333333333333</v>
      </c>
      <c r="M4783" s="73">
        <v>14794</v>
      </c>
    </row>
    <row r="4784" spans="1:13">
      <c r="A4784" s="98">
        <v>2010</v>
      </c>
      <c r="B4784" s="5" t="s">
        <v>14</v>
      </c>
      <c r="C4784" s="5" t="s">
        <v>85</v>
      </c>
      <c r="D4784" s="5" t="s">
        <v>16</v>
      </c>
      <c r="E4784" s="73">
        <v>132957</v>
      </c>
      <c r="F4784" s="73">
        <v>130322</v>
      </c>
      <c r="G4784" s="73">
        <v>87068</v>
      </c>
      <c r="H4784" s="73">
        <v>41796</v>
      </c>
      <c r="I4784" s="73">
        <v>28253</v>
      </c>
      <c r="J4784" s="73">
        <v>8917</v>
      </c>
      <c r="K4784" s="73">
        <v>26404</v>
      </c>
      <c r="L4784" s="73">
        <v>22344</v>
      </c>
      <c r="M4784" s="73">
        <v>478061</v>
      </c>
    </row>
    <row r="4785" spans="1:13">
      <c r="A4785" s="98">
        <v>2010</v>
      </c>
      <c r="B4785" s="5" t="s">
        <v>17</v>
      </c>
      <c r="C4785" s="5" t="s">
        <v>85</v>
      </c>
      <c r="D4785" s="5" t="s">
        <v>16</v>
      </c>
      <c r="E4785" s="73">
        <v>47189</v>
      </c>
      <c r="F4785" s="73">
        <v>33593</v>
      </c>
      <c r="G4785" s="73">
        <v>10126</v>
      </c>
      <c r="H4785" s="73">
        <v>1153</v>
      </c>
      <c r="I4785" s="73">
        <v>12278</v>
      </c>
      <c r="J4785" s="73">
        <v>4172</v>
      </c>
      <c r="K4785" s="73">
        <v>3529</v>
      </c>
      <c r="L4785" s="73">
        <v>4312</v>
      </c>
      <c r="M4785" s="73">
        <v>116352</v>
      </c>
    </row>
    <row r="4786" spans="1:13">
      <c r="A4786" s="98">
        <v>2010</v>
      </c>
      <c r="B4786" s="5" t="s">
        <v>18</v>
      </c>
      <c r="C4786" s="5" t="s">
        <v>85</v>
      </c>
      <c r="D4786" s="5" t="s">
        <v>16</v>
      </c>
      <c r="E4786" s="73">
        <v>21297</v>
      </c>
      <c r="F4786" s="73">
        <v>8808</v>
      </c>
      <c r="G4786" s="73">
        <v>5249</v>
      </c>
      <c r="H4786" s="73">
        <v>1354</v>
      </c>
      <c r="I4786" s="73">
        <v>867</v>
      </c>
      <c r="J4786" s="73">
        <v>633</v>
      </c>
      <c r="K4786" s="73">
        <v>2841</v>
      </c>
      <c r="L4786" s="73">
        <v>2007</v>
      </c>
      <c r="M4786" s="73">
        <v>43056</v>
      </c>
    </row>
    <row r="4787" spans="1:13">
      <c r="A4787" s="98">
        <v>2010</v>
      </c>
      <c r="B4787" s="5" t="s">
        <v>19</v>
      </c>
      <c r="C4787" s="5" t="s">
        <v>85</v>
      </c>
      <c r="D4787" s="5" t="s">
        <v>16</v>
      </c>
      <c r="E4787" s="73">
        <v>23567</v>
      </c>
      <c r="F4787" s="73">
        <v>33727</v>
      </c>
      <c r="G4787" s="73">
        <v>13778</v>
      </c>
      <c r="H4787" s="73">
        <v>8496</v>
      </c>
      <c r="I4787" s="73">
        <v>6236</v>
      </c>
      <c r="J4787" s="73">
        <v>5778</v>
      </c>
      <c r="K4787" s="73">
        <v>4667</v>
      </c>
      <c r="L4787" s="73">
        <v>4779</v>
      </c>
      <c r="M4787" s="73">
        <v>101028</v>
      </c>
    </row>
    <row r="4788" spans="1:13">
      <c r="A4788" s="98">
        <v>2010</v>
      </c>
      <c r="B4788" s="5" t="s">
        <v>20</v>
      </c>
      <c r="C4788" s="5" t="s">
        <v>85</v>
      </c>
      <c r="D4788" s="5" t="s">
        <v>16</v>
      </c>
      <c r="E4788" s="73">
        <v>29736</v>
      </c>
      <c r="F4788" s="73">
        <v>32788</v>
      </c>
      <c r="G4788" s="73">
        <v>9386</v>
      </c>
      <c r="H4788" s="73">
        <v>1221</v>
      </c>
      <c r="I4788" s="73">
        <v>6025</v>
      </c>
      <c r="J4788" s="73">
        <v>11394</v>
      </c>
      <c r="K4788" s="73">
        <v>3709</v>
      </c>
      <c r="L4788" s="73">
        <v>4927</v>
      </c>
      <c r="M4788" s="73">
        <v>99186</v>
      </c>
    </row>
    <row r="4789" spans="1:13">
      <c r="A4789" s="98">
        <v>2010</v>
      </c>
      <c r="B4789" s="5" t="s">
        <v>21</v>
      </c>
      <c r="C4789" s="5" t="s">
        <v>85</v>
      </c>
      <c r="D4789" s="5" t="s">
        <v>16</v>
      </c>
      <c r="E4789" s="73">
        <v>3244</v>
      </c>
      <c r="F4789" s="73">
        <v>3210</v>
      </c>
      <c r="G4789" s="73">
        <v>1099</v>
      </c>
      <c r="H4789" s="73">
        <v>984</v>
      </c>
      <c r="I4789" s="73">
        <v>139</v>
      </c>
      <c r="J4789" s="73">
        <v>336</v>
      </c>
      <c r="K4789" s="73">
        <v>447</v>
      </c>
      <c r="L4789" s="73">
        <v>282</v>
      </c>
      <c r="M4789" s="73">
        <v>9741</v>
      </c>
    </row>
    <row r="4790" spans="1:13">
      <c r="A4790" s="98">
        <v>2010</v>
      </c>
      <c r="B4790" s="5" t="s">
        <v>129</v>
      </c>
      <c r="C4790" s="5" t="s">
        <v>85</v>
      </c>
      <c r="D4790" s="5" t="s">
        <v>16</v>
      </c>
      <c r="E4790" s="73">
        <v>116552</v>
      </c>
      <c r="F4790" s="73">
        <v>34471</v>
      </c>
      <c r="G4790" s="73">
        <v>32677</v>
      </c>
      <c r="H4790" s="73">
        <v>8590</v>
      </c>
      <c r="I4790" s="73">
        <v>763</v>
      </c>
      <c r="J4790" s="73">
        <v>1485</v>
      </c>
      <c r="K4790" s="73">
        <v>18514</v>
      </c>
      <c r="L4790" s="73">
        <v>9054</v>
      </c>
      <c r="M4790" s="73">
        <v>222106</v>
      </c>
    </row>
    <row r="4791" spans="1:13">
      <c r="A4791" s="98">
        <v>2010</v>
      </c>
      <c r="B4791" s="5" t="s">
        <v>22</v>
      </c>
      <c r="C4791" s="5" t="s">
        <v>85</v>
      </c>
      <c r="D4791" s="5" t="s">
        <v>16</v>
      </c>
      <c r="E4791" s="73">
        <v>210802</v>
      </c>
      <c r="F4791" s="73">
        <v>74941</v>
      </c>
      <c r="G4791" s="73">
        <v>20906</v>
      </c>
      <c r="H4791" s="73">
        <v>32662</v>
      </c>
      <c r="I4791" s="73">
        <v>2173</v>
      </c>
      <c r="J4791" s="73">
        <v>314</v>
      </c>
      <c r="K4791" s="73">
        <v>57514</v>
      </c>
      <c r="L4791" s="73">
        <v>54607</v>
      </c>
      <c r="M4791" s="73">
        <v>453919</v>
      </c>
    </row>
    <row r="4792" spans="1:13">
      <c r="A4792" s="98">
        <v>2010</v>
      </c>
      <c r="B4792" s="5" t="s">
        <v>23</v>
      </c>
      <c r="C4792" s="5" t="s">
        <v>85</v>
      </c>
      <c r="D4792" s="5" t="s">
        <v>16</v>
      </c>
      <c r="E4792" s="73">
        <v>106298</v>
      </c>
      <c r="F4792" s="73">
        <v>103320</v>
      </c>
      <c r="G4792" s="73">
        <v>26100</v>
      </c>
      <c r="H4792" s="73">
        <v>8573</v>
      </c>
      <c r="I4792" s="73">
        <v>135091</v>
      </c>
      <c r="J4792" s="73">
        <v>45947</v>
      </c>
      <c r="K4792" s="73">
        <v>17433</v>
      </c>
      <c r="L4792" s="73">
        <v>19979</v>
      </c>
      <c r="M4792" s="73">
        <v>462741</v>
      </c>
    </row>
    <row r="4793" spans="1:13">
      <c r="A4793" s="98">
        <v>2010</v>
      </c>
      <c r="B4793" s="5" t="s">
        <v>13</v>
      </c>
      <c r="C4793" s="5" t="s">
        <v>85</v>
      </c>
      <c r="D4793" s="5" t="s">
        <v>16</v>
      </c>
      <c r="E4793" s="73">
        <v>691642</v>
      </c>
      <c r="F4793" s="73">
        <v>455180</v>
      </c>
      <c r="G4793" s="73">
        <v>206389</v>
      </c>
      <c r="H4793" s="73">
        <v>104829</v>
      </c>
      <c r="I4793" s="73">
        <v>191825</v>
      </c>
      <c r="J4793" s="73">
        <v>78976</v>
      </c>
      <c r="K4793" s="73">
        <v>135058</v>
      </c>
      <c r="L4793" s="73">
        <v>122291</v>
      </c>
      <c r="M4793" s="73">
        <v>1986190</v>
      </c>
    </row>
    <row r="4794" spans="1:13">
      <c r="A4794" s="98">
        <v>2010</v>
      </c>
      <c r="B4794" s="5" t="s">
        <v>14</v>
      </c>
      <c r="C4794" s="5" t="s">
        <v>86</v>
      </c>
      <c r="D4794" s="5" t="s">
        <v>16</v>
      </c>
      <c r="E4794" s="73">
        <v>16506</v>
      </c>
      <c r="F4794" s="73">
        <v>47854</v>
      </c>
      <c r="G4794" s="73">
        <v>59283</v>
      </c>
      <c r="H4794" s="73">
        <v>6905</v>
      </c>
      <c r="I4794" s="73">
        <v>24896</v>
      </c>
      <c r="J4794" s="73">
        <v>2780</v>
      </c>
      <c r="K4794" s="73">
        <v>4085</v>
      </c>
      <c r="L4794" s="73">
        <v>8236</v>
      </c>
      <c r="M4794" s="73">
        <v>170545</v>
      </c>
    </row>
    <row r="4795" spans="1:13">
      <c r="A4795" s="98">
        <v>2010</v>
      </c>
      <c r="B4795" s="5" t="s">
        <v>17</v>
      </c>
      <c r="C4795" s="5" t="s">
        <v>86</v>
      </c>
      <c r="D4795" s="5" t="s">
        <v>16</v>
      </c>
      <c r="E4795" s="73">
        <v>6501</v>
      </c>
      <c r="F4795" s="73">
        <v>6765</v>
      </c>
      <c r="G4795" s="73">
        <v>4016</v>
      </c>
      <c r="H4795" s="73">
        <v>144</v>
      </c>
      <c r="I4795" s="73">
        <v>5421</v>
      </c>
      <c r="J4795" s="73">
        <v>824</v>
      </c>
      <c r="K4795" s="73">
        <v>310</v>
      </c>
      <c r="L4795" s="73">
        <v>1128</v>
      </c>
      <c r="M4795" s="73">
        <v>25109</v>
      </c>
    </row>
    <row r="4796" spans="1:13">
      <c r="A4796" s="98">
        <v>2010</v>
      </c>
      <c r="B4796" s="5" t="s">
        <v>18</v>
      </c>
      <c r="C4796" s="5" t="s">
        <v>86</v>
      </c>
      <c r="D4796" s="5" t="s">
        <v>16</v>
      </c>
      <c r="E4796" s="73">
        <v>1811</v>
      </c>
      <c r="F4796" s="73">
        <v>2102</v>
      </c>
      <c r="G4796" s="73">
        <v>1628</v>
      </c>
      <c r="H4796" s="73">
        <v>156</v>
      </c>
      <c r="I4796" s="73">
        <v>477</v>
      </c>
      <c r="J4796" s="73">
        <v>109</v>
      </c>
      <c r="K4796" s="73">
        <v>299</v>
      </c>
      <c r="L4796" s="73">
        <v>302</v>
      </c>
      <c r="M4796" s="73">
        <v>6884</v>
      </c>
    </row>
    <row r="4797" spans="1:13">
      <c r="A4797" s="98">
        <v>2010</v>
      </c>
      <c r="B4797" s="5" t="s">
        <v>19</v>
      </c>
      <c r="C4797" s="5" t="s">
        <v>86</v>
      </c>
      <c r="D4797" s="5" t="s">
        <v>16</v>
      </c>
      <c r="E4797" s="73">
        <v>3671</v>
      </c>
      <c r="F4797" s="73">
        <v>14383</v>
      </c>
      <c r="G4797" s="73">
        <v>7153</v>
      </c>
      <c r="H4797" s="73">
        <v>1520</v>
      </c>
      <c r="I4797" s="73">
        <v>5201</v>
      </c>
      <c r="J4797" s="73">
        <v>1471</v>
      </c>
      <c r="K4797" s="73">
        <v>658</v>
      </c>
      <c r="L4797" s="73">
        <v>2046</v>
      </c>
      <c r="M4797" s="73">
        <v>36103</v>
      </c>
    </row>
    <row r="4798" spans="1:13">
      <c r="A4798" s="98">
        <v>2010</v>
      </c>
      <c r="B4798" s="5" t="s">
        <v>20</v>
      </c>
      <c r="C4798" s="5" t="s">
        <v>86</v>
      </c>
      <c r="D4798" s="5" t="s">
        <v>16</v>
      </c>
      <c r="E4798" s="73">
        <v>5563</v>
      </c>
      <c r="F4798" s="73">
        <v>8064</v>
      </c>
      <c r="G4798" s="73">
        <v>3132</v>
      </c>
      <c r="H4798" s="73">
        <v>156</v>
      </c>
      <c r="I4798" s="73">
        <v>2671</v>
      </c>
      <c r="J4798" s="73">
        <v>2178</v>
      </c>
      <c r="K4798" s="73">
        <v>385</v>
      </c>
      <c r="L4798" s="73">
        <v>951</v>
      </c>
      <c r="M4798" s="73">
        <v>23100</v>
      </c>
    </row>
    <row r="4799" spans="1:13">
      <c r="A4799" s="98">
        <v>2010</v>
      </c>
      <c r="B4799" s="5" t="s">
        <v>21</v>
      </c>
      <c r="C4799" s="5" t="s">
        <v>86</v>
      </c>
      <c r="D4799" s="5" t="s">
        <v>16</v>
      </c>
      <c r="E4799" s="73">
        <v>371</v>
      </c>
      <c r="F4799" s="73">
        <v>673</v>
      </c>
      <c r="G4799" s="73">
        <v>222</v>
      </c>
      <c r="H4799" s="73">
        <v>116</v>
      </c>
      <c r="I4799" s="73">
        <v>57</v>
      </c>
      <c r="J4799" s="73">
        <v>33</v>
      </c>
      <c r="K4799" s="73">
        <v>52</v>
      </c>
      <c r="L4799" s="73">
        <v>55</v>
      </c>
      <c r="M4799" s="73">
        <v>1579</v>
      </c>
    </row>
    <row r="4800" spans="1:13">
      <c r="A4800" s="98">
        <v>2010</v>
      </c>
      <c r="B4800" s="5" t="s">
        <v>129</v>
      </c>
      <c r="C4800" s="5" t="s">
        <v>86</v>
      </c>
      <c r="D4800" s="5" t="s">
        <v>16</v>
      </c>
      <c r="E4800" s="73">
        <v>8868</v>
      </c>
      <c r="F4800" s="73">
        <v>8027</v>
      </c>
      <c r="G4800" s="73">
        <v>9430</v>
      </c>
      <c r="H4800" s="73">
        <v>1038</v>
      </c>
      <c r="I4800" s="73">
        <v>188</v>
      </c>
      <c r="J4800" s="73">
        <v>165</v>
      </c>
      <c r="K4800" s="73">
        <v>1812</v>
      </c>
      <c r="L4800" s="73">
        <v>1224</v>
      </c>
      <c r="M4800" s="73">
        <v>30752</v>
      </c>
    </row>
    <row r="4801" spans="1:13">
      <c r="A4801" s="98">
        <v>2010</v>
      </c>
      <c r="B4801" s="5" t="s">
        <v>22</v>
      </c>
      <c r="C4801" s="5" t="s">
        <v>86</v>
      </c>
      <c r="D4801" s="5" t="s">
        <v>16</v>
      </c>
      <c r="E4801" s="73">
        <v>24045</v>
      </c>
      <c r="F4801" s="73">
        <v>35180</v>
      </c>
      <c r="G4801" s="73">
        <v>33973</v>
      </c>
      <c r="H4801" s="73">
        <v>9568</v>
      </c>
      <c r="I4801" s="73">
        <v>1089</v>
      </c>
      <c r="J4801" s="73">
        <v>76</v>
      </c>
      <c r="K4801" s="73">
        <v>12207</v>
      </c>
      <c r="L4801" s="73">
        <v>13162</v>
      </c>
      <c r="M4801" s="73">
        <v>129300</v>
      </c>
    </row>
    <row r="4802" spans="1:13">
      <c r="A4802" s="98">
        <v>2010</v>
      </c>
      <c r="B4802" s="5" t="s">
        <v>23</v>
      </c>
      <c r="C4802" s="5" t="s">
        <v>86</v>
      </c>
      <c r="D4802" s="5" t="s">
        <v>16</v>
      </c>
      <c r="E4802" s="73">
        <v>14780</v>
      </c>
      <c r="F4802" s="73">
        <v>23464</v>
      </c>
      <c r="G4802" s="73">
        <v>10095</v>
      </c>
      <c r="H4802" s="73">
        <v>1358</v>
      </c>
      <c r="I4802" s="73">
        <v>63979</v>
      </c>
      <c r="J4802" s="73">
        <v>9379</v>
      </c>
      <c r="K4802" s="73">
        <v>2359</v>
      </c>
      <c r="L4802" s="73">
        <v>4289</v>
      </c>
      <c r="M4802" s="73">
        <v>129703</v>
      </c>
    </row>
    <row r="4803" spans="1:13">
      <c r="A4803" s="98">
        <v>2010</v>
      </c>
      <c r="B4803" s="5" t="s">
        <v>13</v>
      </c>
      <c r="C4803" s="5" t="s">
        <v>86</v>
      </c>
      <c r="D4803" s="5" t="s">
        <v>16</v>
      </c>
      <c r="E4803" s="73">
        <v>82116</v>
      </c>
      <c r="F4803" s="73">
        <v>146512</v>
      </c>
      <c r="G4803" s="73">
        <v>128932</v>
      </c>
      <c r="H4803" s="73">
        <v>20961</v>
      </c>
      <c r="I4803" s="73">
        <v>103979</v>
      </c>
      <c r="J4803" s="73">
        <v>17015</v>
      </c>
      <c r="K4803" s="73">
        <v>22167</v>
      </c>
      <c r="L4803" s="73">
        <v>31393</v>
      </c>
      <c r="M4803" s="73">
        <v>553075</v>
      </c>
    </row>
    <row r="4804" spans="1:13">
      <c r="A4804" s="98">
        <v>2011</v>
      </c>
      <c r="B4804" s="5" t="s">
        <v>14</v>
      </c>
      <c r="C4804" s="5" t="s">
        <v>15</v>
      </c>
      <c r="D4804" s="5" t="s">
        <v>16</v>
      </c>
      <c r="E4804" s="73">
        <v>161821</v>
      </c>
      <c r="F4804" s="73">
        <v>174573</v>
      </c>
      <c r="G4804" s="73">
        <v>147401</v>
      </c>
      <c r="H4804" s="73">
        <v>47335</v>
      </c>
      <c r="I4804" s="73">
        <v>53648</v>
      </c>
      <c r="J4804" s="73">
        <v>11066</v>
      </c>
      <c r="K4804" s="73">
        <v>35533</v>
      </c>
      <c r="L4804" s="73">
        <v>29737</v>
      </c>
      <c r="M4804" s="73">
        <v>661114</v>
      </c>
    </row>
    <row r="4805" spans="1:13">
      <c r="A4805" s="98">
        <v>2011</v>
      </c>
      <c r="B4805" s="5" t="s">
        <v>17</v>
      </c>
      <c r="C4805" s="5" t="s">
        <v>15</v>
      </c>
      <c r="D4805" s="5" t="s">
        <v>16</v>
      </c>
      <c r="E4805" s="73">
        <v>56695</v>
      </c>
      <c r="F4805" s="73">
        <v>39546</v>
      </c>
      <c r="G4805" s="73">
        <v>14805</v>
      </c>
      <c r="H4805" s="73">
        <v>1240</v>
      </c>
      <c r="I4805" s="73">
        <v>18404</v>
      </c>
      <c r="J4805" s="73">
        <v>4819</v>
      </c>
      <c r="K4805" s="73">
        <v>4358</v>
      </c>
      <c r="L4805" s="73">
        <v>5550</v>
      </c>
      <c r="M4805" s="73">
        <v>145417</v>
      </c>
    </row>
    <row r="4806" spans="1:13">
      <c r="A4806" s="98">
        <v>2011</v>
      </c>
      <c r="B4806" s="5" t="s">
        <v>18</v>
      </c>
      <c r="C4806" s="5" t="s">
        <v>15</v>
      </c>
      <c r="D4806" s="5" t="s">
        <v>16</v>
      </c>
      <c r="E4806" s="73">
        <v>26753</v>
      </c>
      <c r="F4806" s="73">
        <v>11082</v>
      </c>
      <c r="G4806" s="73">
        <v>7462</v>
      </c>
      <c r="H4806" s="73">
        <v>1518</v>
      </c>
      <c r="I4806" s="73">
        <v>1427</v>
      </c>
      <c r="J4806" s="73">
        <v>726</v>
      </c>
      <c r="K4806" s="73">
        <v>3841</v>
      </c>
      <c r="L4806" s="73">
        <v>2170</v>
      </c>
      <c r="M4806" s="73">
        <v>54979</v>
      </c>
    </row>
    <row r="4807" spans="1:13">
      <c r="A4807" s="98">
        <v>2011</v>
      </c>
      <c r="B4807" s="5" t="s">
        <v>19</v>
      </c>
      <c r="C4807" s="5" t="s">
        <v>15</v>
      </c>
      <c r="D4807" s="5" t="s">
        <v>16</v>
      </c>
      <c r="E4807" s="73">
        <v>26682</v>
      </c>
      <c r="F4807" s="73">
        <v>49166</v>
      </c>
      <c r="G4807" s="73">
        <v>19767</v>
      </c>
      <c r="H4807" s="73">
        <v>9803</v>
      </c>
      <c r="I4807" s="73">
        <v>12769</v>
      </c>
      <c r="J4807" s="73">
        <v>7607</v>
      </c>
      <c r="K4807" s="73">
        <v>5817</v>
      </c>
      <c r="L4807" s="73">
        <v>6850</v>
      </c>
      <c r="M4807" s="73">
        <v>138461</v>
      </c>
    </row>
    <row r="4808" spans="1:13">
      <c r="A4808" s="98">
        <v>2011</v>
      </c>
      <c r="B4808" s="5" t="s">
        <v>20</v>
      </c>
      <c r="C4808" s="5" t="s">
        <v>15</v>
      </c>
      <c r="D4808" s="5" t="s">
        <v>16</v>
      </c>
      <c r="E4808" s="73">
        <v>33865</v>
      </c>
      <c r="F4808" s="73">
        <v>38510</v>
      </c>
      <c r="G4808" s="73">
        <v>11239</v>
      </c>
      <c r="H4808" s="73">
        <v>1290</v>
      </c>
      <c r="I4808" s="73">
        <v>8917</v>
      </c>
      <c r="J4808" s="73">
        <v>12189</v>
      </c>
      <c r="K4808" s="73">
        <v>4162</v>
      </c>
      <c r="L4808" s="73">
        <v>5737</v>
      </c>
      <c r="M4808" s="73">
        <v>115909</v>
      </c>
    </row>
    <row r="4809" spans="1:13">
      <c r="A4809" s="98">
        <v>2011</v>
      </c>
      <c r="B4809" s="5" t="s">
        <v>21</v>
      </c>
      <c r="C4809" s="5" t="s">
        <v>15</v>
      </c>
      <c r="D4809" s="5" t="s">
        <v>16</v>
      </c>
      <c r="E4809" s="73">
        <v>3736</v>
      </c>
      <c r="F4809" s="73">
        <v>4056</v>
      </c>
      <c r="G4809" s="73">
        <v>1378</v>
      </c>
      <c r="H4809" s="73">
        <v>1014</v>
      </c>
      <c r="I4809" s="73">
        <v>255</v>
      </c>
      <c r="J4809" s="73">
        <v>414</v>
      </c>
      <c r="K4809" s="73">
        <v>554</v>
      </c>
      <c r="L4809" s="73">
        <v>335</v>
      </c>
      <c r="M4809" s="73">
        <v>11742</v>
      </c>
    </row>
    <row r="4810" spans="1:13">
      <c r="A4810" s="98">
        <v>2011</v>
      </c>
      <c r="B4810" s="5" t="s">
        <v>129</v>
      </c>
      <c r="C4810" s="5" t="s">
        <v>15</v>
      </c>
      <c r="D4810" s="5" t="s">
        <v>16</v>
      </c>
      <c r="E4810" s="73">
        <v>128065</v>
      </c>
      <c r="F4810" s="73">
        <v>40850</v>
      </c>
      <c r="G4810" s="73">
        <v>39353</v>
      </c>
      <c r="H4810" s="73">
        <v>8787</v>
      </c>
      <c r="I4810" s="73">
        <v>956</v>
      </c>
      <c r="J4810" s="73">
        <v>1537</v>
      </c>
      <c r="K4810" s="73">
        <v>21884</v>
      </c>
      <c r="L4810" s="73">
        <v>8939</v>
      </c>
      <c r="M4810" s="73">
        <v>250371</v>
      </c>
    </row>
    <row r="4811" spans="1:13">
      <c r="A4811" s="98">
        <v>2011</v>
      </c>
      <c r="B4811" s="5" t="s">
        <v>22</v>
      </c>
      <c r="C4811" s="5" t="s">
        <v>15</v>
      </c>
      <c r="D4811" s="5" t="s">
        <v>16</v>
      </c>
      <c r="E4811" s="73">
        <v>231329</v>
      </c>
      <c r="F4811" s="73">
        <v>104770</v>
      </c>
      <c r="G4811" s="73">
        <v>49992</v>
      </c>
      <c r="H4811" s="73">
        <v>37387</v>
      </c>
      <c r="I4811" s="73">
        <v>4209</v>
      </c>
      <c r="J4811" s="73">
        <v>416</v>
      </c>
      <c r="K4811" s="73">
        <v>73801</v>
      </c>
      <c r="L4811" s="73">
        <v>49088</v>
      </c>
      <c r="M4811" s="73">
        <v>550992</v>
      </c>
    </row>
    <row r="4812" spans="1:13">
      <c r="A4812" s="98">
        <v>2011</v>
      </c>
      <c r="B4812" s="5" t="s">
        <v>23</v>
      </c>
      <c r="C4812" s="5" t="s">
        <v>15</v>
      </c>
      <c r="D4812" s="5" t="s">
        <v>16</v>
      </c>
      <c r="E4812" s="73">
        <v>127678</v>
      </c>
      <c r="F4812" s="73">
        <v>126111</v>
      </c>
      <c r="G4812" s="73">
        <v>35989</v>
      </c>
      <c r="H4812" s="73">
        <v>9746</v>
      </c>
      <c r="I4812" s="73">
        <v>223396</v>
      </c>
      <c r="J4812" s="73">
        <v>58377</v>
      </c>
      <c r="K4812" s="73">
        <v>22073</v>
      </c>
      <c r="L4812" s="73">
        <v>23169</v>
      </c>
      <c r="M4812" s="73">
        <v>626539</v>
      </c>
    </row>
    <row r="4813" spans="1:13">
      <c r="A4813" s="98">
        <v>2011</v>
      </c>
      <c r="B4813" s="5" t="s">
        <v>13</v>
      </c>
      <c r="C4813" s="5" t="s">
        <v>15</v>
      </c>
      <c r="D4813" s="5" t="s">
        <v>16</v>
      </c>
      <c r="E4813" s="73">
        <v>796624</v>
      </c>
      <c r="F4813" s="73">
        <v>588664</v>
      </c>
      <c r="G4813" s="73">
        <v>327386</v>
      </c>
      <c r="H4813" s="73">
        <v>118120</v>
      </c>
      <c r="I4813" s="73">
        <v>323981</v>
      </c>
      <c r="J4813" s="73">
        <v>97151</v>
      </c>
      <c r="K4813" s="73">
        <v>172023</v>
      </c>
      <c r="L4813" s="73">
        <v>131575</v>
      </c>
      <c r="M4813" s="73">
        <v>2555524</v>
      </c>
    </row>
    <row r="4814" spans="1:13">
      <c r="A4814" s="98">
        <v>2011</v>
      </c>
      <c r="B4814" s="5" t="s">
        <v>14</v>
      </c>
      <c r="C4814" s="5" t="s">
        <v>27</v>
      </c>
      <c r="D4814" s="5" t="s">
        <v>16</v>
      </c>
      <c r="E4814" s="73">
        <v>15400</v>
      </c>
      <c r="F4814" s="73">
        <v>45312</v>
      </c>
      <c r="G4814" s="73">
        <v>55940</v>
      </c>
      <c r="H4814" s="73">
        <v>5665</v>
      </c>
      <c r="I4814" s="73">
        <v>23637</v>
      </c>
      <c r="J4814" s="73">
        <v>2539</v>
      </c>
      <c r="K4814" s="73">
        <v>4240</v>
      </c>
      <c r="L4814" s="73">
        <v>7470</v>
      </c>
      <c r="M4814" s="73">
        <v>160203</v>
      </c>
    </row>
    <row r="4815" spans="1:13">
      <c r="A4815" s="98">
        <v>2011</v>
      </c>
      <c r="B4815" s="5" t="s">
        <v>17</v>
      </c>
      <c r="C4815" s="5" t="s">
        <v>27</v>
      </c>
      <c r="D4815" s="5" t="s">
        <v>16</v>
      </c>
      <c r="E4815" s="73">
        <v>6519</v>
      </c>
      <c r="F4815" s="73">
        <v>6581</v>
      </c>
      <c r="G4815" s="73">
        <v>4142</v>
      </c>
      <c r="H4815" s="73">
        <v>116</v>
      </c>
      <c r="I4815" s="73">
        <v>5496</v>
      </c>
      <c r="J4815" s="73">
        <v>826</v>
      </c>
      <c r="K4815" s="73">
        <v>356</v>
      </c>
      <c r="L4815" s="73">
        <v>1115</v>
      </c>
      <c r="M4815" s="73">
        <v>25151</v>
      </c>
    </row>
    <row r="4816" spans="1:13">
      <c r="A4816" s="98">
        <v>2011</v>
      </c>
      <c r="B4816" s="5" t="s">
        <v>18</v>
      </c>
      <c r="C4816" s="5" t="s">
        <v>27</v>
      </c>
      <c r="D4816" s="5" t="s">
        <v>16</v>
      </c>
      <c r="E4816" s="73">
        <v>1996</v>
      </c>
      <c r="F4816" s="73">
        <v>2045</v>
      </c>
      <c r="G4816" s="73">
        <v>1724</v>
      </c>
      <c r="H4816" s="73">
        <v>146</v>
      </c>
      <c r="I4816" s="73">
        <v>469</v>
      </c>
      <c r="J4816" s="73">
        <v>94</v>
      </c>
      <c r="K4816" s="73">
        <v>328</v>
      </c>
      <c r="L4816" s="73">
        <v>286</v>
      </c>
      <c r="M4816" s="73">
        <v>7088</v>
      </c>
    </row>
    <row r="4817" spans="1:13">
      <c r="A4817" s="98">
        <v>2011</v>
      </c>
      <c r="B4817" s="5" t="s">
        <v>19</v>
      </c>
      <c r="C4817" s="5" t="s">
        <v>27</v>
      </c>
      <c r="D4817" s="5" t="s">
        <v>16</v>
      </c>
      <c r="E4817" s="73">
        <v>3183</v>
      </c>
      <c r="F4817" s="73">
        <v>14812</v>
      </c>
      <c r="G4817" s="73">
        <v>6193</v>
      </c>
      <c r="H4817" s="73">
        <v>1157</v>
      </c>
      <c r="I4817" s="73">
        <v>5862</v>
      </c>
      <c r="J4817" s="73">
        <v>1708</v>
      </c>
      <c r="K4817" s="73">
        <v>665</v>
      </c>
      <c r="L4817" s="73">
        <v>2038</v>
      </c>
      <c r="M4817" s="73">
        <v>35618</v>
      </c>
    </row>
    <row r="4818" spans="1:13">
      <c r="A4818" s="98">
        <v>2011</v>
      </c>
      <c r="B4818" s="5" t="s">
        <v>20</v>
      </c>
      <c r="C4818" s="5" t="s">
        <v>27</v>
      </c>
      <c r="D4818" s="5" t="s">
        <v>16</v>
      </c>
      <c r="E4818" s="73">
        <v>5059</v>
      </c>
      <c r="F4818" s="73">
        <v>7658</v>
      </c>
      <c r="G4818" s="73">
        <v>2687</v>
      </c>
      <c r="H4818" s="73">
        <v>127</v>
      </c>
      <c r="I4818" s="73">
        <v>2780</v>
      </c>
      <c r="J4818" s="73">
        <v>1842</v>
      </c>
      <c r="K4818" s="73">
        <v>335</v>
      </c>
      <c r="L4818" s="73">
        <v>951</v>
      </c>
      <c r="M4818" s="73">
        <v>21439</v>
      </c>
    </row>
    <row r="4819" spans="1:13">
      <c r="A4819" s="98">
        <v>2011</v>
      </c>
      <c r="B4819" s="5" t="s">
        <v>21</v>
      </c>
      <c r="C4819" s="5" t="s">
        <v>27</v>
      </c>
      <c r="D4819" s="5" t="s">
        <v>16</v>
      </c>
      <c r="E4819" s="73">
        <v>360</v>
      </c>
      <c r="F4819" s="73">
        <v>730</v>
      </c>
      <c r="G4819" s="73">
        <v>216</v>
      </c>
      <c r="H4819" s="73">
        <v>93</v>
      </c>
      <c r="I4819" s="73">
        <v>63</v>
      </c>
      <c r="J4819" s="73">
        <v>53</v>
      </c>
      <c r="K4819" s="73">
        <v>49</v>
      </c>
      <c r="L4819" s="73">
        <v>62</v>
      </c>
      <c r="M4819" s="73">
        <v>1626</v>
      </c>
    </row>
    <row r="4820" spans="1:13">
      <c r="A4820" s="98">
        <v>2011</v>
      </c>
      <c r="B4820" s="5" t="s">
        <v>129</v>
      </c>
      <c r="C4820" s="5" t="s">
        <v>27</v>
      </c>
      <c r="D4820" s="5" t="s">
        <v>16</v>
      </c>
      <c r="E4820" s="73">
        <v>8191</v>
      </c>
      <c r="F4820" s="73">
        <v>7657</v>
      </c>
      <c r="G4820" s="73">
        <v>8241</v>
      </c>
      <c r="H4820" s="73">
        <v>795</v>
      </c>
      <c r="I4820" s="73">
        <v>241</v>
      </c>
      <c r="J4820" s="73">
        <v>163</v>
      </c>
      <c r="K4820" s="73">
        <v>1794</v>
      </c>
      <c r="L4820" s="73">
        <v>1057</v>
      </c>
      <c r="M4820" s="73">
        <v>28139</v>
      </c>
    </row>
    <row r="4821" spans="1:13">
      <c r="A4821" s="98">
        <v>2011</v>
      </c>
      <c r="B4821" s="5" t="s">
        <v>22</v>
      </c>
      <c r="C4821" s="5" t="s">
        <v>27</v>
      </c>
      <c r="D4821" s="5" t="s">
        <v>16</v>
      </c>
      <c r="E4821" s="73">
        <v>18579</v>
      </c>
      <c r="F4821" s="73">
        <v>30650</v>
      </c>
      <c r="G4821" s="73">
        <v>28478</v>
      </c>
      <c r="H4821" s="73">
        <v>6544</v>
      </c>
      <c r="I4821" s="73">
        <v>1296</v>
      </c>
      <c r="J4821" s="73">
        <v>98</v>
      </c>
      <c r="K4821" s="73">
        <v>10786</v>
      </c>
      <c r="L4821" s="73">
        <v>7674</v>
      </c>
      <c r="M4821" s="73">
        <v>104105</v>
      </c>
    </row>
    <row r="4822" spans="1:13">
      <c r="A4822" s="98">
        <v>2011</v>
      </c>
      <c r="B4822" s="5" t="s">
        <v>23</v>
      </c>
      <c r="C4822" s="5" t="s">
        <v>27</v>
      </c>
      <c r="D4822" s="5" t="s">
        <v>16</v>
      </c>
      <c r="E4822" s="73">
        <v>14973</v>
      </c>
      <c r="F4822" s="73">
        <v>22736</v>
      </c>
      <c r="G4822" s="73">
        <v>9515</v>
      </c>
      <c r="H4822" s="73">
        <v>1074</v>
      </c>
      <c r="I4822" s="73">
        <v>67837</v>
      </c>
      <c r="J4822" s="73">
        <v>10355</v>
      </c>
      <c r="K4822" s="73">
        <v>2211</v>
      </c>
      <c r="L4822" s="73">
        <v>3731</v>
      </c>
      <c r="M4822" s="73">
        <v>132432</v>
      </c>
    </row>
    <row r="4823" spans="1:13">
      <c r="A4823" s="98">
        <v>2011</v>
      </c>
      <c r="B4823" s="5" t="s">
        <v>13</v>
      </c>
      <c r="C4823" s="5" t="s">
        <v>27</v>
      </c>
      <c r="D4823" s="5" t="s">
        <v>16</v>
      </c>
      <c r="E4823" s="73">
        <v>74260</v>
      </c>
      <c r="F4823" s="73">
        <v>138181</v>
      </c>
      <c r="G4823" s="73">
        <v>117136</v>
      </c>
      <c r="H4823" s="73">
        <v>15717</v>
      </c>
      <c r="I4823" s="73">
        <v>107681</v>
      </c>
      <c r="J4823" s="73">
        <v>17678</v>
      </c>
      <c r="K4823" s="73">
        <v>20764</v>
      </c>
      <c r="L4823" s="73">
        <v>24384</v>
      </c>
      <c r="M4823" s="73">
        <v>515801</v>
      </c>
    </row>
    <row r="4824" spans="1:13">
      <c r="A4824" s="98">
        <v>2011</v>
      </c>
      <c r="B4824" s="5" t="s">
        <v>14</v>
      </c>
      <c r="C4824" s="5" t="s">
        <v>130</v>
      </c>
      <c r="D4824" s="5" t="s">
        <v>16</v>
      </c>
      <c r="E4824" s="73">
        <v>15113</v>
      </c>
      <c r="F4824" s="73">
        <v>45003</v>
      </c>
      <c r="G4824" s="73">
        <v>54951</v>
      </c>
      <c r="H4824" s="73">
        <v>5551</v>
      </c>
      <c r="I4824" s="73">
        <v>22626</v>
      </c>
      <c r="J4824" s="73">
        <v>2527</v>
      </c>
      <c r="K4824" s="73">
        <v>4159</v>
      </c>
      <c r="L4824" s="73">
        <v>7192</v>
      </c>
      <c r="M4824" s="73">
        <v>157122</v>
      </c>
    </row>
    <row r="4825" spans="1:13">
      <c r="A4825" s="98">
        <v>2011</v>
      </c>
      <c r="B4825" s="5" t="s">
        <v>17</v>
      </c>
      <c r="C4825" s="5" t="s">
        <v>130</v>
      </c>
      <c r="D4825" s="5" t="s">
        <v>16</v>
      </c>
      <c r="E4825" s="73">
        <v>6244</v>
      </c>
      <c r="F4825" s="73">
        <v>6531</v>
      </c>
      <c r="G4825" s="73">
        <v>4041</v>
      </c>
      <c r="H4825" s="73">
        <v>114</v>
      </c>
      <c r="I4825" s="73">
        <v>5202</v>
      </c>
      <c r="J4825" s="73">
        <v>822</v>
      </c>
      <c r="K4825" s="73">
        <v>350</v>
      </c>
      <c r="L4825" s="73">
        <v>1062</v>
      </c>
      <c r="M4825" s="73">
        <v>24366</v>
      </c>
    </row>
    <row r="4826" spans="1:13">
      <c r="A4826" s="98">
        <v>2011</v>
      </c>
      <c r="B4826" s="5" t="s">
        <v>18</v>
      </c>
      <c r="C4826" s="5" t="s">
        <v>130</v>
      </c>
      <c r="D4826" s="5" t="s">
        <v>16</v>
      </c>
      <c r="E4826" s="73">
        <v>1938</v>
      </c>
      <c r="F4826" s="73">
        <v>2031</v>
      </c>
      <c r="G4826" s="73">
        <v>1695</v>
      </c>
      <c r="H4826" s="73">
        <v>143</v>
      </c>
      <c r="I4826" s="73">
        <v>442</v>
      </c>
      <c r="J4826" s="73">
        <v>94</v>
      </c>
      <c r="K4826" s="73">
        <v>321</v>
      </c>
      <c r="L4826" s="73">
        <v>277</v>
      </c>
      <c r="M4826" s="73">
        <v>6941</v>
      </c>
    </row>
    <row r="4827" spans="1:13">
      <c r="A4827" s="98">
        <v>2011</v>
      </c>
      <c r="B4827" s="5" t="s">
        <v>19</v>
      </c>
      <c r="C4827" s="5" t="s">
        <v>130</v>
      </c>
      <c r="D4827" s="5" t="s">
        <v>16</v>
      </c>
      <c r="E4827" s="73">
        <v>2902</v>
      </c>
      <c r="F4827" s="73">
        <v>14646</v>
      </c>
      <c r="G4827" s="73">
        <v>6014</v>
      </c>
      <c r="H4827" s="73">
        <v>1108</v>
      </c>
      <c r="I4827" s="73">
        <v>5488</v>
      </c>
      <c r="J4827" s="73">
        <v>1701</v>
      </c>
      <c r="K4827" s="73">
        <v>643</v>
      </c>
      <c r="L4827" s="73">
        <v>1812</v>
      </c>
      <c r="M4827" s="73">
        <v>34314</v>
      </c>
    </row>
    <row r="4828" spans="1:13">
      <c r="A4828" s="98">
        <v>2011</v>
      </c>
      <c r="B4828" s="5" t="s">
        <v>20</v>
      </c>
      <c r="C4828" s="5" t="s">
        <v>130</v>
      </c>
      <c r="D4828" s="5" t="s">
        <v>16</v>
      </c>
      <c r="E4828" s="73">
        <v>4706</v>
      </c>
      <c r="F4828" s="73">
        <v>7569</v>
      </c>
      <c r="G4828" s="73">
        <v>2617</v>
      </c>
      <c r="H4828" s="73">
        <v>124</v>
      </c>
      <c r="I4828" s="73">
        <v>2493</v>
      </c>
      <c r="J4828" s="73">
        <v>1833</v>
      </c>
      <c r="K4828" s="73">
        <v>327</v>
      </c>
      <c r="L4828" s="73">
        <v>860</v>
      </c>
      <c r="M4828" s="73">
        <v>20529</v>
      </c>
    </row>
    <row r="4829" spans="1:13">
      <c r="A4829" s="98">
        <v>2011</v>
      </c>
      <c r="B4829" s="5" t="s">
        <v>21</v>
      </c>
      <c r="C4829" s="5" t="s">
        <v>130</v>
      </c>
      <c r="D4829" s="5" t="s">
        <v>16</v>
      </c>
      <c r="E4829" s="73">
        <v>337</v>
      </c>
      <c r="F4829" s="73">
        <v>726</v>
      </c>
      <c r="G4829" s="73">
        <v>208</v>
      </c>
      <c r="H4829" s="73">
        <v>91</v>
      </c>
      <c r="I4829" s="73">
        <v>55</v>
      </c>
      <c r="J4829" s="73">
        <v>53</v>
      </c>
      <c r="K4829" s="73">
        <v>47</v>
      </c>
      <c r="L4829" s="73">
        <v>46</v>
      </c>
      <c r="M4829" s="73">
        <v>1563</v>
      </c>
    </row>
    <row r="4830" spans="1:13">
      <c r="A4830" s="98">
        <v>2011</v>
      </c>
      <c r="B4830" s="5" t="s">
        <v>129</v>
      </c>
      <c r="C4830" s="5" t="s">
        <v>130</v>
      </c>
      <c r="D4830" s="5" t="s">
        <v>16</v>
      </c>
      <c r="E4830" s="73">
        <v>7960</v>
      </c>
      <c r="F4830" s="73">
        <v>7627</v>
      </c>
      <c r="G4830" s="73">
        <v>8154</v>
      </c>
      <c r="H4830" s="73">
        <v>785</v>
      </c>
      <c r="I4830" s="73">
        <v>205</v>
      </c>
      <c r="J4830" s="73">
        <v>163</v>
      </c>
      <c r="K4830" s="73">
        <v>1758</v>
      </c>
      <c r="L4830" s="73">
        <v>980</v>
      </c>
      <c r="M4830" s="73">
        <v>27632</v>
      </c>
    </row>
    <row r="4831" spans="1:13">
      <c r="A4831" s="98">
        <v>2011</v>
      </c>
      <c r="B4831" s="5" t="s">
        <v>22</v>
      </c>
      <c r="C4831" s="5" t="s">
        <v>130</v>
      </c>
      <c r="D4831" s="5" t="s">
        <v>16</v>
      </c>
      <c r="E4831" s="73">
        <v>17481</v>
      </c>
      <c r="F4831" s="73">
        <v>30476</v>
      </c>
      <c r="G4831" s="73">
        <v>27943</v>
      </c>
      <c r="H4831" s="73">
        <v>6417</v>
      </c>
      <c r="I4831" s="73">
        <v>1267</v>
      </c>
      <c r="J4831" s="73">
        <v>98</v>
      </c>
      <c r="K4831" s="73">
        <v>10503</v>
      </c>
      <c r="L4831" s="73">
        <v>7296</v>
      </c>
      <c r="M4831" s="73">
        <v>101481</v>
      </c>
    </row>
    <row r="4832" spans="1:13">
      <c r="A4832" s="98">
        <v>2011</v>
      </c>
      <c r="B4832" s="5" t="s">
        <v>23</v>
      </c>
      <c r="C4832" s="5" t="s">
        <v>130</v>
      </c>
      <c r="D4832" s="5" t="s">
        <v>16</v>
      </c>
      <c r="E4832" s="73">
        <v>14285</v>
      </c>
      <c r="F4832" s="73">
        <v>22491</v>
      </c>
      <c r="G4832" s="73">
        <v>9282</v>
      </c>
      <c r="H4832" s="73">
        <v>1026</v>
      </c>
      <c r="I4832" s="73">
        <v>65734</v>
      </c>
      <c r="J4832" s="73">
        <v>10281</v>
      </c>
      <c r="K4832" s="73">
        <v>2152</v>
      </c>
      <c r="L4832" s="73">
        <v>3457</v>
      </c>
      <c r="M4832" s="73">
        <v>128708</v>
      </c>
    </row>
    <row r="4833" spans="1:13">
      <c r="A4833" s="98">
        <v>2011</v>
      </c>
      <c r="B4833" s="5" t="s">
        <v>13</v>
      </c>
      <c r="C4833" s="5" t="s">
        <v>130</v>
      </c>
      <c r="D4833" s="5" t="s">
        <v>16</v>
      </c>
      <c r="E4833" s="73">
        <v>70966</v>
      </c>
      <c r="F4833" s="73">
        <v>137100</v>
      </c>
      <c r="G4833" s="73">
        <v>114905</v>
      </c>
      <c r="H4833" s="73">
        <v>15359</v>
      </c>
      <c r="I4833" s="73">
        <v>103512</v>
      </c>
      <c r="J4833" s="73">
        <v>17572</v>
      </c>
      <c r="K4833" s="73">
        <v>20260</v>
      </c>
      <c r="L4833" s="73">
        <v>22982</v>
      </c>
      <c r="M4833" s="73">
        <v>502656</v>
      </c>
    </row>
    <row r="4834" spans="1:13">
      <c r="A4834" s="98">
        <v>2011</v>
      </c>
      <c r="B4834" s="5" t="s">
        <v>14</v>
      </c>
      <c r="C4834" s="5" t="s">
        <v>28</v>
      </c>
      <c r="D4834" s="5" t="s">
        <v>16</v>
      </c>
      <c r="E4834" s="73">
        <v>628</v>
      </c>
      <c r="F4834" s="73">
        <v>0</v>
      </c>
      <c r="G4834" s="73">
        <v>2138</v>
      </c>
      <c r="H4834" s="73">
        <v>1187</v>
      </c>
      <c r="I4834" s="73">
        <v>10715</v>
      </c>
      <c r="J4834" s="73">
        <v>7041</v>
      </c>
      <c r="K4834" s="73">
        <v>168</v>
      </c>
      <c r="L4834" s="73">
        <v>338</v>
      </c>
      <c r="M4834" s="73">
        <v>22215</v>
      </c>
    </row>
    <row r="4835" spans="1:13">
      <c r="A4835" s="98">
        <v>2011</v>
      </c>
      <c r="B4835" s="5" t="s">
        <v>14</v>
      </c>
      <c r="C4835" s="5" t="s">
        <v>29</v>
      </c>
      <c r="D4835" s="5" t="s">
        <v>16</v>
      </c>
      <c r="E4835" s="73">
        <v>4785</v>
      </c>
      <c r="F4835" s="73">
        <v>20633</v>
      </c>
      <c r="G4835" s="73">
        <v>19237</v>
      </c>
      <c r="H4835" s="73">
        <v>8410</v>
      </c>
      <c r="I4835" s="73">
        <v>38959</v>
      </c>
      <c r="J4835" s="73">
        <v>4025</v>
      </c>
      <c r="K4835" s="73">
        <v>1187</v>
      </c>
      <c r="L4835" s="73">
        <v>848</v>
      </c>
      <c r="M4835" s="73">
        <v>98084</v>
      </c>
    </row>
    <row r="4836" spans="1:13">
      <c r="A4836" s="98">
        <v>2011</v>
      </c>
      <c r="B4836" s="5" t="s">
        <v>14</v>
      </c>
      <c r="C4836" s="5" t="s">
        <v>30</v>
      </c>
      <c r="D4836" s="5" t="s">
        <v>16</v>
      </c>
      <c r="E4836" s="73">
        <v>8681</v>
      </c>
      <c r="F4836" s="73">
        <v>24238</v>
      </c>
      <c r="G4836" s="73">
        <v>30864</v>
      </c>
      <c r="H4836" s="73">
        <v>12160</v>
      </c>
      <c r="I4836" s="73">
        <v>3972</v>
      </c>
      <c r="J4836" s="73">
        <v>0</v>
      </c>
      <c r="K4836" s="73">
        <v>2484</v>
      </c>
      <c r="L4836" s="73">
        <v>7995</v>
      </c>
      <c r="M4836" s="73">
        <v>90394</v>
      </c>
    </row>
    <row r="4837" spans="1:13">
      <c r="A4837" s="98">
        <v>2011</v>
      </c>
      <c r="B4837" s="5" t="s">
        <v>14</v>
      </c>
      <c r="C4837" s="5" t="s">
        <v>31</v>
      </c>
      <c r="D4837" s="5" t="s">
        <v>16</v>
      </c>
      <c r="E4837" s="73">
        <v>11418</v>
      </c>
      <c r="F4837" s="73">
        <v>22915</v>
      </c>
      <c r="G4837" s="73">
        <v>31340</v>
      </c>
      <c r="H4837" s="73">
        <v>11250</v>
      </c>
      <c r="I4837" s="73">
        <v>2</v>
      </c>
      <c r="J4837" s="73">
        <v>0</v>
      </c>
      <c r="K4837" s="73">
        <v>3489</v>
      </c>
      <c r="L4837" s="73">
        <v>4440</v>
      </c>
      <c r="M4837" s="73">
        <v>84854</v>
      </c>
    </row>
    <row r="4838" spans="1:13">
      <c r="A4838" s="98">
        <v>2011</v>
      </c>
      <c r="B4838" s="5" t="s">
        <v>14</v>
      </c>
      <c r="C4838" s="5" t="s">
        <v>32</v>
      </c>
      <c r="D4838" s="5" t="s">
        <v>16</v>
      </c>
      <c r="E4838" s="73">
        <v>15277</v>
      </c>
      <c r="F4838" s="73">
        <v>24765</v>
      </c>
      <c r="G4838" s="73">
        <v>29719</v>
      </c>
      <c r="H4838" s="73">
        <v>8188</v>
      </c>
      <c r="I4838" s="73">
        <v>0</v>
      </c>
      <c r="J4838" s="73">
        <v>0</v>
      </c>
      <c r="K4838" s="73">
        <v>4777</v>
      </c>
      <c r="L4838" s="73">
        <v>2787</v>
      </c>
      <c r="M4838" s="73">
        <v>85513</v>
      </c>
    </row>
    <row r="4839" spans="1:13">
      <c r="A4839" s="98">
        <v>2011</v>
      </c>
      <c r="B4839" s="5" t="s">
        <v>14</v>
      </c>
      <c r="C4839" s="5" t="s">
        <v>33</v>
      </c>
      <c r="D4839" s="5" t="s">
        <v>16</v>
      </c>
      <c r="E4839" s="73">
        <v>19031</v>
      </c>
      <c r="F4839" s="73">
        <v>24066</v>
      </c>
      <c r="G4839" s="73">
        <v>20268</v>
      </c>
      <c r="H4839" s="73">
        <v>4097</v>
      </c>
      <c r="I4839" s="73">
        <v>0</v>
      </c>
      <c r="J4839" s="73">
        <v>0</v>
      </c>
      <c r="K4839" s="73">
        <v>5388</v>
      </c>
      <c r="L4839" s="73">
        <v>2051</v>
      </c>
      <c r="M4839" s="73">
        <v>74901</v>
      </c>
    </row>
    <row r="4840" spans="1:13">
      <c r="A4840" s="98">
        <v>2011</v>
      </c>
      <c r="B4840" s="5" t="s">
        <v>14</v>
      </c>
      <c r="C4840" s="5" t="s">
        <v>34</v>
      </c>
      <c r="D4840" s="5" t="s">
        <v>16</v>
      </c>
      <c r="E4840" s="73">
        <v>22732</v>
      </c>
      <c r="F4840" s="73">
        <v>20850</v>
      </c>
      <c r="G4840" s="73">
        <v>9603</v>
      </c>
      <c r="H4840" s="73">
        <v>1399</v>
      </c>
      <c r="I4840" s="73">
        <v>0</v>
      </c>
      <c r="J4840" s="73">
        <v>0</v>
      </c>
      <c r="K4840" s="73">
        <v>5389</v>
      </c>
      <c r="L4840" s="73">
        <v>1568</v>
      </c>
      <c r="M4840" s="73">
        <v>61541</v>
      </c>
    </row>
    <row r="4841" spans="1:13">
      <c r="A4841" s="98">
        <v>2011</v>
      </c>
      <c r="B4841" s="5" t="s">
        <v>14</v>
      </c>
      <c r="C4841" s="5" t="s">
        <v>35</v>
      </c>
      <c r="D4841" s="5" t="s">
        <v>16</v>
      </c>
      <c r="E4841" s="73">
        <v>26219</v>
      </c>
      <c r="F4841" s="73">
        <v>16776</v>
      </c>
      <c r="G4841" s="73">
        <v>3328</v>
      </c>
      <c r="H4841" s="73">
        <v>443</v>
      </c>
      <c r="I4841" s="73">
        <v>0</v>
      </c>
      <c r="J4841" s="73">
        <v>0</v>
      </c>
      <c r="K4841" s="73">
        <v>4724</v>
      </c>
      <c r="L4841" s="73">
        <v>1231</v>
      </c>
      <c r="M4841" s="73">
        <v>52721</v>
      </c>
    </row>
    <row r="4842" spans="1:13">
      <c r="A4842" s="98">
        <v>2011</v>
      </c>
      <c r="B4842" s="5" t="s">
        <v>14</v>
      </c>
      <c r="C4842" s="5" t="s">
        <v>36</v>
      </c>
      <c r="D4842" s="5" t="s">
        <v>16</v>
      </c>
      <c r="E4842" s="73">
        <v>26036</v>
      </c>
      <c r="F4842" s="73">
        <v>11760</v>
      </c>
      <c r="G4842" s="73">
        <v>708</v>
      </c>
      <c r="H4842" s="73">
        <v>147</v>
      </c>
      <c r="I4842" s="73">
        <v>0</v>
      </c>
      <c r="J4842" s="73">
        <v>0</v>
      </c>
      <c r="K4842" s="73">
        <v>4062</v>
      </c>
      <c r="L4842" s="73">
        <v>3571</v>
      </c>
      <c r="M4842" s="73">
        <v>46284</v>
      </c>
    </row>
    <row r="4843" spans="1:13">
      <c r="A4843" s="98">
        <v>2011</v>
      </c>
      <c r="B4843" s="5" t="s">
        <v>14</v>
      </c>
      <c r="C4843" s="5" t="s">
        <v>37</v>
      </c>
      <c r="D4843" s="5" t="s">
        <v>16</v>
      </c>
      <c r="E4843" s="73">
        <v>27014</v>
      </c>
      <c r="F4843" s="73">
        <v>8570</v>
      </c>
      <c r="G4843" s="73">
        <v>196</v>
      </c>
      <c r="H4843" s="73">
        <v>54</v>
      </c>
      <c r="I4843" s="73">
        <v>0</v>
      </c>
      <c r="J4843" s="73">
        <v>0</v>
      </c>
      <c r="K4843" s="73">
        <v>3865</v>
      </c>
      <c r="L4843" s="73">
        <v>4908</v>
      </c>
      <c r="M4843" s="73">
        <v>44607</v>
      </c>
    </row>
    <row r="4844" spans="1:13">
      <c r="A4844" s="98">
        <v>2011</v>
      </c>
      <c r="B4844" s="5" t="s">
        <v>17</v>
      </c>
      <c r="C4844" s="5" t="s">
        <v>28</v>
      </c>
      <c r="D4844" s="5" t="s">
        <v>16</v>
      </c>
      <c r="E4844" s="73">
        <v>456</v>
      </c>
      <c r="F4844" s="73">
        <v>0</v>
      </c>
      <c r="G4844" s="73">
        <v>704</v>
      </c>
      <c r="H4844" s="73">
        <v>101</v>
      </c>
      <c r="I4844" s="73">
        <v>7705</v>
      </c>
      <c r="J4844" s="73">
        <v>3452</v>
      </c>
      <c r="K4844" s="73">
        <v>59</v>
      </c>
      <c r="L4844" s="73">
        <v>355</v>
      </c>
      <c r="M4844" s="73">
        <v>12832</v>
      </c>
    </row>
    <row r="4845" spans="1:13">
      <c r="A4845" s="98">
        <v>2011</v>
      </c>
      <c r="B4845" s="5" t="s">
        <v>17</v>
      </c>
      <c r="C4845" s="5" t="s">
        <v>29</v>
      </c>
      <c r="D4845" s="5" t="s">
        <v>16</v>
      </c>
      <c r="E4845" s="73">
        <v>2749</v>
      </c>
      <c r="F4845" s="73">
        <v>5280</v>
      </c>
      <c r="G4845" s="73">
        <v>3529</v>
      </c>
      <c r="H4845" s="73">
        <v>354</v>
      </c>
      <c r="I4845" s="73">
        <v>10094</v>
      </c>
      <c r="J4845" s="73">
        <v>1367</v>
      </c>
      <c r="K4845" s="73">
        <v>235</v>
      </c>
      <c r="L4845" s="73">
        <v>228</v>
      </c>
      <c r="M4845" s="73">
        <v>23836</v>
      </c>
    </row>
    <row r="4846" spans="1:13">
      <c r="A4846" s="98">
        <v>2011</v>
      </c>
      <c r="B4846" s="5" t="s">
        <v>17</v>
      </c>
      <c r="C4846" s="5" t="s">
        <v>30</v>
      </c>
      <c r="D4846" s="5" t="s">
        <v>16</v>
      </c>
      <c r="E4846" s="73">
        <v>4594</v>
      </c>
      <c r="F4846" s="73">
        <v>8015</v>
      </c>
      <c r="G4846" s="73">
        <v>3876</v>
      </c>
      <c r="H4846" s="73">
        <v>307</v>
      </c>
      <c r="I4846" s="73">
        <v>605</v>
      </c>
      <c r="J4846" s="73">
        <v>0</v>
      </c>
      <c r="K4846" s="73">
        <v>318</v>
      </c>
      <c r="L4846" s="73">
        <v>1848</v>
      </c>
      <c r="M4846" s="73">
        <v>19563</v>
      </c>
    </row>
    <row r="4847" spans="1:13">
      <c r="A4847" s="98">
        <v>2011</v>
      </c>
      <c r="B4847" s="5" t="s">
        <v>17</v>
      </c>
      <c r="C4847" s="5" t="s">
        <v>31</v>
      </c>
      <c r="D4847" s="5" t="s">
        <v>16</v>
      </c>
      <c r="E4847" s="73">
        <v>5680</v>
      </c>
      <c r="F4847" s="73">
        <v>6437</v>
      </c>
      <c r="G4847" s="73">
        <v>3028</v>
      </c>
      <c r="H4847" s="73">
        <v>241</v>
      </c>
      <c r="I4847" s="73">
        <v>0</v>
      </c>
      <c r="J4847" s="73">
        <v>0</v>
      </c>
      <c r="K4847" s="73">
        <v>372</v>
      </c>
      <c r="L4847" s="73">
        <v>869</v>
      </c>
      <c r="M4847" s="73">
        <v>16627</v>
      </c>
    </row>
    <row r="4848" spans="1:13">
      <c r="A4848" s="98">
        <v>2011</v>
      </c>
      <c r="B4848" s="5" t="s">
        <v>17</v>
      </c>
      <c r="C4848" s="5" t="s">
        <v>32</v>
      </c>
      <c r="D4848" s="5" t="s">
        <v>16</v>
      </c>
      <c r="E4848" s="73">
        <v>6924</v>
      </c>
      <c r="F4848" s="73">
        <v>5515</v>
      </c>
      <c r="G4848" s="73">
        <v>2018</v>
      </c>
      <c r="H4848" s="73">
        <v>127</v>
      </c>
      <c r="I4848" s="73">
        <v>0</v>
      </c>
      <c r="J4848" s="73">
        <v>0</v>
      </c>
      <c r="K4848" s="73">
        <v>458</v>
      </c>
      <c r="L4848" s="73">
        <v>426</v>
      </c>
      <c r="M4848" s="73">
        <v>15468</v>
      </c>
    </row>
    <row r="4849" spans="1:13">
      <c r="A4849" s="98">
        <v>2011</v>
      </c>
      <c r="B4849" s="5" t="s">
        <v>17</v>
      </c>
      <c r="C4849" s="5" t="s">
        <v>33</v>
      </c>
      <c r="D4849" s="5" t="s">
        <v>16</v>
      </c>
      <c r="E4849" s="73">
        <v>7540</v>
      </c>
      <c r="F4849" s="73">
        <v>4527</v>
      </c>
      <c r="G4849" s="73">
        <v>1063</v>
      </c>
      <c r="H4849" s="73">
        <v>58</v>
      </c>
      <c r="I4849" s="73">
        <v>0</v>
      </c>
      <c r="J4849" s="73">
        <v>0</v>
      </c>
      <c r="K4849" s="73">
        <v>575</v>
      </c>
      <c r="L4849" s="73">
        <v>227</v>
      </c>
      <c r="M4849" s="73">
        <v>13990</v>
      </c>
    </row>
    <row r="4850" spans="1:13">
      <c r="A4850" s="98">
        <v>2011</v>
      </c>
      <c r="B4850" s="5" t="s">
        <v>17</v>
      </c>
      <c r="C4850" s="5" t="s">
        <v>34</v>
      </c>
      <c r="D4850" s="5" t="s">
        <v>16</v>
      </c>
      <c r="E4850" s="73">
        <v>7929</v>
      </c>
      <c r="F4850" s="73">
        <v>3670</v>
      </c>
      <c r="G4850" s="73">
        <v>431</v>
      </c>
      <c r="H4850" s="73">
        <v>26</v>
      </c>
      <c r="I4850" s="73">
        <v>0</v>
      </c>
      <c r="J4850" s="73">
        <v>0</v>
      </c>
      <c r="K4850" s="73">
        <v>661</v>
      </c>
      <c r="L4850" s="73">
        <v>175</v>
      </c>
      <c r="M4850" s="73">
        <v>12892</v>
      </c>
    </row>
    <row r="4851" spans="1:13">
      <c r="A4851" s="98">
        <v>2011</v>
      </c>
      <c r="B4851" s="5" t="s">
        <v>17</v>
      </c>
      <c r="C4851" s="5" t="s">
        <v>35</v>
      </c>
      <c r="D4851" s="5" t="s">
        <v>16</v>
      </c>
      <c r="E4851" s="73">
        <v>7835</v>
      </c>
      <c r="F4851" s="73">
        <v>2918</v>
      </c>
      <c r="G4851" s="73">
        <v>114</v>
      </c>
      <c r="H4851" s="73">
        <v>19</v>
      </c>
      <c r="I4851" s="73">
        <v>0</v>
      </c>
      <c r="J4851" s="73">
        <v>0</v>
      </c>
      <c r="K4851" s="73">
        <v>665</v>
      </c>
      <c r="L4851" s="73">
        <v>141</v>
      </c>
      <c r="M4851" s="73">
        <v>11692</v>
      </c>
    </row>
    <row r="4852" spans="1:13">
      <c r="A4852" s="98">
        <v>2011</v>
      </c>
      <c r="B4852" s="5" t="s">
        <v>17</v>
      </c>
      <c r="C4852" s="5" t="s">
        <v>36</v>
      </c>
      <c r="D4852" s="5" t="s">
        <v>16</v>
      </c>
      <c r="E4852" s="73">
        <v>6852</v>
      </c>
      <c r="F4852" s="73">
        <v>1930</v>
      </c>
      <c r="G4852" s="73">
        <v>27.142857142857142</v>
      </c>
      <c r="H4852" s="73">
        <v>10.857142857142856</v>
      </c>
      <c r="I4852" s="73">
        <v>0</v>
      </c>
      <c r="J4852" s="73">
        <v>0</v>
      </c>
      <c r="K4852" s="73">
        <v>553</v>
      </c>
      <c r="L4852" s="73">
        <v>530</v>
      </c>
      <c r="M4852" s="73">
        <v>9903</v>
      </c>
    </row>
    <row r="4853" spans="1:13">
      <c r="A4853" s="98">
        <v>2011</v>
      </c>
      <c r="B4853" s="5" t="s">
        <v>17</v>
      </c>
      <c r="C4853" s="5" t="s">
        <v>37</v>
      </c>
      <c r="D4853" s="5" t="s">
        <v>16</v>
      </c>
      <c r="E4853" s="73">
        <v>6136</v>
      </c>
      <c r="F4853" s="73">
        <v>1254</v>
      </c>
      <c r="G4853" s="73">
        <v>5.5</v>
      </c>
      <c r="H4853" s="73">
        <v>5.5</v>
      </c>
      <c r="I4853" s="73">
        <v>0</v>
      </c>
      <c r="J4853" s="73">
        <v>0</v>
      </c>
      <c r="K4853" s="73">
        <v>462</v>
      </c>
      <c r="L4853" s="73">
        <v>751</v>
      </c>
      <c r="M4853" s="73">
        <v>8614</v>
      </c>
    </row>
    <row r="4854" spans="1:13">
      <c r="A4854" s="98">
        <v>2011</v>
      </c>
      <c r="B4854" s="5" t="s">
        <v>18</v>
      </c>
      <c r="C4854" s="5" t="s">
        <v>28</v>
      </c>
      <c r="D4854" s="5" t="s">
        <v>16</v>
      </c>
      <c r="E4854" s="73">
        <v>85</v>
      </c>
      <c r="F4854" s="73">
        <v>0</v>
      </c>
      <c r="G4854" s="73">
        <v>178</v>
      </c>
      <c r="H4854" s="73">
        <v>44</v>
      </c>
      <c r="I4854" s="73">
        <v>566</v>
      </c>
      <c r="J4854" s="73">
        <v>507</v>
      </c>
      <c r="K4854" s="73">
        <v>15</v>
      </c>
      <c r="L4854" s="73">
        <v>27</v>
      </c>
      <c r="M4854" s="73">
        <v>1422</v>
      </c>
    </row>
    <row r="4855" spans="1:13">
      <c r="A4855" s="98">
        <v>2011</v>
      </c>
      <c r="B4855" s="5" t="s">
        <v>18</v>
      </c>
      <c r="C4855" s="5" t="s">
        <v>29</v>
      </c>
      <c r="D4855" s="5" t="s">
        <v>16</v>
      </c>
      <c r="E4855" s="73">
        <v>512</v>
      </c>
      <c r="F4855" s="73">
        <v>924</v>
      </c>
      <c r="G4855" s="73">
        <v>984</v>
      </c>
      <c r="H4855" s="73">
        <v>240</v>
      </c>
      <c r="I4855" s="73">
        <v>810</v>
      </c>
      <c r="J4855" s="73">
        <v>219</v>
      </c>
      <c r="K4855" s="73">
        <v>80</v>
      </c>
      <c r="L4855" s="73">
        <v>34</v>
      </c>
      <c r="M4855" s="73">
        <v>3803</v>
      </c>
    </row>
    <row r="4856" spans="1:13">
      <c r="A4856" s="98">
        <v>2011</v>
      </c>
      <c r="B4856" s="5" t="s">
        <v>18</v>
      </c>
      <c r="C4856" s="5" t="s">
        <v>30</v>
      </c>
      <c r="D4856" s="5" t="s">
        <v>16</v>
      </c>
      <c r="E4856" s="73">
        <v>944</v>
      </c>
      <c r="F4856" s="73">
        <v>1056</v>
      </c>
      <c r="G4856" s="73">
        <v>1370</v>
      </c>
      <c r="H4856" s="73">
        <v>297</v>
      </c>
      <c r="I4856" s="73">
        <v>51</v>
      </c>
      <c r="J4856" s="73">
        <v>0</v>
      </c>
      <c r="K4856" s="73">
        <v>166</v>
      </c>
      <c r="L4856" s="73">
        <v>122</v>
      </c>
      <c r="M4856" s="73">
        <v>4006</v>
      </c>
    </row>
    <row r="4857" spans="1:13">
      <c r="A4857" s="98">
        <v>2011</v>
      </c>
      <c r="B4857" s="5" t="s">
        <v>18</v>
      </c>
      <c r="C4857" s="5" t="s">
        <v>31</v>
      </c>
      <c r="D4857" s="5" t="s">
        <v>16</v>
      </c>
      <c r="E4857" s="73">
        <v>1367</v>
      </c>
      <c r="F4857" s="73">
        <v>1140</v>
      </c>
      <c r="G4857" s="73">
        <v>1431</v>
      </c>
      <c r="H4857" s="73">
        <v>325</v>
      </c>
      <c r="I4857" s="73">
        <v>0</v>
      </c>
      <c r="J4857" s="73">
        <v>0</v>
      </c>
      <c r="K4857" s="73">
        <v>201</v>
      </c>
      <c r="L4857" s="73">
        <v>89</v>
      </c>
      <c r="M4857" s="73">
        <v>4553</v>
      </c>
    </row>
    <row r="4858" spans="1:13">
      <c r="A4858" s="98">
        <v>2011</v>
      </c>
      <c r="B4858" s="5" t="s">
        <v>18</v>
      </c>
      <c r="C4858" s="5" t="s">
        <v>32</v>
      </c>
      <c r="D4858" s="5" t="s">
        <v>16</v>
      </c>
      <c r="E4858" s="73">
        <v>1930</v>
      </c>
      <c r="F4858" s="73">
        <v>1326</v>
      </c>
      <c r="G4858" s="73">
        <v>1433</v>
      </c>
      <c r="H4858" s="73">
        <v>307</v>
      </c>
      <c r="I4858" s="73">
        <v>0</v>
      </c>
      <c r="J4858" s="73">
        <v>0</v>
      </c>
      <c r="K4858" s="73">
        <v>342</v>
      </c>
      <c r="L4858" s="73">
        <v>94</v>
      </c>
      <c r="M4858" s="73">
        <v>5432</v>
      </c>
    </row>
    <row r="4859" spans="1:13">
      <c r="A4859" s="98">
        <v>2011</v>
      </c>
      <c r="B4859" s="5" t="s">
        <v>18</v>
      </c>
      <c r="C4859" s="5" t="s">
        <v>33</v>
      </c>
      <c r="D4859" s="5" t="s">
        <v>16</v>
      </c>
      <c r="E4859" s="73">
        <v>2579</v>
      </c>
      <c r="F4859" s="73">
        <v>1441</v>
      </c>
      <c r="G4859" s="73">
        <v>1086</v>
      </c>
      <c r="H4859" s="73">
        <v>200</v>
      </c>
      <c r="I4859" s="73">
        <v>0</v>
      </c>
      <c r="J4859" s="73">
        <v>0</v>
      </c>
      <c r="K4859" s="73">
        <v>451</v>
      </c>
      <c r="L4859" s="73">
        <v>87</v>
      </c>
      <c r="M4859" s="73">
        <v>5844</v>
      </c>
    </row>
    <row r="4860" spans="1:13">
      <c r="A4860" s="98">
        <v>2011</v>
      </c>
      <c r="B4860" s="5" t="s">
        <v>18</v>
      </c>
      <c r="C4860" s="5" t="s">
        <v>34</v>
      </c>
      <c r="D4860" s="5" t="s">
        <v>16</v>
      </c>
      <c r="E4860" s="73">
        <v>3316</v>
      </c>
      <c r="F4860" s="73">
        <v>1409</v>
      </c>
      <c r="G4860" s="73">
        <v>625</v>
      </c>
      <c r="H4860" s="73">
        <v>65</v>
      </c>
      <c r="I4860" s="73">
        <v>0</v>
      </c>
      <c r="J4860" s="73">
        <v>0</v>
      </c>
      <c r="K4860" s="73">
        <v>505</v>
      </c>
      <c r="L4860" s="73">
        <v>87</v>
      </c>
      <c r="M4860" s="73">
        <v>6007</v>
      </c>
    </row>
    <row r="4861" spans="1:13">
      <c r="A4861" s="98">
        <v>2011</v>
      </c>
      <c r="B4861" s="5" t="s">
        <v>18</v>
      </c>
      <c r="C4861" s="5" t="s">
        <v>35</v>
      </c>
      <c r="D4861" s="5" t="s">
        <v>16</v>
      </c>
      <c r="E4861" s="73">
        <v>4243</v>
      </c>
      <c r="F4861" s="73">
        <v>1326</v>
      </c>
      <c r="G4861" s="73">
        <v>268</v>
      </c>
      <c r="H4861" s="73">
        <v>30</v>
      </c>
      <c r="I4861" s="73">
        <v>0</v>
      </c>
      <c r="J4861" s="73">
        <v>0</v>
      </c>
      <c r="K4861" s="73">
        <v>501</v>
      </c>
      <c r="L4861" s="73">
        <v>107</v>
      </c>
      <c r="M4861" s="73">
        <v>6475</v>
      </c>
    </row>
    <row r="4862" spans="1:13">
      <c r="A4862" s="98">
        <v>2011</v>
      </c>
      <c r="B4862" s="5" t="s">
        <v>18</v>
      </c>
      <c r="C4862" s="5" t="s">
        <v>36</v>
      </c>
      <c r="D4862" s="5" t="s">
        <v>16</v>
      </c>
      <c r="E4862" s="73">
        <v>5123</v>
      </c>
      <c r="F4862" s="73">
        <v>1150</v>
      </c>
      <c r="G4862" s="73">
        <v>65</v>
      </c>
      <c r="H4862" s="73">
        <v>5</v>
      </c>
      <c r="I4862" s="73">
        <v>0</v>
      </c>
      <c r="J4862" s="73">
        <v>0</v>
      </c>
      <c r="K4862" s="73">
        <v>616</v>
      </c>
      <c r="L4862" s="73">
        <v>512</v>
      </c>
      <c r="M4862" s="73">
        <v>7471</v>
      </c>
    </row>
    <row r="4863" spans="1:13">
      <c r="A4863" s="98">
        <v>2011</v>
      </c>
      <c r="B4863" s="5" t="s">
        <v>18</v>
      </c>
      <c r="C4863" s="5" t="s">
        <v>37</v>
      </c>
      <c r="D4863" s="5" t="s">
        <v>16</v>
      </c>
      <c r="E4863" s="73">
        <v>6654</v>
      </c>
      <c r="F4863" s="73">
        <v>1310</v>
      </c>
      <c r="G4863" s="73">
        <v>22</v>
      </c>
      <c r="H4863" s="73">
        <v>5</v>
      </c>
      <c r="I4863" s="73">
        <v>0</v>
      </c>
      <c r="J4863" s="73">
        <v>0</v>
      </c>
      <c r="K4863" s="73">
        <v>964</v>
      </c>
      <c r="L4863" s="73">
        <v>1011</v>
      </c>
      <c r="M4863" s="73">
        <v>9966</v>
      </c>
    </row>
    <row r="4864" spans="1:13">
      <c r="A4864" s="98">
        <v>2011</v>
      </c>
      <c r="B4864" s="5" t="s">
        <v>19</v>
      </c>
      <c r="C4864" s="5" t="s">
        <v>28</v>
      </c>
      <c r="D4864" s="5" t="s">
        <v>16</v>
      </c>
      <c r="E4864" s="73">
        <v>424</v>
      </c>
      <c r="F4864" s="73">
        <v>0</v>
      </c>
      <c r="G4864" s="73">
        <v>816</v>
      </c>
      <c r="H4864" s="73">
        <v>299</v>
      </c>
      <c r="I4864" s="73">
        <v>3768</v>
      </c>
      <c r="J4864" s="73">
        <v>5268</v>
      </c>
      <c r="K4864" s="73">
        <v>88</v>
      </c>
      <c r="L4864" s="73">
        <v>275</v>
      </c>
      <c r="M4864" s="73">
        <v>10938</v>
      </c>
    </row>
    <row r="4865" spans="1:13">
      <c r="A4865" s="98">
        <v>2011</v>
      </c>
      <c r="B4865" s="5" t="s">
        <v>19</v>
      </c>
      <c r="C4865" s="5" t="s">
        <v>29</v>
      </c>
      <c r="D4865" s="5" t="s">
        <v>16</v>
      </c>
      <c r="E4865" s="73">
        <v>1435</v>
      </c>
      <c r="F4865" s="73">
        <v>9931</v>
      </c>
      <c r="G4865" s="73">
        <v>4000</v>
      </c>
      <c r="H4865" s="73">
        <v>1635</v>
      </c>
      <c r="I4865" s="73">
        <v>8164</v>
      </c>
      <c r="J4865" s="73">
        <v>2339</v>
      </c>
      <c r="K4865" s="73">
        <v>347</v>
      </c>
      <c r="L4865" s="73">
        <v>400</v>
      </c>
      <c r="M4865" s="73">
        <v>28251</v>
      </c>
    </row>
    <row r="4866" spans="1:13">
      <c r="A4866" s="98">
        <v>2011</v>
      </c>
      <c r="B4866" s="5" t="s">
        <v>19</v>
      </c>
      <c r="C4866" s="5" t="s">
        <v>30</v>
      </c>
      <c r="D4866" s="5" t="s">
        <v>16</v>
      </c>
      <c r="E4866" s="73">
        <v>1824</v>
      </c>
      <c r="F4866" s="73">
        <v>8695</v>
      </c>
      <c r="G4866" s="73">
        <v>4458</v>
      </c>
      <c r="H4866" s="73">
        <v>2381</v>
      </c>
      <c r="I4866" s="73">
        <v>836</v>
      </c>
      <c r="J4866" s="73">
        <v>0</v>
      </c>
      <c r="K4866" s="73">
        <v>443</v>
      </c>
      <c r="L4866" s="73">
        <v>2192</v>
      </c>
      <c r="M4866" s="73">
        <v>20829</v>
      </c>
    </row>
    <row r="4867" spans="1:13">
      <c r="A4867" s="98">
        <v>2011</v>
      </c>
      <c r="B4867" s="5" t="s">
        <v>19</v>
      </c>
      <c r="C4867" s="5" t="s">
        <v>31</v>
      </c>
      <c r="D4867" s="5" t="s">
        <v>16</v>
      </c>
      <c r="E4867" s="73">
        <v>2048</v>
      </c>
      <c r="F4867" s="73">
        <v>6513</v>
      </c>
      <c r="G4867" s="73">
        <v>3821</v>
      </c>
      <c r="H4867" s="73">
        <v>2407</v>
      </c>
      <c r="I4867" s="73">
        <v>1</v>
      </c>
      <c r="J4867" s="73">
        <v>0</v>
      </c>
      <c r="K4867" s="73">
        <v>536</v>
      </c>
      <c r="L4867" s="73">
        <v>1018</v>
      </c>
      <c r="M4867" s="73">
        <v>16344</v>
      </c>
    </row>
    <row r="4868" spans="1:13">
      <c r="A4868" s="98">
        <v>2011</v>
      </c>
      <c r="B4868" s="5" t="s">
        <v>19</v>
      </c>
      <c r="C4868" s="5" t="s">
        <v>32</v>
      </c>
      <c r="D4868" s="5" t="s">
        <v>16</v>
      </c>
      <c r="E4868" s="73">
        <v>2573</v>
      </c>
      <c r="F4868" s="73">
        <v>5908</v>
      </c>
      <c r="G4868" s="73">
        <v>3270</v>
      </c>
      <c r="H4868" s="73">
        <v>1785</v>
      </c>
      <c r="I4868" s="73">
        <v>0</v>
      </c>
      <c r="J4868" s="73">
        <v>0</v>
      </c>
      <c r="K4868" s="73">
        <v>673</v>
      </c>
      <c r="L4868" s="73">
        <v>618</v>
      </c>
      <c r="M4868" s="73">
        <v>14827</v>
      </c>
    </row>
    <row r="4869" spans="1:13">
      <c r="A4869" s="98">
        <v>2011</v>
      </c>
      <c r="B4869" s="5" t="s">
        <v>19</v>
      </c>
      <c r="C4869" s="5" t="s">
        <v>33</v>
      </c>
      <c r="D4869" s="5" t="s">
        <v>16</v>
      </c>
      <c r="E4869" s="73">
        <v>3229</v>
      </c>
      <c r="F4869" s="73">
        <v>5428</v>
      </c>
      <c r="G4869" s="73">
        <v>2121</v>
      </c>
      <c r="H4869" s="73">
        <v>855</v>
      </c>
      <c r="I4869" s="73">
        <v>0</v>
      </c>
      <c r="J4869" s="73">
        <v>0</v>
      </c>
      <c r="K4869" s="73">
        <v>834</v>
      </c>
      <c r="L4869" s="73">
        <v>433</v>
      </c>
      <c r="M4869" s="73">
        <v>12900</v>
      </c>
    </row>
    <row r="4870" spans="1:13">
      <c r="A4870" s="98">
        <v>2011</v>
      </c>
      <c r="B4870" s="5" t="s">
        <v>19</v>
      </c>
      <c r="C4870" s="5" t="s">
        <v>34</v>
      </c>
      <c r="D4870" s="5" t="s">
        <v>16</v>
      </c>
      <c r="E4870" s="73">
        <v>3879</v>
      </c>
      <c r="F4870" s="73">
        <v>4851</v>
      </c>
      <c r="G4870" s="73">
        <v>861</v>
      </c>
      <c r="H4870" s="73">
        <v>297</v>
      </c>
      <c r="I4870" s="73">
        <v>0</v>
      </c>
      <c r="J4870" s="73">
        <v>0</v>
      </c>
      <c r="K4870" s="73">
        <v>871</v>
      </c>
      <c r="L4870" s="73">
        <v>363</v>
      </c>
      <c r="M4870" s="73">
        <v>11122</v>
      </c>
    </row>
    <row r="4871" spans="1:13">
      <c r="A4871" s="98">
        <v>2011</v>
      </c>
      <c r="B4871" s="5" t="s">
        <v>19</v>
      </c>
      <c r="C4871" s="5" t="s">
        <v>35</v>
      </c>
      <c r="D4871" s="5" t="s">
        <v>16</v>
      </c>
      <c r="E4871" s="73">
        <v>4056</v>
      </c>
      <c r="F4871" s="73">
        <v>3834</v>
      </c>
      <c r="G4871" s="73">
        <v>308</v>
      </c>
      <c r="H4871" s="73">
        <v>89</v>
      </c>
      <c r="I4871" s="73">
        <v>0</v>
      </c>
      <c r="J4871" s="73">
        <v>0</v>
      </c>
      <c r="K4871" s="73">
        <v>826</v>
      </c>
      <c r="L4871" s="73">
        <v>316</v>
      </c>
      <c r="M4871" s="73">
        <v>9429</v>
      </c>
    </row>
    <row r="4872" spans="1:13">
      <c r="A4872" s="98">
        <v>2011</v>
      </c>
      <c r="B4872" s="5" t="s">
        <v>19</v>
      </c>
      <c r="C4872" s="5" t="s">
        <v>36</v>
      </c>
      <c r="D4872" s="5" t="s">
        <v>16</v>
      </c>
      <c r="E4872" s="73">
        <v>3712</v>
      </c>
      <c r="F4872" s="73">
        <v>2501</v>
      </c>
      <c r="G4872" s="73">
        <v>85</v>
      </c>
      <c r="H4872" s="73">
        <v>43</v>
      </c>
      <c r="I4872" s="73">
        <v>0</v>
      </c>
      <c r="J4872" s="73">
        <v>0</v>
      </c>
      <c r="K4872" s="73">
        <v>672</v>
      </c>
      <c r="L4872" s="73">
        <v>564</v>
      </c>
      <c r="M4872" s="73">
        <v>7577</v>
      </c>
    </row>
    <row r="4873" spans="1:13">
      <c r="A4873" s="98">
        <v>2011</v>
      </c>
      <c r="B4873" s="5" t="s">
        <v>19</v>
      </c>
      <c r="C4873" s="5" t="s">
        <v>37</v>
      </c>
      <c r="D4873" s="5" t="s">
        <v>16</v>
      </c>
      <c r="E4873" s="73">
        <v>3502</v>
      </c>
      <c r="F4873" s="73">
        <v>1505</v>
      </c>
      <c r="G4873" s="73">
        <v>27</v>
      </c>
      <c r="H4873" s="73">
        <v>12</v>
      </c>
      <c r="I4873" s="73">
        <v>0</v>
      </c>
      <c r="J4873" s="73">
        <v>0</v>
      </c>
      <c r="K4873" s="73">
        <v>527</v>
      </c>
      <c r="L4873" s="73">
        <v>671</v>
      </c>
      <c r="M4873" s="73">
        <v>6244</v>
      </c>
    </row>
    <row r="4874" spans="1:13">
      <c r="A4874" s="98">
        <v>2011</v>
      </c>
      <c r="B4874" s="5" t="s">
        <v>20</v>
      </c>
      <c r="C4874" s="5" t="s">
        <v>28</v>
      </c>
      <c r="D4874" s="5" t="s">
        <v>16</v>
      </c>
      <c r="E4874" s="73">
        <v>1114</v>
      </c>
      <c r="F4874" s="73">
        <v>0</v>
      </c>
      <c r="G4874" s="73">
        <v>1067</v>
      </c>
      <c r="H4874" s="73">
        <v>183</v>
      </c>
      <c r="I4874" s="73">
        <v>4988</v>
      </c>
      <c r="J4874" s="73">
        <v>9090</v>
      </c>
      <c r="K4874" s="73">
        <v>158</v>
      </c>
      <c r="L4874" s="73">
        <v>2364</v>
      </c>
      <c r="M4874" s="73">
        <v>18964</v>
      </c>
    </row>
    <row r="4875" spans="1:13">
      <c r="A4875" s="98">
        <v>2011</v>
      </c>
      <c r="B4875" s="5" t="s">
        <v>20</v>
      </c>
      <c r="C4875" s="5" t="s">
        <v>29</v>
      </c>
      <c r="D4875" s="5" t="s">
        <v>16</v>
      </c>
      <c r="E4875" s="73">
        <v>2845</v>
      </c>
      <c r="F4875" s="73">
        <v>12555</v>
      </c>
      <c r="G4875" s="73">
        <v>3479</v>
      </c>
      <c r="H4875" s="73">
        <v>407</v>
      </c>
      <c r="I4875" s="73">
        <v>3632</v>
      </c>
      <c r="J4875" s="73">
        <v>3099</v>
      </c>
      <c r="K4875" s="73">
        <v>439</v>
      </c>
      <c r="L4875" s="73">
        <v>411</v>
      </c>
      <c r="M4875" s="73">
        <v>26867</v>
      </c>
    </row>
    <row r="4876" spans="1:13">
      <c r="A4876" s="98">
        <v>2011</v>
      </c>
      <c r="B4876" s="5" t="s">
        <v>20</v>
      </c>
      <c r="C4876" s="5" t="s">
        <v>30</v>
      </c>
      <c r="D4876" s="5" t="s">
        <v>16</v>
      </c>
      <c r="E4876" s="73">
        <v>3091</v>
      </c>
      <c r="F4876" s="73">
        <v>8505</v>
      </c>
      <c r="G4876" s="73">
        <v>2789</v>
      </c>
      <c r="H4876" s="73">
        <v>326</v>
      </c>
      <c r="I4876" s="73">
        <v>297</v>
      </c>
      <c r="J4876" s="73">
        <v>0</v>
      </c>
      <c r="K4876" s="73">
        <v>380</v>
      </c>
      <c r="L4876" s="73">
        <v>1419</v>
      </c>
      <c r="M4876" s="73">
        <v>16807</v>
      </c>
    </row>
    <row r="4877" spans="1:13">
      <c r="A4877" s="98">
        <v>2011</v>
      </c>
      <c r="B4877" s="5" t="s">
        <v>20</v>
      </c>
      <c r="C4877" s="5" t="s">
        <v>31</v>
      </c>
      <c r="D4877" s="5" t="s">
        <v>16</v>
      </c>
      <c r="E4877" s="73">
        <v>3348</v>
      </c>
      <c r="F4877" s="73">
        <v>5125</v>
      </c>
      <c r="G4877" s="73">
        <v>1783</v>
      </c>
      <c r="H4877" s="73">
        <v>202</v>
      </c>
      <c r="I4877" s="73">
        <v>0</v>
      </c>
      <c r="J4877" s="73">
        <v>0</v>
      </c>
      <c r="K4877" s="73">
        <v>366</v>
      </c>
      <c r="L4877" s="73">
        <v>487</v>
      </c>
      <c r="M4877" s="73">
        <v>11311</v>
      </c>
    </row>
    <row r="4878" spans="1:13">
      <c r="A4878" s="98">
        <v>2011</v>
      </c>
      <c r="B4878" s="5" t="s">
        <v>20</v>
      </c>
      <c r="C4878" s="5" t="s">
        <v>32</v>
      </c>
      <c r="D4878" s="5" t="s">
        <v>16</v>
      </c>
      <c r="E4878" s="73">
        <v>3918</v>
      </c>
      <c r="F4878" s="73">
        <v>4121</v>
      </c>
      <c r="G4878" s="73">
        <v>1147</v>
      </c>
      <c r="H4878" s="73">
        <v>100</v>
      </c>
      <c r="I4878" s="73">
        <v>0</v>
      </c>
      <c r="J4878" s="73">
        <v>0</v>
      </c>
      <c r="K4878" s="73">
        <v>407</v>
      </c>
      <c r="L4878" s="73">
        <v>230</v>
      </c>
      <c r="M4878" s="73">
        <v>9923</v>
      </c>
    </row>
    <row r="4879" spans="1:13">
      <c r="A4879" s="98">
        <v>2011</v>
      </c>
      <c r="B4879" s="5" t="s">
        <v>20</v>
      </c>
      <c r="C4879" s="5" t="s">
        <v>33</v>
      </c>
      <c r="D4879" s="5" t="s">
        <v>16</v>
      </c>
      <c r="E4879" s="73">
        <v>4721</v>
      </c>
      <c r="F4879" s="73">
        <v>3042</v>
      </c>
      <c r="G4879" s="73">
        <v>660</v>
      </c>
      <c r="H4879" s="73">
        <v>40</v>
      </c>
      <c r="I4879" s="73">
        <v>0</v>
      </c>
      <c r="J4879" s="73">
        <v>0</v>
      </c>
      <c r="K4879" s="73">
        <v>545</v>
      </c>
      <c r="L4879" s="73">
        <v>145</v>
      </c>
      <c r="M4879" s="73">
        <v>9153</v>
      </c>
    </row>
    <row r="4880" spans="1:13">
      <c r="A4880" s="98">
        <v>2011</v>
      </c>
      <c r="B4880" s="5" t="s">
        <v>20</v>
      </c>
      <c r="C4880" s="5" t="s">
        <v>34</v>
      </c>
      <c r="D4880" s="5" t="s">
        <v>16</v>
      </c>
      <c r="E4880" s="73">
        <v>4551</v>
      </c>
      <c r="F4880" s="73">
        <v>2154</v>
      </c>
      <c r="G4880" s="73">
        <v>219</v>
      </c>
      <c r="H4880" s="73">
        <v>22</v>
      </c>
      <c r="I4880" s="73">
        <v>0</v>
      </c>
      <c r="J4880" s="73">
        <v>0</v>
      </c>
      <c r="K4880" s="73">
        <v>522</v>
      </c>
      <c r="L4880" s="73">
        <v>115</v>
      </c>
      <c r="M4880" s="73">
        <v>7583</v>
      </c>
    </row>
    <row r="4881" spans="1:13">
      <c r="A4881" s="98">
        <v>2011</v>
      </c>
      <c r="B4881" s="5" t="s">
        <v>20</v>
      </c>
      <c r="C4881" s="5" t="s">
        <v>35</v>
      </c>
      <c r="D4881" s="5" t="s">
        <v>16</v>
      </c>
      <c r="E4881" s="73">
        <v>4094</v>
      </c>
      <c r="F4881" s="73">
        <v>1585</v>
      </c>
      <c r="G4881" s="73">
        <v>63</v>
      </c>
      <c r="H4881" s="73">
        <v>5</v>
      </c>
      <c r="I4881" s="73">
        <v>0</v>
      </c>
      <c r="J4881" s="73">
        <v>0</v>
      </c>
      <c r="K4881" s="73">
        <v>580</v>
      </c>
      <c r="L4881" s="73">
        <v>90</v>
      </c>
      <c r="M4881" s="73">
        <v>6417</v>
      </c>
    </row>
    <row r="4882" spans="1:13">
      <c r="A4882" s="98">
        <v>2011</v>
      </c>
      <c r="B4882" s="5" t="s">
        <v>20</v>
      </c>
      <c r="C4882" s="5" t="s">
        <v>36</v>
      </c>
      <c r="D4882" s="5" t="s">
        <v>16</v>
      </c>
      <c r="E4882" s="73">
        <v>3497</v>
      </c>
      <c r="F4882" s="73">
        <v>940</v>
      </c>
      <c r="G4882" s="73">
        <v>16.666666666666668</v>
      </c>
      <c r="H4882" s="73">
        <v>8.3333333333333339</v>
      </c>
      <c r="I4882" s="73">
        <v>0</v>
      </c>
      <c r="J4882" s="73">
        <v>0</v>
      </c>
      <c r="K4882" s="73">
        <v>427</v>
      </c>
      <c r="L4882" s="73">
        <v>192</v>
      </c>
      <c r="M4882" s="73">
        <v>5081</v>
      </c>
    </row>
    <row r="4883" spans="1:13">
      <c r="A4883" s="98">
        <v>2011</v>
      </c>
      <c r="B4883" s="5" t="s">
        <v>20</v>
      </c>
      <c r="C4883" s="5" t="s">
        <v>37</v>
      </c>
      <c r="D4883" s="5" t="s">
        <v>16</v>
      </c>
      <c r="E4883" s="73">
        <v>2686</v>
      </c>
      <c r="F4883" s="73">
        <v>483</v>
      </c>
      <c r="G4883" s="73">
        <v>6</v>
      </c>
      <c r="H4883" s="73">
        <v>6</v>
      </c>
      <c r="I4883" s="73">
        <v>0</v>
      </c>
      <c r="J4883" s="73">
        <v>0</v>
      </c>
      <c r="K4883" s="73">
        <v>338</v>
      </c>
      <c r="L4883" s="73">
        <v>284</v>
      </c>
      <c r="M4883" s="73">
        <v>3803</v>
      </c>
    </row>
    <row r="4884" spans="1:13">
      <c r="A4884" s="98">
        <v>2011</v>
      </c>
      <c r="B4884" s="5" t="s">
        <v>21</v>
      </c>
      <c r="C4884" s="5" t="s">
        <v>28</v>
      </c>
      <c r="D4884" s="5" t="s">
        <v>16</v>
      </c>
      <c r="E4884" s="73">
        <v>51</v>
      </c>
      <c r="F4884" s="73">
        <v>0</v>
      </c>
      <c r="G4884" s="73">
        <v>73</v>
      </c>
      <c r="H4884" s="73">
        <v>54</v>
      </c>
      <c r="I4884" s="73">
        <v>137</v>
      </c>
      <c r="J4884" s="73">
        <v>304</v>
      </c>
      <c r="K4884" s="73">
        <v>10</v>
      </c>
      <c r="L4884" s="73">
        <v>10</v>
      </c>
      <c r="M4884" s="73">
        <v>639</v>
      </c>
    </row>
    <row r="4885" spans="1:13">
      <c r="A4885" s="98">
        <v>2011</v>
      </c>
      <c r="B4885" s="5" t="s">
        <v>21</v>
      </c>
      <c r="C4885" s="5" t="s">
        <v>29</v>
      </c>
      <c r="D4885" s="5" t="s">
        <v>16</v>
      </c>
      <c r="E4885" s="73">
        <v>146</v>
      </c>
      <c r="F4885" s="73">
        <v>519</v>
      </c>
      <c r="G4885" s="73">
        <v>303</v>
      </c>
      <c r="H4885" s="73">
        <v>244</v>
      </c>
      <c r="I4885" s="73">
        <v>102.63157894736842</v>
      </c>
      <c r="J4885" s="73">
        <v>110</v>
      </c>
      <c r="K4885" s="73">
        <v>31.578947368421055</v>
      </c>
      <c r="L4885" s="73">
        <v>15.789473684210527</v>
      </c>
      <c r="M4885" s="73">
        <v>1472</v>
      </c>
    </row>
    <row r="4886" spans="1:13">
      <c r="A4886" s="98">
        <v>2011</v>
      </c>
      <c r="B4886" s="5" t="s">
        <v>21</v>
      </c>
      <c r="C4886" s="5" t="s">
        <v>30</v>
      </c>
      <c r="D4886" s="5" t="s">
        <v>16</v>
      </c>
      <c r="E4886" s="73">
        <v>171</v>
      </c>
      <c r="F4886" s="73">
        <v>589</v>
      </c>
      <c r="G4886" s="73">
        <v>327</v>
      </c>
      <c r="H4886" s="73">
        <v>270</v>
      </c>
      <c r="I4886" s="73">
        <v>10.857142857142856</v>
      </c>
      <c r="J4886" s="73">
        <v>0</v>
      </c>
      <c r="K4886" s="73">
        <v>39</v>
      </c>
      <c r="L4886" s="73">
        <v>27.142857142857142</v>
      </c>
      <c r="M4886" s="73">
        <v>1434</v>
      </c>
    </row>
    <row r="4887" spans="1:13">
      <c r="A4887" s="98">
        <v>2011</v>
      </c>
      <c r="B4887" s="5" t="s">
        <v>21</v>
      </c>
      <c r="C4887" s="5" t="s">
        <v>31</v>
      </c>
      <c r="D4887" s="5" t="s">
        <v>16</v>
      </c>
      <c r="E4887" s="73">
        <v>232</v>
      </c>
      <c r="F4887" s="73">
        <v>515</v>
      </c>
      <c r="G4887" s="73">
        <v>252</v>
      </c>
      <c r="H4887" s="73">
        <v>185</v>
      </c>
      <c r="I4887" s="73">
        <v>0</v>
      </c>
      <c r="J4887" s="73">
        <v>0</v>
      </c>
      <c r="K4887" s="73">
        <v>46</v>
      </c>
      <c r="L4887" s="73">
        <v>24</v>
      </c>
      <c r="M4887" s="73">
        <v>1254</v>
      </c>
    </row>
    <row r="4888" spans="1:13">
      <c r="A4888" s="98">
        <v>2011</v>
      </c>
      <c r="B4888" s="5" t="s">
        <v>21</v>
      </c>
      <c r="C4888" s="5" t="s">
        <v>32</v>
      </c>
      <c r="D4888" s="5" t="s">
        <v>16</v>
      </c>
      <c r="E4888" s="73">
        <v>334</v>
      </c>
      <c r="F4888" s="73">
        <v>555</v>
      </c>
      <c r="G4888" s="73">
        <v>179</v>
      </c>
      <c r="H4888" s="73">
        <v>138</v>
      </c>
      <c r="I4888" s="73">
        <v>0</v>
      </c>
      <c r="J4888" s="73">
        <v>0</v>
      </c>
      <c r="K4888" s="73">
        <v>42</v>
      </c>
      <c r="L4888" s="73">
        <v>21</v>
      </c>
      <c r="M4888" s="73">
        <v>1269</v>
      </c>
    </row>
    <row r="4889" spans="1:13">
      <c r="A4889" s="98">
        <v>2011</v>
      </c>
      <c r="B4889" s="5" t="s">
        <v>21</v>
      </c>
      <c r="C4889" s="5" t="s">
        <v>33</v>
      </c>
      <c r="D4889" s="5" t="s">
        <v>16</v>
      </c>
      <c r="E4889" s="73">
        <v>424</v>
      </c>
      <c r="F4889" s="73">
        <v>591</v>
      </c>
      <c r="G4889" s="73">
        <v>121</v>
      </c>
      <c r="H4889" s="73">
        <v>73</v>
      </c>
      <c r="I4889" s="73">
        <v>0</v>
      </c>
      <c r="J4889" s="73">
        <v>0</v>
      </c>
      <c r="K4889" s="73">
        <v>63</v>
      </c>
      <c r="L4889" s="73">
        <v>30</v>
      </c>
      <c r="M4889" s="73">
        <v>1302</v>
      </c>
    </row>
    <row r="4890" spans="1:13">
      <c r="A4890" s="98">
        <v>2011</v>
      </c>
      <c r="B4890" s="5" t="s">
        <v>21</v>
      </c>
      <c r="C4890" s="5" t="s">
        <v>34</v>
      </c>
      <c r="D4890" s="5" t="s">
        <v>16</v>
      </c>
      <c r="E4890" s="73">
        <v>504</v>
      </c>
      <c r="F4890" s="73">
        <v>467</v>
      </c>
      <c r="G4890" s="73">
        <v>55</v>
      </c>
      <c r="H4890" s="73">
        <v>31</v>
      </c>
      <c r="I4890" s="73">
        <v>0</v>
      </c>
      <c r="J4890" s="73">
        <v>0</v>
      </c>
      <c r="K4890" s="73">
        <v>77</v>
      </c>
      <c r="L4890" s="73">
        <v>25</v>
      </c>
      <c r="M4890" s="73">
        <v>1159</v>
      </c>
    </row>
    <row r="4891" spans="1:13">
      <c r="A4891" s="98">
        <v>2011</v>
      </c>
      <c r="B4891" s="5" t="s">
        <v>21</v>
      </c>
      <c r="C4891" s="5" t="s">
        <v>35</v>
      </c>
      <c r="D4891" s="5" t="s">
        <v>16</v>
      </c>
      <c r="E4891" s="73">
        <v>594</v>
      </c>
      <c r="F4891" s="73">
        <v>371</v>
      </c>
      <c r="G4891" s="73">
        <v>38</v>
      </c>
      <c r="H4891" s="73">
        <v>15</v>
      </c>
      <c r="I4891" s="73">
        <v>0</v>
      </c>
      <c r="J4891" s="73">
        <v>0</v>
      </c>
      <c r="K4891" s="73">
        <v>80</v>
      </c>
      <c r="L4891" s="73">
        <v>21</v>
      </c>
      <c r="M4891" s="73">
        <v>1119</v>
      </c>
    </row>
    <row r="4892" spans="1:13">
      <c r="A4892" s="98">
        <v>2011</v>
      </c>
      <c r="B4892" s="5" t="s">
        <v>21</v>
      </c>
      <c r="C4892" s="5" t="s">
        <v>36</v>
      </c>
      <c r="D4892" s="5" t="s">
        <v>16</v>
      </c>
      <c r="E4892" s="73">
        <v>615</v>
      </c>
      <c r="F4892" s="73">
        <v>256</v>
      </c>
      <c r="G4892" s="73">
        <v>10</v>
      </c>
      <c r="H4892" s="73">
        <v>10</v>
      </c>
      <c r="I4892" s="73">
        <v>0</v>
      </c>
      <c r="J4892" s="73">
        <v>0</v>
      </c>
      <c r="K4892" s="73">
        <v>86</v>
      </c>
      <c r="L4892" s="73">
        <v>47</v>
      </c>
      <c r="M4892" s="73">
        <v>1024</v>
      </c>
    </row>
    <row r="4893" spans="1:13">
      <c r="A4893" s="98">
        <v>2011</v>
      </c>
      <c r="B4893" s="5" t="s">
        <v>21</v>
      </c>
      <c r="C4893" s="5" t="s">
        <v>37</v>
      </c>
      <c r="D4893" s="5" t="s">
        <v>16</v>
      </c>
      <c r="E4893" s="73">
        <v>665</v>
      </c>
      <c r="F4893" s="73">
        <v>193</v>
      </c>
      <c r="G4893" s="73">
        <v>7</v>
      </c>
      <c r="H4893" s="73">
        <v>7</v>
      </c>
      <c r="I4893" s="73">
        <v>0</v>
      </c>
      <c r="J4893" s="73">
        <v>0</v>
      </c>
      <c r="K4893" s="73">
        <v>92</v>
      </c>
      <c r="L4893" s="73">
        <v>106</v>
      </c>
      <c r="M4893" s="73">
        <v>1070</v>
      </c>
    </row>
    <row r="4894" spans="1:13">
      <c r="A4894" s="98">
        <v>2011</v>
      </c>
      <c r="B4894" s="5" t="s">
        <v>129</v>
      </c>
      <c r="C4894" s="5" t="s">
        <v>28</v>
      </c>
      <c r="D4894" s="5" t="s">
        <v>16</v>
      </c>
      <c r="E4894" s="73">
        <v>406</v>
      </c>
      <c r="F4894" s="73">
        <v>0</v>
      </c>
      <c r="G4894" s="73">
        <v>648</v>
      </c>
      <c r="H4894" s="73">
        <v>213</v>
      </c>
      <c r="I4894" s="73">
        <v>453</v>
      </c>
      <c r="J4894" s="73">
        <v>1005</v>
      </c>
      <c r="K4894" s="73">
        <v>94</v>
      </c>
      <c r="L4894" s="73">
        <v>62</v>
      </c>
      <c r="M4894" s="73">
        <v>2881</v>
      </c>
    </row>
    <row r="4895" spans="1:13">
      <c r="A4895" s="98">
        <v>2011</v>
      </c>
      <c r="B4895" s="5" t="s">
        <v>129</v>
      </c>
      <c r="C4895" s="5" t="s">
        <v>29</v>
      </c>
      <c r="D4895" s="5" t="s">
        <v>16</v>
      </c>
      <c r="E4895" s="73">
        <v>2031</v>
      </c>
      <c r="F4895" s="73">
        <v>2601</v>
      </c>
      <c r="G4895" s="73">
        <v>4297</v>
      </c>
      <c r="H4895" s="73">
        <v>1065</v>
      </c>
      <c r="I4895" s="73">
        <v>436</v>
      </c>
      <c r="J4895" s="73">
        <v>532</v>
      </c>
      <c r="K4895" s="73">
        <v>467</v>
      </c>
      <c r="L4895" s="73">
        <v>104</v>
      </c>
      <c r="M4895" s="73">
        <v>11533</v>
      </c>
    </row>
    <row r="4896" spans="1:13">
      <c r="A4896" s="98">
        <v>2011</v>
      </c>
      <c r="B4896" s="5" t="s">
        <v>129</v>
      </c>
      <c r="C4896" s="5" t="s">
        <v>30</v>
      </c>
      <c r="D4896" s="5" t="s">
        <v>16</v>
      </c>
      <c r="E4896" s="73">
        <v>3938</v>
      </c>
      <c r="F4896" s="73">
        <v>3669</v>
      </c>
      <c r="G4896" s="73">
        <v>6857</v>
      </c>
      <c r="H4896" s="73">
        <v>1767</v>
      </c>
      <c r="I4896" s="73">
        <v>67</v>
      </c>
      <c r="J4896" s="73">
        <v>0</v>
      </c>
      <c r="K4896" s="73">
        <v>868</v>
      </c>
      <c r="L4896" s="73">
        <v>348</v>
      </c>
      <c r="M4896" s="73">
        <v>17514</v>
      </c>
    </row>
    <row r="4897" spans="1:13">
      <c r="A4897" s="98">
        <v>2011</v>
      </c>
      <c r="B4897" s="5" t="s">
        <v>129</v>
      </c>
      <c r="C4897" s="5" t="s">
        <v>31</v>
      </c>
      <c r="D4897" s="5" t="s">
        <v>16</v>
      </c>
      <c r="E4897" s="73">
        <v>6269</v>
      </c>
      <c r="F4897" s="73">
        <v>4427</v>
      </c>
      <c r="G4897" s="73">
        <v>7363</v>
      </c>
      <c r="H4897" s="73">
        <v>1905</v>
      </c>
      <c r="I4897" s="73">
        <v>0</v>
      </c>
      <c r="J4897" s="73">
        <v>0</v>
      </c>
      <c r="K4897" s="73">
        <v>1500</v>
      </c>
      <c r="L4897" s="73">
        <v>307</v>
      </c>
      <c r="M4897" s="73">
        <v>21771</v>
      </c>
    </row>
    <row r="4898" spans="1:13">
      <c r="A4898" s="98">
        <v>2011</v>
      </c>
      <c r="B4898" s="5" t="s">
        <v>129</v>
      </c>
      <c r="C4898" s="5" t="s">
        <v>32</v>
      </c>
      <c r="D4898" s="5" t="s">
        <v>16</v>
      </c>
      <c r="E4898" s="73">
        <v>9826</v>
      </c>
      <c r="F4898" s="73">
        <v>5697</v>
      </c>
      <c r="G4898" s="73">
        <v>7849</v>
      </c>
      <c r="H4898" s="73">
        <v>1759</v>
      </c>
      <c r="I4898" s="73">
        <v>0</v>
      </c>
      <c r="J4898" s="73">
        <v>0</v>
      </c>
      <c r="K4898" s="73">
        <v>2428</v>
      </c>
      <c r="L4898" s="73">
        <v>355</v>
      </c>
      <c r="M4898" s="73">
        <v>27914</v>
      </c>
    </row>
    <row r="4899" spans="1:13">
      <c r="A4899" s="98">
        <v>2011</v>
      </c>
      <c r="B4899" s="5" t="s">
        <v>129</v>
      </c>
      <c r="C4899" s="5" t="s">
        <v>33</v>
      </c>
      <c r="D4899" s="5" t="s">
        <v>16</v>
      </c>
      <c r="E4899" s="73">
        <v>14705</v>
      </c>
      <c r="F4899" s="73">
        <v>6478</v>
      </c>
      <c r="G4899" s="73">
        <v>6447</v>
      </c>
      <c r="H4899" s="73">
        <v>1212</v>
      </c>
      <c r="I4899" s="73">
        <v>0</v>
      </c>
      <c r="J4899" s="73">
        <v>0</v>
      </c>
      <c r="K4899" s="73">
        <v>3406</v>
      </c>
      <c r="L4899" s="73">
        <v>461</v>
      </c>
      <c r="M4899" s="73">
        <v>32709</v>
      </c>
    </row>
    <row r="4900" spans="1:13">
      <c r="A4900" s="98">
        <v>2011</v>
      </c>
      <c r="B4900" s="5" t="s">
        <v>129</v>
      </c>
      <c r="C4900" s="5" t="s">
        <v>34</v>
      </c>
      <c r="D4900" s="5" t="s">
        <v>16</v>
      </c>
      <c r="E4900" s="73">
        <v>19376</v>
      </c>
      <c r="F4900" s="73">
        <v>6346</v>
      </c>
      <c r="G4900" s="73">
        <v>3710</v>
      </c>
      <c r="H4900" s="73">
        <v>526</v>
      </c>
      <c r="I4900" s="73">
        <v>0</v>
      </c>
      <c r="J4900" s="73">
        <v>0</v>
      </c>
      <c r="K4900" s="73">
        <v>3846</v>
      </c>
      <c r="L4900" s="73">
        <v>643</v>
      </c>
      <c r="M4900" s="73">
        <v>34447</v>
      </c>
    </row>
    <row r="4901" spans="1:13">
      <c r="A4901" s="98">
        <v>2011</v>
      </c>
      <c r="B4901" s="5" t="s">
        <v>129</v>
      </c>
      <c r="C4901" s="5" t="s">
        <v>35</v>
      </c>
      <c r="D4901" s="5" t="s">
        <v>16</v>
      </c>
      <c r="E4901" s="73">
        <v>23005</v>
      </c>
      <c r="F4901" s="73">
        <v>5264</v>
      </c>
      <c r="G4901" s="73">
        <v>1529</v>
      </c>
      <c r="H4901" s="73">
        <v>241</v>
      </c>
      <c r="I4901" s="73">
        <v>0</v>
      </c>
      <c r="J4901" s="73">
        <v>0</v>
      </c>
      <c r="K4901" s="73">
        <v>3612</v>
      </c>
      <c r="L4901" s="73">
        <v>812</v>
      </c>
      <c r="M4901" s="73">
        <v>34463</v>
      </c>
    </row>
    <row r="4902" spans="1:13">
      <c r="A4902" s="98">
        <v>2011</v>
      </c>
      <c r="B4902" s="5" t="s">
        <v>129</v>
      </c>
      <c r="C4902" s="5" t="s">
        <v>36</v>
      </c>
      <c r="D4902" s="5" t="s">
        <v>16</v>
      </c>
      <c r="E4902" s="73">
        <v>24252</v>
      </c>
      <c r="F4902" s="73">
        <v>3803</v>
      </c>
      <c r="G4902" s="73">
        <v>495</v>
      </c>
      <c r="H4902" s="73">
        <v>70</v>
      </c>
      <c r="I4902" s="73">
        <v>0</v>
      </c>
      <c r="J4902" s="73">
        <v>0</v>
      </c>
      <c r="K4902" s="73">
        <v>2981</v>
      </c>
      <c r="L4902" s="73">
        <v>2452</v>
      </c>
      <c r="M4902" s="73">
        <v>34053</v>
      </c>
    </row>
    <row r="4903" spans="1:13">
      <c r="A4903" s="98">
        <v>2011</v>
      </c>
      <c r="B4903" s="5" t="s">
        <v>129</v>
      </c>
      <c r="C4903" s="5" t="s">
        <v>37</v>
      </c>
      <c r="D4903" s="5" t="s">
        <v>16</v>
      </c>
      <c r="E4903" s="73">
        <v>24257</v>
      </c>
      <c r="F4903" s="73">
        <v>2565</v>
      </c>
      <c r="G4903" s="73">
        <v>158</v>
      </c>
      <c r="H4903" s="73">
        <v>29</v>
      </c>
      <c r="I4903" s="73">
        <v>0</v>
      </c>
      <c r="J4903" s="73">
        <v>0</v>
      </c>
      <c r="K4903" s="73">
        <v>2682</v>
      </c>
      <c r="L4903" s="73">
        <v>3395</v>
      </c>
      <c r="M4903" s="73">
        <v>33086</v>
      </c>
    </row>
    <row r="4904" spans="1:13">
      <c r="A4904" s="98">
        <v>2011</v>
      </c>
      <c r="B4904" s="5" t="s">
        <v>22</v>
      </c>
      <c r="C4904" s="5" t="s">
        <v>28</v>
      </c>
      <c r="D4904" s="5" t="s">
        <v>16</v>
      </c>
      <c r="E4904" s="73">
        <v>167</v>
      </c>
      <c r="F4904" s="73">
        <v>0</v>
      </c>
      <c r="G4904" s="73">
        <v>23</v>
      </c>
      <c r="H4904" s="73">
        <v>43</v>
      </c>
      <c r="I4904" s="73">
        <v>2628</v>
      </c>
      <c r="J4904" s="73">
        <v>311</v>
      </c>
      <c r="K4904" s="73">
        <v>17</v>
      </c>
      <c r="L4904" s="73">
        <v>17</v>
      </c>
      <c r="M4904" s="73">
        <v>3206</v>
      </c>
    </row>
    <row r="4905" spans="1:13">
      <c r="A4905" s="98">
        <v>2011</v>
      </c>
      <c r="B4905" s="5" t="s">
        <v>22</v>
      </c>
      <c r="C4905" s="5" t="s">
        <v>29</v>
      </c>
      <c r="D4905" s="5" t="s">
        <v>16</v>
      </c>
      <c r="E4905" s="73">
        <v>423</v>
      </c>
      <c r="F4905" s="73">
        <v>785</v>
      </c>
      <c r="G4905" s="73">
        <v>742</v>
      </c>
      <c r="H4905" s="73">
        <v>1221</v>
      </c>
      <c r="I4905" s="73">
        <v>1404</v>
      </c>
      <c r="J4905" s="73">
        <v>105</v>
      </c>
      <c r="K4905" s="73">
        <v>170.34482758620689</v>
      </c>
      <c r="L4905" s="73">
        <v>89.65517241379311</v>
      </c>
      <c r="M4905" s="73">
        <v>4940</v>
      </c>
    </row>
    <row r="4906" spans="1:13">
      <c r="A4906" s="98">
        <v>2011</v>
      </c>
      <c r="B4906" s="5" t="s">
        <v>22</v>
      </c>
      <c r="C4906" s="5" t="s">
        <v>30</v>
      </c>
      <c r="D4906" s="5" t="s">
        <v>16</v>
      </c>
      <c r="E4906" s="73">
        <v>1187</v>
      </c>
      <c r="F4906" s="73">
        <v>1876</v>
      </c>
      <c r="G4906" s="73">
        <v>3471</v>
      </c>
      <c r="H4906" s="73">
        <v>4870</v>
      </c>
      <c r="I4906" s="73">
        <v>177</v>
      </c>
      <c r="J4906" s="73">
        <v>0</v>
      </c>
      <c r="K4906" s="73">
        <v>708</v>
      </c>
      <c r="L4906" s="73">
        <v>742</v>
      </c>
      <c r="M4906" s="73">
        <v>13031</v>
      </c>
    </row>
    <row r="4907" spans="1:13">
      <c r="A4907" s="98">
        <v>2011</v>
      </c>
      <c r="B4907" s="5" t="s">
        <v>22</v>
      </c>
      <c r="C4907" s="5" t="s">
        <v>31</v>
      </c>
      <c r="D4907" s="5" t="s">
        <v>16</v>
      </c>
      <c r="E4907" s="73">
        <v>2903</v>
      </c>
      <c r="F4907" s="73">
        <v>3636</v>
      </c>
      <c r="G4907" s="73">
        <v>7256</v>
      </c>
      <c r="H4907" s="73">
        <v>8486</v>
      </c>
      <c r="I4907" s="73">
        <v>0</v>
      </c>
      <c r="J4907" s="73">
        <v>0</v>
      </c>
      <c r="K4907" s="73">
        <v>1939</v>
      </c>
      <c r="L4907" s="73">
        <v>949</v>
      </c>
      <c r="M4907" s="73">
        <v>25169</v>
      </c>
    </row>
    <row r="4908" spans="1:13">
      <c r="A4908" s="98">
        <v>2011</v>
      </c>
      <c r="B4908" s="5" t="s">
        <v>22</v>
      </c>
      <c r="C4908" s="5" t="s">
        <v>32</v>
      </c>
      <c r="D4908" s="5" t="s">
        <v>16</v>
      </c>
      <c r="E4908" s="73">
        <v>6327</v>
      </c>
      <c r="F4908" s="73">
        <v>7210</v>
      </c>
      <c r="G4908" s="73">
        <v>11975</v>
      </c>
      <c r="H4908" s="73">
        <v>10062</v>
      </c>
      <c r="I4908" s="73">
        <v>0</v>
      </c>
      <c r="J4908" s="73">
        <v>0</v>
      </c>
      <c r="K4908" s="73">
        <v>4069</v>
      </c>
      <c r="L4908" s="73">
        <v>1271</v>
      </c>
      <c r="M4908" s="73">
        <v>40914</v>
      </c>
    </row>
    <row r="4909" spans="1:13">
      <c r="A4909" s="98">
        <v>2011</v>
      </c>
      <c r="B4909" s="5" t="s">
        <v>22</v>
      </c>
      <c r="C4909" s="5" t="s">
        <v>33</v>
      </c>
      <c r="D4909" s="5" t="s">
        <v>16</v>
      </c>
      <c r="E4909" s="73">
        <v>11975</v>
      </c>
      <c r="F4909" s="73">
        <v>11504</v>
      </c>
      <c r="G4909" s="73">
        <v>13128</v>
      </c>
      <c r="H4909" s="73">
        <v>7255</v>
      </c>
      <c r="I4909" s="73">
        <v>0</v>
      </c>
      <c r="J4909" s="73">
        <v>0</v>
      </c>
      <c r="K4909" s="73">
        <v>6159</v>
      </c>
      <c r="L4909" s="73">
        <v>1673</v>
      </c>
      <c r="M4909" s="73">
        <v>51694</v>
      </c>
    </row>
    <row r="4910" spans="1:13">
      <c r="A4910" s="98">
        <v>2011</v>
      </c>
      <c r="B4910" s="5" t="s">
        <v>22</v>
      </c>
      <c r="C4910" s="5" t="s">
        <v>34</v>
      </c>
      <c r="D4910" s="5" t="s">
        <v>16</v>
      </c>
      <c r="E4910" s="73">
        <v>21186</v>
      </c>
      <c r="F4910" s="73">
        <v>15068</v>
      </c>
      <c r="G4910" s="73">
        <v>8927</v>
      </c>
      <c r="H4910" s="73">
        <v>3581</v>
      </c>
      <c r="I4910" s="73">
        <v>0</v>
      </c>
      <c r="J4910" s="73">
        <v>0</v>
      </c>
      <c r="K4910" s="73">
        <v>8906</v>
      </c>
      <c r="L4910" s="73">
        <v>2333</v>
      </c>
      <c r="M4910" s="73">
        <v>60001</v>
      </c>
    </row>
    <row r="4911" spans="1:13">
      <c r="A4911" s="98">
        <v>2011</v>
      </c>
      <c r="B4911" s="5" t="s">
        <v>22</v>
      </c>
      <c r="C4911" s="5" t="s">
        <v>35</v>
      </c>
      <c r="D4911" s="5" t="s">
        <v>16</v>
      </c>
      <c r="E4911" s="73">
        <v>34759</v>
      </c>
      <c r="F4911" s="73">
        <v>17407</v>
      </c>
      <c r="G4911" s="73">
        <v>3436</v>
      </c>
      <c r="H4911" s="73">
        <v>1344</v>
      </c>
      <c r="I4911" s="73">
        <v>0</v>
      </c>
      <c r="J4911" s="73">
        <v>0</v>
      </c>
      <c r="K4911" s="73">
        <v>11752</v>
      </c>
      <c r="L4911" s="73">
        <v>3419</v>
      </c>
      <c r="M4911" s="73">
        <v>72117</v>
      </c>
    </row>
    <row r="4912" spans="1:13">
      <c r="A4912" s="98">
        <v>2011</v>
      </c>
      <c r="B4912" s="5" t="s">
        <v>22</v>
      </c>
      <c r="C4912" s="5" t="s">
        <v>36</v>
      </c>
      <c r="D4912" s="5" t="s">
        <v>16</v>
      </c>
      <c r="E4912" s="73">
        <v>56222</v>
      </c>
      <c r="F4912" s="73">
        <v>19990</v>
      </c>
      <c r="G4912" s="73">
        <v>806</v>
      </c>
      <c r="H4912" s="73">
        <v>373</v>
      </c>
      <c r="I4912" s="73">
        <v>0</v>
      </c>
      <c r="J4912" s="73">
        <v>0</v>
      </c>
      <c r="K4912" s="73">
        <v>15753</v>
      </c>
      <c r="L4912" s="73">
        <v>13391</v>
      </c>
      <c r="M4912" s="73">
        <v>106535</v>
      </c>
    </row>
    <row r="4913" spans="1:13">
      <c r="A4913" s="98">
        <v>2011</v>
      </c>
      <c r="B4913" s="5" t="s">
        <v>22</v>
      </c>
      <c r="C4913" s="5" t="s">
        <v>37</v>
      </c>
      <c r="D4913" s="5" t="s">
        <v>16</v>
      </c>
      <c r="E4913" s="73">
        <v>96180</v>
      </c>
      <c r="F4913" s="73">
        <v>27294</v>
      </c>
      <c r="G4913" s="73">
        <v>228</v>
      </c>
      <c r="H4913" s="73">
        <v>152</v>
      </c>
      <c r="I4913" s="73">
        <v>0</v>
      </c>
      <c r="J4913" s="73">
        <v>0</v>
      </c>
      <c r="K4913" s="73">
        <v>24329</v>
      </c>
      <c r="L4913" s="73">
        <v>25202</v>
      </c>
      <c r="M4913" s="73">
        <v>173385</v>
      </c>
    </row>
    <row r="4914" spans="1:13">
      <c r="A4914" s="98">
        <v>2011</v>
      </c>
      <c r="B4914" s="5" t="s">
        <v>23</v>
      </c>
      <c r="C4914" s="5" t="s">
        <v>28</v>
      </c>
      <c r="D4914" s="5" t="s">
        <v>16</v>
      </c>
      <c r="E4914" s="73">
        <v>17233</v>
      </c>
      <c r="F4914" s="73">
        <v>0</v>
      </c>
      <c r="G4914" s="73">
        <v>2633</v>
      </c>
      <c r="H4914" s="73">
        <v>610</v>
      </c>
      <c r="I4914" s="73">
        <v>165643</v>
      </c>
      <c r="J4914" s="73">
        <v>46930</v>
      </c>
      <c r="K4914" s="73">
        <v>1438</v>
      </c>
      <c r="L4914" s="73">
        <v>8264</v>
      </c>
      <c r="M4914" s="73">
        <v>242751</v>
      </c>
    </row>
    <row r="4915" spans="1:13">
      <c r="A4915" s="98">
        <v>2011</v>
      </c>
      <c r="B4915" s="5" t="s">
        <v>23</v>
      </c>
      <c r="C4915" s="5" t="s">
        <v>29</v>
      </c>
      <c r="D4915" s="5" t="s">
        <v>16</v>
      </c>
      <c r="E4915" s="73">
        <v>17443</v>
      </c>
      <c r="F4915" s="73">
        <v>39480</v>
      </c>
      <c r="G4915" s="73">
        <v>7861</v>
      </c>
      <c r="H4915" s="73">
        <v>2030</v>
      </c>
      <c r="I4915" s="73">
        <v>55099</v>
      </c>
      <c r="J4915" s="73">
        <v>11447</v>
      </c>
      <c r="K4915" s="73">
        <v>2601</v>
      </c>
      <c r="L4915" s="73">
        <v>1215</v>
      </c>
      <c r="M4915" s="73">
        <v>137176</v>
      </c>
    </row>
    <row r="4916" spans="1:13">
      <c r="A4916" s="98">
        <v>2011</v>
      </c>
      <c r="B4916" s="5" t="s">
        <v>23</v>
      </c>
      <c r="C4916" s="5" t="s">
        <v>30</v>
      </c>
      <c r="D4916" s="5" t="s">
        <v>16</v>
      </c>
      <c r="E4916" s="73">
        <v>11971</v>
      </c>
      <c r="F4916" s="73">
        <v>22737</v>
      </c>
      <c r="G4916" s="73">
        <v>7681</v>
      </c>
      <c r="H4916" s="73">
        <v>2283</v>
      </c>
      <c r="I4916" s="73">
        <v>2654</v>
      </c>
      <c r="J4916" s="73">
        <v>0</v>
      </c>
      <c r="K4916" s="73">
        <v>1685</v>
      </c>
      <c r="L4916" s="73">
        <v>4742</v>
      </c>
      <c r="M4916" s="73">
        <v>53753</v>
      </c>
    </row>
    <row r="4917" spans="1:13">
      <c r="A4917" s="98">
        <v>2011</v>
      </c>
      <c r="B4917" s="5" t="s">
        <v>23</v>
      </c>
      <c r="C4917" s="5" t="s">
        <v>31</v>
      </c>
      <c r="D4917" s="5" t="s">
        <v>16</v>
      </c>
      <c r="E4917" s="73">
        <v>8814</v>
      </c>
      <c r="F4917" s="73">
        <v>14232</v>
      </c>
      <c r="G4917" s="73">
        <v>6248</v>
      </c>
      <c r="H4917" s="73">
        <v>2039</v>
      </c>
      <c r="I4917" s="73">
        <v>0</v>
      </c>
      <c r="J4917" s="73">
        <v>0</v>
      </c>
      <c r="K4917" s="73">
        <v>1371</v>
      </c>
      <c r="L4917" s="73">
        <v>1513</v>
      </c>
      <c r="M4917" s="73">
        <v>34217</v>
      </c>
    </row>
    <row r="4918" spans="1:13">
      <c r="A4918" s="98">
        <v>2011</v>
      </c>
      <c r="B4918" s="5" t="s">
        <v>23</v>
      </c>
      <c r="C4918" s="5" t="s">
        <v>32</v>
      </c>
      <c r="D4918" s="5" t="s">
        <v>16</v>
      </c>
      <c r="E4918" s="73">
        <v>8823</v>
      </c>
      <c r="F4918" s="73">
        <v>12189</v>
      </c>
      <c r="G4918" s="73">
        <v>5410</v>
      </c>
      <c r="H4918" s="73">
        <v>1461</v>
      </c>
      <c r="I4918" s="73">
        <v>0</v>
      </c>
      <c r="J4918" s="73">
        <v>0</v>
      </c>
      <c r="K4918" s="73">
        <v>1706</v>
      </c>
      <c r="L4918" s="73">
        <v>907</v>
      </c>
      <c r="M4918" s="73">
        <v>30496</v>
      </c>
    </row>
    <row r="4919" spans="1:13">
      <c r="A4919" s="98">
        <v>2011</v>
      </c>
      <c r="B4919" s="5" t="s">
        <v>23</v>
      </c>
      <c r="C4919" s="5" t="s">
        <v>33</v>
      </c>
      <c r="D4919" s="5" t="s">
        <v>16</v>
      </c>
      <c r="E4919" s="73">
        <v>9715</v>
      </c>
      <c r="F4919" s="73">
        <v>10930</v>
      </c>
      <c r="G4919" s="73">
        <v>3669</v>
      </c>
      <c r="H4919" s="73">
        <v>884</v>
      </c>
      <c r="I4919" s="73">
        <v>0</v>
      </c>
      <c r="J4919" s="73">
        <v>0</v>
      </c>
      <c r="K4919" s="73">
        <v>2193</v>
      </c>
      <c r="L4919" s="73">
        <v>680</v>
      </c>
      <c r="M4919" s="73">
        <v>28071</v>
      </c>
    </row>
    <row r="4920" spans="1:13">
      <c r="A4920" s="98">
        <v>2011</v>
      </c>
      <c r="B4920" s="5" t="s">
        <v>23</v>
      </c>
      <c r="C4920" s="5" t="s">
        <v>34</v>
      </c>
      <c r="D4920" s="5" t="s">
        <v>16</v>
      </c>
      <c r="E4920" s="73">
        <v>10863</v>
      </c>
      <c r="F4920" s="73">
        <v>9217</v>
      </c>
      <c r="G4920" s="73">
        <v>1689</v>
      </c>
      <c r="H4920" s="73">
        <v>283</v>
      </c>
      <c r="I4920" s="73">
        <v>0</v>
      </c>
      <c r="J4920" s="73">
        <v>0</v>
      </c>
      <c r="K4920" s="73">
        <v>2601</v>
      </c>
      <c r="L4920" s="73">
        <v>594</v>
      </c>
      <c r="M4920" s="73">
        <v>25247</v>
      </c>
    </row>
    <row r="4921" spans="1:13">
      <c r="A4921" s="98">
        <v>2011</v>
      </c>
      <c r="B4921" s="5" t="s">
        <v>23</v>
      </c>
      <c r="C4921" s="5" t="s">
        <v>35</v>
      </c>
      <c r="D4921" s="5" t="s">
        <v>16</v>
      </c>
      <c r="E4921" s="73">
        <v>12605</v>
      </c>
      <c r="F4921" s="73">
        <v>7495</v>
      </c>
      <c r="G4921" s="73">
        <v>590</v>
      </c>
      <c r="H4921" s="73">
        <v>116</v>
      </c>
      <c r="I4921" s="73">
        <v>0</v>
      </c>
      <c r="J4921" s="73">
        <v>0</v>
      </c>
      <c r="K4921" s="73">
        <v>2941</v>
      </c>
      <c r="L4921" s="73">
        <v>574</v>
      </c>
      <c r="M4921" s="73">
        <v>24321</v>
      </c>
    </row>
    <row r="4922" spans="1:13">
      <c r="A4922" s="98">
        <v>2011</v>
      </c>
      <c r="B4922" s="5" t="s">
        <v>23</v>
      </c>
      <c r="C4922" s="5" t="s">
        <v>36</v>
      </c>
      <c r="D4922" s="5" t="s">
        <v>16</v>
      </c>
      <c r="E4922" s="73">
        <v>13872</v>
      </c>
      <c r="F4922" s="73">
        <v>5565</v>
      </c>
      <c r="G4922" s="73">
        <v>172</v>
      </c>
      <c r="H4922" s="73">
        <v>29</v>
      </c>
      <c r="I4922" s="73">
        <v>0</v>
      </c>
      <c r="J4922" s="73">
        <v>0</v>
      </c>
      <c r="K4922" s="73">
        <v>2860</v>
      </c>
      <c r="L4922" s="73">
        <v>1900</v>
      </c>
      <c r="M4922" s="73">
        <v>24398</v>
      </c>
    </row>
    <row r="4923" spans="1:13">
      <c r="A4923" s="98">
        <v>2011</v>
      </c>
      <c r="B4923" s="5" t="s">
        <v>23</v>
      </c>
      <c r="C4923" s="5" t="s">
        <v>37</v>
      </c>
      <c r="D4923" s="5" t="s">
        <v>16</v>
      </c>
      <c r="E4923" s="73">
        <v>16339</v>
      </c>
      <c r="F4923" s="73">
        <v>4266</v>
      </c>
      <c r="G4923" s="73">
        <v>36</v>
      </c>
      <c r="H4923" s="73">
        <v>11</v>
      </c>
      <c r="I4923" s="73">
        <v>0</v>
      </c>
      <c r="J4923" s="73">
        <v>0</v>
      </c>
      <c r="K4923" s="73">
        <v>2677</v>
      </c>
      <c r="L4923" s="73">
        <v>2780</v>
      </c>
      <c r="M4923" s="73">
        <v>26109</v>
      </c>
    </row>
    <row r="4924" spans="1:13">
      <c r="A4924" s="98">
        <v>2011</v>
      </c>
      <c r="B4924" s="5" t="s">
        <v>14</v>
      </c>
      <c r="C4924" s="5" t="s">
        <v>38</v>
      </c>
      <c r="D4924" s="5" t="s">
        <v>16</v>
      </c>
      <c r="E4924" s="73">
        <v>77479</v>
      </c>
      <c r="F4924" s="73">
        <v>74708</v>
      </c>
      <c r="G4924" s="73">
        <v>141021</v>
      </c>
      <c r="H4924" s="73">
        <v>44052</v>
      </c>
      <c r="I4924" s="73">
        <v>31475</v>
      </c>
      <c r="J4924" s="73">
        <v>6426</v>
      </c>
      <c r="K4924" s="73">
        <v>25051</v>
      </c>
      <c r="L4924" s="73">
        <v>19284</v>
      </c>
      <c r="M4924" s="73">
        <v>419496</v>
      </c>
    </row>
    <row r="4925" spans="1:13">
      <c r="A4925" s="98">
        <v>2011</v>
      </c>
      <c r="B4925" s="5" t="s">
        <v>17</v>
      </c>
      <c r="C4925" s="5" t="s">
        <v>38</v>
      </c>
      <c r="D4925" s="5" t="s">
        <v>16</v>
      </c>
      <c r="E4925" s="73">
        <v>19953</v>
      </c>
      <c r="F4925" s="73">
        <v>11668</v>
      </c>
      <c r="G4925" s="73">
        <v>13958</v>
      </c>
      <c r="H4925" s="73">
        <v>1123</v>
      </c>
      <c r="I4925" s="73">
        <v>10478</v>
      </c>
      <c r="J4925" s="73">
        <v>2391</v>
      </c>
      <c r="K4925" s="73">
        <v>2399</v>
      </c>
      <c r="L4925" s="73">
        <v>3354</v>
      </c>
      <c r="M4925" s="73">
        <v>65324</v>
      </c>
    </row>
    <row r="4926" spans="1:13">
      <c r="A4926" s="98">
        <v>2011</v>
      </c>
      <c r="B4926" s="5" t="s">
        <v>18</v>
      </c>
      <c r="C4926" s="5" t="s">
        <v>38</v>
      </c>
      <c r="D4926" s="5" t="s">
        <v>16</v>
      </c>
      <c r="E4926" s="73">
        <v>12250</v>
      </c>
      <c r="F4926" s="73">
        <v>4547</v>
      </c>
      <c r="G4926" s="73">
        <v>7125</v>
      </c>
      <c r="H4926" s="73">
        <v>1399</v>
      </c>
      <c r="I4926" s="73">
        <v>861</v>
      </c>
      <c r="J4926" s="73">
        <v>392</v>
      </c>
      <c r="K4926" s="73">
        <v>2721</v>
      </c>
      <c r="L4926" s="73">
        <v>1863</v>
      </c>
      <c r="M4926" s="73">
        <v>31158</v>
      </c>
    </row>
    <row r="4927" spans="1:13">
      <c r="A4927" s="98">
        <v>2011</v>
      </c>
      <c r="B4927" s="5" t="s">
        <v>19</v>
      </c>
      <c r="C4927" s="5" t="s">
        <v>38</v>
      </c>
      <c r="D4927" s="5" t="s">
        <v>16</v>
      </c>
      <c r="E4927" s="73">
        <v>10904</v>
      </c>
      <c r="F4927" s="73">
        <v>17770</v>
      </c>
      <c r="G4927" s="73">
        <v>18663</v>
      </c>
      <c r="H4927" s="73">
        <v>7883</v>
      </c>
      <c r="I4927" s="73">
        <v>7317</v>
      </c>
      <c r="J4927" s="73">
        <v>3979</v>
      </c>
      <c r="K4927" s="73">
        <v>3731</v>
      </c>
      <c r="L4927" s="73">
        <v>4063</v>
      </c>
      <c r="M4927" s="73">
        <v>74310</v>
      </c>
    </row>
    <row r="4928" spans="1:13">
      <c r="A4928" s="98">
        <v>2011</v>
      </c>
      <c r="B4928" s="5" t="s">
        <v>20</v>
      </c>
      <c r="C4928" s="5" t="s">
        <v>38</v>
      </c>
      <c r="D4928" s="5" t="s">
        <v>16</v>
      </c>
      <c r="E4928" s="73">
        <v>11426</v>
      </c>
      <c r="F4928" s="73">
        <v>10527</v>
      </c>
      <c r="G4928" s="73">
        <v>10349</v>
      </c>
      <c r="H4928" s="73">
        <v>1166</v>
      </c>
      <c r="I4928" s="73">
        <v>5137</v>
      </c>
      <c r="J4928" s="73">
        <v>5459</v>
      </c>
      <c r="K4928" s="73">
        <v>1958</v>
      </c>
      <c r="L4928" s="73">
        <v>2921</v>
      </c>
      <c r="M4928" s="73">
        <v>48943</v>
      </c>
    </row>
    <row r="4929" spans="1:13">
      <c r="A4929" s="98">
        <v>2011</v>
      </c>
      <c r="B4929" s="5" t="s">
        <v>21</v>
      </c>
      <c r="C4929" s="5" t="s">
        <v>38</v>
      </c>
      <c r="D4929" s="5" t="s">
        <v>16</v>
      </c>
      <c r="E4929" s="73">
        <v>1615</v>
      </c>
      <c r="F4929" s="73">
        <v>1579</v>
      </c>
      <c r="G4929" s="73">
        <v>1311</v>
      </c>
      <c r="H4929" s="73">
        <v>979</v>
      </c>
      <c r="I4929" s="73">
        <v>138</v>
      </c>
      <c r="J4929" s="73">
        <v>214</v>
      </c>
      <c r="K4929" s="73">
        <v>381</v>
      </c>
      <c r="L4929" s="73">
        <v>268</v>
      </c>
      <c r="M4929" s="73">
        <v>6485</v>
      </c>
    </row>
    <row r="4930" spans="1:13">
      <c r="A4930" s="98">
        <v>2011</v>
      </c>
      <c r="B4930" s="5" t="s">
        <v>129</v>
      </c>
      <c r="C4930" s="5" t="s">
        <v>38</v>
      </c>
      <c r="D4930" s="5" t="s">
        <v>16</v>
      </c>
      <c r="E4930" s="73">
        <v>65172</v>
      </c>
      <c r="F4930" s="73">
        <v>19614</v>
      </c>
      <c r="G4930" s="73">
        <v>37435</v>
      </c>
      <c r="H4930" s="73">
        <v>8062</v>
      </c>
      <c r="I4930" s="73">
        <v>497</v>
      </c>
      <c r="J4930" s="73">
        <v>779</v>
      </c>
      <c r="K4930" s="73">
        <v>15629</v>
      </c>
      <c r="L4930" s="73">
        <v>7896</v>
      </c>
      <c r="M4930" s="73">
        <v>155084</v>
      </c>
    </row>
    <row r="4931" spans="1:13">
      <c r="A4931" s="98">
        <v>2011</v>
      </c>
      <c r="B4931" s="5" t="s">
        <v>22</v>
      </c>
      <c r="C4931" s="5" t="s">
        <v>38</v>
      </c>
      <c r="D4931" s="5" t="s">
        <v>16</v>
      </c>
      <c r="E4931" s="73">
        <v>116355</v>
      </c>
      <c r="F4931" s="73">
        <v>55301</v>
      </c>
      <c r="G4931" s="73">
        <v>47953</v>
      </c>
      <c r="H4931" s="73">
        <v>34314</v>
      </c>
      <c r="I4931" s="73">
        <v>2142</v>
      </c>
      <c r="J4931" s="73">
        <v>220</v>
      </c>
      <c r="K4931" s="73">
        <v>56442</v>
      </c>
      <c r="L4931" s="73">
        <v>44434</v>
      </c>
      <c r="M4931" s="73">
        <v>357161</v>
      </c>
    </row>
    <row r="4932" spans="1:13">
      <c r="A4932" s="98">
        <v>2011</v>
      </c>
      <c r="B4932" s="5" t="s">
        <v>23</v>
      </c>
      <c r="C4932" s="5" t="s">
        <v>38</v>
      </c>
      <c r="D4932" s="5" t="s">
        <v>16</v>
      </c>
      <c r="E4932" s="73">
        <v>50153</v>
      </c>
      <c r="F4932" s="73">
        <v>43004</v>
      </c>
      <c r="G4932" s="73">
        <v>33734</v>
      </c>
      <c r="H4932" s="73">
        <v>9049</v>
      </c>
      <c r="I4932" s="73">
        <v>117869</v>
      </c>
      <c r="J4932" s="73">
        <v>26348</v>
      </c>
      <c r="K4932" s="73">
        <v>12828</v>
      </c>
      <c r="L4932" s="73">
        <v>13872</v>
      </c>
      <c r="M4932" s="73">
        <v>306857</v>
      </c>
    </row>
    <row r="4933" spans="1:13">
      <c r="A4933" s="98">
        <v>2011</v>
      </c>
      <c r="B4933" s="5" t="s">
        <v>13</v>
      </c>
      <c r="C4933" s="5" t="s">
        <v>38</v>
      </c>
      <c r="D4933" s="5" t="s">
        <v>16</v>
      </c>
      <c r="E4933" s="73">
        <v>365307</v>
      </c>
      <c r="F4933" s="73">
        <v>238718</v>
      </c>
      <c r="G4933" s="73">
        <v>311549</v>
      </c>
      <c r="H4933" s="73">
        <v>108027</v>
      </c>
      <c r="I4933" s="73">
        <v>175914</v>
      </c>
      <c r="J4933" s="73">
        <v>46208</v>
      </c>
      <c r="K4933" s="73">
        <v>121140</v>
      </c>
      <c r="L4933" s="73">
        <v>97955</v>
      </c>
      <c r="M4933" s="73">
        <v>1464818</v>
      </c>
    </row>
    <row r="4934" spans="1:13">
      <c r="A4934" s="98">
        <v>2011</v>
      </c>
      <c r="B4934" s="5" t="s">
        <v>14</v>
      </c>
      <c r="C4934" s="5" t="s">
        <v>39</v>
      </c>
      <c r="D4934" s="5" t="s">
        <v>16</v>
      </c>
      <c r="E4934" s="73">
        <v>84342</v>
      </c>
      <c r="F4934" s="73">
        <v>99865</v>
      </c>
      <c r="G4934" s="73">
        <v>6380</v>
      </c>
      <c r="H4934" s="73">
        <v>3283</v>
      </c>
      <c r="I4934" s="73">
        <v>22173</v>
      </c>
      <c r="J4934" s="73">
        <v>4640</v>
      </c>
      <c r="K4934" s="73">
        <v>10482</v>
      </c>
      <c r="L4934" s="73">
        <v>10453</v>
      </c>
      <c r="M4934" s="73">
        <v>241618</v>
      </c>
    </row>
    <row r="4935" spans="1:13">
      <c r="A4935" s="98">
        <v>2011</v>
      </c>
      <c r="B4935" s="5" t="s">
        <v>17</v>
      </c>
      <c r="C4935" s="5" t="s">
        <v>39</v>
      </c>
      <c r="D4935" s="5" t="s">
        <v>16</v>
      </c>
      <c r="E4935" s="73">
        <v>36742</v>
      </c>
      <c r="F4935" s="73">
        <v>27878</v>
      </c>
      <c r="G4935" s="73">
        <v>847</v>
      </c>
      <c r="H4935" s="73">
        <v>117</v>
      </c>
      <c r="I4935" s="73">
        <v>7926</v>
      </c>
      <c r="J4935" s="73">
        <v>2428</v>
      </c>
      <c r="K4935" s="73">
        <v>1959</v>
      </c>
      <c r="L4935" s="73">
        <v>2196</v>
      </c>
      <c r="M4935" s="73">
        <v>80093</v>
      </c>
    </row>
    <row r="4936" spans="1:13">
      <c r="A4936" s="98">
        <v>2011</v>
      </c>
      <c r="B4936" s="5" t="s">
        <v>18</v>
      </c>
      <c r="C4936" s="5" t="s">
        <v>39</v>
      </c>
      <c r="D4936" s="5" t="s">
        <v>16</v>
      </c>
      <c r="E4936" s="73">
        <v>14503</v>
      </c>
      <c r="F4936" s="73">
        <v>6535</v>
      </c>
      <c r="G4936" s="73">
        <v>337</v>
      </c>
      <c r="H4936" s="73">
        <v>119</v>
      </c>
      <c r="I4936" s="73">
        <v>566</v>
      </c>
      <c r="J4936" s="73">
        <v>334</v>
      </c>
      <c r="K4936" s="73">
        <v>1120</v>
      </c>
      <c r="L4936" s="73">
        <v>307</v>
      </c>
      <c r="M4936" s="73">
        <v>23821</v>
      </c>
    </row>
    <row r="4937" spans="1:13">
      <c r="A4937" s="98">
        <v>2011</v>
      </c>
      <c r="B4937" s="5" t="s">
        <v>19</v>
      </c>
      <c r="C4937" s="5" t="s">
        <v>39</v>
      </c>
      <c r="D4937" s="5" t="s">
        <v>16</v>
      </c>
      <c r="E4937" s="73">
        <v>15778</v>
      </c>
      <c r="F4937" s="73">
        <v>31396</v>
      </c>
      <c r="G4937" s="73">
        <v>1104</v>
      </c>
      <c r="H4937" s="73">
        <v>1920</v>
      </c>
      <c r="I4937" s="73">
        <v>5452</v>
      </c>
      <c r="J4937" s="73">
        <v>3628</v>
      </c>
      <c r="K4937" s="73">
        <v>2086</v>
      </c>
      <c r="L4937" s="73">
        <v>2787</v>
      </c>
      <c r="M4937" s="73">
        <v>64151</v>
      </c>
    </row>
    <row r="4938" spans="1:13">
      <c r="A4938" s="98">
        <v>2011</v>
      </c>
      <c r="B4938" s="5" t="s">
        <v>20</v>
      </c>
      <c r="C4938" s="5" t="s">
        <v>39</v>
      </c>
      <c r="D4938" s="5" t="s">
        <v>16</v>
      </c>
      <c r="E4938" s="73">
        <v>22439</v>
      </c>
      <c r="F4938" s="73">
        <v>27983</v>
      </c>
      <c r="G4938" s="73">
        <v>890</v>
      </c>
      <c r="H4938" s="73">
        <v>124</v>
      </c>
      <c r="I4938" s="73">
        <v>3780</v>
      </c>
      <c r="J4938" s="73">
        <v>6730</v>
      </c>
      <c r="K4938" s="73">
        <v>2204</v>
      </c>
      <c r="L4938" s="73">
        <v>2816</v>
      </c>
      <c r="M4938" s="73">
        <v>66966</v>
      </c>
    </row>
    <row r="4939" spans="1:13">
      <c r="A4939" s="98">
        <v>2011</v>
      </c>
      <c r="B4939" s="5" t="s">
        <v>21</v>
      </c>
      <c r="C4939" s="5" t="s">
        <v>39</v>
      </c>
      <c r="D4939" s="5" t="s">
        <v>16</v>
      </c>
      <c r="E4939" s="73">
        <v>2121</v>
      </c>
      <c r="F4939" s="73">
        <v>2477</v>
      </c>
      <c r="G4939" s="73">
        <v>67</v>
      </c>
      <c r="H4939" s="73">
        <v>35</v>
      </c>
      <c r="I4939" s="73">
        <v>117</v>
      </c>
      <c r="J4939" s="73">
        <v>200</v>
      </c>
      <c r="K4939" s="73">
        <v>173</v>
      </c>
      <c r="L4939" s="73">
        <v>67</v>
      </c>
      <c r="M4939" s="73">
        <v>5257</v>
      </c>
    </row>
    <row r="4940" spans="1:13">
      <c r="A4940" s="98">
        <v>2011</v>
      </c>
      <c r="B4940" s="5" t="s">
        <v>129</v>
      </c>
      <c r="C4940" s="5" t="s">
        <v>39</v>
      </c>
      <c r="D4940" s="5" t="s">
        <v>16</v>
      </c>
      <c r="E4940" s="73">
        <v>62893</v>
      </c>
      <c r="F4940" s="73">
        <v>21236</v>
      </c>
      <c r="G4940" s="73">
        <v>1918</v>
      </c>
      <c r="H4940" s="73">
        <v>725</v>
      </c>
      <c r="I4940" s="73">
        <v>459</v>
      </c>
      <c r="J4940" s="73">
        <v>758</v>
      </c>
      <c r="K4940" s="73">
        <v>6255</v>
      </c>
      <c r="L4940" s="73">
        <v>1043</v>
      </c>
      <c r="M4940" s="73">
        <v>95287</v>
      </c>
    </row>
    <row r="4941" spans="1:13">
      <c r="A4941" s="98">
        <v>2011</v>
      </c>
      <c r="B4941" s="5" t="s">
        <v>22</v>
      </c>
      <c r="C4941" s="5" t="s">
        <v>39</v>
      </c>
      <c r="D4941" s="5" t="s">
        <v>16</v>
      </c>
      <c r="E4941" s="73">
        <v>114974</v>
      </c>
      <c r="F4941" s="73">
        <v>49469</v>
      </c>
      <c r="G4941" s="73">
        <v>2039</v>
      </c>
      <c r="H4941" s="73">
        <v>3073</v>
      </c>
      <c r="I4941" s="73">
        <v>2067</v>
      </c>
      <c r="J4941" s="73">
        <v>196</v>
      </c>
      <c r="K4941" s="73">
        <v>17359</v>
      </c>
      <c r="L4941" s="73">
        <v>4654</v>
      </c>
      <c r="M4941" s="73">
        <v>193831</v>
      </c>
    </row>
    <row r="4942" spans="1:13">
      <c r="A4942" s="98">
        <v>2011</v>
      </c>
      <c r="B4942" s="5" t="s">
        <v>23</v>
      </c>
      <c r="C4942" s="5" t="s">
        <v>39</v>
      </c>
      <c r="D4942" s="5" t="s">
        <v>16</v>
      </c>
      <c r="E4942" s="73">
        <v>77525</v>
      </c>
      <c r="F4942" s="73">
        <v>83107</v>
      </c>
      <c r="G4942" s="73">
        <v>2255</v>
      </c>
      <c r="H4942" s="73">
        <v>697</v>
      </c>
      <c r="I4942" s="73">
        <v>105527</v>
      </c>
      <c r="J4942" s="73">
        <v>32029</v>
      </c>
      <c r="K4942" s="73">
        <v>9245</v>
      </c>
      <c r="L4942" s="73">
        <v>9297</v>
      </c>
      <c r="M4942" s="73">
        <v>319682</v>
      </c>
    </row>
    <row r="4943" spans="1:13">
      <c r="A4943" s="98">
        <v>2011</v>
      </c>
      <c r="B4943" s="5" t="s">
        <v>13</v>
      </c>
      <c r="C4943" s="5" t="s">
        <v>39</v>
      </c>
      <c r="D4943" s="5" t="s">
        <v>16</v>
      </c>
      <c r="E4943" s="73">
        <v>431317</v>
      </c>
      <c r="F4943" s="73">
        <v>349946</v>
      </c>
      <c r="G4943" s="73">
        <v>15837</v>
      </c>
      <c r="H4943" s="73">
        <v>10093</v>
      </c>
      <c r="I4943" s="73">
        <v>148067</v>
      </c>
      <c r="J4943" s="73">
        <v>50943</v>
      </c>
      <c r="K4943" s="73">
        <v>50883</v>
      </c>
      <c r="L4943" s="73">
        <v>33620</v>
      </c>
      <c r="M4943" s="73">
        <v>1090706</v>
      </c>
    </row>
    <row r="4944" spans="1:13">
      <c r="A4944" s="98">
        <v>2011</v>
      </c>
      <c r="B4944" s="5" t="s">
        <v>14</v>
      </c>
      <c r="C4944" s="5" t="s">
        <v>40</v>
      </c>
      <c r="D4944" s="5" t="s">
        <v>16</v>
      </c>
      <c r="E4944" s="73">
        <v>150</v>
      </c>
      <c r="F4944" s="73">
        <v>8561</v>
      </c>
      <c r="G4944" s="73">
        <v>1231</v>
      </c>
      <c r="H4944" s="73">
        <v>119</v>
      </c>
      <c r="I4944" s="73">
        <v>20</v>
      </c>
      <c r="J4944" s="73">
        <v>307</v>
      </c>
      <c r="K4944" s="73">
        <v>35</v>
      </c>
      <c r="L4944" s="73">
        <v>1609</v>
      </c>
      <c r="M4944" s="73">
        <v>12032</v>
      </c>
    </row>
    <row r="4945" spans="1:13">
      <c r="A4945" s="98">
        <v>2011</v>
      </c>
      <c r="B4945" s="5" t="s">
        <v>17</v>
      </c>
      <c r="C4945" s="5" t="s">
        <v>40</v>
      </c>
      <c r="D4945" s="5" t="s">
        <v>16</v>
      </c>
      <c r="E4945" s="73">
        <v>44</v>
      </c>
      <c r="F4945" s="73">
        <v>2724</v>
      </c>
      <c r="G4945" s="73">
        <v>108</v>
      </c>
      <c r="H4945" s="73">
        <v>4.666666666666667</v>
      </c>
      <c r="I4945" s="73">
        <v>4.666666666666667</v>
      </c>
      <c r="J4945" s="73">
        <v>123</v>
      </c>
      <c r="K4945" s="73">
        <v>4.666666666666667</v>
      </c>
      <c r="L4945" s="73">
        <v>293</v>
      </c>
      <c r="M4945" s="73">
        <v>3306</v>
      </c>
    </row>
    <row r="4946" spans="1:13">
      <c r="A4946" s="98">
        <v>2011</v>
      </c>
      <c r="B4946" s="5" t="s">
        <v>18</v>
      </c>
      <c r="C4946" s="5" t="s">
        <v>40</v>
      </c>
      <c r="D4946" s="5" t="s">
        <v>16</v>
      </c>
      <c r="E4946" s="73">
        <v>23</v>
      </c>
      <c r="F4946" s="73">
        <v>664</v>
      </c>
      <c r="G4946" s="73">
        <v>77</v>
      </c>
      <c r="H4946" s="73">
        <v>6.75</v>
      </c>
      <c r="I4946" s="73">
        <v>6.75</v>
      </c>
      <c r="J4946" s="73">
        <v>6.75</v>
      </c>
      <c r="K4946" s="73">
        <v>6.75</v>
      </c>
      <c r="L4946" s="73">
        <v>67</v>
      </c>
      <c r="M4946" s="73">
        <v>858</v>
      </c>
    </row>
    <row r="4947" spans="1:13">
      <c r="A4947" s="98">
        <v>2011</v>
      </c>
      <c r="B4947" s="5" t="s">
        <v>19</v>
      </c>
      <c r="C4947" s="5" t="s">
        <v>40</v>
      </c>
      <c r="D4947" s="5" t="s">
        <v>16</v>
      </c>
      <c r="E4947" s="73">
        <v>11.25</v>
      </c>
      <c r="F4947" s="73">
        <v>1512</v>
      </c>
      <c r="G4947" s="73">
        <v>132</v>
      </c>
      <c r="H4947" s="73">
        <v>11.25</v>
      </c>
      <c r="I4947" s="73">
        <v>11.25</v>
      </c>
      <c r="J4947" s="73">
        <v>166</v>
      </c>
      <c r="K4947" s="73">
        <v>11.25</v>
      </c>
      <c r="L4947" s="73">
        <v>340</v>
      </c>
      <c r="M4947" s="73">
        <v>2195</v>
      </c>
    </row>
    <row r="4948" spans="1:13">
      <c r="A4948" s="98">
        <v>2011</v>
      </c>
      <c r="B4948" s="5" t="s">
        <v>20</v>
      </c>
      <c r="C4948" s="5" t="s">
        <v>40</v>
      </c>
      <c r="D4948" s="5" t="s">
        <v>16</v>
      </c>
      <c r="E4948" s="73">
        <v>7.75</v>
      </c>
      <c r="F4948" s="73">
        <v>1360</v>
      </c>
      <c r="G4948" s="73">
        <v>47</v>
      </c>
      <c r="H4948" s="73">
        <v>7.75</v>
      </c>
      <c r="I4948" s="73">
        <v>7.75</v>
      </c>
      <c r="J4948" s="73">
        <v>253</v>
      </c>
      <c r="K4948" s="73">
        <v>7.75</v>
      </c>
      <c r="L4948" s="73">
        <v>266</v>
      </c>
      <c r="M4948" s="73">
        <v>1957</v>
      </c>
    </row>
    <row r="4949" spans="1:13">
      <c r="A4949" s="98">
        <v>2011</v>
      </c>
      <c r="B4949" s="5" t="s">
        <v>21</v>
      </c>
      <c r="C4949" s="5" t="s">
        <v>40</v>
      </c>
      <c r="D4949" s="5" t="s">
        <v>16</v>
      </c>
      <c r="E4949" s="73">
        <v>4.3333333333333339</v>
      </c>
      <c r="F4949" s="73">
        <v>106</v>
      </c>
      <c r="G4949" s="73">
        <v>4.3333333333333339</v>
      </c>
      <c r="H4949" s="73">
        <v>4.3333333333333339</v>
      </c>
      <c r="I4949" s="73">
        <v>4.3333333333333339</v>
      </c>
      <c r="J4949" s="73">
        <v>4.3333333333333339</v>
      </c>
      <c r="K4949" s="73">
        <v>0</v>
      </c>
      <c r="L4949" s="73">
        <v>4.3333333333333339</v>
      </c>
      <c r="M4949" s="73">
        <v>132</v>
      </c>
    </row>
    <row r="4950" spans="1:13">
      <c r="A4950" s="98">
        <v>2011</v>
      </c>
      <c r="B4950" s="5" t="s">
        <v>129</v>
      </c>
      <c r="C4950" s="5" t="s">
        <v>40</v>
      </c>
      <c r="D4950" s="5" t="s">
        <v>16</v>
      </c>
      <c r="E4950" s="73">
        <v>60</v>
      </c>
      <c r="F4950" s="73">
        <v>1899</v>
      </c>
      <c r="G4950" s="73">
        <v>536</v>
      </c>
      <c r="H4950" s="73">
        <v>52</v>
      </c>
      <c r="I4950" s="73">
        <v>9</v>
      </c>
      <c r="J4950" s="73">
        <v>36</v>
      </c>
      <c r="K4950" s="73">
        <v>9</v>
      </c>
      <c r="L4950" s="73">
        <v>229</v>
      </c>
      <c r="M4950" s="73">
        <v>2830</v>
      </c>
    </row>
    <row r="4951" spans="1:13">
      <c r="A4951" s="98">
        <v>2011</v>
      </c>
      <c r="B4951" s="5" t="s">
        <v>22</v>
      </c>
      <c r="C4951" s="5" t="s">
        <v>40</v>
      </c>
      <c r="D4951" s="5" t="s">
        <v>16</v>
      </c>
      <c r="E4951" s="73">
        <v>154</v>
      </c>
      <c r="F4951" s="73">
        <v>6092</v>
      </c>
      <c r="G4951" s="73">
        <v>489</v>
      </c>
      <c r="H4951" s="73">
        <v>205</v>
      </c>
      <c r="I4951" s="73">
        <v>0</v>
      </c>
      <c r="J4951" s="73">
        <v>10</v>
      </c>
      <c r="K4951" s="73">
        <v>46</v>
      </c>
      <c r="L4951" s="73">
        <v>1600</v>
      </c>
      <c r="M4951" s="73">
        <v>8596</v>
      </c>
    </row>
    <row r="4952" spans="1:13">
      <c r="A4952" s="98">
        <v>2011</v>
      </c>
      <c r="B4952" s="5" t="s">
        <v>23</v>
      </c>
      <c r="C4952" s="5" t="s">
        <v>40</v>
      </c>
      <c r="D4952" s="5" t="s">
        <v>16</v>
      </c>
      <c r="E4952" s="73">
        <v>74</v>
      </c>
      <c r="F4952" s="73">
        <v>4963</v>
      </c>
      <c r="G4952" s="73">
        <v>204</v>
      </c>
      <c r="H4952" s="73">
        <v>21</v>
      </c>
      <c r="I4952" s="73">
        <v>54</v>
      </c>
      <c r="J4952" s="73">
        <v>1234</v>
      </c>
      <c r="K4952" s="73">
        <v>16</v>
      </c>
      <c r="L4952" s="73">
        <v>860</v>
      </c>
      <c r="M4952" s="73">
        <v>7426</v>
      </c>
    </row>
    <row r="4953" spans="1:13">
      <c r="A4953" s="98">
        <v>2011</v>
      </c>
      <c r="B4953" s="5" t="s">
        <v>13</v>
      </c>
      <c r="C4953" s="5" t="s">
        <v>40</v>
      </c>
      <c r="D4953" s="5" t="s">
        <v>16</v>
      </c>
      <c r="E4953" s="73">
        <v>528.33333333333337</v>
      </c>
      <c r="F4953" s="73">
        <v>27881</v>
      </c>
      <c r="G4953" s="73">
        <v>2828.333333333333</v>
      </c>
      <c r="H4953" s="73">
        <v>431.75</v>
      </c>
      <c r="I4953" s="73">
        <v>117.75</v>
      </c>
      <c r="J4953" s="73">
        <v>2140.0833333333335</v>
      </c>
      <c r="K4953" s="73">
        <v>136.41666666666666</v>
      </c>
      <c r="L4953" s="73">
        <v>5268.3333333333339</v>
      </c>
      <c r="M4953" s="73">
        <v>39332</v>
      </c>
    </row>
    <row r="4954" spans="1:13">
      <c r="A4954" s="98">
        <v>2011</v>
      </c>
      <c r="B4954" s="5" t="s">
        <v>14</v>
      </c>
      <c r="C4954" s="5" t="s">
        <v>41</v>
      </c>
      <c r="D4954" s="5" t="s">
        <v>16</v>
      </c>
      <c r="E4954" s="73">
        <v>34051</v>
      </c>
      <c r="F4954" s="73">
        <v>35073</v>
      </c>
      <c r="G4954" s="73">
        <v>0</v>
      </c>
      <c r="H4954" s="73">
        <v>2</v>
      </c>
      <c r="I4954" s="73">
        <v>4491</v>
      </c>
      <c r="J4954" s="73">
        <v>2247</v>
      </c>
      <c r="K4954" s="73">
        <v>12289</v>
      </c>
      <c r="L4954" s="73">
        <v>7373</v>
      </c>
      <c r="M4954" s="73">
        <v>95526</v>
      </c>
    </row>
    <row r="4955" spans="1:13">
      <c r="A4955" s="98">
        <v>2011</v>
      </c>
      <c r="B4955" s="5" t="s">
        <v>17</v>
      </c>
      <c r="C4955" s="5" t="s">
        <v>41</v>
      </c>
      <c r="D4955" s="5" t="s">
        <v>16</v>
      </c>
      <c r="E4955" s="73">
        <v>1586</v>
      </c>
      <c r="F4955" s="73">
        <v>1591</v>
      </c>
      <c r="G4955" s="73">
        <v>0</v>
      </c>
      <c r="H4955" s="73">
        <v>0</v>
      </c>
      <c r="I4955" s="73">
        <v>251</v>
      </c>
      <c r="J4955" s="73">
        <v>308</v>
      </c>
      <c r="K4955" s="73">
        <v>598</v>
      </c>
      <c r="L4955" s="73">
        <v>408</v>
      </c>
      <c r="M4955" s="73">
        <v>4742</v>
      </c>
    </row>
    <row r="4956" spans="1:13">
      <c r="A4956" s="98">
        <v>2011</v>
      </c>
      <c r="B4956" s="5" t="s">
        <v>18</v>
      </c>
      <c r="C4956" s="5" t="s">
        <v>41</v>
      </c>
      <c r="D4956" s="5" t="s">
        <v>16</v>
      </c>
      <c r="E4956" s="73">
        <v>5512</v>
      </c>
      <c r="F4956" s="73">
        <v>2363</v>
      </c>
      <c r="G4956" s="73">
        <v>0</v>
      </c>
      <c r="H4956" s="73">
        <v>1</v>
      </c>
      <c r="I4956" s="73">
        <v>73</v>
      </c>
      <c r="J4956" s="73">
        <v>149</v>
      </c>
      <c r="K4956" s="73">
        <v>1899</v>
      </c>
      <c r="L4956" s="73">
        <v>878</v>
      </c>
      <c r="M4956" s="73">
        <v>10875</v>
      </c>
    </row>
    <row r="4957" spans="1:13">
      <c r="A4957" s="98">
        <v>2011</v>
      </c>
      <c r="B4957" s="5" t="s">
        <v>19</v>
      </c>
      <c r="C4957" s="5" t="s">
        <v>41</v>
      </c>
      <c r="D4957" s="5" t="s">
        <v>16</v>
      </c>
      <c r="E4957" s="73">
        <v>5198</v>
      </c>
      <c r="F4957" s="73">
        <v>7298</v>
      </c>
      <c r="G4957" s="73">
        <v>0</v>
      </c>
      <c r="H4957" s="73">
        <v>1</v>
      </c>
      <c r="I4957" s="73">
        <v>1131</v>
      </c>
      <c r="J4957" s="73">
        <v>993</v>
      </c>
      <c r="K4957" s="73">
        <v>1553</v>
      </c>
      <c r="L4957" s="73">
        <v>1477</v>
      </c>
      <c r="M4957" s="73">
        <v>17651</v>
      </c>
    </row>
    <row r="4958" spans="1:13">
      <c r="A4958" s="98">
        <v>2011</v>
      </c>
      <c r="B4958" s="5" t="s">
        <v>20</v>
      </c>
      <c r="C4958" s="5" t="s">
        <v>41</v>
      </c>
      <c r="D4958" s="5" t="s">
        <v>16</v>
      </c>
      <c r="E4958" s="73">
        <v>1051</v>
      </c>
      <c r="F4958" s="73">
        <v>1464</v>
      </c>
      <c r="G4958" s="73">
        <v>0</v>
      </c>
      <c r="H4958" s="73">
        <v>0</v>
      </c>
      <c r="I4958" s="73">
        <v>380</v>
      </c>
      <c r="J4958" s="73">
        <v>754</v>
      </c>
      <c r="K4958" s="73">
        <v>368</v>
      </c>
      <c r="L4958" s="73">
        <v>267</v>
      </c>
      <c r="M4958" s="73">
        <v>4284</v>
      </c>
    </row>
    <row r="4959" spans="1:13">
      <c r="A4959" s="98">
        <v>2011</v>
      </c>
      <c r="B4959" s="5" t="s">
        <v>21</v>
      </c>
      <c r="C4959" s="5" t="s">
        <v>41</v>
      </c>
      <c r="D4959" s="5" t="s">
        <v>16</v>
      </c>
      <c r="E4959" s="73">
        <v>865</v>
      </c>
      <c r="F4959" s="73">
        <v>1398</v>
      </c>
      <c r="G4959" s="73">
        <v>0</v>
      </c>
      <c r="H4959" s="73">
        <v>0</v>
      </c>
      <c r="I4959" s="73">
        <v>13</v>
      </c>
      <c r="J4959" s="73">
        <v>69</v>
      </c>
      <c r="K4959" s="73">
        <v>213</v>
      </c>
      <c r="L4959" s="73">
        <v>97</v>
      </c>
      <c r="M4959" s="73">
        <v>2655</v>
      </c>
    </row>
    <row r="4960" spans="1:13">
      <c r="A4960" s="98">
        <v>2011</v>
      </c>
      <c r="B4960" s="5" t="s">
        <v>129</v>
      </c>
      <c r="C4960" s="5" t="s">
        <v>41</v>
      </c>
      <c r="D4960" s="5" t="s">
        <v>16</v>
      </c>
      <c r="E4960" s="73">
        <v>22612</v>
      </c>
      <c r="F4960" s="73">
        <v>8813</v>
      </c>
      <c r="G4960" s="73">
        <v>0</v>
      </c>
      <c r="H4960" s="73">
        <v>1</v>
      </c>
      <c r="I4960" s="73">
        <v>78</v>
      </c>
      <c r="J4960" s="73">
        <v>272</v>
      </c>
      <c r="K4960" s="73">
        <v>7406</v>
      </c>
      <c r="L4960" s="73">
        <v>3791</v>
      </c>
      <c r="M4960" s="73">
        <v>42973</v>
      </c>
    </row>
    <row r="4961" spans="1:13">
      <c r="A4961" s="98">
        <v>2011</v>
      </c>
      <c r="B4961" s="5" t="s">
        <v>22</v>
      </c>
      <c r="C4961" s="5" t="s">
        <v>41</v>
      </c>
      <c r="D4961" s="5" t="s">
        <v>16</v>
      </c>
      <c r="E4961" s="73">
        <v>131078</v>
      </c>
      <c r="F4961" s="73">
        <v>48394</v>
      </c>
      <c r="G4961" s="73">
        <v>0</v>
      </c>
      <c r="H4961" s="73">
        <v>2</v>
      </c>
      <c r="I4961" s="73">
        <v>176</v>
      </c>
      <c r="J4961" s="73">
        <v>55</v>
      </c>
      <c r="K4961" s="73">
        <v>46528</v>
      </c>
      <c r="L4961" s="73">
        <v>29175</v>
      </c>
      <c r="M4961" s="73">
        <v>255408</v>
      </c>
    </row>
    <row r="4962" spans="1:13">
      <c r="A4962" s="98">
        <v>2011</v>
      </c>
      <c r="B4962" s="5" t="s">
        <v>23</v>
      </c>
      <c r="C4962" s="5" t="s">
        <v>41</v>
      </c>
      <c r="D4962" s="5" t="s">
        <v>16</v>
      </c>
      <c r="E4962" s="73">
        <v>11821</v>
      </c>
      <c r="F4962" s="73">
        <v>11018</v>
      </c>
      <c r="G4962" s="73">
        <v>0</v>
      </c>
      <c r="H4962" s="73">
        <v>0</v>
      </c>
      <c r="I4962" s="73">
        <v>1383</v>
      </c>
      <c r="J4962" s="73">
        <v>2167</v>
      </c>
      <c r="K4962" s="73">
        <v>3781</v>
      </c>
      <c r="L4962" s="73">
        <v>2778</v>
      </c>
      <c r="M4962" s="73">
        <v>32948</v>
      </c>
    </row>
    <row r="4963" spans="1:13">
      <c r="A4963" s="98">
        <v>2011</v>
      </c>
      <c r="B4963" s="5" t="s">
        <v>13</v>
      </c>
      <c r="C4963" s="5" t="s">
        <v>41</v>
      </c>
      <c r="D4963" s="5" t="s">
        <v>16</v>
      </c>
      <c r="E4963" s="73">
        <v>213774</v>
      </c>
      <c r="F4963" s="73">
        <v>117412</v>
      </c>
      <c r="G4963" s="73">
        <v>0</v>
      </c>
      <c r="H4963" s="73">
        <v>7</v>
      </c>
      <c r="I4963" s="73">
        <v>7976</v>
      </c>
      <c r="J4963" s="73">
        <v>7014</v>
      </c>
      <c r="K4963" s="73">
        <v>74635</v>
      </c>
      <c r="L4963" s="73">
        <v>46244</v>
      </c>
      <c r="M4963" s="73">
        <v>467062</v>
      </c>
    </row>
    <row r="4964" spans="1:13">
      <c r="A4964" s="98">
        <v>2011</v>
      </c>
      <c r="B4964" s="5" t="s">
        <v>14</v>
      </c>
      <c r="C4964" s="5" t="s">
        <v>42</v>
      </c>
      <c r="D4964" s="5" t="s">
        <v>16</v>
      </c>
      <c r="E4964" s="73">
        <v>3954</v>
      </c>
      <c r="F4964" s="73">
        <v>6096</v>
      </c>
      <c r="G4964" s="73">
        <v>0</v>
      </c>
      <c r="H4964" s="73">
        <v>14540</v>
      </c>
      <c r="I4964" s="73">
        <v>160</v>
      </c>
      <c r="J4964" s="73">
        <v>156</v>
      </c>
      <c r="K4964" s="73">
        <v>2924</v>
      </c>
      <c r="L4964" s="73">
        <v>1104</v>
      </c>
      <c r="M4964" s="73">
        <v>28934</v>
      </c>
    </row>
    <row r="4965" spans="1:13">
      <c r="A4965" s="98">
        <v>2011</v>
      </c>
      <c r="B4965" s="5" t="s">
        <v>17</v>
      </c>
      <c r="C4965" s="5" t="s">
        <v>42</v>
      </c>
      <c r="D4965" s="5" t="s">
        <v>16</v>
      </c>
      <c r="E4965" s="73">
        <v>120</v>
      </c>
      <c r="F4965" s="73">
        <v>184</v>
      </c>
      <c r="G4965" s="73">
        <v>0</v>
      </c>
      <c r="H4965" s="73">
        <v>634</v>
      </c>
      <c r="I4965" s="73">
        <v>8</v>
      </c>
      <c r="J4965" s="73">
        <v>20</v>
      </c>
      <c r="K4965" s="73">
        <v>107</v>
      </c>
      <c r="L4965" s="73">
        <v>46</v>
      </c>
      <c r="M4965" s="73">
        <v>1119</v>
      </c>
    </row>
    <row r="4966" spans="1:13">
      <c r="A4966" s="98">
        <v>2011</v>
      </c>
      <c r="B4966" s="5" t="s">
        <v>18</v>
      </c>
      <c r="C4966" s="5" t="s">
        <v>42</v>
      </c>
      <c r="D4966" s="5" t="s">
        <v>16</v>
      </c>
      <c r="E4966" s="73">
        <v>274</v>
      </c>
      <c r="F4966" s="73">
        <v>218</v>
      </c>
      <c r="G4966" s="73">
        <v>0</v>
      </c>
      <c r="H4966" s="73">
        <v>387</v>
      </c>
      <c r="I4966" s="73">
        <v>6.5</v>
      </c>
      <c r="J4966" s="73">
        <v>6.5</v>
      </c>
      <c r="K4966" s="73">
        <v>221</v>
      </c>
      <c r="L4966" s="73">
        <v>45</v>
      </c>
      <c r="M4966" s="73">
        <v>1158</v>
      </c>
    </row>
    <row r="4967" spans="1:13">
      <c r="A4967" s="98">
        <v>2011</v>
      </c>
      <c r="B4967" s="5" t="s">
        <v>19</v>
      </c>
      <c r="C4967" s="5" t="s">
        <v>42</v>
      </c>
      <c r="D4967" s="5" t="s">
        <v>16</v>
      </c>
      <c r="E4967" s="73">
        <v>579</v>
      </c>
      <c r="F4967" s="73">
        <v>1199</v>
      </c>
      <c r="G4967" s="73">
        <v>0</v>
      </c>
      <c r="H4967" s="73">
        <v>3987</v>
      </c>
      <c r="I4967" s="73">
        <v>27</v>
      </c>
      <c r="J4967" s="73">
        <v>95</v>
      </c>
      <c r="K4967" s="73">
        <v>324</v>
      </c>
      <c r="L4967" s="73">
        <v>219</v>
      </c>
      <c r="M4967" s="73">
        <v>6430</v>
      </c>
    </row>
    <row r="4968" spans="1:13">
      <c r="A4968" s="98">
        <v>2011</v>
      </c>
      <c r="B4968" s="5" t="s">
        <v>20</v>
      </c>
      <c r="C4968" s="5" t="s">
        <v>42</v>
      </c>
      <c r="D4968" s="5" t="s">
        <v>16</v>
      </c>
      <c r="E4968" s="73">
        <v>89</v>
      </c>
      <c r="F4968" s="73">
        <v>131</v>
      </c>
      <c r="G4968" s="73">
        <v>0</v>
      </c>
      <c r="H4968" s="73">
        <v>695</v>
      </c>
      <c r="I4968" s="73">
        <v>12</v>
      </c>
      <c r="J4968" s="73">
        <v>33</v>
      </c>
      <c r="K4968" s="73">
        <v>58</v>
      </c>
      <c r="L4968" s="73">
        <v>27</v>
      </c>
      <c r="M4968" s="73">
        <v>1045</v>
      </c>
    </row>
    <row r="4969" spans="1:13">
      <c r="A4969" s="98">
        <v>2011</v>
      </c>
      <c r="B4969" s="5" t="s">
        <v>21</v>
      </c>
      <c r="C4969" s="5" t="s">
        <v>42</v>
      </c>
      <c r="D4969" s="5" t="s">
        <v>16</v>
      </c>
      <c r="E4969" s="73">
        <v>68</v>
      </c>
      <c r="F4969" s="73">
        <v>147</v>
      </c>
      <c r="G4969" s="73">
        <v>0</v>
      </c>
      <c r="H4969" s="73">
        <v>284</v>
      </c>
      <c r="I4969" s="73">
        <v>0</v>
      </c>
      <c r="J4969" s="73">
        <v>8</v>
      </c>
      <c r="K4969" s="73">
        <v>31</v>
      </c>
      <c r="L4969" s="73">
        <v>8</v>
      </c>
      <c r="M4969" s="73">
        <v>546</v>
      </c>
    </row>
    <row r="4970" spans="1:13">
      <c r="A4970" s="98">
        <v>2011</v>
      </c>
      <c r="B4970" s="5" t="s">
        <v>129</v>
      </c>
      <c r="C4970" s="5" t="s">
        <v>42</v>
      </c>
      <c r="D4970" s="5" t="s">
        <v>16</v>
      </c>
      <c r="E4970" s="73">
        <v>1990</v>
      </c>
      <c r="F4970" s="73">
        <v>1276</v>
      </c>
      <c r="G4970" s="73">
        <v>0</v>
      </c>
      <c r="H4970" s="73">
        <v>1806.5133689839572</v>
      </c>
      <c r="I4970" s="73">
        <v>19.743315508021389</v>
      </c>
      <c r="J4970" s="73">
        <v>19.743315508021389</v>
      </c>
      <c r="K4970" s="73">
        <v>1423</v>
      </c>
      <c r="L4970" s="73">
        <v>325</v>
      </c>
      <c r="M4970" s="73">
        <v>6860</v>
      </c>
    </row>
    <row r="4971" spans="1:13">
      <c r="A4971" s="98">
        <v>2011</v>
      </c>
      <c r="B4971" s="5" t="s">
        <v>22</v>
      </c>
      <c r="C4971" s="5" t="s">
        <v>42</v>
      </c>
      <c r="D4971" s="5" t="s">
        <v>16</v>
      </c>
      <c r="E4971" s="73">
        <v>6054</v>
      </c>
      <c r="F4971" s="73">
        <v>4575</v>
      </c>
      <c r="G4971" s="73">
        <v>0</v>
      </c>
      <c r="H4971" s="73">
        <v>9678</v>
      </c>
      <c r="I4971" s="73">
        <v>25</v>
      </c>
      <c r="J4971" s="73">
        <v>8</v>
      </c>
      <c r="K4971" s="73">
        <v>5147</v>
      </c>
      <c r="L4971" s="73">
        <v>1267</v>
      </c>
      <c r="M4971" s="73">
        <v>26754</v>
      </c>
    </row>
    <row r="4972" spans="1:13">
      <c r="A4972" s="98">
        <v>2011</v>
      </c>
      <c r="B4972" s="5" t="s">
        <v>23</v>
      </c>
      <c r="C4972" s="5" t="s">
        <v>42</v>
      </c>
      <c r="D4972" s="5" t="s">
        <v>16</v>
      </c>
      <c r="E4972" s="73">
        <v>875</v>
      </c>
      <c r="F4972" s="73">
        <v>1214</v>
      </c>
      <c r="G4972" s="73">
        <v>0</v>
      </c>
      <c r="H4972" s="73">
        <v>3825</v>
      </c>
      <c r="I4972" s="73">
        <v>45</v>
      </c>
      <c r="J4972" s="73">
        <v>124</v>
      </c>
      <c r="K4972" s="73">
        <v>675</v>
      </c>
      <c r="L4972" s="73">
        <v>223</v>
      </c>
      <c r="M4972" s="73">
        <v>6981</v>
      </c>
    </row>
    <row r="4973" spans="1:13">
      <c r="A4973" s="98">
        <v>2011</v>
      </c>
      <c r="B4973" s="5" t="s">
        <v>13</v>
      </c>
      <c r="C4973" s="5" t="s">
        <v>42</v>
      </c>
      <c r="D4973" s="5" t="s">
        <v>16</v>
      </c>
      <c r="E4973" s="73">
        <v>14003</v>
      </c>
      <c r="F4973" s="73">
        <v>15040</v>
      </c>
      <c r="G4973" s="73">
        <v>0</v>
      </c>
      <c r="H4973" s="73">
        <v>35836.513368983957</v>
      </c>
      <c r="I4973" s="73">
        <v>303.2433155080214</v>
      </c>
      <c r="J4973" s="73">
        <v>470.2433155080214</v>
      </c>
      <c r="K4973" s="73">
        <v>10910</v>
      </c>
      <c r="L4973" s="73">
        <v>3264</v>
      </c>
      <c r="M4973" s="73">
        <v>79827</v>
      </c>
    </row>
    <row r="4974" spans="1:13">
      <c r="A4974" s="98">
        <v>2011</v>
      </c>
      <c r="B4974" s="5" t="s">
        <v>14</v>
      </c>
      <c r="C4974" s="5" t="s">
        <v>43</v>
      </c>
      <c r="D4974" s="5" t="s">
        <v>16</v>
      </c>
      <c r="E4974" s="73">
        <v>2510</v>
      </c>
      <c r="F4974" s="73">
        <v>4266</v>
      </c>
      <c r="G4974" s="73">
        <v>0</v>
      </c>
      <c r="H4974" s="73">
        <v>15385</v>
      </c>
      <c r="I4974" s="73">
        <v>45</v>
      </c>
      <c r="J4974" s="73">
        <v>6</v>
      </c>
      <c r="K4974" s="73">
        <v>2676</v>
      </c>
      <c r="L4974" s="73">
        <v>727</v>
      </c>
      <c r="M4974" s="73">
        <v>25615</v>
      </c>
    </row>
    <row r="4975" spans="1:13">
      <c r="A4975" s="98">
        <v>2011</v>
      </c>
      <c r="B4975" s="5" t="s">
        <v>17</v>
      </c>
      <c r="C4975" s="5" t="s">
        <v>43</v>
      </c>
      <c r="D4975" s="5" t="s">
        <v>16</v>
      </c>
      <c r="E4975" s="73">
        <v>52</v>
      </c>
      <c r="F4975" s="73">
        <v>75</v>
      </c>
      <c r="G4975" s="73">
        <v>0</v>
      </c>
      <c r="H4975" s="73">
        <v>363</v>
      </c>
      <c r="I4975" s="73">
        <v>9.5</v>
      </c>
      <c r="J4975" s="73">
        <v>0</v>
      </c>
      <c r="K4975" s="73">
        <v>64</v>
      </c>
      <c r="L4975" s="73">
        <v>9.5</v>
      </c>
      <c r="M4975" s="73">
        <v>573</v>
      </c>
    </row>
    <row r="4976" spans="1:13">
      <c r="A4976" s="98">
        <v>2011</v>
      </c>
      <c r="B4976" s="5" t="s">
        <v>18</v>
      </c>
      <c r="C4976" s="5" t="s">
        <v>43</v>
      </c>
      <c r="D4976" s="5" t="s">
        <v>16</v>
      </c>
      <c r="E4976" s="73">
        <v>147</v>
      </c>
      <c r="F4976" s="73">
        <v>153</v>
      </c>
      <c r="G4976" s="73">
        <v>0</v>
      </c>
      <c r="H4976" s="73">
        <v>442</v>
      </c>
      <c r="I4976" s="73">
        <v>1</v>
      </c>
      <c r="J4976" s="73">
        <v>0</v>
      </c>
      <c r="K4976" s="73">
        <v>160</v>
      </c>
      <c r="L4976" s="73">
        <v>30</v>
      </c>
      <c r="M4976" s="73">
        <v>933</v>
      </c>
    </row>
    <row r="4977" spans="1:13">
      <c r="A4977" s="98">
        <v>2011</v>
      </c>
      <c r="B4977" s="5" t="s">
        <v>19</v>
      </c>
      <c r="C4977" s="5" t="s">
        <v>43</v>
      </c>
      <c r="D4977" s="5" t="s">
        <v>16</v>
      </c>
      <c r="E4977" s="73">
        <v>308</v>
      </c>
      <c r="F4977" s="73">
        <v>646</v>
      </c>
      <c r="G4977" s="73">
        <v>0</v>
      </c>
      <c r="H4977" s="73">
        <v>3330</v>
      </c>
      <c r="I4977" s="73">
        <v>4</v>
      </c>
      <c r="J4977" s="73">
        <v>4</v>
      </c>
      <c r="K4977" s="73">
        <v>294</v>
      </c>
      <c r="L4977" s="73">
        <v>127</v>
      </c>
      <c r="M4977" s="73">
        <v>4713</v>
      </c>
    </row>
    <row r="4978" spans="1:13">
      <c r="A4978" s="98">
        <v>2011</v>
      </c>
      <c r="B4978" s="5" t="s">
        <v>20</v>
      </c>
      <c r="C4978" s="5" t="s">
        <v>43</v>
      </c>
      <c r="D4978" s="5" t="s">
        <v>16</v>
      </c>
      <c r="E4978" s="73">
        <v>32</v>
      </c>
      <c r="F4978" s="73">
        <v>52</v>
      </c>
      <c r="G4978" s="73">
        <v>0</v>
      </c>
      <c r="H4978" s="73">
        <v>352</v>
      </c>
      <c r="I4978" s="73">
        <v>0</v>
      </c>
      <c r="J4978" s="73">
        <v>8.5</v>
      </c>
      <c r="K4978" s="73">
        <v>40</v>
      </c>
      <c r="L4978" s="73">
        <v>8.5</v>
      </c>
      <c r="M4978" s="73">
        <v>493</v>
      </c>
    </row>
    <row r="4979" spans="1:13">
      <c r="A4979" s="98">
        <v>2011</v>
      </c>
      <c r="B4979" s="5" t="s">
        <v>21</v>
      </c>
      <c r="C4979" s="5" t="s">
        <v>43</v>
      </c>
      <c r="D4979" s="5" t="s">
        <v>16</v>
      </c>
      <c r="E4979" s="73">
        <v>49</v>
      </c>
      <c r="F4979" s="73">
        <v>80</v>
      </c>
      <c r="G4979" s="73">
        <v>0</v>
      </c>
      <c r="H4979" s="73">
        <v>292</v>
      </c>
      <c r="I4979" s="73">
        <v>1.6666666666666665</v>
      </c>
      <c r="J4979" s="73">
        <v>1.6666666666666665</v>
      </c>
      <c r="K4979" s="73">
        <v>21</v>
      </c>
      <c r="L4979" s="73">
        <v>1.6666666666666665</v>
      </c>
      <c r="M4979" s="73">
        <v>447</v>
      </c>
    </row>
    <row r="4980" spans="1:13">
      <c r="A4980" s="98">
        <v>2011</v>
      </c>
      <c r="B4980" s="5" t="s">
        <v>129</v>
      </c>
      <c r="C4980" s="5" t="s">
        <v>43</v>
      </c>
      <c r="D4980" s="5" t="s">
        <v>16</v>
      </c>
      <c r="E4980" s="73">
        <v>1161</v>
      </c>
      <c r="F4980" s="73">
        <v>838</v>
      </c>
      <c r="G4980" s="73">
        <v>0</v>
      </c>
      <c r="H4980" s="73">
        <v>2196</v>
      </c>
      <c r="I4980" s="73">
        <v>3.5</v>
      </c>
      <c r="J4980" s="73">
        <v>3.5</v>
      </c>
      <c r="K4980" s="73">
        <v>1086</v>
      </c>
      <c r="L4980" s="73">
        <v>181</v>
      </c>
      <c r="M4980" s="73">
        <v>5469</v>
      </c>
    </row>
    <row r="4981" spans="1:13">
      <c r="A4981" s="98">
        <v>2011</v>
      </c>
      <c r="B4981" s="5" t="s">
        <v>22</v>
      </c>
      <c r="C4981" s="5" t="s">
        <v>43</v>
      </c>
      <c r="D4981" s="5" t="s">
        <v>16</v>
      </c>
      <c r="E4981" s="73">
        <v>3557</v>
      </c>
      <c r="F4981" s="73">
        <v>3369</v>
      </c>
      <c r="G4981" s="73">
        <v>0</v>
      </c>
      <c r="H4981" s="73">
        <v>13805</v>
      </c>
      <c r="I4981" s="73">
        <v>6</v>
      </c>
      <c r="J4981" s="73">
        <v>0</v>
      </c>
      <c r="K4981" s="73">
        <v>4308</v>
      </c>
      <c r="L4981" s="73">
        <v>869</v>
      </c>
      <c r="M4981" s="73">
        <v>25914</v>
      </c>
    </row>
    <row r="4982" spans="1:13">
      <c r="A4982" s="98">
        <v>2011</v>
      </c>
      <c r="B4982" s="5" t="s">
        <v>23</v>
      </c>
      <c r="C4982" s="5" t="s">
        <v>43</v>
      </c>
      <c r="D4982" s="5" t="s">
        <v>16</v>
      </c>
      <c r="E4982" s="73">
        <v>459</v>
      </c>
      <c r="F4982" s="73">
        <v>669</v>
      </c>
      <c r="G4982" s="73">
        <v>0</v>
      </c>
      <c r="H4982" s="73">
        <v>3188</v>
      </c>
      <c r="I4982" s="73">
        <v>7</v>
      </c>
      <c r="J4982" s="73">
        <v>7</v>
      </c>
      <c r="K4982" s="73">
        <v>487</v>
      </c>
      <c r="L4982" s="73">
        <v>116</v>
      </c>
      <c r="M4982" s="73">
        <v>4933</v>
      </c>
    </row>
    <row r="4983" spans="1:13">
      <c r="A4983" s="98">
        <v>2011</v>
      </c>
      <c r="B4983" s="5" t="s">
        <v>13</v>
      </c>
      <c r="C4983" s="5" t="s">
        <v>43</v>
      </c>
      <c r="D4983" s="5" t="s">
        <v>16</v>
      </c>
      <c r="E4983" s="73">
        <v>8275</v>
      </c>
      <c r="F4983" s="73">
        <v>10148</v>
      </c>
      <c r="G4983" s="73">
        <v>0</v>
      </c>
      <c r="H4983" s="73">
        <v>39353</v>
      </c>
      <c r="I4983" s="73">
        <v>77.666666666666657</v>
      </c>
      <c r="J4983" s="73">
        <v>30.666666666666668</v>
      </c>
      <c r="K4983" s="73">
        <v>9136</v>
      </c>
      <c r="L4983" s="73">
        <v>2069.6666666666665</v>
      </c>
      <c r="M4983" s="73">
        <v>69090</v>
      </c>
    </row>
    <row r="4984" spans="1:13">
      <c r="A4984" s="98">
        <v>2011</v>
      </c>
      <c r="B4984" s="5" t="s">
        <v>14</v>
      </c>
      <c r="C4984" s="5" t="s">
        <v>44</v>
      </c>
      <c r="D4984" s="5" t="s">
        <v>16</v>
      </c>
      <c r="E4984" s="73">
        <v>1081</v>
      </c>
      <c r="F4984" s="73">
        <v>1858</v>
      </c>
      <c r="G4984" s="73">
        <v>0</v>
      </c>
      <c r="H4984" s="73">
        <v>9740</v>
      </c>
      <c r="I4984" s="73">
        <v>3.5</v>
      </c>
      <c r="J4984" s="73">
        <v>3.5</v>
      </c>
      <c r="K4984" s="73">
        <v>1629</v>
      </c>
      <c r="L4984" s="73">
        <v>311</v>
      </c>
      <c r="M4984" s="73">
        <v>14626</v>
      </c>
    </row>
    <row r="4985" spans="1:13">
      <c r="A4985" s="98">
        <v>2011</v>
      </c>
      <c r="B4985" s="5" t="s">
        <v>17</v>
      </c>
      <c r="C4985" s="5" t="s">
        <v>44</v>
      </c>
      <c r="D4985" s="5" t="s">
        <v>16</v>
      </c>
      <c r="E4985" s="73">
        <v>12.5</v>
      </c>
      <c r="F4985" s="73">
        <v>30</v>
      </c>
      <c r="G4985" s="73">
        <v>0</v>
      </c>
      <c r="H4985" s="73">
        <v>162</v>
      </c>
      <c r="I4985" s="73">
        <v>0</v>
      </c>
      <c r="J4985" s="73">
        <v>0</v>
      </c>
      <c r="K4985" s="73">
        <v>25</v>
      </c>
      <c r="L4985" s="73">
        <v>12.5</v>
      </c>
      <c r="M4985" s="73">
        <v>242</v>
      </c>
    </row>
    <row r="4986" spans="1:13">
      <c r="A4986" s="98">
        <v>2011</v>
      </c>
      <c r="B4986" s="5" t="s">
        <v>18</v>
      </c>
      <c r="C4986" s="5" t="s">
        <v>44</v>
      </c>
      <c r="D4986" s="5" t="s">
        <v>16</v>
      </c>
      <c r="E4986" s="73">
        <v>74</v>
      </c>
      <c r="F4986" s="73">
        <v>82</v>
      </c>
      <c r="G4986" s="73">
        <v>0</v>
      </c>
      <c r="H4986" s="73">
        <v>315.44444444444446</v>
      </c>
      <c r="I4986" s="73">
        <v>0</v>
      </c>
      <c r="J4986" s="73">
        <v>0</v>
      </c>
      <c r="K4986" s="73">
        <v>101</v>
      </c>
      <c r="L4986" s="73">
        <v>18.555555555555557</v>
      </c>
      <c r="M4986" s="73">
        <v>591</v>
      </c>
    </row>
    <row r="4987" spans="1:13">
      <c r="A4987" s="98">
        <v>2011</v>
      </c>
      <c r="B4987" s="5" t="s">
        <v>19</v>
      </c>
      <c r="C4987" s="5" t="s">
        <v>44</v>
      </c>
      <c r="D4987" s="5" t="s">
        <v>16</v>
      </c>
      <c r="E4987" s="73">
        <v>137</v>
      </c>
      <c r="F4987" s="73">
        <v>246</v>
      </c>
      <c r="G4987" s="73">
        <v>0</v>
      </c>
      <c r="H4987" s="73">
        <v>1523</v>
      </c>
      <c r="I4987" s="73">
        <v>0</v>
      </c>
      <c r="J4987" s="73">
        <v>0</v>
      </c>
      <c r="K4987" s="73">
        <v>157</v>
      </c>
      <c r="L4987" s="73">
        <v>53</v>
      </c>
      <c r="M4987" s="73">
        <v>2116</v>
      </c>
    </row>
    <row r="4988" spans="1:13">
      <c r="A4988" s="98">
        <v>2011</v>
      </c>
      <c r="B4988" s="5" t="s">
        <v>20</v>
      </c>
      <c r="C4988" s="5" t="s">
        <v>44</v>
      </c>
      <c r="D4988" s="5" t="s">
        <v>16</v>
      </c>
      <c r="E4988" s="73">
        <v>17.3879746835443</v>
      </c>
      <c r="F4988" s="73">
        <v>17.3879746835443</v>
      </c>
      <c r="G4988" s="73">
        <v>0</v>
      </c>
      <c r="H4988" s="73">
        <v>149</v>
      </c>
      <c r="I4988" s="73">
        <v>0</v>
      </c>
      <c r="J4988" s="73">
        <v>0</v>
      </c>
      <c r="K4988" s="73">
        <v>17.3879746835443</v>
      </c>
      <c r="L4988" s="73">
        <v>17.3879746835443</v>
      </c>
      <c r="M4988" s="73">
        <v>218.5518987341772</v>
      </c>
    </row>
    <row r="4989" spans="1:13">
      <c r="A4989" s="98">
        <v>2011</v>
      </c>
      <c r="B4989" s="5" t="s">
        <v>21</v>
      </c>
      <c r="C4989" s="5" t="s">
        <v>44</v>
      </c>
      <c r="D4989" s="5" t="s">
        <v>16</v>
      </c>
      <c r="E4989" s="73">
        <v>20</v>
      </c>
      <c r="F4989" s="73">
        <v>33</v>
      </c>
      <c r="G4989" s="73">
        <v>0</v>
      </c>
      <c r="H4989" s="73">
        <v>217</v>
      </c>
      <c r="I4989" s="73">
        <v>0</v>
      </c>
      <c r="J4989" s="73">
        <v>0</v>
      </c>
      <c r="K4989" s="73">
        <v>10</v>
      </c>
      <c r="L4989" s="73">
        <v>10</v>
      </c>
      <c r="M4989" s="73">
        <v>290</v>
      </c>
    </row>
    <row r="4990" spans="1:13">
      <c r="A4990" s="98">
        <v>2011</v>
      </c>
      <c r="B4990" s="5" t="s">
        <v>129</v>
      </c>
      <c r="C4990" s="5" t="s">
        <v>44</v>
      </c>
      <c r="D4990" s="5" t="s">
        <v>16</v>
      </c>
      <c r="E4990" s="73">
        <v>546</v>
      </c>
      <c r="F4990" s="73">
        <v>517</v>
      </c>
      <c r="G4990" s="73">
        <v>0</v>
      </c>
      <c r="H4990" s="73">
        <v>1931</v>
      </c>
      <c r="I4990" s="73">
        <v>-11.551898734177485</v>
      </c>
      <c r="J4990" s="73">
        <v>0</v>
      </c>
      <c r="K4990" s="73">
        <v>644</v>
      </c>
      <c r="L4990" s="73">
        <v>79</v>
      </c>
      <c r="M4990" s="73">
        <v>3705.4481012658225</v>
      </c>
    </row>
    <row r="4991" spans="1:13">
      <c r="A4991" s="98">
        <v>2011</v>
      </c>
      <c r="B4991" s="5" t="s">
        <v>22</v>
      </c>
      <c r="C4991" s="5" t="s">
        <v>44</v>
      </c>
      <c r="D4991" s="5" t="s">
        <v>16</v>
      </c>
      <c r="E4991" s="73">
        <v>1260</v>
      </c>
      <c r="F4991" s="73">
        <v>1288</v>
      </c>
      <c r="G4991" s="73">
        <v>0</v>
      </c>
      <c r="H4991" s="73">
        <v>8513</v>
      </c>
      <c r="I4991" s="73">
        <v>2</v>
      </c>
      <c r="J4991" s="73">
        <v>0</v>
      </c>
      <c r="K4991" s="73">
        <v>2184</v>
      </c>
      <c r="L4991" s="73">
        <v>317</v>
      </c>
      <c r="M4991" s="73">
        <v>13564</v>
      </c>
    </row>
    <row r="4992" spans="1:13">
      <c r="A4992" s="98">
        <v>2011</v>
      </c>
      <c r="B4992" s="5" t="s">
        <v>23</v>
      </c>
      <c r="C4992" s="5" t="s">
        <v>44</v>
      </c>
      <c r="D4992" s="5" t="s">
        <v>16</v>
      </c>
      <c r="E4992" s="73">
        <v>179</v>
      </c>
      <c r="F4992" s="73">
        <v>267</v>
      </c>
      <c r="G4992" s="73">
        <v>0</v>
      </c>
      <c r="H4992" s="73">
        <v>1676</v>
      </c>
      <c r="I4992" s="73">
        <v>0</v>
      </c>
      <c r="J4992" s="73">
        <v>0</v>
      </c>
      <c r="K4992" s="73">
        <v>216</v>
      </c>
      <c r="L4992" s="73">
        <v>57</v>
      </c>
      <c r="M4992" s="73">
        <v>2395</v>
      </c>
    </row>
    <row r="4993" spans="1:13">
      <c r="A4993" s="98">
        <v>2011</v>
      </c>
      <c r="B4993" s="5" t="s">
        <v>13</v>
      </c>
      <c r="C4993" s="5" t="s">
        <v>44</v>
      </c>
      <c r="D4993" s="5" t="s">
        <v>16</v>
      </c>
      <c r="E4993" s="73">
        <v>3326.8879746835446</v>
      </c>
      <c r="F4993" s="73">
        <v>4338.3879746835446</v>
      </c>
      <c r="G4993" s="73">
        <v>0</v>
      </c>
      <c r="H4993" s="73">
        <v>24226.444444444445</v>
      </c>
      <c r="I4993" s="73">
        <v>-6.0518987341774846</v>
      </c>
      <c r="J4993" s="73">
        <v>3.5</v>
      </c>
      <c r="K4993" s="73">
        <v>4983.3879746835446</v>
      </c>
      <c r="L4993" s="73">
        <v>875.4435302390998</v>
      </c>
      <c r="M4993" s="73">
        <v>37748</v>
      </c>
    </row>
    <row r="4994" spans="1:13">
      <c r="A4994" s="98">
        <v>2011</v>
      </c>
      <c r="B4994" s="5" t="s">
        <v>14</v>
      </c>
      <c r="C4994" s="5" t="s">
        <v>45</v>
      </c>
      <c r="D4994" s="5" t="s">
        <v>16</v>
      </c>
      <c r="E4994" s="73">
        <v>664</v>
      </c>
      <c r="F4994" s="73">
        <v>975</v>
      </c>
      <c r="G4994" s="73">
        <v>0</v>
      </c>
      <c r="H4994" s="73">
        <v>7668</v>
      </c>
      <c r="I4994" s="73">
        <v>0</v>
      </c>
      <c r="J4994" s="73">
        <v>0</v>
      </c>
      <c r="K4994" s="73">
        <v>1277</v>
      </c>
      <c r="L4994" s="73">
        <v>191</v>
      </c>
      <c r="M4994" s="73">
        <v>10775</v>
      </c>
    </row>
    <row r="4995" spans="1:13">
      <c r="A4995" s="98">
        <v>2011</v>
      </c>
      <c r="B4995" s="5" t="s">
        <v>17</v>
      </c>
      <c r="C4995" s="5" t="s">
        <v>45</v>
      </c>
      <c r="D4995" s="5" t="s">
        <v>16</v>
      </c>
      <c r="E4995" s="73">
        <v>0.38793103448275801</v>
      </c>
      <c r="F4995" s="73">
        <v>0.38793103448275801</v>
      </c>
      <c r="G4995" s="73">
        <v>0</v>
      </c>
      <c r="H4995" s="73">
        <v>81</v>
      </c>
      <c r="I4995" s="73">
        <v>0</v>
      </c>
      <c r="J4995" s="73">
        <v>0</v>
      </c>
      <c r="K4995" s="73">
        <v>0.38793103448275801</v>
      </c>
      <c r="L4995" s="73">
        <v>0.38793103448275801</v>
      </c>
      <c r="M4995" s="73">
        <v>82.551724137931032</v>
      </c>
    </row>
    <row r="4996" spans="1:13">
      <c r="A4996" s="98">
        <v>2011</v>
      </c>
      <c r="B4996" s="5" t="s">
        <v>18</v>
      </c>
      <c r="C4996" s="5" t="s">
        <v>45</v>
      </c>
      <c r="D4996" s="5" t="s">
        <v>16</v>
      </c>
      <c r="E4996" s="73">
        <v>54</v>
      </c>
      <c r="F4996" s="73">
        <v>35</v>
      </c>
      <c r="G4996" s="73">
        <v>0</v>
      </c>
      <c r="H4996" s="73">
        <v>368</v>
      </c>
      <c r="I4996" s="73">
        <v>0</v>
      </c>
      <c r="J4996" s="73">
        <v>0</v>
      </c>
      <c r="K4996" s="73">
        <v>74</v>
      </c>
      <c r="L4996" s="73">
        <v>29.877281947261622</v>
      </c>
      <c r="M4996" s="73">
        <v>560.87728194726162</v>
      </c>
    </row>
    <row r="4997" spans="1:13">
      <c r="A4997" s="98">
        <v>2011</v>
      </c>
      <c r="B4997" s="5" t="s">
        <v>19</v>
      </c>
      <c r="C4997" s="5" t="s">
        <v>45</v>
      </c>
      <c r="D4997" s="5" t="s">
        <v>16</v>
      </c>
      <c r="E4997" s="73">
        <v>63</v>
      </c>
      <c r="F4997" s="73">
        <v>112</v>
      </c>
      <c r="G4997" s="73">
        <v>0</v>
      </c>
      <c r="H4997" s="73">
        <v>943.74</v>
      </c>
      <c r="I4997" s="73">
        <v>19.259999999999998</v>
      </c>
      <c r="J4997" s="73">
        <v>0</v>
      </c>
      <c r="K4997" s="73">
        <v>95</v>
      </c>
      <c r="L4997" s="73">
        <v>28</v>
      </c>
      <c r="M4997" s="73">
        <v>1261</v>
      </c>
    </row>
    <row r="4998" spans="1:13">
      <c r="A4998" s="98">
        <v>2011</v>
      </c>
      <c r="B4998" s="5" t="s">
        <v>20</v>
      </c>
      <c r="C4998" s="5" t="s">
        <v>45</v>
      </c>
      <c r="D4998" s="5" t="s">
        <v>16</v>
      </c>
      <c r="E4998" s="73">
        <v>9.6427484787018187</v>
      </c>
      <c r="F4998" s="73">
        <v>9.6427484787018187</v>
      </c>
      <c r="G4998" s="73">
        <v>0</v>
      </c>
      <c r="H4998" s="73">
        <v>94</v>
      </c>
      <c r="I4998" s="73">
        <v>0</v>
      </c>
      <c r="J4998" s="73">
        <v>0</v>
      </c>
      <c r="K4998" s="73">
        <v>9.6427484787018187</v>
      </c>
      <c r="L4998" s="73">
        <v>9.6427484787018187</v>
      </c>
      <c r="M4998" s="73">
        <v>132.57099391480727</v>
      </c>
    </row>
    <row r="4999" spans="1:13">
      <c r="A4999" s="98">
        <v>2011</v>
      </c>
      <c r="B4999" s="5" t="s">
        <v>21</v>
      </c>
      <c r="C4999" s="5" t="s">
        <v>45</v>
      </c>
      <c r="D4999" s="5" t="s">
        <v>16</v>
      </c>
      <c r="E4999" s="73">
        <v>8</v>
      </c>
      <c r="F4999" s="73">
        <v>25</v>
      </c>
      <c r="G4999" s="73">
        <v>0</v>
      </c>
      <c r="H4999" s="73">
        <v>221</v>
      </c>
      <c r="I4999" s="73">
        <v>0</v>
      </c>
      <c r="J4999" s="73">
        <v>0</v>
      </c>
      <c r="K4999" s="73">
        <v>8</v>
      </c>
      <c r="L4999" s="73">
        <v>8</v>
      </c>
      <c r="M4999" s="73">
        <v>270</v>
      </c>
    </row>
    <row r="5000" spans="1:13">
      <c r="A5000" s="98">
        <v>2011</v>
      </c>
      <c r="B5000" s="5" t="s">
        <v>129</v>
      </c>
      <c r="C5000" s="5" t="s">
        <v>45</v>
      </c>
      <c r="D5000" s="5" t="s">
        <v>16</v>
      </c>
      <c r="E5000" s="73">
        <v>387</v>
      </c>
      <c r="F5000" s="73">
        <v>347</v>
      </c>
      <c r="G5000" s="73">
        <v>0</v>
      </c>
      <c r="H5000" s="73">
        <v>2842</v>
      </c>
      <c r="I5000" s="73">
        <v>0</v>
      </c>
      <c r="J5000" s="73">
        <v>0</v>
      </c>
      <c r="K5000" s="73">
        <v>617</v>
      </c>
      <c r="L5000" s="73">
        <v>69</v>
      </c>
      <c r="M5000" s="73">
        <v>4262</v>
      </c>
    </row>
    <row r="5001" spans="1:13">
      <c r="A5001" s="98">
        <v>2011</v>
      </c>
      <c r="B5001" s="5" t="s">
        <v>22</v>
      </c>
      <c r="C5001" s="5" t="s">
        <v>45</v>
      </c>
      <c r="D5001" s="5" t="s">
        <v>16</v>
      </c>
      <c r="E5001" s="73">
        <v>563</v>
      </c>
      <c r="F5001" s="73">
        <v>501</v>
      </c>
      <c r="G5001" s="73">
        <v>0</v>
      </c>
      <c r="H5001" s="73">
        <v>5371.1070110701112</v>
      </c>
      <c r="I5001" s="73">
        <v>19.892988929889299</v>
      </c>
      <c r="J5001" s="73">
        <v>0</v>
      </c>
      <c r="K5001" s="73">
        <v>1257</v>
      </c>
      <c r="L5001" s="73">
        <v>163</v>
      </c>
      <c r="M5001" s="73">
        <v>7875</v>
      </c>
    </row>
    <row r="5002" spans="1:13">
      <c r="A5002" s="98">
        <v>2011</v>
      </c>
      <c r="B5002" s="5" t="s">
        <v>23</v>
      </c>
      <c r="C5002" s="5" t="s">
        <v>45</v>
      </c>
      <c r="D5002" s="5" t="s">
        <v>16</v>
      </c>
      <c r="E5002" s="73">
        <v>68</v>
      </c>
      <c r="F5002" s="73">
        <v>128</v>
      </c>
      <c r="G5002" s="73">
        <v>0</v>
      </c>
      <c r="H5002" s="73">
        <v>1057</v>
      </c>
      <c r="I5002" s="73">
        <v>0</v>
      </c>
      <c r="J5002" s="73">
        <v>2</v>
      </c>
      <c r="K5002" s="73">
        <v>134</v>
      </c>
      <c r="L5002" s="73">
        <v>32</v>
      </c>
      <c r="M5002" s="73">
        <v>1421</v>
      </c>
    </row>
    <row r="5003" spans="1:13">
      <c r="A5003" s="98">
        <v>2011</v>
      </c>
      <c r="B5003" s="5" t="s">
        <v>13</v>
      </c>
      <c r="C5003" s="5" t="s">
        <v>45</v>
      </c>
      <c r="D5003" s="5" t="s">
        <v>16</v>
      </c>
      <c r="E5003" s="73">
        <v>1817.0306795131846</v>
      </c>
      <c r="F5003" s="73">
        <v>2133.0306795131846</v>
      </c>
      <c r="G5003" s="73">
        <v>0</v>
      </c>
      <c r="H5003" s="73">
        <v>18645.847011070109</v>
      </c>
      <c r="I5003" s="73">
        <v>39.152988929889297</v>
      </c>
      <c r="J5003" s="73">
        <v>2</v>
      </c>
      <c r="K5003" s="73">
        <v>3472.0306795131846</v>
      </c>
      <c r="L5003" s="73">
        <v>530.90796146044613</v>
      </c>
      <c r="M5003" s="73">
        <v>26640</v>
      </c>
    </row>
    <row r="5004" spans="1:13">
      <c r="A5004" s="98">
        <v>2011</v>
      </c>
      <c r="B5004" s="5" t="s">
        <v>14</v>
      </c>
      <c r="C5004" s="5" t="s">
        <v>46</v>
      </c>
      <c r="D5004" s="5" t="s">
        <v>16</v>
      </c>
      <c r="E5004" s="73">
        <v>105992</v>
      </c>
      <c r="F5004" s="73">
        <v>105208</v>
      </c>
      <c r="G5004" s="73">
        <v>36</v>
      </c>
      <c r="H5004" s="73">
        <v>0</v>
      </c>
      <c r="I5004" s="73">
        <v>48835</v>
      </c>
      <c r="J5004" s="73">
        <v>8513</v>
      </c>
      <c r="K5004" s="73">
        <v>8798</v>
      </c>
      <c r="L5004" s="73">
        <v>18297</v>
      </c>
      <c r="M5004" s="73">
        <v>295679</v>
      </c>
    </row>
    <row r="5005" spans="1:13">
      <c r="A5005" s="98">
        <v>2011</v>
      </c>
      <c r="B5005" s="5" t="s">
        <v>17</v>
      </c>
      <c r="C5005" s="5" t="s">
        <v>46</v>
      </c>
      <c r="D5005" s="5" t="s">
        <v>16</v>
      </c>
      <c r="E5005" s="73">
        <v>53392</v>
      </c>
      <c r="F5005" s="73">
        <v>35455</v>
      </c>
      <c r="G5005" s="73">
        <v>5</v>
      </c>
      <c r="H5005" s="73">
        <v>0</v>
      </c>
      <c r="I5005" s="73">
        <v>18114</v>
      </c>
      <c r="J5005" s="73">
        <v>4444</v>
      </c>
      <c r="K5005" s="73">
        <v>2952</v>
      </c>
      <c r="L5005" s="73">
        <v>4902</v>
      </c>
      <c r="M5005" s="73">
        <v>119264</v>
      </c>
    </row>
    <row r="5006" spans="1:13">
      <c r="A5006" s="98">
        <v>2011</v>
      </c>
      <c r="B5006" s="5" t="s">
        <v>18</v>
      </c>
      <c r="C5006" s="5" t="s">
        <v>46</v>
      </c>
      <c r="D5006" s="5" t="s">
        <v>16</v>
      </c>
      <c r="E5006" s="73">
        <v>19126</v>
      </c>
      <c r="F5006" s="73">
        <v>7231</v>
      </c>
      <c r="G5006" s="73">
        <v>5</v>
      </c>
      <c r="H5006" s="73">
        <v>0</v>
      </c>
      <c r="I5006" s="73">
        <v>1344</v>
      </c>
      <c r="J5006" s="73">
        <v>556</v>
      </c>
      <c r="K5006" s="73">
        <v>846</v>
      </c>
      <c r="L5006" s="73">
        <v>1132</v>
      </c>
      <c r="M5006" s="73">
        <v>30240</v>
      </c>
    </row>
    <row r="5007" spans="1:13">
      <c r="A5007" s="98">
        <v>2011</v>
      </c>
      <c r="B5007" s="5" t="s">
        <v>19</v>
      </c>
      <c r="C5007" s="5" t="s">
        <v>46</v>
      </c>
      <c r="D5007" s="5" t="s">
        <v>16</v>
      </c>
      <c r="E5007" s="73">
        <v>18709</v>
      </c>
      <c r="F5007" s="73">
        <v>36141</v>
      </c>
      <c r="G5007" s="73">
        <v>7</v>
      </c>
      <c r="H5007" s="73">
        <v>0</v>
      </c>
      <c r="I5007" s="73">
        <v>11571</v>
      </c>
      <c r="J5007" s="73">
        <v>6428</v>
      </c>
      <c r="K5007" s="73">
        <v>2602</v>
      </c>
      <c r="L5007" s="73">
        <v>4592</v>
      </c>
      <c r="M5007" s="73">
        <v>80050</v>
      </c>
    </row>
    <row r="5008" spans="1:13">
      <c r="A5008" s="98">
        <v>2011</v>
      </c>
      <c r="B5008" s="5" t="s">
        <v>20</v>
      </c>
      <c r="C5008" s="5" t="s">
        <v>46</v>
      </c>
      <c r="D5008" s="5" t="s">
        <v>16</v>
      </c>
      <c r="E5008" s="73">
        <v>31669</v>
      </c>
      <c r="F5008" s="73">
        <v>35120</v>
      </c>
      <c r="G5008" s="73">
        <v>5</v>
      </c>
      <c r="H5008" s="73">
        <v>0</v>
      </c>
      <c r="I5008" s="73">
        <v>8493</v>
      </c>
      <c r="J5008" s="73">
        <v>11265</v>
      </c>
      <c r="K5008" s="73">
        <v>3284</v>
      </c>
      <c r="L5008" s="73">
        <v>5307</v>
      </c>
      <c r="M5008" s="73">
        <v>95143</v>
      </c>
    </row>
    <row r="5009" spans="1:13">
      <c r="A5009" s="98">
        <v>2011</v>
      </c>
      <c r="B5009" s="5" t="s">
        <v>21</v>
      </c>
      <c r="C5009" s="5" t="s">
        <v>46</v>
      </c>
      <c r="D5009" s="5" t="s">
        <v>16</v>
      </c>
      <c r="E5009" s="73">
        <v>2487</v>
      </c>
      <c r="F5009" s="73">
        <v>2059</v>
      </c>
      <c r="G5009" s="73">
        <v>3</v>
      </c>
      <c r="H5009" s="73">
        <v>0</v>
      </c>
      <c r="I5009" s="73">
        <v>240</v>
      </c>
      <c r="J5009" s="73">
        <v>332</v>
      </c>
      <c r="K5009" s="73">
        <v>185</v>
      </c>
      <c r="L5009" s="73">
        <v>186</v>
      </c>
      <c r="M5009" s="73">
        <v>5492</v>
      </c>
    </row>
    <row r="5010" spans="1:13">
      <c r="A5010" s="98">
        <v>2011</v>
      </c>
      <c r="B5010" s="5" t="s">
        <v>129</v>
      </c>
      <c r="C5010" s="5" t="s">
        <v>46</v>
      </c>
      <c r="D5010" s="5" t="s">
        <v>16</v>
      </c>
      <c r="E5010" s="73">
        <v>90244</v>
      </c>
      <c r="F5010" s="73">
        <v>24064</v>
      </c>
      <c r="G5010" s="73">
        <v>25</v>
      </c>
      <c r="H5010" s="73">
        <v>0</v>
      </c>
      <c r="I5010" s="73">
        <v>845</v>
      </c>
      <c r="J5010" s="73">
        <v>1193</v>
      </c>
      <c r="K5010" s="73">
        <v>6763</v>
      </c>
      <c r="L5010" s="73">
        <v>4145</v>
      </c>
      <c r="M5010" s="73">
        <v>127279</v>
      </c>
    </row>
    <row r="5011" spans="1:13">
      <c r="A5011" s="98">
        <v>2011</v>
      </c>
      <c r="B5011" s="5" t="s">
        <v>22</v>
      </c>
      <c r="C5011" s="5" t="s">
        <v>46</v>
      </c>
      <c r="D5011" s="5" t="s">
        <v>16</v>
      </c>
      <c r="E5011" s="73">
        <v>82292</v>
      </c>
      <c r="F5011" s="73">
        <v>37199</v>
      </c>
      <c r="G5011" s="73">
        <v>19</v>
      </c>
      <c r="H5011" s="73">
        <v>0</v>
      </c>
      <c r="I5011" s="73">
        <v>3990</v>
      </c>
      <c r="J5011" s="73">
        <v>351</v>
      </c>
      <c r="K5011" s="73">
        <v>10950</v>
      </c>
      <c r="L5011" s="73">
        <v>16345</v>
      </c>
      <c r="M5011" s="73">
        <v>151146</v>
      </c>
    </row>
    <row r="5012" spans="1:13">
      <c r="A5012" s="98">
        <v>2011</v>
      </c>
      <c r="B5012" s="5" t="s">
        <v>23</v>
      </c>
      <c r="C5012" s="5" t="s">
        <v>46</v>
      </c>
      <c r="D5012" s="5" t="s">
        <v>16</v>
      </c>
      <c r="E5012" s="73">
        <v>110688</v>
      </c>
      <c r="F5012" s="73">
        <v>106581</v>
      </c>
      <c r="G5012" s="73">
        <v>5</v>
      </c>
      <c r="H5012" s="73">
        <v>0</v>
      </c>
      <c r="I5012" s="73">
        <v>221370</v>
      </c>
      <c r="J5012" s="73">
        <v>55736</v>
      </c>
      <c r="K5012" s="73">
        <v>15069</v>
      </c>
      <c r="L5012" s="73">
        <v>19507</v>
      </c>
      <c r="M5012" s="73">
        <v>528956</v>
      </c>
    </row>
    <row r="5013" spans="1:13">
      <c r="A5013" s="98">
        <v>2011</v>
      </c>
      <c r="B5013" s="5" t="s">
        <v>13</v>
      </c>
      <c r="C5013" s="5" t="s">
        <v>46</v>
      </c>
      <c r="D5013" s="5" t="s">
        <v>16</v>
      </c>
      <c r="E5013" s="73">
        <v>514599</v>
      </c>
      <c r="F5013" s="73">
        <v>389058</v>
      </c>
      <c r="G5013" s="73">
        <v>110</v>
      </c>
      <c r="H5013" s="73">
        <v>0</v>
      </c>
      <c r="I5013" s="73">
        <v>314802</v>
      </c>
      <c r="J5013" s="73">
        <v>88818</v>
      </c>
      <c r="K5013" s="73">
        <v>51449</v>
      </c>
      <c r="L5013" s="73">
        <v>74413</v>
      </c>
      <c r="M5013" s="73">
        <v>1433249</v>
      </c>
    </row>
    <row r="5014" spans="1:13">
      <c r="A5014" s="98">
        <v>2011</v>
      </c>
      <c r="B5014" s="5" t="s">
        <v>14</v>
      </c>
      <c r="C5014" s="5" t="s">
        <v>47</v>
      </c>
      <c r="D5014" s="5" t="s">
        <v>16</v>
      </c>
      <c r="E5014" s="73">
        <v>8528</v>
      </c>
      <c r="F5014" s="73">
        <v>11984</v>
      </c>
      <c r="G5014" s="73">
        <v>65119</v>
      </c>
      <c r="H5014" s="73">
        <v>0</v>
      </c>
      <c r="I5014" s="73">
        <v>76</v>
      </c>
      <c r="J5014" s="73">
        <v>129</v>
      </c>
      <c r="K5014" s="73">
        <v>2585</v>
      </c>
      <c r="L5014" s="73">
        <v>992</v>
      </c>
      <c r="M5014" s="73">
        <v>89413</v>
      </c>
    </row>
    <row r="5015" spans="1:13">
      <c r="A5015" s="98">
        <v>2011</v>
      </c>
      <c r="B5015" s="5" t="s">
        <v>17</v>
      </c>
      <c r="C5015" s="5" t="s">
        <v>47</v>
      </c>
      <c r="D5015" s="5" t="s">
        <v>16</v>
      </c>
      <c r="E5015" s="73">
        <v>1103</v>
      </c>
      <c r="F5015" s="73">
        <v>1479</v>
      </c>
      <c r="G5015" s="73">
        <v>8941</v>
      </c>
      <c r="H5015" s="73">
        <v>0</v>
      </c>
      <c r="I5015" s="73">
        <v>9</v>
      </c>
      <c r="J5015" s="73">
        <v>40</v>
      </c>
      <c r="K5015" s="73">
        <v>379</v>
      </c>
      <c r="L5015" s="73">
        <v>105</v>
      </c>
      <c r="M5015" s="73">
        <v>12056</v>
      </c>
    </row>
    <row r="5016" spans="1:13">
      <c r="A5016" s="98">
        <v>2011</v>
      </c>
      <c r="B5016" s="5" t="s">
        <v>18</v>
      </c>
      <c r="C5016" s="5" t="s">
        <v>47</v>
      </c>
      <c r="D5016" s="5" t="s">
        <v>16</v>
      </c>
      <c r="E5016" s="73">
        <v>1008</v>
      </c>
      <c r="F5016" s="73">
        <v>601</v>
      </c>
      <c r="G5016" s="73">
        <v>2932</v>
      </c>
      <c r="H5016" s="73">
        <v>0</v>
      </c>
      <c r="I5016" s="73">
        <v>8</v>
      </c>
      <c r="J5016" s="73">
        <v>8</v>
      </c>
      <c r="K5016" s="73">
        <v>243</v>
      </c>
      <c r="L5016" s="73">
        <v>40</v>
      </c>
      <c r="M5016" s="73">
        <v>4840</v>
      </c>
    </row>
    <row r="5017" spans="1:13">
      <c r="A5017" s="98">
        <v>2011</v>
      </c>
      <c r="B5017" s="5" t="s">
        <v>19</v>
      </c>
      <c r="C5017" s="5" t="s">
        <v>47</v>
      </c>
      <c r="D5017" s="5" t="s">
        <v>16</v>
      </c>
      <c r="E5017" s="73">
        <v>1070</v>
      </c>
      <c r="F5017" s="73">
        <v>2196</v>
      </c>
      <c r="G5017" s="73">
        <v>9385</v>
      </c>
      <c r="H5017" s="73">
        <v>0</v>
      </c>
      <c r="I5017" s="73">
        <v>24</v>
      </c>
      <c r="J5017" s="73">
        <v>82</v>
      </c>
      <c r="K5017" s="73">
        <v>386</v>
      </c>
      <c r="L5017" s="73">
        <v>203</v>
      </c>
      <c r="M5017" s="73">
        <v>13346</v>
      </c>
    </row>
    <row r="5018" spans="1:13">
      <c r="A5018" s="98">
        <v>2011</v>
      </c>
      <c r="B5018" s="5" t="s">
        <v>20</v>
      </c>
      <c r="C5018" s="5" t="s">
        <v>47</v>
      </c>
      <c r="D5018" s="5" t="s">
        <v>16</v>
      </c>
      <c r="E5018" s="73">
        <v>739</v>
      </c>
      <c r="F5018" s="73">
        <v>1195</v>
      </c>
      <c r="G5018" s="73">
        <v>7236</v>
      </c>
      <c r="H5018" s="73">
        <v>0</v>
      </c>
      <c r="I5018" s="73">
        <v>20</v>
      </c>
      <c r="J5018" s="73">
        <v>117</v>
      </c>
      <c r="K5018" s="73">
        <v>264</v>
      </c>
      <c r="L5018" s="73">
        <v>69</v>
      </c>
      <c r="M5018" s="73">
        <v>9640</v>
      </c>
    </row>
    <row r="5019" spans="1:13">
      <c r="A5019" s="98">
        <v>2011</v>
      </c>
      <c r="B5019" s="5" t="s">
        <v>21</v>
      </c>
      <c r="C5019" s="5" t="s">
        <v>47</v>
      </c>
      <c r="D5019" s="5" t="s">
        <v>16</v>
      </c>
      <c r="E5019" s="73">
        <v>157</v>
      </c>
      <c r="F5019" s="73">
        <v>201</v>
      </c>
      <c r="G5019" s="73">
        <v>592</v>
      </c>
      <c r="H5019" s="73">
        <v>0</v>
      </c>
      <c r="I5019" s="73">
        <v>9</v>
      </c>
      <c r="J5019" s="73">
        <v>9</v>
      </c>
      <c r="K5019" s="73">
        <v>31</v>
      </c>
      <c r="L5019" s="73">
        <v>9</v>
      </c>
      <c r="M5019" s="73">
        <v>1008</v>
      </c>
    </row>
    <row r="5020" spans="1:13">
      <c r="A5020" s="98">
        <v>2011</v>
      </c>
      <c r="B5020" s="5" t="s">
        <v>129</v>
      </c>
      <c r="C5020" s="5" t="s">
        <v>47</v>
      </c>
      <c r="D5020" s="5" t="s">
        <v>16</v>
      </c>
      <c r="E5020" s="73">
        <v>7150</v>
      </c>
      <c r="F5020" s="73">
        <v>2893</v>
      </c>
      <c r="G5020" s="73">
        <v>14460</v>
      </c>
      <c r="H5020" s="73">
        <v>0</v>
      </c>
      <c r="I5020" s="73">
        <v>13</v>
      </c>
      <c r="J5020" s="73">
        <v>46</v>
      </c>
      <c r="K5020" s="73">
        <v>1841</v>
      </c>
      <c r="L5020" s="73">
        <v>213</v>
      </c>
      <c r="M5020" s="73">
        <v>26616</v>
      </c>
    </row>
    <row r="5021" spans="1:13">
      <c r="A5021" s="98">
        <v>2011</v>
      </c>
      <c r="B5021" s="5" t="s">
        <v>22</v>
      </c>
      <c r="C5021" s="5" t="s">
        <v>47</v>
      </c>
      <c r="D5021" s="5" t="s">
        <v>16</v>
      </c>
      <c r="E5021" s="73">
        <v>4229</v>
      </c>
      <c r="F5021" s="73">
        <v>4970</v>
      </c>
      <c r="G5021" s="73">
        <v>21225</v>
      </c>
      <c r="H5021" s="73">
        <v>0</v>
      </c>
      <c r="I5021" s="73">
        <v>1.5</v>
      </c>
      <c r="J5021" s="73">
        <v>1.5</v>
      </c>
      <c r="K5021" s="73">
        <v>1650</v>
      </c>
      <c r="L5021" s="73">
        <v>556</v>
      </c>
      <c r="M5021" s="73">
        <v>32633</v>
      </c>
    </row>
    <row r="5022" spans="1:13">
      <c r="A5022" s="98">
        <v>2011</v>
      </c>
      <c r="B5022" s="5" t="s">
        <v>23</v>
      </c>
      <c r="C5022" s="5" t="s">
        <v>47</v>
      </c>
      <c r="D5022" s="5" t="s">
        <v>16</v>
      </c>
      <c r="E5022" s="73">
        <v>2452</v>
      </c>
      <c r="F5022" s="73">
        <v>4074</v>
      </c>
      <c r="G5022" s="73">
        <v>20309</v>
      </c>
      <c r="H5022" s="73">
        <v>0</v>
      </c>
      <c r="I5022" s="73">
        <v>75</v>
      </c>
      <c r="J5022" s="73">
        <v>278</v>
      </c>
      <c r="K5022" s="73">
        <v>975</v>
      </c>
      <c r="L5022" s="73">
        <v>267</v>
      </c>
      <c r="M5022" s="73">
        <v>28430</v>
      </c>
    </row>
    <row r="5023" spans="1:13">
      <c r="A5023" s="98">
        <v>2011</v>
      </c>
      <c r="B5023" s="5" t="s">
        <v>13</v>
      </c>
      <c r="C5023" s="5" t="s">
        <v>47</v>
      </c>
      <c r="D5023" s="5" t="s">
        <v>16</v>
      </c>
      <c r="E5023" s="73">
        <v>26436</v>
      </c>
      <c r="F5023" s="73">
        <v>29593</v>
      </c>
      <c r="G5023" s="73">
        <v>150199</v>
      </c>
      <c r="H5023" s="73">
        <v>0</v>
      </c>
      <c r="I5023" s="73">
        <v>235.5</v>
      </c>
      <c r="J5023" s="73">
        <v>710.5</v>
      </c>
      <c r="K5023" s="73">
        <v>8354</v>
      </c>
      <c r="L5023" s="73">
        <v>2454</v>
      </c>
      <c r="M5023" s="73">
        <v>217982</v>
      </c>
    </row>
    <row r="5024" spans="1:13">
      <c r="A5024" s="98">
        <v>2011</v>
      </c>
      <c r="B5024" s="5" t="s">
        <v>14</v>
      </c>
      <c r="C5024" s="5" t="s">
        <v>48</v>
      </c>
      <c r="D5024" s="5" t="s">
        <v>16</v>
      </c>
      <c r="E5024" s="73">
        <v>3606</v>
      </c>
      <c r="F5024" s="73">
        <v>6720</v>
      </c>
      <c r="G5024" s="73">
        <v>48940</v>
      </c>
      <c r="H5024" s="73">
        <v>0</v>
      </c>
      <c r="I5024" s="73">
        <v>6</v>
      </c>
      <c r="J5024" s="73">
        <v>6</v>
      </c>
      <c r="K5024" s="73">
        <v>1983</v>
      </c>
      <c r="L5024" s="73">
        <v>548</v>
      </c>
      <c r="M5024" s="73">
        <v>61809</v>
      </c>
    </row>
    <row r="5025" spans="1:13">
      <c r="A5025" s="98">
        <v>2011</v>
      </c>
      <c r="B5025" s="5" t="s">
        <v>17</v>
      </c>
      <c r="C5025" s="5" t="s">
        <v>48</v>
      </c>
      <c r="D5025" s="5" t="s">
        <v>16</v>
      </c>
      <c r="E5025" s="73">
        <v>317</v>
      </c>
      <c r="F5025" s="73">
        <v>550</v>
      </c>
      <c r="G5025" s="73">
        <v>4080</v>
      </c>
      <c r="H5025" s="73">
        <v>0</v>
      </c>
      <c r="I5025" s="73">
        <v>0</v>
      </c>
      <c r="J5025" s="73">
        <v>4</v>
      </c>
      <c r="K5025" s="73">
        <v>124</v>
      </c>
      <c r="L5025" s="73">
        <v>46</v>
      </c>
      <c r="M5025" s="73">
        <v>5121</v>
      </c>
    </row>
    <row r="5026" spans="1:13">
      <c r="A5026" s="98">
        <v>2011</v>
      </c>
      <c r="B5026" s="5" t="s">
        <v>18</v>
      </c>
      <c r="C5026" s="5" t="s">
        <v>48</v>
      </c>
      <c r="D5026" s="5" t="s">
        <v>16</v>
      </c>
      <c r="E5026" s="73">
        <v>373</v>
      </c>
      <c r="F5026" s="73">
        <v>265</v>
      </c>
      <c r="G5026" s="73">
        <v>2227</v>
      </c>
      <c r="H5026" s="73">
        <v>0</v>
      </c>
      <c r="I5026" s="73">
        <v>0</v>
      </c>
      <c r="J5026" s="73">
        <v>0</v>
      </c>
      <c r="K5026" s="73">
        <v>172</v>
      </c>
      <c r="L5026" s="73">
        <v>20</v>
      </c>
      <c r="M5026" s="73">
        <v>3057</v>
      </c>
    </row>
    <row r="5027" spans="1:13">
      <c r="A5027" s="98">
        <v>2011</v>
      </c>
      <c r="B5027" s="5" t="s">
        <v>19</v>
      </c>
      <c r="C5027" s="5" t="s">
        <v>48</v>
      </c>
      <c r="D5027" s="5" t="s">
        <v>16</v>
      </c>
      <c r="E5027" s="73">
        <v>430</v>
      </c>
      <c r="F5027" s="73">
        <v>1000</v>
      </c>
      <c r="G5027" s="73">
        <v>6296</v>
      </c>
      <c r="H5027" s="73">
        <v>0</v>
      </c>
      <c r="I5027" s="73">
        <v>3</v>
      </c>
      <c r="J5027" s="73">
        <v>3</v>
      </c>
      <c r="K5027" s="73">
        <v>249</v>
      </c>
      <c r="L5027" s="73">
        <v>96</v>
      </c>
      <c r="M5027" s="73">
        <v>8077</v>
      </c>
    </row>
    <row r="5028" spans="1:13">
      <c r="A5028" s="98">
        <v>2011</v>
      </c>
      <c r="B5028" s="5" t="s">
        <v>20</v>
      </c>
      <c r="C5028" s="5" t="s">
        <v>48</v>
      </c>
      <c r="D5028" s="5" t="s">
        <v>16</v>
      </c>
      <c r="E5028" s="73">
        <v>189</v>
      </c>
      <c r="F5028" s="73">
        <v>361</v>
      </c>
      <c r="G5028" s="73">
        <v>2760</v>
      </c>
      <c r="H5028" s="73">
        <v>0</v>
      </c>
      <c r="I5028" s="73">
        <v>4.5</v>
      </c>
      <c r="J5028" s="73">
        <v>4.5</v>
      </c>
      <c r="K5028" s="73">
        <v>87</v>
      </c>
      <c r="L5028" s="73">
        <v>24</v>
      </c>
      <c r="M5028" s="73">
        <v>3430</v>
      </c>
    </row>
    <row r="5029" spans="1:13">
      <c r="A5029" s="98">
        <v>2011</v>
      </c>
      <c r="B5029" s="5" t="s">
        <v>21</v>
      </c>
      <c r="C5029" s="5" t="s">
        <v>48</v>
      </c>
      <c r="D5029" s="5" t="s">
        <v>16</v>
      </c>
      <c r="E5029" s="73">
        <v>55</v>
      </c>
      <c r="F5029" s="73">
        <v>69</v>
      </c>
      <c r="G5029" s="73">
        <v>394</v>
      </c>
      <c r="H5029" s="73">
        <v>0</v>
      </c>
      <c r="I5029" s="73">
        <v>0</v>
      </c>
      <c r="J5029" s="73">
        <v>0</v>
      </c>
      <c r="K5029" s="73">
        <v>24</v>
      </c>
      <c r="L5029" s="73">
        <v>10</v>
      </c>
      <c r="M5029" s="73">
        <v>552</v>
      </c>
    </row>
    <row r="5030" spans="1:13">
      <c r="A5030" s="98">
        <v>2011</v>
      </c>
      <c r="B5030" s="5" t="s">
        <v>129</v>
      </c>
      <c r="C5030" s="5" t="s">
        <v>48</v>
      </c>
      <c r="D5030" s="5" t="s">
        <v>16</v>
      </c>
      <c r="E5030" s="73">
        <v>2709</v>
      </c>
      <c r="F5030" s="73">
        <v>1367</v>
      </c>
      <c r="G5030" s="73">
        <v>11822</v>
      </c>
      <c r="H5030" s="73">
        <v>0</v>
      </c>
      <c r="I5030" s="73">
        <v>4</v>
      </c>
      <c r="J5030" s="73">
        <v>4</v>
      </c>
      <c r="K5030" s="73">
        <v>1171</v>
      </c>
      <c r="L5030" s="73">
        <v>82</v>
      </c>
      <c r="M5030" s="73">
        <v>17159</v>
      </c>
    </row>
    <row r="5031" spans="1:13">
      <c r="A5031" s="98">
        <v>2011</v>
      </c>
      <c r="B5031" s="5" t="s">
        <v>22</v>
      </c>
      <c r="C5031" s="5" t="s">
        <v>48</v>
      </c>
      <c r="D5031" s="5" t="s">
        <v>16</v>
      </c>
      <c r="E5031" s="73">
        <v>1698</v>
      </c>
      <c r="F5031" s="73">
        <v>3430</v>
      </c>
      <c r="G5031" s="73">
        <v>18150</v>
      </c>
      <c r="H5031" s="73">
        <v>0</v>
      </c>
      <c r="I5031" s="73">
        <v>1</v>
      </c>
      <c r="J5031" s="73">
        <v>0</v>
      </c>
      <c r="K5031" s="73">
        <v>1112</v>
      </c>
      <c r="L5031" s="73">
        <v>294</v>
      </c>
      <c r="M5031" s="73">
        <v>24685</v>
      </c>
    </row>
    <row r="5032" spans="1:13">
      <c r="A5032" s="98">
        <v>2011</v>
      </c>
      <c r="B5032" s="5" t="s">
        <v>23</v>
      </c>
      <c r="C5032" s="5" t="s">
        <v>48</v>
      </c>
      <c r="D5032" s="5" t="s">
        <v>16</v>
      </c>
      <c r="E5032" s="73">
        <v>822</v>
      </c>
      <c r="F5032" s="73">
        <v>1566</v>
      </c>
      <c r="G5032" s="73">
        <v>10197</v>
      </c>
      <c r="H5032" s="73">
        <v>0</v>
      </c>
      <c r="I5032" s="73">
        <v>10.5</v>
      </c>
      <c r="J5032" s="73">
        <v>10.5</v>
      </c>
      <c r="K5032" s="73">
        <v>498</v>
      </c>
      <c r="L5032" s="73">
        <v>98</v>
      </c>
      <c r="M5032" s="73">
        <v>13202</v>
      </c>
    </row>
    <row r="5033" spans="1:13">
      <c r="A5033" s="98">
        <v>2011</v>
      </c>
      <c r="B5033" s="5" t="s">
        <v>13</v>
      </c>
      <c r="C5033" s="5" t="s">
        <v>48</v>
      </c>
      <c r="D5033" s="5" t="s">
        <v>16</v>
      </c>
      <c r="E5033" s="73">
        <v>10199</v>
      </c>
      <c r="F5033" s="73">
        <v>15328</v>
      </c>
      <c r="G5033" s="73">
        <v>104866</v>
      </c>
      <c r="H5033" s="73">
        <v>0</v>
      </c>
      <c r="I5033" s="73">
        <v>29</v>
      </c>
      <c r="J5033" s="73">
        <v>32</v>
      </c>
      <c r="K5033" s="73">
        <v>5420</v>
      </c>
      <c r="L5033" s="73">
        <v>1218</v>
      </c>
      <c r="M5033" s="73">
        <v>137092</v>
      </c>
    </row>
    <row r="5034" spans="1:13">
      <c r="A5034" s="98">
        <v>2011</v>
      </c>
      <c r="B5034" s="5" t="s">
        <v>14</v>
      </c>
      <c r="C5034" s="5" t="s">
        <v>49</v>
      </c>
      <c r="D5034" s="5" t="s">
        <v>16</v>
      </c>
      <c r="E5034" s="73">
        <v>1057</v>
      </c>
      <c r="F5034" s="73">
        <v>1847</v>
      </c>
      <c r="G5034" s="73">
        <v>22096</v>
      </c>
      <c r="H5034" s="73">
        <v>0</v>
      </c>
      <c r="I5034" s="73">
        <v>2</v>
      </c>
      <c r="J5034" s="73">
        <v>0</v>
      </c>
      <c r="K5034" s="73">
        <v>911</v>
      </c>
      <c r="L5034" s="73">
        <v>141</v>
      </c>
      <c r="M5034" s="73">
        <v>26054</v>
      </c>
    </row>
    <row r="5035" spans="1:13">
      <c r="A5035" s="98">
        <v>2011</v>
      </c>
      <c r="B5035" s="5" t="s">
        <v>17</v>
      </c>
      <c r="C5035" s="5" t="s">
        <v>49</v>
      </c>
      <c r="D5035" s="5" t="s">
        <v>16</v>
      </c>
      <c r="E5035" s="73">
        <v>76</v>
      </c>
      <c r="F5035" s="73">
        <v>125</v>
      </c>
      <c r="G5035" s="73">
        <v>1284</v>
      </c>
      <c r="H5035" s="73">
        <v>0</v>
      </c>
      <c r="I5035" s="73">
        <v>0</v>
      </c>
      <c r="J5035" s="73">
        <v>0</v>
      </c>
      <c r="K5035" s="73">
        <v>58</v>
      </c>
      <c r="L5035" s="73">
        <v>8</v>
      </c>
      <c r="M5035" s="73">
        <v>1551</v>
      </c>
    </row>
    <row r="5036" spans="1:13">
      <c r="A5036" s="98">
        <v>2011</v>
      </c>
      <c r="B5036" s="5" t="s">
        <v>18</v>
      </c>
      <c r="C5036" s="5" t="s">
        <v>49</v>
      </c>
      <c r="D5036" s="5" t="s">
        <v>16</v>
      </c>
      <c r="E5036" s="73">
        <v>125</v>
      </c>
      <c r="F5036" s="73">
        <v>99</v>
      </c>
      <c r="G5036" s="73">
        <v>1325</v>
      </c>
      <c r="H5036" s="73">
        <v>0</v>
      </c>
      <c r="I5036" s="73">
        <v>0</v>
      </c>
      <c r="J5036" s="73">
        <v>0</v>
      </c>
      <c r="K5036" s="73">
        <v>76</v>
      </c>
      <c r="L5036" s="73">
        <v>1</v>
      </c>
      <c r="M5036" s="73">
        <v>1626</v>
      </c>
    </row>
    <row r="5037" spans="1:13">
      <c r="A5037" s="98">
        <v>2011</v>
      </c>
      <c r="B5037" s="5" t="s">
        <v>19</v>
      </c>
      <c r="C5037" s="5" t="s">
        <v>49</v>
      </c>
      <c r="D5037" s="5" t="s">
        <v>16</v>
      </c>
      <c r="E5037" s="73">
        <v>134</v>
      </c>
      <c r="F5037" s="73">
        <v>242</v>
      </c>
      <c r="G5037" s="73">
        <v>2722</v>
      </c>
      <c r="H5037" s="73">
        <v>0</v>
      </c>
      <c r="I5037" s="73">
        <v>0</v>
      </c>
      <c r="J5037" s="73">
        <v>1</v>
      </c>
      <c r="K5037" s="73">
        <v>92</v>
      </c>
      <c r="L5037" s="73">
        <v>30</v>
      </c>
      <c r="M5037" s="73">
        <v>3221</v>
      </c>
    </row>
    <row r="5038" spans="1:13">
      <c r="A5038" s="98">
        <v>2011</v>
      </c>
      <c r="B5038" s="5" t="s">
        <v>20</v>
      </c>
      <c r="C5038" s="5" t="s">
        <v>49</v>
      </c>
      <c r="D5038" s="5" t="s">
        <v>16</v>
      </c>
      <c r="E5038" s="73">
        <v>57</v>
      </c>
      <c r="F5038" s="73">
        <v>93</v>
      </c>
      <c r="G5038" s="73">
        <v>894</v>
      </c>
      <c r="H5038" s="73">
        <v>0</v>
      </c>
      <c r="I5038" s="73">
        <v>0</v>
      </c>
      <c r="J5038" s="73">
        <v>4.5</v>
      </c>
      <c r="K5038" s="73">
        <v>29</v>
      </c>
      <c r="L5038" s="73">
        <v>4.5</v>
      </c>
      <c r="M5038" s="73">
        <v>1082</v>
      </c>
    </row>
    <row r="5039" spans="1:13">
      <c r="A5039" s="98">
        <v>2011</v>
      </c>
      <c r="B5039" s="5" t="s">
        <v>21</v>
      </c>
      <c r="C5039" s="5" t="s">
        <v>49</v>
      </c>
      <c r="D5039" s="5" t="s">
        <v>16</v>
      </c>
      <c r="E5039" s="73">
        <v>10</v>
      </c>
      <c r="F5039" s="73">
        <v>36</v>
      </c>
      <c r="G5039" s="73">
        <v>216</v>
      </c>
      <c r="H5039" s="73">
        <v>0</v>
      </c>
      <c r="I5039" s="73">
        <v>0</v>
      </c>
      <c r="J5039" s="73">
        <v>0</v>
      </c>
      <c r="K5039" s="73">
        <v>10</v>
      </c>
      <c r="L5039" s="73">
        <v>10</v>
      </c>
      <c r="M5039" s="73">
        <v>282</v>
      </c>
    </row>
    <row r="5040" spans="1:13">
      <c r="A5040" s="98">
        <v>2011</v>
      </c>
      <c r="B5040" s="5" t="s">
        <v>129</v>
      </c>
      <c r="C5040" s="5" t="s">
        <v>49</v>
      </c>
      <c r="D5040" s="5" t="s">
        <v>16</v>
      </c>
      <c r="E5040" s="73">
        <v>897</v>
      </c>
      <c r="F5040" s="73">
        <v>530</v>
      </c>
      <c r="G5040" s="73">
        <v>7043</v>
      </c>
      <c r="H5040" s="73">
        <v>0</v>
      </c>
      <c r="I5040" s="73">
        <v>0</v>
      </c>
      <c r="J5040" s="73">
        <v>0</v>
      </c>
      <c r="K5040" s="73">
        <v>587</v>
      </c>
      <c r="L5040" s="73">
        <v>26</v>
      </c>
      <c r="M5040" s="73">
        <v>9083</v>
      </c>
    </row>
    <row r="5041" spans="1:13">
      <c r="A5041" s="98">
        <v>2011</v>
      </c>
      <c r="B5041" s="5" t="s">
        <v>22</v>
      </c>
      <c r="C5041" s="5" t="s">
        <v>49</v>
      </c>
      <c r="D5041" s="5" t="s">
        <v>16</v>
      </c>
      <c r="E5041" s="73">
        <v>458</v>
      </c>
      <c r="F5041" s="73">
        <v>853</v>
      </c>
      <c r="G5041" s="73">
        <v>7551</v>
      </c>
      <c r="H5041" s="73">
        <v>0</v>
      </c>
      <c r="I5041" s="73">
        <v>0</v>
      </c>
      <c r="J5041" s="73">
        <v>0</v>
      </c>
      <c r="K5041" s="73">
        <v>463</v>
      </c>
      <c r="L5041" s="73">
        <v>68</v>
      </c>
      <c r="M5041" s="73">
        <v>9393</v>
      </c>
    </row>
    <row r="5042" spans="1:13">
      <c r="A5042" s="98">
        <v>2011</v>
      </c>
      <c r="B5042" s="5" t="s">
        <v>23</v>
      </c>
      <c r="C5042" s="5" t="s">
        <v>49</v>
      </c>
      <c r="D5042" s="5" t="s">
        <v>16</v>
      </c>
      <c r="E5042" s="73">
        <v>230</v>
      </c>
      <c r="F5042" s="73">
        <v>358</v>
      </c>
      <c r="G5042" s="73">
        <v>3853</v>
      </c>
      <c r="H5042" s="73">
        <v>0</v>
      </c>
      <c r="I5042" s="73">
        <v>5.5</v>
      </c>
      <c r="J5042" s="73">
        <v>5.5</v>
      </c>
      <c r="K5042" s="73">
        <v>172</v>
      </c>
      <c r="L5042" s="73">
        <v>11</v>
      </c>
      <c r="M5042" s="73">
        <v>4635</v>
      </c>
    </row>
    <row r="5043" spans="1:13">
      <c r="A5043" s="98">
        <v>2011</v>
      </c>
      <c r="B5043" s="5" t="s">
        <v>13</v>
      </c>
      <c r="C5043" s="5" t="s">
        <v>49</v>
      </c>
      <c r="D5043" s="5" t="s">
        <v>16</v>
      </c>
      <c r="E5043" s="73">
        <v>3044</v>
      </c>
      <c r="F5043" s="73">
        <v>4183</v>
      </c>
      <c r="G5043" s="73">
        <v>46984</v>
      </c>
      <c r="H5043" s="73">
        <v>0</v>
      </c>
      <c r="I5043" s="73">
        <v>7.5</v>
      </c>
      <c r="J5043" s="73">
        <v>11</v>
      </c>
      <c r="K5043" s="73">
        <v>2398</v>
      </c>
      <c r="L5043" s="73">
        <v>299.5</v>
      </c>
      <c r="M5043" s="73">
        <v>56927</v>
      </c>
    </row>
    <row r="5044" spans="1:13">
      <c r="A5044" s="98">
        <v>2011</v>
      </c>
      <c r="B5044" s="5" t="s">
        <v>14</v>
      </c>
      <c r="C5044" s="5" t="s">
        <v>50</v>
      </c>
      <c r="D5044" s="5" t="s">
        <v>16</v>
      </c>
      <c r="E5044" s="73">
        <v>378</v>
      </c>
      <c r="F5044" s="73">
        <v>476</v>
      </c>
      <c r="G5044" s="73">
        <v>11210</v>
      </c>
      <c r="H5044" s="73">
        <v>0</v>
      </c>
      <c r="I5044" s="73">
        <v>0</v>
      </c>
      <c r="J5044" s="73">
        <v>2</v>
      </c>
      <c r="K5044" s="73">
        <v>461</v>
      </c>
      <c r="L5044" s="73">
        <v>36</v>
      </c>
      <c r="M5044" s="73">
        <v>12563</v>
      </c>
    </row>
    <row r="5045" spans="1:13">
      <c r="A5045" s="98">
        <v>2011</v>
      </c>
      <c r="B5045" s="5" t="s">
        <v>17</v>
      </c>
      <c r="C5045" s="5" t="s">
        <v>50</v>
      </c>
      <c r="D5045" s="5" t="s">
        <v>16</v>
      </c>
      <c r="E5045" s="73">
        <v>23</v>
      </c>
      <c r="F5045" s="73">
        <v>27</v>
      </c>
      <c r="G5045" s="73">
        <v>495</v>
      </c>
      <c r="H5045" s="73">
        <v>0</v>
      </c>
      <c r="I5045" s="73">
        <v>0</v>
      </c>
      <c r="J5045" s="73">
        <v>0</v>
      </c>
      <c r="K5045" s="73">
        <v>30</v>
      </c>
      <c r="L5045" s="73">
        <v>0</v>
      </c>
      <c r="M5045" s="73">
        <v>575</v>
      </c>
    </row>
    <row r="5046" spans="1:13">
      <c r="A5046" s="98">
        <v>2011</v>
      </c>
      <c r="B5046" s="5" t="s">
        <v>18</v>
      </c>
      <c r="C5046" s="5" t="s">
        <v>50</v>
      </c>
      <c r="D5046" s="5" t="s">
        <v>16</v>
      </c>
      <c r="E5046" s="73">
        <v>60</v>
      </c>
      <c r="F5046" s="73">
        <v>47.547169811320757</v>
      </c>
      <c r="G5046" s="73">
        <v>941.43396226415098</v>
      </c>
      <c r="H5046" s="73">
        <v>0</v>
      </c>
      <c r="I5046" s="73">
        <v>0</v>
      </c>
      <c r="J5046" s="73">
        <v>0</v>
      </c>
      <c r="K5046" s="73">
        <v>49</v>
      </c>
      <c r="L5046" s="73">
        <v>19.018867924528301</v>
      </c>
      <c r="M5046" s="73">
        <v>1117</v>
      </c>
    </row>
    <row r="5047" spans="1:13">
      <c r="A5047" s="98">
        <v>2011</v>
      </c>
      <c r="B5047" s="5" t="s">
        <v>19</v>
      </c>
      <c r="C5047" s="5" t="s">
        <v>50</v>
      </c>
      <c r="D5047" s="5" t="s">
        <v>16</v>
      </c>
      <c r="E5047" s="73">
        <v>54</v>
      </c>
      <c r="F5047" s="73">
        <v>65</v>
      </c>
      <c r="G5047" s="73">
        <v>1356</v>
      </c>
      <c r="H5047" s="73">
        <v>0</v>
      </c>
      <c r="I5047" s="73">
        <v>0</v>
      </c>
      <c r="J5047" s="73">
        <v>6.5</v>
      </c>
      <c r="K5047" s="73">
        <v>65</v>
      </c>
      <c r="L5047" s="73">
        <v>6.5</v>
      </c>
      <c r="M5047" s="73">
        <v>1553</v>
      </c>
    </row>
    <row r="5048" spans="1:13">
      <c r="A5048" s="98">
        <v>2011</v>
      </c>
      <c r="B5048" s="5" t="s">
        <v>20</v>
      </c>
      <c r="C5048" s="5" t="s">
        <v>50</v>
      </c>
      <c r="D5048" s="5" t="s">
        <v>16</v>
      </c>
      <c r="E5048" s="73">
        <v>16.742424242424242</v>
      </c>
      <c r="F5048" s="73">
        <v>31</v>
      </c>
      <c r="G5048" s="73">
        <v>301.36363636363632</v>
      </c>
      <c r="H5048" s="73">
        <v>0</v>
      </c>
      <c r="I5048" s="73">
        <v>16.742424242424242</v>
      </c>
      <c r="J5048" s="73">
        <v>0</v>
      </c>
      <c r="K5048" s="73">
        <v>16.742424242424242</v>
      </c>
      <c r="L5048" s="73">
        <v>16.742424242424242</v>
      </c>
      <c r="M5048" s="73">
        <v>399.33333333333331</v>
      </c>
    </row>
    <row r="5049" spans="1:13">
      <c r="A5049" s="98">
        <v>2011</v>
      </c>
      <c r="B5049" s="5" t="s">
        <v>21</v>
      </c>
      <c r="C5049" s="5" t="s">
        <v>50</v>
      </c>
      <c r="D5049" s="5" t="s">
        <v>16</v>
      </c>
      <c r="E5049" s="73">
        <v>14.790123456790123</v>
      </c>
      <c r="F5049" s="73">
        <v>14.790123456790123</v>
      </c>
      <c r="G5049" s="73">
        <v>140.50617283950618</v>
      </c>
      <c r="H5049" s="73">
        <v>0</v>
      </c>
      <c r="I5049" s="73">
        <v>0</v>
      </c>
      <c r="J5049" s="73">
        <v>0</v>
      </c>
      <c r="K5049" s="73">
        <v>14.790123456790123</v>
      </c>
      <c r="L5049" s="73">
        <v>14.790123456790123</v>
      </c>
      <c r="M5049" s="73">
        <v>199.66666666666666</v>
      </c>
    </row>
    <row r="5050" spans="1:13">
      <c r="A5050" s="98">
        <v>2011</v>
      </c>
      <c r="B5050" s="5" t="s">
        <v>129</v>
      </c>
      <c r="C5050" s="5" t="s">
        <v>50</v>
      </c>
      <c r="D5050" s="5" t="s">
        <v>16</v>
      </c>
      <c r="E5050" s="73">
        <v>369</v>
      </c>
      <c r="F5050" s="73">
        <v>183.12</v>
      </c>
      <c r="G5050" s="73">
        <v>6003</v>
      </c>
      <c r="H5050" s="73">
        <v>0</v>
      </c>
      <c r="I5050" s="73">
        <v>0</v>
      </c>
      <c r="J5050" s="73">
        <v>0</v>
      </c>
      <c r="K5050" s="73">
        <v>346</v>
      </c>
      <c r="L5050" s="73">
        <v>34.880000000000003</v>
      </c>
      <c r="M5050" s="73">
        <v>6936</v>
      </c>
    </row>
    <row r="5051" spans="1:13">
      <c r="A5051" s="98">
        <v>2011</v>
      </c>
      <c r="B5051" s="5" t="s">
        <v>22</v>
      </c>
      <c r="C5051" s="5" t="s">
        <v>50</v>
      </c>
      <c r="D5051" s="5" t="s">
        <v>16</v>
      </c>
      <c r="E5051" s="73">
        <v>140</v>
      </c>
      <c r="F5051" s="73">
        <v>168.93478260869566</v>
      </c>
      <c r="G5051" s="73">
        <v>3046</v>
      </c>
      <c r="H5051" s="73">
        <v>0</v>
      </c>
      <c r="I5051" s="73">
        <v>0</v>
      </c>
      <c r="J5051" s="73">
        <v>0</v>
      </c>
      <c r="K5051" s="73">
        <v>195.60869565217391</v>
      </c>
      <c r="L5051" s="73">
        <v>44.45652173913043</v>
      </c>
      <c r="M5051" s="73">
        <v>3595</v>
      </c>
    </row>
    <row r="5052" spans="1:13">
      <c r="A5052" s="98">
        <v>2011</v>
      </c>
      <c r="B5052" s="5" t="s">
        <v>23</v>
      </c>
      <c r="C5052" s="5" t="s">
        <v>50</v>
      </c>
      <c r="D5052" s="5" t="s">
        <v>16</v>
      </c>
      <c r="E5052" s="73">
        <v>84</v>
      </c>
      <c r="F5052" s="73">
        <v>118</v>
      </c>
      <c r="G5052" s="73">
        <v>1594.1190476190477</v>
      </c>
      <c r="H5052" s="73">
        <v>0</v>
      </c>
      <c r="I5052" s="73">
        <v>19.44047619047619</v>
      </c>
      <c r="J5052" s="73">
        <v>0</v>
      </c>
      <c r="K5052" s="73">
        <v>66</v>
      </c>
      <c r="L5052" s="73">
        <v>19.44047619047619</v>
      </c>
      <c r="M5052" s="73">
        <v>1901</v>
      </c>
    </row>
    <row r="5053" spans="1:13">
      <c r="A5053" s="98">
        <v>2011</v>
      </c>
      <c r="B5053" s="5" t="s">
        <v>13</v>
      </c>
      <c r="C5053" s="5" t="s">
        <v>50</v>
      </c>
      <c r="D5053" s="5" t="s">
        <v>16</v>
      </c>
      <c r="E5053" s="73">
        <v>1139.5325476992143</v>
      </c>
      <c r="F5053" s="73">
        <v>1131.3920758768063</v>
      </c>
      <c r="G5053" s="73">
        <v>25087.422819086343</v>
      </c>
      <c r="H5053" s="73">
        <v>0</v>
      </c>
      <c r="I5053" s="73">
        <v>36.182900432900432</v>
      </c>
      <c r="J5053" s="73">
        <v>8.5</v>
      </c>
      <c r="K5053" s="73">
        <v>1244.1412433513883</v>
      </c>
      <c r="L5053" s="73">
        <v>191.82841355334932</v>
      </c>
      <c r="M5053" s="73">
        <v>28839</v>
      </c>
    </row>
    <row r="5054" spans="1:13">
      <c r="A5054" s="98">
        <v>2011</v>
      </c>
      <c r="B5054" s="5" t="s">
        <v>14</v>
      </c>
      <c r="C5054" s="5" t="s">
        <v>51</v>
      </c>
      <c r="D5054" s="5" t="s">
        <v>16</v>
      </c>
      <c r="E5054" s="73">
        <v>10839</v>
      </c>
      <c r="F5054" s="73">
        <v>9941</v>
      </c>
      <c r="G5054" s="73">
        <v>0</v>
      </c>
      <c r="H5054" s="73">
        <v>19497</v>
      </c>
      <c r="I5054" s="73">
        <v>2205</v>
      </c>
      <c r="J5054" s="73">
        <v>691</v>
      </c>
      <c r="K5054" s="73">
        <v>2869</v>
      </c>
      <c r="L5054" s="73">
        <v>1966</v>
      </c>
      <c r="M5054" s="73">
        <v>48008</v>
      </c>
    </row>
    <row r="5055" spans="1:13">
      <c r="A5055" s="98">
        <v>2011</v>
      </c>
      <c r="B5055" s="5" t="s">
        <v>17</v>
      </c>
      <c r="C5055" s="5" t="s">
        <v>51</v>
      </c>
      <c r="D5055" s="5" t="s">
        <v>16</v>
      </c>
      <c r="E5055" s="73">
        <v>265</v>
      </c>
      <c r="F5055" s="73">
        <v>333</v>
      </c>
      <c r="G5055" s="73">
        <v>0</v>
      </c>
      <c r="H5055" s="73">
        <v>434</v>
      </c>
      <c r="I5055" s="73">
        <v>94</v>
      </c>
      <c r="J5055" s="73">
        <v>63</v>
      </c>
      <c r="K5055" s="73">
        <v>87</v>
      </c>
      <c r="L5055" s="73">
        <v>60</v>
      </c>
      <c r="M5055" s="73">
        <v>1336</v>
      </c>
    </row>
    <row r="5056" spans="1:13">
      <c r="A5056" s="98">
        <v>2011</v>
      </c>
      <c r="B5056" s="5" t="s">
        <v>18</v>
      </c>
      <c r="C5056" s="5" t="s">
        <v>51</v>
      </c>
      <c r="D5056" s="5" t="s">
        <v>16</v>
      </c>
      <c r="E5056" s="73">
        <v>803</v>
      </c>
      <c r="F5056" s="73">
        <v>393</v>
      </c>
      <c r="G5056" s="73">
        <v>0</v>
      </c>
      <c r="H5056" s="73">
        <v>440</v>
      </c>
      <c r="I5056" s="73">
        <v>23</v>
      </c>
      <c r="J5056" s="73">
        <v>29</v>
      </c>
      <c r="K5056" s="73">
        <v>144</v>
      </c>
      <c r="L5056" s="73">
        <v>81</v>
      </c>
      <c r="M5056" s="73">
        <v>1913</v>
      </c>
    </row>
    <row r="5057" spans="1:13">
      <c r="A5057" s="98">
        <v>2011</v>
      </c>
      <c r="B5057" s="5" t="s">
        <v>19</v>
      </c>
      <c r="C5057" s="5" t="s">
        <v>51</v>
      </c>
      <c r="D5057" s="5" t="s">
        <v>16</v>
      </c>
      <c r="E5057" s="73">
        <v>2350</v>
      </c>
      <c r="F5057" s="73">
        <v>3300</v>
      </c>
      <c r="G5057" s="73">
        <v>0</v>
      </c>
      <c r="H5057" s="73">
        <v>4698</v>
      </c>
      <c r="I5057" s="73">
        <v>631</v>
      </c>
      <c r="J5057" s="73">
        <v>384</v>
      </c>
      <c r="K5057" s="73">
        <v>590</v>
      </c>
      <c r="L5057" s="73">
        <v>655</v>
      </c>
      <c r="M5057" s="73">
        <v>12608</v>
      </c>
    </row>
    <row r="5058" spans="1:13">
      <c r="A5058" s="98">
        <v>2011</v>
      </c>
      <c r="B5058" s="5" t="s">
        <v>20</v>
      </c>
      <c r="C5058" s="5" t="s">
        <v>51</v>
      </c>
      <c r="D5058" s="5" t="s">
        <v>16</v>
      </c>
      <c r="E5058" s="73">
        <v>247</v>
      </c>
      <c r="F5058" s="73">
        <v>276</v>
      </c>
      <c r="G5058" s="73">
        <v>0</v>
      </c>
      <c r="H5058" s="73">
        <v>503</v>
      </c>
      <c r="I5058" s="73">
        <v>137</v>
      </c>
      <c r="J5058" s="73">
        <v>157</v>
      </c>
      <c r="K5058" s="73">
        <v>78</v>
      </c>
      <c r="L5058" s="73">
        <v>74</v>
      </c>
      <c r="M5058" s="73">
        <v>1472</v>
      </c>
    </row>
    <row r="5059" spans="1:13">
      <c r="A5059" s="98">
        <v>2011</v>
      </c>
      <c r="B5059" s="5" t="s">
        <v>21</v>
      </c>
      <c r="C5059" s="5" t="s">
        <v>51</v>
      </c>
      <c r="D5059" s="5" t="s">
        <v>16</v>
      </c>
      <c r="E5059" s="73">
        <v>179</v>
      </c>
      <c r="F5059" s="73">
        <v>248</v>
      </c>
      <c r="G5059" s="73">
        <v>0</v>
      </c>
      <c r="H5059" s="73">
        <v>254</v>
      </c>
      <c r="I5059" s="73">
        <v>13</v>
      </c>
      <c r="J5059" s="73">
        <v>13</v>
      </c>
      <c r="K5059" s="73">
        <v>21</v>
      </c>
      <c r="L5059" s="73">
        <v>13</v>
      </c>
      <c r="M5059" s="73">
        <v>741</v>
      </c>
    </row>
    <row r="5060" spans="1:13">
      <c r="A5060" s="98">
        <v>2011</v>
      </c>
      <c r="B5060" s="5" t="s">
        <v>129</v>
      </c>
      <c r="C5060" s="5" t="s">
        <v>51</v>
      </c>
      <c r="D5060" s="5" t="s">
        <v>16</v>
      </c>
      <c r="E5060" s="73">
        <v>4160</v>
      </c>
      <c r="F5060" s="73">
        <v>1683</v>
      </c>
      <c r="G5060" s="73">
        <v>0</v>
      </c>
      <c r="H5060" s="73">
        <v>2159</v>
      </c>
      <c r="I5060" s="73">
        <v>14</v>
      </c>
      <c r="J5060" s="73">
        <v>21</v>
      </c>
      <c r="K5060" s="73">
        <v>899</v>
      </c>
      <c r="L5060" s="73">
        <v>377</v>
      </c>
      <c r="M5060" s="73">
        <v>9313</v>
      </c>
    </row>
    <row r="5061" spans="1:13">
      <c r="A5061" s="98">
        <v>2011</v>
      </c>
      <c r="B5061" s="5" t="s">
        <v>22</v>
      </c>
      <c r="C5061" s="5" t="s">
        <v>51</v>
      </c>
      <c r="D5061" s="5" t="s">
        <v>16</v>
      </c>
      <c r="E5061" s="73">
        <v>37195</v>
      </c>
      <c r="F5061" s="73">
        <v>13497</v>
      </c>
      <c r="G5061" s="73">
        <v>0</v>
      </c>
      <c r="H5061" s="73">
        <v>14007</v>
      </c>
      <c r="I5061" s="73">
        <v>90</v>
      </c>
      <c r="J5061" s="73">
        <v>25</v>
      </c>
      <c r="K5061" s="73">
        <v>8158</v>
      </c>
      <c r="L5061" s="73">
        <v>3179</v>
      </c>
      <c r="M5061" s="73">
        <v>76151</v>
      </c>
    </row>
    <row r="5062" spans="1:13">
      <c r="A5062" s="98">
        <v>2011</v>
      </c>
      <c r="B5062" s="5" t="s">
        <v>23</v>
      </c>
      <c r="C5062" s="5" t="s">
        <v>51</v>
      </c>
      <c r="D5062" s="5" t="s">
        <v>16</v>
      </c>
      <c r="E5062" s="73">
        <v>2808</v>
      </c>
      <c r="F5062" s="73">
        <v>2100</v>
      </c>
      <c r="G5062" s="73">
        <v>0</v>
      </c>
      <c r="H5062" s="73">
        <v>3159</v>
      </c>
      <c r="I5062" s="73">
        <v>445</v>
      </c>
      <c r="J5062" s="73">
        <v>386</v>
      </c>
      <c r="K5062" s="73">
        <v>892</v>
      </c>
      <c r="L5062" s="73">
        <v>462</v>
      </c>
      <c r="M5062" s="73">
        <v>10252</v>
      </c>
    </row>
    <row r="5063" spans="1:13">
      <c r="A5063" s="98">
        <v>2011</v>
      </c>
      <c r="B5063" s="5" t="s">
        <v>13</v>
      </c>
      <c r="C5063" s="5" t="s">
        <v>51</v>
      </c>
      <c r="D5063" s="5" t="s">
        <v>16</v>
      </c>
      <c r="E5063" s="73">
        <v>58846</v>
      </c>
      <c r="F5063" s="73">
        <v>31771</v>
      </c>
      <c r="G5063" s="73">
        <v>0</v>
      </c>
      <c r="H5063" s="73">
        <v>45151</v>
      </c>
      <c r="I5063" s="73">
        <v>3652</v>
      </c>
      <c r="J5063" s="73">
        <v>1769</v>
      </c>
      <c r="K5063" s="73">
        <v>13738</v>
      </c>
      <c r="L5063" s="73">
        <v>6867</v>
      </c>
      <c r="M5063" s="73">
        <v>161794</v>
      </c>
    </row>
    <row r="5064" spans="1:13">
      <c r="A5064" s="98">
        <v>2011</v>
      </c>
      <c r="B5064" s="5" t="s">
        <v>14</v>
      </c>
      <c r="C5064" s="5" t="s">
        <v>52</v>
      </c>
      <c r="D5064" s="5" t="s">
        <v>16</v>
      </c>
      <c r="E5064" s="73">
        <v>306</v>
      </c>
      <c r="F5064" s="73">
        <v>930</v>
      </c>
      <c r="G5064" s="73">
        <v>0</v>
      </c>
      <c r="H5064" s="73">
        <v>679</v>
      </c>
      <c r="I5064" s="73">
        <v>27</v>
      </c>
      <c r="J5064" s="73">
        <v>30</v>
      </c>
      <c r="K5064" s="73">
        <v>204</v>
      </c>
      <c r="L5064" s="73">
        <v>71</v>
      </c>
      <c r="M5064" s="73">
        <v>2247</v>
      </c>
    </row>
    <row r="5065" spans="1:13">
      <c r="A5065" s="98">
        <v>2011</v>
      </c>
      <c r="B5065" s="5" t="s">
        <v>17</v>
      </c>
      <c r="C5065" s="5" t="s">
        <v>52</v>
      </c>
      <c r="D5065" s="5" t="s">
        <v>16</v>
      </c>
      <c r="E5065" s="73">
        <v>4.8</v>
      </c>
      <c r="F5065" s="73">
        <v>34</v>
      </c>
      <c r="G5065" s="73">
        <v>0</v>
      </c>
      <c r="H5065" s="73">
        <v>4.8</v>
      </c>
      <c r="I5065" s="73">
        <v>4.8</v>
      </c>
      <c r="J5065" s="73">
        <v>4.8</v>
      </c>
      <c r="K5065" s="73">
        <v>0</v>
      </c>
      <c r="L5065" s="73">
        <v>4.8</v>
      </c>
      <c r="M5065" s="73">
        <v>58</v>
      </c>
    </row>
    <row r="5066" spans="1:13">
      <c r="A5066" s="98">
        <v>2011</v>
      </c>
      <c r="B5066" s="5" t="s">
        <v>18</v>
      </c>
      <c r="C5066" s="5" t="s">
        <v>52</v>
      </c>
      <c r="D5066" s="5" t="s">
        <v>16</v>
      </c>
      <c r="E5066" s="73">
        <v>36</v>
      </c>
      <c r="F5066" s="73">
        <v>59</v>
      </c>
      <c r="G5066" s="73">
        <v>0</v>
      </c>
      <c r="H5066" s="73">
        <v>24</v>
      </c>
      <c r="I5066" s="73">
        <v>0</v>
      </c>
      <c r="J5066" s="73">
        <v>5</v>
      </c>
      <c r="K5066" s="73">
        <v>5</v>
      </c>
      <c r="L5066" s="73">
        <v>5</v>
      </c>
      <c r="M5066" s="73">
        <v>134</v>
      </c>
    </row>
    <row r="5067" spans="1:13">
      <c r="A5067" s="98">
        <v>2011</v>
      </c>
      <c r="B5067" s="5" t="s">
        <v>19</v>
      </c>
      <c r="C5067" s="5" t="s">
        <v>52</v>
      </c>
      <c r="D5067" s="5" t="s">
        <v>16</v>
      </c>
      <c r="E5067" s="73">
        <v>23</v>
      </c>
      <c r="F5067" s="73">
        <v>74</v>
      </c>
      <c r="G5067" s="73">
        <v>0</v>
      </c>
      <c r="H5067" s="73">
        <v>40</v>
      </c>
      <c r="I5067" s="73">
        <v>6.5</v>
      </c>
      <c r="J5067" s="73">
        <v>6.5</v>
      </c>
      <c r="K5067" s="73">
        <v>6.5</v>
      </c>
      <c r="L5067" s="73">
        <v>6.5</v>
      </c>
      <c r="M5067" s="73">
        <v>163</v>
      </c>
    </row>
    <row r="5068" spans="1:13">
      <c r="A5068" s="98">
        <v>2011</v>
      </c>
      <c r="B5068" s="5" t="s">
        <v>20</v>
      </c>
      <c r="C5068" s="5" t="s">
        <v>52</v>
      </c>
      <c r="D5068" s="5" t="s">
        <v>16</v>
      </c>
      <c r="E5068" s="73">
        <v>5.166666666666667</v>
      </c>
      <c r="F5068" s="73">
        <v>25</v>
      </c>
      <c r="G5068" s="73">
        <v>0</v>
      </c>
      <c r="H5068" s="73">
        <v>5.166666666666667</v>
      </c>
      <c r="I5068" s="73">
        <v>5.166666666666667</v>
      </c>
      <c r="J5068" s="73">
        <v>5.166666666666667</v>
      </c>
      <c r="K5068" s="73">
        <v>5.166666666666667</v>
      </c>
      <c r="L5068" s="73">
        <v>5.166666666666667</v>
      </c>
      <c r="M5068" s="73">
        <v>56</v>
      </c>
    </row>
    <row r="5069" spans="1:13">
      <c r="A5069" s="98">
        <v>2011</v>
      </c>
      <c r="B5069" s="5" t="s">
        <v>21</v>
      </c>
      <c r="C5069" s="5" t="s">
        <v>52</v>
      </c>
      <c r="D5069" s="5" t="s">
        <v>16</v>
      </c>
      <c r="E5069" s="73">
        <v>4</v>
      </c>
      <c r="F5069" s="73">
        <v>4</v>
      </c>
      <c r="G5069" s="73">
        <v>0</v>
      </c>
      <c r="H5069" s="73">
        <v>4</v>
      </c>
      <c r="I5069" s="73">
        <v>0</v>
      </c>
      <c r="J5069" s="73">
        <v>4</v>
      </c>
      <c r="K5069" s="73">
        <v>4</v>
      </c>
      <c r="L5069" s="73">
        <v>0</v>
      </c>
      <c r="M5069" s="73">
        <v>20</v>
      </c>
    </row>
    <row r="5070" spans="1:13">
      <c r="A5070" s="98">
        <v>2011</v>
      </c>
      <c r="B5070" s="5" t="s">
        <v>129</v>
      </c>
      <c r="C5070" s="5" t="s">
        <v>52</v>
      </c>
      <c r="D5070" s="5" t="s">
        <v>16</v>
      </c>
      <c r="E5070" s="73">
        <v>128</v>
      </c>
      <c r="F5070" s="73">
        <v>159</v>
      </c>
      <c r="G5070" s="73">
        <v>0</v>
      </c>
      <c r="H5070" s="73">
        <v>123</v>
      </c>
      <c r="I5070" s="73">
        <v>0</v>
      </c>
      <c r="J5070" s="73">
        <v>6.5</v>
      </c>
      <c r="K5070" s="73">
        <v>59</v>
      </c>
      <c r="L5070" s="73">
        <v>6.5</v>
      </c>
      <c r="M5070" s="73">
        <v>482</v>
      </c>
    </row>
    <row r="5071" spans="1:13">
      <c r="A5071" s="98">
        <v>2011</v>
      </c>
      <c r="B5071" s="5" t="s">
        <v>22</v>
      </c>
      <c r="C5071" s="5" t="s">
        <v>52</v>
      </c>
      <c r="D5071" s="5" t="s">
        <v>16</v>
      </c>
      <c r="E5071" s="73">
        <v>604</v>
      </c>
      <c r="F5071" s="73">
        <v>1179</v>
      </c>
      <c r="G5071" s="73">
        <v>0</v>
      </c>
      <c r="H5071" s="73">
        <v>421</v>
      </c>
      <c r="I5071" s="73">
        <v>1</v>
      </c>
      <c r="J5071" s="73">
        <v>0</v>
      </c>
      <c r="K5071" s="73">
        <v>333</v>
      </c>
      <c r="L5071" s="73">
        <v>75</v>
      </c>
      <c r="M5071" s="73">
        <v>2613</v>
      </c>
    </row>
    <row r="5072" spans="1:13">
      <c r="A5072" s="98">
        <v>2011</v>
      </c>
      <c r="B5072" s="5" t="s">
        <v>23</v>
      </c>
      <c r="C5072" s="5" t="s">
        <v>52</v>
      </c>
      <c r="D5072" s="5" t="s">
        <v>16</v>
      </c>
      <c r="E5072" s="73">
        <v>67</v>
      </c>
      <c r="F5072" s="73">
        <v>183</v>
      </c>
      <c r="G5072" s="73">
        <v>0</v>
      </c>
      <c r="H5072" s="73">
        <v>76</v>
      </c>
      <c r="I5072" s="73">
        <v>6</v>
      </c>
      <c r="J5072" s="73">
        <v>20</v>
      </c>
      <c r="K5072" s="73">
        <v>35</v>
      </c>
      <c r="L5072" s="73">
        <v>6</v>
      </c>
      <c r="M5072" s="73">
        <v>393</v>
      </c>
    </row>
    <row r="5073" spans="1:13">
      <c r="A5073" s="98">
        <v>2011</v>
      </c>
      <c r="B5073" s="5" t="s">
        <v>13</v>
      </c>
      <c r="C5073" s="5" t="s">
        <v>52</v>
      </c>
      <c r="D5073" s="5" t="s">
        <v>16</v>
      </c>
      <c r="E5073" s="73">
        <v>1177.9666666666667</v>
      </c>
      <c r="F5073" s="73">
        <v>2647</v>
      </c>
      <c r="G5073" s="73">
        <v>0</v>
      </c>
      <c r="H5073" s="73">
        <v>1376.9666666666667</v>
      </c>
      <c r="I5073" s="73">
        <v>50.466666666666661</v>
      </c>
      <c r="J5073" s="73">
        <v>81.966666666666669</v>
      </c>
      <c r="K5073" s="73">
        <v>651.66666666666663</v>
      </c>
      <c r="L5073" s="73">
        <v>179.96666666666667</v>
      </c>
      <c r="M5073" s="73">
        <v>6166</v>
      </c>
    </row>
    <row r="5074" spans="1:13">
      <c r="A5074" s="98">
        <v>2011</v>
      </c>
      <c r="B5074" s="5" t="s">
        <v>14</v>
      </c>
      <c r="C5074" s="5" t="s">
        <v>53</v>
      </c>
      <c r="D5074" s="5" t="s">
        <v>16</v>
      </c>
      <c r="E5074" s="73">
        <v>2983</v>
      </c>
      <c r="F5074" s="73">
        <v>1353</v>
      </c>
      <c r="G5074" s="73">
        <v>0</v>
      </c>
      <c r="H5074" s="73">
        <v>147</v>
      </c>
      <c r="I5074" s="73">
        <v>0</v>
      </c>
      <c r="J5074" s="73">
        <v>0</v>
      </c>
      <c r="K5074" s="73">
        <v>1773</v>
      </c>
      <c r="L5074" s="73">
        <v>1517</v>
      </c>
      <c r="M5074" s="73">
        <v>7773</v>
      </c>
    </row>
    <row r="5075" spans="1:13">
      <c r="A5075" s="98">
        <v>2011</v>
      </c>
      <c r="B5075" s="5" t="s">
        <v>17</v>
      </c>
      <c r="C5075" s="5" t="s">
        <v>53</v>
      </c>
      <c r="D5075" s="5" t="s">
        <v>16</v>
      </c>
      <c r="E5075" s="73">
        <v>169</v>
      </c>
      <c r="F5075" s="73">
        <v>46</v>
      </c>
      <c r="G5075" s="73">
        <v>0</v>
      </c>
      <c r="H5075" s="73">
        <v>5</v>
      </c>
      <c r="I5075" s="73">
        <v>0</v>
      </c>
      <c r="J5075" s="73">
        <v>0</v>
      </c>
      <c r="K5075" s="73">
        <v>108</v>
      </c>
      <c r="L5075" s="73">
        <v>111</v>
      </c>
      <c r="M5075" s="73">
        <v>439</v>
      </c>
    </row>
    <row r="5076" spans="1:13">
      <c r="A5076" s="98">
        <v>2011</v>
      </c>
      <c r="B5076" s="5" t="s">
        <v>18</v>
      </c>
      <c r="C5076" s="5" t="s">
        <v>53</v>
      </c>
      <c r="D5076" s="5" t="s">
        <v>16</v>
      </c>
      <c r="E5076" s="73">
        <v>1058</v>
      </c>
      <c r="F5076" s="73">
        <v>330</v>
      </c>
      <c r="G5076" s="73">
        <v>0</v>
      </c>
      <c r="H5076" s="73">
        <v>4</v>
      </c>
      <c r="I5076" s="73">
        <v>0</v>
      </c>
      <c r="J5076" s="73">
        <v>0</v>
      </c>
      <c r="K5076" s="73">
        <v>508</v>
      </c>
      <c r="L5076" s="73">
        <v>407</v>
      </c>
      <c r="M5076" s="73">
        <v>2307</v>
      </c>
    </row>
    <row r="5077" spans="1:13">
      <c r="A5077" s="98">
        <v>2011</v>
      </c>
      <c r="B5077" s="5" t="s">
        <v>19</v>
      </c>
      <c r="C5077" s="5" t="s">
        <v>53</v>
      </c>
      <c r="D5077" s="5" t="s">
        <v>16</v>
      </c>
      <c r="E5077" s="73">
        <v>285</v>
      </c>
      <c r="F5077" s="73">
        <v>135</v>
      </c>
      <c r="G5077" s="73">
        <v>0</v>
      </c>
      <c r="H5077" s="73">
        <v>10</v>
      </c>
      <c r="I5077" s="73">
        <v>0</v>
      </c>
      <c r="J5077" s="73">
        <v>0</v>
      </c>
      <c r="K5077" s="73">
        <v>158</v>
      </c>
      <c r="L5077" s="73">
        <v>166</v>
      </c>
      <c r="M5077" s="73">
        <v>754</v>
      </c>
    </row>
    <row r="5078" spans="1:13">
      <c r="A5078" s="98">
        <v>2011</v>
      </c>
      <c r="B5078" s="5" t="s">
        <v>20</v>
      </c>
      <c r="C5078" s="5" t="s">
        <v>53</v>
      </c>
      <c r="D5078" s="5" t="s">
        <v>16</v>
      </c>
      <c r="E5078" s="73">
        <v>83</v>
      </c>
      <c r="F5078" s="73">
        <v>6.1363636363636402</v>
      </c>
      <c r="G5078" s="73">
        <v>0</v>
      </c>
      <c r="H5078" s="73">
        <v>6.1363636363636402</v>
      </c>
      <c r="I5078" s="73">
        <v>0</v>
      </c>
      <c r="J5078" s="73">
        <v>0</v>
      </c>
      <c r="K5078" s="73">
        <v>46</v>
      </c>
      <c r="L5078" s="73">
        <v>41</v>
      </c>
      <c r="M5078" s="73">
        <v>182.27272727272728</v>
      </c>
    </row>
    <row r="5079" spans="1:13">
      <c r="A5079" s="98">
        <v>2011</v>
      </c>
      <c r="B5079" s="5" t="s">
        <v>21</v>
      </c>
      <c r="C5079" s="5" t="s">
        <v>53</v>
      </c>
      <c r="D5079" s="5" t="s">
        <v>16</v>
      </c>
      <c r="E5079" s="73">
        <v>93</v>
      </c>
      <c r="F5079" s="73">
        <v>36</v>
      </c>
      <c r="G5079" s="73">
        <v>0</v>
      </c>
      <c r="H5079" s="73">
        <v>4.7272727272727195</v>
      </c>
      <c r="I5079" s="73">
        <v>0</v>
      </c>
      <c r="J5079" s="73">
        <v>0</v>
      </c>
      <c r="K5079" s="73">
        <v>48</v>
      </c>
      <c r="L5079" s="73">
        <v>37</v>
      </c>
      <c r="M5079" s="73">
        <v>218.72727272727272</v>
      </c>
    </row>
    <row r="5080" spans="1:13">
      <c r="A5080" s="98">
        <v>2011</v>
      </c>
      <c r="B5080" s="5" t="s">
        <v>129</v>
      </c>
      <c r="C5080" s="5" t="s">
        <v>53</v>
      </c>
      <c r="D5080" s="5" t="s">
        <v>16</v>
      </c>
      <c r="E5080" s="73">
        <v>2049</v>
      </c>
      <c r="F5080" s="73">
        <v>358</v>
      </c>
      <c r="G5080" s="73">
        <v>0</v>
      </c>
      <c r="H5080" s="73">
        <v>101</v>
      </c>
      <c r="I5080" s="73">
        <v>0</v>
      </c>
      <c r="J5080" s="73">
        <v>0</v>
      </c>
      <c r="K5080" s="73">
        <v>1239</v>
      </c>
      <c r="L5080" s="73">
        <v>1370</v>
      </c>
      <c r="M5080" s="73">
        <v>5117</v>
      </c>
    </row>
    <row r="5081" spans="1:13">
      <c r="A5081" s="98">
        <v>2011</v>
      </c>
      <c r="B5081" s="5" t="s">
        <v>22</v>
      </c>
      <c r="C5081" s="5" t="s">
        <v>53</v>
      </c>
      <c r="D5081" s="5" t="s">
        <v>16</v>
      </c>
      <c r="E5081" s="73">
        <v>23995</v>
      </c>
      <c r="F5081" s="73">
        <v>9071</v>
      </c>
      <c r="G5081" s="73">
        <v>0</v>
      </c>
      <c r="H5081" s="73">
        <v>446</v>
      </c>
      <c r="I5081" s="73">
        <v>0</v>
      </c>
      <c r="J5081" s="73">
        <v>0</v>
      </c>
      <c r="K5081" s="73">
        <v>12785</v>
      </c>
      <c r="L5081" s="73">
        <v>14205</v>
      </c>
      <c r="M5081" s="73">
        <v>60502</v>
      </c>
    </row>
    <row r="5082" spans="1:13">
      <c r="A5082" s="98">
        <v>2011</v>
      </c>
      <c r="B5082" s="5" t="s">
        <v>23</v>
      </c>
      <c r="C5082" s="5" t="s">
        <v>53</v>
      </c>
      <c r="D5082" s="5" t="s">
        <v>16</v>
      </c>
      <c r="E5082" s="73">
        <v>1217</v>
      </c>
      <c r="F5082" s="73">
        <v>411</v>
      </c>
      <c r="G5082" s="73">
        <v>0</v>
      </c>
      <c r="H5082" s="73">
        <v>35</v>
      </c>
      <c r="I5082" s="73">
        <v>0</v>
      </c>
      <c r="J5082" s="73">
        <v>0</v>
      </c>
      <c r="K5082" s="73">
        <v>628</v>
      </c>
      <c r="L5082" s="73">
        <v>842</v>
      </c>
      <c r="M5082" s="73">
        <v>3133</v>
      </c>
    </row>
    <row r="5083" spans="1:13">
      <c r="A5083" s="98">
        <v>2011</v>
      </c>
      <c r="B5083" s="5" t="s">
        <v>13</v>
      </c>
      <c r="C5083" s="5" t="s">
        <v>53</v>
      </c>
      <c r="D5083" s="5" t="s">
        <v>16</v>
      </c>
      <c r="E5083" s="73">
        <v>31932</v>
      </c>
      <c r="F5083" s="73">
        <v>11746.136363636364</v>
      </c>
      <c r="G5083" s="73">
        <v>0</v>
      </c>
      <c r="H5083" s="73">
        <v>758.86363636363637</v>
      </c>
      <c r="I5083" s="73">
        <v>0</v>
      </c>
      <c r="J5083" s="73">
        <v>0</v>
      </c>
      <c r="K5083" s="73">
        <v>17293</v>
      </c>
      <c r="L5083" s="73">
        <v>18696</v>
      </c>
      <c r="M5083" s="73">
        <v>80426</v>
      </c>
    </row>
    <row r="5084" spans="1:13">
      <c r="A5084" s="98">
        <v>2011</v>
      </c>
      <c r="B5084" s="5" t="s">
        <v>14</v>
      </c>
      <c r="C5084" s="5" t="s">
        <v>54</v>
      </c>
      <c r="D5084" s="5" t="s">
        <v>16</v>
      </c>
      <c r="E5084" s="73">
        <v>9808</v>
      </c>
      <c r="F5084" s="73">
        <v>4059</v>
      </c>
      <c r="G5084" s="73">
        <v>0</v>
      </c>
      <c r="H5084" s="73">
        <v>3902</v>
      </c>
      <c r="I5084" s="73">
        <v>62</v>
      </c>
      <c r="J5084" s="73">
        <v>91</v>
      </c>
      <c r="K5084" s="73">
        <v>11951</v>
      </c>
      <c r="L5084" s="73">
        <v>2076</v>
      </c>
      <c r="M5084" s="73">
        <v>31949</v>
      </c>
    </row>
    <row r="5085" spans="1:13">
      <c r="A5085" s="98">
        <v>2011</v>
      </c>
      <c r="B5085" s="5" t="s">
        <v>17</v>
      </c>
      <c r="C5085" s="5" t="s">
        <v>54</v>
      </c>
      <c r="D5085" s="5" t="s">
        <v>16</v>
      </c>
      <c r="E5085" s="73">
        <v>509</v>
      </c>
      <c r="F5085" s="73">
        <v>129</v>
      </c>
      <c r="G5085" s="73">
        <v>0</v>
      </c>
      <c r="H5085" s="73">
        <v>85</v>
      </c>
      <c r="I5085" s="73">
        <v>6</v>
      </c>
      <c r="J5085" s="73">
        <v>6</v>
      </c>
      <c r="K5085" s="73">
        <v>474</v>
      </c>
      <c r="L5085" s="73">
        <v>101</v>
      </c>
      <c r="M5085" s="73">
        <v>1310</v>
      </c>
    </row>
    <row r="5086" spans="1:13">
      <c r="A5086" s="98">
        <v>2011</v>
      </c>
      <c r="B5086" s="5" t="s">
        <v>18</v>
      </c>
      <c r="C5086" s="5" t="s">
        <v>54</v>
      </c>
      <c r="D5086" s="5" t="s">
        <v>16</v>
      </c>
      <c r="E5086" s="73">
        <v>1894</v>
      </c>
      <c r="F5086" s="73">
        <v>418</v>
      </c>
      <c r="G5086" s="73">
        <v>0</v>
      </c>
      <c r="H5086" s="73">
        <v>212</v>
      </c>
      <c r="I5086" s="73">
        <v>4</v>
      </c>
      <c r="J5086" s="73">
        <v>4</v>
      </c>
      <c r="K5086" s="73">
        <v>1585</v>
      </c>
      <c r="L5086" s="73">
        <v>361</v>
      </c>
      <c r="M5086" s="73">
        <v>4478</v>
      </c>
    </row>
    <row r="5087" spans="1:13">
      <c r="A5087" s="98">
        <v>2011</v>
      </c>
      <c r="B5087" s="5" t="s">
        <v>19</v>
      </c>
      <c r="C5087" s="5" t="s">
        <v>54</v>
      </c>
      <c r="D5087" s="5" t="s">
        <v>16</v>
      </c>
      <c r="E5087" s="73">
        <v>1113</v>
      </c>
      <c r="F5087" s="73">
        <v>407</v>
      </c>
      <c r="G5087" s="73">
        <v>0</v>
      </c>
      <c r="H5087" s="73">
        <v>327</v>
      </c>
      <c r="I5087" s="73">
        <v>14</v>
      </c>
      <c r="J5087" s="73">
        <v>21</v>
      </c>
      <c r="K5087" s="73">
        <v>1048</v>
      </c>
      <c r="L5087" s="73">
        <v>328</v>
      </c>
      <c r="M5087" s="73">
        <v>3258</v>
      </c>
    </row>
    <row r="5088" spans="1:13">
      <c r="A5088" s="98">
        <v>2011</v>
      </c>
      <c r="B5088" s="5" t="s">
        <v>20</v>
      </c>
      <c r="C5088" s="5" t="s">
        <v>54</v>
      </c>
      <c r="D5088" s="5" t="s">
        <v>16</v>
      </c>
      <c r="E5088" s="73">
        <v>306</v>
      </c>
      <c r="F5088" s="73">
        <v>104</v>
      </c>
      <c r="G5088" s="73">
        <v>0</v>
      </c>
      <c r="H5088" s="73">
        <v>75</v>
      </c>
      <c r="I5088" s="73">
        <v>7</v>
      </c>
      <c r="J5088" s="73">
        <v>20</v>
      </c>
      <c r="K5088" s="73">
        <v>227</v>
      </c>
      <c r="L5088" s="73">
        <v>63</v>
      </c>
      <c r="M5088" s="73">
        <v>802</v>
      </c>
    </row>
    <row r="5089" spans="1:13">
      <c r="A5089" s="98">
        <v>2011</v>
      </c>
      <c r="B5089" s="5" t="s">
        <v>21</v>
      </c>
      <c r="C5089" s="5" t="s">
        <v>54</v>
      </c>
      <c r="D5089" s="5" t="s">
        <v>16</v>
      </c>
      <c r="E5089" s="73">
        <v>297</v>
      </c>
      <c r="F5089" s="73">
        <v>172</v>
      </c>
      <c r="G5089" s="73">
        <v>0</v>
      </c>
      <c r="H5089" s="73">
        <v>86</v>
      </c>
      <c r="I5089" s="73">
        <v>0</v>
      </c>
      <c r="J5089" s="73">
        <v>0</v>
      </c>
      <c r="K5089" s="73">
        <v>168</v>
      </c>
      <c r="L5089" s="73">
        <v>35</v>
      </c>
      <c r="M5089" s="73">
        <v>758</v>
      </c>
    </row>
    <row r="5090" spans="1:13">
      <c r="A5090" s="98">
        <v>2011</v>
      </c>
      <c r="B5090" s="5" t="s">
        <v>129</v>
      </c>
      <c r="C5090" s="5" t="s">
        <v>54</v>
      </c>
      <c r="D5090" s="5" t="s">
        <v>16</v>
      </c>
      <c r="E5090" s="73">
        <v>8982</v>
      </c>
      <c r="F5090" s="73">
        <v>1807</v>
      </c>
      <c r="G5090" s="73">
        <v>0</v>
      </c>
      <c r="H5090" s="73">
        <v>1663</v>
      </c>
      <c r="I5090" s="73">
        <v>2</v>
      </c>
      <c r="J5090" s="73">
        <v>27</v>
      </c>
      <c r="K5090" s="73">
        <v>7651</v>
      </c>
      <c r="L5090" s="73">
        <v>2198</v>
      </c>
      <c r="M5090" s="73">
        <v>22330</v>
      </c>
    </row>
    <row r="5091" spans="1:13">
      <c r="A5091" s="98">
        <v>2011</v>
      </c>
      <c r="B5091" s="5" t="s">
        <v>22</v>
      </c>
      <c r="C5091" s="5" t="s">
        <v>54</v>
      </c>
      <c r="D5091" s="5" t="s">
        <v>16</v>
      </c>
      <c r="E5091" s="73">
        <v>29509</v>
      </c>
      <c r="F5091" s="73">
        <v>8178</v>
      </c>
      <c r="G5091" s="73">
        <v>0</v>
      </c>
      <c r="H5091" s="73">
        <v>3787</v>
      </c>
      <c r="I5091" s="73">
        <v>4</v>
      </c>
      <c r="J5091" s="73">
        <v>4</v>
      </c>
      <c r="K5091" s="73">
        <v>30951</v>
      </c>
      <c r="L5091" s="73">
        <v>11754</v>
      </c>
      <c r="M5091" s="73">
        <v>84187</v>
      </c>
    </row>
    <row r="5092" spans="1:13">
      <c r="A5092" s="98">
        <v>2011</v>
      </c>
      <c r="B5092" s="5" t="s">
        <v>23</v>
      </c>
      <c r="C5092" s="5" t="s">
        <v>54</v>
      </c>
      <c r="D5092" s="5" t="s">
        <v>16</v>
      </c>
      <c r="E5092" s="73">
        <v>3355</v>
      </c>
      <c r="F5092" s="73">
        <v>1137</v>
      </c>
      <c r="G5092" s="73">
        <v>0</v>
      </c>
      <c r="H5092" s="73">
        <v>640</v>
      </c>
      <c r="I5092" s="73">
        <v>12</v>
      </c>
      <c r="J5092" s="73">
        <v>50</v>
      </c>
      <c r="K5092" s="73">
        <v>2511</v>
      </c>
      <c r="L5092" s="73">
        <v>1064</v>
      </c>
      <c r="M5092" s="73">
        <v>8769</v>
      </c>
    </row>
    <row r="5093" spans="1:13">
      <c r="A5093" s="98">
        <v>2011</v>
      </c>
      <c r="B5093" s="5" t="s">
        <v>13</v>
      </c>
      <c r="C5093" s="5" t="s">
        <v>54</v>
      </c>
      <c r="D5093" s="5" t="s">
        <v>16</v>
      </c>
      <c r="E5093" s="73">
        <v>55773</v>
      </c>
      <c r="F5093" s="73">
        <v>16411</v>
      </c>
      <c r="G5093" s="73">
        <v>0</v>
      </c>
      <c r="H5093" s="73">
        <v>10777</v>
      </c>
      <c r="I5093" s="73">
        <v>111</v>
      </c>
      <c r="J5093" s="73">
        <v>223</v>
      </c>
      <c r="K5093" s="73">
        <v>56566</v>
      </c>
      <c r="L5093" s="73">
        <v>17980</v>
      </c>
      <c r="M5093" s="73">
        <v>157841</v>
      </c>
    </row>
    <row r="5094" spans="1:13">
      <c r="A5094" s="98">
        <v>2011</v>
      </c>
      <c r="B5094" s="5" t="s">
        <v>14</v>
      </c>
      <c r="C5094" s="5" t="s">
        <v>55</v>
      </c>
      <c r="D5094" s="5" t="s">
        <v>16</v>
      </c>
      <c r="E5094" s="73">
        <v>4031</v>
      </c>
      <c r="F5094" s="73">
        <v>14881</v>
      </c>
      <c r="G5094" s="73">
        <v>0</v>
      </c>
      <c r="H5094" s="73">
        <v>15935</v>
      </c>
      <c r="I5094" s="73">
        <v>352</v>
      </c>
      <c r="J5094" s="73">
        <v>488</v>
      </c>
      <c r="K5094" s="73">
        <v>1706</v>
      </c>
      <c r="L5094" s="73">
        <v>1158</v>
      </c>
      <c r="M5094" s="73">
        <v>38551</v>
      </c>
    </row>
    <row r="5095" spans="1:13">
      <c r="A5095" s="98">
        <v>2011</v>
      </c>
      <c r="B5095" s="5" t="s">
        <v>17</v>
      </c>
      <c r="C5095" s="5" t="s">
        <v>55</v>
      </c>
      <c r="D5095" s="5" t="s">
        <v>16</v>
      </c>
      <c r="E5095" s="73">
        <v>136</v>
      </c>
      <c r="F5095" s="73">
        <v>605</v>
      </c>
      <c r="G5095" s="73">
        <v>0</v>
      </c>
      <c r="H5095" s="73">
        <v>391</v>
      </c>
      <c r="I5095" s="73">
        <v>32</v>
      </c>
      <c r="J5095" s="73">
        <v>56</v>
      </c>
      <c r="K5095" s="73">
        <v>34</v>
      </c>
      <c r="L5095" s="73">
        <v>73</v>
      </c>
      <c r="M5095" s="73">
        <v>1327</v>
      </c>
    </row>
    <row r="5096" spans="1:13">
      <c r="A5096" s="98">
        <v>2011</v>
      </c>
      <c r="B5096" s="5" t="s">
        <v>18</v>
      </c>
      <c r="C5096" s="5" t="s">
        <v>55</v>
      </c>
      <c r="D5096" s="5" t="s">
        <v>16</v>
      </c>
      <c r="E5096" s="73">
        <v>424</v>
      </c>
      <c r="F5096" s="73">
        <v>984</v>
      </c>
      <c r="G5096" s="73">
        <v>0</v>
      </c>
      <c r="H5096" s="73">
        <v>617</v>
      </c>
      <c r="I5096" s="73">
        <v>7</v>
      </c>
      <c r="J5096" s="73">
        <v>31</v>
      </c>
      <c r="K5096" s="73">
        <v>88</v>
      </c>
      <c r="L5096" s="73">
        <v>68</v>
      </c>
      <c r="M5096" s="73">
        <v>2219</v>
      </c>
    </row>
    <row r="5097" spans="1:13">
      <c r="A5097" s="98">
        <v>2011</v>
      </c>
      <c r="B5097" s="5" t="s">
        <v>19</v>
      </c>
      <c r="C5097" s="5" t="s">
        <v>55</v>
      </c>
      <c r="D5097" s="5" t="s">
        <v>16</v>
      </c>
      <c r="E5097" s="73">
        <v>399</v>
      </c>
      <c r="F5097" s="73">
        <v>2238</v>
      </c>
      <c r="G5097" s="73">
        <v>0</v>
      </c>
      <c r="H5097" s="73">
        <v>1488</v>
      </c>
      <c r="I5097" s="73">
        <v>59</v>
      </c>
      <c r="J5097" s="73">
        <v>127</v>
      </c>
      <c r="K5097" s="73">
        <v>132</v>
      </c>
      <c r="L5097" s="73">
        <v>126</v>
      </c>
      <c r="M5097" s="73">
        <v>4569</v>
      </c>
    </row>
    <row r="5098" spans="1:13">
      <c r="A5098" s="98">
        <v>2011</v>
      </c>
      <c r="B5098" s="5" t="s">
        <v>20</v>
      </c>
      <c r="C5098" s="5" t="s">
        <v>55</v>
      </c>
      <c r="D5098" s="5" t="s">
        <v>16</v>
      </c>
      <c r="E5098" s="73">
        <v>102</v>
      </c>
      <c r="F5098" s="73">
        <v>473</v>
      </c>
      <c r="G5098" s="73">
        <v>0</v>
      </c>
      <c r="H5098" s="73">
        <v>362</v>
      </c>
      <c r="I5098" s="73">
        <v>27</v>
      </c>
      <c r="J5098" s="73">
        <v>103</v>
      </c>
      <c r="K5098" s="73">
        <v>32</v>
      </c>
      <c r="L5098" s="73">
        <v>35</v>
      </c>
      <c r="M5098" s="73">
        <v>1134</v>
      </c>
    </row>
    <row r="5099" spans="1:13">
      <c r="A5099" s="98">
        <v>2011</v>
      </c>
      <c r="B5099" s="5" t="s">
        <v>21</v>
      </c>
      <c r="C5099" s="5" t="s">
        <v>55</v>
      </c>
      <c r="D5099" s="5" t="s">
        <v>16</v>
      </c>
      <c r="E5099" s="73">
        <v>169</v>
      </c>
      <c r="F5099" s="73">
        <v>590</v>
      </c>
      <c r="G5099" s="73">
        <v>0</v>
      </c>
      <c r="H5099" s="73">
        <v>555</v>
      </c>
      <c r="I5099" s="73">
        <v>5.5</v>
      </c>
      <c r="J5099" s="73">
        <v>20</v>
      </c>
      <c r="K5099" s="73">
        <v>42</v>
      </c>
      <c r="L5099" s="73">
        <v>5.5</v>
      </c>
      <c r="M5099" s="73">
        <v>1387</v>
      </c>
    </row>
    <row r="5100" spans="1:13">
      <c r="A5100" s="98">
        <v>2011</v>
      </c>
      <c r="B5100" s="5" t="s">
        <v>129</v>
      </c>
      <c r="C5100" s="5" t="s">
        <v>55</v>
      </c>
      <c r="D5100" s="5" t="s">
        <v>16</v>
      </c>
      <c r="E5100" s="73">
        <v>1792</v>
      </c>
      <c r="F5100" s="73">
        <v>3380</v>
      </c>
      <c r="G5100" s="73">
        <v>0</v>
      </c>
      <c r="H5100" s="73">
        <v>3835</v>
      </c>
      <c r="I5100" s="73">
        <v>9</v>
      </c>
      <c r="J5100" s="73">
        <v>53</v>
      </c>
      <c r="K5100" s="73">
        <v>626</v>
      </c>
      <c r="L5100" s="73">
        <v>242</v>
      </c>
      <c r="M5100" s="73">
        <v>9937</v>
      </c>
    </row>
    <row r="5101" spans="1:13">
      <c r="A5101" s="98">
        <v>2011</v>
      </c>
      <c r="B5101" s="5" t="s">
        <v>22</v>
      </c>
      <c r="C5101" s="5" t="s">
        <v>55</v>
      </c>
      <c r="D5101" s="5" t="s">
        <v>16</v>
      </c>
      <c r="E5101" s="73">
        <v>8082</v>
      </c>
      <c r="F5101" s="73">
        <v>17938</v>
      </c>
      <c r="G5101" s="73">
        <v>0</v>
      </c>
      <c r="H5101" s="73">
        <v>6104</v>
      </c>
      <c r="I5101" s="73">
        <v>14</v>
      </c>
      <c r="J5101" s="73">
        <v>14</v>
      </c>
      <c r="K5101" s="73">
        <v>2020</v>
      </c>
      <c r="L5101" s="73">
        <v>1476</v>
      </c>
      <c r="M5101" s="73">
        <v>35648</v>
      </c>
    </row>
    <row r="5102" spans="1:13">
      <c r="A5102" s="98">
        <v>2011</v>
      </c>
      <c r="B5102" s="5" t="s">
        <v>23</v>
      </c>
      <c r="C5102" s="5" t="s">
        <v>55</v>
      </c>
      <c r="D5102" s="5" t="s">
        <v>16</v>
      </c>
      <c r="E5102" s="73">
        <v>1168</v>
      </c>
      <c r="F5102" s="73">
        <v>4672</v>
      </c>
      <c r="G5102" s="73">
        <v>0</v>
      </c>
      <c r="H5102" s="73">
        <v>2804</v>
      </c>
      <c r="I5102" s="73">
        <v>73</v>
      </c>
      <c r="J5102" s="73">
        <v>315</v>
      </c>
      <c r="K5102" s="73">
        <v>339</v>
      </c>
      <c r="L5102" s="73">
        <v>211</v>
      </c>
      <c r="M5102" s="73">
        <v>9582</v>
      </c>
    </row>
    <row r="5103" spans="1:13">
      <c r="A5103" s="98">
        <v>2011</v>
      </c>
      <c r="B5103" s="5" t="s">
        <v>13</v>
      </c>
      <c r="C5103" s="5" t="s">
        <v>55</v>
      </c>
      <c r="D5103" s="5" t="s">
        <v>16</v>
      </c>
      <c r="E5103" s="73">
        <v>16303</v>
      </c>
      <c r="F5103" s="73">
        <v>45761</v>
      </c>
      <c r="G5103" s="73">
        <v>0</v>
      </c>
      <c r="H5103" s="73">
        <v>32091</v>
      </c>
      <c r="I5103" s="73">
        <v>578.5</v>
      </c>
      <c r="J5103" s="73">
        <v>1207</v>
      </c>
      <c r="K5103" s="73">
        <v>5019</v>
      </c>
      <c r="L5103" s="73">
        <v>3394.5</v>
      </c>
      <c r="M5103" s="73">
        <v>104354</v>
      </c>
    </row>
    <row r="5104" spans="1:13">
      <c r="A5104" s="98">
        <v>2011</v>
      </c>
      <c r="B5104" s="5" t="s">
        <v>14</v>
      </c>
      <c r="C5104" s="5" t="s">
        <v>56</v>
      </c>
      <c r="D5104" s="5" t="s">
        <v>16</v>
      </c>
      <c r="E5104" s="73">
        <v>3852</v>
      </c>
      <c r="F5104" s="73">
        <v>15944</v>
      </c>
      <c r="G5104" s="73">
        <v>0</v>
      </c>
      <c r="H5104" s="73">
        <v>0</v>
      </c>
      <c r="I5104" s="73">
        <v>404</v>
      </c>
      <c r="J5104" s="73">
        <v>433</v>
      </c>
      <c r="K5104" s="73">
        <v>1428</v>
      </c>
      <c r="L5104" s="73">
        <v>2175</v>
      </c>
      <c r="M5104" s="73">
        <v>24236</v>
      </c>
    </row>
    <row r="5105" spans="1:13">
      <c r="A5105" s="98">
        <v>2011</v>
      </c>
      <c r="B5105" s="5" t="s">
        <v>17</v>
      </c>
      <c r="C5105" s="5" t="s">
        <v>56</v>
      </c>
      <c r="D5105" s="5" t="s">
        <v>16</v>
      </c>
      <c r="E5105" s="73">
        <v>94</v>
      </c>
      <c r="F5105" s="73">
        <v>403</v>
      </c>
      <c r="G5105" s="73">
        <v>0</v>
      </c>
      <c r="H5105" s="73">
        <v>0</v>
      </c>
      <c r="I5105" s="73">
        <v>23</v>
      </c>
      <c r="J5105" s="73">
        <v>41</v>
      </c>
      <c r="K5105" s="73">
        <v>31</v>
      </c>
      <c r="L5105" s="73">
        <v>44</v>
      </c>
      <c r="M5105" s="73">
        <v>636</v>
      </c>
    </row>
    <row r="5106" spans="1:13">
      <c r="A5106" s="98">
        <v>2011</v>
      </c>
      <c r="B5106" s="5" t="s">
        <v>18</v>
      </c>
      <c r="C5106" s="5" t="s">
        <v>56</v>
      </c>
      <c r="D5106" s="5" t="s">
        <v>16</v>
      </c>
      <c r="E5106" s="73">
        <v>209</v>
      </c>
      <c r="F5106" s="73">
        <v>611</v>
      </c>
      <c r="G5106" s="73">
        <v>0</v>
      </c>
      <c r="H5106" s="73">
        <v>0</v>
      </c>
      <c r="I5106" s="73">
        <v>10</v>
      </c>
      <c r="J5106" s="73">
        <v>27</v>
      </c>
      <c r="K5106" s="73">
        <v>71</v>
      </c>
      <c r="L5106" s="73">
        <v>59</v>
      </c>
      <c r="M5106" s="73">
        <v>987</v>
      </c>
    </row>
    <row r="5107" spans="1:13">
      <c r="A5107" s="98">
        <v>2011</v>
      </c>
      <c r="B5107" s="5" t="s">
        <v>19</v>
      </c>
      <c r="C5107" s="5" t="s">
        <v>56</v>
      </c>
      <c r="D5107" s="5" t="s">
        <v>16</v>
      </c>
      <c r="E5107" s="73">
        <v>321</v>
      </c>
      <c r="F5107" s="73">
        <v>1496</v>
      </c>
      <c r="G5107" s="73">
        <v>0</v>
      </c>
      <c r="H5107" s="73">
        <v>0</v>
      </c>
      <c r="I5107" s="73">
        <v>42</v>
      </c>
      <c r="J5107" s="73">
        <v>101</v>
      </c>
      <c r="K5107" s="73">
        <v>100</v>
      </c>
      <c r="L5107" s="73">
        <v>127</v>
      </c>
      <c r="M5107" s="73">
        <v>2187</v>
      </c>
    </row>
    <row r="5108" spans="1:13">
      <c r="A5108" s="98">
        <v>2011</v>
      </c>
      <c r="B5108" s="5" t="s">
        <v>20</v>
      </c>
      <c r="C5108" s="5" t="s">
        <v>56</v>
      </c>
      <c r="D5108" s="5" t="s">
        <v>16</v>
      </c>
      <c r="E5108" s="73">
        <v>78</v>
      </c>
      <c r="F5108" s="73">
        <v>364</v>
      </c>
      <c r="G5108" s="73">
        <v>0</v>
      </c>
      <c r="H5108" s="73">
        <v>0</v>
      </c>
      <c r="I5108" s="73">
        <v>14</v>
      </c>
      <c r="J5108" s="73">
        <v>100</v>
      </c>
      <c r="K5108" s="73">
        <v>32</v>
      </c>
      <c r="L5108" s="73">
        <v>24</v>
      </c>
      <c r="M5108" s="73">
        <v>612</v>
      </c>
    </row>
    <row r="5109" spans="1:13">
      <c r="A5109" s="98">
        <v>2011</v>
      </c>
      <c r="B5109" s="5" t="s">
        <v>21</v>
      </c>
      <c r="C5109" s="5" t="s">
        <v>56</v>
      </c>
      <c r="D5109" s="5" t="s">
        <v>16</v>
      </c>
      <c r="E5109" s="73">
        <v>87</v>
      </c>
      <c r="F5109" s="73">
        <v>550</v>
      </c>
      <c r="G5109" s="73">
        <v>0</v>
      </c>
      <c r="H5109" s="73">
        <v>0</v>
      </c>
      <c r="I5109" s="73">
        <v>4.3333333333333339</v>
      </c>
      <c r="J5109" s="73">
        <v>22</v>
      </c>
      <c r="K5109" s="73">
        <v>4.3333333333333339</v>
      </c>
      <c r="L5109" s="73">
        <v>4.3333333333333339</v>
      </c>
      <c r="M5109" s="73">
        <v>672</v>
      </c>
    </row>
    <row r="5110" spans="1:13">
      <c r="A5110" s="98">
        <v>2011</v>
      </c>
      <c r="B5110" s="5" t="s">
        <v>129</v>
      </c>
      <c r="C5110" s="5" t="s">
        <v>56</v>
      </c>
      <c r="D5110" s="5" t="s">
        <v>16</v>
      </c>
      <c r="E5110" s="73">
        <v>1648</v>
      </c>
      <c r="F5110" s="73">
        <v>3835</v>
      </c>
      <c r="G5110" s="73">
        <v>0</v>
      </c>
      <c r="H5110" s="73">
        <v>0</v>
      </c>
      <c r="I5110" s="73">
        <v>32</v>
      </c>
      <c r="J5110" s="73">
        <v>118</v>
      </c>
      <c r="K5110" s="73">
        <v>416</v>
      </c>
      <c r="L5110" s="73">
        <v>244</v>
      </c>
      <c r="M5110" s="73">
        <v>6293</v>
      </c>
    </row>
    <row r="5111" spans="1:13">
      <c r="A5111" s="98">
        <v>2011</v>
      </c>
      <c r="B5111" s="5" t="s">
        <v>22</v>
      </c>
      <c r="C5111" s="5" t="s">
        <v>56</v>
      </c>
      <c r="D5111" s="5" t="s">
        <v>16</v>
      </c>
      <c r="E5111" s="73">
        <v>3764</v>
      </c>
      <c r="F5111" s="73">
        <v>6105</v>
      </c>
      <c r="G5111" s="73">
        <v>0</v>
      </c>
      <c r="H5111" s="73">
        <v>0</v>
      </c>
      <c r="I5111" s="73">
        <v>26</v>
      </c>
      <c r="J5111" s="73">
        <v>5</v>
      </c>
      <c r="K5111" s="73">
        <v>922</v>
      </c>
      <c r="L5111" s="73">
        <v>946</v>
      </c>
      <c r="M5111" s="73">
        <v>11768</v>
      </c>
    </row>
    <row r="5112" spans="1:13">
      <c r="A5112" s="98">
        <v>2011</v>
      </c>
      <c r="B5112" s="5" t="s">
        <v>23</v>
      </c>
      <c r="C5112" s="5" t="s">
        <v>56</v>
      </c>
      <c r="D5112" s="5" t="s">
        <v>16</v>
      </c>
      <c r="E5112" s="73">
        <v>638</v>
      </c>
      <c r="F5112" s="73">
        <v>2818</v>
      </c>
      <c r="G5112" s="73">
        <v>0</v>
      </c>
      <c r="H5112" s="73">
        <v>0</v>
      </c>
      <c r="I5112" s="73">
        <v>73</v>
      </c>
      <c r="J5112" s="73">
        <v>307</v>
      </c>
      <c r="K5112" s="73">
        <v>236</v>
      </c>
      <c r="L5112" s="73">
        <v>207</v>
      </c>
      <c r="M5112" s="73">
        <v>4279</v>
      </c>
    </row>
    <row r="5113" spans="1:13">
      <c r="A5113" s="98">
        <v>2011</v>
      </c>
      <c r="B5113" s="5" t="s">
        <v>13</v>
      </c>
      <c r="C5113" s="5" t="s">
        <v>56</v>
      </c>
      <c r="D5113" s="5" t="s">
        <v>16</v>
      </c>
      <c r="E5113" s="73">
        <v>10691</v>
      </c>
      <c r="F5113" s="73">
        <v>32126</v>
      </c>
      <c r="G5113" s="73">
        <v>0</v>
      </c>
      <c r="H5113" s="73">
        <v>0</v>
      </c>
      <c r="I5113" s="73">
        <v>628.33333333333326</v>
      </c>
      <c r="J5113" s="73">
        <v>1154</v>
      </c>
      <c r="K5113" s="73">
        <v>3240.333333333333</v>
      </c>
      <c r="L5113" s="73">
        <v>3830.3333333333335</v>
      </c>
      <c r="M5113" s="73">
        <v>51670</v>
      </c>
    </row>
    <row r="5114" spans="1:13">
      <c r="A5114" s="98">
        <v>2011</v>
      </c>
      <c r="B5114" s="5" t="s">
        <v>14</v>
      </c>
      <c r="C5114" s="5" t="s">
        <v>57</v>
      </c>
      <c r="D5114" s="5" t="s">
        <v>16</v>
      </c>
      <c r="E5114" s="73">
        <v>62</v>
      </c>
      <c r="F5114" s="73">
        <v>352</v>
      </c>
      <c r="G5114" s="73">
        <v>0</v>
      </c>
      <c r="H5114" s="73">
        <v>403</v>
      </c>
      <c r="I5114" s="73">
        <v>1780</v>
      </c>
      <c r="J5114" s="73">
        <v>190</v>
      </c>
      <c r="K5114" s="73">
        <v>15</v>
      </c>
      <c r="L5114" s="73">
        <v>197</v>
      </c>
      <c r="M5114" s="73">
        <v>2999</v>
      </c>
    </row>
    <row r="5115" spans="1:13">
      <c r="A5115" s="98">
        <v>2011</v>
      </c>
      <c r="B5115" s="5" t="s">
        <v>17</v>
      </c>
      <c r="C5115" s="5" t="s">
        <v>57</v>
      </c>
      <c r="D5115" s="5" t="s">
        <v>16</v>
      </c>
      <c r="E5115" s="73">
        <v>6.4</v>
      </c>
      <c r="F5115" s="73">
        <v>32</v>
      </c>
      <c r="G5115" s="73">
        <v>0</v>
      </c>
      <c r="H5115" s="73">
        <v>12.8</v>
      </c>
      <c r="I5115" s="73">
        <v>73</v>
      </c>
      <c r="J5115" s="73">
        <v>20</v>
      </c>
      <c r="K5115" s="73">
        <v>6.4</v>
      </c>
      <c r="L5115" s="73">
        <v>6.4</v>
      </c>
      <c r="M5115" s="73">
        <v>157</v>
      </c>
    </row>
    <row r="5116" spans="1:13">
      <c r="A5116" s="98">
        <v>2011</v>
      </c>
      <c r="B5116" s="5" t="s">
        <v>18</v>
      </c>
      <c r="C5116" s="5" t="s">
        <v>57</v>
      </c>
      <c r="D5116" s="5" t="s">
        <v>16</v>
      </c>
      <c r="E5116" s="73">
        <v>7.5</v>
      </c>
      <c r="F5116" s="73">
        <v>7.5</v>
      </c>
      <c r="G5116" s="73">
        <v>0</v>
      </c>
      <c r="H5116" s="73">
        <v>7.5</v>
      </c>
      <c r="I5116" s="73">
        <v>7.5</v>
      </c>
      <c r="J5116" s="73">
        <v>7.5</v>
      </c>
      <c r="K5116" s="73">
        <v>0</v>
      </c>
      <c r="L5116" s="73">
        <v>7.5</v>
      </c>
      <c r="M5116" s="73">
        <v>45</v>
      </c>
    </row>
    <row r="5117" spans="1:13">
      <c r="A5117" s="98">
        <v>2011</v>
      </c>
      <c r="B5117" s="5" t="s">
        <v>19</v>
      </c>
      <c r="C5117" s="5" t="s">
        <v>57</v>
      </c>
      <c r="D5117" s="5" t="s">
        <v>16</v>
      </c>
      <c r="E5117" s="73">
        <v>13.75</v>
      </c>
      <c r="F5117" s="73">
        <v>59</v>
      </c>
      <c r="G5117" s="73">
        <v>0</v>
      </c>
      <c r="H5117" s="73">
        <v>41.25</v>
      </c>
      <c r="I5117" s="73">
        <v>230</v>
      </c>
      <c r="J5117" s="73">
        <v>54</v>
      </c>
      <c r="K5117" s="73">
        <v>0</v>
      </c>
      <c r="L5117" s="73">
        <v>28</v>
      </c>
      <c r="M5117" s="73">
        <v>426</v>
      </c>
    </row>
    <row r="5118" spans="1:13">
      <c r="A5118" s="98">
        <v>2011</v>
      </c>
      <c r="B5118" s="5" t="s">
        <v>20</v>
      </c>
      <c r="C5118" s="5" t="s">
        <v>57</v>
      </c>
      <c r="D5118" s="5" t="s">
        <v>16</v>
      </c>
      <c r="E5118" s="73">
        <v>12.4</v>
      </c>
      <c r="F5118" s="73">
        <v>24.8</v>
      </c>
      <c r="G5118" s="73">
        <v>0</v>
      </c>
      <c r="H5118" s="73">
        <v>12.4</v>
      </c>
      <c r="I5118" s="73">
        <v>103</v>
      </c>
      <c r="J5118" s="73">
        <v>49</v>
      </c>
      <c r="K5118" s="73">
        <v>0</v>
      </c>
      <c r="L5118" s="73">
        <v>12.4</v>
      </c>
      <c r="M5118" s="73">
        <v>214</v>
      </c>
    </row>
    <row r="5119" spans="1:13">
      <c r="A5119" s="98">
        <v>2011</v>
      </c>
      <c r="B5119" s="5" t="s">
        <v>21</v>
      </c>
      <c r="C5119" s="5" t="s">
        <v>57</v>
      </c>
      <c r="D5119" s="5" t="s">
        <v>16</v>
      </c>
      <c r="E5119" s="73">
        <v>0</v>
      </c>
      <c r="F5119" s="73">
        <v>5</v>
      </c>
      <c r="G5119" s="73">
        <v>0</v>
      </c>
      <c r="H5119" s="73">
        <v>5</v>
      </c>
      <c r="I5119" s="73">
        <v>0</v>
      </c>
      <c r="J5119" s="73">
        <v>5</v>
      </c>
      <c r="K5119" s="73">
        <v>0</v>
      </c>
      <c r="L5119" s="73">
        <v>0</v>
      </c>
      <c r="M5119" s="73">
        <v>15</v>
      </c>
    </row>
    <row r="5120" spans="1:13">
      <c r="A5120" s="98">
        <v>2011</v>
      </c>
      <c r="B5120" s="5" t="s">
        <v>129</v>
      </c>
      <c r="C5120" s="5" t="s">
        <v>57</v>
      </c>
      <c r="D5120" s="5" t="s">
        <v>16</v>
      </c>
      <c r="E5120" s="73">
        <v>8.4</v>
      </c>
      <c r="F5120" s="73">
        <v>8.4</v>
      </c>
      <c r="G5120" s="73">
        <v>0</v>
      </c>
      <c r="H5120" s="73">
        <v>31</v>
      </c>
      <c r="I5120" s="73">
        <v>8.4</v>
      </c>
      <c r="J5120" s="73">
        <v>8.4</v>
      </c>
      <c r="K5120" s="73">
        <v>0</v>
      </c>
      <c r="L5120" s="73">
        <v>8.4</v>
      </c>
      <c r="M5120" s="73">
        <v>73</v>
      </c>
    </row>
    <row r="5121" spans="1:13">
      <c r="A5121" s="98">
        <v>2011</v>
      </c>
      <c r="B5121" s="5" t="s">
        <v>22</v>
      </c>
      <c r="C5121" s="5" t="s">
        <v>57</v>
      </c>
      <c r="D5121" s="5" t="s">
        <v>16</v>
      </c>
      <c r="E5121" s="73">
        <v>7.166666666666667</v>
      </c>
      <c r="F5121" s="73">
        <v>7.166666666666667</v>
      </c>
      <c r="G5121" s="73">
        <v>0</v>
      </c>
      <c r="H5121" s="73">
        <v>14.333333333333334</v>
      </c>
      <c r="I5121" s="73">
        <v>32</v>
      </c>
      <c r="J5121" s="73">
        <v>0</v>
      </c>
      <c r="K5121" s="73">
        <v>7.166666666666667</v>
      </c>
      <c r="L5121" s="73">
        <v>7.166666666666667</v>
      </c>
      <c r="M5121" s="73">
        <v>75</v>
      </c>
    </row>
    <row r="5122" spans="1:13">
      <c r="A5122" s="98">
        <v>2011</v>
      </c>
      <c r="B5122" s="5" t="s">
        <v>23</v>
      </c>
      <c r="C5122" s="5" t="s">
        <v>57</v>
      </c>
      <c r="D5122" s="5" t="s">
        <v>16</v>
      </c>
      <c r="E5122" s="73">
        <v>8</v>
      </c>
      <c r="F5122" s="73">
        <v>73</v>
      </c>
      <c r="G5122" s="73">
        <v>0</v>
      </c>
      <c r="H5122" s="73">
        <v>74</v>
      </c>
      <c r="I5122" s="73">
        <v>321</v>
      </c>
      <c r="J5122" s="73">
        <v>113</v>
      </c>
      <c r="K5122" s="73">
        <v>8</v>
      </c>
      <c r="L5122" s="73">
        <v>32</v>
      </c>
      <c r="M5122" s="73">
        <v>629</v>
      </c>
    </row>
    <row r="5123" spans="1:13">
      <c r="A5123" s="98">
        <v>2011</v>
      </c>
      <c r="B5123" s="5" t="s">
        <v>13</v>
      </c>
      <c r="C5123" s="5" t="s">
        <v>57</v>
      </c>
      <c r="D5123" s="5" t="s">
        <v>16</v>
      </c>
      <c r="E5123" s="73">
        <v>125.61666666666669</v>
      </c>
      <c r="F5123" s="73">
        <v>568.86666666666667</v>
      </c>
      <c r="G5123" s="73">
        <v>0</v>
      </c>
      <c r="H5123" s="73">
        <v>601.28333333333342</v>
      </c>
      <c r="I5123" s="73">
        <v>2554.9</v>
      </c>
      <c r="J5123" s="73">
        <v>446.9</v>
      </c>
      <c r="K5123" s="73">
        <v>36.566666666666663</v>
      </c>
      <c r="L5123" s="73">
        <v>298.86666666666667</v>
      </c>
      <c r="M5123" s="73">
        <v>4633</v>
      </c>
    </row>
    <row r="5124" spans="1:13">
      <c r="A5124" s="98">
        <v>2011</v>
      </c>
      <c r="B5124" s="5" t="s">
        <v>14</v>
      </c>
      <c r="C5124" s="5" t="s">
        <v>58</v>
      </c>
      <c r="D5124" s="5" t="s">
        <v>16</v>
      </c>
      <c r="E5124" s="73">
        <v>89</v>
      </c>
      <c r="F5124" s="73">
        <v>490</v>
      </c>
      <c r="G5124" s="73">
        <v>0</v>
      </c>
      <c r="H5124" s="73">
        <v>437</v>
      </c>
      <c r="I5124" s="73">
        <v>194</v>
      </c>
      <c r="J5124" s="73">
        <v>604</v>
      </c>
      <c r="K5124" s="73">
        <v>14.5</v>
      </c>
      <c r="L5124" s="73">
        <v>14.5</v>
      </c>
      <c r="M5124" s="73">
        <v>1843</v>
      </c>
    </row>
    <row r="5125" spans="1:13">
      <c r="A5125" s="98">
        <v>2011</v>
      </c>
      <c r="B5125" s="5" t="s">
        <v>17</v>
      </c>
      <c r="C5125" s="5" t="s">
        <v>58</v>
      </c>
      <c r="D5125" s="5" t="s">
        <v>16</v>
      </c>
      <c r="E5125" s="73">
        <v>8.75</v>
      </c>
      <c r="F5125" s="73">
        <v>57</v>
      </c>
      <c r="G5125" s="73">
        <v>0</v>
      </c>
      <c r="H5125" s="73">
        <v>41</v>
      </c>
      <c r="I5125" s="73">
        <v>8.75</v>
      </c>
      <c r="J5125" s="73">
        <v>105</v>
      </c>
      <c r="K5125" s="73">
        <v>8.75</v>
      </c>
      <c r="L5125" s="73">
        <v>8.75</v>
      </c>
      <c r="M5125" s="73">
        <v>238</v>
      </c>
    </row>
    <row r="5126" spans="1:13">
      <c r="A5126" s="98">
        <v>2011</v>
      </c>
      <c r="B5126" s="5" t="s">
        <v>18</v>
      </c>
      <c r="C5126" s="5" t="s">
        <v>58</v>
      </c>
      <c r="D5126" s="5" t="s">
        <v>16</v>
      </c>
      <c r="E5126" s="73">
        <v>7.2272727272727275</v>
      </c>
      <c r="F5126" s="73">
        <v>18.06818181818182</v>
      </c>
      <c r="G5126" s="73">
        <v>0</v>
      </c>
      <c r="H5126" s="73">
        <v>27</v>
      </c>
      <c r="I5126" s="73">
        <v>7.2272727272727275</v>
      </c>
      <c r="J5126" s="73">
        <v>57</v>
      </c>
      <c r="K5126" s="73">
        <v>7.2272727272727275</v>
      </c>
      <c r="L5126" s="73">
        <v>0</v>
      </c>
      <c r="M5126" s="73">
        <v>123.75</v>
      </c>
    </row>
    <row r="5127" spans="1:13">
      <c r="A5127" s="98">
        <v>2011</v>
      </c>
      <c r="B5127" s="5" t="s">
        <v>19</v>
      </c>
      <c r="C5127" s="5" t="s">
        <v>58</v>
      </c>
      <c r="D5127" s="5" t="s">
        <v>16</v>
      </c>
      <c r="E5127" s="73">
        <v>12</v>
      </c>
      <c r="F5127" s="73">
        <v>128</v>
      </c>
      <c r="G5127" s="73">
        <v>0</v>
      </c>
      <c r="H5127" s="73">
        <v>102</v>
      </c>
      <c r="I5127" s="73">
        <v>56</v>
      </c>
      <c r="J5127" s="73">
        <v>273</v>
      </c>
      <c r="K5127" s="73">
        <v>6</v>
      </c>
      <c r="L5127" s="73">
        <v>6</v>
      </c>
      <c r="M5127" s="73">
        <v>583</v>
      </c>
    </row>
    <row r="5128" spans="1:13">
      <c r="A5128" s="98">
        <v>2011</v>
      </c>
      <c r="B5128" s="5" t="s">
        <v>20</v>
      </c>
      <c r="C5128" s="5" t="s">
        <v>58</v>
      </c>
      <c r="D5128" s="5" t="s">
        <v>16</v>
      </c>
      <c r="E5128" s="73">
        <v>8.6666666666666679</v>
      </c>
      <c r="F5128" s="73">
        <v>102</v>
      </c>
      <c r="G5128" s="73">
        <v>0</v>
      </c>
      <c r="H5128" s="73">
        <v>100</v>
      </c>
      <c r="I5128" s="73">
        <v>48</v>
      </c>
      <c r="J5128" s="73">
        <v>259</v>
      </c>
      <c r="K5128" s="73">
        <v>8.6666666666666679</v>
      </c>
      <c r="L5128" s="73">
        <v>8.6666666666666679</v>
      </c>
      <c r="M5128" s="73">
        <v>535</v>
      </c>
    </row>
    <row r="5129" spans="1:13">
      <c r="A5129" s="98">
        <v>2011</v>
      </c>
      <c r="B5129" s="5" t="s">
        <v>21</v>
      </c>
      <c r="C5129" s="5" t="s">
        <v>58</v>
      </c>
      <c r="D5129" s="5" t="s">
        <v>16</v>
      </c>
      <c r="E5129" s="73">
        <v>0</v>
      </c>
      <c r="F5129" s="73">
        <v>20</v>
      </c>
      <c r="G5129" s="73">
        <v>0</v>
      </c>
      <c r="H5129" s="73">
        <v>24</v>
      </c>
      <c r="I5129" s="73">
        <v>9.5</v>
      </c>
      <c r="J5129" s="73">
        <v>9.5</v>
      </c>
      <c r="K5129" s="73">
        <v>0</v>
      </c>
      <c r="L5129" s="73">
        <v>0</v>
      </c>
      <c r="M5129" s="73">
        <v>63</v>
      </c>
    </row>
    <row r="5130" spans="1:13">
      <c r="A5130" s="98">
        <v>2011</v>
      </c>
      <c r="B5130" s="5" t="s">
        <v>129</v>
      </c>
      <c r="C5130" s="5" t="s">
        <v>58</v>
      </c>
      <c r="D5130" s="5" t="s">
        <v>16</v>
      </c>
      <c r="E5130" s="73">
        <v>23.058823529411761</v>
      </c>
      <c r="F5130" s="73">
        <v>40.352941176470587</v>
      </c>
      <c r="G5130" s="73">
        <v>0</v>
      </c>
      <c r="H5130" s="73">
        <v>116</v>
      </c>
      <c r="I5130" s="73">
        <v>11.52941176470588</v>
      </c>
      <c r="J5130" s="73">
        <v>55</v>
      </c>
      <c r="K5130" s="73">
        <v>11.52941176470588</v>
      </c>
      <c r="L5130" s="73">
        <v>11.52941176470588</v>
      </c>
      <c r="M5130" s="73">
        <v>269</v>
      </c>
    </row>
    <row r="5131" spans="1:13">
      <c r="A5131" s="98">
        <v>2011</v>
      </c>
      <c r="B5131" s="5" t="s">
        <v>22</v>
      </c>
      <c r="C5131" s="5" t="s">
        <v>58</v>
      </c>
      <c r="D5131" s="5" t="s">
        <v>16</v>
      </c>
      <c r="E5131" s="73">
        <v>8.25</v>
      </c>
      <c r="F5131" s="73">
        <v>8.25</v>
      </c>
      <c r="G5131" s="73">
        <v>0</v>
      </c>
      <c r="H5131" s="73">
        <v>8.25</v>
      </c>
      <c r="I5131" s="73">
        <v>0</v>
      </c>
      <c r="J5131" s="73">
        <v>8.25</v>
      </c>
      <c r="K5131" s="73">
        <v>0</v>
      </c>
      <c r="L5131" s="73">
        <v>8.25</v>
      </c>
      <c r="M5131" s="73">
        <v>41.25</v>
      </c>
    </row>
    <row r="5132" spans="1:13">
      <c r="A5132" s="98">
        <v>2011</v>
      </c>
      <c r="B5132" s="5" t="s">
        <v>23</v>
      </c>
      <c r="C5132" s="5" t="s">
        <v>58</v>
      </c>
      <c r="D5132" s="5" t="s">
        <v>16</v>
      </c>
      <c r="E5132" s="73">
        <v>47.25</v>
      </c>
      <c r="F5132" s="73">
        <v>318</v>
      </c>
      <c r="G5132" s="73">
        <v>0</v>
      </c>
      <c r="H5132" s="73">
        <v>306</v>
      </c>
      <c r="I5132" s="73">
        <v>112</v>
      </c>
      <c r="J5132" s="73">
        <v>684</v>
      </c>
      <c r="K5132" s="73">
        <v>15.75</v>
      </c>
      <c r="L5132" s="73">
        <v>25</v>
      </c>
      <c r="M5132" s="73">
        <v>1508</v>
      </c>
    </row>
    <row r="5133" spans="1:13">
      <c r="A5133" s="98">
        <v>2011</v>
      </c>
      <c r="B5133" s="5" t="s">
        <v>13</v>
      </c>
      <c r="C5133" s="5" t="s">
        <v>58</v>
      </c>
      <c r="D5133" s="5" t="s">
        <v>16</v>
      </c>
      <c r="E5133" s="73">
        <v>204.20276292335117</v>
      </c>
      <c r="F5133" s="73">
        <v>1181.6711229946525</v>
      </c>
      <c r="G5133" s="73">
        <v>0</v>
      </c>
      <c r="H5133" s="73">
        <v>1161.25</v>
      </c>
      <c r="I5133" s="73">
        <v>447.0066844919786</v>
      </c>
      <c r="J5133" s="73">
        <v>2054.75</v>
      </c>
      <c r="K5133" s="73">
        <v>72.423351158645275</v>
      </c>
      <c r="L5133" s="73">
        <v>82.696078431372555</v>
      </c>
      <c r="M5133" s="73">
        <v>5204</v>
      </c>
    </row>
    <row r="5134" spans="1:13">
      <c r="A5134" s="98">
        <v>2011</v>
      </c>
      <c r="B5134" s="5" t="s">
        <v>14</v>
      </c>
      <c r="C5134" s="5" t="s">
        <v>59</v>
      </c>
      <c r="D5134" s="5" t="s">
        <v>16</v>
      </c>
      <c r="E5134" s="73">
        <v>12047</v>
      </c>
      <c r="F5134" s="73">
        <v>1705</v>
      </c>
      <c r="G5134" s="73">
        <v>0</v>
      </c>
      <c r="H5134" s="73">
        <v>1427</v>
      </c>
      <c r="I5134" s="73">
        <v>17.760000000000002</v>
      </c>
      <c r="J5134" s="73">
        <v>17.760000000000002</v>
      </c>
      <c r="K5134" s="73">
        <v>631</v>
      </c>
      <c r="L5134" s="73">
        <v>186.48</v>
      </c>
      <c r="M5134" s="73">
        <v>16032</v>
      </c>
    </row>
    <row r="5135" spans="1:13">
      <c r="A5135" s="98">
        <v>2011</v>
      </c>
      <c r="B5135" s="5" t="s">
        <v>17</v>
      </c>
      <c r="C5135" s="5" t="s">
        <v>59</v>
      </c>
      <c r="D5135" s="5" t="s">
        <v>16</v>
      </c>
      <c r="E5135" s="73">
        <v>486</v>
      </c>
      <c r="F5135" s="73">
        <v>37</v>
      </c>
      <c r="G5135" s="73">
        <v>0</v>
      </c>
      <c r="H5135" s="73">
        <v>31</v>
      </c>
      <c r="I5135" s="73">
        <v>7</v>
      </c>
      <c r="J5135" s="73">
        <v>7</v>
      </c>
      <c r="K5135" s="73">
        <v>25</v>
      </c>
      <c r="L5135" s="73">
        <v>7</v>
      </c>
      <c r="M5135" s="73">
        <v>600</v>
      </c>
    </row>
    <row r="5136" spans="1:13">
      <c r="A5136" s="98">
        <v>2011</v>
      </c>
      <c r="B5136" s="5" t="s">
        <v>18</v>
      </c>
      <c r="C5136" s="5" t="s">
        <v>59</v>
      </c>
      <c r="D5136" s="5" t="s">
        <v>16</v>
      </c>
      <c r="E5136" s="73">
        <v>1621</v>
      </c>
      <c r="F5136" s="73">
        <v>90</v>
      </c>
      <c r="G5136" s="73">
        <v>0</v>
      </c>
      <c r="H5136" s="73">
        <v>69</v>
      </c>
      <c r="I5136" s="73">
        <v>0</v>
      </c>
      <c r="J5136" s="73">
        <v>6.5</v>
      </c>
      <c r="K5136" s="73">
        <v>47</v>
      </c>
      <c r="L5136" s="73">
        <v>6.5</v>
      </c>
      <c r="M5136" s="73">
        <v>1840</v>
      </c>
    </row>
    <row r="5137" spans="1:13">
      <c r="A5137" s="98">
        <v>2011</v>
      </c>
      <c r="B5137" s="5" t="s">
        <v>19</v>
      </c>
      <c r="C5137" s="5" t="s">
        <v>59</v>
      </c>
      <c r="D5137" s="5" t="s">
        <v>16</v>
      </c>
      <c r="E5137" s="73">
        <v>1047</v>
      </c>
      <c r="F5137" s="73">
        <v>134</v>
      </c>
      <c r="G5137" s="73">
        <v>0</v>
      </c>
      <c r="H5137" s="73">
        <v>99</v>
      </c>
      <c r="I5137" s="73">
        <v>0</v>
      </c>
      <c r="J5137" s="73">
        <v>8</v>
      </c>
      <c r="K5137" s="73">
        <v>54</v>
      </c>
      <c r="L5137" s="73">
        <v>8</v>
      </c>
      <c r="M5137" s="73">
        <v>1350</v>
      </c>
    </row>
    <row r="5138" spans="1:13">
      <c r="A5138" s="98">
        <v>2011</v>
      </c>
      <c r="B5138" s="5" t="s">
        <v>20</v>
      </c>
      <c r="C5138" s="5" t="s">
        <v>59</v>
      </c>
      <c r="D5138" s="5" t="s">
        <v>16</v>
      </c>
      <c r="E5138" s="73">
        <v>233</v>
      </c>
      <c r="F5138" s="73">
        <v>33</v>
      </c>
      <c r="G5138" s="73">
        <v>0</v>
      </c>
      <c r="H5138" s="73">
        <v>32</v>
      </c>
      <c r="I5138" s="73">
        <v>0</v>
      </c>
      <c r="J5138" s="73">
        <v>7</v>
      </c>
      <c r="K5138" s="73">
        <v>7</v>
      </c>
      <c r="L5138" s="73">
        <v>7</v>
      </c>
      <c r="M5138" s="73">
        <v>319</v>
      </c>
    </row>
    <row r="5139" spans="1:13">
      <c r="A5139" s="98">
        <v>2011</v>
      </c>
      <c r="B5139" s="5" t="s">
        <v>21</v>
      </c>
      <c r="C5139" s="5" t="s">
        <v>59</v>
      </c>
      <c r="D5139" s="5" t="s">
        <v>16</v>
      </c>
      <c r="E5139" s="73">
        <v>172</v>
      </c>
      <c r="F5139" s="73">
        <v>43</v>
      </c>
      <c r="G5139" s="73">
        <v>0</v>
      </c>
      <c r="H5139" s="73">
        <v>3</v>
      </c>
      <c r="I5139" s="73">
        <v>0</v>
      </c>
      <c r="J5139" s="73">
        <v>0</v>
      </c>
      <c r="K5139" s="73">
        <v>0</v>
      </c>
      <c r="L5139" s="73">
        <v>3</v>
      </c>
      <c r="M5139" s="73">
        <v>221</v>
      </c>
    </row>
    <row r="5140" spans="1:13">
      <c r="A5140" s="98">
        <v>2011</v>
      </c>
      <c r="B5140" s="5" t="s">
        <v>129</v>
      </c>
      <c r="C5140" s="5" t="s">
        <v>59</v>
      </c>
      <c r="D5140" s="5" t="s">
        <v>16</v>
      </c>
      <c r="E5140" s="73">
        <v>7745</v>
      </c>
      <c r="F5140" s="73">
        <v>624</v>
      </c>
      <c r="G5140" s="73">
        <v>0</v>
      </c>
      <c r="H5140" s="73">
        <v>415</v>
      </c>
      <c r="I5140" s="73">
        <v>0</v>
      </c>
      <c r="J5140" s="73">
        <v>3</v>
      </c>
      <c r="K5140" s="73">
        <v>357</v>
      </c>
      <c r="L5140" s="73">
        <v>67</v>
      </c>
      <c r="M5140" s="73">
        <v>9211</v>
      </c>
    </row>
    <row r="5141" spans="1:13">
      <c r="A5141" s="98">
        <v>2011</v>
      </c>
      <c r="B5141" s="5" t="s">
        <v>22</v>
      </c>
      <c r="C5141" s="5" t="s">
        <v>59</v>
      </c>
      <c r="D5141" s="5" t="s">
        <v>16</v>
      </c>
      <c r="E5141" s="73">
        <v>31580</v>
      </c>
      <c r="F5141" s="73">
        <v>2030</v>
      </c>
      <c r="G5141" s="73">
        <v>0</v>
      </c>
      <c r="H5141" s="73">
        <v>923</v>
      </c>
      <c r="I5141" s="73">
        <v>1</v>
      </c>
      <c r="J5141" s="73">
        <v>0</v>
      </c>
      <c r="K5141" s="73">
        <v>1325</v>
      </c>
      <c r="L5141" s="73">
        <v>326</v>
      </c>
      <c r="M5141" s="73">
        <v>36185</v>
      </c>
    </row>
    <row r="5142" spans="1:13">
      <c r="A5142" s="98">
        <v>2011</v>
      </c>
      <c r="B5142" s="5" t="s">
        <v>23</v>
      </c>
      <c r="C5142" s="5" t="s">
        <v>59</v>
      </c>
      <c r="D5142" s="5" t="s">
        <v>16</v>
      </c>
      <c r="E5142" s="73">
        <v>2575</v>
      </c>
      <c r="F5142" s="73">
        <v>342</v>
      </c>
      <c r="G5142" s="73">
        <v>0</v>
      </c>
      <c r="H5142" s="73">
        <v>236</v>
      </c>
      <c r="I5142" s="73">
        <v>9</v>
      </c>
      <c r="J5142" s="73">
        <v>9</v>
      </c>
      <c r="K5142" s="73">
        <v>168</v>
      </c>
      <c r="L5142" s="73">
        <v>39</v>
      </c>
      <c r="M5142" s="73">
        <v>3378</v>
      </c>
    </row>
    <row r="5143" spans="1:13">
      <c r="A5143" s="98">
        <v>2011</v>
      </c>
      <c r="B5143" s="5" t="s">
        <v>13</v>
      </c>
      <c r="C5143" s="5" t="s">
        <v>59</v>
      </c>
      <c r="D5143" s="5" t="s">
        <v>16</v>
      </c>
      <c r="E5143" s="73">
        <v>57506</v>
      </c>
      <c r="F5143" s="73">
        <v>5038</v>
      </c>
      <c r="G5143" s="73">
        <v>0</v>
      </c>
      <c r="H5143" s="73">
        <v>3235</v>
      </c>
      <c r="I5143" s="73">
        <v>34.760000000000005</v>
      </c>
      <c r="J5143" s="73">
        <v>58.260000000000005</v>
      </c>
      <c r="K5143" s="73">
        <v>2614</v>
      </c>
      <c r="L5143" s="73">
        <v>649.98</v>
      </c>
      <c r="M5143" s="73">
        <v>69136</v>
      </c>
    </row>
    <row r="5144" spans="1:13">
      <c r="A5144" s="98">
        <v>2011</v>
      </c>
      <c r="B5144" s="5" t="s">
        <v>14</v>
      </c>
      <c r="C5144" s="5" t="s">
        <v>60</v>
      </c>
      <c r="D5144" s="5" t="s">
        <v>16</v>
      </c>
      <c r="E5144" s="73">
        <v>2044</v>
      </c>
      <c r="F5144" s="73">
        <v>1181</v>
      </c>
      <c r="G5144" s="73">
        <v>0</v>
      </c>
      <c r="H5144" s="73">
        <v>2175</v>
      </c>
      <c r="I5144" s="73">
        <v>197</v>
      </c>
      <c r="J5144" s="73">
        <v>12</v>
      </c>
      <c r="K5144" s="73">
        <v>213</v>
      </c>
      <c r="L5144" s="73">
        <v>749</v>
      </c>
      <c r="M5144" s="73">
        <v>6571</v>
      </c>
    </row>
    <row r="5145" spans="1:13">
      <c r="A5145" s="98">
        <v>2011</v>
      </c>
      <c r="B5145" s="5" t="s">
        <v>17</v>
      </c>
      <c r="C5145" s="5" t="s">
        <v>61</v>
      </c>
      <c r="D5145" s="5" t="s">
        <v>16</v>
      </c>
      <c r="E5145" s="73">
        <v>108</v>
      </c>
      <c r="F5145" s="73">
        <v>79</v>
      </c>
      <c r="G5145" s="73">
        <v>0</v>
      </c>
      <c r="H5145" s="73">
        <v>42</v>
      </c>
      <c r="I5145" s="73">
        <v>9.6666666666666661</v>
      </c>
      <c r="J5145" s="73">
        <v>9.6666666666666661</v>
      </c>
      <c r="K5145" s="73">
        <v>9.6666666666666661</v>
      </c>
      <c r="L5145" s="73">
        <v>34</v>
      </c>
      <c r="M5145" s="73">
        <v>292</v>
      </c>
    </row>
    <row r="5146" spans="1:13">
      <c r="A5146" s="98">
        <v>2011</v>
      </c>
      <c r="B5146" s="5" t="s">
        <v>18</v>
      </c>
      <c r="C5146" s="5" t="s">
        <v>61</v>
      </c>
      <c r="D5146" s="5" t="s">
        <v>16</v>
      </c>
      <c r="E5146" s="73">
        <v>350</v>
      </c>
      <c r="F5146" s="73">
        <v>70</v>
      </c>
      <c r="G5146" s="73">
        <v>0</v>
      </c>
      <c r="H5146" s="73">
        <v>59</v>
      </c>
      <c r="I5146" s="73">
        <v>4.3333333333333339</v>
      </c>
      <c r="J5146" s="73">
        <v>4.3333333333333339</v>
      </c>
      <c r="K5146" s="73">
        <v>4.3333333333333339</v>
      </c>
      <c r="L5146" s="73">
        <v>21</v>
      </c>
      <c r="M5146" s="73">
        <v>513</v>
      </c>
    </row>
    <row r="5147" spans="1:13">
      <c r="A5147" s="98">
        <v>2011</v>
      </c>
      <c r="B5147" s="5" t="s">
        <v>19</v>
      </c>
      <c r="C5147" s="5" t="s">
        <v>61</v>
      </c>
      <c r="D5147" s="5" t="s">
        <v>16</v>
      </c>
      <c r="E5147" s="73">
        <v>315</v>
      </c>
      <c r="F5147" s="73">
        <v>128</v>
      </c>
      <c r="G5147" s="73">
        <v>0</v>
      </c>
      <c r="H5147" s="73">
        <v>126</v>
      </c>
      <c r="I5147" s="73">
        <v>23</v>
      </c>
      <c r="J5147" s="73">
        <v>11.5</v>
      </c>
      <c r="K5147" s="73">
        <v>11.5</v>
      </c>
      <c r="L5147" s="73">
        <v>70</v>
      </c>
      <c r="M5147" s="73">
        <v>685</v>
      </c>
    </row>
    <row r="5148" spans="1:13">
      <c r="A5148" s="98">
        <v>2011</v>
      </c>
      <c r="B5148" s="5" t="s">
        <v>20</v>
      </c>
      <c r="C5148" s="5" t="s">
        <v>61</v>
      </c>
      <c r="D5148" s="5" t="s">
        <v>16</v>
      </c>
      <c r="E5148" s="73">
        <v>67</v>
      </c>
      <c r="F5148" s="73">
        <v>37</v>
      </c>
      <c r="G5148" s="73">
        <v>0</v>
      </c>
      <c r="H5148" s="73">
        <v>24</v>
      </c>
      <c r="I5148" s="73">
        <v>11.518518518518519</v>
      </c>
      <c r="J5148" s="73">
        <v>11.518518518518519</v>
      </c>
      <c r="K5148" s="73">
        <v>11.518518518518519</v>
      </c>
      <c r="L5148" s="73">
        <v>11.518518518518519</v>
      </c>
      <c r="M5148" s="73">
        <v>174.07407407407408</v>
      </c>
    </row>
    <row r="5149" spans="1:13">
      <c r="A5149" s="98">
        <v>2011</v>
      </c>
      <c r="B5149" s="5" t="s">
        <v>21</v>
      </c>
      <c r="C5149" s="5" t="s">
        <v>61</v>
      </c>
      <c r="D5149" s="5" t="s">
        <v>16</v>
      </c>
      <c r="E5149" s="73">
        <v>33</v>
      </c>
      <c r="F5149" s="73">
        <v>6.981481481481481</v>
      </c>
      <c r="G5149" s="73">
        <v>0</v>
      </c>
      <c r="H5149" s="73">
        <v>6.981481481481481</v>
      </c>
      <c r="I5149" s="73">
        <v>0</v>
      </c>
      <c r="J5149" s="73">
        <v>0</v>
      </c>
      <c r="K5149" s="73">
        <v>6.981481481481481</v>
      </c>
      <c r="L5149" s="73">
        <v>6.981481481481481</v>
      </c>
      <c r="M5149" s="73">
        <v>60.925925925925924</v>
      </c>
    </row>
    <row r="5150" spans="1:13">
      <c r="A5150" s="98">
        <v>2011</v>
      </c>
      <c r="B5150" s="5" t="s">
        <v>129</v>
      </c>
      <c r="C5150" s="5" t="s">
        <v>61</v>
      </c>
      <c r="D5150" s="5" t="s">
        <v>16</v>
      </c>
      <c r="E5150" s="73">
        <v>2152</v>
      </c>
      <c r="F5150" s="73">
        <v>246</v>
      </c>
      <c r="G5150" s="73">
        <v>0</v>
      </c>
      <c r="H5150" s="73">
        <v>245</v>
      </c>
      <c r="I5150" s="73">
        <v>12.307692307692308</v>
      </c>
      <c r="J5150" s="73">
        <v>12.307692307692308</v>
      </c>
      <c r="K5150" s="73">
        <v>55.384615384615387</v>
      </c>
      <c r="L5150" s="73">
        <v>57</v>
      </c>
      <c r="M5150" s="73">
        <v>2780</v>
      </c>
    </row>
    <row r="5151" spans="1:13">
      <c r="A5151" s="98">
        <v>2011</v>
      </c>
      <c r="B5151" s="5" t="s">
        <v>22</v>
      </c>
      <c r="C5151" s="5" t="s">
        <v>61</v>
      </c>
      <c r="D5151" s="5" t="s">
        <v>16</v>
      </c>
      <c r="E5151" s="73">
        <v>11277</v>
      </c>
      <c r="F5151" s="73">
        <v>1492</v>
      </c>
      <c r="G5151" s="73">
        <v>0</v>
      </c>
      <c r="H5151" s="73">
        <v>945</v>
      </c>
      <c r="I5151" s="73">
        <v>17.421052631578949</v>
      </c>
      <c r="J5151" s="73">
        <v>17.421052631578949</v>
      </c>
      <c r="K5151" s="73">
        <v>296.15789473684214</v>
      </c>
      <c r="L5151" s="73">
        <v>323</v>
      </c>
      <c r="M5151" s="73">
        <v>14368</v>
      </c>
    </row>
    <row r="5152" spans="1:13">
      <c r="A5152" s="98">
        <v>2011</v>
      </c>
      <c r="B5152" s="5" t="s">
        <v>23</v>
      </c>
      <c r="C5152" s="5" t="s">
        <v>61</v>
      </c>
      <c r="D5152" s="5" t="s">
        <v>16</v>
      </c>
      <c r="E5152" s="73">
        <v>1006</v>
      </c>
      <c r="F5152" s="73">
        <v>216</v>
      </c>
      <c r="G5152" s="73">
        <v>0</v>
      </c>
      <c r="H5152" s="73">
        <v>207</v>
      </c>
      <c r="I5152" s="73">
        <v>31</v>
      </c>
      <c r="J5152" s="73">
        <v>25</v>
      </c>
      <c r="K5152" s="73">
        <v>49</v>
      </c>
      <c r="L5152" s="73">
        <v>140</v>
      </c>
      <c r="M5152" s="73">
        <v>1674</v>
      </c>
    </row>
    <row r="5153" spans="1:13">
      <c r="A5153" s="98">
        <v>2011</v>
      </c>
      <c r="B5153" s="5" t="s">
        <v>13</v>
      </c>
      <c r="C5153" s="5" t="s">
        <v>61</v>
      </c>
      <c r="D5153" s="5" t="s">
        <v>16</v>
      </c>
      <c r="E5153" s="73">
        <v>17352</v>
      </c>
      <c r="F5153" s="73">
        <v>3455.9814814814818</v>
      </c>
      <c r="G5153" s="73">
        <v>0</v>
      </c>
      <c r="H5153" s="73">
        <v>3829.9814814814813</v>
      </c>
      <c r="I5153" s="73">
        <v>306.24726345778981</v>
      </c>
      <c r="J5153" s="73">
        <v>103.74726345778977</v>
      </c>
      <c r="K5153" s="73">
        <v>657.54251012145755</v>
      </c>
      <c r="L5153" s="73">
        <v>1412.5</v>
      </c>
      <c r="M5153" s="73">
        <v>27118</v>
      </c>
    </row>
    <row r="5154" spans="1:13">
      <c r="A5154" s="98">
        <v>2011</v>
      </c>
      <c r="B5154" s="5" t="s">
        <v>14</v>
      </c>
      <c r="C5154" s="5" t="s">
        <v>62</v>
      </c>
      <c r="D5154" s="5" t="s">
        <v>16</v>
      </c>
      <c r="E5154" s="73">
        <v>126905</v>
      </c>
      <c r="F5154" s="73">
        <v>134608</v>
      </c>
      <c r="G5154" s="73">
        <v>147401</v>
      </c>
      <c r="H5154" s="73">
        <v>22909</v>
      </c>
      <c r="I5154" s="73">
        <v>50644</v>
      </c>
      <c r="J5154" s="73">
        <v>9235</v>
      </c>
      <c r="K5154" s="73">
        <v>17803</v>
      </c>
      <c r="L5154" s="73">
        <v>21655</v>
      </c>
      <c r="M5154" s="73">
        <v>531160</v>
      </c>
    </row>
    <row r="5155" spans="1:13">
      <c r="A5155" s="98">
        <v>2011</v>
      </c>
      <c r="B5155" s="5" t="s">
        <v>17</v>
      </c>
      <c r="C5155" s="5" t="s">
        <v>62</v>
      </c>
      <c r="D5155" s="5" t="s">
        <v>16</v>
      </c>
      <c r="E5155" s="73">
        <v>55181</v>
      </c>
      <c r="F5155" s="73">
        <v>38158</v>
      </c>
      <c r="G5155" s="73">
        <v>14805</v>
      </c>
      <c r="H5155" s="73">
        <v>622</v>
      </c>
      <c r="I5155" s="73">
        <v>18248</v>
      </c>
      <c r="J5155" s="73">
        <v>4582</v>
      </c>
      <c r="K5155" s="73">
        <v>3665</v>
      </c>
      <c r="L5155" s="73">
        <v>5157</v>
      </c>
      <c r="M5155" s="73">
        <v>140418</v>
      </c>
    </row>
    <row r="5156" spans="1:13">
      <c r="A5156" s="98">
        <v>2011</v>
      </c>
      <c r="B5156" s="5" t="s">
        <v>18</v>
      </c>
      <c r="C5156" s="5" t="s">
        <v>62</v>
      </c>
      <c r="D5156" s="5" t="s">
        <v>16</v>
      </c>
      <c r="E5156" s="73">
        <v>21189</v>
      </c>
      <c r="F5156" s="73">
        <v>8540</v>
      </c>
      <c r="G5156" s="73">
        <v>7462</v>
      </c>
      <c r="H5156" s="73">
        <v>520</v>
      </c>
      <c r="I5156" s="73">
        <v>1382</v>
      </c>
      <c r="J5156" s="73">
        <v>593</v>
      </c>
      <c r="K5156" s="73">
        <v>1529</v>
      </c>
      <c r="L5156" s="73">
        <v>1242</v>
      </c>
      <c r="M5156" s="73">
        <v>42457</v>
      </c>
    </row>
    <row r="5157" spans="1:13">
      <c r="A5157" s="98">
        <v>2011</v>
      </c>
      <c r="B5157" s="5" t="s">
        <v>19</v>
      </c>
      <c r="C5157" s="5" t="s">
        <v>62</v>
      </c>
      <c r="D5157" s="5" t="s">
        <v>16</v>
      </c>
      <c r="E5157" s="73">
        <v>23168</v>
      </c>
      <c r="F5157" s="73">
        <v>44441</v>
      </c>
      <c r="G5157" s="73">
        <v>19767</v>
      </c>
      <c r="H5157" s="73">
        <v>7609</v>
      </c>
      <c r="I5157" s="73">
        <v>12339</v>
      </c>
      <c r="J5157" s="73">
        <v>7028</v>
      </c>
      <c r="K5157" s="73">
        <v>4309</v>
      </c>
      <c r="L5157" s="73">
        <v>5988</v>
      </c>
      <c r="M5157" s="73">
        <v>124649</v>
      </c>
    </row>
    <row r="5158" spans="1:13">
      <c r="A5158" s="98">
        <v>2011</v>
      </c>
      <c r="B5158" s="5" t="s">
        <v>20</v>
      </c>
      <c r="C5158" s="5" t="s">
        <v>62</v>
      </c>
      <c r="D5158" s="5" t="s">
        <v>16</v>
      </c>
      <c r="E5158" s="73">
        <v>32972</v>
      </c>
      <c r="F5158" s="73">
        <v>37362</v>
      </c>
      <c r="G5158" s="73">
        <v>11239</v>
      </c>
      <c r="H5158" s="73">
        <v>681</v>
      </c>
      <c r="I5158" s="73">
        <v>8704</v>
      </c>
      <c r="J5158" s="73">
        <v>11649</v>
      </c>
      <c r="K5158" s="73">
        <v>3799</v>
      </c>
      <c r="L5158" s="73">
        <v>5527</v>
      </c>
      <c r="M5158" s="73">
        <v>111933</v>
      </c>
    </row>
    <row r="5159" spans="1:13">
      <c r="A5159" s="98">
        <v>2011</v>
      </c>
      <c r="B5159" s="5" t="s">
        <v>21</v>
      </c>
      <c r="C5159" s="5" t="s">
        <v>62</v>
      </c>
      <c r="D5159" s="5" t="s">
        <v>16</v>
      </c>
      <c r="E5159" s="73">
        <v>2885</v>
      </c>
      <c r="F5159" s="73">
        <v>2634</v>
      </c>
      <c r="G5159" s="73">
        <v>1378</v>
      </c>
      <c r="H5159" s="73">
        <v>329</v>
      </c>
      <c r="I5159" s="73">
        <v>250</v>
      </c>
      <c r="J5159" s="73">
        <v>353</v>
      </c>
      <c r="K5159" s="73">
        <v>290</v>
      </c>
      <c r="L5159" s="73">
        <v>241</v>
      </c>
      <c r="M5159" s="73">
        <v>8360</v>
      </c>
    </row>
    <row r="5160" spans="1:13">
      <c r="A5160" s="98">
        <v>2011</v>
      </c>
      <c r="B5160" s="5" t="s">
        <v>129</v>
      </c>
      <c r="C5160" s="5" t="s">
        <v>62</v>
      </c>
      <c r="D5160" s="5" t="s">
        <v>16</v>
      </c>
      <c r="E5160" s="73">
        <v>103668</v>
      </c>
      <c r="F5160" s="73">
        <v>30539</v>
      </c>
      <c r="G5160" s="73">
        <v>39353</v>
      </c>
      <c r="H5160" s="73">
        <v>2381</v>
      </c>
      <c r="I5160" s="73">
        <v>881</v>
      </c>
      <c r="J5160" s="73">
        <v>1267</v>
      </c>
      <c r="K5160" s="73">
        <v>11519</v>
      </c>
      <c r="L5160" s="73">
        <v>4753</v>
      </c>
      <c r="M5160" s="73">
        <v>194361</v>
      </c>
    </row>
    <row r="5161" spans="1:13">
      <c r="A5161" s="98">
        <v>2011</v>
      </c>
      <c r="B5161" s="5" t="s">
        <v>22</v>
      </c>
      <c r="C5161" s="5" t="s">
        <v>62</v>
      </c>
      <c r="D5161" s="5" t="s">
        <v>16</v>
      </c>
      <c r="E5161" s="73">
        <v>123114</v>
      </c>
      <c r="F5161" s="73">
        <v>59928</v>
      </c>
      <c r="G5161" s="73">
        <v>49992</v>
      </c>
      <c r="H5161" s="73">
        <v>25150</v>
      </c>
      <c r="I5161" s="73">
        <v>4123</v>
      </c>
      <c r="J5161" s="73">
        <v>386</v>
      </c>
      <c r="K5161" s="73">
        <v>25476</v>
      </c>
      <c r="L5161" s="73">
        <v>20048</v>
      </c>
      <c r="M5161" s="73">
        <v>308217</v>
      </c>
    </row>
    <row r="5162" spans="1:13">
      <c r="A5162" s="98">
        <v>2011</v>
      </c>
      <c r="B5162" s="5" t="s">
        <v>23</v>
      </c>
      <c r="C5162" s="5" t="s">
        <v>62</v>
      </c>
      <c r="D5162" s="5" t="s">
        <v>16</v>
      </c>
      <c r="E5162" s="73">
        <v>117658</v>
      </c>
      <c r="F5162" s="73">
        <v>116124</v>
      </c>
      <c r="G5162" s="73">
        <v>35989</v>
      </c>
      <c r="H5162" s="73">
        <v>5444</v>
      </c>
      <c r="I5162" s="73">
        <v>222770</v>
      </c>
      <c r="J5162" s="73">
        <v>56869</v>
      </c>
      <c r="K5162" s="73">
        <v>18124</v>
      </c>
      <c r="L5162" s="73">
        <v>20609</v>
      </c>
      <c r="M5162" s="73">
        <v>593587</v>
      </c>
    </row>
    <row r="5163" spans="1:13">
      <c r="A5163" s="98">
        <v>2011</v>
      </c>
      <c r="B5163" s="5" t="s">
        <v>13</v>
      </c>
      <c r="C5163" s="5" t="s">
        <v>62</v>
      </c>
      <c r="D5163" s="5" t="s">
        <v>16</v>
      </c>
      <c r="E5163" s="73">
        <v>606740</v>
      </c>
      <c r="F5163" s="73">
        <v>472334</v>
      </c>
      <c r="G5163" s="73">
        <v>327386</v>
      </c>
      <c r="H5163" s="73">
        <v>65645</v>
      </c>
      <c r="I5163" s="73">
        <v>319341</v>
      </c>
      <c r="J5163" s="73">
        <v>91962</v>
      </c>
      <c r="K5163" s="73">
        <v>86514</v>
      </c>
      <c r="L5163" s="73">
        <v>85220</v>
      </c>
      <c r="M5163" s="73">
        <v>2055142</v>
      </c>
    </row>
    <row r="5164" spans="1:13">
      <c r="A5164" s="98">
        <v>2011</v>
      </c>
      <c r="B5164" s="5" t="s">
        <v>14</v>
      </c>
      <c r="C5164" s="5" t="s">
        <v>63</v>
      </c>
      <c r="D5164" s="5" t="s">
        <v>16</v>
      </c>
      <c r="E5164" s="73">
        <v>42260</v>
      </c>
      <c r="F5164" s="73">
        <v>48268</v>
      </c>
      <c r="G5164" s="73">
        <v>0</v>
      </c>
      <c r="H5164" s="73">
        <v>47335</v>
      </c>
      <c r="I5164" s="73">
        <v>4702</v>
      </c>
      <c r="J5164" s="73">
        <v>2423.1999999999998</v>
      </c>
      <c r="K5164" s="73">
        <v>20795</v>
      </c>
      <c r="L5164" s="73">
        <v>9692.7999999999993</v>
      </c>
      <c r="M5164" s="73">
        <v>175476</v>
      </c>
    </row>
    <row r="5165" spans="1:13">
      <c r="A5165" s="98">
        <v>2011</v>
      </c>
      <c r="B5165" s="5" t="s">
        <v>17</v>
      </c>
      <c r="C5165" s="5" t="s">
        <v>63</v>
      </c>
      <c r="D5165" s="5" t="s">
        <v>16</v>
      </c>
      <c r="E5165" s="73">
        <v>1784</v>
      </c>
      <c r="F5165" s="73">
        <v>1889</v>
      </c>
      <c r="G5165" s="73">
        <v>0</v>
      </c>
      <c r="H5165" s="73">
        <v>1240</v>
      </c>
      <c r="I5165" s="73">
        <v>269.65765765765769</v>
      </c>
      <c r="J5165" s="73">
        <v>327.44144144144144</v>
      </c>
      <c r="K5165" s="73">
        <v>815</v>
      </c>
      <c r="L5165" s="73">
        <v>471.90090090090092</v>
      </c>
      <c r="M5165" s="73">
        <v>6797</v>
      </c>
    </row>
    <row r="5166" spans="1:13">
      <c r="A5166" s="98">
        <v>2011</v>
      </c>
      <c r="B5166" s="5" t="s">
        <v>18</v>
      </c>
      <c r="C5166" s="5" t="s">
        <v>63</v>
      </c>
      <c r="D5166" s="5" t="s">
        <v>16</v>
      </c>
      <c r="E5166" s="73">
        <v>6061</v>
      </c>
      <c r="F5166" s="73">
        <v>2847.1121987478114</v>
      </c>
      <c r="G5166" s="73">
        <v>0</v>
      </c>
      <c r="H5166" s="73">
        <v>1518</v>
      </c>
      <c r="I5166" s="73">
        <v>89.28226407223103</v>
      </c>
      <c r="J5166" s="73">
        <v>157</v>
      </c>
      <c r="K5166" s="73">
        <v>2455</v>
      </c>
      <c r="L5166" s="73">
        <v>975</v>
      </c>
      <c r="M5166" s="73">
        <v>14102.394462820042</v>
      </c>
    </row>
    <row r="5167" spans="1:13">
      <c r="A5167" s="98">
        <v>2011</v>
      </c>
      <c r="B5167" s="5" t="s">
        <v>19</v>
      </c>
      <c r="C5167" s="5" t="s">
        <v>63</v>
      </c>
      <c r="D5167" s="5" t="s">
        <v>16</v>
      </c>
      <c r="E5167" s="73">
        <v>6285</v>
      </c>
      <c r="F5167" s="73">
        <v>9501</v>
      </c>
      <c r="G5167" s="73">
        <v>0</v>
      </c>
      <c r="H5167" s="73">
        <v>9803</v>
      </c>
      <c r="I5167" s="73">
        <v>1165.7054631828978</v>
      </c>
      <c r="J5167" s="73">
        <v>1096.5534441805225</v>
      </c>
      <c r="K5167" s="73">
        <v>2423</v>
      </c>
      <c r="L5167" s="73">
        <v>1896.7410926365797</v>
      </c>
      <c r="M5167" s="73">
        <v>32171</v>
      </c>
    </row>
    <row r="5168" spans="1:13">
      <c r="A5168" s="98">
        <v>2011</v>
      </c>
      <c r="B5168" s="5" t="s">
        <v>20</v>
      </c>
      <c r="C5168" s="5" t="s">
        <v>63</v>
      </c>
      <c r="D5168" s="5" t="s">
        <v>16</v>
      </c>
      <c r="E5168" s="73">
        <v>1193</v>
      </c>
      <c r="F5168" s="73">
        <v>1671</v>
      </c>
      <c r="G5168" s="73">
        <v>0</v>
      </c>
      <c r="H5168" s="73">
        <v>1290</v>
      </c>
      <c r="I5168" s="73">
        <v>396.24516129032259</v>
      </c>
      <c r="J5168" s="73">
        <v>782.82580645161283</v>
      </c>
      <c r="K5168" s="73">
        <v>492</v>
      </c>
      <c r="L5168" s="73">
        <v>318.92903225806452</v>
      </c>
      <c r="M5168" s="73">
        <v>6144</v>
      </c>
    </row>
    <row r="5169" spans="1:13">
      <c r="A5169" s="98">
        <v>2011</v>
      </c>
      <c r="B5169" s="5" t="s">
        <v>21</v>
      </c>
      <c r="C5169" s="5" t="s">
        <v>63</v>
      </c>
      <c r="D5169" s="5" t="s">
        <v>16</v>
      </c>
      <c r="E5169" s="73">
        <v>1010</v>
      </c>
      <c r="F5169" s="73">
        <v>1675.8557234191192</v>
      </c>
      <c r="G5169" s="73">
        <v>0</v>
      </c>
      <c r="H5169" s="73">
        <v>1014</v>
      </c>
      <c r="I5169" s="73">
        <v>19.715949687283757</v>
      </c>
      <c r="J5169" s="73">
        <v>75</v>
      </c>
      <c r="K5169" s="73">
        <v>295</v>
      </c>
      <c r="L5169" s="73">
        <v>128.15367296734442</v>
      </c>
      <c r="M5169" s="73">
        <v>4217.7253460737475</v>
      </c>
    </row>
    <row r="5170" spans="1:13">
      <c r="A5170" s="98">
        <v>2011</v>
      </c>
      <c r="B5170" s="5" t="s">
        <v>129</v>
      </c>
      <c r="C5170" s="5" t="s">
        <v>63</v>
      </c>
      <c r="D5170" s="5" t="s">
        <v>16</v>
      </c>
      <c r="E5170" s="73">
        <v>26696</v>
      </c>
      <c r="F5170" s="73">
        <v>11762.327537055209</v>
      </c>
      <c r="G5170" s="73">
        <v>0</v>
      </c>
      <c r="H5170" s="73">
        <v>8787</v>
      </c>
      <c r="I5170" s="73">
        <v>109.55597197934573</v>
      </c>
      <c r="J5170" s="73">
        <v>293</v>
      </c>
      <c r="K5170" s="73">
        <v>11176</v>
      </c>
      <c r="L5170" s="73">
        <v>4441.9966820716545</v>
      </c>
      <c r="M5170" s="73">
        <v>63265.880191106211</v>
      </c>
    </row>
    <row r="5171" spans="1:13">
      <c r="A5171" s="98">
        <v>2011</v>
      </c>
      <c r="B5171" s="5" t="s">
        <v>22</v>
      </c>
      <c r="C5171" s="5" t="s">
        <v>63</v>
      </c>
      <c r="D5171" s="5" t="s">
        <v>16</v>
      </c>
      <c r="E5171" s="73">
        <v>142512</v>
      </c>
      <c r="F5171" s="73">
        <v>58127</v>
      </c>
      <c r="G5171" s="73">
        <v>0</v>
      </c>
      <c r="H5171" s="73">
        <v>37387</v>
      </c>
      <c r="I5171" s="73">
        <v>203.29032258064518</v>
      </c>
      <c r="J5171" s="73">
        <v>70.709677419354847</v>
      </c>
      <c r="K5171" s="73">
        <v>59424</v>
      </c>
      <c r="L5171" s="73">
        <v>31791</v>
      </c>
      <c r="M5171" s="73">
        <v>329515</v>
      </c>
    </row>
    <row r="5172" spans="1:13">
      <c r="A5172" s="98">
        <v>2011</v>
      </c>
      <c r="B5172" s="5" t="s">
        <v>23</v>
      </c>
      <c r="C5172" s="5" t="s">
        <v>63</v>
      </c>
      <c r="D5172" s="5" t="s">
        <v>16</v>
      </c>
      <c r="E5172" s="73">
        <v>13402</v>
      </c>
      <c r="F5172" s="73">
        <v>13296</v>
      </c>
      <c r="G5172" s="73">
        <v>0</v>
      </c>
      <c r="H5172" s="73">
        <v>9746</v>
      </c>
      <c r="I5172" s="73">
        <v>1434</v>
      </c>
      <c r="J5172" s="73">
        <v>2301</v>
      </c>
      <c r="K5172" s="73">
        <v>5293</v>
      </c>
      <c r="L5172" s="73">
        <v>3206</v>
      </c>
      <c r="M5172" s="73">
        <v>48678</v>
      </c>
    </row>
    <row r="5173" spans="1:13">
      <c r="A5173" s="98">
        <v>2011</v>
      </c>
      <c r="B5173" s="5" t="s">
        <v>13</v>
      </c>
      <c r="C5173" s="5" t="s">
        <v>63</v>
      </c>
      <c r="D5173" s="5" t="s">
        <v>16</v>
      </c>
      <c r="E5173" s="73">
        <v>241203</v>
      </c>
      <c r="F5173" s="73">
        <v>149037.29545922216</v>
      </c>
      <c r="G5173" s="73">
        <v>0</v>
      </c>
      <c r="H5173" s="73">
        <v>118120</v>
      </c>
      <c r="I5173" s="73">
        <v>8389.452790450383</v>
      </c>
      <c r="J5173" s="73">
        <v>7526.7303694929315</v>
      </c>
      <c r="K5173" s="73">
        <v>103168</v>
      </c>
      <c r="L5173" s="73">
        <v>52922.521380834543</v>
      </c>
      <c r="M5173" s="73">
        <v>680367</v>
      </c>
    </row>
    <row r="5174" spans="1:13">
      <c r="A5174" s="98">
        <v>2011</v>
      </c>
      <c r="B5174" s="5" t="s">
        <v>14</v>
      </c>
      <c r="C5174" s="5" t="s">
        <v>64</v>
      </c>
      <c r="D5174" s="5" t="s">
        <v>16</v>
      </c>
      <c r="E5174" s="73">
        <v>119561</v>
      </c>
      <c r="F5174" s="73">
        <v>126235</v>
      </c>
      <c r="G5174" s="73">
        <v>147401</v>
      </c>
      <c r="H5174" s="73">
        <v>0</v>
      </c>
      <c r="I5174" s="73">
        <v>48918</v>
      </c>
      <c r="J5174" s="73">
        <v>8651</v>
      </c>
      <c r="K5174" s="73">
        <v>14738</v>
      </c>
      <c r="L5174" s="73">
        <v>20014</v>
      </c>
      <c r="M5174" s="73">
        <v>485518</v>
      </c>
    </row>
    <row r="5175" spans="1:13">
      <c r="A5175" s="98">
        <v>2011</v>
      </c>
      <c r="B5175" s="5" t="s">
        <v>17</v>
      </c>
      <c r="C5175" s="5" t="s">
        <v>64</v>
      </c>
      <c r="D5175" s="5" t="s">
        <v>16</v>
      </c>
      <c r="E5175" s="73">
        <v>54911</v>
      </c>
      <c r="F5175" s="73">
        <v>37636</v>
      </c>
      <c r="G5175" s="73">
        <v>14805</v>
      </c>
      <c r="H5175" s="73">
        <v>0</v>
      </c>
      <c r="I5175" s="73">
        <v>18123</v>
      </c>
      <c r="J5175" s="73">
        <v>4488</v>
      </c>
      <c r="K5175" s="73">
        <v>3543</v>
      </c>
      <c r="L5175" s="73">
        <v>5061</v>
      </c>
      <c r="M5175" s="73">
        <v>138567</v>
      </c>
    </row>
    <row r="5176" spans="1:13">
      <c r="A5176" s="98">
        <v>2011</v>
      </c>
      <c r="B5176" s="5" t="s">
        <v>18</v>
      </c>
      <c r="C5176" s="5" t="s">
        <v>64</v>
      </c>
      <c r="D5176" s="5" t="s">
        <v>16</v>
      </c>
      <c r="E5176" s="73">
        <v>20692</v>
      </c>
      <c r="F5176" s="73">
        <v>8229</v>
      </c>
      <c r="G5176" s="73">
        <v>7462</v>
      </c>
      <c r="H5176" s="73">
        <v>0</v>
      </c>
      <c r="I5176" s="73">
        <v>1347</v>
      </c>
      <c r="J5176" s="73">
        <v>569</v>
      </c>
      <c r="K5176" s="73">
        <v>1386</v>
      </c>
      <c r="L5176" s="73">
        <v>1195</v>
      </c>
      <c r="M5176" s="73">
        <v>40880</v>
      </c>
    </row>
    <row r="5177" spans="1:13">
      <c r="A5177" s="98">
        <v>2011</v>
      </c>
      <c r="B5177" s="5" t="s">
        <v>19</v>
      </c>
      <c r="C5177" s="5" t="s">
        <v>64</v>
      </c>
      <c r="D5177" s="5" t="s">
        <v>16</v>
      </c>
      <c r="E5177" s="73">
        <v>20397</v>
      </c>
      <c r="F5177" s="73">
        <v>39644</v>
      </c>
      <c r="G5177" s="73">
        <v>19766</v>
      </c>
      <c r="H5177" s="73">
        <v>0</v>
      </c>
      <c r="I5177" s="73">
        <v>11598</v>
      </c>
      <c r="J5177" s="73">
        <v>6515</v>
      </c>
      <c r="K5177" s="73">
        <v>3394</v>
      </c>
      <c r="L5177" s="73">
        <v>4933</v>
      </c>
      <c r="M5177" s="73">
        <v>106247</v>
      </c>
    </row>
    <row r="5178" spans="1:13">
      <c r="A5178" s="98">
        <v>2011</v>
      </c>
      <c r="B5178" s="5" t="s">
        <v>20</v>
      </c>
      <c r="C5178" s="5" t="s">
        <v>64</v>
      </c>
      <c r="D5178" s="5" t="s">
        <v>16</v>
      </c>
      <c r="E5178" s="73">
        <v>32672</v>
      </c>
      <c r="F5178" s="73">
        <v>36800</v>
      </c>
      <c r="G5178" s="73">
        <v>11239</v>
      </c>
      <c r="H5178" s="73">
        <v>0</v>
      </c>
      <c r="I5178" s="73">
        <v>8515</v>
      </c>
      <c r="J5178" s="73">
        <v>11391</v>
      </c>
      <c r="K5178" s="73">
        <v>3670</v>
      </c>
      <c r="L5178" s="73">
        <v>5410</v>
      </c>
      <c r="M5178" s="73">
        <v>109697</v>
      </c>
    </row>
    <row r="5179" spans="1:13">
      <c r="A5179" s="98">
        <v>2011</v>
      </c>
      <c r="B5179" s="5" t="s">
        <v>21</v>
      </c>
      <c r="C5179" s="5" t="s">
        <v>64</v>
      </c>
      <c r="D5179" s="5" t="s">
        <v>16</v>
      </c>
      <c r="E5179" s="73">
        <v>2726</v>
      </c>
      <c r="F5179" s="73">
        <v>2371</v>
      </c>
      <c r="G5179" s="73">
        <v>1378</v>
      </c>
      <c r="H5179" s="73">
        <v>0</v>
      </c>
      <c r="I5179" s="73">
        <v>241</v>
      </c>
      <c r="J5179" s="73">
        <v>339</v>
      </c>
      <c r="K5179" s="73">
        <v>259</v>
      </c>
      <c r="L5179" s="73">
        <v>217</v>
      </c>
      <c r="M5179" s="73">
        <v>7531</v>
      </c>
    </row>
    <row r="5180" spans="1:13">
      <c r="A5180" s="98">
        <v>2011</v>
      </c>
      <c r="B5180" s="5" t="s">
        <v>129</v>
      </c>
      <c r="C5180" s="5" t="s">
        <v>64</v>
      </c>
      <c r="D5180" s="5" t="s">
        <v>16</v>
      </c>
      <c r="E5180" s="73">
        <v>101369</v>
      </c>
      <c r="F5180" s="73">
        <v>29048</v>
      </c>
      <c r="G5180" s="73">
        <v>39353</v>
      </c>
      <c r="H5180" s="73">
        <v>0</v>
      </c>
      <c r="I5180" s="73">
        <v>861</v>
      </c>
      <c r="J5180" s="73">
        <v>1244</v>
      </c>
      <c r="K5180" s="73">
        <v>10708</v>
      </c>
      <c r="L5180" s="73">
        <v>4490</v>
      </c>
      <c r="M5180" s="73">
        <v>187073</v>
      </c>
    </row>
    <row r="5181" spans="1:13">
      <c r="A5181" s="98">
        <v>2011</v>
      </c>
      <c r="B5181" s="5" t="s">
        <v>22</v>
      </c>
      <c r="C5181" s="5" t="s">
        <v>64</v>
      </c>
      <c r="D5181" s="5" t="s">
        <v>16</v>
      </c>
      <c r="E5181" s="73">
        <v>88817</v>
      </c>
      <c r="F5181" s="73">
        <v>46618.472384059656</v>
      </c>
      <c r="G5181" s="73">
        <v>49976.201584712187</v>
      </c>
      <c r="H5181" s="73">
        <v>0</v>
      </c>
      <c r="I5181" s="73">
        <v>3992</v>
      </c>
      <c r="J5181" s="73">
        <v>369.74994173852247</v>
      </c>
      <c r="K5181" s="73">
        <v>14380.274761127941</v>
      </c>
      <c r="L5181" s="73">
        <v>17298.301328361686</v>
      </c>
      <c r="M5181" s="73">
        <v>221452</v>
      </c>
    </row>
    <row r="5182" spans="1:13">
      <c r="A5182" s="98">
        <v>2011</v>
      </c>
      <c r="B5182" s="5" t="s">
        <v>23</v>
      </c>
      <c r="C5182" s="5" t="s">
        <v>64</v>
      </c>
      <c r="D5182" s="5" t="s">
        <v>16</v>
      </c>
      <c r="E5182" s="73">
        <v>114276</v>
      </c>
      <c r="F5182" s="73">
        <v>112697</v>
      </c>
      <c r="G5182" s="73">
        <v>35989</v>
      </c>
      <c r="H5182" s="73">
        <v>0</v>
      </c>
      <c r="I5182" s="73">
        <v>221450</v>
      </c>
      <c r="J5182" s="73">
        <v>56033</v>
      </c>
      <c r="K5182" s="73">
        <v>16780</v>
      </c>
      <c r="L5182" s="73">
        <v>19899</v>
      </c>
      <c r="M5182" s="73">
        <v>577124</v>
      </c>
    </row>
    <row r="5183" spans="1:13">
      <c r="A5183" s="98">
        <v>2011</v>
      </c>
      <c r="B5183" s="5" t="s">
        <v>13</v>
      </c>
      <c r="C5183" s="5" t="s">
        <v>64</v>
      </c>
      <c r="D5183" s="5" t="s">
        <v>16</v>
      </c>
      <c r="E5183" s="73">
        <v>555421</v>
      </c>
      <c r="F5183" s="73">
        <v>439278.47238405969</v>
      </c>
      <c r="G5183" s="73">
        <v>327369.20158471219</v>
      </c>
      <c r="H5183" s="73">
        <v>0</v>
      </c>
      <c r="I5183" s="73">
        <v>315045</v>
      </c>
      <c r="J5183" s="73">
        <v>89599.749941738526</v>
      </c>
      <c r="K5183" s="73">
        <v>68858.274761127948</v>
      </c>
      <c r="L5183" s="73">
        <v>78517.301328361689</v>
      </c>
      <c r="M5183" s="73">
        <v>1874089</v>
      </c>
    </row>
    <row r="5184" spans="1:13">
      <c r="A5184" s="98">
        <v>2011</v>
      </c>
      <c r="B5184" s="5" t="s">
        <v>14</v>
      </c>
      <c r="C5184" s="5" t="s">
        <v>65</v>
      </c>
      <c r="D5184" s="5" t="s">
        <v>16</v>
      </c>
      <c r="E5184" s="73">
        <v>155624</v>
      </c>
      <c r="F5184" s="73">
        <v>166496</v>
      </c>
      <c r="G5184" s="73">
        <v>138302</v>
      </c>
      <c r="H5184" s="73">
        <v>45281</v>
      </c>
      <c r="I5184" s="73">
        <v>53326</v>
      </c>
      <c r="J5184" s="73">
        <v>10057</v>
      </c>
      <c r="K5184" s="73">
        <v>33988</v>
      </c>
      <c r="L5184" s="73">
        <v>28030</v>
      </c>
      <c r="M5184" s="73">
        <v>631104</v>
      </c>
    </row>
    <row r="5185" spans="1:13">
      <c r="A5185" s="98">
        <v>2011</v>
      </c>
      <c r="B5185" s="5" t="s">
        <v>17</v>
      </c>
      <c r="C5185" s="5" t="s">
        <v>65</v>
      </c>
      <c r="D5185" s="5" t="s">
        <v>16</v>
      </c>
      <c r="E5185" s="73">
        <v>54700</v>
      </c>
      <c r="F5185" s="73">
        <v>36847</v>
      </c>
      <c r="G5185" s="73">
        <v>13736</v>
      </c>
      <c r="H5185" s="73">
        <v>1156</v>
      </c>
      <c r="I5185" s="73">
        <v>18261</v>
      </c>
      <c r="J5185" s="73">
        <v>4255</v>
      </c>
      <c r="K5185" s="73">
        <v>4195</v>
      </c>
      <c r="L5185" s="73">
        <v>4979</v>
      </c>
      <c r="M5185" s="73">
        <v>138129</v>
      </c>
    </row>
    <row r="5186" spans="1:13">
      <c r="A5186" s="98">
        <v>2011</v>
      </c>
      <c r="B5186" s="5" t="s">
        <v>18</v>
      </c>
      <c r="C5186" s="5" t="s">
        <v>65</v>
      </c>
      <c r="D5186" s="5" t="s">
        <v>16</v>
      </c>
      <c r="E5186" s="73">
        <v>24405</v>
      </c>
      <c r="F5186" s="73">
        <v>9590</v>
      </c>
      <c r="G5186" s="73">
        <v>5340</v>
      </c>
      <c r="H5186" s="73">
        <v>1233</v>
      </c>
      <c r="I5186" s="73">
        <v>1413</v>
      </c>
      <c r="J5186" s="73">
        <v>607</v>
      </c>
      <c r="K5186" s="73">
        <v>3309</v>
      </c>
      <c r="L5186" s="73">
        <v>1980</v>
      </c>
      <c r="M5186" s="73">
        <v>47877</v>
      </c>
    </row>
    <row r="5187" spans="1:13">
      <c r="A5187" s="98">
        <v>2011</v>
      </c>
      <c r="B5187" s="5" t="s">
        <v>19</v>
      </c>
      <c r="C5187" s="5" t="s">
        <v>65</v>
      </c>
      <c r="D5187" s="5" t="s">
        <v>16</v>
      </c>
      <c r="E5187" s="73">
        <v>24220</v>
      </c>
      <c r="F5187" s="73">
        <v>44058</v>
      </c>
      <c r="G5187" s="73">
        <v>17336</v>
      </c>
      <c r="H5187" s="73">
        <v>9083</v>
      </c>
      <c r="I5187" s="73">
        <v>12634</v>
      </c>
      <c r="J5187" s="73">
        <v>6510</v>
      </c>
      <c r="K5187" s="73">
        <v>5259</v>
      </c>
      <c r="L5187" s="73">
        <v>5340</v>
      </c>
      <c r="M5187" s="73">
        <v>124440</v>
      </c>
    </row>
    <row r="5188" spans="1:13">
      <c r="A5188" s="98">
        <v>2011</v>
      </c>
      <c r="B5188" s="5" t="s">
        <v>20</v>
      </c>
      <c r="C5188" s="5" t="s">
        <v>65</v>
      </c>
      <c r="D5188" s="5" t="s">
        <v>16</v>
      </c>
      <c r="E5188" s="73">
        <v>30970</v>
      </c>
      <c r="F5188" s="73">
        <v>31527</v>
      </c>
      <c r="G5188" s="73">
        <v>8903</v>
      </c>
      <c r="H5188" s="73">
        <v>1036</v>
      </c>
      <c r="I5188" s="73">
        <v>8619</v>
      </c>
      <c r="J5188" s="73">
        <v>9466</v>
      </c>
      <c r="K5188" s="73">
        <v>3639</v>
      </c>
      <c r="L5188" s="73">
        <v>2938</v>
      </c>
      <c r="M5188" s="73">
        <v>97098</v>
      </c>
    </row>
    <row r="5189" spans="1:13">
      <c r="A5189" s="98">
        <v>2011</v>
      </c>
      <c r="B5189" s="5" t="s">
        <v>21</v>
      </c>
      <c r="C5189" s="5" t="s">
        <v>65</v>
      </c>
      <c r="D5189" s="5" t="s">
        <v>16</v>
      </c>
      <c r="E5189" s="73">
        <v>2389</v>
      </c>
      <c r="F5189" s="73">
        <v>1745</v>
      </c>
      <c r="G5189" s="73">
        <v>492</v>
      </c>
      <c r="H5189" s="73">
        <v>198</v>
      </c>
      <c r="I5189" s="73">
        <v>244</v>
      </c>
      <c r="J5189" s="73">
        <v>273</v>
      </c>
      <c r="K5189" s="73">
        <v>306</v>
      </c>
      <c r="L5189" s="73">
        <v>198</v>
      </c>
      <c r="M5189" s="73">
        <v>5845</v>
      </c>
    </row>
    <row r="5190" spans="1:13">
      <c r="A5190" s="98">
        <v>2011</v>
      </c>
      <c r="B5190" s="5" t="s">
        <v>129</v>
      </c>
      <c r="C5190" s="5" t="s">
        <v>65</v>
      </c>
      <c r="D5190" s="5" t="s">
        <v>16</v>
      </c>
      <c r="E5190" s="73">
        <v>116379</v>
      </c>
      <c r="F5190" s="73">
        <v>31391</v>
      </c>
      <c r="G5190" s="73">
        <v>29938</v>
      </c>
      <c r="H5190" s="73">
        <v>6376</v>
      </c>
      <c r="I5190" s="73">
        <v>909</v>
      </c>
      <c r="J5190" s="73">
        <v>1005</v>
      </c>
      <c r="K5190" s="73">
        <v>19404</v>
      </c>
      <c r="L5190" s="73">
        <v>7983</v>
      </c>
      <c r="M5190" s="73">
        <v>213385</v>
      </c>
    </row>
    <row r="5191" spans="1:13">
      <c r="A5191" s="98">
        <v>2011</v>
      </c>
      <c r="B5191" s="5" t="s">
        <v>22</v>
      </c>
      <c r="C5191" s="5" t="s">
        <v>65</v>
      </c>
      <c r="D5191" s="5" t="s">
        <v>16</v>
      </c>
      <c r="E5191" s="73">
        <v>228889</v>
      </c>
      <c r="F5191" s="73">
        <v>103514</v>
      </c>
      <c r="G5191" s="73">
        <v>48990</v>
      </c>
      <c r="H5191" s="73">
        <v>36953</v>
      </c>
      <c r="I5191" s="73">
        <v>4181</v>
      </c>
      <c r="J5191" s="73">
        <v>391</v>
      </c>
      <c r="K5191" s="73">
        <v>73086</v>
      </c>
      <c r="L5191" s="73">
        <v>48106</v>
      </c>
      <c r="M5191" s="73">
        <v>544110</v>
      </c>
    </row>
    <row r="5192" spans="1:13">
      <c r="A5192" s="98">
        <v>2011</v>
      </c>
      <c r="B5192" s="5" t="s">
        <v>23</v>
      </c>
      <c r="C5192" s="5" t="s">
        <v>65</v>
      </c>
      <c r="D5192" s="5" t="s">
        <v>16</v>
      </c>
      <c r="E5192" s="73">
        <v>117006</v>
      </c>
      <c r="F5192" s="73">
        <v>106370</v>
      </c>
      <c r="G5192" s="73">
        <v>30528</v>
      </c>
      <c r="H5192" s="73">
        <v>7559</v>
      </c>
      <c r="I5192" s="73">
        <v>221557</v>
      </c>
      <c r="J5192" s="73">
        <v>48924</v>
      </c>
      <c r="K5192" s="73">
        <v>20549</v>
      </c>
      <c r="L5192" s="73">
        <v>13106</v>
      </c>
      <c r="M5192" s="73">
        <v>565599</v>
      </c>
    </row>
    <row r="5193" spans="1:13">
      <c r="A5193" s="98">
        <v>2011</v>
      </c>
      <c r="B5193" s="5" t="s">
        <v>13</v>
      </c>
      <c r="C5193" s="5" t="s">
        <v>65</v>
      </c>
      <c r="D5193" s="5" t="s">
        <v>16</v>
      </c>
      <c r="E5193" s="73">
        <v>754582</v>
      </c>
      <c r="F5193" s="73">
        <v>531538</v>
      </c>
      <c r="G5193" s="73">
        <v>293565</v>
      </c>
      <c r="H5193" s="73">
        <v>108875</v>
      </c>
      <c r="I5193" s="73">
        <v>321144</v>
      </c>
      <c r="J5193" s="73">
        <v>81488</v>
      </c>
      <c r="K5193" s="73">
        <v>163735</v>
      </c>
      <c r="L5193" s="73">
        <v>112660</v>
      </c>
      <c r="M5193" s="73">
        <v>2367587</v>
      </c>
    </row>
    <row r="5194" spans="1:13">
      <c r="A5194" s="98">
        <v>2011</v>
      </c>
      <c r="B5194" s="5" t="s">
        <v>14</v>
      </c>
      <c r="C5194" s="5" t="s">
        <v>66</v>
      </c>
      <c r="D5194" s="5" t="s">
        <v>16</v>
      </c>
      <c r="E5194" s="73">
        <v>6197</v>
      </c>
      <c r="F5194" s="73">
        <v>8077</v>
      </c>
      <c r="G5194" s="73">
        <v>9099</v>
      </c>
      <c r="H5194" s="73">
        <v>2054</v>
      </c>
      <c r="I5194" s="73">
        <v>322</v>
      </c>
      <c r="J5194" s="73">
        <v>1009</v>
      </c>
      <c r="K5194" s="73">
        <v>1545</v>
      </c>
      <c r="L5194" s="73">
        <v>1707</v>
      </c>
      <c r="M5194" s="73">
        <v>30010</v>
      </c>
    </row>
    <row r="5195" spans="1:13">
      <c r="A5195" s="98">
        <v>2011</v>
      </c>
      <c r="B5195" s="5" t="s">
        <v>17</v>
      </c>
      <c r="C5195" s="5" t="s">
        <v>66</v>
      </c>
      <c r="D5195" s="5" t="s">
        <v>16</v>
      </c>
      <c r="E5195" s="73">
        <v>1995</v>
      </c>
      <c r="F5195" s="73">
        <v>2699</v>
      </c>
      <c r="G5195" s="73">
        <v>1069</v>
      </c>
      <c r="H5195" s="73">
        <v>84</v>
      </c>
      <c r="I5195" s="73">
        <v>143</v>
      </c>
      <c r="J5195" s="73">
        <v>564</v>
      </c>
      <c r="K5195" s="73">
        <v>163</v>
      </c>
      <c r="L5195" s="73">
        <v>571</v>
      </c>
      <c r="M5195" s="73">
        <v>7288</v>
      </c>
    </row>
    <row r="5196" spans="1:13">
      <c r="A5196" s="98">
        <v>2011</v>
      </c>
      <c r="B5196" s="5" t="s">
        <v>18</v>
      </c>
      <c r="C5196" s="5" t="s">
        <v>66</v>
      </c>
      <c r="D5196" s="5" t="s">
        <v>16</v>
      </c>
      <c r="E5196" s="73">
        <v>2348</v>
      </c>
      <c r="F5196" s="73">
        <v>1492</v>
      </c>
      <c r="G5196" s="73">
        <v>2122</v>
      </c>
      <c r="H5196" s="73">
        <v>285</v>
      </c>
      <c r="I5196" s="73">
        <v>14</v>
      </c>
      <c r="J5196" s="73">
        <v>119</v>
      </c>
      <c r="K5196" s="73">
        <v>532</v>
      </c>
      <c r="L5196" s="73">
        <v>190</v>
      </c>
      <c r="M5196" s="73">
        <v>7102</v>
      </c>
    </row>
    <row r="5197" spans="1:13">
      <c r="A5197" s="98">
        <v>2011</v>
      </c>
      <c r="B5197" s="5" t="s">
        <v>19</v>
      </c>
      <c r="C5197" s="5" t="s">
        <v>66</v>
      </c>
      <c r="D5197" s="5" t="s">
        <v>16</v>
      </c>
      <c r="E5197" s="73">
        <v>2462</v>
      </c>
      <c r="F5197" s="73">
        <v>5108</v>
      </c>
      <c r="G5197" s="73">
        <v>2431</v>
      </c>
      <c r="H5197" s="73">
        <v>720</v>
      </c>
      <c r="I5197" s="73">
        <v>135</v>
      </c>
      <c r="J5197" s="73">
        <v>1097</v>
      </c>
      <c r="K5197" s="73">
        <v>558</v>
      </c>
      <c r="L5197" s="73">
        <v>1510</v>
      </c>
      <c r="M5197" s="73">
        <v>14021</v>
      </c>
    </row>
    <row r="5198" spans="1:13">
      <c r="A5198" s="98">
        <v>2011</v>
      </c>
      <c r="B5198" s="5" t="s">
        <v>20</v>
      </c>
      <c r="C5198" s="5" t="s">
        <v>66</v>
      </c>
      <c r="D5198" s="5" t="s">
        <v>16</v>
      </c>
      <c r="E5198" s="73">
        <v>2895</v>
      </c>
      <c r="F5198" s="73">
        <v>6983</v>
      </c>
      <c r="G5198" s="73">
        <v>2336</v>
      </c>
      <c r="H5198" s="73">
        <v>254</v>
      </c>
      <c r="I5198" s="73">
        <v>298</v>
      </c>
      <c r="J5198" s="73">
        <v>2723</v>
      </c>
      <c r="K5198" s="73">
        <v>523</v>
      </c>
      <c r="L5198" s="73">
        <v>2799</v>
      </c>
      <c r="M5198" s="73">
        <v>18811</v>
      </c>
    </row>
    <row r="5199" spans="1:13">
      <c r="A5199" s="98">
        <v>2011</v>
      </c>
      <c r="B5199" s="5" t="s">
        <v>21</v>
      </c>
      <c r="C5199" s="5" t="s">
        <v>66</v>
      </c>
      <c r="D5199" s="5" t="s">
        <v>16</v>
      </c>
      <c r="E5199" s="73">
        <v>1347</v>
      </c>
      <c r="F5199" s="73">
        <v>2311</v>
      </c>
      <c r="G5199" s="73">
        <v>886</v>
      </c>
      <c r="H5199" s="73">
        <v>816</v>
      </c>
      <c r="I5199" s="73">
        <v>11</v>
      </c>
      <c r="J5199" s="73">
        <v>141</v>
      </c>
      <c r="K5199" s="73">
        <v>248</v>
      </c>
      <c r="L5199" s="73">
        <v>137</v>
      </c>
      <c r="M5199" s="73">
        <v>5897</v>
      </c>
    </row>
    <row r="5200" spans="1:13">
      <c r="A5200" s="98">
        <v>2011</v>
      </c>
      <c r="B5200" s="5" t="s">
        <v>129</v>
      </c>
      <c r="C5200" s="5" t="s">
        <v>66</v>
      </c>
      <c r="D5200" s="5" t="s">
        <v>16</v>
      </c>
      <c r="E5200" s="73">
        <v>11686</v>
      </c>
      <c r="F5200" s="73">
        <v>9459</v>
      </c>
      <c r="G5200" s="73">
        <v>9415</v>
      </c>
      <c r="H5200" s="73">
        <v>2411</v>
      </c>
      <c r="I5200" s="73">
        <v>47</v>
      </c>
      <c r="J5200" s="73">
        <v>532</v>
      </c>
      <c r="K5200" s="73">
        <v>2480</v>
      </c>
      <c r="L5200" s="73">
        <v>956</v>
      </c>
      <c r="M5200" s="73">
        <v>36986</v>
      </c>
    </row>
    <row r="5201" spans="1:13">
      <c r="A5201" s="98">
        <v>2011</v>
      </c>
      <c r="B5201" s="5" t="s">
        <v>22</v>
      </c>
      <c r="C5201" s="5" t="s">
        <v>66</v>
      </c>
      <c r="D5201" s="5" t="s">
        <v>16</v>
      </c>
      <c r="E5201" s="73">
        <v>2440</v>
      </c>
      <c r="F5201" s="73">
        <v>1256</v>
      </c>
      <c r="G5201" s="73">
        <v>1002</v>
      </c>
      <c r="H5201" s="73">
        <v>434</v>
      </c>
      <c r="I5201" s="73">
        <v>28</v>
      </c>
      <c r="J5201" s="73">
        <v>25</v>
      </c>
      <c r="K5201" s="73">
        <v>715</v>
      </c>
      <c r="L5201" s="73">
        <v>982</v>
      </c>
      <c r="M5201" s="73">
        <v>6882</v>
      </c>
    </row>
    <row r="5202" spans="1:13">
      <c r="A5202" s="98">
        <v>2011</v>
      </c>
      <c r="B5202" s="5" t="s">
        <v>23</v>
      </c>
      <c r="C5202" s="5" t="s">
        <v>66</v>
      </c>
      <c r="D5202" s="5" t="s">
        <v>16</v>
      </c>
      <c r="E5202" s="73">
        <v>10672</v>
      </c>
      <c r="F5202" s="73">
        <v>19741</v>
      </c>
      <c r="G5202" s="73">
        <v>5461</v>
      </c>
      <c r="H5202" s="73">
        <v>2187</v>
      </c>
      <c r="I5202" s="73">
        <v>1839</v>
      </c>
      <c r="J5202" s="73">
        <v>9453</v>
      </c>
      <c r="K5202" s="73">
        <v>1524</v>
      </c>
      <c r="L5202" s="73">
        <v>10063</v>
      </c>
      <c r="M5202" s="73">
        <v>60940</v>
      </c>
    </row>
    <row r="5203" spans="1:13">
      <c r="A5203" s="98">
        <v>2011</v>
      </c>
      <c r="B5203" s="5" t="s">
        <v>13</v>
      </c>
      <c r="C5203" s="5" t="s">
        <v>66</v>
      </c>
      <c r="D5203" s="5" t="s">
        <v>16</v>
      </c>
      <c r="E5203" s="73">
        <v>42042</v>
      </c>
      <c r="F5203" s="73">
        <v>57126</v>
      </c>
      <c r="G5203" s="73">
        <v>33821</v>
      </c>
      <c r="H5203" s="73">
        <v>9245</v>
      </c>
      <c r="I5203" s="73">
        <v>2837</v>
      </c>
      <c r="J5203" s="73">
        <v>15663</v>
      </c>
      <c r="K5203" s="73">
        <v>8288</v>
      </c>
      <c r="L5203" s="73">
        <v>18915</v>
      </c>
      <c r="M5203" s="73">
        <v>187937</v>
      </c>
    </row>
    <row r="5204" spans="1:13">
      <c r="A5204" s="98">
        <v>2011</v>
      </c>
      <c r="B5204" s="5" t="s">
        <v>14</v>
      </c>
      <c r="C5204" s="5" t="s">
        <v>67</v>
      </c>
      <c r="D5204" s="5" t="s">
        <v>16</v>
      </c>
      <c r="E5204" s="73">
        <v>150407</v>
      </c>
      <c r="F5204" s="73">
        <v>158368</v>
      </c>
      <c r="G5204" s="73">
        <v>142425</v>
      </c>
      <c r="H5204" s="73">
        <v>39591</v>
      </c>
      <c r="I5204" s="73">
        <v>53099</v>
      </c>
      <c r="J5204" s="73">
        <v>10873</v>
      </c>
      <c r="K5204" s="73">
        <v>30035</v>
      </c>
      <c r="L5204" s="73">
        <v>26985</v>
      </c>
      <c r="M5204" s="73">
        <v>611783</v>
      </c>
    </row>
    <row r="5205" spans="1:13">
      <c r="A5205" s="98">
        <v>2011</v>
      </c>
      <c r="B5205" s="5" t="s">
        <v>17</v>
      </c>
      <c r="C5205" s="5" t="s">
        <v>67</v>
      </c>
      <c r="D5205" s="5" t="s">
        <v>16</v>
      </c>
      <c r="E5205" s="73">
        <v>50718</v>
      </c>
      <c r="F5205" s="73">
        <v>37075</v>
      </c>
      <c r="G5205" s="73">
        <v>14041</v>
      </c>
      <c r="H5205" s="73">
        <v>1018</v>
      </c>
      <c r="I5205" s="73">
        <v>18195</v>
      </c>
      <c r="J5205" s="73">
        <v>4746</v>
      </c>
      <c r="K5205" s="73">
        <v>3726</v>
      </c>
      <c r="L5205" s="73">
        <v>4858</v>
      </c>
      <c r="M5205" s="73">
        <v>134377</v>
      </c>
    </row>
    <row r="5206" spans="1:13">
      <c r="A5206" s="98">
        <v>2011</v>
      </c>
      <c r="B5206" s="5" t="s">
        <v>18</v>
      </c>
      <c r="C5206" s="5" t="s">
        <v>67</v>
      </c>
      <c r="D5206" s="5" t="s">
        <v>16</v>
      </c>
      <c r="E5206" s="73">
        <v>24981</v>
      </c>
      <c r="F5206" s="73">
        <v>10346</v>
      </c>
      <c r="G5206" s="73">
        <v>7029</v>
      </c>
      <c r="H5206" s="73">
        <v>1255</v>
      </c>
      <c r="I5206" s="73">
        <v>1396</v>
      </c>
      <c r="J5206" s="73">
        <v>715</v>
      </c>
      <c r="K5206" s="73">
        <v>3411</v>
      </c>
      <c r="L5206" s="73">
        <v>1915</v>
      </c>
      <c r="M5206" s="73">
        <v>51048</v>
      </c>
    </row>
    <row r="5207" spans="1:13">
      <c r="A5207" s="98">
        <v>2011</v>
      </c>
      <c r="B5207" s="5" t="s">
        <v>19</v>
      </c>
      <c r="C5207" s="5" t="s">
        <v>67</v>
      </c>
      <c r="D5207" s="5" t="s">
        <v>16</v>
      </c>
      <c r="E5207" s="73">
        <v>23958</v>
      </c>
      <c r="F5207" s="73">
        <v>46349</v>
      </c>
      <c r="G5207" s="73">
        <v>19165</v>
      </c>
      <c r="H5207" s="73">
        <v>8172</v>
      </c>
      <c r="I5207" s="73">
        <v>12457</v>
      </c>
      <c r="J5207" s="73">
        <v>7499</v>
      </c>
      <c r="K5207" s="73">
        <v>5158</v>
      </c>
      <c r="L5207" s="73">
        <v>6310</v>
      </c>
      <c r="M5207" s="73">
        <v>129068</v>
      </c>
    </row>
    <row r="5208" spans="1:13">
      <c r="A5208" s="98">
        <v>2011</v>
      </c>
      <c r="B5208" s="5" t="s">
        <v>20</v>
      </c>
      <c r="C5208" s="5" t="s">
        <v>67</v>
      </c>
      <c r="D5208" s="5" t="s">
        <v>16</v>
      </c>
      <c r="E5208" s="73">
        <v>28726</v>
      </c>
      <c r="F5208" s="73">
        <v>37326</v>
      </c>
      <c r="G5208" s="73">
        <v>10894</v>
      </c>
      <c r="H5208" s="73">
        <v>1152</v>
      </c>
      <c r="I5208" s="73">
        <v>8715</v>
      </c>
      <c r="J5208" s="73">
        <v>12124</v>
      </c>
      <c r="K5208" s="73">
        <v>3861</v>
      </c>
      <c r="L5208" s="73">
        <v>5459</v>
      </c>
      <c r="M5208" s="73">
        <v>108257</v>
      </c>
    </row>
    <row r="5209" spans="1:13">
      <c r="A5209" s="98">
        <v>2011</v>
      </c>
      <c r="B5209" s="5" t="s">
        <v>21</v>
      </c>
      <c r="C5209" s="5" t="s">
        <v>67</v>
      </c>
      <c r="D5209" s="5" t="s">
        <v>16</v>
      </c>
      <c r="E5209" s="73">
        <v>3469</v>
      </c>
      <c r="F5209" s="73">
        <v>3789</v>
      </c>
      <c r="G5209" s="73">
        <v>1321</v>
      </c>
      <c r="H5209" s="73">
        <v>924</v>
      </c>
      <c r="I5209" s="73">
        <v>246.61764705882351</v>
      </c>
      <c r="J5209" s="73">
        <v>398.38235294117646</v>
      </c>
      <c r="K5209" s="73">
        <v>516</v>
      </c>
      <c r="L5209" s="73">
        <v>308</v>
      </c>
      <c r="M5209" s="73">
        <v>10972</v>
      </c>
    </row>
    <row r="5210" spans="1:13">
      <c r="A5210" s="98">
        <v>2011</v>
      </c>
      <c r="B5210" s="5" t="s">
        <v>129</v>
      </c>
      <c r="C5210" s="5" t="s">
        <v>67</v>
      </c>
      <c r="D5210" s="5" t="s">
        <v>16</v>
      </c>
      <c r="E5210" s="73">
        <v>113018</v>
      </c>
      <c r="F5210" s="73">
        <v>37368</v>
      </c>
      <c r="G5210" s="73">
        <v>36930</v>
      </c>
      <c r="H5210" s="73">
        <v>7329</v>
      </c>
      <c r="I5210" s="73">
        <v>842</v>
      </c>
      <c r="J5210" s="73">
        <v>1500</v>
      </c>
      <c r="K5210" s="73">
        <v>18811</v>
      </c>
      <c r="L5210" s="73">
        <v>6843</v>
      </c>
      <c r="M5210" s="73">
        <v>222641</v>
      </c>
    </row>
    <row r="5211" spans="1:13">
      <c r="A5211" s="98">
        <v>2011</v>
      </c>
      <c r="B5211" s="5" t="s">
        <v>22</v>
      </c>
      <c r="C5211" s="5" t="s">
        <v>67</v>
      </c>
      <c r="D5211" s="5" t="s">
        <v>16</v>
      </c>
      <c r="E5211" s="73">
        <v>198291</v>
      </c>
      <c r="F5211" s="73">
        <v>93362</v>
      </c>
      <c r="G5211" s="73">
        <v>47028</v>
      </c>
      <c r="H5211" s="73">
        <v>28649</v>
      </c>
      <c r="I5211" s="73">
        <v>4139</v>
      </c>
      <c r="J5211" s="73">
        <v>408</v>
      </c>
      <c r="K5211" s="73">
        <v>63510</v>
      </c>
      <c r="L5211" s="73">
        <v>40288</v>
      </c>
      <c r="M5211" s="73">
        <v>475675</v>
      </c>
    </row>
    <row r="5212" spans="1:13">
      <c r="A5212" s="98">
        <v>2011</v>
      </c>
      <c r="B5212" s="5" t="s">
        <v>23</v>
      </c>
      <c r="C5212" s="5" t="s">
        <v>67</v>
      </c>
      <c r="D5212" s="5" t="s">
        <v>16</v>
      </c>
      <c r="E5212" s="73">
        <v>114391</v>
      </c>
      <c r="F5212" s="73">
        <v>119113</v>
      </c>
      <c r="G5212" s="73">
        <v>34348</v>
      </c>
      <c r="H5212" s="73">
        <v>8446</v>
      </c>
      <c r="I5212" s="73">
        <v>218478</v>
      </c>
      <c r="J5212" s="73">
        <v>57338</v>
      </c>
      <c r="K5212" s="73">
        <v>19997</v>
      </c>
      <c r="L5212" s="73">
        <v>21484</v>
      </c>
      <c r="M5212" s="73">
        <v>593595</v>
      </c>
    </row>
    <row r="5213" spans="1:13">
      <c r="A5213" s="98">
        <v>2011</v>
      </c>
      <c r="B5213" s="5" t="s">
        <v>13</v>
      </c>
      <c r="C5213" s="5" t="s">
        <v>67</v>
      </c>
      <c r="D5213" s="5" t="s">
        <v>16</v>
      </c>
      <c r="E5213" s="73">
        <v>707959</v>
      </c>
      <c r="F5213" s="73">
        <v>543096</v>
      </c>
      <c r="G5213" s="73">
        <v>313181</v>
      </c>
      <c r="H5213" s="73">
        <v>96536</v>
      </c>
      <c r="I5213" s="73">
        <v>317567.6176470588</v>
      </c>
      <c r="J5213" s="73">
        <v>95601.382352941175</v>
      </c>
      <c r="K5213" s="73">
        <v>149025</v>
      </c>
      <c r="L5213" s="73">
        <v>114450</v>
      </c>
      <c r="M5213" s="73">
        <v>2337416</v>
      </c>
    </row>
    <row r="5214" spans="1:13">
      <c r="A5214" s="98">
        <v>2011</v>
      </c>
      <c r="B5214" s="5" t="s">
        <v>14</v>
      </c>
      <c r="C5214" s="5" t="s">
        <v>68</v>
      </c>
      <c r="D5214" s="5" t="s">
        <v>16</v>
      </c>
      <c r="E5214" s="73">
        <v>9843</v>
      </c>
      <c r="F5214" s="73">
        <v>16175.546109016113</v>
      </c>
      <c r="G5214" s="73">
        <v>4979.3938978402475</v>
      </c>
      <c r="H5214" s="73">
        <v>7743.5063421323284</v>
      </c>
      <c r="I5214" s="73">
        <v>549</v>
      </c>
      <c r="J5214" s="73">
        <v>209.55365101131301</v>
      </c>
      <c r="K5214" s="73">
        <v>5473</v>
      </c>
      <c r="L5214" s="73">
        <v>2580</v>
      </c>
      <c r="M5214" s="73">
        <v>47553</v>
      </c>
    </row>
    <row r="5215" spans="1:13">
      <c r="A5215" s="98">
        <v>2011</v>
      </c>
      <c r="B5215" s="5" t="s">
        <v>17</v>
      </c>
      <c r="C5215" s="5" t="s">
        <v>68</v>
      </c>
      <c r="D5215" s="5" t="s">
        <v>16</v>
      </c>
      <c r="E5215" s="73">
        <v>2534</v>
      </c>
      <c r="F5215" s="73">
        <v>2471</v>
      </c>
      <c r="G5215" s="73">
        <v>764</v>
      </c>
      <c r="H5215" s="73">
        <v>222</v>
      </c>
      <c r="I5215" s="73">
        <v>209</v>
      </c>
      <c r="J5215" s="73">
        <v>86.5625</v>
      </c>
      <c r="K5215" s="73">
        <v>625.17361111111109</v>
      </c>
      <c r="L5215" s="73">
        <v>673.26388888888891</v>
      </c>
      <c r="M5215" s="73">
        <v>7585</v>
      </c>
    </row>
    <row r="5216" spans="1:13">
      <c r="A5216" s="98">
        <v>2011</v>
      </c>
      <c r="B5216" s="5" t="s">
        <v>18</v>
      </c>
      <c r="C5216" s="5" t="s">
        <v>68</v>
      </c>
      <c r="D5216" s="5" t="s">
        <v>16</v>
      </c>
      <c r="E5216" s="73">
        <v>1305</v>
      </c>
      <c r="F5216" s="73">
        <v>736</v>
      </c>
      <c r="G5216" s="73">
        <v>433</v>
      </c>
      <c r="H5216" s="73">
        <v>263</v>
      </c>
      <c r="I5216" s="73">
        <v>31</v>
      </c>
      <c r="J5216" s="73">
        <v>19.130434782608695</v>
      </c>
      <c r="K5216" s="73">
        <v>420.86956521739131</v>
      </c>
      <c r="L5216" s="73">
        <v>218</v>
      </c>
      <c r="M5216" s="73">
        <v>3426</v>
      </c>
    </row>
    <row r="5217" spans="1:13">
      <c r="A5217" s="98">
        <v>2011</v>
      </c>
      <c r="B5217" s="5" t="s">
        <v>19</v>
      </c>
      <c r="C5217" s="5" t="s">
        <v>68</v>
      </c>
      <c r="D5217" s="5" t="s">
        <v>16</v>
      </c>
      <c r="E5217" s="73">
        <v>1522</v>
      </c>
      <c r="F5217" s="73">
        <v>2800.0828571428569</v>
      </c>
      <c r="G5217" s="73">
        <v>602</v>
      </c>
      <c r="H5217" s="73">
        <v>1631</v>
      </c>
      <c r="I5217" s="73">
        <v>312</v>
      </c>
      <c r="J5217" s="73">
        <v>108</v>
      </c>
      <c r="K5217" s="73">
        <v>662.91714285714284</v>
      </c>
      <c r="L5217" s="73">
        <v>463</v>
      </c>
      <c r="M5217" s="73">
        <v>8101</v>
      </c>
    </row>
    <row r="5218" spans="1:13">
      <c r="A5218" s="98">
        <v>2011</v>
      </c>
      <c r="B5218" s="5" t="s">
        <v>20</v>
      </c>
      <c r="C5218" s="5" t="s">
        <v>68</v>
      </c>
      <c r="D5218" s="5" t="s">
        <v>16</v>
      </c>
      <c r="E5218" s="73">
        <v>1084</v>
      </c>
      <c r="F5218" s="73">
        <v>1173.2432432432431</v>
      </c>
      <c r="G5218" s="73">
        <v>345</v>
      </c>
      <c r="H5218" s="73">
        <v>138</v>
      </c>
      <c r="I5218" s="73">
        <v>202</v>
      </c>
      <c r="J5218" s="73">
        <v>65</v>
      </c>
      <c r="K5218" s="73">
        <v>273</v>
      </c>
      <c r="L5218" s="73">
        <v>273.75675675675672</v>
      </c>
      <c r="M5218" s="73">
        <v>3554</v>
      </c>
    </row>
    <row r="5219" spans="1:13">
      <c r="A5219" s="98">
        <v>2011</v>
      </c>
      <c r="B5219" s="5" t="s">
        <v>21</v>
      </c>
      <c r="C5219" s="5" t="s">
        <v>68</v>
      </c>
      <c r="D5219" s="5" t="s">
        <v>16</v>
      </c>
      <c r="E5219" s="73">
        <v>143</v>
      </c>
      <c r="F5219" s="73">
        <v>267</v>
      </c>
      <c r="G5219" s="73">
        <v>57</v>
      </c>
      <c r="H5219" s="73">
        <v>90</v>
      </c>
      <c r="I5219" s="73">
        <v>11.75</v>
      </c>
      <c r="J5219" s="73">
        <v>11.75</v>
      </c>
      <c r="K5219" s="73">
        <v>38</v>
      </c>
      <c r="L5219" s="73">
        <v>23.5</v>
      </c>
      <c r="M5219" s="73">
        <v>642</v>
      </c>
    </row>
    <row r="5220" spans="1:13">
      <c r="A5220" s="98">
        <v>2011</v>
      </c>
      <c r="B5220" s="5" t="s">
        <v>129</v>
      </c>
      <c r="C5220" s="5" t="s">
        <v>68</v>
      </c>
      <c r="D5220" s="5" t="s">
        <v>16</v>
      </c>
      <c r="E5220" s="73">
        <v>9813</v>
      </c>
      <c r="F5220" s="73">
        <v>3477.6094276094277</v>
      </c>
      <c r="G5220" s="73">
        <v>2424.3905723905723</v>
      </c>
      <c r="H5220" s="73">
        <v>1458</v>
      </c>
      <c r="I5220" s="73">
        <v>114</v>
      </c>
      <c r="J5220" s="73">
        <v>37</v>
      </c>
      <c r="K5220" s="73">
        <v>2969</v>
      </c>
      <c r="L5220" s="73">
        <v>1674</v>
      </c>
      <c r="M5220" s="73">
        <v>21967</v>
      </c>
    </row>
    <row r="5221" spans="1:13">
      <c r="A5221" s="98">
        <v>2011</v>
      </c>
      <c r="B5221" s="5" t="s">
        <v>22</v>
      </c>
      <c r="C5221" s="5" t="s">
        <v>68</v>
      </c>
      <c r="D5221" s="5" t="s">
        <v>16</v>
      </c>
      <c r="E5221" s="73">
        <v>23322</v>
      </c>
      <c r="F5221" s="73">
        <v>11388.455761760897</v>
      </c>
      <c r="G5221" s="73">
        <v>2971.7686663789382</v>
      </c>
      <c r="H5221" s="73">
        <v>8725.8308157099691</v>
      </c>
      <c r="I5221" s="73">
        <v>70</v>
      </c>
      <c r="J5221" s="73">
        <v>19.944756150194216</v>
      </c>
      <c r="K5221" s="73">
        <v>9909</v>
      </c>
      <c r="L5221" s="73">
        <v>5068</v>
      </c>
      <c r="M5221" s="73">
        <v>61475</v>
      </c>
    </row>
    <row r="5222" spans="1:13">
      <c r="A5222" s="98">
        <v>2011</v>
      </c>
      <c r="B5222" s="5" t="s">
        <v>23</v>
      </c>
      <c r="C5222" s="5" t="s">
        <v>68</v>
      </c>
      <c r="D5222" s="5" t="s">
        <v>16</v>
      </c>
      <c r="E5222" s="73">
        <v>5979</v>
      </c>
      <c r="F5222" s="73">
        <v>6974.782608695652</v>
      </c>
      <c r="G5222" s="73">
        <v>1641</v>
      </c>
      <c r="H5222" s="73">
        <v>1300</v>
      </c>
      <c r="I5222" s="73">
        <v>4872</v>
      </c>
      <c r="J5222" s="73">
        <v>1046.2173913043478</v>
      </c>
      <c r="K5222" s="73">
        <v>1990</v>
      </c>
      <c r="L5222" s="73">
        <v>1296</v>
      </c>
      <c r="M5222" s="73">
        <v>25099</v>
      </c>
    </row>
    <row r="5223" spans="1:13">
      <c r="A5223" s="98">
        <v>2011</v>
      </c>
      <c r="B5223" s="5" t="s">
        <v>13</v>
      </c>
      <c r="C5223" s="5" t="s">
        <v>68</v>
      </c>
      <c r="D5223" s="5" t="s">
        <v>16</v>
      </c>
      <c r="E5223" s="73">
        <v>55545</v>
      </c>
      <c r="F5223" s="73">
        <v>45463.72000746819</v>
      </c>
      <c r="G5223" s="73">
        <v>14217.553136609757</v>
      </c>
      <c r="H5223" s="73">
        <v>21571.337157842296</v>
      </c>
      <c r="I5223" s="73">
        <v>6370.75</v>
      </c>
      <c r="J5223" s="73">
        <v>1603.1587332484637</v>
      </c>
      <c r="K5223" s="73">
        <v>22360.960319185644</v>
      </c>
      <c r="L5223" s="73">
        <v>12269.520645645645</v>
      </c>
      <c r="M5223" s="73">
        <v>179402</v>
      </c>
    </row>
    <row r="5224" spans="1:13">
      <c r="A5224" s="98">
        <v>2011</v>
      </c>
      <c r="B5224" s="5" t="s">
        <v>14</v>
      </c>
      <c r="C5224" s="5" t="s">
        <v>69</v>
      </c>
      <c r="D5224" s="5" t="s">
        <v>16</v>
      </c>
      <c r="E5224" s="73">
        <v>1571</v>
      </c>
      <c r="F5224" s="73">
        <v>2.5</v>
      </c>
      <c r="G5224" s="73">
        <v>2.5</v>
      </c>
      <c r="H5224" s="73">
        <v>2.5</v>
      </c>
      <c r="I5224" s="73">
        <v>0</v>
      </c>
      <c r="J5224" s="73">
        <v>2.5</v>
      </c>
      <c r="K5224" s="73">
        <v>25</v>
      </c>
      <c r="L5224" s="73">
        <v>172</v>
      </c>
      <c r="M5224" s="73">
        <v>1778</v>
      </c>
    </row>
    <row r="5225" spans="1:13">
      <c r="A5225" s="98">
        <v>2011</v>
      </c>
      <c r="B5225" s="5" t="s">
        <v>17</v>
      </c>
      <c r="C5225" s="5" t="s">
        <v>69</v>
      </c>
      <c r="D5225" s="5" t="s">
        <v>16</v>
      </c>
      <c r="E5225" s="73">
        <v>3443</v>
      </c>
      <c r="F5225" s="73">
        <v>0</v>
      </c>
      <c r="G5225" s="73">
        <v>0</v>
      </c>
      <c r="H5225" s="73">
        <v>0</v>
      </c>
      <c r="I5225" s="73">
        <v>0</v>
      </c>
      <c r="J5225" s="73">
        <v>4</v>
      </c>
      <c r="K5225" s="73">
        <v>4</v>
      </c>
      <c r="L5225" s="73">
        <v>4</v>
      </c>
      <c r="M5225" s="73">
        <v>3455</v>
      </c>
    </row>
    <row r="5226" spans="1:13">
      <c r="A5226" s="98">
        <v>2011</v>
      </c>
      <c r="B5226" s="5" t="s">
        <v>18</v>
      </c>
      <c r="C5226" s="5" t="s">
        <v>69</v>
      </c>
      <c r="D5226" s="5" t="s">
        <v>16</v>
      </c>
      <c r="E5226" s="73">
        <v>467</v>
      </c>
      <c r="F5226" s="73">
        <v>0</v>
      </c>
      <c r="G5226" s="73">
        <v>0</v>
      </c>
      <c r="H5226" s="73">
        <v>0</v>
      </c>
      <c r="I5226" s="73">
        <v>0</v>
      </c>
      <c r="J5226" s="73">
        <v>0</v>
      </c>
      <c r="K5226" s="73">
        <v>1</v>
      </c>
      <c r="L5226" s="73">
        <v>37</v>
      </c>
      <c r="M5226" s="73">
        <v>505</v>
      </c>
    </row>
    <row r="5227" spans="1:13">
      <c r="A5227" s="98">
        <v>2011</v>
      </c>
      <c r="B5227" s="5" t="s">
        <v>19</v>
      </c>
      <c r="C5227" s="5" t="s">
        <v>69</v>
      </c>
      <c r="D5227" s="5" t="s">
        <v>16</v>
      </c>
      <c r="E5227" s="73">
        <v>1202</v>
      </c>
      <c r="F5227" s="73">
        <v>6.5</v>
      </c>
      <c r="G5227" s="73">
        <v>0</v>
      </c>
      <c r="H5227" s="73">
        <v>0</v>
      </c>
      <c r="I5227" s="73">
        <v>0</v>
      </c>
      <c r="J5227" s="73">
        <v>0</v>
      </c>
      <c r="K5227" s="73">
        <v>6.5</v>
      </c>
      <c r="L5227" s="73">
        <v>77</v>
      </c>
      <c r="M5227" s="73">
        <v>1292</v>
      </c>
    </row>
    <row r="5228" spans="1:13">
      <c r="A5228" s="98">
        <v>2011</v>
      </c>
      <c r="B5228" s="5" t="s">
        <v>20</v>
      </c>
      <c r="C5228" s="5" t="s">
        <v>69</v>
      </c>
      <c r="D5228" s="5" t="s">
        <v>16</v>
      </c>
      <c r="E5228" s="73">
        <v>4055</v>
      </c>
      <c r="F5228" s="73">
        <v>7.5</v>
      </c>
      <c r="G5228" s="73">
        <v>0</v>
      </c>
      <c r="H5228" s="73">
        <v>0</v>
      </c>
      <c r="I5228" s="73">
        <v>0</v>
      </c>
      <c r="J5228" s="73">
        <v>0</v>
      </c>
      <c r="K5228" s="73">
        <v>28</v>
      </c>
      <c r="L5228" s="73">
        <v>7.5</v>
      </c>
      <c r="M5228" s="73">
        <v>4098</v>
      </c>
    </row>
    <row r="5229" spans="1:13">
      <c r="A5229" s="98">
        <v>2011</v>
      </c>
      <c r="B5229" s="5" t="s">
        <v>21</v>
      </c>
      <c r="C5229" s="5" t="s">
        <v>69</v>
      </c>
      <c r="D5229" s="5" t="s">
        <v>16</v>
      </c>
      <c r="E5229" s="73">
        <v>124</v>
      </c>
      <c r="F5229" s="73">
        <v>0</v>
      </c>
      <c r="G5229" s="73">
        <v>0</v>
      </c>
      <c r="H5229" s="73">
        <v>0</v>
      </c>
      <c r="I5229" s="73">
        <v>0</v>
      </c>
      <c r="J5229" s="73">
        <v>0</v>
      </c>
      <c r="K5229" s="73">
        <v>0</v>
      </c>
      <c r="L5229" s="73">
        <v>4</v>
      </c>
      <c r="M5229" s="73">
        <v>128</v>
      </c>
    </row>
    <row r="5230" spans="1:13">
      <c r="A5230" s="98">
        <v>2011</v>
      </c>
      <c r="B5230" s="5" t="s">
        <v>129</v>
      </c>
      <c r="C5230" s="5" t="s">
        <v>69</v>
      </c>
      <c r="D5230" s="5" t="s">
        <v>16</v>
      </c>
      <c r="E5230" s="73">
        <v>5234</v>
      </c>
      <c r="F5230" s="73">
        <v>1.5</v>
      </c>
      <c r="G5230" s="73">
        <v>1.5</v>
      </c>
      <c r="H5230" s="73">
        <v>0</v>
      </c>
      <c r="I5230" s="73">
        <v>0</v>
      </c>
      <c r="J5230" s="73">
        <v>0</v>
      </c>
      <c r="K5230" s="73">
        <v>104</v>
      </c>
      <c r="L5230" s="73">
        <v>422</v>
      </c>
      <c r="M5230" s="73">
        <v>5763</v>
      </c>
    </row>
    <row r="5231" spans="1:13">
      <c r="A5231" s="98">
        <v>2011</v>
      </c>
      <c r="B5231" s="5" t="s">
        <v>22</v>
      </c>
      <c r="C5231" s="5" t="s">
        <v>69</v>
      </c>
      <c r="D5231" s="5" t="s">
        <v>16</v>
      </c>
      <c r="E5231" s="73">
        <v>9716</v>
      </c>
      <c r="F5231" s="73">
        <v>4</v>
      </c>
      <c r="G5231" s="73">
        <v>4</v>
      </c>
      <c r="H5231" s="73">
        <v>4</v>
      </c>
      <c r="I5231" s="73">
        <v>0</v>
      </c>
      <c r="J5231" s="73">
        <v>0</v>
      </c>
      <c r="K5231" s="73">
        <v>382</v>
      </c>
      <c r="L5231" s="73">
        <v>3732</v>
      </c>
      <c r="M5231" s="73">
        <v>13842</v>
      </c>
    </row>
    <row r="5232" spans="1:13">
      <c r="A5232" s="98">
        <v>2011</v>
      </c>
      <c r="B5232" s="5" t="s">
        <v>23</v>
      </c>
      <c r="C5232" s="5" t="s">
        <v>69</v>
      </c>
      <c r="D5232" s="5" t="s">
        <v>16</v>
      </c>
      <c r="E5232" s="73">
        <v>7308</v>
      </c>
      <c r="F5232" s="73">
        <v>8</v>
      </c>
      <c r="G5232" s="73">
        <v>0</v>
      </c>
      <c r="H5232" s="73">
        <v>0</v>
      </c>
      <c r="I5232" s="73">
        <v>46</v>
      </c>
      <c r="J5232" s="73">
        <v>8</v>
      </c>
      <c r="K5232" s="73">
        <v>86</v>
      </c>
      <c r="L5232" s="73">
        <v>389</v>
      </c>
      <c r="M5232" s="73">
        <v>7845</v>
      </c>
    </row>
    <row r="5233" spans="1:13">
      <c r="A5233" s="98">
        <v>2011</v>
      </c>
      <c r="B5233" s="5" t="s">
        <v>13</v>
      </c>
      <c r="C5233" s="5" t="s">
        <v>69</v>
      </c>
      <c r="D5233" s="5" t="s">
        <v>16</v>
      </c>
      <c r="E5233" s="73">
        <v>33120</v>
      </c>
      <c r="F5233" s="73">
        <v>30</v>
      </c>
      <c r="G5233" s="73">
        <v>8</v>
      </c>
      <c r="H5233" s="73">
        <v>6.5</v>
      </c>
      <c r="I5233" s="73">
        <v>46</v>
      </c>
      <c r="J5233" s="73">
        <v>14.5</v>
      </c>
      <c r="K5233" s="73">
        <v>636.5</v>
      </c>
      <c r="L5233" s="73">
        <v>4844.5</v>
      </c>
      <c r="M5233" s="73">
        <v>38706</v>
      </c>
    </row>
    <row r="5234" spans="1:13">
      <c r="A5234" s="98">
        <v>2011</v>
      </c>
      <c r="B5234" s="5" t="s">
        <v>14</v>
      </c>
      <c r="C5234" s="5" t="s">
        <v>70</v>
      </c>
      <c r="D5234" s="5" t="s">
        <v>16</v>
      </c>
      <c r="E5234" s="73">
        <v>52980</v>
      </c>
      <c r="F5234" s="73">
        <v>57060</v>
      </c>
      <c r="G5234" s="73">
        <v>47965</v>
      </c>
      <c r="H5234" s="73">
        <v>17198</v>
      </c>
      <c r="I5234" s="73">
        <v>14346</v>
      </c>
      <c r="J5234" s="73">
        <v>2765</v>
      </c>
      <c r="K5234" s="73">
        <v>14940</v>
      </c>
      <c r="L5234" s="73">
        <v>9536</v>
      </c>
      <c r="M5234" s="73">
        <v>216790</v>
      </c>
    </row>
    <row r="5235" spans="1:13">
      <c r="A5235" s="98">
        <v>2011</v>
      </c>
      <c r="B5235" s="5" t="s">
        <v>17</v>
      </c>
      <c r="C5235" s="5" t="s">
        <v>70</v>
      </c>
      <c r="D5235" s="5" t="s">
        <v>16</v>
      </c>
      <c r="E5235" s="73">
        <v>18947</v>
      </c>
      <c r="F5235" s="73">
        <v>13503</v>
      </c>
      <c r="G5235" s="73">
        <v>5528</v>
      </c>
      <c r="H5235" s="73">
        <v>496</v>
      </c>
      <c r="I5235" s="73">
        <v>6817</v>
      </c>
      <c r="J5235" s="73">
        <v>1263</v>
      </c>
      <c r="K5235" s="73">
        <v>2061</v>
      </c>
      <c r="L5235" s="73">
        <v>2031</v>
      </c>
      <c r="M5235" s="73">
        <v>50646</v>
      </c>
    </row>
    <row r="5236" spans="1:13">
      <c r="A5236" s="98">
        <v>2011</v>
      </c>
      <c r="B5236" s="5" t="s">
        <v>18</v>
      </c>
      <c r="C5236" s="5" t="s">
        <v>70</v>
      </c>
      <c r="D5236" s="5" t="s">
        <v>16</v>
      </c>
      <c r="E5236" s="73">
        <v>12501</v>
      </c>
      <c r="F5236" s="73">
        <v>4759</v>
      </c>
      <c r="G5236" s="73">
        <v>4399</v>
      </c>
      <c r="H5236" s="73">
        <v>785</v>
      </c>
      <c r="I5236" s="73">
        <v>534</v>
      </c>
      <c r="J5236" s="73">
        <v>217</v>
      </c>
      <c r="K5236" s="73">
        <v>2300</v>
      </c>
      <c r="L5236" s="73">
        <v>1085</v>
      </c>
      <c r="M5236" s="73">
        <v>26580</v>
      </c>
    </row>
    <row r="5237" spans="1:13">
      <c r="A5237" s="98">
        <v>2011</v>
      </c>
      <c r="B5237" s="5" t="s">
        <v>19</v>
      </c>
      <c r="C5237" s="5" t="s">
        <v>70</v>
      </c>
      <c r="D5237" s="5" t="s">
        <v>16</v>
      </c>
      <c r="E5237" s="73">
        <v>8364</v>
      </c>
      <c r="F5237" s="73">
        <v>15238</v>
      </c>
      <c r="G5237" s="73">
        <v>6350</v>
      </c>
      <c r="H5237" s="73">
        <v>3619</v>
      </c>
      <c r="I5237" s="73">
        <v>3600</v>
      </c>
      <c r="J5237" s="73">
        <v>2096</v>
      </c>
      <c r="K5237" s="73">
        <v>2340</v>
      </c>
      <c r="L5237" s="73">
        <v>2349</v>
      </c>
      <c r="M5237" s="73">
        <v>43956</v>
      </c>
    </row>
    <row r="5238" spans="1:13">
      <c r="A5238" s="98">
        <v>2011</v>
      </c>
      <c r="B5238" s="5" t="s">
        <v>20</v>
      </c>
      <c r="C5238" s="5" t="s">
        <v>70</v>
      </c>
      <c r="D5238" s="5" t="s">
        <v>16</v>
      </c>
      <c r="E5238" s="73">
        <v>10694</v>
      </c>
      <c r="F5238" s="73">
        <v>12294</v>
      </c>
      <c r="G5238" s="73">
        <v>3897</v>
      </c>
      <c r="H5238" s="73">
        <v>433</v>
      </c>
      <c r="I5238" s="73">
        <v>2921</v>
      </c>
      <c r="J5238" s="73">
        <v>3550</v>
      </c>
      <c r="K5238" s="73">
        <v>1744</v>
      </c>
      <c r="L5238" s="73">
        <v>1572</v>
      </c>
      <c r="M5238" s="73">
        <v>37105</v>
      </c>
    </row>
    <row r="5239" spans="1:13">
      <c r="A5239" s="98">
        <v>2011</v>
      </c>
      <c r="B5239" s="5" t="s">
        <v>21</v>
      </c>
      <c r="C5239" s="5" t="s">
        <v>70</v>
      </c>
      <c r="D5239" s="5" t="s">
        <v>16</v>
      </c>
      <c r="E5239" s="73">
        <v>1089</v>
      </c>
      <c r="F5239" s="73">
        <v>946</v>
      </c>
      <c r="G5239" s="73">
        <v>457</v>
      </c>
      <c r="H5239" s="73">
        <v>98</v>
      </c>
      <c r="I5239" s="73">
        <v>112</v>
      </c>
      <c r="J5239" s="73">
        <v>136</v>
      </c>
      <c r="K5239" s="73">
        <v>204</v>
      </c>
      <c r="L5239" s="73">
        <v>132</v>
      </c>
      <c r="M5239" s="73">
        <v>3174</v>
      </c>
    </row>
    <row r="5240" spans="1:13">
      <c r="A5240" s="98">
        <v>2011</v>
      </c>
      <c r="B5240" s="5" t="s">
        <v>129</v>
      </c>
      <c r="C5240" s="5" t="s">
        <v>70</v>
      </c>
      <c r="D5240" s="5" t="s">
        <v>16</v>
      </c>
      <c r="E5240" s="73">
        <v>44139</v>
      </c>
      <c r="F5240" s="73">
        <v>12722</v>
      </c>
      <c r="G5240" s="73">
        <v>10474</v>
      </c>
      <c r="H5240" s="73">
        <v>1957</v>
      </c>
      <c r="I5240" s="73">
        <v>226</v>
      </c>
      <c r="J5240" s="73">
        <v>391</v>
      </c>
      <c r="K5240" s="73">
        <v>8912</v>
      </c>
      <c r="L5240" s="73">
        <v>3135</v>
      </c>
      <c r="M5240" s="73">
        <v>81956</v>
      </c>
    </row>
    <row r="5241" spans="1:13">
      <c r="A5241" s="98">
        <v>2011</v>
      </c>
      <c r="B5241" s="5" t="s">
        <v>22</v>
      </c>
      <c r="C5241" s="5" t="s">
        <v>70</v>
      </c>
      <c r="D5241" s="5" t="s">
        <v>16</v>
      </c>
      <c r="E5241" s="73">
        <v>70615</v>
      </c>
      <c r="F5241" s="73">
        <v>32451</v>
      </c>
      <c r="G5241" s="73">
        <v>14411</v>
      </c>
      <c r="H5241" s="73">
        <v>13572</v>
      </c>
      <c r="I5241" s="73">
        <v>1662</v>
      </c>
      <c r="J5241" s="73">
        <v>145</v>
      </c>
      <c r="K5241" s="73">
        <v>25764</v>
      </c>
      <c r="L5241" s="73">
        <v>14895</v>
      </c>
      <c r="M5241" s="73">
        <v>173515</v>
      </c>
    </row>
    <row r="5242" spans="1:13">
      <c r="A5242" s="98">
        <v>2011</v>
      </c>
      <c r="B5242" s="5" t="s">
        <v>23</v>
      </c>
      <c r="C5242" s="5" t="s">
        <v>70</v>
      </c>
      <c r="D5242" s="5" t="s">
        <v>16</v>
      </c>
      <c r="E5242" s="73">
        <v>39850</v>
      </c>
      <c r="F5242" s="73">
        <v>40041</v>
      </c>
      <c r="G5242" s="73">
        <v>12429</v>
      </c>
      <c r="H5242" s="73">
        <v>3178</v>
      </c>
      <c r="I5242" s="73">
        <v>77871</v>
      </c>
      <c r="J5242" s="73">
        <v>18430</v>
      </c>
      <c r="K5242" s="73">
        <v>9099</v>
      </c>
      <c r="L5242" s="73">
        <v>8094</v>
      </c>
      <c r="M5242" s="73">
        <v>208992</v>
      </c>
    </row>
    <row r="5243" spans="1:13">
      <c r="A5243" s="98">
        <v>2011</v>
      </c>
      <c r="B5243" s="5" t="s">
        <v>13</v>
      </c>
      <c r="C5243" s="5" t="s">
        <v>70</v>
      </c>
      <c r="D5243" s="5" t="s">
        <v>16</v>
      </c>
      <c r="E5243" s="73">
        <v>259179</v>
      </c>
      <c r="F5243" s="73">
        <v>189014</v>
      </c>
      <c r="G5243" s="73">
        <v>105910</v>
      </c>
      <c r="H5243" s="73">
        <v>41336</v>
      </c>
      <c r="I5243" s="73">
        <v>108089</v>
      </c>
      <c r="J5243" s="73">
        <v>28993</v>
      </c>
      <c r="K5243" s="73">
        <v>67364</v>
      </c>
      <c r="L5243" s="73">
        <v>42829</v>
      </c>
      <c r="M5243" s="73">
        <v>842714</v>
      </c>
    </row>
    <row r="5244" spans="1:13">
      <c r="A5244" s="98">
        <v>2011</v>
      </c>
      <c r="B5244" s="5" t="s">
        <v>14</v>
      </c>
      <c r="C5244" s="5" t="s">
        <v>71</v>
      </c>
      <c r="D5244" s="5" t="s">
        <v>16</v>
      </c>
      <c r="E5244" s="73">
        <v>37773</v>
      </c>
      <c r="F5244" s="73">
        <v>38955</v>
      </c>
      <c r="G5244" s="73">
        <v>30301</v>
      </c>
      <c r="H5244" s="73">
        <v>9791</v>
      </c>
      <c r="I5244" s="73">
        <v>15234</v>
      </c>
      <c r="J5244" s="73">
        <v>1883</v>
      </c>
      <c r="K5244" s="73">
        <v>7494</v>
      </c>
      <c r="L5244" s="73">
        <v>7761</v>
      </c>
      <c r="M5244" s="73">
        <v>149192</v>
      </c>
    </row>
    <row r="5245" spans="1:13">
      <c r="A5245" s="98">
        <v>2011</v>
      </c>
      <c r="B5245" s="5" t="s">
        <v>17</v>
      </c>
      <c r="C5245" s="5" t="s">
        <v>71</v>
      </c>
      <c r="D5245" s="5" t="s">
        <v>16</v>
      </c>
      <c r="E5245" s="73">
        <v>14045</v>
      </c>
      <c r="F5245" s="73">
        <v>9133</v>
      </c>
      <c r="G5245" s="73">
        <v>3133</v>
      </c>
      <c r="H5245" s="73">
        <v>302</v>
      </c>
      <c r="I5245" s="73">
        <v>4449</v>
      </c>
      <c r="J5245" s="73">
        <v>898</v>
      </c>
      <c r="K5245" s="73">
        <v>1137</v>
      </c>
      <c r="L5245" s="73">
        <v>1295</v>
      </c>
      <c r="M5245" s="73">
        <v>34392</v>
      </c>
    </row>
    <row r="5246" spans="1:13">
      <c r="A5246" s="98">
        <v>2011</v>
      </c>
      <c r="B5246" s="5" t="s">
        <v>18</v>
      </c>
      <c r="C5246" s="5" t="s">
        <v>71</v>
      </c>
      <c r="D5246" s="5" t="s">
        <v>16</v>
      </c>
      <c r="E5246" s="73">
        <v>4818</v>
      </c>
      <c r="F5246" s="73">
        <v>1785</v>
      </c>
      <c r="G5246" s="73">
        <v>1183</v>
      </c>
      <c r="H5246" s="73">
        <v>218</v>
      </c>
      <c r="I5246" s="73">
        <v>334</v>
      </c>
      <c r="J5246" s="73">
        <v>114</v>
      </c>
      <c r="K5246" s="73">
        <v>472</v>
      </c>
      <c r="L5246" s="73">
        <v>283</v>
      </c>
      <c r="M5246" s="73">
        <v>9207</v>
      </c>
    </row>
    <row r="5247" spans="1:13">
      <c r="A5247" s="98">
        <v>2011</v>
      </c>
      <c r="B5247" s="5" t="s">
        <v>19</v>
      </c>
      <c r="C5247" s="5" t="s">
        <v>71</v>
      </c>
      <c r="D5247" s="5" t="s">
        <v>16</v>
      </c>
      <c r="E5247" s="73">
        <v>6883</v>
      </c>
      <c r="F5247" s="73">
        <v>10880</v>
      </c>
      <c r="G5247" s="73">
        <v>4312</v>
      </c>
      <c r="H5247" s="73">
        <v>2185</v>
      </c>
      <c r="I5247" s="73">
        <v>3622</v>
      </c>
      <c r="J5247" s="73">
        <v>1408</v>
      </c>
      <c r="K5247" s="73">
        <v>1486</v>
      </c>
      <c r="L5247" s="73">
        <v>1609</v>
      </c>
      <c r="M5247" s="73">
        <v>32385</v>
      </c>
    </row>
    <row r="5248" spans="1:13">
      <c r="A5248" s="98">
        <v>2011</v>
      </c>
      <c r="B5248" s="5" t="s">
        <v>20</v>
      </c>
      <c r="C5248" s="5" t="s">
        <v>71</v>
      </c>
      <c r="D5248" s="5" t="s">
        <v>16</v>
      </c>
      <c r="E5248" s="73">
        <v>9164</v>
      </c>
      <c r="F5248" s="73">
        <v>8138</v>
      </c>
      <c r="G5248" s="73">
        <v>2233</v>
      </c>
      <c r="H5248" s="73">
        <v>274</v>
      </c>
      <c r="I5248" s="73">
        <v>2254</v>
      </c>
      <c r="J5248" s="73">
        <v>2039</v>
      </c>
      <c r="K5248" s="73">
        <v>1059</v>
      </c>
      <c r="L5248" s="73">
        <v>931</v>
      </c>
      <c r="M5248" s="73">
        <v>26092</v>
      </c>
    </row>
    <row r="5249" spans="1:13">
      <c r="A5249" s="98">
        <v>2011</v>
      </c>
      <c r="B5249" s="5" t="s">
        <v>21</v>
      </c>
      <c r="C5249" s="5" t="s">
        <v>71</v>
      </c>
      <c r="D5249" s="5" t="s">
        <v>16</v>
      </c>
      <c r="E5249" s="73">
        <v>660</v>
      </c>
      <c r="F5249" s="73">
        <v>384</v>
      </c>
      <c r="G5249" s="73">
        <v>144</v>
      </c>
      <c r="H5249" s="73">
        <v>29</v>
      </c>
      <c r="I5249" s="73">
        <v>67</v>
      </c>
      <c r="J5249" s="73">
        <v>63</v>
      </c>
      <c r="K5249" s="73">
        <v>71</v>
      </c>
      <c r="L5249" s="73">
        <v>56</v>
      </c>
      <c r="M5249" s="73">
        <v>1474</v>
      </c>
    </row>
    <row r="5250" spans="1:13">
      <c r="A5250" s="98">
        <v>2011</v>
      </c>
      <c r="B5250" s="5" t="s">
        <v>129</v>
      </c>
      <c r="C5250" s="5" t="s">
        <v>71</v>
      </c>
      <c r="D5250" s="5" t="s">
        <v>16</v>
      </c>
      <c r="E5250" s="73">
        <v>24321</v>
      </c>
      <c r="F5250" s="73">
        <v>7417</v>
      </c>
      <c r="G5250" s="73">
        <v>8559</v>
      </c>
      <c r="H5250" s="73">
        <v>1799</v>
      </c>
      <c r="I5250" s="73">
        <v>288</v>
      </c>
      <c r="J5250" s="73">
        <v>232</v>
      </c>
      <c r="K5250" s="73">
        <v>4054</v>
      </c>
      <c r="L5250" s="73">
        <v>1759</v>
      </c>
      <c r="M5250" s="73">
        <v>48429</v>
      </c>
    </row>
    <row r="5251" spans="1:13">
      <c r="A5251" s="98">
        <v>2011</v>
      </c>
      <c r="B5251" s="5" t="s">
        <v>22</v>
      </c>
      <c r="C5251" s="5" t="s">
        <v>71</v>
      </c>
      <c r="D5251" s="5" t="s">
        <v>16</v>
      </c>
      <c r="E5251" s="73">
        <v>63812</v>
      </c>
      <c r="F5251" s="73">
        <v>29725</v>
      </c>
      <c r="G5251" s="73">
        <v>14913</v>
      </c>
      <c r="H5251" s="73">
        <v>11910</v>
      </c>
      <c r="I5251" s="73">
        <v>1297</v>
      </c>
      <c r="J5251" s="73">
        <v>102</v>
      </c>
      <c r="K5251" s="73">
        <v>21611</v>
      </c>
      <c r="L5251" s="73">
        <v>13103</v>
      </c>
      <c r="M5251" s="73">
        <v>156473</v>
      </c>
    </row>
    <row r="5252" spans="1:13">
      <c r="A5252" s="98">
        <v>2011</v>
      </c>
      <c r="B5252" s="5" t="s">
        <v>23</v>
      </c>
      <c r="C5252" s="5" t="s">
        <v>71</v>
      </c>
      <c r="D5252" s="5" t="s">
        <v>16</v>
      </c>
      <c r="E5252" s="73">
        <v>31833</v>
      </c>
      <c r="F5252" s="73">
        <v>29961</v>
      </c>
      <c r="G5252" s="73">
        <v>8214</v>
      </c>
      <c r="H5252" s="73">
        <v>2054</v>
      </c>
      <c r="I5252" s="73">
        <v>69293</v>
      </c>
      <c r="J5252" s="73">
        <v>12205</v>
      </c>
      <c r="K5252" s="73">
        <v>5674</v>
      </c>
      <c r="L5252" s="73">
        <v>4677</v>
      </c>
      <c r="M5252" s="73">
        <v>163911</v>
      </c>
    </row>
    <row r="5253" spans="1:13">
      <c r="A5253" s="98">
        <v>2011</v>
      </c>
      <c r="B5253" s="5" t="s">
        <v>13</v>
      </c>
      <c r="C5253" s="5" t="s">
        <v>71</v>
      </c>
      <c r="D5253" s="5" t="s">
        <v>16</v>
      </c>
      <c r="E5253" s="73">
        <v>193309</v>
      </c>
      <c r="F5253" s="73">
        <v>136378</v>
      </c>
      <c r="G5253" s="73">
        <v>72992</v>
      </c>
      <c r="H5253" s="73">
        <v>28562</v>
      </c>
      <c r="I5253" s="73">
        <v>96838</v>
      </c>
      <c r="J5253" s="73">
        <v>18944</v>
      </c>
      <c r="K5253" s="73">
        <v>43058</v>
      </c>
      <c r="L5253" s="73">
        <v>31474</v>
      </c>
      <c r="M5253" s="73">
        <v>621555</v>
      </c>
    </row>
    <row r="5254" spans="1:13">
      <c r="A5254" s="98">
        <v>2011</v>
      </c>
      <c r="B5254" s="5" t="s">
        <v>14</v>
      </c>
      <c r="C5254" s="5" t="s">
        <v>72</v>
      </c>
      <c r="D5254" s="5" t="s">
        <v>16</v>
      </c>
      <c r="E5254" s="73">
        <v>41728</v>
      </c>
      <c r="F5254" s="73">
        <v>44839</v>
      </c>
      <c r="G5254" s="73">
        <v>38405</v>
      </c>
      <c r="H5254" s="73">
        <v>11768</v>
      </c>
      <c r="I5254" s="73">
        <v>12222</v>
      </c>
      <c r="J5254" s="73">
        <v>3949</v>
      </c>
      <c r="K5254" s="73">
        <v>8003</v>
      </c>
      <c r="L5254" s="73">
        <v>6781</v>
      </c>
      <c r="M5254" s="73">
        <v>167695</v>
      </c>
    </row>
    <row r="5255" spans="1:13">
      <c r="A5255" s="98">
        <v>2011</v>
      </c>
      <c r="B5255" s="5" t="s">
        <v>17</v>
      </c>
      <c r="C5255" s="5" t="s">
        <v>72</v>
      </c>
      <c r="D5255" s="5" t="s">
        <v>16</v>
      </c>
      <c r="E5255" s="73">
        <v>12004</v>
      </c>
      <c r="F5255" s="73">
        <v>9388</v>
      </c>
      <c r="G5255" s="73">
        <v>3514</v>
      </c>
      <c r="H5255" s="73">
        <v>259</v>
      </c>
      <c r="I5255" s="73">
        <v>3470</v>
      </c>
      <c r="J5255" s="73">
        <v>1620</v>
      </c>
      <c r="K5255" s="73">
        <v>672</v>
      </c>
      <c r="L5255" s="73">
        <v>1183</v>
      </c>
      <c r="M5255" s="73">
        <v>32110</v>
      </c>
    </row>
    <row r="5256" spans="1:13">
      <c r="A5256" s="98">
        <v>2011</v>
      </c>
      <c r="B5256" s="5" t="s">
        <v>18</v>
      </c>
      <c r="C5256" s="5" t="s">
        <v>72</v>
      </c>
      <c r="D5256" s="5" t="s">
        <v>16</v>
      </c>
      <c r="E5256" s="73">
        <v>4627</v>
      </c>
      <c r="F5256" s="73">
        <v>2431</v>
      </c>
      <c r="G5256" s="73">
        <v>920</v>
      </c>
      <c r="H5256" s="73">
        <v>237</v>
      </c>
      <c r="I5256" s="73">
        <v>278</v>
      </c>
      <c r="J5256" s="73">
        <v>230</v>
      </c>
      <c r="K5256" s="73">
        <v>616</v>
      </c>
      <c r="L5256" s="73">
        <v>462</v>
      </c>
      <c r="M5256" s="73">
        <v>9801</v>
      </c>
    </row>
    <row r="5257" spans="1:13">
      <c r="A5257" s="98">
        <v>2011</v>
      </c>
      <c r="B5257" s="5" t="s">
        <v>19</v>
      </c>
      <c r="C5257" s="5" t="s">
        <v>72</v>
      </c>
      <c r="D5257" s="5" t="s">
        <v>16</v>
      </c>
      <c r="E5257" s="73">
        <v>5394</v>
      </c>
      <c r="F5257" s="73">
        <v>12184</v>
      </c>
      <c r="G5257" s="73">
        <v>4788</v>
      </c>
      <c r="H5257" s="73">
        <v>2178</v>
      </c>
      <c r="I5257" s="73">
        <v>2746</v>
      </c>
      <c r="J5257" s="73">
        <v>2480</v>
      </c>
      <c r="K5257" s="73">
        <v>1027</v>
      </c>
      <c r="L5257" s="73">
        <v>1418</v>
      </c>
      <c r="M5257" s="73">
        <v>32215</v>
      </c>
    </row>
    <row r="5258" spans="1:13">
      <c r="A5258" s="98">
        <v>2011</v>
      </c>
      <c r="B5258" s="5" t="s">
        <v>20</v>
      </c>
      <c r="C5258" s="5" t="s">
        <v>72</v>
      </c>
      <c r="D5258" s="5" t="s">
        <v>16</v>
      </c>
      <c r="E5258" s="73">
        <v>6196</v>
      </c>
      <c r="F5258" s="73">
        <v>8868</v>
      </c>
      <c r="G5258" s="73">
        <v>2526</v>
      </c>
      <c r="H5258" s="73">
        <v>316</v>
      </c>
      <c r="I5258" s="73">
        <v>1645</v>
      </c>
      <c r="J5258" s="73">
        <v>3662</v>
      </c>
      <c r="K5258" s="73">
        <v>603</v>
      </c>
      <c r="L5258" s="73">
        <v>1432</v>
      </c>
      <c r="M5258" s="73">
        <v>25248</v>
      </c>
    </row>
    <row r="5259" spans="1:13">
      <c r="A5259" s="98">
        <v>2011</v>
      </c>
      <c r="B5259" s="5" t="s">
        <v>21</v>
      </c>
      <c r="C5259" s="5" t="s">
        <v>72</v>
      </c>
      <c r="D5259" s="5" t="s">
        <v>16</v>
      </c>
      <c r="E5259" s="73">
        <v>518</v>
      </c>
      <c r="F5259" s="73">
        <v>825</v>
      </c>
      <c r="G5259" s="73">
        <v>208</v>
      </c>
      <c r="H5259" s="73">
        <v>154</v>
      </c>
      <c r="I5259" s="73">
        <v>26</v>
      </c>
      <c r="J5259" s="73">
        <v>90</v>
      </c>
      <c r="K5259" s="73">
        <v>100</v>
      </c>
      <c r="L5259" s="73">
        <v>49</v>
      </c>
      <c r="M5259" s="73">
        <v>1970</v>
      </c>
    </row>
    <row r="5260" spans="1:13">
      <c r="A5260" s="98">
        <v>2011</v>
      </c>
      <c r="B5260" s="5" t="s">
        <v>129</v>
      </c>
      <c r="C5260" s="5" t="s">
        <v>72</v>
      </c>
      <c r="D5260" s="5" t="s">
        <v>16</v>
      </c>
      <c r="E5260" s="73">
        <v>20291</v>
      </c>
      <c r="F5260" s="73">
        <v>6480</v>
      </c>
      <c r="G5260" s="73">
        <v>7841</v>
      </c>
      <c r="H5260" s="73">
        <v>1729</v>
      </c>
      <c r="I5260" s="73">
        <v>68</v>
      </c>
      <c r="J5260" s="73">
        <v>259</v>
      </c>
      <c r="K5260" s="73">
        <v>3475</v>
      </c>
      <c r="L5260" s="73">
        <v>1474</v>
      </c>
      <c r="M5260" s="73">
        <v>41617</v>
      </c>
    </row>
    <row r="5261" spans="1:13">
      <c r="A5261" s="98">
        <v>2011</v>
      </c>
      <c r="B5261" s="5" t="s">
        <v>22</v>
      </c>
      <c r="C5261" s="5" t="s">
        <v>72</v>
      </c>
      <c r="D5261" s="5" t="s">
        <v>16</v>
      </c>
      <c r="E5261" s="73">
        <v>41473</v>
      </c>
      <c r="F5261" s="73">
        <v>19692</v>
      </c>
      <c r="G5261" s="73">
        <v>8295</v>
      </c>
      <c r="H5261" s="73">
        <v>5015</v>
      </c>
      <c r="I5261" s="73">
        <v>576</v>
      </c>
      <c r="J5261" s="73">
        <v>86</v>
      </c>
      <c r="K5261" s="73">
        <v>12688</v>
      </c>
      <c r="L5261" s="73">
        <v>8988</v>
      </c>
      <c r="M5261" s="73">
        <v>96813</v>
      </c>
    </row>
    <row r="5262" spans="1:13">
      <c r="A5262" s="98">
        <v>2011</v>
      </c>
      <c r="B5262" s="5" t="s">
        <v>23</v>
      </c>
      <c r="C5262" s="5" t="s">
        <v>72</v>
      </c>
      <c r="D5262" s="5" t="s">
        <v>16</v>
      </c>
      <c r="E5262" s="73">
        <v>24025</v>
      </c>
      <c r="F5262" s="73">
        <v>24202</v>
      </c>
      <c r="G5262" s="73">
        <v>7182</v>
      </c>
      <c r="H5262" s="73">
        <v>1754</v>
      </c>
      <c r="I5262" s="73">
        <v>32141</v>
      </c>
      <c r="J5262" s="73">
        <v>14065</v>
      </c>
      <c r="K5262" s="73">
        <v>3568</v>
      </c>
      <c r="L5262" s="73">
        <v>4633</v>
      </c>
      <c r="M5262" s="73">
        <v>111570</v>
      </c>
    </row>
    <row r="5263" spans="1:13">
      <c r="A5263" s="98">
        <v>2011</v>
      </c>
      <c r="B5263" s="5" t="s">
        <v>13</v>
      </c>
      <c r="C5263" s="5" t="s">
        <v>72</v>
      </c>
      <c r="D5263" s="5" t="s">
        <v>16</v>
      </c>
      <c r="E5263" s="73">
        <v>156256</v>
      </c>
      <c r="F5263" s="73">
        <v>128909</v>
      </c>
      <c r="G5263" s="73">
        <v>73679</v>
      </c>
      <c r="H5263" s="73">
        <v>23410</v>
      </c>
      <c r="I5263" s="73">
        <v>53172</v>
      </c>
      <c r="J5263" s="73">
        <v>26441</v>
      </c>
      <c r="K5263" s="73">
        <v>30752</v>
      </c>
      <c r="L5263" s="73">
        <v>26420</v>
      </c>
      <c r="M5263" s="73">
        <v>519039</v>
      </c>
    </row>
    <row r="5264" spans="1:13">
      <c r="A5264" s="98">
        <v>2011</v>
      </c>
      <c r="B5264" s="5" t="s">
        <v>14</v>
      </c>
      <c r="C5264" s="5" t="s">
        <v>73</v>
      </c>
      <c r="D5264" s="5" t="s">
        <v>16</v>
      </c>
      <c r="E5264" s="73">
        <v>12028</v>
      </c>
      <c r="F5264" s="73">
        <v>13999</v>
      </c>
      <c r="G5264" s="73">
        <v>12170</v>
      </c>
      <c r="H5264" s="73">
        <v>3297</v>
      </c>
      <c r="I5264" s="73">
        <v>4020</v>
      </c>
      <c r="J5264" s="73">
        <v>1062</v>
      </c>
      <c r="K5264" s="73">
        <v>2190</v>
      </c>
      <c r="L5264" s="73">
        <v>2246</v>
      </c>
      <c r="M5264" s="73">
        <v>51012</v>
      </c>
    </row>
    <row r="5265" spans="1:13">
      <c r="A5265" s="98">
        <v>2011</v>
      </c>
      <c r="B5265" s="5" t="s">
        <v>17</v>
      </c>
      <c r="C5265" s="5" t="s">
        <v>73</v>
      </c>
      <c r="D5265" s="5" t="s">
        <v>16</v>
      </c>
      <c r="E5265" s="73">
        <v>4606</v>
      </c>
      <c r="F5265" s="73">
        <v>2851</v>
      </c>
      <c r="G5265" s="73">
        <v>788</v>
      </c>
      <c r="H5265" s="73">
        <v>48</v>
      </c>
      <c r="I5265" s="73">
        <v>1072</v>
      </c>
      <c r="J5265" s="73">
        <v>389</v>
      </c>
      <c r="K5265" s="73">
        <v>199</v>
      </c>
      <c r="L5265" s="73">
        <v>353</v>
      </c>
      <c r="M5265" s="73">
        <v>10306</v>
      </c>
    </row>
    <row r="5266" spans="1:13">
      <c r="A5266" s="98">
        <v>2011</v>
      </c>
      <c r="B5266" s="5" t="s">
        <v>18</v>
      </c>
      <c r="C5266" s="5" t="s">
        <v>73</v>
      </c>
      <c r="D5266" s="5" t="s">
        <v>16</v>
      </c>
      <c r="E5266" s="73">
        <v>1967</v>
      </c>
      <c r="F5266" s="73">
        <v>883</v>
      </c>
      <c r="G5266" s="73">
        <v>403</v>
      </c>
      <c r="H5266" s="73">
        <v>144</v>
      </c>
      <c r="I5266" s="73">
        <v>93</v>
      </c>
      <c r="J5266" s="73">
        <v>74</v>
      </c>
      <c r="K5266" s="73">
        <v>200</v>
      </c>
      <c r="L5266" s="73">
        <v>130</v>
      </c>
      <c r="M5266" s="73">
        <v>3894</v>
      </c>
    </row>
    <row r="5267" spans="1:13">
      <c r="A5267" s="98">
        <v>2011</v>
      </c>
      <c r="B5267" s="5" t="s">
        <v>19</v>
      </c>
      <c r="C5267" s="5" t="s">
        <v>73</v>
      </c>
      <c r="D5267" s="5" t="s">
        <v>16</v>
      </c>
      <c r="E5267" s="73">
        <v>1906</v>
      </c>
      <c r="F5267" s="73">
        <v>3853</v>
      </c>
      <c r="G5267" s="73">
        <v>1259</v>
      </c>
      <c r="H5267" s="73">
        <v>608</v>
      </c>
      <c r="I5267" s="73">
        <v>1006</v>
      </c>
      <c r="J5267" s="73">
        <v>584</v>
      </c>
      <c r="K5267" s="73">
        <v>348</v>
      </c>
      <c r="L5267" s="73">
        <v>487</v>
      </c>
      <c r="M5267" s="73">
        <v>10051</v>
      </c>
    </row>
    <row r="5268" spans="1:13">
      <c r="A5268" s="98">
        <v>2011</v>
      </c>
      <c r="B5268" s="5" t="s">
        <v>20</v>
      </c>
      <c r="C5268" s="5" t="s">
        <v>73</v>
      </c>
      <c r="D5268" s="5" t="s">
        <v>16</v>
      </c>
      <c r="E5268" s="73">
        <v>3076</v>
      </c>
      <c r="F5268" s="73">
        <v>3728</v>
      </c>
      <c r="G5268" s="73">
        <v>828</v>
      </c>
      <c r="H5268" s="73">
        <v>70</v>
      </c>
      <c r="I5268" s="73">
        <v>888</v>
      </c>
      <c r="J5268" s="73">
        <v>1117</v>
      </c>
      <c r="K5268" s="73">
        <v>332</v>
      </c>
      <c r="L5268" s="73">
        <v>421</v>
      </c>
      <c r="M5268" s="73">
        <v>10460</v>
      </c>
    </row>
    <row r="5269" spans="1:13">
      <c r="A5269" s="98">
        <v>2011</v>
      </c>
      <c r="B5269" s="5" t="s">
        <v>21</v>
      </c>
      <c r="C5269" s="5" t="s">
        <v>73</v>
      </c>
      <c r="D5269" s="5" t="s">
        <v>16</v>
      </c>
      <c r="E5269" s="73">
        <v>276</v>
      </c>
      <c r="F5269" s="73">
        <v>213</v>
      </c>
      <c r="G5269" s="73">
        <v>35</v>
      </c>
      <c r="H5269" s="73">
        <v>23</v>
      </c>
      <c r="I5269" s="73">
        <v>25</v>
      </c>
      <c r="J5269" s="73">
        <v>25</v>
      </c>
      <c r="K5269" s="73">
        <v>32</v>
      </c>
      <c r="L5269" s="73">
        <v>26</v>
      </c>
      <c r="M5269" s="73">
        <v>655</v>
      </c>
    </row>
    <row r="5270" spans="1:13">
      <c r="A5270" s="98">
        <v>2011</v>
      </c>
      <c r="B5270" s="5" t="s">
        <v>129</v>
      </c>
      <c r="C5270" s="5" t="s">
        <v>73</v>
      </c>
      <c r="D5270" s="5" t="s">
        <v>16</v>
      </c>
      <c r="E5270" s="73">
        <v>17192</v>
      </c>
      <c r="F5270" s="73">
        <v>4476</v>
      </c>
      <c r="G5270" s="73">
        <v>3024</v>
      </c>
      <c r="H5270" s="73">
        <v>690</v>
      </c>
      <c r="I5270" s="73">
        <v>181</v>
      </c>
      <c r="J5270" s="73">
        <v>204</v>
      </c>
      <c r="K5270" s="73">
        <v>2097</v>
      </c>
      <c r="L5270" s="73">
        <v>1004</v>
      </c>
      <c r="M5270" s="73">
        <v>28868</v>
      </c>
    </row>
    <row r="5271" spans="1:13">
      <c r="A5271" s="98">
        <v>2011</v>
      </c>
      <c r="B5271" s="5" t="s">
        <v>22</v>
      </c>
      <c r="C5271" s="5" t="s">
        <v>73</v>
      </c>
      <c r="D5271" s="5" t="s">
        <v>16</v>
      </c>
      <c r="E5271" s="73">
        <v>23597</v>
      </c>
      <c r="F5271" s="73">
        <v>10270</v>
      </c>
      <c r="G5271" s="73">
        <v>4916</v>
      </c>
      <c r="H5271" s="73">
        <v>3123</v>
      </c>
      <c r="I5271" s="73">
        <v>229</v>
      </c>
      <c r="J5271" s="73">
        <v>27</v>
      </c>
      <c r="K5271" s="73">
        <v>5828</v>
      </c>
      <c r="L5271" s="73">
        <v>5102</v>
      </c>
      <c r="M5271" s="73">
        <v>53092</v>
      </c>
    </row>
    <row r="5272" spans="1:13">
      <c r="A5272" s="98">
        <v>2011</v>
      </c>
      <c r="B5272" s="5" t="s">
        <v>23</v>
      </c>
      <c r="C5272" s="5" t="s">
        <v>73</v>
      </c>
      <c r="D5272" s="5" t="s">
        <v>16</v>
      </c>
      <c r="E5272" s="73">
        <v>9899</v>
      </c>
      <c r="F5272" s="73">
        <v>9858</v>
      </c>
      <c r="G5272" s="73">
        <v>2209</v>
      </c>
      <c r="H5272" s="73">
        <v>525</v>
      </c>
      <c r="I5272" s="73">
        <v>19272</v>
      </c>
      <c r="J5272" s="73">
        <v>4640</v>
      </c>
      <c r="K5272" s="73">
        <v>1455</v>
      </c>
      <c r="L5272" s="73">
        <v>1818</v>
      </c>
      <c r="M5272" s="73">
        <v>49676</v>
      </c>
    </row>
    <row r="5273" spans="1:13">
      <c r="A5273" s="98">
        <v>2011</v>
      </c>
      <c r="B5273" s="5" t="s">
        <v>13</v>
      </c>
      <c r="C5273" s="5" t="s">
        <v>73</v>
      </c>
      <c r="D5273" s="5" t="s">
        <v>16</v>
      </c>
      <c r="E5273" s="73">
        <v>74547</v>
      </c>
      <c r="F5273" s="73">
        <v>50131</v>
      </c>
      <c r="G5273" s="73">
        <v>25632</v>
      </c>
      <c r="H5273" s="73">
        <v>8528</v>
      </c>
      <c r="I5273" s="73">
        <v>26786</v>
      </c>
      <c r="J5273" s="73">
        <v>8122</v>
      </c>
      <c r="K5273" s="73">
        <v>12681</v>
      </c>
      <c r="L5273" s="73">
        <v>11587</v>
      </c>
      <c r="M5273" s="73">
        <v>218014</v>
      </c>
    </row>
    <row r="5274" spans="1:13">
      <c r="A5274" s="98">
        <v>2011</v>
      </c>
      <c r="B5274" s="5" t="s">
        <v>14</v>
      </c>
      <c r="C5274" s="5" t="s">
        <v>74</v>
      </c>
      <c r="D5274" s="5" t="s">
        <v>16</v>
      </c>
      <c r="E5274" s="73">
        <v>10731</v>
      </c>
      <c r="F5274" s="73">
        <v>12819</v>
      </c>
      <c r="G5274" s="73">
        <v>12923</v>
      </c>
      <c r="H5274" s="73">
        <v>3364</v>
      </c>
      <c r="I5274" s="73">
        <v>4205</v>
      </c>
      <c r="J5274" s="73">
        <v>811</v>
      </c>
      <c r="K5274" s="73">
        <v>1624</v>
      </c>
      <c r="L5274" s="73">
        <v>2177</v>
      </c>
      <c r="M5274" s="73">
        <v>48654</v>
      </c>
    </row>
    <row r="5275" spans="1:13">
      <c r="A5275" s="98">
        <v>2011</v>
      </c>
      <c r="B5275" s="5" t="s">
        <v>17</v>
      </c>
      <c r="C5275" s="5" t="s">
        <v>74</v>
      </c>
      <c r="D5275" s="5" t="s">
        <v>16</v>
      </c>
      <c r="E5275" s="73">
        <v>4772</v>
      </c>
      <c r="F5275" s="73">
        <v>3335</v>
      </c>
      <c r="G5275" s="73">
        <v>1414</v>
      </c>
      <c r="H5275" s="73">
        <v>94</v>
      </c>
      <c r="I5275" s="73">
        <v>1224</v>
      </c>
      <c r="J5275" s="73">
        <v>444</v>
      </c>
      <c r="K5275" s="73">
        <v>189</v>
      </c>
      <c r="L5275" s="73">
        <v>487</v>
      </c>
      <c r="M5275" s="73">
        <v>11959</v>
      </c>
    </row>
    <row r="5276" spans="1:13">
      <c r="A5276" s="98">
        <v>2011</v>
      </c>
      <c r="B5276" s="5" t="s">
        <v>18</v>
      </c>
      <c r="C5276" s="5" t="s">
        <v>74</v>
      </c>
      <c r="D5276" s="5" t="s">
        <v>16</v>
      </c>
      <c r="E5276" s="73">
        <v>2039</v>
      </c>
      <c r="F5276" s="73">
        <v>777</v>
      </c>
      <c r="G5276" s="73">
        <v>344</v>
      </c>
      <c r="H5276" s="73">
        <v>87</v>
      </c>
      <c r="I5276" s="73">
        <v>96</v>
      </c>
      <c r="J5276" s="73">
        <v>46</v>
      </c>
      <c r="K5276" s="73">
        <v>192</v>
      </c>
      <c r="L5276" s="73">
        <v>159</v>
      </c>
      <c r="M5276" s="73">
        <v>3740</v>
      </c>
    </row>
    <row r="5277" spans="1:13">
      <c r="A5277" s="98">
        <v>2011</v>
      </c>
      <c r="B5277" s="5" t="s">
        <v>19</v>
      </c>
      <c r="C5277" s="5" t="s">
        <v>74</v>
      </c>
      <c r="D5277" s="5" t="s">
        <v>16</v>
      </c>
      <c r="E5277" s="73">
        <v>2099</v>
      </c>
      <c r="F5277" s="73">
        <v>4165</v>
      </c>
      <c r="G5277" s="73">
        <v>2089</v>
      </c>
      <c r="H5277" s="73">
        <v>742</v>
      </c>
      <c r="I5277" s="73">
        <v>1014</v>
      </c>
      <c r="J5277" s="73">
        <v>605</v>
      </c>
      <c r="K5277" s="73">
        <v>350</v>
      </c>
      <c r="L5277" s="73">
        <v>565</v>
      </c>
      <c r="M5277" s="73">
        <v>11629</v>
      </c>
    </row>
    <row r="5278" spans="1:13">
      <c r="A5278" s="98">
        <v>2011</v>
      </c>
      <c r="B5278" s="5" t="s">
        <v>20</v>
      </c>
      <c r="C5278" s="5" t="s">
        <v>74</v>
      </c>
      <c r="D5278" s="5" t="s">
        <v>16</v>
      </c>
      <c r="E5278" s="73">
        <v>2697</v>
      </c>
      <c r="F5278" s="73">
        <v>3659</v>
      </c>
      <c r="G5278" s="73">
        <v>1291</v>
      </c>
      <c r="H5278" s="73">
        <v>143</v>
      </c>
      <c r="I5278" s="73">
        <v>703</v>
      </c>
      <c r="J5278" s="73">
        <v>1172</v>
      </c>
      <c r="K5278" s="73">
        <v>251</v>
      </c>
      <c r="L5278" s="73">
        <v>685</v>
      </c>
      <c r="M5278" s="73">
        <v>10601</v>
      </c>
    </row>
    <row r="5279" spans="1:13">
      <c r="A5279" s="98">
        <v>2011</v>
      </c>
      <c r="B5279" s="5" t="s">
        <v>21</v>
      </c>
      <c r="C5279" s="5" t="s">
        <v>74</v>
      </c>
      <c r="D5279" s="5" t="s">
        <v>16</v>
      </c>
      <c r="E5279" s="73">
        <v>271</v>
      </c>
      <c r="F5279" s="73">
        <v>271</v>
      </c>
      <c r="G5279" s="73">
        <v>73</v>
      </c>
      <c r="H5279" s="73">
        <v>58</v>
      </c>
      <c r="I5279" s="73">
        <v>12.333333333333334</v>
      </c>
      <c r="J5279" s="73">
        <v>24.666666666666668</v>
      </c>
      <c r="K5279" s="73">
        <v>29</v>
      </c>
      <c r="L5279" s="73">
        <v>25</v>
      </c>
      <c r="M5279" s="73">
        <v>764</v>
      </c>
    </row>
    <row r="5280" spans="1:13">
      <c r="A5280" s="98">
        <v>2011</v>
      </c>
      <c r="B5280" s="5" t="s">
        <v>129</v>
      </c>
      <c r="C5280" s="5" t="s">
        <v>74</v>
      </c>
      <c r="D5280" s="5" t="s">
        <v>16</v>
      </c>
      <c r="E5280" s="73">
        <v>11526</v>
      </c>
      <c r="F5280" s="73">
        <v>5249</v>
      </c>
      <c r="G5280" s="73">
        <v>5187</v>
      </c>
      <c r="H5280" s="73">
        <v>1326</v>
      </c>
      <c r="I5280" s="73">
        <v>57</v>
      </c>
      <c r="J5280" s="73">
        <v>208</v>
      </c>
      <c r="K5280" s="73">
        <v>1728</v>
      </c>
      <c r="L5280" s="73">
        <v>893</v>
      </c>
      <c r="M5280" s="73">
        <v>26174</v>
      </c>
    </row>
    <row r="5281" spans="1:13">
      <c r="A5281" s="98">
        <v>2011</v>
      </c>
      <c r="B5281" s="5" t="s">
        <v>22</v>
      </c>
      <c r="C5281" s="5" t="s">
        <v>74</v>
      </c>
      <c r="D5281" s="5" t="s">
        <v>16</v>
      </c>
      <c r="E5281" s="73">
        <v>17988</v>
      </c>
      <c r="F5281" s="73">
        <v>7388</v>
      </c>
      <c r="G5281" s="73">
        <v>5184</v>
      </c>
      <c r="H5281" s="73">
        <v>2322</v>
      </c>
      <c r="I5281" s="73">
        <v>283</v>
      </c>
      <c r="J5281" s="73">
        <v>34</v>
      </c>
      <c r="K5281" s="73">
        <v>4501</v>
      </c>
      <c r="L5281" s="73">
        <v>4075</v>
      </c>
      <c r="M5281" s="73">
        <v>41775</v>
      </c>
    </row>
    <row r="5282" spans="1:13">
      <c r="A5282" s="98">
        <v>2011</v>
      </c>
      <c r="B5282" s="5" t="s">
        <v>23</v>
      </c>
      <c r="C5282" s="5" t="s">
        <v>74</v>
      </c>
      <c r="D5282" s="5" t="s">
        <v>16</v>
      </c>
      <c r="E5282" s="73">
        <v>9905</v>
      </c>
      <c r="F5282" s="73">
        <v>10595</v>
      </c>
      <c r="G5282" s="73">
        <v>3497</v>
      </c>
      <c r="H5282" s="73">
        <v>816</v>
      </c>
      <c r="I5282" s="73">
        <v>15461</v>
      </c>
      <c r="J5282" s="73">
        <v>4752</v>
      </c>
      <c r="K5282" s="73">
        <v>1200</v>
      </c>
      <c r="L5282" s="73">
        <v>1935</v>
      </c>
      <c r="M5282" s="73">
        <v>48161</v>
      </c>
    </row>
    <row r="5283" spans="1:13">
      <c r="A5283" s="98">
        <v>2011</v>
      </c>
      <c r="B5283" s="5" t="s">
        <v>13</v>
      </c>
      <c r="C5283" s="5" t="s">
        <v>74</v>
      </c>
      <c r="D5283" s="5" t="s">
        <v>16</v>
      </c>
      <c r="E5283" s="73">
        <v>62028</v>
      </c>
      <c r="F5283" s="73">
        <v>48258</v>
      </c>
      <c r="G5283" s="73">
        <v>32002</v>
      </c>
      <c r="H5283" s="73">
        <v>8952</v>
      </c>
      <c r="I5283" s="73">
        <v>23055.333333333332</v>
      </c>
      <c r="J5283" s="73">
        <v>8096.6666666666661</v>
      </c>
      <c r="K5283" s="73">
        <v>10064</v>
      </c>
      <c r="L5283" s="73">
        <v>11001</v>
      </c>
      <c r="M5283" s="73">
        <v>203457</v>
      </c>
    </row>
    <row r="5284" spans="1:13">
      <c r="A5284" s="98">
        <v>2011</v>
      </c>
      <c r="B5284" s="5" t="s">
        <v>14</v>
      </c>
      <c r="C5284" s="5" t="s">
        <v>75</v>
      </c>
      <c r="D5284" s="5" t="s">
        <v>16</v>
      </c>
      <c r="E5284" s="73">
        <v>5080</v>
      </c>
      <c r="F5284" s="73">
        <v>5101</v>
      </c>
      <c r="G5284" s="73">
        <v>4194</v>
      </c>
      <c r="H5284" s="73">
        <v>1584</v>
      </c>
      <c r="I5284" s="73">
        <v>2020</v>
      </c>
      <c r="J5284" s="73">
        <v>447</v>
      </c>
      <c r="K5284" s="73">
        <v>1117</v>
      </c>
      <c r="L5284" s="73">
        <v>850</v>
      </c>
      <c r="M5284" s="73">
        <v>20393</v>
      </c>
    </row>
    <row r="5285" spans="1:13">
      <c r="A5285" s="98">
        <v>2011</v>
      </c>
      <c r="B5285" s="5" t="s">
        <v>17</v>
      </c>
      <c r="C5285" s="5" t="s">
        <v>75</v>
      </c>
      <c r="D5285" s="5" t="s">
        <v>16</v>
      </c>
      <c r="E5285" s="73">
        <v>1409</v>
      </c>
      <c r="F5285" s="73">
        <v>714</v>
      </c>
      <c r="G5285" s="73">
        <v>237</v>
      </c>
      <c r="H5285" s="73">
        <v>19</v>
      </c>
      <c r="I5285" s="73">
        <v>601</v>
      </c>
      <c r="J5285" s="73">
        <v>117</v>
      </c>
      <c r="K5285" s="73">
        <v>65</v>
      </c>
      <c r="L5285" s="73">
        <v>91</v>
      </c>
      <c r="M5285" s="73">
        <v>3253</v>
      </c>
    </row>
    <row r="5286" spans="1:13">
      <c r="A5286" s="98">
        <v>2011</v>
      </c>
      <c r="B5286" s="5" t="s">
        <v>18</v>
      </c>
      <c r="C5286" s="5" t="s">
        <v>75</v>
      </c>
      <c r="D5286" s="5" t="s">
        <v>16</v>
      </c>
      <c r="E5286" s="73">
        <v>268</v>
      </c>
      <c r="F5286" s="73">
        <v>150</v>
      </c>
      <c r="G5286" s="73">
        <v>71</v>
      </c>
      <c r="H5286" s="73">
        <v>16.5</v>
      </c>
      <c r="I5286" s="73">
        <v>47</v>
      </c>
      <c r="J5286" s="73">
        <v>16.5</v>
      </c>
      <c r="K5286" s="73">
        <v>26</v>
      </c>
      <c r="L5286" s="73">
        <v>22</v>
      </c>
      <c r="M5286" s="73">
        <v>617</v>
      </c>
    </row>
    <row r="5287" spans="1:13">
      <c r="A5287" s="98">
        <v>2011</v>
      </c>
      <c r="B5287" s="5" t="s">
        <v>19</v>
      </c>
      <c r="C5287" s="5" t="s">
        <v>75</v>
      </c>
      <c r="D5287" s="5" t="s">
        <v>16</v>
      </c>
      <c r="E5287" s="73">
        <v>715</v>
      </c>
      <c r="F5287" s="73">
        <v>1267</v>
      </c>
      <c r="G5287" s="73">
        <v>425</v>
      </c>
      <c r="H5287" s="73">
        <v>213</v>
      </c>
      <c r="I5287" s="73">
        <v>398</v>
      </c>
      <c r="J5287" s="73">
        <v>255</v>
      </c>
      <c r="K5287" s="73">
        <v>141</v>
      </c>
      <c r="L5287" s="73">
        <v>163</v>
      </c>
      <c r="M5287" s="73">
        <v>3577</v>
      </c>
    </row>
    <row r="5288" spans="1:13">
      <c r="A5288" s="98">
        <v>2011</v>
      </c>
      <c r="B5288" s="5" t="s">
        <v>20</v>
      </c>
      <c r="C5288" s="5" t="s">
        <v>75</v>
      </c>
      <c r="D5288" s="5" t="s">
        <v>16</v>
      </c>
      <c r="E5288" s="73">
        <v>1185</v>
      </c>
      <c r="F5288" s="73">
        <v>1121</v>
      </c>
      <c r="G5288" s="73">
        <v>240</v>
      </c>
      <c r="H5288" s="73">
        <v>22</v>
      </c>
      <c r="I5288" s="73">
        <v>317</v>
      </c>
      <c r="J5288" s="73">
        <v>372</v>
      </c>
      <c r="K5288" s="73">
        <v>134</v>
      </c>
      <c r="L5288" s="73">
        <v>108</v>
      </c>
      <c r="M5288" s="73">
        <v>3499</v>
      </c>
    </row>
    <row r="5289" spans="1:13">
      <c r="A5289" s="98">
        <v>2011</v>
      </c>
      <c r="B5289" s="5" t="s">
        <v>21</v>
      </c>
      <c r="C5289" s="5" t="s">
        <v>75</v>
      </c>
      <c r="D5289" s="5" t="s">
        <v>16</v>
      </c>
      <c r="E5289" s="73">
        <v>47</v>
      </c>
      <c r="F5289" s="73">
        <v>30</v>
      </c>
      <c r="G5289" s="73">
        <v>6.333333333333333</v>
      </c>
      <c r="H5289" s="73">
        <v>6.333333333333333</v>
      </c>
      <c r="I5289" s="73">
        <v>6.333333333333333</v>
      </c>
      <c r="J5289" s="73">
        <v>6.333333333333333</v>
      </c>
      <c r="K5289" s="73">
        <v>6.333333333333333</v>
      </c>
      <c r="L5289" s="73">
        <v>6.333333333333333</v>
      </c>
      <c r="M5289" s="73">
        <v>115</v>
      </c>
    </row>
    <row r="5290" spans="1:13">
      <c r="A5290" s="98">
        <v>2011</v>
      </c>
      <c r="B5290" s="5" t="s">
        <v>129</v>
      </c>
      <c r="C5290" s="5" t="s">
        <v>75</v>
      </c>
      <c r="D5290" s="5" t="s">
        <v>16</v>
      </c>
      <c r="E5290" s="73">
        <v>4735</v>
      </c>
      <c r="F5290" s="73">
        <v>1516</v>
      </c>
      <c r="G5290" s="73">
        <v>1659</v>
      </c>
      <c r="H5290" s="73">
        <v>367</v>
      </c>
      <c r="I5290" s="73">
        <v>83</v>
      </c>
      <c r="J5290" s="73">
        <v>98</v>
      </c>
      <c r="K5290" s="73">
        <v>907</v>
      </c>
      <c r="L5290" s="73">
        <v>290</v>
      </c>
      <c r="M5290" s="73">
        <v>9655</v>
      </c>
    </row>
    <row r="5291" spans="1:13">
      <c r="A5291" s="98">
        <v>2011</v>
      </c>
      <c r="B5291" s="5" t="s">
        <v>22</v>
      </c>
      <c r="C5291" s="5" t="s">
        <v>75</v>
      </c>
      <c r="D5291" s="5" t="s">
        <v>16</v>
      </c>
      <c r="E5291" s="73">
        <v>9815</v>
      </c>
      <c r="F5291" s="73">
        <v>4538</v>
      </c>
      <c r="G5291" s="73">
        <v>1721</v>
      </c>
      <c r="H5291" s="73">
        <v>1233</v>
      </c>
      <c r="I5291" s="73">
        <v>94</v>
      </c>
      <c r="J5291" s="73">
        <v>14</v>
      </c>
      <c r="K5291" s="73">
        <v>2885</v>
      </c>
      <c r="L5291" s="73">
        <v>2222</v>
      </c>
      <c r="M5291" s="73">
        <v>22522</v>
      </c>
    </row>
    <row r="5292" spans="1:13">
      <c r="A5292" s="98">
        <v>2011</v>
      </c>
      <c r="B5292" s="5" t="s">
        <v>23</v>
      </c>
      <c r="C5292" s="5" t="s">
        <v>75</v>
      </c>
      <c r="D5292" s="5" t="s">
        <v>16</v>
      </c>
      <c r="E5292" s="73">
        <v>3794</v>
      </c>
      <c r="F5292" s="73">
        <v>3713</v>
      </c>
      <c r="G5292" s="73">
        <v>960</v>
      </c>
      <c r="H5292" s="73">
        <v>189</v>
      </c>
      <c r="I5292" s="73">
        <v>5570</v>
      </c>
      <c r="J5292" s="73">
        <v>1787</v>
      </c>
      <c r="K5292" s="73">
        <v>611</v>
      </c>
      <c r="L5292" s="73">
        <v>647</v>
      </c>
      <c r="M5292" s="73">
        <v>17271</v>
      </c>
    </row>
    <row r="5293" spans="1:13">
      <c r="A5293" s="98">
        <v>2011</v>
      </c>
      <c r="B5293" s="5" t="s">
        <v>13</v>
      </c>
      <c r="C5293" s="5" t="s">
        <v>75</v>
      </c>
      <c r="D5293" s="5" t="s">
        <v>16</v>
      </c>
      <c r="E5293" s="73">
        <v>27048</v>
      </c>
      <c r="F5293" s="73">
        <v>18150</v>
      </c>
      <c r="G5293" s="73">
        <v>9513.3333333333321</v>
      </c>
      <c r="H5293" s="73">
        <v>3649.833333333333</v>
      </c>
      <c r="I5293" s="73">
        <v>9136.3333333333339</v>
      </c>
      <c r="J5293" s="73">
        <v>3112.833333333333</v>
      </c>
      <c r="K5293" s="73">
        <v>5892.333333333333</v>
      </c>
      <c r="L5293" s="73">
        <v>4399.333333333333</v>
      </c>
      <c r="M5293" s="73">
        <v>80902</v>
      </c>
    </row>
    <row r="5294" spans="1:13">
      <c r="A5294" s="98">
        <v>2011</v>
      </c>
      <c r="B5294" s="5" t="s">
        <v>14</v>
      </c>
      <c r="C5294" s="5" t="s">
        <v>76</v>
      </c>
      <c r="D5294" s="5" t="s">
        <v>16</v>
      </c>
      <c r="E5294" s="73">
        <v>689</v>
      </c>
      <c r="F5294" s="73">
        <v>793</v>
      </c>
      <c r="G5294" s="73">
        <v>725</v>
      </c>
      <c r="H5294" s="73">
        <v>164</v>
      </c>
      <c r="I5294" s="73">
        <v>1154</v>
      </c>
      <c r="J5294" s="73">
        <v>61</v>
      </c>
      <c r="K5294" s="73">
        <v>86</v>
      </c>
      <c r="L5294" s="73">
        <v>245</v>
      </c>
      <c r="M5294" s="73">
        <v>3917</v>
      </c>
    </row>
    <row r="5295" spans="1:13">
      <c r="A5295" s="98">
        <v>2011</v>
      </c>
      <c r="B5295" s="5" t="s">
        <v>17</v>
      </c>
      <c r="C5295" s="5" t="s">
        <v>76</v>
      </c>
      <c r="D5295" s="5" t="s">
        <v>16</v>
      </c>
      <c r="E5295" s="73">
        <v>398</v>
      </c>
      <c r="F5295" s="73">
        <v>277</v>
      </c>
      <c r="G5295" s="73">
        <v>97</v>
      </c>
      <c r="H5295" s="73">
        <v>8.5</v>
      </c>
      <c r="I5295" s="73">
        <v>446</v>
      </c>
      <c r="J5295" s="73">
        <v>45</v>
      </c>
      <c r="K5295" s="73">
        <v>8.5</v>
      </c>
      <c r="L5295" s="73">
        <v>61</v>
      </c>
      <c r="M5295" s="73">
        <v>1341</v>
      </c>
    </row>
    <row r="5296" spans="1:13">
      <c r="A5296" s="98">
        <v>2011</v>
      </c>
      <c r="B5296" s="5" t="s">
        <v>18</v>
      </c>
      <c r="C5296" s="5" t="s">
        <v>76</v>
      </c>
      <c r="D5296" s="5" t="s">
        <v>16</v>
      </c>
      <c r="E5296" s="73">
        <v>290</v>
      </c>
      <c r="F5296" s="73">
        <v>141</v>
      </c>
      <c r="G5296" s="73">
        <v>83</v>
      </c>
      <c r="H5296" s="73">
        <v>15</v>
      </c>
      <c r="I5296" s="73">
        <v>23</v>
      </c>
      <c r="J5296" s="73">
        <v>15</v>
      </c>
      <c r="K5296" s="73">
        <v>15</v>
      </c>
      <c r="L5296" s="73">
        <v>15</v>
      </c>
      <c r="M5296" s="73">
        <v>597</v>
      </c>
    </row>
    <row r="5297" spans="1:13">
      <c r="A5297" s="98">
        <v>2011</v>
      </c>
      <c r="B5297" s="5" t="s">
        <v>19</v>
      </c>
      <c r="C5297" s="5" t="s">
        <v>76</v>
      </c>
      <c r="D5297" s="5" t="s">
        <v>16</v>
      </c>
      <c r="E5297" s="73">
        <v>223</v>
      </c>
      <c r="F5297" s="73">
        <v>372</v>
      </c>
      <c r="G5297" s="73">
        <v>162</v>
      </c>
      <c r="H5297" s="73">
        <v>57</v>
      </c>
      <c r="I5297" s="73">
        <v>254</v>
      </c>
      <c r="J5297" s="73">
        <v>51</v>
      </c>
      <c r="K5297" s="73">
        <v>31</v>
      </c>
      <c r="L5297" s="73">
        <v>99</v>
      </c>
      <c r="M5297" s="73">
        <v>1249</v>
      </c>
    </row>
    <row r="5298" spans="1:13">
      <c r="A5298" s="98">
        <v>2011</v>
      </c>
      <c r="B5298" s="5" t="s">
        <v>20</v>
      </c>
      <c r="C5298" s="5" t="s">
        <v>76</v>
      </c>
      <c r="D5298" s="5" t="s">
        <v>16</v>
      </c>
      <c r="E5298" s="73">
        <v>336</v>
      </c>
      <c r="F5298" s="73">
        <v>261</v>
      </c>
      <c r="G5298" s="73">
        <v>96</v>
      </c>
      <c r="H5298" s="73">
        <v>11</v>
      </c>
      <c r="I5298" s="73">
        <v>105</v>
      </c>
      <c r="J5298" s="73">
        <v>96</v>
      </c>
      <c r="K5298" s="73">
        <v>11</v>
      </c>
      <c r="L5298" s="73">
        <v>56</v>
      </c>
      <c r="M5298" s="73">
        <v>972</v>
      </c>
    </row>
    <row r="5299" spans="1:13">
      <c r="A5299" s="98">
        <v>2011</v>
      </c>
      <c r="B5299" s="5" t="s">
        <v>21</v>
      </c>
      <c r="C5299" s="5" t="s">
        <v>76</v>
      </c>
      <c r="D5299" s="5" t="s">
        <v>16</v>
      </c>
      <c r="E5299" s="73">
        <v>42</v>
      </c>
      <c r="F5299" s="73">
        <v>40</v>
      </c>
      <c r="G5299" s="73">
        <v>8.1666666666666661</v>
      </c>
      <c r="H5299" s="73">
        <v>8.1666666666666661</v>
      </c>
      <c r="I5299" s="73">
        <v>8.1666666666666661</v>
      </c>
      <c r="J5299" s="73">
        <v>8.1666666666666661</v>
      </c>
      <c r="K5299" s="73">
        <v>8.1666666666666661</v>
      </c>
      <c r="L5299" s="73">
        <v>8.1666666666666661</v>
      </c>
      <c r="M5299" s="73">
        <v>131</v>
      </c>
    </row>
    <row r="5300" spans="1:13">
      <c r="A5300" s="98">
        <v>2011</v>
      </c>
      <c r="B5300" s="5" t="s">
        <v>129</v>
      </c>
      <c r="C5300" s="5" t="s">
        <v>76</v>
      </c>
      <c r="D5300" s="5" t="s">
        <v>16</v>
      </c>
      <c r="E5300" s="73">
        <v>3085</v>
      </c>
      <c r="F5300" s="73">
        <v>1216</v>
      </c>
      <c r="G5300" s="73">
        <v>1469</v>
      </c>
      <c r="H5300" s="73">
        <v>225.7560975609756</v>
      </c>
      <c r="I5300" s="73">
        <v>60.780487804878049</v>
      </c>
      <c r="J5300" s="73">
        <v>69.463414634146346</v>
      </c>
      <c r="K5300" s="73">
        <v>355</v>
      </c>
      <c r="L5300" s="73">
        <v>195</v>
      </c>
      <c r="M5300" s="73">
        <v>6676</v>
      </c>
    </row>
    <row r="5301" spans="1:13">
      <c r="A5301" s="98">
        <v>2011</v>
      </c>
      <c r="B5301" s="5" t="s">
        <v>22</v>
      </c>
      <c r="C5301" s="5" t="s">
        <v>76</v>
      </c>
      <c r="D5301" s="5" t="s">
        <v>16</v>
      </c>
      <c r="E5301" s="73">
        <v>1406</v>
      </c>
      <c r="F5301" s="73">
        <v>374</v>
      </c>
      <c r="G5301" s="73">
        <v>325</v>
      </c>
      <c r="H5301" s="73">
        <v>117</v>
      </c>
      <c r="I5301" s="73">
        <v>37</v>
      </c>
      <c r="J5301" s="73">
        <v>3</v>
      </c>
      <c r="K5301" s="73">
        <v>290</v>
      </c>
      <c r="L5301" s="73">
        <v>198</v>
      </c>
      <c r="M5301" s="73">
        <v>2750</v>
      </c>
    </row>
    <row r="5302" spans="1:13">
      <c r="A5302" s="98">
        <v>2011</v>
      </c>
      <c r="B5302" s="5" t="s">
        <v>23</v>
      </c>
      <c r="C5302" s="5" t="s">
        <v>76</v>
      </c>
      <c r="D5302" s="5" t="s">
        <v>16</v>
      </c>
      <c r="E5302" s="73">
        <v>1330</v>
      </c>
      <c r="F5302" s="73">
        <v>934</v>
      </c>
      <c r="G5302" s="73">
        <v>317</v>
      </c>
      <c r="H5302" s="73">
        <v>52</v>
      </c>
      <c r="I5302" s="73">
        <v>2392</v>
      </c>
      <c r="J5302" s="73">
        <v>423</v>
      </c>
      <c r="K5302" s="73">
        <v>118</v>
      </c>
      <c r="L5302" s="73">
        <v>242</v>
      </c>
      <c r="M5302" s="73">
        <v>5808</v>
      </c>
    </row>
    <row r="5303" spans="1:13">
      <c r="A5303" s="98">
        <v>2011</v>
      </c>
      <c r="B5303" s="5" t="s">
        <v>13</v>
      </c>
      <c r="C5303" s="5" t="s">
        <v>76</v>
      </c>
      <c r="D5303" s="5" t="s">
        <v>16</v>
      </c>
      <c r="E5303" s="73">
        <v>7799</v>
      </c>
      <c r="F5303" s="73">
        <v>4408</v>
      </c>
      <c r="G5303" s="73">
        <v>3282.166666666667</v>
      </c>
      <c r="H5303" s="73">
        <v>658.42276422764235</v>
      </c>
      <c r="I5303" s="73">
        <v>4479.9471544715452</v>
      </c>
      <c r="J5303" s="73">
        <v>771.630081300813</v>
      </c>
      <c r="K5303" s="73">
        <v>922.66666666666663</v>
      </c>
      <c r="L5303" s="73">
        <v>1119.1666666666667</v>
      </c>
      <c r="M5303" s="73">
        <v>23441</v>
      </c>
    </row>
    <row r="5304" spans="1:13">
      <c r="A5304" s="98">
        <v>2011</v>
      </c>
      <c r="B5304" s="5" t="s">
        <v>14</v>
      </c>
      <c r="C5304" s="5" t="s">
        <v>77</v>
      </c>
      <c r="D5304" s="5" t="s">
        <v>16</v>
      </c>
      <c r="E5304" s="73">
        <v>721</v>
      </c>
      <c r="F5304" s="73">
        <v>754</v>
      </c>
      <c r="G5304" s="73">
        <v>628</v>
      </c>
      <c r="H5304" s="73">
        <v>148</v>
      </c>
      <c r="I5304" s="73">
        <v>160</v>
      </c>
      <c r="J5304" s="73">
        <v>61</v>
      </c>
      <c r="K5304" s="73">
        <v>66</v>
      </c>
      <c r="L5304" s="73">
        <v>108</v>
      </c>
      <c r="M5304" s="73">
        <v>2646</v>
      </c>
    </row>
    <row r="5305" spans="1:13">
      <c r="A5305" s="98">
        <v>2011</v>
      </c>
      <c r="B5305" s="5" t="s">
        <v>17</v>
      </c>
      <c r="C5305" s="5" t="s">
        <v>77</v>
      </c>
      <c r="D5305" s="5" t="s">
        <v>16</v>
      </c>
      <c r="E5305" s="73">
        <v>467</v>
      </c>
      <c r="F5305" s="73">
        <v>256</v>
      </c>
      <c r="G5305" s="73">
        <v>69</v>
      </c>
      <c r="H5305" s="73">
        <v>15.333333333333334</v>
      </c>
      <c r="I5305" s="73">
        <v>126</v>
      </c>
      <c r="J5305" s="73">
        <v>38.333333333333336</v>
      </c>
      <c r="K5305" s="73">
        <v>15.333333333333334</v>
      </c>
      <c r="L5305" s="73">
        <v>46</v>
      </c>
      <c r="M5305" s="73">
        <v>1033</v>
      </c>
    </row>
    <row r="5306" spans="1:13">
      <c r="A5306" s="98">
        <v>2011</v>
      </c>
      <c r="B5306" s="5" t="s">
        <v>18</v>
      </c>
      <c r="C5306" s="5" t="s">
        <v>77</v>
      </c>
      <c r="D5306" s="5" t="s">
        <v>16</v>
      </c>
      <c r="E5306" s="73">
        <v>189</v>
      </c>
      <c r="F5306" s="73">
        <v>113</v>
      </c>
      <c r="G5306" s="73">
        <v>34.875</v>
      </c>
      <c r="H5306" s="73">
        <v>11.625</v>
      </c>
      <c r="I5306" s="73">
        <v>11.625</v>
      </c>
      <c r="J5306" s="73">
        <v>11.625</v>
      </c>
      <c r="K5306" s="73">
        <v>11.625</v>
      </c>
      <c r="L5306" s="73">
        <v>11.625</v>
      </c>
      <c r="M5306" s="73">
        <v>395</v>
      </c>
    </row>
    <row r="5307" spans="1:13">
      <c r="A5307" s="98">
        <v>2011</v>
      </c>
      <c r="B5307" s="5" t="s">
        <v>19</v>
      </c>
      <c r="C5307" s="5" t="s">
        <v>77</v>
      </c>
      <c r="D5307" s="5" t="s">
        <v>16</v>
      </c>
      <c r="E5307" s="73">
        <v>600</v>
      </c>
      <c r="F5307" s="73">
        <v>915</v>
      </c>
      <c r="G5307" s="73">
        <v>331</v>
      </c>
      <c r="H5307" s="73">
        <v>182</v>
      </c>
      <c r="I5307" s="73">
        <v>52</v>
      </c>
      <c r="J5307" s="73">
        <v>80</v>
      </c>
      <c r="K5307" s="73">
        <v>70</v>
      </c>
      <c r="L5307" s="73">
        <v>122</v>
      </c>
      <c r="M5307" s="73">
        <v>2352</v>
      </c>
    </row>
    <row r="5308" spans="1:13">
      <c r="A5308" s="98">
        <v>2011</v>
      </c>
      <c r="B5308" s="5" t="s">
        <v>20</v>
      </c>
      <c r="C5308" s="5" t="s">
        <v>77</v>
      </c>
      <c r="D5308" s="5" t="s">
        <v>16</v>
      </c>
      <c r="E5308" s="73">
        <v>256</v>
      </c>
      <c r="F5308" s="73">
        <v>241</v>
      </c>
      <c r="G5308" s="73">
        <v>91</v>
      </c>
      <c r="H5308" s="73">
        <v>22</v>
      </c>
      <c r="I5308" s="73">
        <v>38</v>
      </c>
      <c r="J5308" s="73">
        <v>93</v>
      </c>
      <c r="K5308" s="73">
        <v>14</v>
      </c>
      <c r="L5308" s="73">
        <v>498</v>
      </c>
      <c r="M5308" s="73">
        <v>1253</v>
      </c>
    </row>
    <row r="5309" spans="1:13">
      <c r="A5309" s="98">
        <v>2011</v>
      </c>
      <c r="B5309" s="5" t="s">
        <v>21</v>
      </c>
      <c r="C5309" s="5" t="s">
        <v>77</v>
      </c>
      <c r="D5309" s="5" t="s">
        <v>16</v>
      </c>
      <c r="E5309" s="73">
        <v>787</v>
      </c>
      <c r="F5309" s="73">
        <v>1323</v>
      </c>
      <c r="G5309" s="73">
        <v>431</v>
      </c>
      <c r="H5309" s="73">
        <v>640</v>
      </c>
      <c r="I5309" s="73">
        <v>3</v>
      </c>
      <c r="J5309" s="73">
        <v>45</v>
      </c>
      <c r="K5309" s="73">
        <v>106</v>
      </c>
      <c r="L5309" s="73">
        <v>41</v>
      </c>
      <c r="M5309" s="73">
        <v>3376</v>
      </c>
    </row>
    <row r="5310" spans="1:13">
      <c r="A5310" s="98">
        <v>2011</v>
      </c>
      <c r="B5310" s="5" t="s">
        <v>129</v>
      </c>
      <c r="C5310" s="5" t="s">
        <v>77</v>
      </c>
      <c r="D5310" s="5" t="s">
        <v>16</v>
      </c>
      <c r="E5310" s="73">
        <v>2475</v>
      </c>
      <c r="F5310" s="73">
        <v>1674</v>
      </c>
      <c r="G5310" s="73">
        <v>1092</v>
      </c>
      <c r="H5310" s="73">
        <v>667</v>
      </c>
      <c r="I5310" s="73">
        <v>0</v>
      </c>
      <c r="J5310" s="73">
        <v>70</v>
      </c>
      <c r="K5310" s="73">
        <v>335</v>
      </c>
      <c r="L5310" s="73">
        <v>175</v>
      </c>
      <c r="M5310" s="73">
        <v>6488</v>
      </c>
    </row>
    <row r="5311" spans="1:13">
      <c r="A5311" s="98">
        <v>2011</v>
      </c>
      <c r="B5311" s="5" t="s">
        <v>22</v>
      </c>
      <c r="C5311" s="5" t="s">
        <v>77</v>
      </c>
      <c r="D5311" s="5" t="s">
        <v>16</v>
      </c>
      <c r="E5311" s="73">
        <v>648</v>
      </c>
      <c r="F5311" s="73">
        <v>218</v>
      </c>
      <c r="G5311" s="73">
        <v>207</v>
      </c>
      <c r="H5311" s="73">
        <v>66</v>
      </c>
      <c r="I5311" s="73">
        <v>4.5</v>
      </c>
      <c r="J5311" s="73">
        <v>4.5</v>
      </c>
      <c r="K5311" s="73">
        <v>146</v>
      </c>
      <c r="L5311" s="73">
        <v>100</v>
      </c>
      <c r="M5311" s="73">
        <v>1394</v>
      </c>
    </row>
    <row r="5312" spans="1:13">
      <c r="A5312" s="98">
        <v>2011</v>
      </c>
      <c r="B5312" s="5" t="s">
        <v>23</v>
      </c>
      <c r="C5312" s="5" t="s">
        <v>77</v>
      </c>
      <c r="D5312" s="5" t="s">
        <v>16</v>
      </c>
      <c r="E5312" s="73">
        <v>3875</v>
      </c>
      <c r="F5312" s="73">
        <v>5857</v>
      </c>
      <c r="G5312" s="73">
        <v>1071</v>
      </c>
      <c r="H5312" s="73">
        <v>1148</v>
      </c>
      <c r="I5312" s="73">
        <v>443</v>
      </c>
      <c r="J5312" s="73">
        <v>1669</v>
      </c>
      <c r="K5312" s="73">
        <v>267</v>
      </c>
      <c r="L5312" s="73">
        <v>813</v>
      </c>
      <c r="M5312" s="73">
        <v>15143</v>
      </c>
    </row>
    <row r="5313" spans="1:13">
      <c r="A5313" s="98">
        <v>2011</v>
      </c>
      <c r="B5313" s="5" t="s">
        <v>13</v>
      </c>
      <c r="C5313" s="5" t="s">
        <v>77</v>
      </c>
      <c r="D5313" s="5" t="s">
        <v>16</v>
      </c>
      <c r="E5313" s="73">
        <v>10018</v>
      </c>
      <c r="F5313" s="73">
        <v>11351</v>
      </c>
      <c r="G5313" s="73">
        <v>3954.875</v>
      </c>
      <c r="H5313" s="73">
        <v>2899.9583333333335</v>
      </c>
      <c r="I5313" s="73">
        <v>838.125</v>
      </c>
      <c r="J5313" s="73">
        <v>2072.4583333333335</v>
      </c>
      <c r="K5313" s="73">
        <v>1030.9583333333333</v>
      </c>
      <c r="L5313" s="73">
        <v>1914.625</v>
      </c>
      <c r="M5313" s="73">
        <v>34080</v>
      </c>
    </row>
    <row r="5314" spans="1:13">
      <c r="A5314" s="98">
        <v>2011</v>
      </c>
      <c r="B5314" s="5" t="s">
        <v>14</v>
      </c>
      <c r="C5314" s="5" t="s">
        <v>78</v>
      </c>
      <c r="D5314" s="5" t="s">
        <v>16</v>
      </c>
      <c r="E5314" s="73">
        <v>91</v>
      </c>
      <c r="F5314" s="73">
        <v>253</v>
      </c>
      <c r="G5314" s="73">
        <v>90</v>
      </c>
      <c r="H5314" s="73">
        <v>21</v>
      </c>
      <c r="I5314" s="73">
        <v>287</v>
      </c>
      <c r="J5314" s="73">
        <v>27</v>
      </c>
      <c r="K5314" s="73">
        <v>13</v>
      </c>
      <c r="L5314" s="73">
        <v>33</v>
      </c>
      <c r="M5314" s="73">
        <v>815</v>
      </c>
    </row>
    <row r="5315" spans="1:13">
      <c r="A5315" s="98">
        <v>2011</v>
      </c>
      <c r="B5315" s="5" t="s">
        <v>17</v>
      </c>
      <c r="C5315" s="5" t="s">
        <v>78</v>
      </c>
      <c r="D5315" s="5" t="s">
        <v>16</v>
      </c>
      <c r="E5315" s="73">
        <v>47</v>
      </c>
      <c r="F5315" s="73">
        <v>89</v>
      </c>
      <c r="G5315" s="73">
        <v>10.5</v>
      </c>
      <c r="H5315" s="73">
        <v>0</v>
      </c>
      <c r="I5315" s="73">
        <v>199</v>
      </c>
      <c r="J5315" s="73">
        <v>10.5</v>
      </c>
      <c r="K5315" s="73">
        <v>10.5</v>
      </c>
      <c r="L5315" s="73">
        <v>10.5</v>
      </c>
      <c r="M5315" s="73">
        <v>377</v>
      </c>
    </row>
    <row r="5316" spans="1:13">
      <c r="A5316" s="98">
        <v>2011</v>
      </c>
      <c r="B5316" s="5" t="s">
        <v>18</v>
      </c>
      <c r="C5316" s="5" t="s">
        <v>78</v>
      </c>
      <c r="D5316" s="5" t="s">
        <v>16</v>
      </c>
      <c r="E5316" s="73">
        <v>54</v>
      </c>
      <c r="F5316" s="73">
        <v>43</v>
      </c>
      <c r="G5316" s="73">
        <v>8.5</v>
      </c>
      <c r="H5316" s="73">
        <v>8.5</v>
      </c>
      <c r="I5316" s="73">
        <v>8.5</v>
      </c>
      <c r="J5316" s="73">
        <v>8.5</v>
      </c>
      <c r="K5316" s="73">
        <v>8.5</v>
      </c>
      <c r="L5316" s="73">
        <v>8.5</v>
      </c>
      <c r="M5316" s="73">
        <v>148</v>
      </c>
    </row>
    <row r="5317" spans="1:13">
      <c r="A5317" s="98">
        <v>2011</v>
      </c>
      <c r="B5317" s="5" t="s">
        <v>19</v>
      </c>
      <c r="C5317" s="5" t="s">
        <v>78</v>
      </c>
      <c r="D5317" s="5" t="s">
        <v>16</v>
      </c>
      <c r="E5317" s="73">
        <v>498</v>
      </c>
      <c r="F5317" s="73">
        <v>292</v>
      </c>
      <c r="G5317" s="73">
        <v>51</v>
      </c>
      <c r="H5317" s="73">
        <v>19</v>
      </c>
      <c r="I5317" s="73">
        <v>77</v>
      </c>
      <c r="J5317" s="73">
        <v>48</v>
      </c>
      <c r="K5317" s="73">
        <v>24</v>
      </c>
      <c r="L5317" s="73">
        <v>38</v>
      </c>
      <c r="M5317" s="73">
        <v>1047</v>
      </c>
    </row>
    <row r="5318" spans="1:13">
      <c r="A5318" s="98">
        <v>2011</v>
      </c>
      <c r="B5318" s="5" t="s">
        <v>20</v>
      </c>
      <c r="C5318" s="5" t="s">
        <v>78</v>
      </c>
      <c r="D5318" s="5" t="s">
        <v>16</v>
      </c>
      <c r="E5318" s="73">
        <v>261</v>
      </c>
      <c r="F5318" s="73">
        <v>200</v>
      </c>
      <c r="G5318" s="73">
        <v>37</v>
      </c>
      <c r="H5318" s="73">
        <v>6.5</v>
      </c>
      <c r="I5318" s="73">
        <v>46</v>
      </c>
      <c r="J5318" s="73">
        <v>88</v>
      </c>
      <c r="K5318" s="73">
        <v>6.5</v>
      </c>
      <c r="L5318" s="73">
        <v>34</v>
      </c>
      <c r="M5318" s="73">
        <v>679</v>
      </c>
    </row>
    <row r="5319" spans="1:13">
      <c r="A5319" s="98">
        <v>2011</v>
      </c>
      <c r="B5319" s="5" t="s">
        <v>21</v>
      </c>
      <c r="C5319" s="5" t="s">
        <v>78</v>
      </c>
      <c r="D5319" s="5" t="s">
        <v>16</v>
      </c>
      <c r="E5319" s="73">
        <v>46</v>
      </c>
      <c r="F5319" s="73">
        <v>24</v>
      </c>
      <c r="G5319" s="73">
        <v>2.6</v>
      </c>
      <c r="H5319" s="73">
        <v>0</v>
      </c>
      <c r="I5319" s="73">
        <v>2.6</v>
      </c>
      <c r="J5319" s="73">
        <v>2.6</v>
      </c>
      <c r="K5319" s="73">
        <v>2.6</v>
      </c>
      <c r="L5319" s="73">
        <v>2.6</v>
      </c>
      <c r="M5319" s="73">
        <v>83</v>
      </c>
    </row>
    <row r="5320" spans="1:13">
      <c r="A5320" s="98">
        <v>2011</v>
      </c>
      <c r="B5320" s="5" t="s">
        <v>129</v>
      </c>
      <c r="C5320" s="5" t="s">
        <v>78</v>
      </c>
      <c r="D5320" s="5" t="s">
        <v>16</v>
      </c>
      <c r="E5320" s="73">
        <v>301</v>
      </c>
      <c r="F5320" s="73">
        <v>100</v>
      </c>
      <c r="G5320" s="73">
        <v>48</v>
      </c>
      <c r="H5320" s="73">
        <v>9.5</v>
      </c>
      <c r="I5320" s="73">
        <v>9.5</v>
      </c>
      <c r="J5320" s="73">
        <v>9.5</v>
      </c>
      <c r="K5320" s="73">
        <v>21</v>
      </c>
      <c r="L5320" s="73">
        <v>9.5</v>
      </c>
      <c r="M5320" s="73">
        <v>508</v>
      </c>
    </row>
    <row r="5321" spans="1:13">
      <c r="A5321" s="98">
        <v>2011</v>
      </c>
      <c r="B5321" s="5" t="s">
        <v>22</v>
      </c>
      <c r="C5321" s="5" t="s">
        <v>78</v>
      </c>
      <c r="D5321" s="5" t="s">
        <v>16</v>
      </c>
      <c r="E5321" s="73">
        <v>1975</v>
      </c>
      <c r="F5321" s="73">
        <v>114</v>
      </c>
      <c r="G5321" s="73">
        <v>20</v>
      </c>
      <c r="H5321" s="73">
        <v>29</v>
      </c>
      <c r="I5321" s="73">
        <v>18</v>
      </c>
      <c r="J5321" s="73">
        <v>9</v>
      </c>
      <c r="K5321" s="73">
        <v>88</v>
      </c>
      <c r="L5321" s="73">
        <v>405</v>
      </c>
      <c r="M5321" s="73">
        <v>2658</v>
      </c>
    </row>
    <row r="5322" spans="1:13">
      <c r="A5322" s="98">
        <v>2011</v>
      </c>
      <c r="B5322" s="5" t="s">
        <v>23</v>
      </c>
      <c r="C5322" s="5" t="s">
        <v>78</v>
      </c>
      <c r="D5322" s="5" t="s">
        <v>16</v>
      </c>
      <c r="E5322" s="73">
        <v>3167</v>
      </c>
      <c r="F5322" s="73">
        <v>950</v>
      </c>
      <c r="G5322" s="73">
        <v>110</v>
      </c>
      <c r="H5322" s="73">
        <v>30</v>
      </c>
      <c r="I5322" s="73">
        <v>953</v>
      </c>
      <c r="J5322" s="73">
        <v>406</v>
      </c>
      <c r="K5322" s="73">
        <v>81</v>
      </c>
      <c r="L5322" s="73">
        <v>310</v>
      </c>
      <c r="M5322" s="73">
        <v>6007</v>
      </c>
    </row>
    <row r="5323" spans="1:13">
      <c r="A5323" s="98">
        <v>2011</v>
      </c>
      <c r="B5323" s="5" t="s">
        <v>13</v>
      </c>
      <c r="C5323" s="5" t="s">
        <v>78</v>
      </c>
      <c r="D5323" s="5" t="s">
        <v>16</v>
      </c>
      <c r="E5323" s="73">
        <v>6440</v>
      </c>
      <c r="F5323" s="73">
        <v>2065</v>
      </c>
      <c r="G5323" s="73">
        <v>377.6</v>
      </c>
      <c r="H5323" s="73">
        <v>123.5</v>
      </c>
      <c r="I5323" s="73">
        <v>1600.6</v>
      </c>
      <c r="J5323" s="73">
        <v>609.1</v>
      </c>
      <c r="K5323" s="73">
        <v>255.1</v>
      </c>
      <c r="L5323" s="73">
        <v>851.1</v>
      </c>
      <c r="M5323" s="73">
        <v>12322</v>
      </c>
    </row>
    <row r="5324" spans="1:13">
      <c r="A5324" s="98">
        <v>2011</v>
      </c>
      <c r="B5324" s="5" t="s">
        <v>14</v>
      </c>
      <c r="C5324" s="5" t="s">
        <v>79</v>
      </c>
      <c r="D5324" s="5" t="s">
        <v>16</v>
      </c>
      <c r="E5324" s="73">
        <v>92463</v>
      </c>
      <c r="F5324" s="73">
        <v>115517</v>
      </c>
      <c r="G5324" s="73">
        <v>90231</v>
      </c>
      <c r="H5324" s="73">
        <v>30394</v>
      </c>
      <c r="I5324" s="73">
        <v>36485</v>
      </c>
      <c r="J5324" s="73">
        <v>6148</v>
      </c>
      <c r="K5324" s="73">
        <v>22667</v>
      </c>
      <c r="L5324" s="73">
        <v>21391</v>
      </c>
      <c r="M5324" s="73">
        <v>415296</v>
      </c>
    </row>
    <row r="5325" spans="1:13">
      <c r="A5325" s="98">
        <v>2011</v>
      </c>
      <c r="B5325" s="5" t="s">
        <v>17</v>
      </c>
      <c r="C5325" s="5" t="s">
        <v>79</v>
      </c>
      <c r="D5325" s="5" t="s">
        <v>16</v>
      </c>
      <c r="E5325" s="73">
        <v>40851</v>
      </c>
      <c r="F5325" s="73">
        <v>29688</v>
      </c>
      <c r="G5325" s="73">
        <v>10931</v>
      </c>
      <c r="H5325" s="73">
        <v>941</v>
      </c>
      <c r="I5325" s="73">
        <v>9008</v>
      </c>
      <c r="J5325" s="73">
        <v>3069</v>
      </c>
      <c r="K5325" s="73">
        <v>3401</v>
      </c>
      <c r="L5325" s="73">
        <v>4354</v>
      </c>
      <c r="M5325" s="73">
        <v>102243</v>
      </c>
    </row>
    <row r="5326" spans="1:13">
      <c r="A5326" s="98">
        <v>2011</v>
      </c>
      <c r="B5326" s="5" t="s">
        <v>18</v>
      </c>
      <c r="C5326" s="5" t="s">
        <v>79</v>
      </c>
      <c r="D5326" s="5" t="s">
        <v>16</v>
      </c>
      <c r="E5326" s="73">
        <v>16336</v>
      </c>
      <c r="F5326" s="73">
        <v>6329</v>
      </c>
      <c r="G5326" s="73">
        <v>4586</v>
      </c>
      <c r="H5326" s="73">
        <v>938</v>
      </c>
      <c r="I5326" s="73">
        <v>737</v>
      </c>
      <c r="J5326" s="73">
        <v>384</v>
      </c>
      <c r="K5326" s="73">
        <v>2324</v>
      </c>
      <c r="L5326" s="73">
        <v>1310</v>
      </c>
      <c r="M5326" s="73">
        <v>32944</v>
      </c>
    </row>
    <row r="5327" spans="1:13">
      <c r="A5327" s="98">
        <v>2011</v>
      </c>
      <c r="B5327" s="5" t="s">
        <v>19</v>
      </c>
      <c r="C5327" s="5" t="s">
        <v>79</v>
      </c>
      <c r="D5327" s="5" t="s">
        <v>16</v>
      </c>
      <c r="E5327" s="73">
        <v>14431</v>
      </c>
      <c r="F5327" s="73">
        <v>30574</v>
      </c>
      <c r="G5327" s="73">
        <v>11492</v>
      </c>
      <c r="H5327" s="73">
        <v>6422</v>
      </c>
      <c r="I5327" s="73">
        <v>9001</v>
      </c>
      <c r="J5327" s="73">
        <v>4017</v>
      </c>
      <c r="K5327" s="73">
        <v>3526</v>
      </c>
      <c r="L5327" s="73">
        <v>4694</v>
      </c>
      <c r="M5327" s="73">
        <v>84157</v>
      </c>
    </row>
    <row r="5328" spans="1:13">
      <c r="A5328" s="98">
        <v>2011</v>
      </c>
      <c r="B5328" s="5" t="s">
        <v>20</v>
      </c>
      <c r="C5328" s="5" t="s">
        <v>79</v>
      </c>
      <c r="D5328" s="5" t="s">
        <v>16</v>
      </c>
      <c r="E5328" s="73">
        <v>20969</v>
      </c>
      <c r="F5328" s="73">
        <v>23694</v>
      </c>
      <c r="G5328" s="73">
        <v>7071</v>
      </c>
      <c r="H5328" s="73">
        <v>807</v>
      </c>
      <c r="I5328" s="73">
        <v>5771</v>
      </c>
      <c r="J5328" s="73">
        <v>6651</v>
      </c>
      <c r="K5328" s="73">
        <v>2776</v>
      </c>
      <c r="L5328" s="73">
        <v>2829</v>
      </c>
      <c r="M5328" s="73">
        <v>70568</v>
      </c>
    </row>
    <row r="5329" spans="1:13">
      <c r="A5329" s="98">
        <v>2011</v>
      </c>
      <c r="B5329" s="5" t="s">
        <v>21</v>
      </c>
      <c r="C5329" s="5" t="s">
        <v>79</v>
      </c>
      <c r="D5329" s="5" t="s">
        <v>16</v>
      </c>
      <c r="E5329" s="73">
        <v>1415</v>
      </c>
      <c r="F5329" s="73">
        <v>1138</v>
      </c>
      <c r="G5329" s="73">
        <v>437</v>
      </c>
      <c r="H5329" s="73">
        <v>141</v>
      </c>
      <c r="I5329" s="73">
        <v>170</v>
      </c>
      <c r="J5329" s="73">
        <v>182</v>
      </c>
      <c r="K5329" s="73">
        <v>198</v>
      </c>
      <c r="L5329" s="73">
        <v>142</v>
      </c>
      <c r="M5329" s="73">
        <v>3823</v>
      </c>
    </row>
    <row r="5330" spans="1:13">
      <c r="A5330" s="98">
        <v>2011</v>
      </c>
      <c r="B5330" s="5" t="s">
        <v>129</v>
      </c>
      <c r="C5330" s="5" t="s">
        <v>79</v>
      </c>
      <c r="D5330" s="5" t="s">
        <v>16</v>
      </c>
      <c r="E5330" s="73">
        <v>90685</v>
      </c>
      <c r="F5330" s="73">
        <v>26039</v>
      </c>
      <c r="G5330" s="73">
        <v>24230</v>
      </c>
      <c r="H5330" s="73">
        <v>4918</v>
      </c>
      <c r="I5330" s="73">
        <v>740</v>
      </c>
      <c r="J5330" s="73">
        <v>807</v>
      </c>
      <c r="K5330" s="73">
        <v>15618</v>
      </c>
      <c r="L5330" s="73">
        <v>6570</v>
      </c>
      <c r="M5330" s="73">
        <v>169607</v>
      </c>
    </row>
    <row r="5331" spans="1:13">
      <c r="A5331" s="98">
        <v>2011</v>
      </c>
      <c r="B5331" s="5" t="s">
        <v>22</v>
      </c>
      <c r="C5331" s="5" t="s">
        <v>79</v>
      </c>
      <c r="D5331" s="5" t="s">
        <v>16</v>
      </c>
      <c r="E5331" s="73">
        <v>132243</v>
      </c>
      <c r="F5331" s="73">
        <v>62909</v>
      </c>
      <c r="G5331" s="73">
        <v>31969</v>
      </c>
      <c r="H5331" s="73">
        <v>26266</v>
      </c>
      <c r="I5331" s="73">
        <v>3471</v>
      </c>
      <c r="J5331" s="73">
        <v>285</v>
      </c>
      <c r="K5331" s="73">
        <v>46026</v>
      </c>
      <c r="L5331" s="73">
        <v>29363</v>
      </c>
      <c r="M5331" s="73">
        <v>332532</v>
      </c>
    </row>
    <row r="5332" spans="1:13">
      <c r="A5332" s="98">
        <v>2011</v>
      </c>
      <c r="B5332" s="5" t="s">
        <v>23</v>
      </c>
      <c r="C5332" s="5" t="s">
        <v>79</v>
      </c>
      <c r="D5332" s="5" t="s">
        <v>16</v>
      </c>
      <c r="E5332" s="73">
        <v>72404</v>
      </c>
      <c r="F5332" s="73">
        <v>74610</v>
      </c>
      <c r="G5332" s="73">
        <v>20927</v>
      </c>
      <c r="H5332" s="73">
        <v>5031</v>
      </c>
      <c r="I5332" s="73">
        <v>168248</v>
      </c>
      <c r="J5332" s="73">
        <v>34091</v>
      </c>
      <c r="K5332" s="73">
        <v>14433</v>
      </c>
      <c r="L5332" s="73">
        <v>13096</v>
      </c>
      <c r="M5332" s="73">
        <v>402840</v>
      </c>
    </row>
    <row r="5333" spans="1:13">
      <c r="A5333" s="98">
        <v>2011</v>
      </c>
      <c r="B5333" s="5" t="s">
        <v>13</v>
      </c>
      <c r="C5333" s="5" t="s">
        <v>79</v>
      </c>
      <c r="D5333" s="5" t="s">
        <v>16</v>
      </c>
      <c r="E5333" s="73">
        <v>481797</v>
      </c>
      <c r="F5333" s="73">
        <v>370498</v>
      </c>
      <c r="G5333" s="73">
        <v>201874</v>
      </c>
      <c r="H5333" s="73">
        <v>75858</v>
      </c>
      <c r="I5333" s="73">
        <v>233631</v>
      </c>
      <c r="J5333" s="73">
        <v>55634</v>
      </c>
      <c r="K5333" s="73">
        <v>110969</v>
      </c>
      <c r="L5333" s="73">
        <v>83749</v>
      </c>
      <c r="M5333" s="73">
        <v>1614010</v>
      </c>
    </row>
    <row r="5334" spans="1:13">
      <c r="A5334" s="98">
        <v>2011</v>
      </c>
      <c r="B5334" s="5" t="s">
        <v>14</v>
      </c>
      <c r="C5334" s="5" t="s">
        <v>80</v>
      </c>
      <c r="D5334" s="5" t="s">
        <v>16</v>
      </c>
      <c r="E5334" s="73">
        <v>48626</v>
      </c>
      <c r="F5334" s="73">
        <v>39730</v>
      </c>
      <c r="G5334" s="73">
        <v>39834</v>
      </c>
      <c r="H5334" s="73">
        <v>11768</v>
      </c>
      <c r="I5334" s="73">
        <v>11887</v>
      </c>
      <c r="J5334" s="73">
        <v>3265</v>
      </c>
      <c r="K5334" s="73">
        <v>9174</v>
      </c>
      <c r="L5334" s="73">
        <v>6002</v>
      </c>
      <c r="M5334" s="73">
        <v>170286</v>
      </c>
    </row>
    <row r="5335" spans="1:13">
      <c r="A5335" s="98">
        <v>2011</v>
      </c>
      <c r="B5335" s="5" t="s">
        <v>17</v>
      </c>
      <c r="C5335" s="5" t="s">
        <v>80</v>
      </c>
      <c r="D5335" s="5" t="s">
        <v>16</v>
      </c>
      <c r="E5335" s="73">
        <v>11658</v>
      </c>
      <c r="F5335" s="73">
        <v>6575</v>
      </c>
      <c r="G5335" s="73">
        <v>2723</v>
      </c>
      <c r="H5335" s="73">
        <v>206</v>
      </c>
      <c r="I5335" s="73">
        <v>5752</v>
      </c>
      <c r="J5335" s="73">
        <v>1176</v>
      </c>
      <c r="K5335" s="73">
        <v>672</v>
      </c>
      <c r="L5335" s="73">
        <v>811</v>
      </c>
      <c r="M5335" s="73">
        <v>29573</v>
      </c>
    </row>
    <row r="5336" spans="1:13">
      <c r="A5336" s="98">
        <v>2011</v>
      </c>
      <c r="B5336" s="5" t="s">
        <v>18</v>
      </c>
      <c r="C5336" s="5" t="s">
        <v>80</v>
      </c>
      <c r="D5336" s="5" t="s">
        <v>16</v>
      </c>
      <c r="E5336" s="73">
        <v>7280</v>
      </c>
      <c r="F5336" s="73">
        <v>3024</v>
      </c>
      <c r="G5336" s="73">
        <v>1862</v>
      </c>
      <c r="H5336" s="73">
        <v>326</v>
      </c>
      <c r="I5336" s="73">
        <v>459</v>
      </c>
      <c r="J5336" s="73">
        <v>203</v>
      </c>
      <c r="K5336" s="73">
        <v>1050</v>
      </c>
      <c r="L5336" s="73">
        <v>599</v>
      </c>
      <c r="M5336" s="73">
        <v>14803</v>
      </c>
    </row>
    <row r="5337" spans="1:13">
      <c r="A5337" s="98">
        <v>2011</v>
      </c>
      <c r="B5337" s="5" t="s">
        <v>19</v>
      </c>
      <c r="C5337" s="5" t="s">
        <v>80</v>
      </c>
      <c r="D5337" s="5" t="s">
        <v>16</v>
      </c>
      <c r="E5337" s="73">
        <v>6763</v>
      </c>
      <c r="F5337" s="73">
        <v>10385</v>
      </c>
      <c r="G5337" s="73">
        <v>4743</v>
      </c>
      <c r="H5337" s="73">
        <v>1877</v>
      </c>
      <c r="I5337" s="73">
        <v>2614</v>
      </c>
      <c r="J5337" s="73">
        <v>2198</v>
      </c>
      <c r="K5337" s="73">
        <v>1371</v>
      </c>
      <c r="L5337" s="73">
        <v>1210</v>
      </c>
      <c r="M5337" s="73">
        <v>31161</v>
      </c>
    </row>
    <row r="5338" spans="1:13">
      <c r="A5338" s="98">
        <v>2011</v>
      </c>
      <c r="B5338" s="5" t="s">
        <v>20</v>
      </c>
      <c r="C5338" s="5" t="s">
        <v>80</v>
      </c>
      <c r="D5338" s="5" t="s">
        <v>16</v>
      </c>
      <c r="E5338" s="73">
        <v>8215</v>
      </c>
      <c r="F5338" s="73">
        <v>8396</v>
      </c>
      <c r="G5338" s="73">
        <v>2337</v>
      </c>
      <c r="H5338" s="73">
        <v>225</v>
      </c>
      <c r="I5338" s="73">
        <v>2148</v>
      </c>
      <c r="J5338" s="73">
        <v>3395</v>
      </c>
      <c r="K5338" s="73">
        <v>899</v>
      </c>
      <c r="L5338" s="73">
        <v>839</v>
      </c>
      <c r="M5338" s="73">
        <v>26454</v>
      </c>
    </row>
    <row r="5339" spans="1:13">
      <c r="A5339" s="98">
        <v>2011</v>
      </c>
      <c r="B5339" s="5" t="s">
        <v>21</v>
      </c>
      <c r="C5339" s="5" t="s">
        <v>80</v>
      </c>
      <c r="D5339" s="5" t="s">
        <v>16</v>
      </c>
      <c r="E5339" s="73">
        <v>783</v>
      </c>
      <c r="F5339" s="73">
        <v>614</v>
      </c>
      <c r="G5339" s="73">
        <v>209</v>
      </c>
      <c r="H5339" s="73">
        <v>39</v>
      </c>
      <c r="I5339" s="73">
        <v>55</v>
      </c>
      <c r="J5339" s="73">
        <v>104</v>
      </c>
      <c r="K5339" s="73">
        <v>123</v>
      </c>
      <c r="L5339" s="73">
        <v>80</v>
      </c>
      <c r="M5339" s="73">
        <v>2007</v>
      </c>
    </row>
    <row r="5340" spans="1:13">
      <c r="A5340" s="98">
        <v>2011</v>
      </c>
      <c r="B5340" s="5" t="s">
        <v>129</v>
      </c>
      <c r="C5340" s="5" t="s">
        <v>80</v>
      </c>
      <c r="D5340" s="5" t="s">
        <v>16</v>
      </c>
      <c r="E5340" s="73">
        <v>22084</v>
      </c>
      <c r="F5340" s="73">
        <v>6310</v>
      </c>
      <c r="G5340" s="73">
        <v>7657</v>
      </c>
      <c r="H5340" s="73">
        <v>1390</v>
      </c>
      <c r="I5340" s="73">
        <v>148</v>
      </c>
      <c r="J5340" s="73">
        <v>324</v>
      </c>
      <c r="K5340" s="73">
        <v>3749</v>
      </c>
      <c r="L5340" s="73">
        <v>1339</v>
      </c>
      <c r="M5340" s="73">
        <v>43001</v>
      </c>
    </row>
    <row r="5341" spans="1:13">
      <c r="A5341" s="98">
        <v>2011</v>
      </c>
      <c r="B5341" s="5" t="s">
        <v>22</v>
      </c>
      <c r="C5341" s="5" t="s">
        <v>80</v>
      </c>
      <c r="D5341" s="5" t="s">
        <v>16</v>
      </c>
      <c r="E5341" s="73">
        <v>63716</v>
      </c>
      <c r="F5341" s="73">
        <v>27109</v>
      </c>
      <c r="G5341" s="73">
        <v>12363</v>
      </c>
      <c r="H5341" s="73">
        <v>7251</v>
      </c>
      <c r="I5341" s="73">
        <v>517</v>
      </c>
      <c r="J5341" s="73">
        <v>84</v>
      </c>
      <c r="K5341" s="73">
        <v>18616</v>
      </c>
      <c r="L5341" s="73">
        <v>12995</v>
      </c>
      <c r="M5341" s="73">
        <v>142651</v>
      </c>
    </row>
    <row r="5342" spans="1:13">
      <c r="A5342" s="98">
        <v>2011</v>
      </c>
      <c r="B5342" s="5" t="s">
        <v>23</v>
      </c>
      <c r="C5342" s="5" t="s">
        <v>80</v>
      </c>
      <c r="D5342" s="5" t="s">
        <v>16</v>
      </c>
      <c r="E5342" s="73">
        <v>30413</v>
      </c>
      <c r="F5342" s="73">
        <v>25368</v>
      </c>
      <c r="G5342" s="73">
        <v>8038</v>
      </c>
      <c r="H5342" s="73">
        <v>1643</v>
      </c>
      <c r="I5342" s="73">
        <v>39588</v>
      </c>
      <c r="J5342" s="73">
        <v>14239</v>
      </c>
      <c r="K5342" s="73">
        <v>4614</v>
      </c>
      <c r="L5342" s="73">
        <v>4976</v>
      </c>
      <c r="M5342" s="73">
        <v>128879</v>
      </c>
    </row>
    <row r="5343" spans="1:13">
      <c r="A5343" s="98">
        <v>2011</v>
      </c>
      <c r="B5343" s="5" t="s">
        <v>13</v>
      </c>
      <c r="C5343" s="5" t="s">
        <v>80</v>
      </c>
      <c r="D5343" s="5" t="s">
        <v>16</v>
      </c>
      <c r="E5343" s="73">
        <v>199538</v>
      </c>
      <c r="F5343" s="73">
        <v>127511</v>
      </c>
      <c r="G5343" s="73">
        <v>79766</v>
      </c>
      <c r="H5343" s="73">
        <v>24725</v>
      </c>
      <c r="I5343" s="73">
        <v>63168</v>
      </c>
      <c r="J5343" s="73">
        <v>24988</v>
      </c>
      <c r="K5343" s="73">
        <v>40268</v>
      </c>
      <c r="L5343" s="73">
        <v>28851</v>
      </c>
      <c r="M5343" s="73">
        <v>588815</v>
      </c>
    </row>
    <row r="5344" spans="1:13">
      <c r="A5344" s="98">
        <v>2011</v>
      </c>
      <c r="B5344" s="5" t="s">
        <v>14</v>
      </c>
      <c r="C5344" s="5" t="s">
        <v>81</v>
      </c>
      <c r="D5344" s="5" t="s">
        <v>16</v>
      </c>
      <c r="E5344" s="73">
        <v>18901</v>
      </c>
      <c r="F5344" s="73">
        <v>17295</v>
      </c>
      <c r="G5344" s="73">
        <v>15684</v>
      </c>
      <c r="H5344" s="73">
        <v>4734</v>
      </c>
      <c r="I5344" s="73">
        <v>4533</v>
      </c>
      <c r="J5344" s="73">
        <v>1497</v>
      </c>
      <c r="K5344" s="73">
        <v>3431</v>
      </c>
      <c r="L5344" s="73">
        <v>2112</v>
      </c>
      <c r="M5344" s="73">
        <v>68187</v>
      </c>
    </row>
    <row r="5345" spans="1:13">
      <c r="A5345" s="98">
        <v>2011</v>
      </c>
      <c r="B5345" s="5" t="s">
        <v>17</v>
      </c>
      <c r="C5345" s="5" t="s">
        <v>81</v>
      </c>
      <c r="D5345" s="5" t="s">
        <v>16</v>
      </c>
      <c r="E5345" s="73">
        <v>3623</v>
      </c>
      <c r="F5345" s="73">
        <v>2699</v>
      </c>
      <c r="G5345" s="73">
        <v>978</v>
      </c>
      <c r="H5345" s="73">
        <v>74</v>
      </c>
      <c r="I5345" s="73">
        <v>3080</v>
      </c>
      <c r="J5345" s="73">
        <v>488</v>
      </c>
      <c r="K5345" s="73">
        <v>247</v>
      </c>
      <c r="L5345" s="73">
        <v>291</v>
      </c>
      <c r="M5345" s="73">
        <v>11480</v>
      </c>
    </row>
    <row r="5346" spans="1:13">
      <c r="A5346" s="98">
        <v>2011</v>
      </c>
      <c r="B5346" s="5" t="s">
        <v>18</v>
      </c>
      <c r="C5346" s="5" t="s">
        <v>81</v>
      </c>
      <c r="D5346" s="5" t="s">
        <v>16</v>
      </c>
      <c r="E5346" s="73">
        <v>2502</v>
      </c>
      <c r="F5346" s="73">
        <v>1339</v>
      </c>
      <c r="G5346" s="73">
        <v>829</v>
      </c>
      <c r="H5346" s="73">
        <v>188</v>
      </c>
      <c r="I5346" s="73">
        <v>194</v>
      </c>
      <c r="J5346" s="73">
        <v>118</v>
      </c>
      <c r="K5346" s="73">
        <v>370</v>
      </c>
      <c r="L5346" s="73">
        <v>208</v>
      </c>
      <c r="M5346" s="73">
        <v>5748</v>
      </c>
    </row>
    <row r="5347" spans="1:13">
      <c r="A5347" s="98">
        <v>2011</v>
      </c>
      <c r="B5347" s="5" t="s">
        <v>19</v>
      </c>
      <c r="C5347" s="5" t="s">
        <v>81</v>
      </c>
      <c r="D5347" s="5" t="s">
        <v>16</v>
      </c>
      <c r="E5347" s="73">
        <v>3664</v>
      </c>
      <c r="F5347" s="73">
        <v>5855</v>
      </c>
      <c r="G5347" s="73">
        <v>2640</v>
      </c>
      <c r="H5347" s="73">
        <v>1052</v>
      </c>
      <c r="I5347" s="73">
        <v>965</v>
      </c>
      <c r="J5347" s="73">
        <v>1163</v>
      </c>
      <c r="K5347" s="73">
        <v>670</v>
      </c>
      <c r="L5347" s="73">
        <v>658</v>
      </c>
      <c r="M5347" s="73">
        <v>16667</v>
      </c>
    </row>
    <row r="5348" spans="1:13">
      <c r="A5348" s="98">
        <v>2011</v>
      </c>
      <c r="B5348" s="5" t="s">
        <v>20</v>
      </c>
      <c r="C5348" s="5" t="s">
        <v>81</v>
      </c>
      <c r="D5348" s="5" t="s">
        <v>16</v>
      </c>
      <c r="E5348" s="73">
        <v>3631</v>
      </c>
      <c r="F5348" s="73">
        <v>4875</v>
      </c>
      <c r="G5348" s="73">
        <v>1334</v>
      </c>
      <c r="H5348" s="73">
        <v>180</v>
      </c>
      <c r="I5348" s="73">
        <v>862</v>
      </c>
      <c r="J5348" s="73">
        <v>1704</v>
      </c>
      <c r="K5348" s="73">
        <v>400</v>
      </c>
      <c r="L5348" s="73">
        <v>761</v>
      </c>
      <c r="M5348" s="73">
        <v>13747</v>
      </c>
    </row>
    <row r="5349" spans="1:13">
      <c r="A5349" s="98">
        <v>2011</v>
      </c>
      <c r="B5349" s="5" t="s">
        <v>21</v>
      </c>
      <c r="C5349" s="5" t="s">
        <v>81</v>
      </c>
      <c r="D5349" s="5" t="s">
        <v>16</v>
      </c>
      <c r="E5349" s="73">
        <v>501</v>
      </c>
      <c r="F5349" s="73">
        <v>508</v>
      </c>
      <c r="G5349" s="73">
        <v>160</v>
      </c>
      <c r="H5349" s="73">
        <v>80</v>
      </c>
      <c r="I5349" s="73">
        <v>24</v>
      </c>
      <c r="J5349" s="73">
        <v>56</v>
      </c>
      <c r="K5349" s="73">
        <v>71</v>
      </c>
      <c r="L5349" s="73">
        <v>46</v>
      </c>
      <c r="M5349" s="73">
        <v>1446</v>
      </c>
    </row>
    <row r="5350" spans="1:13">
      <c r="A5350" s="98">
        <v>2011</v>
      </c>
      <c r="B5350" s="5" t="s">
        <v>129</v>
      </c>
      <c r="C5350" s="5" t="s">
        <v>81</v>
      </c>
      <c r="D5350" s="5" t="s">
        <v>16</v>
      </c>
      <c r="E5350" s="73">
        <v>10952</v>
      </c>
      <c r="F5350" s="73">
        <v>4507</v>
      </c>
      <c r="G5350" s="73">
        <v>5005</v>
      </c>
      <c r="H5350" s="73">
        <v>1192</v>
      </c>
      <c r="I5350" s="73">
        <v>64</v>
      </c>
      <c r="J5350" s="73">
        <v>237</v>
      </c>
      <c r="K5350" s="73">
        <v>1829</v>
      </c>
      <c r="L5350" s="73">
        <v>710</v>
      </c>
      <c r="M5350" s="73">
        <v>24496</v>
      </c>
    </row>
    <row r="5351" spans="1:13">
      <c r="A5351" s="98">
        <v>2011</v>
      </c>
      <c r="B5351" s="5" t="s">
        <v>22</v>
      </c>
      <c r="C5351" s="5" t="s">
        <v>81</v>
      </c>
      <c r="D5351" s="5" t="s">
        <v>16</v>
      </c>
      <c r="E5351" s="73">
        <v>30258</v>
      </c>
      <c r="F5351" s="73">
        <v>13131</v>
      </c>
      <c r="G5351" s="73">
        <v>5021</v>
      </c>
      <c r="H5351" s="73">
        <v>3519</v>
      </c>
      <c r="I5351" s="73">
        <v>187</v>
      </c>
      <c r="J5351" s="73">
        <v>41</v>
      </c>
      <c r="K5351" s="73">
        <v>8364</v>
      </c>
      <c r="L5351" s="73">
        <v>5831</v>
      </c>
      <c r="M5351" s="73">
        <v>66352</v>
      </c>
    </row>
    <row r="5352" spans="1:13">
      <c r="A5352" s="98">
        <v>2011</v>
      </c>
      <c r="B5352" s="5" t="s">
        <v>23</v>
      </c>
      <c r="C5352" s="5" t="s">
        <v>81</v>
      </c>
      <c r="D5352" s="5" t="s">
        <v>16</v>
      </c>
      <c r="E5352" s="73">
        <v>15015</v>
      </c>
      <c r="F5352" s="73">
        <v>14003</v>
      </c>
      <c r="G5352" s="73">
        <v>4347</v>
      </c>
      <c r="H5352" s="73">
        <v>1137</v>
      </c>
      <c r="I5352" s="73">
        <v>13570</v>
      </c>
      <c r="J5352" s="73">
        <v>6333</v>
      </c>
      <c r="K5352" s="73">
        <v>2276</v>
      </c>
      <c r="L5352" s="73">
        <v>3143</v>
      </c>
      <c r="M5352" s="73">
        <v>59824</v>
      </c>
    </row>
    <row r="5353" spans="1:13">
      <c r="A5353" s="98">
        <v>2011</v>
      </c>
      <c r="B5353" s="5" t="s">
        <v>13</v>
      </c>
      <c r="C5353" s="5" t="s">
        <v>81</v>
      </c>
      <c r="D5353" s="5" t="s">
        <v>16</v>
      </c>
      <c r="E5353" s="73">
        <v>89047</v>
      </c>
      <c r="F5353" s="73">
        <v>64212</v>
      </c>
      <c r="G5353" s="73">
        <v>35998</v>
      </c>
      <c r="H5353" s="73">
        <v>12156</v>
      </c>
      <c r="I5353" s="73">
        <v>23479</v>
      </c>
      <c r="J5353" s="73">
        <v>11637</v>
      </c>
      <c r="K5353" s="73">
        <v>17658</v>
      </c>
      <c r="L5353" s="73">
        <v>13760</v>
      </c>
      <c r="M5353" s="73">
        <v>267947</v>
      </c>
    </row>
    <row r="5354" spans="1:13">
      <c r="A5354" s="98">
        <v>2011</v>
      </c>
      <c r="B5354" s="5" t="s">
        <v>14</v>
      </c>
      <c r="C5354" s="5" t="s">
        <v>82</v>
      </c>
      <c r="D5354" s="5" t="s">
        <v>16</v>
      </c>
      <c r="E5354" s="73">
        <v>1341</v>
      </c>
      <c r="F5354" s="73">
        <v>1395</v>
      </c>
      <c r="G5354" s="73">
        <v>1233</v>
      </c>
      <c r="H5354" s="73">
        <v>325</v>
      </c>
      <c r="I5354" s="73">
        <v>327</v>
      </c>
      <c r="J5354" s="73">
        <v>109</v>
      </c>
      <c r="K5354" s="73">
        <v>211</v>
      </c>
      <c r="L5354" s="73">
        <v>147</v>
      </c>
      <c r="M5354" s="73">
        <v>5088</v>
      </c>
    </row>
    <row r="5355" spans="1:13">
      <c r="A5355" s="98">
        <v>2011</v>
      </c>
      <c r="B5355" s="5" t="s">
        <v>17</v>
      </c>
      <c r="C5355" s="5" t="s">
        <v>82</v>
      </c>
      <c r="D5355" s="5" t="s">
        <v>16</v>
      </c>
      <c r="E5355" s="73">
        <v>339</v>
      </c>
      <c r="F5355" s="73">
        <v>333</v>
      </c>
      <c r="G5355" s="73">
        <v>122</v>
      </c>
      <c r="H5355" s="73">
        <v>12</v>
      </c>
      <c r="I5355" s="73">
        <v>283</v>
      </c>
      <c r="J5355" s="73">
        <v>58</v>
      </c>
      <c r="K5355" s="73">
        <v>29</v>
      </c>
      <c r="L5355" s="73">
        <v>41</v>
      </c>
      <c r="M5355" s="73">
        <v>1217</v>
      </c>
    </row>
    <row r="5356" spans="1:13">
      <c r="A5356" s="98">
        <v>2011</v>
      </c>
      <c r="B5356" s="5" t="s">
        <v>18</v>
      </c>
      <c r="C5356" s="5" t="s">
        <v>82</v>
      </c>
      <c r="D5356" s="5" t="s">
        <v>16</v>
      </c>
      <c r="E5356" s="73">
        <v>404</v>
      </c>
      <c r="F5356" s="73">
        <v>250</v>
      </c>
      <c r="G5356" s="73">
        <v>126</v>
      </c>
      <c r="H5356" s="73">
        <v>37</v>
      </c>
      <c r="I5356" s="73">
        <v>13.5</v>
      </c>
      <c r="J5356" s="73">
        <v>13.5</v>
      </c>
      <c r="K5356" s="73">
        <v>67</v>
      </c>
      <c r="L5356" s="73">
        <v>38</v>
      </c>
      <c r="M5356" s="73">
        <v>949</v>
      </c>
    </row>
    <row r="5357" spans="1:13">
      <c r="A5357" s="98">
        <v>2011</v>
      </c>
      <c r="B5357" s="5" t="s">
        <v>19</v>
      </c>
      <c r="C5357" s="5" t="s">
        <v>82</v>
      </c>
      <c r="D5357" s="5" t="s">
        <v>16</v>
      </c>
      <c r="E5357" s="73">
        <v>621</v>
      </c>
      <c r="F5357" s="73">
        <v>862</v>
      </c>
      <c r="G5357" s="73">
        <v>419</v>
      </c>
      <c r="H5357" s="73">
        <v>161</v>
      </c>
      <c r="I5357" s="73">
        <v>82</v>
      </c>
      <c r="J5357" s="73">
        <v>128</v>
      </c>
      <c r="K5357" s="73">
        <v>107</v>
      </c>
      <c r="L5357" s="73">
        <v>116</v>
      </c>
      <c r="M5357" s="73">
        <v>2496</v>
      </c>
    </row>
    <row r="5358" spans="1:13">
      <c r="A5358" s="98">
        <v>2011</v>
      </c>
      <c r="B5358" s="5" t="s">
        <v>20</v>
      </c>
      <c r="C5358" s="5" t="s">
        <v>82</v>
      </c>
      <c r="D5358" s="5" t="s">
        <v>16</v>
      </c>
      <c r="E5358" s="73">
        <v>519</v>
      </c>
      <c r="F5358" s="73">
        <v>826</v>
      </c>
      <c r="G5358" s="73">
        <v>287</v>
      </c>
      <c r="H5358" s="73">
        <v>25</v>
      </c>
      <c r="I5358" s="73">
        <v>65</v>
      </c>
      <c r="J5358" s="73">
        <v>236</v>
      </c>
      <c r="K5358" s="73">
        <v>53</v>
      </c>
      <c r="L5358" s="73">
        <v>383</v>
      </c>
      <c r="M5358" s="73">
        <v>2394</v>
      </c>
    </row>
    <row r="5359" spans="1:13">
      <c r="A5359" s="98">
        <v>2011</v>
      </c>
      <c r="B5359" s="5" t="s">
        <v>21</v>
      </c>
      <c r="C5359" s="5" t="s">
        <v>82</v>
      </c>
      <c r="D5359" s="5" t="s">
        <v>16</v>
      </c>
      <c r="E5359" s="73">
        <v>191</v>
      </c>
      <c r="F5359" s="73">
        <v>253</v>
      </c>
      <c r="G5359" s="73">
        <v>79</v>
      </c>
      <c r="H5359" s="73">
        <v>50</v>
      </c>
      <c r="I5359" s="73">
        <v>10.909090909090908</v>
      </c>
      <c r="J5359" s="73">
        <v>10.909090909090908</v>
      </c>
      <c r="K5359" s="73">
        <v>27.27272727272727</v>
      </c>
      <c r="L5359" s="73">
        <v>10.909090909090908</v>
      </c>
      <c r="M5359" s="73">
        <v>633</v>
      </c>
    </row>
    <row r="5360" spans="1:13">
      <c r="A5360" s="98">
        <v>2011</v>
      </c>
      <c r="B5360" s="5" t="s">
        <v>129</v>
      </c>
      <c r="C5360" s="5" t="s">
        <v>82</v>
      </c>
      <c r="D5360" s="5" t="s">
        <v>16</v>
      </c>
      <c r="E5360" s="73">
        <v>2430</v>
      </c>
      <c r="F5360" s="73">
        <v>1662</v>
      </c>
      <c r="G5360" s="73">
        <v>1558</v>
      </c>
      <c r="H5360" s="73">
        <v>432</v>
      </c>
      <c r="I5360" s="73">
        <v>0</v>
      </c>
      <c r="J5360" s="73">
        <v>79</v>
      </c>
      <c r="K5360" s="73">
        <v>378</v>
      </c>
      <c r="L5360" s="73">
        <v>140</v>
      </c>
      <c r="M5360" s="73">
        <v>6679</v>
      </c>
    </row>
    <row r="5361" spans="1:13">
      <c r="A5361" s="98">
        <v>2011</v>
      </c>
      <c r="B5361" s="5" t="s">
        <v>22</v>
      </c>
      <c r="C5361" s="5" t="s">
        <v>82</v>
      </c>
      <c r="D5361" s="5" t="s">
        <v>16</v>
      </c>
      <c r="E5361" s="73">
        <v>2550</v>
      </c>
      <c r="F5361" s="73">
        <v>1165</v>
      </c>
      <c r="G5361" s="73">
        <v>503</v>
      </c>
      <c r="H5361" s="73">
        <v>255</v>
      </c>
      <c r="I5361" s="73">
        <v>3.5</v>
      </c>
      <c r="J5361" s="73">
        <v>3.5</v>
      </c>
      <c r="K5361" s="73">
        <v>584</v>
      </c>
      <c r="L5361" s="73">
        <v>397</v>
      </c>
      <c r="M5361" s="73">
        <v>5461</v>
      </c>
    </row>
    <row r="5362" spans="1:13">
      <c r="A5362" s="98">
        <v>2011</v>
      </c>
      <c r="B5362" s="5" t="s">
        <v>23</v>
      </c>
      <c r="C5362" s="5" t="s">
        <v>82</v>
      </c>
      <c r="D5362" s="5" t="s">
        <v>16</v>
      </c>
      <c r="E5362" s="73">
        <v>2903</v>
      </c>
      <c r="F5362" s="73">
        <v>3374</v>
      </c>
      <c r="G5362" s="73">
        <v>1002</v>
      </c>
      <c r="H5362" s="73">
        <v>337</v>
      </c>
      <c r="I5362" s="73">
        <v>832</v>
      </c>
      <c r="J5362" s="73">
        <v>1158</v>
      </c>
      <c r="K5362" s="73">
        <v>343</v>
      </c>
      <c r="L5362" s="73">
        <v>662</v>
      </c>
      <c r="M5362" s="73">
        <v>10611</v>
      </c>
    </row>
    <row r="5363" spans="1:13">
      <c r="A5363" s="98">
        <v>2011</v>
      </c>
      <c r="B5363" s="5" t="s">
        <v>13</v>
      </c>
      <c r="C5363" s="5" t="s">
        <v>82</v>
      </c>
      <c r="D5363" s="5" t="s">
        <v>16</v>
      </c>
      <c r="E5363" s="73">
        <v>11298</v>
      </c>
      <c r="F5363" s="73">
        <v>10120</v>
      </c>
      <c r="G5363" s="73">
        <v>5329</v>
      </c>
      <c r="H5363" s="73">
        <v>1634</v>
      </c>
      <c r="I5363" s="73">
        <v>1616.909090909091</v>
      </c>
      <c r="J5363" s="73">
        <v>1795.909090909091</v>
      </c>
      <c r="K5363" s="73">
        <v>1799.2727272727273</v>
      </c>
      <c r="L5363" s="73">
        <v>1934.909090909091</v>
      </c>
      <c r="M5363" s="73">
        <v>35528</v>
      </c>
    </row>
    <row r="5364" spans="1:13">
      <c r="A5364" s="98">
        <v>2011</v>
      </c>
      <c r="B5364" s="5" t="s">
        <v>14</v>
      </c>
      <c r="C5364" s="5" t="s">
        <v>83</v>
      </c>
      <c r="D5364" s="5" t="s">
        <v>16</v>
      </c>
      <c r="E5364" s="73">
        <v>325</v>
      </c>
      <c r="F5364" s="73">
        <v>300</v>
      </c>
      <c r="G5364" s="73">
        <v>279</v>
      </c>
      <c r="H5364" s="73">
        <v>87</v>
      </c>
      <c r="I5364" s="73">
        <v>81</v>
      </c>
      <c r="J5364" s="73">
        <v>14</v>
      </c>
      <c r="K5364" s="73">
        <v>35</v>
      </c>
      <c r="L5364" s="73">
        <v>36</v>
      </c>
      <c r="M5364" s="73">
        <v>1157</v>
      </c>
    </row>
    <row r="5365" spans="1:13">
      <c r="A5365" s="98">
        <v>2011</v>
      </c>
      <c r="B5365" s="5" t="s">
        <v>17</v>
      </c>
      <c r="C5365" s="5" t="s">
        <v>83</v>
      </c>
      <c r="D5365" s="5" t="s">
        <v>16</v>
      </c>
      <c r="E5365" s="73">
        <v>94</v>
      </c>
      <c r="F5365" s="73">
        <v>79</v>
      </c>
      <c r="G5365" s="73">
        <v>30</v>
      </c>
      <c r="H5365" s="73">
        <v>10</v>
      </c>
      <c r="I5365" s="73">
        <v>38</v>
      </c>
      <c r="J5365" s="73">
        <v>10</v>
      </c>
      <c r="K5365" s="73">
        <v>10</v>
      </c>
      <c r="L5365" s="73">
        <v>25</v>
      </c>
      <c r="M5365" s="73">
        <v>296</v>
      </c>
    </row>
    <row r="5366" spans="1:13">
      <c r="A5366" s="98">
        <v>2011</v>
      </c>
      <c r="B5366" s="5" t="s">
        <v>18</v>
      </c>
      <c r="C5366" s="5" t="s">
        <v>83</v>
      </c>
      <c r="D5366" s="5" t="s">
        <v>16</v>
      </c>
      <c r="E5366" s="73">
        <v>123</v>
      </c>
      <c r="F5366" s="73">
        <v>70</v>
      </c>
      <c r="G5366" s="73">
        <v>31</v>
      </c>
      <c r="H5366" s="73">
        <v>10.4</v>
      </c>
      <c r="I5366" s="73">
        <v>10.4</v>
      </c>
      <c r="J5366" s="73">
        <v>10.4</v>
      </c>
      <c r="K5366" s="73">
        <v>10.4</v>
      </c>
      <c r="L5366" s="73">
        <v>10.4</v>
      </c>
      <c r="M5366" s="73">
        <v>276</v>
      </c>
    </row>
    <row r="5367" spans="1:13">
      <c r="A5367" s="98">
        <v>2011</v>
      </c>
      <c r="B5367" s="5" t="s">
        <v>19</v>
      </c>
      <c r="C5367" s="5" t="s">
        <v>83</v>
      </c>
      <c r="D5367" s="5" t="s">
        <v>16</v>
      </c>
      <c r="E5367" s="73">
        <v>671</v>
      </c>
      <c r="F5367" s="73">
        <v>1133</v>
      </c>
      <c r="G5367" s="73">
        <v>391</v>
      </c>
      <c r="H5367" s="73">
        <v>260</v>
      </c>
      <c r="I5367" s="73">
        <v>19</v>
      </c>
      <c r="J5367" s="73">
        <v>52</v>
      </c>
      <c r="K5367" s="73">
        <v>114</v>
      </c>
      <c r="L5367" s="73">
        <v>130</v>
      </c>
      <c r="M5367" s="73">
        <v>2770</v>
      </c>
    </row>
    <row r="5368" spans="1:13">
      <c r="A5368" s="98">
        <v>2011</v>
      </c>
      <c r="B5368" s="5" t="s">
        <v>20</v>
      </c>
      <c r="C5368" s="5" t="s">
        <v>83</v>
      </c>
      <c r="D5368" s="5" t="s">
        <v>16</v>
      </c>
      <c r="E5368" s="73">
        <v>239</v>
      </c>
      <c r="F5368" s="73">
        <v>490</v>
      </c>
      <c r="G5368" s="73">
        <v>163</v>
      </c>
      <c r="H5368" s="73">
        <v>49</v>
      </c>
      <c r="I5368" s="73">
        <v>20</v>
      </c>
      <c r="J5368" s="73">
        <v>112</v>
      </c>
      <c r="K5368" s="73">
        <v>23</v>
      </c>
      <c r="L5368" s="73">
        <v>840</v>
      </c>
      <c r="M5368" s="73">
        <v>1936</v>
      </c>
    </row>
    <row r="5369" spans="1:13">
      <c r="A5369" s="98">
        <v>2011</v>
      </c>
      <c r="B5369" s="5" t="s">
        <v>21</v>
      </c>
      <c r="C5369" s="5" t="s">
        <v>83</v>
      </c>
      <c r="D5369" s="5" t="s">
        <v>16</v>
      </c>
      <c r="E5369" s="73">
        <v>765</v>
      </c>
      <c r="F5369" s="73">
        <v>1415</v>
      </c>
      <c r="G5369" s="73">
        <v>464</v>
      </c>
      <c r="H5369" s="73">
        <v>677</v>
      </c>
      <c r="I5369" s="73">
        <v>1</v>
      </c>
      <c r="J5369" s="73">
        <v>50</v>
      </c>
      <c r="K5369" s="73">
        <v>116</v>
      </c>
      <c r="L5369" s="73">
        <v>51</v>
      </c>
      <c r="M5369" s="73">
        <v>3539</v>
      </c>
    </row>
    <row r="5370" spans="1:13">
      <c r="A5370" s="98">
        <v>2011</v>
      </c>
      <c r="B5370" s="5" t="s">
        <v>129</v>
      </c>
      <c r="C5370" s="5" t="s">
        <v>83</v>
      </c>
      <c r="D5370" s="5" t="s">
        <v>16</v>
      </c>
      <c r="E5370" s="73">
        <v>1511</v>
      </c>
      <c r="F5370" s="73">
        <v>2155</v>
      </c>
      <c r="G5370" s="73">
        <v>809</v>
      </c>
      <c r="H5370" s="73">
        <v>823</v>
      </c>
      <c r="I5370" s="73">
        <v>13.636363636363635</v>
      </c>
      <c r="J5370" s="73">
        <v>61.36363636363636</v>
      </c>
      <c r="K5370" s="73">
        <v>269</v>
      </c>
      <c r="L5370" s="73">
        <v>158</v>
      </c>
      <c r="M5370" s="73">
        <v>5800</v>
      </c>
    </row>
    <row r="5371" spans="1:13">
      <c r="A5371" s="98">
        <v>2011</v>
      </c>
      <c r="B5371" s="5" t="s">
        <v>22</v>
      </c>
      <c r="C5371" s="5" t="s">
        <v>83</v>
      </c>
      <c r="D5371" s="5" t="s">
        <v>16</v>
      </c>
      <c r="E5371" s="73">
        <v>545</v>
      </c>
      <c r="F5371" s="73">
        <v>319</v>
      </c>
      <c r="G5371" s="73">
        <v>95</v>
      </c>
      <c r="H5371" s="73">
        <v>63</v>
      </c>
      <c r="I5371" s="73">
        <v>2.5</v>
      </c>
      <c r="J5371" s="73">
        <v>2.5</v>
      </c>
      <c r="K5371" s="73">
        <v>108</v>
      </c>
      <c r="L5371" s="73">
        <v>92</v>
      </c>
      <c r="M5371" s="73">
        <v>1227</v>
      </c>
    </row>
    <row r="5372" spans="1:13">
      <c r="A5372" s="98">
        <v>2011</v>
      </c>
      <c r="B5372" s="5" t="s">
        <v>23</v>
      </c>
      <c r="C5372" s="5" t="s">
        <v>83</v>
      </c>
      <c r="D5372" s="5" t="s">
        <v>16</v>
      </c>
      <c r="E5372" s="73">
        <v>3594</v>
      </c>
      <c r="F5372" s="73">
        <v>7512</v>
      </c>
      <c r="G5372" s="73">
        <v>1474</v>
      </c>
      <c r="H5372" s="73">
        <v>1521</v>
      </c>
      <c r="I5372" s="73">
        <v>133</v>
      </c>
      <c r="J5372" s="73">
        <v>2091</v>
      </c>
      <c r="K5372" s="73">
        <v>314</v>
      </c>
      <c r="L5372" s="73">
        <v>962</v>
      </c>
      <c r="M5372" s="73">
        <v>17601</v>
      </c>
    </row>
    <row r="5373" spans="1:13">
      <c r="A5373" s="98">
        <v>2011</v>
      </c>
      <c r="B5373" s="5" t="s">
        <v>13</v>
      </c>
      <c r="C5373" s="5" t="s">
        <v>83</v>
      </c>
      <c r="D5373" s="5" t="s">
        <v>16</v>
      </c>
      <c r="E5373" s="73">
        <v>7867</v>
      </c>
      <c r="F5373" s="73">
        <v>13473</v>
      </c>
      <c r="G5373" s="73">
        <v>3736</v>
      </c>
      <c r="H5373" s="73">
        <v>3500.4</v>
      </c>
      <c r="I5373" s="73">
        <v>318.5363636363636</v>
      </c>
      <c r="J5373" s="73">
        <v>2403.2636363636366</v>
      </c>
      <c r="K5373" s="73">
        <v>999.4</v>
      </c>
      <c r="L5373" s="73">
        <v>2304.4</v>
      </c>
      <c r="M5373" s="73">
        <v>34602</v>
      </c>
    </row>
    <row r="5374" spans="1:13">
      <c r="A5374" s="98">
        <v>2011</v>
      </c>
      <c r="B5374" s="5" t="s">
        <v>14</v>
      </c>
      <c r="C5374" s="5" t="s">
        <v>84</v>
      </c>
      <c r="D5374" s="5" t="s">
        <v>16</v>
      </c>
      <c r="E5374" s="73">
        <v>165</v>
      </c>
      <c r="F5374" s="73">
        <v>336</v>
      </c>
      <c r="G5374" s="73">
        <v>140</v>
      </c>
      <c r="H5374" s="73">
        <v>27</v>
      </c>
      <c r="I5374" s="73">
        <v>335</v>
      </c>
      <c r="J5374" s="73">
        <v>34.285714285714285</v>
      </c>
      <c r="K5374" s="73">
        <v>13.714285714285715</v>
      </c>
      <c r="L5374" s="73">
        <v>49</v>
      </c>
      <c r="M5374" s="73">
        <v>1100</v>
      </c>
    </row>
    <row r="5375" spans="1:13">
      <c r="A5375" s="98">
        <v>2011</v>
      </c>
      <c r="B5375" s="5" t="s">
        <v>17</v>
      </c>
      <c r="C5375" s="5" t="s">
        <v>84</v>
      </c>
      <c r="D5375" s="5" t="s">
        <v>16</v>
      </c>
      <c r="E5375" s="73">
        <v>130</v>
      </c>
      <c r="F5375" s="73">
        <v>172</v>
      </c>
      <c r="G5375" s="73">
        <v>21</v>
      </c>
      <c r="H5375" s="73">
        <v>0</v>
      </c>
      <c r="I5375" s="73">
        <v>243</v>
      </c>
      <c r="J5375" s="73">
        <v>14</v>
      </c>
      <c r="K5375" s="73">
        <v>14</v>
      </c>
      <c r="L5375" s="73">
        <v>14</v>
      </c>
      <c r="M5375" s="73">
        <v>608</v>
      </c>
    </row>
    <row r="5376" spans="1:13">
      <c r="A5376" s="98">
        <v>2011</v>
      </c>
      <c r="B5376" s="5" t="s">
        <v>18</v>
      </c>
      <c r="C5376" s="5" t="s">
        <v>84</v>
      </c>
      <c r="D5376" s="5" t="s">
        <v>16</v>
      </c>
      <c r="E5376" s="73">
        <v>108</v>
      </c>
      <c r="F5376" s="73">
        <v>70</v>
      </c>
      <c r="G5376" s="73">
        <v>28</v>
      </c>
      <c r="H5376" s="73">
        <v>10.600000000000001</v>
      </c>
      <c r="I5376" s="73">
        <v>10.600000000000001</v>
      </c>
      <c r="J5376" s="73">
        <v>10.600000000000001</v>
      </c>
      <c r="K5376" s="73">
        <v>10.600000000000001</v>
      </c>
      <c r="L5376" s="73">
        <v>10.600000000000001</v>
      </c>
      <c r="M5376" s="73">
        <v>259</v>
      </c>
    </row>
    <row r="5377" spans="1:13">
      <c r="A5377" s="98">
        <v>2011</v>
      </c>
      <c r="B5377" s="5" t="s">
        <v>19</v>
      </c>
      <c r="C5377" s="5" t="s">
        <v>84</v>
      </c>
      <c r="D5377" s="5" t="s">
        <v>16</v>
      </c>
      <c r="E5377" s="73">
        <v>532</v>
      </c>
      <c r="F5377" s="73">
        <v>357</v>
      </c>
      <c r="G5377" s="73">
        <v>82</v>
      </c>
      <c r="H5377" s="73">
        <v>31</v>
      </c>
      <c r="I5377" s="73">
        <v>88</v>
      </c>
      <c r="J5377" s="73">
        <v>49</v>
      </c>
      <c r="K5377" s="73">
        <v>29</v>
      </c>
      <c r="L5377" s="73">
        <v>42</v>
      </c>
      <c r="M5377" s="73">
        <v>1210</v>
      </c>
    </row>
    <row r="5378" spans="1:13">
      <c r="A5378" s="98">
        <v>2011</v>
      </c>
      <c r="B5378" s="5" t="s">
        <v>20</v>
      </c>
      <c r="C5378" s="5" t="s">
        <v>84</v>
      </c>
      <c r="D5378" s="5" t="s">
        <v>16</v>
      </c>
      <c r="E5378" s="73">
        <v>292</v>
      </c>
      <c r="F5378" s="73">
        <v>229</v>
      </c>
      <c r="G5378" s="73">
        <v>47</v>
      </c>
      <c r="H5378" s="73">
        <v>7.5</v>
      </c>
      <c r="I5378" s="73">
        <v>51</v>
      </c>
      <c r="J5378" s="73">
        <v>91</v>
      </c>
      <c r="K5378" s="73">
        <v>7.5</v>
      </c>
      <c r="L5378" s="73">
        <v>85</v>
      </c>
      <c r="M5378" s="73">
        <v>810</v>
      </c>
    </row>
    <row r="5379" spans="1:13">
      <c r="A5379" s="98">
        <v>2011</v>
      </c>
      <c r="B5379" s="5" t="s">
        <v>21</v>
      </c>
      <c r="C5379" s="5" t="s">
        <v>84</v>
      </c>
      <c r="D5379" s="5" t="s">
        <v>16</v>
      </c>
      <c r="E5379" s="73">
        <v>81</v>
      </c>
      <c r="F5379" s="73">
        <v>128</v>
      </c>
      <c r="G5379" s="73">
        <v>29</v>
      </c>
      <c r="H5379" s="73">
        <v>27</v>
      </c>
      <c r="I5379" s="73">
        <v>7.25</v>
      </c>
      <c r="J5379" s="73">
        <v>7.25</v>
      </c>
      <c r="K5379" s="73">
        <v>7.25</v>
      </c>
      <c r="L5379" s="73">
        <v>7.25</v>
      </c>
      <c r="M5379" s="73">
        <v>294</v>
      </c>
    </row>
    <row r="5380" spans="1:13">
      <c r="A5380" s="98">
        <v>2011</v>
      </c>
      <c r="B5380" s="5" t="s">
        <v>129</v>
      </c>
      <c r="C5380" s="5" t="s">
        <v>84</v>
      </c>
      <c r="D5380" s="5" t="s">
        <v>16</v>
      </c>
      <c r="E5380" s="73">
        <v>403</v>
      </c>
      <c r="F5380" s="73">
        <v>177</v>
      </c>
      <c r="G5380" s="73">
        <v>94</v>
      </c>
      <c r="H5380" s="73">
        <v>32</v>
      </c>
      <c r="I5380" s="73">
        <v>9.5</v>
      </c>
      <c r="J5380" s="73">
        <v>9.5</v>
      </c>
      <c r="K5380" s="73">
        <v>41</v>
      </c>
      <c r="L5380" s="73">
        <v>22</v>
      </c>
      <c r="M5380" s="73">
        <v>788</v>
      </c>
    </row>
    <row r="5381" spans="1:13">
      <c r="A5381" s="98">
        <v>2011</v>
      </c>
      <c r="B5381" s="5" t="s">
        <v>22</v>
      </c>
      <c r="C5381" s="5" t="s">
        <v>84</v>
      </c>
      <c r="D5381" s="5" t="s">
        <v>16</v>
      </c>
      <c r="E5381" s="73">
        <v>2017</v>
      </c>
      <c r="F5381" s="73">
        <v>137</v>
      </c>
      <c r="G5381" s="73">
        <v>41</v>
      </c>
      <c r="H5381" s="73">
        <v>33</v>
      </c>
      <c r="I5381" s="73">
        <v>27</v>
      </c>
      <c r="J5381" s="73">
        <v>1</v>
      </c>
      <c r="K5381" s="73">
        <v>103</v>
      </c>
      <c r="L5381" s="73">
        <v>410</v>
      </c>
      <c r="M5381" s="73">
        <v>2769</v>
      </c>
    </row>
    <row r="5382" spans="1:13">
      <c r="A5382" s="98">
        <v>2011</v>
      </c>
      <c r="B5382" s="5" t="s">
        <v>23</v>
      </c>
      <c r="C5382" s="5" t="s">
        <v>84</v>
      </c>
      <c r="D5382" s="5" t="s">
        <v>16</v>
      </c>
      <c r="E5382" s="73">
        <v>3349</v>
      </c>
      <c r="F5382" s="73">
        <v>1244</v>
      </c>
      <c r="G5382" s="73">
        <v>201</v>
      </c>
      <c r="H5382" s="73">
        <v>77</v>
      </c>
      <c r="I5382" s="73">
        <v>1025</v>
      </c>
      <c r="J5382" s="73">
        <v>465</v>
      </c>
      <c r="K5382" s="73">
        <v>93</v>
      </c>
      <c r="L5382" s="73">
        <v>330</v>
      </c>
      <c r="M5382" s="73">
        <v>6784</v>
      </c>
    </row>
    <row r="5383" spans="1:13">
      <c r="A5383" s="98">
        <v>2011</v>
      </c>
      <c r="B5383" s="5" t="s">
        <v>13</v>
      </c>
      <c r="C5383" s="5" t="s">
        <v>84</v>
      </c>
      <c r="D5383" s="5" t="s">
        <v>16</v>
      </c>
      <c r="E5383" s="73">
        <v>7077</v>
      </c>
      <c r="F5383" s="73">
        <v>2850</v>
      </c>
      <c r="G5383" s="73">
        <v>683</v>
      </c>
      <c r="H5383" s="73">
        <v>245.1</v>
      </c>
      <c r="I5383" s="73">
        <v>1796.35</v>
      </c>
      <c r="J5383" s="73">
        <v>681.63571428571436</v>
      </c>
      <c r="K5383" s="73">
        <v>319.06428571428569</v>
      </c>
      <c r="L5383" s="73">
        <v>969.85</v>
      </c>
      <c r="M5383" s="73">
        <v>14622</v>
      </c>
    </row>
    <row r="5384" spans="1:13">
      <c r="A5384" s="98">
        <v>2011</v>
      </c>
      <c r="B5384" s="5" t="s">
        <v>14</v>
      </c>
      <c r="C5384" s="5" t="s">
        <v>85</v>
      </c>
      <c r="D5384" s="5" t="s">
        <v>16</v>
      </c>
      <c r="E5384" s="73">
        <v>144561</v>
      </c>
      <c r="F5384" s="73">
        <v>125320</v>
      </c>
      <c r="G5384" s="73">
        <v>88514</v>
      </c>
      <c r="H5384" s="73">
        <v>40818</v>
      </c>
      <c r="I5384" s="73">
        <v>29667</v>
      </c>
      <c r="J5384" s="73">
        <v>8512</v>
      </c>
      <c r="K5384" s="73">
        <v>30681</v>
      </c>
      <c r="L5384" s="73">
        <v>21618</v>
      </c>
      <c r="M5384" s="73">
        <v>489691</v>
      </c>
    </row>
    <row r="5385" spans="1:13">
      <c r="A5385" s="98">
        <v>2011</v>
      </c>
      <c r="B5385" s="5" t="s">
        <v>17</v>
      </c>
      <c r="C5385" s="5" t="s">
        <v>85</v>
      </c>
      <c r="D5385" s="5" t="s">
        <v>16</v>
      </c>
      <c r="E5385" s="73">
        <v>49966</v>
      </c>
      <c r="F5385" s="73">
        <v>32627</v>
      </c>
      <c r="G5385" s="73">
        <v>10529</v>
      </c>
      <c r="H5385" s="73">
        <v>1109</v>
      </c>
      <c r="I5385" s="73">
        <v>12849</v>
      </c>
      <c r="J5385" s="73">
        <v>3993</v>
      </c>
      <c r="K5385" s="73">
        <v>3963</v>
      </c>
      <c r="L5385" s="73">
        <v>4375</v>
      </c>
      <c r="M5385" s="73">
        <v>119411</v>
      </c>
    </row>
    <row r="5386" spans="1:13">
      <c r="A5386" s="98">
        <v>2011</v>
      </c>
      <c r="B5386" s="5" t="s">
        <v>18</v>
      </c>
      <c r="C5386" s="5" t="s">
        <v>85</v>
      </c>
      <c r="D5386" s="5" t="s">
        <v>16</v>
      </c>
      <c r="E5386" s="73">
        <v>24630</v>
      </c>
      <c r="F5386" s="73">
        <v>8883</v>
      </c>
      <c r="G5386" s="73">
        <v>5667</v>
      </c>
      <c r="H5386" s="73">
        <v>1341</v>
      </c>
      <c r="I5386" s="73">
        <v>953</v>
      </c>
      <c r="J5386" s="73">
        <v>632</v>
      </c>
      <c r="K5386" s="73">
        <v>3478</v>
      </c>
      <c r="L5386" s="73">
        <v>1860</v>
      </c>
      <c r="M5386" s="73">
        <v>47444</v>
      </c>
    </row>
    <row r="5387" spans="1:13">
      <c r="A5387" s="98">
        <v>2011</v>
      </c>
      <c r="B5387" s="5" t="s">
        <v>19</v>
      </c>
      <c r="C5387" s="5" t="s">
        <v>85</v>
      </c>
      <c r="D5387" s="5" t="s">
        <v>16</v>
      </c>
      <c r="E5387" s="73">
        <v>23182</v>
      </c>
      <c r="F5387" s="73">
        <v>33661</v>
      </c>
      <c r="G5387" s="73">
        <v>13230</v>
      </c>
      <c r="H5387" s="73">
        <v>8405</v>
      </c>
      <c r="I5387" s="73">
        <v>6842</v>
      </c>
      <c r="J5387" s="73">
        <v>5895</v>
      </c>
      <c r="K5387" s="73">
        <v>5040</v>
      </c>
      <c r="L5387" s="73">
        <v>4696</v>
      </c>
      <c r="M5387" s="73">
        <v>100951</v>
      </c>
    </row>
    <row r="5388" spans="1:13">
      <c r="A5388" s="98">
        <v>2011</v>
      </c>
      <c r="B5388" s="5" t="s">
        <v>20</v>
      </c>
      <c r="C5388" s="5" t="s">
        <v>85</v>
      </c>
      <c r="D5388" s="5" t="s">
        <v>16</v>
      </c>
      <c r="E5388" s="73">
        <v>28636</v>
      </c>
      <c r="F5388" s="73">
        <v>30627</v>
      </c>
      <c r="G5388" s="73">
        <v>8479</v>
      </c>
      <c r="H5388" s="73">
        <v>1153</v>
      </c>
      <c r="I5388" s="73">
        <v>6116</v>
      </c>
      <c r="J5388" s="73">
        <v>10342</v>
      </c>
      <c r="K5388" s="73">
        <v>3787</v>
      </c>
      <c r="L5388" s="73">
        <v>4742</v>
      </c>
      <c r="M5388" s="73">
        <v>93882</v>
      </c>
    </row>
    <row r="5389" spans="1:13">
      <c r="A5389" s="98">
        <v>2011</v>
      </c>
      <c r="B5389" s="5" t="s">
        <v>21</v>
      </c>
      <c r="C5389" s="5" t="s">
        <v>85</v>
      </c>
      <c r="D5389" s="5" t="s">
        <v>16</v>
      </c>
      <c r="E5389" s="73">
        <v>3355</v>
      </c>
      <c r="F5389" s="73">
        <v>3289</v>
      </c>
      <c r="G5389" s="73">
        <v>1158</v>
      </c>
      <c r="H5389" s="73">
        <v>913</v>
      </c>
      <c r="I5389" s="73">
        <v>192</v>
      </c>
      <c r="J5389" s="73">
        <v>361</v>
      </c>
      <c r="K5389" s="73">
        <v>502</v>
      </c>
      <c r="L5389" s="73">
        <v>270</v>
      </c>
      <c r="M5389" s="73">
        <v>10040</v>
      </c>
    </row>
    <row r="5390" spans="1:13">
      <c r="A5390" s="98">
        <v>2011</v>
      </c>
      <c r="B5390" s="5" t="s">
        <v>129</v>
      </c>
      <c r="C5390" s="5" t="s">
        <v>85</v>
      </c>
      <c r="D5390" s="5" t="s">
        <v>16</v>
      </c>
      <c r="E5390" s="73">
        <v>119358</v>
      </c>
      <c r="F5390" s="73">
        <v>32769</v>
      </c>
      <c r="G5390" s="73">
        <v>30713</v>
      </c>
      <c r="H5390" s="73">
        <v>7779</v>
      </c>
      <c r="I5390" s="73">
        <v>714</v>
      </c>
      <c r="J5390" s="73">
        <v>1374</v>
      </c>
      <c r="K5390" s="73">
        <v>19922</v>
      </c>
      <c r="L5390" s="73">
        <v>7816</v>
      </c>
      <c r="M5390" s="73">
        <v>220445</v>
      </c>
    </row>
    <row r="5391" spans="1:13">
      <c r="A5391" s="98">
        <v>2011</v>
      </c>
      <c r="B5391" s="5" t="s">
        <v>22</v>
      </c>
      <c r="C5391" s="5" t="s">
        <v>85</v>
      </c>
      <c r="D5391" s="5" t="s">
        <v>16</v>
      </c>
      <c r="E5391" s="73">
        <v>207460</v>
      </c>
      <c r="F5391" s="73">
        <v>69801</v>
      </c>
      <c r="G5391" s="73">
        <v>19086</v>
      </c>
      <c r="H5391" s="73">
        <v>29041</v>
      </c>
      <c r="I5391" s="73">
        <v>2897</v>
      </c>
      <c r="J5391" s="73">
        <v>317</v>
      </c>
      <c r="K5391" s="73">
        <v>60692</v>
      </c>
      <c r="L5391" s="73">
        <v>40172</v>
      </c>
      <c r="M5391" s="73">
        <v>429466</v>
      </c>
    </row>
    <row r="5392" spans="1:13">
      <c r="A5392" s="98">
        <v>2011</v>
      </c>
      <c r="B5392" s="5" t="s">
        <v>23</v>
      </c>
      <c r="C5392" s="5" t="s">
        <v>85</v>
      </c>
      <c r="D5392" s="5" t="s">
        <v>16</v>
      </c>
      <c r="E5392" s="73">
        <v>111903</v>
      </c>
      <c r="F5392" s="73">
        <v>102079</v>
      </c>
      <c r="G5392" s="73">
        <v>25970</v>
      </c>
      <c r="H5392" s="73">
        <v>8492</v>
      </c>
      <c r="I5392" s="73">
        <v>155212</v>
      </c>
      <c r="J5392" s="73">
        <v>47997</v>
      </c>
      <c r="K5392" s="73">
        <v>19518</v>
      </c>
      <c r="L5392" s="73">
        <v>19222</v>
      </c>
      <c r="M5392" s="73">
        <v>490393</v>
      </c>
    </row>
    <row r="5393" spans="1:13">
      <c r="A5393" s="98">
        <v>2011</v>
      </c>
      <c r="B5393" s="5" t="s">
        <v>13</v>
      </c>
      <c r="C5393" s="5" t="s">
        <v>85</v>
      </c>
      <c r="D5393" s="5" t="s">
        <v>16</v>
      </c>
      <c r="E5393" s="73">
        <v>713051</v>
      </c>
      <c r="F5393" s="73">
        <v>439056</v>
      </c>
      <c r="G5393" s="73">
        <v>203346</v>
      </c>
      <c r="H5393" s="73">
        <v>99051</v>
      </c>
      <c r="I5393" s="73">
        <v>215442</v>
      </c>
      <c r="J5393" s="73">
        <v>79423</v>
      </c>
      <c r="K5393" s="73">
        <v>147583</v>
      </c>
      <c r="L5393" s="73">
        <v>104771</v>
      </c>
      <c r="M5393" s="73">
        <v>2001723</v>
      </c>
    </row>
    <row r="5394" spans="1:13">
      <c r="A5394" s="98">
        <v>2011</v>
      </c>
      <c r="B5394" s="5" t="s">
        <v>14</v>
      </c>
      <c r="C5394" s="5" t="s">
        <v>86</v>
      </c>
      <c r="D5394" s="5" t="s">
        <v>16</v>
      </c>
      <c r="E5394" s="73">
        <v>17260</v>
      </c>
      <c r="F5394" s="73">
        <v>49253</v>
      </c>
      <c r="G5394" s="73">
        <v>58887</v>
      </c>
      <c r="H5394" s="73">
        <v>6517</v>
      </c>
      <c r="I5394" s="73">
        <v>23981</v>
      </c>
      <c r="J5394" s="73">
        <v>2554</v>
      </c>
      <c r="K5394" s="73">
        <v>4852</v>
      </c>
      <c r="L5394" s="73">
        <v>8119</v>
      </c>
      <c r="M5394" s="73">
        <v>171423</v>
      </c>
    </row>
    <row r="5395" spans="1:13">
      <c r="A5395" s="98">
        <v>2011</v>
      </c>
      <c r="B5395" s="5" t="s">
        <v>17</v>
      </c>
      <c r="C5395" s="5" t="s">
        <v>86</v>
      </c>
      <c r="D5395" s="5" t="s">
        <v>16</v>
      </c>
      <c r="E5395" s="73">
        <v>6729</v>
      </c>
      <c r="F5395" s="73">
        <v>6919</v>
      </c>
      <c r="G5395" s="73">
        <v>4276</v>
      </c>
      <c r="H5395" s="73">
        <v>131</v>
      </c>
      <c r="I5395" s="73">
        <v>5555</v>
      </c>
      <c r="J5395" s="73">
        <v>826</v>
      </c>
      <c r="K5395" s="73">
        <v>395</v>
      </c>
      <c r="L5395" s="73">
        <v>1175</v>
      </c>
      <c r="M5395" s="73">
        <v>26006</v>
      </c>
    </row>
    <row r="5396" spans="1:13">
      <c r="A5396" s="98">
        <v>2011</v>
      </c>
      <c r="B5396" s="5" t="s">
        <v>18</v>
      </c>
      <c r="C5396" s="5" t="s">
        <v>86</v>
      </c>
      <c r="D5396" s="5" t="s">
        <v>16</v>
      </c>
      <c r="E5396" s="73">
        <v>2123</v>
      </c>
      <c r="F5396" s="73">
        <v>2199</v>
      </c>
      <c r="G5396" s="73">
        <v>1795</v>
      </c>
      <c r="H5396" s="73">
        <v>177</v>
      </c>
      <c r="I5396" s="73">
        <v>474</v>
      </c>
      <c r="J5396" s="73">
        <v>94</v>
      </c>
      <c r="K5396" s="73">
        <v>363</v>
      </c>
      <c r="L5396" s="73">
        <v>310</v>
      </c>
      <c r="M5396" s="73">
        <v>7535</v>
      </c>
    </row>
    <row r="5397" spans="1:13">
      <c r="A5397" s="98">
        <v>2011</v>
      </c>
      <c r="B5397" s="5" t="s">
        <v>19</v>
      </c>
      <c r="C5397" s="5" t="s">
        <v>86</v>
      </c>
      <c r="D5397" s="5" t="s">
        <v>16</v>
      </c>
      <c r="E5397" s="73">
        <v>3500</v>
      </c>
      <c r="F5397" s="73">
        <v>15505</v>
      </c>
      <c r="G5397" s="73">
        <v>6537</v>
      </c>
      <c r="H5397" s="73">
        <v>1398</v>
      </c>
      <c r="I5397" s="73">
        <v>5927</v>
      </c>
      <c r="J5397" s="73">
        <v>1712</v>
      </c>
      <c r="K5397" s="73">
        <v>777</v>
      </c>
      <c r="L5397" s="73">
        <v>2154</v>
      </c>
      <c r="M5397" s="73">
        <v>37510</v>
      </c>
    </row>
    <row r="5398" spans="1:13">
      <c r="A5398" s="98">
        <v>2011</v>
      </c>
      <c r="B5398" s="5" t="s">
        <v>20</v>
      </c>
      <c r="C5398" s="5" t="s">
        <v>86</v>
      </c>
      <c r="D5398" s="5" t="s">
        <v>16</v>
      </c>
      <c r="E5398" s="73">
        <v>5229</v>
      </c>
      <c r="F5398" s="73">
        <v>7883</v>
      </c>
      <c r="G5398" s="73">
        <v>2760</v>
      </c>
      <c r="H5398" s="73">
        <v>137</v>
      </c>
      <c r="I5398" s="73">
        <v>2801</v>
      </c>
      <c r="J5398" s="73">
        <v>1847</v>
      </c>
      <c r="K5398" s="73">
        <v>375</v>
      </c>
      <c r="L5398" s="73">
        <v>995</v>
      </c>
      <c r="M5398" s="73">
        <v>22027</v>
      </c>
    </row>
    <row r="5399" spans="1:13">
      <c r="A5399" s="98">
        <v>2011</v>
      </c>
      <c r="B5399" s="5" t="s">
        <v>21</v>
      </c>
      <c r="C5399" s="5" t="s">
        <v>86</v>
      </c>
      <c r="D5399" s="5" t="s">
        <v>16</v>
      </c>
      <c r="E5399" s="73">
        <v>381</v>
      </c>
      <c r="F5399" s="73">
        <v>767</v>
      </c>
      <c r="G5399" s="73">
        <v>220</v>
      </c>
      <c r="H5399" s="73">
        <v>101</v>
      </c>
      <c r="I5399" s="73">
        <v>63</v>
      </c>
      <c r="J5399" s="73">
        <v>53</v>
      </c>
      <c r="K5399" s="73">
        <v>52</v>
      </c>
      <c r="L5399" s="73">
        <v>65</v>
      </c>
      <c r="M5399" s="73">
        <v>1702</v>
      </c>
    </row>
    <row r="5400" spans="1:13">
      <c r="A5400" s="98">
        <v>2011</v>
      </c>
      <c r="B5400" s="5" t="s">
        <v>129</v>
      </c>
      <c r="C5400" s="5" t="s">
        <v>86</v>
      </c>
      <c r="D5400" s="5" t="s">
        <v>16</v>
      </c>
      <c r="E5400" s="73">
        <v>8707</v>
      </c>
      <c r="F5400" s="73">
        <v>8081</v>
      </c>
      <c r="G5400" s="73">
        <v>8640</v>
      </c>
      <c r="H5400" s="73">
        <v>1008</v>
      </c>
      <c r="I5400" s="73">
        <v>242</v>
      </c>
      <c r="J5400" s="73">
        <v>163</v>
      </c>
      <c r="K5400" s="73">
        <v>1962</v>
      </c>
      <c r="L5400" s="73">
        <v>1123</v>
      </c>
      <c r="M5400" s="73">
        <v>29926</v>
      </c>
    </row>
    <row r="5401" spans="1:13">
      <c r="A5401" s="98">
        <v>2011</v>
      </c>
      <c r="B5401" s="5" t="s">
        <v>22</v>
      </c>
      <c r="C5401" s="5" t="s">
        <v>86</v>
      </c>
      <c r="D5401" s="5" t="s">
        <v>16</v>
      </c>
      <c r="E5401" s="73">
        <v>23869</v>
      </c>
      <c r="F5401" s="73">
        <v>34969</v>
      </c>
      <c r="G5401" s="73">
        <v>30906</v>
      </c>
      <c r="H5401" s="73">
        <v>8346</v>
      </c>
      <c r="I5401" s="73">
        <v>1312</v>
      </c>
      <c r="J5401" s="73">
        <v>99</v>
      </c>
      <c r="K5401" s="73">
        <v>13109</v>
      </c>
      <c r="L5401" s="73">
        <v>8916</v>
      </c>
      <c r="M5401" s="73">
        <v>121526</v>
      </c>
    </row>
    <row r="5402" spans="1:13">
      <c r="A5402" s="98">
        <v>2011</v>
      </c>
      <c r="B5402" s="5" t="s">
        <v>23</v>
      </c>
      <c r="C5402" s="5" t="s">
        <v>86</v>
      </c>
      <c r="D5402" s="5" t="s">
        <v>16</v>
      </c>
      <c r="E5402" s="73">
        <v>15775</v>
      </c>
      <c r="F5402" s="73">
        <v>24032</v>
      </c>
      <c r="G5402" s="73">
        <v>10019</v>
      </c>
      <c r="H5402" s="73">
        <v>1254</v>
      </c>
      <c r="I5402" s="73">
        <v>68184</v>
      </c>
      <c r="J5402" s="73">
        <v>10380</v>
      </c>
      <c r="K5402" s="73">
        <v>2555</v>
      </c>
      <c r="L5402" s="73">
        <v>3947</v>
      </c>
      <c r="M5402" s="73">
        <v>136146</v>
      </c>
    </row>
    <row r="5403" spans="1:13">
      <c r="A5403" s="98">
        <v>2011</v>
      </c>
      <c r="B5403" s="5" t="s">
        <v>13</v>
      </c>
      <c r="C5403" s="5" t="s">
        <v>86</v>
      </c>
      <c r="D5403" s="5" t="s">
        <v>16</v>
      </c>
      <c r="E5403" s="73">
        <v>83573</v>
      </c>
      <c r="F5403" s="73">
        <v>149608</v>
      </c>
      <c r="G5403" s="73">
        <v>124040</v>
      </c>
      <c r="H5403" s="73">
        <v>19069</v>
      </c>
      <c r="I5403" s="73">
        <v>108539</v>
      </c>
      <c r="J5403" s="73">
        <v>17728</v>
      </c>
      <c r="K5403" s="73">
        <v>24440</v>
      </c>
      <c r="L5403" s="73">
        <v>26804</v>
      </c>
      <c r="M5403" s="73">
        <v>553801</v>
      </c>
    </row>
    <row r="5404" spans="1:13">
      <c r="A5404" s="98">
        <v>2012</v>
      </c>
      <c r="B5404" s="5" t="s">
        <v>14</v>
      </c>
      <c r="C5404" s="5" t="s">
        <v>15</v>
      </c>
      <c r="D5404" s="5" t="s">
        <v>16</v>
      </c>
      <c r="E5404" s="73">
        <v>166262</v>
      </c>
      <c r="F5404" s="73">
        <v>183743</v>
      </c>
      <c r="G5404" s="73">
        <v>146483</v>
      </c>
      <c r="H5404" s="73">
        <v>47570</v>
      </c>
      <c r="I5404" s="73">
        <v>53919</v>
      </c>
      <c r="J5404" s="73">
        <v>10755</v>
      </c>
      <c r="K5404" s="73">
        <v>40261</v>
      </c>
      <c r="L5404" s="73">
        <v>30144</v>
      </c>
      <c r="M5404" s="73">
        <v>679137</v>
      </c>
    </row>
    <row r="5405" spans="1:13">
      <c r="A5405" s="98">
        <v>2012</v>
      </c>
      <c r="B5405" s="5" t="s">
        <v>17</v>
      </c>
      <c r="C5405" s="5" t="s">
        <v>15</v>
      </c>
      <c r="D5405" s="5" t="s">
        <v>16</v>
      </c>
      <c r="E5405" s="73">
        <v>58466</v>
      </c>
      <c r="F5405" s="73">
        <v>42824</v>
      </c>
      <c r="G5405" s="73">
        <v>14751</v>
      </c>
      <c r="H5405" s="73">
        <v>1390</v>
      </c>
      <c r="I5405" s="73">
        <v>19546</v>
      </c>
      <c r="J5405" s="73">
        <v>4810</v>
      </c>
      <c r="K5405" s="73">
        <v>5031</v>
      </c>
      <c r="L5405" s="73">
        <v>6060</v>
      </c>
      <c r="M5405" s="73">
        <v>152878</v>
      </c>
    </row>
    <row r="5406" spans="1:13">
      <c r="A5406" s="98">
        <v>2012</v>
      </c>
      <c r="B5406" s="5" t="s">
        <v>18</v>
      </c>
      <c r="C5406" s="5" t="s">
        <v>15</v>
      </c>
      <c r="D5406" s="5" t="s">
        <v>16</v>
      </c>
      <c r="E5406" s="73">
        <v>29309</v>
      </c>
      <c r="F5406" s="73">
        <v>12056</v>
      </c>
      <c r="G5406" s="73">
        <v>7936</v>
      </c>
      <c r="H5406" s="73">
        <v>1552</v>
      </c>
      <c r="I5406" s="73">
        <v>1296</v>
      </c>
      <c r="J5406" s="73">
        <v>817</v>
      </c>
      <c r="K5406" s="73">
        <v>4395</v>
      </c>
      <c r="L5406" s="73">
        <v>2204</v>
      </c>
      <c r="M5406" s="73">
        <v>59565</v>
      </c>
    </row>
    <row r="5407" spans="1:13">
      <c r="A5407" s="98">
        <v>2012</v>
      </c>
      <c r="B5407" s="5" t="s">
        <v>19</v>
      </c>
      <c r="C5407" s="5" t="s">
        <v>15</v>
      </c>
      <c r="D5407" s="5" t="s">
        <v>16</v>
      </c>
      <c r="E5407" s="73">
        <v>26230</v>
      </c>
      <c r="F5407" s="73">
        <v>50454</v>
      </c>
      <c r="G5407" s="73">
        <v>21390</v>
      </c>
      <c r="H5407" s="73">
        <v>10207</v>
      </c>
      <c r="I5407" s="73">
        <v>14324</v>
      </c>
      <c r="J5407" s="73">
        <v>7695</v>
      </c>
      <c r="K5407" s="73">
        <v>6439</v>
      </c>
      <c r="L5407" s="73">
        <v>7292</v>
      </c>
      <c r="M5407" s="73">
        <v>144031</v>
      </c>
    </row>
    <row r="5408" spans="1:13">
      <c r="A5408" s="98">
        <v>2012</v>
      </c>
      <c r="B5408" s="5" t="s">
        <v>20</v>
      </c>
      <c r="C5408" s="5" t="s">
        <v>15</v>
      </c>
      <c r="D5408" s="5" t="s">
        <v>16</v>
      </c>
      <c r="E5408" s="73">
        <v>32467</v>
      </c>
      <c r="F5408" s="73">
        <v>38228</v>
      </c>
      <c r="G5408" s="73">
        <v>10643</v>
      </c>
      <c r="H5408" s="73">
        <v>1199</v>
      </c>
      <c r="I5408" s="73">
        <v>9395</v>
      </c>
      <c r="J5408" s="73">
        <v>11261</v>
      </c>
      <c r="K5408" s="73">
        <v>4342</v>
      </c>
      <c r="L5408" s="73">
        <v>5949</v>
      </c>
      <c r="M5408" s="73">
        <v>113484</v>
      </c>
    </row>
    <row r="5409" spans="1:13">
      <c r="A5409" s="98">
        <v>2012</v>
      </c>
      <c r="B5409" s="5" t="s">
        <v>21</v>
      </c>
      <c r="C5409" s="5" t="s">
        <v>15</v>
      </c>
      <c r="D5409" s="5" t="s">
        <v>16</v>
      </c>
      <c r="E5409" s="73">
        <v>3553</v>
      </c>
      <c r="F5409" s="73">
        <v>4123</v>
      </c>
      <c r="G5409" s="73">
        <v>1594</v>
      </c>
      <c r="H5409" s="73">
        <v>843</v>
      </c>
      <c r="I5409" s="73">
        <v>301</v>
      </c>
      <c r="J5409" s="73">
        <v>464</v>
      </c>
      <c r="K5409" s="73">
        <v>631</v>
      </c>
      <c r="L5409" s="73">
        <v>377</v>
      </c>
      <c r="M5409" s="73">
        <v>11886</v>
      </c>
    </row>
    <row r="5410" spans="1:13">
      <c r="A5410" s="98">
        <v>2012</v>
      </c>
      <c r="B5410" s="5" t="s">
        <v>129</v>
      </c>
      <c r="C5410" s="5" t="s">
        <v>15</v>
      </c>
      <c r="D5410" s="5" t="s">
        <v>16</v>
      </c>
      <c r="E5410" s="73">
        <v>130129</v>
      </c>
      <c r="F5410" s="73">
        <v>42591</v>
      </c>
      <c r="G5410" s="73">
        <v>37513</v>
      </c>
      <c r="H5410" s="73">
        <v>8531</v>
      </c>
      <c r="I5410" s="73">
        <v>953</v>
      </c>
      <c r="J5410" s="73">
        <v>1574</v>
      </c>
      <c r="K5410" s="73">
        <v>23343</v>
      </c>
      <c r="L5410" s="73">
        <v>8355</v>
      </c>
      <c r="M5410" s="73">
        <v>252989</v>
      </c>
    </row>
    <row r="5411" spans="1:13">
      <c r="A5411" s="98">
        <v>2012</v>
      </c>
      <c r="B5411" s="5" t="s">
        <v>22</v>
      </c>
      <c r="C5411" s="5" t="s">
        <v>15</v>
      </c>
      <c r="D5411" s="5" t="s">
        <v>16</v>
      </c>
      <c r="E5411" s="73">
        <v>224208</v>
      </c>
      <c r="F5411" s="73">
        <v>109740</v>
      </c>
      <c r="G5411" s="73">
        <v>46008</v>
      </c>
      <c r="H5411" s="73">
        <v>34383</v>
      </c>
      <c r="I5411" s="73">
        <v>3370</v>
      </c>
      <c r="J5411" s="73">
        <v>355</v>
      </c>
      <c r="K5411" s="73">
        <v>77777</v>
      </c>
      <c r="L5411" s="73">
        <v>44931</v>
      </c>
      <c r="M5411" s="73">
        <v>540772</v>
      </c>
    </row>
    <row r="5412" spans="1:13">
      <c r="A5412" s="98">
        <v>2012</v>
      </c>
      <c r="B5412" s="5" t="s">
        <v>23</v>
      </c>
      <c r="C5412" s="5" t="s">
        <v>15</v>
      </c>
      <c r="D5412" s="5" t="s">
        <v>16</v>
      </c>
      <c r="E5412" s="73">
        <v>129904</v>
      </c>
      <c r="F5412" s="73">
        <v>132564</v>
      </c>
      <c r="G5412" s="73">
        <v>35210</v>
      </c>
      <c r="H5412" s="73">
        <v>9654</v>
      </c>
      <c r="I5412" s="73">
        <v>169465</v>
      </c>
      <c r="J5412" s="73">
        <v>58337</v>
      </c>
      <c r="K5412" s="73">
        <v>24592</v>
      </c>
      <c r="L5412" s="73">
        <v>22008</v>
      </c>
      <c r="M5412" s="73">
        <v>581734</v>
      </c>
    </row>
    <row r="5413" spans="1:13">
      <c r="A5413" s="98">
        <v>2012</v>
      </c>
      <c r="B5413" s="5" t="s">
        <v>13</v>
      </c>
      <c r="C5413" s="5" t="s">
        <v>15</v>
      </c>
      <c r="D5413" s="5" t="s">
        <v>16</v>
      </c>
      <c r="E5413" s="73">
        <v>800528</v>
      </c>
      <c r="F5413" s="73">
        <v>616323</v>
      </c>
      <c r="G5413" s="73">
        <v>321528</v>
      </c>
      <c r="H5413" s="73">
        <v>115329</v>
      </c>
      <c r="I5413" s="73">
        <v>272569</v>
      </c>
      <c r="J5413" s="73">
        <v>96068</v>
      </c>
      <c r="K5413" s="73">
        <v>186811</v>
      </c>
      <c r="L5413" s="73">
        <v>127320</v>
      </c>
      <c r="M5413" s="73">
        <v>2536476</v>
      </c>
    </row>
    <row r="5414" spans="1:13">
      <c r="A5414" s="98">
        <v>2012</v>
      </c>
      <c r="B5414" s="5" t="s">
        <v>14</v>
      </c>
      <c r="C5414" s="5" t="s">
        <v>27</v>
      </c>
      <c r="D5414" s="5" t="s">
        <v>16</v>
      </c>
      <c r="E5414" s="73">
        <v>15199</v>
      </c>
      <c r="F5414" s="73">
        <v>43765</v>
      </c>
      <c r="G5414" s="73">
        <v>53458</v>
      </c>
      <c r="H5414" s="73">
        <v>5075</v>
      </c>
      <c r="I5414" s="73">
        <v>22223</v>
      </c>
      <c r="J5414" s="73">
        <v>2227</v>
      </c>
      <c r="K5414" s="73">
        <v>4576</v>
      </c>
      <c r="L5414" s="73">
        <v>7315</v>
      </c>
      <c r="M5414" s="73">
        <v>153838</v>
      </c>
    </row>
    <row r="5415" spans="1:13">
      <c r="A5415" s="98">
        <v>2012</v>
      </c>
      <c r="B5415" s="5" t="s">
        <v>17</v>
      </c>
      <c r="C5415" s="5" t="s">
        <v>27</v>
      </c>
      <c r="D5415" s="5" t="s">
        <v>16</v>
      </c>
      <c r="E5415" s="73">
        <v>6495</v>
      </c>
      <c r="F5415" s="73">
        <v>6401</v>
      </c>
      <c r="G5415" s="73">
        <v>4084</v>
      </c>
      <c r="H5415" s="73">
        <v>135</v>
      </c>
      <c r="I5415" s="73">
        <v>5594</v>
      </c>
      <c r="J5415" s="73">
        <v>697</v>
      </c>
      <c r="K5415" s="73">
        <v>361</v>
      </c>
      <c r="L5415" s="73">
        <v>1214</v>
      </c>
      <c r="M5415" s="73">
        <v>24981</v>
      </c>
    </row>
    <row r="5416" spans="1:13">
      <c r="A5416" s="98">
        <v>2012</v>
      </c>
      <c r="B5416" s="5" t="s">
        <v>18</v>
      </c>
      <c r="C5416" s="5" t="s">
        <v>27</v>
      </c>
      <c r="D5416" s="5" t="s">
        <v>16</v>
      </c>
      <c r="E5416" s="73">
        <v>2120</v>
      </c>
      <c r="F5416" s="73">
        <v>2094</v>
      </c>
      <c r="G5416" s="73">
        <v>1734</v>
      </c>
      <c r="H5416" s="73">
        <v>122</v>
      </c>
      <c r="I5416" s="73">
        <v>401</v>
      </c>
      <c r="J5416" s="73">
        <v>109</v>
      </c>
      <c r="K5416" s="73">
        <v>333</v>
      </c>
      <c r="L5416" s="73">
        <v>253</v>
      </c>
      <c r="M5416" s="73">
        <v>7166</v>
      </c>
    </row>
    <row r="5417" spans="1:13">
      <c r="A5417" s="98">
        <v>2012</v>
      </c>
      <c r="B5417" s="5" t="s">
        <v>19</v>
      </c>
      <c r="C5417" s="5" t="s">
        <v>27</v>
      </c>
      <c r="D5417" s="5" t="s">
        <v>16</v>
      </c>
      <c r="E5417" s="73">
        <v>2967</v>
      </c>
      <c r="F5417" s="73">
        <v>14066</v>
      </c>
      <c r="G5417" s="73">
        <v>6273</v>
      </c>
      <c r="H5417" s="73">
        <v>1029</v>
      </c>
      <c r="I5417" s="73">
        <v>6483</v>
      </c>
      <c r="J5417" s="73">
        <v>1527</v>
      </c>
      <c r="K5417" s="73">
        <v>668</v>
      </c>
      <c r="L5417" s="73">
        <v>2063</v>
      </c>
      <c r="M5417" s="73">
        <v>35076</v>
      </c>
    </row>
    <row r="5418" spans="1:13">
      <c r="A5418" s="98">
        <v>2012</v>
      </c>
      <c r="B5418" s="5" t="s">
        <v>20</v>
      </c>
      <c r="C5418" s="5" t="s">
        <v>27</v>
      </c>
      <c r="D5418" s="5" t="s">
        <v>16</v>
      </c>
      <c r="E5418" s="73">
        <v>4627</v>
      </c>
      <c r="F5418" s="73">
        <v>6722</v>
      </c>
      <c r="G5418" s="73">
        <v>2399</v>
      </c>
      <c r="H5418" s="73">
        <v>100</v>
      </c>
      <c r="I5418" s="73">
        <v>2945</v>
      </c>
      <c r="J5418" s="73">
        <v>1593</v>
      </c>
      <c r="K5418" s="73">
        <v>318</v>
      </c>
      <c r="L5418" s="73">
        <v>906</v>
      </c>
      <c r="M5418" s="73">
        <v>19610</v>
      </c>
    </row>
    <row r="5419" spans="1:13">
      <c r="A5419" s="98">
        <v>2012</v>
      </c>
      <c r="B5419" s="5" t="s">
        <v>21</v>
      </c>
      <c r="C5419" s="5" t="s">
        <v>27</v>
      </c>
      <c r="D5419" s="5" t="s">
        <v>16</v>
      </c>
      <c r="E5419" s="73">
        <v>335</v>
      </c>
      <c r="F5419" s="73">
        <v>748</v>
      </c>
      <c r="G5419" s="73">
        <v>240</v>
      </c>
      <c r="H5419" s="73">
        <v>67</v>
      </c>
      <c r="I5419" s="73">
        <v>81</v>
      </c>
      <c r="J5419" s="73">
        <v>41</v>
      </c>
      <c r="K5419" s="73">
        <v>60</v>
      </c>
      <c r="L5419" s="73">
        <v>63</v>
      </c>
      <c r="M5419" s="73">
        <v>1635</v>
      </c>
    </row>
    <row r="5420" spans="1:13">
      <c r="A5420" s="98">
        <v>2012</v>
      </c>
      <c r="B5420" s="5" t="s">
        <v>129</v>
      </c>
      <c r="C5420" s="5" t="s">
        <v>27</v>
      </c>
      <c r="D5420" s="5" t="s">
        <v>16</v>
      </c>
      <c r="E5420" s="73">
        <v>7897</v>
      </c>
      <c r="F5420" s="73">
        <v>7661</v>
      </c>
      <c r="G5420" s="73">
        <v>7350</v>
      </c>
      <c r="H5420" s="73">
        <v>719</v>
      </c>
      <c r="I5420" s="73">
        <v>186</v>
      </c>
      <c r="J5420" s="73">
        <v>160</v>
      </c>
      <c r="K5420" s="73">
        <v>1759</v>
      </c>
      <c r="L5420" s="73">
        <v>973</v>
      </c>
      <c r="M5420" s="73">
        <v>26705</v>
      </c>
    </row>
    <row r="5421" spans="1:13">
      <c r="A5421" s="98">
        <v>2012</v>
      </c>
      <c r="B5421" s="5" t="s">
        <v>22</v>
      </c>
      <c r="C5421" s="5" t="s">
        <v>27</v>
      </c>
      <c r="D5421" s="5" t="s">
        <v>16</v>
      </c>
      <c r="E5421" s="73">
        <v>17543</v>
      </c>
      <c r="F5421" s="73">
        <v>30640</v>
      </c>
      <c r="G5421" s="73">
        <v>25816</v>
      </c>
      <c r="H5421" s="73">
        <v>5553</v>
      </c>
      <c r="I5421" s="73">
        <v>953</v>
      </c>
      <c r="J5421" s="73">
        <v>65</v>
      </c>
      <c r="K5421" s="73">
        <v>11077</v>
      </c>
      <c r="L5421" s="73">
        <v>6968</v>
      </c>
      <c r="M5421" s="73">
        <v>98615</v>
      </c>
    </row>
    <row r="5422" spans="1:13">
      <c r="A5422" s="98">
        <v>2012</v>
      </c>
      <c r="B5422" s="5" t="s">
        <v>23</v>
      </c>
      <c r="C5422" s="5" t="s">
        <v>27</v>
      </c>
      <c r="D5422" s="5" t="s">
        <v>16</v>
      </c>
      <c r="E5422" s="73">
        <v>15206</v>
      </c>
      <c r="F5422" s="73">
        <v>22525</v>
      </c>
      <c r="G5422" s="73">
        <v>8987</v>
      </c>
      <c r="H5422" s="73">
        <v>964</v>
      </c>
      <c r="I5422" s="73">
        <v>52051</v>
      </c>
      <c r="J5422" s="73">
        <v>9596</v>
      </c>
      <c r="K5422" s="73">
        <v>2248</v>
      </c>
      <c r="L5422" s="73">
        <v>3655</v>
      </c>
      <c r="M5422" s="73">
        <v>115232</v>
      </c>
    </row>
    <row r="5423" spans="1:13">
      <c r="A5423" s="98">
        <v>2012</v>
      </c>
      <c r="B5423" s="5" t="s">
        <v>13</v>
      </c>
      <c r="C5423" s="5" t="s">
        <v>27</v>
      </c>
      <c r="D5423" s="5" t="s">
        <v>16</v>
      </c>
      <c r="E5423" s="73">
        <v>72389</v>
      </c>
      <c r="F5423" s="73">
        <v>134622</v>
      </c>
      <c r="G5423" s="73">
        <v>110341</v>
      </c>
      <c r="H5423" s="73">
        <v>13764</v>
      </c>
      <c r="I5423" s="73">
        <v>90917</v>
      </c>
      <c r="J5423" s="73">
        <v>16015</v>
      </c>
      <c r="K5423" s="73">
        <v>21400</v>
      </c>
      <c r="L5423" s="73">
        <v>23410</v>
      </c>
      <c r="M5423" s="73">
        <v>482858</v>
      </c>
    </row>
    <row r="5424" spans="1:13">
      <c r="A5424" s="98">
        <v>2012</v>
      </c>
      <c r="B5424" s="5" t="s">
        <v>14</v>
      </c>
      <c r="C5424" s="5" t="s">
        <v>130</v>
      </c>
      <c r="D5424" s="5" t="s">
        <v>16</v>
      </c>
      <c r="E5424" s="73">
        <v>14931</v>
      </c>
      <c r="F5424" s="73">
        <v>43613</v>
      </c>
      <c r="G5424" s="73">
        <v>52417</v>
      </c>
      <c r="H5424" s="73">
        <v>4971</v>
      </c>
      <c r="I5424" s="73">
        <v>21199</v>
      </c>
      <c r="J5424" s="73">
        <v>2214</v>
      </c>
      <c r="K5424" s="73">
        <v>4504</v>
      </c>
      <c r="L5424" s="73">
        <v>7084</v>
      </c>
      <c r="M5424" s="73">
        <v>150933</v>
      </c>
    </row>
    <row r="5425" spans="1:13">
      <c r="A5425" s="98">
        <v>2012</v>
      </c>
      <c r="B5425" s="5" t="s">
        <v>17</v>
      </c>
      <c r="C5425" s="5" t="s">
        <v>130</v>
      </c>
      <c r="D5425" s="5" t="s">
        <v>16</v>
      </c>
      <c r="E5425" s="73">
        <v>6234</v>
      </c>
      <c r="F5425" s="73">
        <v>6365</v>
      </c>
      <c r="G5425" s="73">
        <v>3979</v>
      </c>
      <c r="H5425" s="73">
        <v>129</v>
      </c>
      <c r="I5425" s="73">
        <v>5298</v>
      </c>
      <c r="J5425" s="73">
        <v>694</v>
      </c>
      <c r="K5425" s="73">
        <v>359</v>
      </c>
      <c r="L5425" s="73">
        <v>1170</v>
      </c>
      <c r="M5425" s="73">
        <v>24228</v>
      </c>
    </row>
    <row r="5426" spans="1:13">
      <c r="A5426" s="98">
        <v>2012</v>
      </c>
      <c r="B5426" s="5" t="s">
        <v>18</v>
      </c>
      <c r="C5426" s="5" t="s">
        <v>130</v>
      </c>
      <c r="D5426" s="5" t="s">
        <v>16</v>
      </c>
      <c r="E5426" s="73">
        <v>2058</v>
      </c>
      <c r="F5426" s="73">
        <v>2092</v>
      </c>
      <c r="G5426" s="73">
        <v>1705</v>
      </c>
      <c r="H5426" s="73">
        <v>120</v>
      </c>
      <c r="I5426" s="73">
        <v>381</v>
      </c>
      <c r="J5426" s="73">
        <v>108</v>
      </c>
      <c r="K5426" s="73">
        <v>327</v>
      </c>
      <c r="L5426" s="73">
        <v>244</v>
      </c>
      <c r="M5426" s="73">
        <v>7035</v>
      </c>
    </row>
    <row r="5427" spans="1:13">
      <c r="A5427" s="98">
        <v>2012</v>
      </c>
      <c r="B5427" s="5" t="s">
        <v>19</v>
      </c>
      <c r="C5427" s="5" t="s">
        <v>130</v>
      </c>
      <c r="D5427" s="5" t="s">
        <v>16</v>
      </c>
      <c r="E5427" s="73">
        <v>2725</v>
      </c>
      <c r="F5427" s="73">
        <v>13962</v>
      </c>
      <c r="G5427" s="73">
        <v>6044</v>
      </c>
      <c r="H5427" s="73">
        <v>974</v>
      </c>
      <c r="I5427" s="73">
        <v>6045</v>
      </c>
      <c r="J5427" s="73">
        <v>1518</v>
      </c>
      <c r="K5427" s="73">
        <v>646</v>
      </c>
      <c r="L5427" s="73">
        <v>1827</v>
      </c>
      <c r="M5427" s="73">
        <v>33741</v>
      </c>
    </row>
    <row r="5428" spans="1:13">
      <c r="A5428" s="98">
        <v>2012</v>
      </c>
      <c r="B5428" s="5" t="s">
        <v>20</v>
      </c>
      <c r="C5428" s="5" t="s">
        <v>130</v>
      </c>
      <c r="D5428" s="5" t="s">
        <v>16</v>
      </c>
      <c r="E5428" s="73">
        <v>4317</v>
      </c>
      <c r="F5428" s="73">
        <v>6689</v>
      </c>
      <c r="G5428" s="73">
        <v>2320</v>
      </c>
      <c r="H5428" s="73">
        <v>96</v>
      </c>
      <c r="I5428" s="73">
        <v>2659</v>
      </c>
      <c r="J5428" s="73">
        <v>1582</v>
      </c>
      <c r="K5428" s="73">
        <v>313</v>
      </c>
      <c r="L5428" s="73">
        <v>844</v>
      </c>
      <c r="M5428" s="73">
        <v>18820</v>
      </c>
    </row>
    <row r="5429" spans="1:13">
      <c r="A5429" s="98">
        <v>2012</v>
      </c>
      <c r="B5429" s="5" t="s">
        <v>21</v>
      </c>
      <c r="C5429" s="5" t="s">
        <v>130</v>
      </c>
      <c r="D5429" s="5" t="s">
        <v>16</v>
      </c>
      <c r="E5429" s="73">
        <v>312</v>
      </c>
      <c r="F5429" s="73">
        <v>747</v>
      </c>
      <c r="G5429" s="73">
        <v>232</v>
      </c>
      <c r="H5429" s="73">
        <v>66</v>
      </c>
      <c r="I5429" s="73">
        <v>76</v>
      </c>
      <c r="J5429" s="73">
        <v>41</v>
      </c>
      <c r="K5429" s="73">
        <v>59</v>
      </c>
      <c r="L5429" s="73">
        <v>51</v>
      </c>
      <c r="M5429" s="73">
        <v>1584</v>
      </c>
    </row>
    <row r="5430" spans="1:13">
      <c r="A5430" s="98">
        <v>2012</v>
      </c>
      <c r="B5430" s="5" t="s">
        <v>129</v>
      </c>
      <c r="C5430" s="5" t="s">
        <v>130</v>
      </c>
      <c r="D5430" s="5" t="s">
        <v>16</v>
      </c>
      <c r="E5430" s="73">
        <v>7697</v>
      </c>
      <c r="F5430" s="73">
        <v>7634</v>
      </c>
      <c r="G5430" s="73">
        <v>7275</v>
      </c>
      <c r="H5430" s="73">
        <v>711</v>
      </c>
      <c r="I5430" s="73">
        <v>158</v>
      </c>
      <c r="J5430" s="73">
        <v>160</v>
      </c>
      <c r="K5430" s="73">
        <v>1722</v>
      </c>
      <c r="L5430" s="73">
        <v>894</v>
      </c>
      <c r="M5430" s="73">
        <v>26251</v>
      </c>
    </row>
    <row r="5431" spans="1:13">
      <c r="A5431" s="98">
        <v>2012</v>
      </c>
      <c r="B5431" s="5" t="s">
        <v>22</v>
      </c>
      <c r="C5431" s="5" t="s">
        <v>130</v>
      </c>
      <c r="D5431" s="5" t="s">
        <v>16</v>
      </c>
      <c r="E5431" s="73">
        <v>16476</v>
      </c>
      <c r="F5431" s="73">
        <v>30523</v>
      </c>
      <c r="G5431" s="73">
        <v>25314</v>
      </c>
      <c r="H5431" s="73">
        <v>5424</v>
      </c>
      <c r="I5431" s="73">
        <v>928</v>
      </c>
      <c r="J5431" s="73">
        <v>65</v>
      </c>
      <c r="K5431" s="73">
        <v>10803</v>
      </c>
      <c r="L5431" s="73">
        <v>6608</v>
      </c>
      <c r="M5431" s="73">
        <v>96141</v>
      </c>
    </row>
    <row r="5432" spans="1:13">
      <c r="A5432" s="98">
        <v>2012</v>
      </c>
      <c r="B5432" s="5" t="s">
        <v>23</v>
      </c>
      <c r="C5432" s="5" t="s">
        <v>130</v>
      </c>
      <c r="D5432" s="5" t="s">
        <v>16</v>
      </c>
      <c r="E5432" s="73">
        <v>14554</v>
      </c>
      <c r="F5432" s="73">
        <v>22370</v>
      </c>
      <c r="G5432" s="73">
        <v>8733</v>
      </c>
      <c r="H5432" s="73">
        <v>923</v>
      </c>
      <c r="I5432" s="73">
        <v>50002</v>
      </c>
      <c r="J5432" s="73">
        <v>9549</v>
      </c>
      <c r="K5432" s="73">
        <v>2183</v>
      </c>
      <c r="L5432" s="73">
        <v>3341</v>
      </c>
      <c r="M5432" s="73">
        <v>111655</v>
      </c>
    </row>
    <row r="5433" spans="1:13">
      <c r="A5433" s="98">
        <v>2012</v>
      </c>
      <c r="B5433" s="5" t="s">
        <v>13</v>
      </c>
      <c r="C5433" s="5" t="s">
        <v>130</v>
      </c>
      <c r="D5433" s="5" t="s">
        <v>16</v>
      </c>
      <c r="E5433" s="73">
        <v>69304</v>
      </c>
      <c r="F5433" s="73">
        <v>133995</v>
      </c>
      <c r="G5433" s="73">
        <v>108019</v>
      </c>
      <c r="H5433" s="73">
        <v>13414</v>
      </c>
      <c r="I5433" s="73">
        <v>86746</v>
      </c>
      <c r="J5433" s="73">
        <v>15931</v>
      </c>
      <c r="K5433" s="73">
        <v>20916</v>
      </c>
      <c r="L5433" s="73">
        <v>22063</v>
      </c>
      <c r="M5433" s="73">
        <v>470388</v>
      </c>
    </row>
    <row r="5434" spans="1:13">
      <c r="A5434" s="98">
        <v>2012</v>
      </c>
      <c r="B5434" s="5" t="s">
        <v>14</v>
      </c>
      <c r="C5434" s="5" t="s">
        <v>28</v>
      </c>
      <c r="D5434" s="5" t="s">
        <v>16</v>
      </c>
      <c r="E5434" s="73">
        <v>600</v>
      </c>
      <c r="F5434" s="73">
        <v>0</v>
      </c>
      <c r="G5434" s="73">
        <v>2095</v>
      </c>
      <c r="H5434" s="73">
        <v>1177</v>
      </c>
      <c r="I5434" s="73">
        <v>10875</v>
      </c>
      <c r="J5434" s="73">
        <v>6690</v>
      </c>
      <c r="K5434" s="73">
        <v>199</v>
      </c>
      <c r="L5434" s="73">
        <v>389</v>
      </c>
      <c r="M5434" s="73">
        <v>22025</v>
      </c>
    </row>
    <row r="5435" spans="1:13">
      <c r="A5435" s="98">
        <v>2012</v>
      </c>
      <c r="B5435" s="5" t="s">
        <v>14</v>
      </c>
      <c r="C5435" s="5" t="s">
        <v>29</v>
      </c>
      <c r="D5435" s="5" t="s">
        <v>16</v>
      </c>
      <c r="E5435" s="73">
        <v>4980</v>
      </c>
      <c r="F5435" s="73">
        <v>21249</v>
      </c>
      <c r="G5435" s="73">
        <v>19019</v>
      </c>
      <c r="H5435" s="73">
        <v>8217</v>
      </c>
      <c r="I5435" s="73">
        <v>38824</v>
      </c>
      <c r="J5435" s="73">
        <v>4065</v>
      </c>
      <c r="K5435" s="73">
        <v>1370</v>
      </c>
      <c r="L5435" s="73">
        <v>823</v>
      </c>
      <c r="M5435" s="73">
        <v>98547</v>
      </c>
    </row>
    <row r="5436" spans="1:13">
      <c r="A5436" s="98">
        <v>2012</v>
      </c>
      <c r="B5436" s="5" t="s">
        <v>14</v>
      </c>
      <c r="C5436" s="5" t="s">
        <v>30</v>
      </c>
      <c r="D5436" s="5" t="s">
        <v>16</v>
      </c>
      <c r="E5436" s="73">
        <v>8886</v>
      </c>
      <c r="F5436" s="73">
        <v>24542</v>
      </c>
      <c r="G5436" s="73">
        <v>30860</v>
      </c>
      <c r="H5436" s="73">
        <v>12262</v>
      </c>
      <c r="I5436" s="73">
        <v>4218</v>
      </c>
      <c r="J5436" s="73">
        <v>0</v>
      </c>
      <c r="K5436" s="73">
        <v>2931</v>
      </c>
      <c r="L5436" s="73">
        <v>8343</v>
      </c>
      <c r="M5436" s="73">
        <v>92042</v>
      </c>
    </row>
    <row r="5437" spans="1:13">
      <c r="A5437" s="98">
        <v>2012</v>
      </c>
      <c r="B5437" s="5" t="s">
        <v>14</v>
      </c>
      <c r="C5437" s="5" t="s">
        <v>31</v>
      </c>
      <c r="D5437" s="5" t="s">
        <v>16</v>
      </c>
      <c r="E5437" s="73">
        <v>11749</v>
      </c>
      <c r="F5437" s="73">
        <v>23842</v>
      </c>
      <c r="G5437" s="73">
        <v>32176</v>
      </c>
      <c r="H5437" s="73">
        <v>11390</v>
      </c>
      <c r="I5437" s="73">
        <v>2</v>
      </c>
      <c r="J5437" s="73">
        <v>0</v>
      </c>
      <c r="K5437" s="73">
        <v>4201</v>
      </c>
      <c r="L5437" s="73">
        <v>4593</v>
      </c>
      <c r="M5437" s="73">
        <v>87953</v>
      </c>
    </row>
    <row r="5438" spans="1:13">
      <c r="A5438" s="98">
        <v>2012</v>
      </c>
      <c r="B5438" s="5" t="s">
        <v>14</v>
      </c>
      <c r="C5438" s="5" t="s">
        <v>32</v>
      </c>
      <c r="D5438" s="5" t="s">
        <v>16</v>
      </c>
      <c r="E5438" s="73">
        <v>15084</v>
      </c>
      <c r="F5438" s="73">
        <v>24876</v>
      </c>
      <c r="G5438" s="73">
        <v>28527</v>
      </c>
      <c r="H5438" s="73">
        <v>8231</v>
      </c>
      <c r="I5438" s="73">
        <v>0</v>
      </c>
      <c r="J5438" s="73">
        <v>0</v>
      </c>
      <c r="K5438" s="73">
        <v>5413</v>
      </c>
      <c r="L5438" s="73">
        <v>2854</v>
      </c>
      <c r="M5438" s="73">
        <v>84985</v>
      </c>
    </row>
    <row r="5439" spans="1:13">
      <c r="A5439" s="98">
        <v>2012</v>
      </c>
      <c r="B5439" s="5" t="s">
        <v>14</v>
      </c>
      <c r="C5439" s="5" t="s">
        <v>33</v>
      </c>
      <c r="D5439" s="5" t="s">
        <v>16</v>
      </c>
      <c r="E5439" s="73">
        <v>19732</v>
      </c>
      <c r="F5439" s="73">
        <v>25948</v>
      </c>
      <c r="G5439" s="73">
        <v>20626</v>
      </c>
      <c r="H5439" s="73">
        <v>4277</v>
      </c>
      <c r="I5439" s="73">
        <v>0</v>
      </c>
      <c r="J5439" s="73">
        <v>0</v>
      </c>
      <c r="K5439" s="73">
        <v>6263</v>
      </c>
      <c r="L5439" s="73">
        <v>2205</v>
      </c>
      <c r="M5439" s="73">
        <v>79051</v>
      </c>
    </row>
    <row r="5440" spans="1:13">
      <c r="A5440" s="98">
        <v>2012</v>
      </c>
      <c r="B5440" s="5" t="s">
        <v>14</v>
      </c>
      <c r="C5440" s="5" t="s">
        <v>34</v>
      </c>
      <c r="D5440" s="5" t="s">
        <v>16</v>
      </c>
      <c r="E5440" s="73">
        <v>22883</v>
      </c>
      <c r="F5440" s="73">
        <v>22040</v>
      </c>
      <c r="G5440" s="73">
        <v>9115</v>
      </c>
      <c r="H5440" s="73">
        <v>1383</v>
      </c>
      <c r="I5440" s="73">
        <v>0</v>
      </c>
      <c r="J5440" s="73">
        <v>0</v>
      </c>
      <c r="K5440" s="73">
        <v>5793</v>
      </c>
      <c r="L5440" s="73">
        <v>1579</v>
      </c>
      <c r="M5440" s="73">
        <v>62793</v>
      </c>
    </row>
    <row r="5441" spans="1:13">
      <c r="A5441" s="98">
        <v>2012</v>
      </c>
      <c r="B5441" s="5" t="s">
        <v>14</v>
      </c>
      <c r="C5441" s="5" t="s">
        <v>35</v>
      </c>
      <c r="D5441" s="5" t="s">
        <v>16</v>
      </c>
      <c r="E5441" s="73">
        <v>26975</v>
      </c>
      <c r="F5441" s="73">
        <v>18171</v>
      </c>
      <c r="G5441" s="73">
        <v>3179</v>
      </c>
      <c r="H5441" s="73">
        <v>437</v>
      </c>
      <c r="I5441" s="73">
        <v>0</v>
      </c>
      <c r="J5441" s="73">
        <v>0</v>
      </c>
      <c r="K5441" s="73">
        <v>5236</v>
      </c>
      <c r="L5441" s="73">
        <v>1277</v>
      </c>
      <c r="M5441" s="73">
        <v>55275</v>
      </c>
    </row>
    <row r="5442" spans="1:13">
      <c r="A5442" s="98">
        <v>2012</v>
      </c>
      <c r="B5442" s="5" t="s">
        <v>14</v>
      </c>
      <c r="C5442" s="5" t="s">
        <v>36</v>
      </c>
      <c r="D5442" s="5" t="s">
        <v>16</v>
      </c>
      <c r="E5442" s="73">
        <v>26858</v>
      </c>
      <c r="F5442" s="73">
        <v>13195</v>
      </c>
      <c r="G5442" s="73">
        <v>713</v>
      </c>
      <c r="H5442" s="73">
        <v>149</v>
      </c>
      <c r="I5442" s="73">
        <v>0</v>
      </c>
      <c r="J5442" s="73">
        <v>0</v>
      </c>
      <c r="K5442" s="73">
        <v>4484</v>
      </c>
      <c r="L5442" s="73">
        <v>2904</v>
      </c>
      <c r="M5442" s="73">
        <v>48303</v>
      </c>
    </row>
    <row r="5443" spans="1:13">
      <c r="A5443" s="98">
        <v>2012</v>
      </c>
      <c r="B5443" s="5" t="s">
        <v>14</v>
      </c>
      <c r="C5443" s="5" t="s">
        <v>37</v>
      </c>
      <c r="D5443" s="5" t="s">
        <v>16</v>
      </c>
      <c r="E5443" s="73">
        <v>28515</v>
      </c>
      <c r="F5443" s="73">
        <v>9880</v>
      </c>
      <c r="G5443" s="73">
        <v>173</v>
      </c>
      <c r="H5443" s="73">
        <v>47</v>
      </c>
      <c r="I5443" s="73">
        <v>0</v>
      </c>
      <c r="J5443" s="73">
        <v>0</v>
      </c>
      <c r="K5443" s="73">
        <v>4371</v>
      </c>
      <c r="L5443" s="73">
        <v>5177</v>
      </c>
      <c r="M5443" s="73">
        <v>48163</v>
      </c>
    </row>
    <row r="5444" spans="1:13">
      <c r="A5444" s="98">
        <v>2012</v>
      </c>
      <c r="B5444" s="5" t="s">
        <v>17</v>
      </c>
      <c r="C5444" s="5" t="s">
        <v>28</v>
      </c>
      <c r="D5444" s="5" t="s">
        <v>16</v>
      </c>
      <c r="E5444" s="73">
        <v>485</v>
      </c>
      <c r="F5444" s="73">
        <v>0</v>
      </c>
      <c r="G5444" s="73">
        <v>673</v>
      </c>
      <c r="H5444" s="73">
        <v>105</v>
      </c>
      <c r="I5444" s="73">
        <v>8277</v>
      </c>
      <c r="J5444" s="73">
        <v>3304</v>
      </c>
      <c r="K5444" s="73">
        <v>65</v>
      </c>
      <c r="L5444" s="73">
        <v>379</v>
      </c>
      <c r="M5444" s="73">
        <v>13288</v>
      </c>
    </row>
    <row r="5445" spans="1:13">
      <c r="A5445" s="98">
        <v>2012</v>
      </c>
      <c r="B5445" s="5" t="s">
        <v>17</v>
      </c>
      <c r="C5445" s="5" t="s">
        <v>29</v>
      </c>
      <c r="D5445" s="5" t="s">
        <v>16</v>
      </c>
      <c r="E5445" s="73">
        <v>2767</v>
      </c>
      <c r="F5445" s="73">
        <v>5427</v>
      </c>
      <c r="G5445" s="73">
        <v>3439</v>
      </c>
      <c r="H5445" s="73">
        <v>394</v>
      </c>
      <c r="I5445" s="73">
        <v>10486</v>
      </c>
      <c r="J5445" s="73">
        <v>1506</v>
      </c>
      <c r="K5445" s="73">
        <v>292</v>
      </c>
      <c r="L5445" s="73">
        <v>254</v>
      </c>
      <c r="M5445" s="73">
        <v>24565</v>
      </c>
    </row>
    <row r="5446" spans="1:13">
      <c r="A5446" s="98">
        <v>2012</v>
      </c>
      <c r="B5446" s="5" t="s">
        <v>17</v>
      </c>
      <c r="C5446" s="5" t="s">
        <v>30</v>
      </c>
      <c r="D5446" s="5" t="s">
        <v>16</v>
      </c>
      <c r="E5446" s="73">
        <v>4737</v>
      </c>
      <c r="F5446" s="73">
        <v>8606</v>
      </c>
      <c r="G5446" s="73">
        <v>3951</v>
      </c>
      <c r="H5446" s="73">
        <v>358</v>
      </c>
      <c r="I5446" s="73">
        <v>783</v>
      </c>
      <c r="J5446" s="73">
        <v>0</v>
      </c>
      <c r="K5446" s="73">
        <v>387</v>
      </c>
      <c r="L5446" s="73">
        <v>2176</v>
      </c>
      <c r="M5446" s="73">
        <v>20998</v>
      </c>
    </row>
    <row r="5447" spans="1:13">
      <c r="A5447" s="98">
        <v>2012</v>
      </c>
      <c r="B5447" s="5" t="s">
        <v>17</v>
      </c>
      <c r="C5447" s="5" t="s">
        <v>31</v>
      </c>
      <c r="D5447" s="5" t="s">
        <v>16</v>
      </c>
      <c r="E5447" s="73">
        <v>5871</v>
      </c>
      <c r="F5447" s="73">
        <v>6945</v>
      </c>
      <c r="G5447" s="73">
        <v>2910</v>
      </c>
      <c r="H5447" s="73">
        <v>287</v>
      </c>
      <c r="I5447" s="73">
        <v>0</v>
      </c>
      <c r="J5447" s="73">
        <v>0</v>
      </c>
      <c r="K5447" s="73">
        <v>436</v>
      </c>
      <c r="L5447" s="73">
        <v>918</v>
      </c>
      <c r="M5447" s="73">
        <v>17367</v>
      </c>
    </row>
    <row r="5448" spans="1:13">
      <c r="A5448" s="98">
        <v>2012</v>
      </c>
      <c r="B5448" s="5" t="s">
        <v>17</v>
      </c>
      <c r="C5448" s="5" t="s">
        <v>32</v>
      </c>
      <c r="D5448" s="5" t="s">
        <v>16</v>
      </c>
      <c r="E5448" s="73">
        <v>6925</v>
      </c>
      <c r="F5448" s="73">
        <v>5852</v>
      </c>
      <c r="G5448" s="73">
        <v>2014</v>
      </c>
      <c r="H5448" s="73">
        <v>137</v>
      </c>
      <c r="I5448" s="73">
        <v>0</v>
      </c>
      <c r="J5448" s="73">
        <v>0</v>
      </c>
      <c r="K5448" s="73">
        <v>509</v>
      </c>
      <c r="L5448" s="73">
        <v>487</v>
      </c>
      <c r="M5448" s="73">
        <v>15924</v>
      </c>
    </row>
    <row r="5449" spans="1:13">
      <c r="A5449" s="98">
        <v>2012</v>
      </c>
      <c r="B5449" s="5" t="s">
        <v>17</v>
      </c>
      <c r="C5449" s="5" t="s">
        <v>33</v>
      </c>
      <c r="D5449" s="5" t="s">
        <v>16</v>
      </c>
      <c r="E5449" s="73">
        <v>7831</v>
      </c>
      <c r="F5449" s="73">
        <v>5041</v>
      </c>
      <c r="G5449" s="73">
        <v>1169</v>
      </c>
      <c r="H5449" s="73">
        <v>64</v>
      </c>
      <c r="I5449" s="73">
        <v>0</v>
      </c>
      <c r="J5449" s="73">
        <v>0</v>
      </c>
      <c r="K5449" s="73">
        <v>642</v>
      </c>
      <c r="L5449" s="73">
        <v>255</v>
      </c>
      <c r="M5449" s="73">
        <v>15002</v>
      </c>
    </row>
    <row r="5450" spans="1:13">
      <c r="A5450" s="98">
        <v>2012</v>
      </c>
      <c r="B5450" s="5" t="s">
        <v>17</v>
      </c>
      <c r="C5450" s="5" t="s">
        <v>34</v>
      </c>
      <c r="D5450" s="5" t="s">
        <v>16</v>
      </c>
      <c r="E5450" s="73">
        <v>8029</v>
      </c>
      <c r="F5450" s="73">
        <v>3930</v>
      </c>
      <c r="G5450" s="73">
        <v>413</v>
      </c>
      <c r="H5450" s="73">
        <v>24</v>
      </c>
      <c r="I5450" s="73">
        <v>0</v>
      </c>
      <c r="J5450" s="73">
        <v>0</v>
      </c>
      <c r="K5450" s="73">
        <v>754</v>
      </c>
      <c r="L5450" s="73">
        <v>167</v>
      </c>
      <c r="M5450" s="73">
        <v>13317</v>
      </c>
    </row>
    <row r="5451" spans="1:13">
      <c r="A5451" s="98">
        <v>2012</v>
      </c>
      <c r="B5451" s="5" t="s">
        <v>17</v>
      </c>
      <c r="C5451" s="5" t="s">
        <v>35</v>
      </c>
      <c r="D5451" s="5" t="s">
        <v>16</v>
      </c>
      <c r="E5451" s="73">
        <v>8182</v>
      </c>
      <c r="F5451" s="73">
        <v>3292</v>
      </c>
      <c r="G5451" s="73">
        <v>132</v>
      </c>
      <c r="H5451" s="73">
        <v>15</v>
      </c>
      <c r="I5451" s="73">
        <v>0</v>
      </c>
      <c r="J5451" s="73">
        <v>0</v>
      </c>
      <c r="K5451" s="73">
        <v>779</v>
      </c>
      <c r="L5451" s="73">
        <v>148</v>
      </c>
      <c r="M5451" s="73">
        <v>12548</v>
      </c>
    </row>
    <row r="5452" spans="1:13">
      <c r="A5452" s="98">
        <v>2012</v>
      </c>
      <c r="B5452" s="5" t="s">
        <v>17</v>
      </c>
      <c r="C5452" s="5" t="s">
        <v>36</v>
      </c>
      <c r="D5452" s="5" t="s">
        <v>16</v>
      </c>
      <c r="E5452" s="73">
        <v>7179</v>
      </c>
      <c r="F5452" s="73">
        <v>2214</v>
      </c>
      <c r="G5452" s="73">
        <v>32.25</v>
      </c>
      <c r="H5452" s="73">
        <v>10.75</v>
      </c>
      <c r="I5452" s="73">
        <v>0</v>
      </c>
      <c r="J5452" s="73">
        <v>0</v>
      </c>
      <c r="K5452" s="73">
        <v>630</v>
      </c>
      <c r="L5452" s="73">
        <v>459</v>
      </c>
      <c r="M5452" s="73">
        <v>10525</v>
      </c>
    </row>
    <row r="5453" spans="1:13">
      <c r="A5453" s="98">
        <v>2012</v>
      </c>
      <c r="B5453" s="5" t="s">
        <v>17</v>
      </c>
      <c r="C5453" s="5" t="s">
        <v>37</v>
      </c>
      <c r="D5453" s="5" t="s">
        <v>16</v>
      </c>
      <c r="E5453" s="73">
        <v>6460</v>
      </c>
      <c r="F5453" s="73">
        <v>1517</v>
      </c>
      <c r="G5453" s="73">
        <v>6.5</v>
      </c>
      <c r="H5453" s="73">
        <v>6.5</v>
      </c>
      <c r="I5453" s="73">
        <v>0</v>
      </c>
      <c r="J5453" s="73">
        <v>0</v>
      </c>
      <c r="K5453" s="73">
        <v>537</v>
      </c>
      <c r="L5453" s="73">
        <v>817</v>
      </c>
      <c r="M5453" s="73">
        <v>9344</v>
      </c>
    </row>
    <row r="5454" spans="1:13">
      <c r="A5454" s="98">
        <v>2012</v>
      </c>
      <c r="B5454" s="5" t="s">
        <v>18</v>
      </c>
      <c r="C5454" s="5" t="s">
        <v>28</v>
      </c>
      <c r="D5454" s="5" t="s">
        <v>16</v>
      </c>
      <c r="E5454" s="73">
        <v>81</v>
      </c>
      <c r="F5454" s="73">
        <v>0</v>
      </c>
      <c r="G5454" s="73">
        <v>196</v>
      </c>
      <c r="H5454" s="73">
        <v>67</v>
      </c>
      <c r="I5454" s="73">
        <v>446</v>
      </c>
      <c r="J5454" s="73">
        <v>573</v>
      </c>
      <c r="K5454" s="73">
        <v>10</v>
      </c>
      <c r="L5454" s="73">
        <v>23</v>
      </c>
      <c r="M5454" s="73">
        <v>1396</v>
      </c>
    </row>
    <row r="5455" spans="1:13">
      <c r="A5455" s="98">
        <v>2012</v>
      </c>
      <c r="B5455" s="5" t="s">
        <v>18</v>
      </c>
      <c r="C5455" s="5" t="s">
        <v>29</v>
      </c>
      <c r="D5455" s="5" t="s">
        <v>16</v>
      </c>
      <c r="E5455" s="73">
        <v>584</v>
      </c>
      <c r="F5455" s="73">
        <v>1016</v>
      </c>
      <c r="G5455" s="73">
        <v>1162</v>
      </c>
      <c r="H5455" s="73">
        <v>222</v>
      </c>
      <c r="I5455" s="73">
        <v>780</v>
      </c>
      <c r="J5455" s="73">
        <v>244</v>
      </c>
      <c r="K5455" s="73">
        <v>95</v>
      </c>
      <c r="L5455" s="73">
        <v>31</v>
      </c>
      <c r="M5455" s="73">
        <v>4134</v>
      </c>
    </row>
    <row r="5456" spans="1:13">
      <c r="A5456" s="98">
        <v>2012</v>
      </c>
      <c r="B5456" s="5" t="s">
        <v>18</v>
      </c>
      <c r="C5456" s="5" t="s">
        <v>30</v>
      </c>
      <c r="D5456" s="5" t="s">
        <v>16</v>
      </c>
      <c r="E5456" s="73">
        <v>1074</v>
      </c>
      <c r="F5456" s="73">
        <v>1065</v>
      </c>
      <c r="G5456" s="73">
        <v>1506</v>
      </c>
      <c r="H5456" s="73">
        <v>326</v>
      </c>
      <c r="I5456" s="73">
        <v>70</v>
      </c>
      <c r="J5456" s="73">
        <v>0</v>
      </c>
      <c r="K5456" s="73">
        <v>166</v>
      </c>
      <c r="L5456" s="73">
        <v>153</v>
      </c>
      <c r="M5456" s="73">
        <v>4360</v>
      </c>
    </row>
    <row r="5457" spans="1:13">
      <c r="A5457" s="98">
        <v>2012</v>
      </c>
      <c r="B5457" s="5" t="s">
        <v>18</v>
      </c>
      <c r="C5457" s="5" t="s">
        <v>31</v>
      </c>
      <c r="D5457" s="5" t="s">
        <v>16</v>
      </c>
      <c r="E5457" s="73">
        <v>1560</v>
      </c>
      <c r="F5457" s="73">
        <v>1206</v>
      </c>
      <c r="G5457" s="73">
        <v>1533</v>
      </c>
      <c r="H5457" s="73">
        <v>339</v>
      </c>
      <c r="I5457" s="73">
        <v>0</v>
      </c>
      <c r="J5457" s="73">
        <v>0</v>
      </c>
      <c r="K5457" s="73">
        <v>252</v>
      </c>
      <c r="L5457" s="73">
        <v>101</v>
      </c>
      <c r="M5457" s="73">
        <v>4991</v>
      </c>
    </row>
    <row r="5458" spans="1:13">
      <c r="A5458" s="98">
        <v>2012</v>
      </c>
      <c r="B5458" s="5" t="s">
        <v>18</v>
      </c>
      <c r="C5458" s="5" t="s">
        <v>32</v>
      </c>
      <c r="D5458" s="5" t="s">
        <v>16</v>
      </c>
      <c r="E5458" s="73">
        <v>2190</v>
      </c>
      <c r="F5458" s="73">
        <v>1341</v>
      </c>
      <c r="G5458" s="73">
        <v>1411</v>
      </c>
      <c r="H5458" s="73">
        <v>291</v>
      </c>
      <c r="I5458" s="73">
        <v>0</v>
      </c>
      <c r="J5458" s="73">
        <v>0</v>
      </c>
      <c r="K5458" s="73">
        <v>386</v>
      </c>
      <c r="L5458" s="73">
        <v>99</v>
      </c>
      <c r="M5458" s="73">
        <v>5718</v>
      </c>
    </row>
    <row r="5459" spans="1:13">
      <c r="A5459" s="98">
        <v>2012</v>
      </c>
      <c r="B5459" s="5" t="s">
        <v>18</v>
      </c>
      <c r="C5459" s="5" t="s">
        <v>33</v>
      </c>
      <c r="D5459" s="5" t="s">
        <v>16</v>
      </c>
      <c r="E5459" s="73">
        <v>2877</v>
      </c>
      <c r="F5459" s="73">
        <v>1584</v>
      </c>
      <c r="G5459" s="73">
        <v>1151</v>
      </c>
      <c r="H5459" s="73">
        <v>203</v>
      </c>
      <c r="I5459" s="73">
        <v>0</v>
      </c>
      <c r="J5459" s="73">
        <v>0</v>
      </c>
      <c r="K5459" s="73">
        <v>530</v>
      </c>
      <c r="L5459" s="73">
        <v>97</v>
      </c>
      <c r="M5459" s="73">
        <v>6442</v>
      </c>
    </row>
    <row r="5460" spans="1:13">
      <c r="A5460" s="98">
        <v>2012</v>
      </c>
      <c r="B5460" s="5" t="s">
        <v>18</v>
      </c>
      <c r="C5460" s="5" t="s">
        <v>34</v>
      </c>
      <c r="D5460" s="5" t="s">
        <v>16</v>
      </c>
      <c r="E5460" s="73">
        <v>3589</v>
      </c>
      <c r="F5460" s="73">
        <v>1544</v>
      </c>
      <c r="G5460" s="73">
        <v>602</v>
      </c>
      <c r="H5460" s="73">
        <v>72</v>
      </c>
      <c r="I5460" s="73">
        <v>0</v>
      </c>
      <c r="J5460" s="73">
        <v>0</v>
      </c>
      <c r="K5460" s="73">
        <v>576</v>
      </c>
      <c r="L5460" s="73">
        <v>84</v>
      </c>
      <c r="M5460" s="73">
        <v>6467</v>
      </c>
    </row>
    <row r="5461" spans="1:13">
      <c r="A5461" s="98">
        <v>2012</v>
      </c>
      <c r="B5461" s="5" t="s">
        <v>18</v>
      </c>
      <c r="C5461" s="5" t="s">
        <v>35</v>
      </c>
      <c r="D5461" s="5" t="s">
        <v>16</v>
      </c>
      <c r="E5461" s="73">
        <v>4743</v>
      </c>
      <c r="F5461" s="73">
        <v>1478</v>
      </c>
      <c r="G5461" s="73">
        <v>273</v>
      </c>
      <c r="H5461" s="73">
        <v>24</v>
      </c>
      <c r="I5461" s="73">
        <v>0</v>
      </c>
      <c r="J5461" s="73">
        <v>0</v>
      </c>
      <c r="K5461" s="73">
        <v>620</v>
      </c>
      <c r="L5461" s="73">
        <v>121</v>
      </c>
      <c r="M5461" s="73">
        <v>7259</v>
      </c>
    </row>
    <row r="5462" spans="1:13">
      <c r="A5462" s="98">
        <v>2012</v>
      </c>
      <c r="B5462" s="5" t="s">
        <v>18</v>
      </c>
      <c r="C5462" s="5" t="s">
        <v>36</v>
      </c>
      <c r="D5462" s="5" t="s">
        <v>16</v>
      </c>
      <c r="E5462" s="73">
        <v>5484</v>
      </c>
      <c r="F5462" s="73">
        <v>1308</v>
      </c>
      <c r="G5462" s="73">
        <v>74</v>
      </c>
      <c r="H5462" s="73">
        <v>6</v>
      </c>
      <c r="I5462" s="73">
        <v>0</v>
      </c>
      <c r="J5462" s="73">
        <v>0</v>
      </c>
      <c r="K5462" s="73">
        <v>682</v>
      </c>
      <c r="L5462" s="73">
        <v>370</v>
      </c>
      <c r="M5462" s="73">
        <v>7924</v>
      </c>
    </row>
    <row r="5463" spans="1:13">
      <c r="A5463" s="98">
        <v>2012</v>
      </c>
      <c r="B5463" s="5" t="s">
        <v>18</v>
      </c>
      <c r="C5463" s="5" t="s">
        <v>37</v>
      </c>
      <c r="D5463" s="5" t="s">
        <v>16</v>
      </c>
      <c r="E5463" s="73">
        <v>7127</v>
      </c>
      <c r="F5463" s="73">
        <v>1514</v>
      </c>
      <c r="G5463" s="73">
        <v>28</v>
      </c>
      <c r="H5463" s="73">
        <v>2</v>
      </c>
      <c r="I5463" s="73">
        <v>0</v>
      </c>
      <c r="J5463" s="73">
        <v>0</v>
      </c>
      <c r="K5463" s="73">
        <v>1078</v>
      </c>
      <c r="L5463" s="73">
        <v>1125</v>
      </c>
      <c r="M5463" s="73">
        <v>10874</v>
      </c>
    </row>
    <row r="5464" spans="1:13">
      <c r="A5464" s="98">
        <v>2012</v>
      </c>
      <c r="B5464" s="5" t="s">
        <v>19</v>
      </c>
      <c r="C5464" s="5" t="s">
        <v>28</v>
      </c>
      <c r="D5464" s="5" t="s">
        <v>16</v>
      </c>
      <c r="E5464" s="73">
        <v>475</v>
      </c>
      <c r="F5464" s="73">
        <v>0</v>
      </c>
      <c r="G5464" s="73">
        <v>868</v>
      </c>
      <c r="H5464" s="73">
        <v>308</v>
      </c>
      <c r="I5464" s="73">
        <v>3767</v>
      </c>
      <c r="J5464" s="73">
        <v>5242</v>
      </c>
      <c r="K5464" s="73">
        <v>94</v>
      </c>
      <c r="L5464" s="73">
        <v>221</v>
      </c>
      <c r="M5464" s="73">
        <v>10975</v>
      </c>
    </row>
    <row r="5465" spans="1:13">
      <c r="A5465" s="98">
        <v>2012</v>
      </c>
      <c r="B5465" s="5" t="s">
        <v>19</v>
      </c>
      <c r="C5465" s="5" t="s">
        <v>29</v>
      </c>
      <c r="D5465" s="5" t="s">
        <v>16</v>
      </c>
      <c r="E5465" s="73">
        <v>1477</v>
      </c>
      <c r="F5465" s="73">
        <v>10155</v>
      </c>
      <c r="G5465" s="73">
        <v>4512</v>
      </c>
      <c r="H5465" s="73">
        <v>1671</v>
      </c>
      <c r="I5465" s="73">
        <v>9596</v>
      </c>
      <c r="J5465" s="73">
        <v>2453</v>
      </c>
      <c r="K5465" s="73">
        <v>399</v>
      </c>
      <c r="L5465" s="73">
        <v>454</v>
      </c>
      <c r="M5465" s="73">
        <v>30717</v>
      </c>
    </row>
    <row r="5466" spans="1:13">
      <c r="A5466" s="98">
        <v>2012</v>
      </c>
      <c r="B5466" s="5" t="s">
        <v>19</v>
      </c>
      <c r="C5466" s="5" t="s">
        <v>30</v>
      </c>
      <c r="D5466" s="5" t="s">
        <v>16</v>
      </c>
      <c r="E5466" s="73">
        <v>1911</v>
      </c>
      <c r="F5466" s="73">
        <v>8784</v>
      </c>
      <c r="G5466" s="73">
        <v>5012</v>
      </c>
      <c r="H5466" s="73">
        <v>2525</v>
      </c>
      <c r="I5466" s="73">
        <v>961</v>
      </c>
      <c r="J5466" s="73">
        <v>0</v>
      </c>
      <c r="K5466" s="73">
        <v>522</v>
      </c>
      <c r="L5466" s="73">
        <v>2462</v>
      </c>
      <c r="M5466" s="73">
        <v>22177</v>
      </c>
    </row>
    <row r="5467" spans="1:13">
      <c r="A5467" s="98">
        <v>2012</v>
      </c>
      <c r="B5467" s="5" t="s">
        <v>19</v>
      </c>
      <c r="C5467" s="5" t="s">
        <v>31</v>
      </c>
      <c r="D5467" s="5" t="s">
        <v>16</v>
      </c>
      <c r="E5467" s="73">
        <v>2012</v>
      </c>
      <c r="F5467" s="73">
        <v>6761</v>
      </c>
      <c r="G5467" s="73">
        <v>4244</v>
      </c>
      <c r="H5467" s="73">
        <v>2505</v>
      </c>
      <c r="I5467" s="73">
        <v>0</v>
      </c>
      <c r="J5467" s="73">
        <v>0</v>
      </c>
      <c r="K5467" s="73">
        <v>655</v>
      </c>
      <c r="L5467" s="73">
        <v>1132</v>
      </c>
      <c r="M5467" s="73">
        <v>17309</v>
      </c>
    </row>
    <row r="5468" spans="1:13">
      <c r="A5468" s="98">
        <v>2012</v>
      </c>
      <c r="B5468" s="5" t="s">
        <v>19</v>
      </c>
      <c r="C5468" s="5" t="s">
        <v>32</v>
      </c>
      <c r="D5468" s="5" t="s">
        <v>16</v>
      </c>
      <c r="E5468" s="73">
        <v>2465</v>
      </c>
      <c r="F5468" s="73">
        <v>5885</v>
      </c>
      <c r="G5468" s="73">
        <v>3239</v>
      </c>
      <c r="H5468" s="73">
        <v>1827</v>
      </c>
      <c r="I5468" s="73">
        <v>0</v>
      </c>
      <c r="J5468" s="73">
        <v>0</v>
      </c>
      <c r="K5468" s="73">
        <v>722</v>
      </c>
      <c r="L5468" s="73">
        <v>648</v>
      </c>
      <c r="M5468" s="73">
        <v>14786</v>
      </c>
    </row>
    <row r="5469" spans="1:13">
      <c r="A5469" s="98">
        <v>2012</v>
      </c>
      <c r="B5469" s="5" t="s">
        <v>19</v>
      </c>
      <c r="C5469" s="5" t="s">
        <v>33</v>
      </c>
      <c r="D5469" s="5" t="s">
        <v>16</v>
      </c>
      <c r="E5469" s="73">
        <v>3215</v>
      </c>
      <c r="F5469" s="73">
        <v>5643</v>
      </c>
      <c r="G5469" s="73">
        <v>2256</v>
      </c>
      <c r="H5469" s="73">
        <v>914</v>
      </c>
      <c r="I5469" s="73">
        <v>0</v>
      </c>
      <c r="J5469" s="73">
        <v>0</v>
      </c>
      <c r="K5469" s="73">
        <v>874</v>
      </c>
      <c r="L5469" s="73">
        <v>483</v>
      </c>
      <c r="M5469" s="73">
        <v>13385</v>
      </c>
    </row>
    <row r="5470" spans="1:13">
      <c r="A5470" s="98">
        <v>2012</v>
      </c>
      <c r="B5470" s="5" t="s">
        <v>19</v>
      </c>
      <c r="C5470" s="5" t="s">
        <v>34</v>
      </c>
      <c r="D5470" s="5" t="s">
        <v>16</v>
      </c>
      <c r="E5470" s="73">
        <v>3623</v>
      </c>
      <c r="F5470" s="73">
        <v>4919</v>
      </c>
      <c r="G5470" s="73">
        <v>846</v>
      </c>
      <c r="H5470" s="73">
        <v>293</v>
      </c>
      <c r="I5470" s="73">
        <v>0</v>
      </c>
      <c r="J5470" s="73">
        <v>0</v>
      </c>
      <c r="K5470" s="73">
        <v>936</v>
      </c>
      <c r="L5470" s="73">
        <v>429</v>
      </c>
      <c r="M5470" s="73">
        <v>11046</v>
      </c>
    </row>
    <row r="5471" spans="1:13">
      <c r="A5471" s="98">
        <v>2012</v>
      </c>
      <c r="B5471" s="5" t="s">
        <v>19</v>
      </c>
      <c r="C5471" s="5" t="s">
        <v>35</v>
      </c>
      <c r="D5471" s="5" t="s">
        <v>16</v>
      </c>
      <c r="E5471" s="73">
        <v>3902</v>
      </c>
      <c r="F5471" s="73">
        <v>4001</v>
      </c>
      <c r="G5471" s="73">
        <v>321</v>
      </c>
      <c r="H5471" s="73">
        <v>115</v>
      </c>
      <c r="I5471" s="73">
        <v>0</v>
      </c>
      <c r="J5471" s="73">
        <v>0</v>
      </c>
      <c r="K5471" s="73">
        <v>914</v>
      </c>
      <c r="L5471" s="73">
        <v>318</v>
      </c>
      <c r="M5471" s="73">
        <v>9571</v>
      </c>
    </row>
    <row r="5472" spans="1:13">
      <c r="A5472" s="98">
        <v>2012</v>
      </c>
      <c r="B5472" s="5" t="s">
        <v>19</v>
      </c>
      <c r="C5472" s="5" t="s">
        <v>36</v>
      </c>
      <c r="D5472" s="5" t="s">
        <v>16</v>
      </c>
      <c r="E5472" s="73">
        <v>3674</v>
      </c>
      <c r="F5472" s="73">
        <v>2669</v>
      </c>
      <c r="G5472" s="73">
        <v>69</v>
      </c>
      <c r="H5472" s="73">
        <v>36</v>
      </c>
      <c r="I5472" s="73">
        <v>0</v>
      </c>
      <c r="J5472" s="73">
        <v>0</v>
      </c>
      <c r="K5472" s="73">
        <v>757</v>
      </c>
      <c r="L5472" s="73">
        <v>479</v>
      </c>
      <c r="M5472" s="73">
        <v>7684</v>
      </c>
    </row>
    <row r="5473" spans="1:13">
      <c r="A5473" s="98">
        <v>2012</v>
      </c>
      <c r="B5473" s="5" t="s">
        <v>19</v>
      </c>
      <c r="C5473" s="5" t="s">
        <v>37</v>
      </c>
      <c r="D5473" s="5" t="s">
        <v>16</v>
      </c>
      <c r="E5473" s="73">
        <v>3476</v>
      </c>
      <c r="F5473" s="73">
        <v>1637</v>
      </c>
      <c r="G5473" s="73">
        <v>23</v>
      </c>
      <c r="H5473" s="73">
        <v>13</v>
      </c>
      <c r="I5473" s="73">
        <v>0</v>
      </c>
      <c r="J5473" s="73">
        <v>0</v>
      </c>
      <c r="K5473" s="73">
        <v>566</v>
      </c>
      <c r="L5473" s="73">
        <v>666</v>
      </c>
      <c r="M5473" s="73">
        <v>6381</v>
      </c>
    </row>
    <row r="5474" spans="1:13">
      <c r="A5474" s="98">
        <v>2012</v>
      </c>
      <c r="B5474" s="5" t="s">
        <v>20</v>
      </c>
      <c r="C5474" s="5" t="s">
        <v>28</v>
      </c>
      <c r="D5474" s="5" t="s">
        <v>16</v>
      </c>
      <c r="E5474" s="73">
        <v>930</v>
      </c>
      <c r="F5474" s="73">
        <v>0</v>
      </c>
      <c r="G5474" s="73">
        <v>937</v>
      </c>
      <c r="H5474" s="73">
        <v>194</v>
      </c>
      <c r="I5474" s="73">
        <v>4637</v>
      </c>
      <c r="J5474" s="73">
        <v>8431</v>
      </c>
      <c r="K5474" s="73">
        <v>136</v>
      </c>
      <c r="L5474" s="73">
        <v>2508</v>
      </c>
      <c r="M5474" s="73">
        <v>17773</v>
      </c>
    </row>
    <row r="5475" spans="1:13">
      <c r="A5475" s="98">
        <v>2012</v>
      </c>
      <c r="B5475" s="5" t="s">
        <v>20</v>
      </c>
      <c r="C5475" s="5" t="s">
        <v>29</v>
      </c>
      <c r="D5475" s="5" t="s">
        <v>16</v>
      </c>
      <c r="E5475" s="73">
        <v>2709</v>
      </c>
      <c r="F5475" s="73">
        <v>11745</v>
      </c>
      <c r="G5475" s="73">
        <v>3319</v>
      </c>
      <c r="H5475" s="73">
        <v>415</v>
      </c>
      <c r="I5475" s="73">
        <v>4360</v>
      </c>
      <c r="J5475" s="73">
        <v>2830</v>
      </c>
      <c r="K5475" s="73">
        <v>496</v>
      </c>
      <c r="L5475" s="73">
        <v>369</v>
      </c>
      <c r="M5475" s="73">
        <v>26243</v>
      </c>
    </row>
    <row r="5476" spans="1:13">
      <c r="A5476" s="98">
        <v>2012</v>
      </c>
      <c r="B5476" s="5" t="s">
        <v>20</v>
      </c>
      <c r="C5476" s="5" t="s">
        <v>30</v>
      </c>
      <c r="D5476" s="5" t="s">
        <v>16</v>
      </c>
      <c r="E5476" s="73">
        <v>2960</v>
      </c>
      <c r="F5476" s="73">
        <v>8456</v>
      </c>
      <c r="G5476" s="73">
        <v>2729</v>
      </c>
      <c r="H5476" s="73">
        <v>270</v>
      </c>
      <c r="I5476" s="73">
        <v>398</v>
      </c>
      <c r="J5476" s="73">
        <v>0</v>
      </c>
      <c r="K5476" s="73">
        <v>437</v>
      </c>
      <c r="L5476" s="73">
        <v>1484</v>
      </c>
      <c r="M5476" s="73">
        <v>16734</v>
      </c>
    </row>
    <row r="5477" spans="1:13">
      <c r="A5477" s="98">
        <v>2012</v>
      </c>
      <c r="B5477" s="5" t="s">
        <v>20</v>
      </c>
      <c r="C5477" s="5" t="s">
        <v>31</v>
      </c>
      <c r="D5477" s="5" t="s">
        <v>16</v>
      </c>
      <c r="E5477" s="73">
        <v>3183</v>
      </c>
      <c r="F5477" s="73">
        <v>5219</v>
      </c>
      <c r="G5477" s="73">
        <v>1699</v>
      </c>
      <c r="H5477" s="73">
        <v>168</v>
      </c>
      <c r="I5477" s="73">
        <v>0</v>
      </c>
      <c r="J5477" s="73">
        <v>0</v>
      </c>
      <c r="K5477" s="73">
        <v>374</v>
      </c>
      <c r="L5477" s="73">
        <v>544</v>
      </c>
      <c r="M5477" s="73">
        <v>11187</v>
      </c>
    </row>
    <row r="5478" spans="1:13">
      <c r="A5478" s="98">
        <v>2012</v>
      </c>
      <c r="B5478" s="5" t="s">
        <v>20</v>
      </c>
      <c r="C5478" s="5" t="s">
        <v>32</v>
      </c>
      <c r="D5478" s="5" t="s">
        <v>16</v>
      </c>
      <c r="E5478" s="73">
        <v>3605</v>
      </c>
      <c r="F5478" s="73">
        <v>4005</v>
      </c>
      <c r="G5478" s="73">
        <v>1053</v>
      </c>
      <c r="H5478" s="73">
        <v>87</v>
      </c>
      <c r="I5478" s="73">
        <v>0</v>
      </c>
      <c r="J5478" s="73">
        <v>0</v>
      </c>
      <c r="K5478" s="73">
        <v>405</v>
      </c>
      <c r="L5478" s="73">
        <v>255</v>
      </c>
      <c r="M5478" s="73">
        <v>9410</v>
      </c>
    </row>
    <row r="5479" spans="1:13">
      <c r="A5479" s="98">
        <v>2012</v>
      </c>
      <c r="B5479" s="5" t="s">
        <v>20</v>
      </c>
      <c r="C5479" s="5" t="s">
        <v>33</v>
      </c>
      <c r="D5479" s="5" t="s">
        <v>16</v>
      </c>
      <c r="E5479" s="73">
        <v>4517</v>
      </c>
      <c r="F5479" s="73">
        <v>3223</v>
      </c>
      <c r="G5479" s="73">
        <v>610</v>
      </c>
      <c r="H5479" s="73">
        <v>36</v>
      </c>
      <c r="I5479" s="73">
        <v>0</v>
      </c>
      <c r="J5479" s="73">
        <v>0</v>
      </c>
      <c r="K5479" s="73">
        <v>567</v>
      </c>
      <c r="L5479" s="73">
        <v>153</v>
      </c>
      <c r="M5479" s="73">
        <v>9106</v>
      </c>
    </row>
    <row r="5480" spans="1:13">
      <c r="A5480" s="98">
        <v>2012</v>
      </c>
      <c r="B5480" s="5" t="s">
        <v>20</v>
      </c>
      <c r="C5480" s="5" t="s">
        <v>34</v>
      </c>
      <c r="D5480" s="5" t="s">
        <v>16</v>
      </c>
      <c r="E5480" s="73">
        <v>4418</v>
      </c>
      <c r="F5480" s="73">
        <v>2315</v>
      </c>
      <c r="G5480" s="73">
        <v>199</v>
      </c>
      <c r="H5480" s="73">
        <v>20</v>
      </c>
      <c r="I5480" s="73">
        <v>0</v>
      </c>
      <c r="J5480" s="73">
        <v>0</v>
      </c>
      <c r="K5480" s="73">
        <v>576</v>
      </c>
      <c r="L5480" s="73">
        <v>99</v>
      </c>
      <c r="M5480" s="73">
        <v>7627</v>
      </c>
    </row>
    <row r="5481" spans="1:13">
      <c r="A5481" s="98">
        <v>2012</v>
      </c>
      <c r="B5481" s="5" t="s">
        <v>20</v>
      </c>
      <c r="C5481" s="5" t="s">
        <v>35</v>
      </c>
      <c r="D5481" s="5" t="s">
        <v>16</v>
      </c>
      <c r="E5481" s="73">
        <v>4146</v>
      </c>
      <c r="F5481" s="73">
        <v>1688</v>
      </c>
      <c r="G5481" s="73">
        <v>66</v>
      </c>
      <c r="H5481" s="73">
        <v>4</v>
      </c>
      <c r="I5481" s="73">
        <v>0</v>
      </c>
      <c r="J5481" s="73">
        <v>0</v>
      </c>
      <c r="K5481" s="73">
        <v>577</v>
      </c>
      <c r="L5481" s="73">
        <v>69</v>
      </c>
      <c r="M5481" s="73">
        <v>6550</v>
      </c>
    </row>
    <row r="5482" spans="1:13">
      <c r="A5482" s="98">
        <v>2012</v>
      </c>
      <c r="B5482" s="5" t="s">
        <v>20</v>
      </c>
      <c r="C5482" s="5" t="s">
        <v>36</v>
      </c>
      <c r="D5482" s="5" t="s">
        <v>16</v>
      </c>
      <c r="E5482" s="73">
        <v>3387</v>
      </c>
      <c r="F5482" s="73">
        <v>1015</v>
      </c>
      <c r="G5482" s="73">
        <v>18.666666666666668</v>
      </c>
      <c r="H5482" s="73">
        <v>9.3333333333333339</v>
      </c>
      <c r="I5482" s="73">
        <v>0</v>
      </c>
      <c r="J5482" s="73">
        <v>0</v>
      </c>
      <c r="K5482" s="73">
        <v>427</v>
      </c>
      <c r="L5482" s="73">
        <v>186</v>
      </c>
      <c r="M5482" s="73">
        <v>5043</v>
      </c>
    </row>
    <row r="5483" spans="1:13">
      <c r="A5483" s="98">
        <v>2012</v>
      </c>
      <c r="B5483" s="5" t="s">
        <v>20</v>
      </c>
      <c r="C5483" s="5" t="s">
        <v>37</v>
      </c>
      <c r="D5483" s="5" t="s">
        <v>16</v>
      </c>
      <c r="E5483" s="73">
        <v>2612</v>
      </c>
      <c r="F5483" s="73">
        <v>562</v>
      </c>
      <c r="G5483" s="73">
        <v>4</v>
      </c>
      <c r="H5483" s="73">
        <v>4</v>
      </c>
      <c r="I5483" s="73">
        <v>0</v>
      </c>
      <c r="J5483" s="73">
        <v>0</v>
      </c>
      <c r="K5483" s="73">
        <v>347</v>
      </c>
      <c r="L5483" s="73">
        <v>282</v>
      </c>
      <c r="M5483" s="73">
        <v>3811</v>
      </c>
    </row>
    <row r="5484" spans="1:13">
      <c r="A5484" s="98">
        <v>2012</v>
      </c>
      <c r="B5484" s="5" t="s">
        <v>21</v>
      </c>
      <c r="C5484" s="5" t="s">
        <v>28</v>
      </c>
      <c r="D5484" s="5" t="s">
        <v>16</v>
      </c>
      <c r="E5484" s="73">
        <v>59</v>
      </c>
      <c r="F5484" s="73">
        <v>0</v>
      </c>
      <c r="G5484" s="73">
        <v>97</v>
      </c>
      <c r="H5484" s="73">
        <v>36</v>
      </c>
      <c r="I5484" s="73">
        <v>131.19999999999999</v>
      </c>
      <c r="J5484" s="73">
        <v>334</v>
      </c>
      <c r="K5484" s="73">
        <v>16.399999999999999</v>
      </c>
      <c r="L5484" s="73">
        <v>16.399999999999999</v>
      </c>
      <c r="M5484" s="73">
        <v>690</v>
      </c>
    </row>
    <row r="5485" spans="1:13">
      <c r="A5485" s="98">
        <v>2012</v>
      </c>
      <c r="B5485" s="5" t="s">
        <v>21</v>
      </c>
      <c r="C5485" s="5" t="s">
        <v>29</v>
      </c>
      <c r="D5485" s="5" t="s">
        <v>16</v>
      </c>
      <c r="E5485" s="73">
        <v>159</v>
      </c>
      <c r="F5485" s="73">
        <v>494</v>
      </c>
      <c r="G5485" s="73">
        <v>377</v>
      </c>
      <c r="H5485" s="73">
        <v>190</v>
      </c>
      <c r="I5485" s="73">
        <v>145</v>
      </c>
      <c r="J5485" s="73">
        <v>130</v>
      </c>
      <c r="K5485" s="73">
        <v>33</v>
      </c>
      <c r="L5485" s="73">
        <v>26</v>
      </c>
      <c r="M5485" s="73">
        <v>1554</v>
      </c>
    </row>
    <row r="5486" spans="1:13">
      <c r="A5486" s="98">
        <v>2012</v>
      </c>
      <c r="B5486" s="5" t="s">
        <v>21</v>
      </c>
      <c r="C5486" s="5" t="s">
        <v>30</v>
      </c>
      <c r="D5486" s="5" t="s">
        <v>16</v>
      </c>
      <c r="E5486" s="73">
        <v>171</v>
      </c>
      <c r="F5486" s="73">
        <v>581</v>
      </c>
      <c r="G5486" s="73">
        <v>369</v>
      </c>
      <c r="H5486" s="73">
        <v>213</v>
      </c>
      <c r="I5486" s="73">
        <v>14.857142857142858</v>
      </c>
      <c r="J5486" s="73">
        <v>0</v>
      </c>
      <c r="K5486" s="73">
        <v>37.142857142857146</v>
      </c>
      <c r="L5486" s="73">
        <v>42</v>
      </c>
      <c r="M5486" s="73">
        <v>1428</v>
      </c>
    </row>
    <row r="5487" spans="1:13">
      <c r="A5487" s="98">
        <v>2012</v>
      </c>
      <c r="B5487" s="5" t="s">
        <v>21</v>
      </c>
      <c r="C5487" s="5" t="s">
        <v>31</v>
      </c>
      <c r="D5487" s="5" t="s">
        <v>16</v>
      </c>
      <c r="E5487" s="73">
        <v>202</v>
      </c>
      <c r="F5487" s="73">
        <v>508</v>
      </c>
      <c r="G5487" s="73">
        <v>279</v>
      </c>
      <c r="H5487" s="73">
        <v>176</v>
      </c>
      <c r="I5487" s="73">
        <v>0</v>
      </c>
      <c r="J5487" s="73">
        <v>0</v>
      </c>
      <c r="K5487" s="73">
        <v>54</v>
      </c>
      <c r="L5487" s="73">
        <v>33</v>
      </c>
      <c r="M5487" s="73">
        <v>1252</v>
      </c>
    </row>
    <row r="5488" spans="1:13">
      <c r="A5488" s="98">
        <v>2012</v>
      </c>
      <c r="B5488" s="5" t="s">
        <v>21</v>
      </c>
      <c r="C5488" s="5" t="s">
        <v>32</v>
      </c>
      <c r="D5488" s="5" t="s">
        <v>16</v>
      </c>
      <c r="E5488" s="73">
        <v>283</v>
      </c>
      <c r="F5488" s="73">
        <v>555</v>
      </c>
      <c r="G5488" s="73">
        <v>198</v>
      </c>
      <c r="H5488" s="73">
        <v>119</v>
      </c>
      <c r="I5488" s="73">
        <v>0</v>
      </c>
      <c r="J5488" s="73">
        <v>0</v>
      </c>
      <c r="K5488" s="73">
        <v>56</v>
      </c>
      <c r="L5488" s="73">
        <v>23</v>
      </c>
      <c r="M5488" s="73">
        <v>1234</v>
      </c>
    </row>
    <row r="5489" spans="1:13">
      <c r="A5489" s="98">
        <v>2012</v>
      </c>
      <c r="B5489" s="5" t="s">
        <v>21</v>
      </c>
      <c r="C5489" s="5" t="s">
        <v>33</v>
      </c>
      <c r="D5489" s="5" t="s">
        <v>16</v>
      </c>
      <c r="E5489" s="73">
        <v>381</v>
      </c>
      <c r="F5489" s="73">
        <v>632</v>
      </c>
      <c r="G5489" s="73">
        <v>137</v>
      </c>
      <c r="H5489" s="73">
        <v>71</v>
      </c>
      <c r="I5489" s="73">
        <v>0</v>
      </c>
      <c r="J5489" s="73">
        <v>0</v>
      </c>
      <c r="K5489" s="73">
        <v>92</v>
      </c>
      <c r="L5489" s="73">
        <v>32</v>
      </c>
      <c r="M5489" s="73">
        <v>1345</v>
      </c>
    </row>
    <row r="5490" spans="1:13">
      <c r="A5490" s="98">
        <v>2012</v>
      </c>
      <c r="B5490" s="5" t="s">
        <v>21</v>
      </c>
      <c r="C5490" s="5" t="s">
        <v>34</v>
      </c>
      <c r="D5490" s="5" t="s">
        <v>16</v>
      </c>
      <c r="E5490" s="73">
        <v>512</v>
      </c>
      <c r="F5490" s="73">
        <v>494</v>
      </c>
      <c r="G5490" s="73">
        <v>73</v>
      </c>
      <c r="H5490" s="73">
        <v>21</v>
      </c>
      <c r="I5490" s="73">
        <v>0</v>
      </c>
      <c r="J5490" s="73">
        <v>0</v>
      </c>
      <c r="K5490" s="73">
        <v>87</v>
      </c>
      <c r="L5490" s="73">
        <v>38</v>
      </c>
      <c r="M5490" s="73">
        <v>1225</v>
      </c>
    </row>
    <row r="5491" spans="1:13">
      <c r="A5491" s="98">
        <v>2012</v>
      </c>
      <c r="B5491" s="5" t="s">
        <v>21</v>
      </c>
      <c r="C5491" s="5" t="s">
        <v>35</v>
      </c>
      <c r="D5491" s="5" t="s">
        <v>16</v>
      </c>
      <c r="E5491" s="73">
        <v>533</v>
      </c>
      <c r="F5491" s="73">
        <v>386</v>
      </c>
      <c r="G5491" s="73">
        <v>25.333333333333332</v>
      </c>
      <c r="H5491" s="73">
        <v>12.666666666666666</v>
      </c>
      <c r="I5491" s="73">
        <v>0</v>
      </c>
      <c r="J5491" s="73">
        <v>0</v>
      </c>
      <c r="K5491" s="73">
        <v>90</v>
      </c>
      <c r="L5491" s="73">
        <v>21</v>
      </c>
      <c r="M5491" s="73">
        <v>1068</v>
      </c>
    </row>
    <row r="5492" spans="1:13">
      <c r="A5492" s="98">
        <v>2012</v>
      </c>
      <c r="B5492" s="5" t="s">
        <v>21</v>
      </c>
      <c r="C5492" s="5" t="s">
        <v>36</v>
      </c>
      <c r="D5492" s="5" t="s">
        <v>16</v>
      </c>
      <c r="E5492" s="73">
        <v>621</v>
      </c>
      <c r="F5492" s="73">
        <v>267</v>
      </c>
      <c r="G5492" s="73">
        <v>29</v>
      </c>
      <c r="H5492" s="73">
        <v>1</v>
      </c>
      <c r="I5492" s="73">
        <v>0</v>
      </c>
      <c r="J5492" s="73">
        <v>0</v>
      </c>
      <c r="K5492" s="73">
        <v>79</v>
      </c>
      <c r="L5492" s="73">
        <v>51</v>
      </c>
      <c r="M5492" s="73">
        <v>1048</v>
      </c>
    </row>
    <row r="5493" spans="1:13">
      <c r="A5493" s="98">
        <v>2012</v>
      </c>
      <c r="B5493" s="5" t="s">
        <v>21</v>
      </c>
      <c r="C5493" s="5" t="s">
        <v>37</v>
      </c>
      <c r="D5493" s="5" t="s">
        <v>16</v>
      </c>
      <c r="E5493" s="73">
        <v>632</v>
      </c>
      <c r="F5493" s="73">
        <v>206</v>
      </c>
      <c r="G5493" s="73">
        <v>6.5</v>
      </c>
      <c r="H5493" s="73">
        <v>6.5</v>
      </c>
      <c r="I5493" s="73">
        <v>0</v>
      </c>
      <c r="J5493" s="73">
        <v>0</v>
      </c>
      <c r="K5493" s="73">
        <v>94</v>
      </c>
      <c r="L5493" s="73">
        <v>97</v>
      </c>
      <c r="M5493" s="73">
        <v>1042</v>
      </c>
    </row>
    <row r="5494" spans="1:13">
      <c r="A5494" s="98">
        <v>2012</v>
      </c>
      <c r="B5494" s="5" t="s">
        <v>129</v>
      </c>
      <c r="C5494" s="5" t="s">
        <v>28</v>
      </c>
      <c r="D5494" s="5" t="s">
        <v>16</v>
      </c>
      <c r="E5494" s="73">
        <v>340</v>
      </c>
      <c r="F5494" s="73">
        <v>0</v>
      </c>
      <c r="G5494" s="73">
        <v>649</v>
      </c>
      <c r="H5494" s="73">
        <v>206</v>
      </c>
      <c r="I5494" s="73">
        <v>455</v>
      </c>
      <c r="J5494" s="73">
        <v>1039</v>
      </c>
      <c r="K5494" s="73">
        <v>96</v>
      </c>
      <c r="L5494" s="73">
        <v>58</v>
      </c>
      <c r="M5494" s="73">
        <v>2843</v>
      </c>
    </row>
    <row r="5495" spans="1:13">
      <c r="A5495" s="98">
        <v>2012</v>
      </c>
      <c r="B5495" s="5" t="s">
        <v>129</v>
      </c>
      <c r="C5495" s="5" t="s">
        <v>29</v>
      </c>
      <c r="D5495" s="5" t="s">
        <v>16</v>
      </c>
      <c r="E5495" s="73">
        <v>2133</v>
      </c>
      <c r="F5495" s="73">
        <v>2642</v>
      </c>
      <c r="G5495" s="73">
        <v>4229</v>
      </c>
      <c r="H5495" s="73">
        <v>1084</v>
      </c>
      <c r="I5495" s="73">
        <v>422</v>
      </c>
      <c r="J5495" s="73">
        <v>535</v>
      </c>
      <c r="K5495" s="73">
        <v>511</v>
      </c>
      <c r="L5495" s="73">
        <v>83</v>
      </c>
      <c r="M5495" s="73">
        <v>11639</v>
      </c>
    </row>
    <row r="5496" spans="1:13">
      <c r="A5496" s="98">
        <v>2012</v>
      </c>
      <c r="B5496" s="5" t="s">
        <v>129</v>
      </c>
      <c r="C5496" s="5" t="s">
        <v>30</v>
      </c>
      <c r="D5496" s="5" t="s">
        <v>16</v>
      </c>
      <c r="E5496" s="73">
        <v>3880</v>
      </c>
      <c r="F5496" s="73">
        <v>3717</v>
      </c>
      <c r="G5496" s="73">
        <v>6615</v>
      </c>
      <c r="H5496" s="73">
        <v>1751</v>
      </c>
      <c r="I5496" s="73">
        <v>76</v>
      </c>
      <c r="J5496" s="73">
        <v>0</v>
      </c>
      <c r="K5496" s="73">
        <v>974</v>
      </c>
      <c r="L5496" s="73">
        <v>328</v>
      </c>
      <c r="M5496" s="73">
        <v>17341</v>
      </c>
    </row>
    <row r="5497" spans="1:13">
      <c r="A5497" s="98">
        <v>2012</v>
      </c>
      <c r="B5497" s="5" t="s">
        <v>129</v>
      </c>
      <c r="C5497" s="5" t="s">
        <v>31</v>
      </c>
      <c r="D5497" s="5" t="s">
        <v>16</v>
      </c>
      <c r="E5497" s="73">
        <v>6257</v>
      </c>
      <c r="F5497" s="73">
        <v>4418</v>
      </c>
      <c r="G5497" s="73">
        <v>7095</v>
      </c>
      <c r="H5497" s="73">
        <v>1863</v>
      </c>
      <c r="I5497" s="73">
        <v>0</v>
      </c>
      <c r="J5497" s="73">
        <v>0</v>
      </c>
      <c r="K5497" s="73">
        <v>1582</v>
      </c>
      <c r="L5497" s="73">
        <v>302</v>
      </c>
      <c r="M5497" s="73">
        <v>21517</v>
      </c>
    </row>
    <row r="5498" spans="1:13">
      <c r="A5498" s="98">
        <v>2012</v>
      </c>
      <c r="B5498" s="5" t="s">
        <v>129</v>
      </c>
      <c r="C5498" s="5" t="s">
        <v>32</v>
      </c>
      <c r="D5498" s="5" t="s">
        <v>16</v>
      </c>
      <c r="E5498" s="73">
        <v>9267</v>
      </c>
      <c r="F5498" s="73">
        <v>5687</v>
      </c>
      <c r="G5498" s="73">
        <v>7194</v>
      </c>
      <c r="H5498" s="73">
        <v>1657</v>
      </c>
      <c r="I5498" s="73">
        <v>0</v>
      </c>
      <c r="J5498" s="73">
        <v>0</v>
      </c>
      <c r="K5498" s="73">
        <v>2453</v>
      </c>
      <c r="L5498" s="73">
        <v>303</v>
      </c>
      <c r="M5498" s="73">
        <v>26561</v>
      </c>
    </row>
    <row r="5499" spans="1:13">
      <c r="A5499" s="98">
        <v>2012</v>
      </c>
      <c r="B5499" s="5" t="s">
        <v>129</v>
      </c>
      <c r="C5499" s="5" t="s">
        <v>33</v>
      </c>
      <c r="D5499" s="5" t="s">
        <v>16</v>
      </c>
      <c r="E5499" s="73">
        <v>14988</v>
      </c>
      <c r="F5499" s="73">
        <v>6818</v>
      </c>
      <c r="G5499" s="73">
        <v>6097</v>
      </c>
      <c r="H5499" s="73">
        <v>1151</v>
      </c>
      <c r="I5499" s="73">
        <v>0</v>
      </c>
      <c r="J5499" s="73">
        <v>0</v>
      </c>
      <c r="K5499" s="73">
        <v>3602</v>
      </c>
      <c r="L5499" s="73">
        <v>407</v>
      </c>
      <c r="M5499" s="73">
        <v>33063</v>
      </c>
    </row>
    <row r="5500" spans="1:13">
      <c r="A5500" s="98">
        <v>2012</v>
      </c>
      <c r="B5500" s="5" t="s">
        <v>129</v>
      </c>
      <c r="C5500" s="5" t="s">
        <v>34</v>
      </c>
      <c r="D5500" s="5" t="s">
        <v>16</v>
      </c>
      <c r="E5500" s="73">
        <v>19266</v>
      </c>
      <c r="F5500" s="73">
        <v>6538</v>
      </c>
      <c r="G5500" s="73">
        <v>3537</v>
      </c>
      <c r="H5500" s="73">
        <v>525</v>
      </c>
      <c r="I5500" s="73">
        <v>0</v>
      </c>
      <c r="J5500" s="73">
        <v>0</v>
      </c>
      <c r="K5500" s="73">
        <v>4061</v>
      </c>
      <c r="L5500" s="73">
        <v>577</v>
      </c>
      <c r="M5500" s="73">
        <v>34504</v>
      </c>
    </row>
    <row r="5501" spans="1:13">
      <c r="A5501" s="98">
        <v>2012</v>
      </c>
      <c r="B5501" s="5" t="s">
        <v>129</v>
      </c>
      <c r="C5501" s="5" t="s">
        <v>35</v>
      </c>
      <c r="D5501" s="5" t="s">
        <v>16</v>
      </c>
      <c r="E5501" s="73">
        <v>23526</v>
      </c>
      <c r="F5501" s="73">
        <v>5603</v>
      </c>
      <c r="G5501" s="73">
        <v>1492</v>
      </c>
      <c r="H5501" s="73">
        <v>205</v>
      </c>
      <c r="I5501" s="73">
        <v>0</v>
      </c>
      <c r="J5501" s="73">
        <v>0</v>
      </c>
      <c r="K5501" s="73">
        <v>3891</v>
      </c>
      <c r="L5501" s="73">
        <v>724</v>
      </c>
      <c r="M5501" s="73">
        <v>35441</v>
      </c>
    </row>
    <row r="5502" spans="1:13">
      <c r="A5502" s="98">
        <v>2012</v>
      </c>
      <c r="B5502" s="5" t="s">
        <v>129</v>
      </c>
      <c r="C5502" s="5" t="s">
        <v>36</v>
      </c>
      <c r="D5502" s="5" t="s">
        <v>16</v>
      </c>
      <c r="E5502" s="73">
        <v>25067</v>
      </c>
      <c r="F5502" s="73">
        <v>4243</v>
      </c>
      <c r="G5502" s="73">
        <v>443</v>
      </c>
      <c r="H5502" s="73">
        <v>65</v>
      </c>
      <c r="I5502" s="73">
        <v>0</v>
      </c>
      <c r="J5502" s="73">
        <v>0</v>
      </c>
      <c r="K5502" s="73">
        <v>3222</v>
      </c>
      <c r="L5502" s="73">
        <v>1967</v>
      </c>
      <c r="M5502" s="73">
        <v>35007</v>
      </c>
    </row>
    <row r="5503" spans="1:13">
      <c r="A5503" s="98">
        <v>2012</v>
      </c>
      <c r="B5503" s="5" t="s">
        <v>129</v>
      </c>
      <c r="C5503" s="5" t="s">
        <v>37</v>
      </c>
      <c r="D5503" s="5" t="s">
        <v>16</v>
      </c>
      <c r="E5503" s="73">
        <v>25405</v>
      </c>
      <c r="F5503" s="73">
        <v>2925</v>
      </c>
      <c r="G5503" s="73">
        <v>162</v>
      </c>
      <c r="H5503" s="73">
        <v>24</v>
      </c>
      <c r="I5503" s="73">
        <v>0</v>
      </c>
      <c r="J5503" s="73">
        <v>0</v>
      </c>
      <c r="K5503" s="73">
        <v>2951</v>
      </c>
      <c r="L5503" s="73">
        <v>3606</v>
      </c>
      <c r="M5503" s="73">
        <v>35073</v>
      </c>
    </row>
    <row r="5504" spans="1:13">
      <c r="A5504" s="98">
        <v>2012</v>
      </c>
      <c r="B5504" s="5" t="s">
        <v>22</v>
      </c>
      <c r="C5504" s="5" t="s">
        <v>28</v>
      </c>
      <c r="D5504" s="5" t="s">
        <v>16</v>
      </c>
      <c r="E5504" s="73">
        <v>178</v>
      </c>
      <c r="F5504" s="73">
        <v>0</v>
      </c>
      <c r="G5504" s="73">
        <v>12.5</v>
      </c>
      <c r="H5504" s="73">
        <v>30</v>
      </c>
      <c r="I5504" s="73">
        <v>1892</v>
      </c>
      <c r="J5504" s="73">
        <v>278</v>
      </c>
      <c r="K5504" s="73">
        <v>20</v>
      </c>
      <c r="L5504" s="73">
        <v>12.5</v>
      </c>
      <c r="M5504" s="73">
        <v>2423</v>
      </c>
    </row>
    <row r="5505" spans="1:13">
      <c r="A5505" s="98">
        <v>2012</v>
      </c>
      <c r="B5505" s="5" t="s">
        <v>22</v>
      </c>
      <c r="C5505" s="5" t="s">
        <v>29</v>
      </c>
      <c r="D5505" s="5" t="s">
        <v>16</v>
      </c>
      <c r="E5505" s="73">
        <v>364</v>
      </c>
      <c r="F5505" s="73">
        <v>652</v>
      </c>
      <c r="G5505" s="73">
        <v>647</v>
      </c>
      <c r="H5505" s="73">
        <v>994</v>
      </c>
      <c r="I5505" s="73">
        <v>1329</v>
      </c>
      <c r="J5505" s="73">
        <v>77</v>
      </c>
      <c r="K5505" s="73">
        <v>165</v>
      </c>
      <c r="L5505" s="73">
        <v>77</v>
      </c>
      <c r="M5505" s="73">
        <v>4305</v>
      </c>
    </row>
    <row r="5506" spans="1:13">
      <c r="A5506" s="98">
        <v>2012</v>
      </c>
      <c r="B5506" s="5" t="s">
        <v>22</v>
      </c>
      <c r="C5506" s="5" t="s">
        <v>30</v>
      </c>
      <c r="D5506" s="5" t="s">
        <v>16</v>
      </c>
      <c r="E5506" s="73">
        <v>1104</v>
      </c>
      <c r="F5506" s="73">
        <v>1706</v>
      </c>
      <c r="G5506" s="73">
        <v>3117</v>
      </c>
      <c r="H5506" s="73">
        <v>4532</v>
      </c>
      <c r="I5506" s="73">
        <v>149</v>
      </c>
      <c r="J5506" s="73">
        <v>0</v>
      </c>
      <c r="K5506" s="73">
        <v>752</v>
      </c>
      <c r="L5506" s="73">
        <v>707</v>
      </c>
      <c r="M5506" s="73">
        <v>12067</v>
      </c>
    </row>
    <row r="5507" spans="1:13">
      <c r="A5507" s="98">
        <v>2012</v>
      </c>
      <c r="B5507" s="5" t="s">
        <v>22</v>
      </c>
      <c r="C5507" s="5" t="s">
        <v>31</v>
      </c>
      <c r="D5507" s="5" t="s">
        <v>16</v>
      </c>
      <c r="E5507" s="73">
        <v>2742</v>
      </c>
      <c r="F5507" s="73">
        <v>3490</v>
      </c>
      <c r="G5507" s="73">
        <v>6913</v>
      </c>
      <c r="H5507" s="73">
        <v>7944</v>
      </c>
      <c r="I5507" s="73">
        <v>0</v>
      </c>
      <c r="J5507" s="73">
        <v>0</v>
      </c>
      <c r="K5507" s="73">
        <v>2001</v>
      </c>
      <c r="L5507" s="73">
        <v>921</v>
      </c>
      <c r="M5507" s="73">
        <v>24011</v>
      </c>
    </row>
    <row r="5508" spans="1:13">
      <c r="A5508" s="98">
        <v>2012</v>
      </c>
      <c r="B5508" s="5" t="s">
        <v>22</v>
      </c>
      <c r="C5508" s="5" t="s">
        <v>32</v>
      </c>
      <c r="D5508" s="5" t="s">
        <v>16</v>
      </c>
      <c r="E5508" s="73">
        <v>5738</v>
      </c>
      <c r="F5508" s="73">
        <v>6865</v>
      </c>
      <c r="G5508" s="73">
        <v>10804</v>
      </c>
      <c r="H5508" s="73">
        <v>9172</v>
      </c>
      <c r="I5508" s="73">
        <v>0</v>
      </c>
      <c r="J5508" s="73">
        <v>0</v>
      </c>
      <c r="K5508" s="73">
        <v>4089</v>
      </c>
      <c r="L5508" s="73">
        <v>1209</v>
      </c>
      <c r="M5508" s="73">
        <v>37877</v>
      </c>
    </row>
    <row r="5509" spans="1:13">
      <c r="A5509" s="98">
        <v>2012</v>
      </c>
      <c r="B5509" s="5" t="s">
        <v>22</v>
      </c>
      <c r="C5509" s="5" t="s">
        <v>33</v>
      </c>
      <c r="D5509" s="5" t="s">
        <v>16</v>
      </c>
      <c r="E5509" s="73">
        <v>11538</v>
      </c>
      <c r="F5509" s="73">
        <v>11773</v>
      </c>
      <c r="G5509" s="73">
        <v>12446</v>
      </c>
      <c r="H5509" s="73">
        <v>6807</v>
      </c>
      <c r="I5509" s="73">
        <v>0</v>
      </c>
      <c r="J5509" s="73">
        <v>0</v>
      </c>
      <c r="K5509" s="73">
        <v>6609</v>
      </c>
      <c r="L5509" s="73">
        <v>1504</v>
      </c>
      <c r="M5509" s="73">
        <v>50677</v>
      </c>
    </row>
    <row r="5510" spans="1:13">
      <c r="A5510" s="98">
        <v>2012</v>
      </c>
      <c r="B5510" s="5" t="s">
        <v>22</v>
      </c>
      <c r="C5510" s="5" t="s">
        <v>34</v>
      </c>
      <c r="D5510" s="5" t="s">
        <v>16</v>
      </c>
      <c r="E5510" s="73">
        <v>20035</v>
      </c>
      <c r="F5510" s="73">
        <v>15169</v>
      </c>
      <c r="G5510" s="73">
        <v>7876</v>
      </c>
      <c r="H5510" s="73">
        <v>3193</v>
      </c>
      <c r="I5510" s="73">
        <v>0</v>
      </c>
      <c r="J5510" s="73">
        <v>0</v>
      </c>
      <c r="K5510" s="73">
        <v>8996</v>
      </c>
      <c r="L5510" s="73">
        <v>2103</v>
      </c>
      <c r="M5510" s="73">
        <v>57372</v>
      </c>
    </row>
    <row r="5511" spans="1:13">
      <c r="A5511" s="98">
        <v>2012</v>
      </c>
      <c r="B5511" s="5" t="s">
        <v>22</v>
      </c>
      <c r="C5511" s="5" t="s">
        <v>35</v>
      </c>
      <c r="D5511" s="5" t="s">
        <v>16</v>
      </c>
      <c r="E5511" s="73">
        <v>33477</v>
      </c>
      <c r="F5511" s="73">
        <v>17933</v>
      </c>
      <c r="G5511" s="73">
        <v>3187</v>
      </c>
      <c r="H5511" s="73">
        <v>1215</v>
      </c>
      <c r="I5511" s="73">
        <v>0</v>
      </c>
      <c r="J5511" s="73">
        <v>0</v>
      </c>
      <c r="K5511" s="73">
        <v>12310</v>
      </c>
      <c r="L5511" s="73">
        <v>3078</v>
      </c>
      <c r="M5511" s="73">
        <v>71200</v>
      </c>
    </row>
    <row r="5512" spans="1:13">
      <c r="A5512" s="98">
        <v>2012</v>
      </c>
      <c r="B5512" s="5" t="s">
        <v>22</v>
      </c>
      <c r="C5512" s="5" t="s">
        <v>36</v>
      </c>
      <c r="D5512" s="5" t="s">
        <v>16</v>
      </c>
      <c r="E5512" s="73">
        <v>54174</v>
      </c>
      <c r="F5512" s="73">
        <v>21386</v>
      </c>
      <c r="G5512" s="73">
        <v>772</v>
      </c>
      <c r="H5512" s="73">
        <v>352</v>
      </c>
      <c r="I5512" s="73">
        <v>0</v>
      </c>
      <c r="J5512" s="73">
        <v>0</v>
      </c>
      <c r="K5512" s="73">
        <v>16472</v>
      </c>
      <c r="L5512" s="73">
        <v>10330</v>
      </c>
      <c r="M5512" s="73">
        <v>103486</v>
      </c>
    </row>
    <row r="5513" spans="1:13">
      <c r="A5513" s="98">
        <v>2012</v>
      </c>
      <c r="B5513" s="5" t="s">
        <v>22</v>
      </c>
      <c r="C5513" s="5" t="s">
        <v>37</v>
      </c>
      <c r="D5513" s="5" t="s">
        <v>16</v>
      </c>
      <c r="E5513" s="73">
        <v>94858</v>
      </c>
      <c r="F5513" s="73">
        <v>30766</v>
      </c>
      <c r="G5513" s="73">
        <v>232</v>
      </c>
      <c r="H5513" s="73">
        <v>144</v>
      </c>
      <c r="I5513" s="73">
        <v>0</v>
      </c>
      <c r="J5513" s="73">
        <v>0</v>
      </c>
      <c r="K5513" s="73">
        <v>26363</v>
      </c>
      <c r="L5513" s="73">
        <v>24991</v>
      </c>
      <c r="M5513" s="73">
        <v>177354</v>
      </c>
    </row>
    <row r="5514" spans="1:13">
      <c r="A5514" s="98">
        <v>2012</v>
      </c>
      <c r="B5514" s="5" t="s">
        <v>23</v>
      </c>
      <c r="C5514" s="5" t="s">
        <v>28</v>
      </c>
      <c r="D5514" s="5" t="s">
        <v>16</v>
      </c>
      <c r="E5514" s="73">
        <v>16968</v>
      </c>
      <c r="F5514" s="73">
        <v>0</v>
      </c>
      <c r="G5514" s="73">
        <v>2734</v>
      </c>
      <c r="H5514" s="73">
        <v>648</v>
      </c>
      <c r="I5514" s="73">
        <v>109792</v>
      </c>
      <c r="J5514" s="73">
        <v>46212</v>
      </c>
      <c r="K5514" s="73">
        <v>1622</v>
      </c>
      <c r="L5514" s="73">
        <v>6579</v>
      </c>
      <c r="M5514" s="73">
        <v>184555</v>
      </c>
    </row>
    <row r="5515" spans="1:13">
      <c r="A5515" s="98">
        <v>2012</v>
      </c>
      <c r="B5515" s="5" t="s">
        <v>23</v>
      </c>
      <c r="C5515" s="5" t="s">
        <v>29</v>
      </c>
      <c r="D5515" s="5" t="s">
        <v>16</v>
      </c>
      <c r="E5515" s="73">
        <v>18419</v>
      </c>
      <c r="F5515" s="73">
        <v>42617</v>
      </c>
      <c r="G5515" s="73">
        <v>7423</v>
      </c>
      <c r="H5515" s="73">
        <v>1993</v>
      </c>
      <c r="I5515" s="73">
        <v>56757</v>
      </c>
      <c r="J5515" s="73">
        <v>12125</v>
      </c>
      <c r="K5515" s="73">
        <v>3175</v>
      </c>
      <c r="L5515" s="73">
        <v>1431</v>
      </c>
      <c r="M5515" s="73">
        <v>143940</v>
      </c>
    </row>
    <row r="5516" spans="1:13">
      <c r="A5516" s="98">
        <v>2012</v>
      </c>
      <c r="B5516" s="5" t="s">
        <v>23</v>
      </c>
      <c r="C5516" s="5" t="s">
        <v>30</v>
      </c>
      <c r="D5516" s="5" t="s">
        <v>16</v>
      </c>
      <c r="E5516" s="73">
        <v>12434</v>
      </c>
      <c r="F5516" s="73">
        <v>23613</v>
      </c>
      <c r="G5516" s="73">
        <v>7706</v>
      </c>
      <c r="H5516" s="73">
        <v>2291</v>
      </c>
      <c r="I5516" s="73">
        <v>2916</v>
      </c>
      <c r="J5516" s="73">
        <v>0</v>
      </c>
      <c r="K5516" s="73">
        <v>1892</v>
      </c>
      <c r="L5516" s="73">
        <v>4955</v>
      </c>
      <c r="M5516" s="73">
        <v>55807</v>
      </c>
    </row>
    <row r="5517" spans="1:13">
      <c r="A5517" s="98">
        <v>2012</v>
      </c>
      <c r="B5517" s="5" t="s">
        <v>23</v>
      </c>
      <c r="C5517" s="5" t="s">
        <v>31</v>
      </c>
      <c r="D5517" s="5" t="s">
        <v>16</v>
      </c>
      <c r="E5517" s="73">
        <v>9307</v>
      </c>
      <c r="F5517" s="73">
        <v>14566</v>
      </c>
      <c r="G5517" s="73">
        <v>6201</v>
      </c>
      <c r="H5517" s="73">
        <v>2032</v>
      </c>
      <c r="I5517" s="73">
        <v>0</v>
      </c>
      <c r="J5517" s="73">
        <v>0</v>
      </c>
      <c r="K5517" s="73">
        <v>1562</v>
      </c>
      <c r="L5517" s="73">
        <v>1687</v>
      </c>
      <c r="M5517" s="73">
        <v>35355</v>
      </c>
    </row>
    <row r="5518" spans="1:13">
      <c r="A5518" s="98">
        <v>2012</v>
      </c>
      <c r="B5518" s="5" t="s">
        <v>23</v>
      </c>
      <c r="C5518" s="5" t="s">
        <v>32</v>
      </c>
      <c r="D5518" s="5" t="s">
        <v>16</v>
      </c>
      <c r="E5518" s="73">
        <v>8778</v>
      </c>
      <c r="F5518" s="73">
        <v>12152</v>
      </c>
      <c r="G5518" s="73">
        <v>5197</v>
      </c>
      <c r="H5518" s="73">
        <v>1441</v>
      </c>
      <c r="I5518" s="73">
        <v>0</v>
      </c>
      <c r="J5518" s="73">
        <v>0</v>
      </c>
      <c r="K5518" s="73">
        <v>1771</v>
      </c>
      <c r="L5518" s="73">
        <v>928</v>
      </c>
      <c r="M5518" s="73">
        <v>30267</v>
      </c>
    </row>
    <row r="5519" spans="1:13">
      <c r="A5519" s="98">
        <v>2012</v>
      </c>
      <c r="B5519" s="5" t="s">
        <v>23</v>
      </c>
      <c r="C5519" s="5" t="s">
        <v>33</v>
      </c>
      <c r="D5519" s="5" t="s">
        <v>16</v>
      </c>
      <c r="E5519" s="73">
        <v>10016</v>
      </c>
      <c r="F5519" s="73">
        <v>11432</v>
      </c>
      <c r="G5519" s="73">
        <v>3612</v>
      </c>
      <c r="H5519" s="73">
        <v>850</v>
      </c>
      <c r="I5519" s="73">
        <v>0</v>
      </c>
      <c r="J5519" s="73">
        <v>0</v>
      </c>
      <c r="K5519" s="73">
        <v>2414</v>
      </c>
      <c r="L5519" s="73">
        <v>667</v>
      </c>
      <c r="M5519" s="73">
        <v>28991</v>
      </c>
    </row>
    <row r="5520" spans="1:13">
      <c r="A5520" s="98">
        <v>2012</v>
      </c>
      <c r="B5520" s="5" t="s">
        <v>23</v>
      </c>
      <c r="C5520" s="5" t="s">
        <v>34</v>
      </c>
      <c r="D5520" s="5" t="s">
        <v>16</v>
      </c>
      <c r="E5520" s="73">
        <v>10782</v>
      </c>
      <c r="F5520" s="73">
        <v>9331</v>
      </c>
      <c r="G5520" s="73">
        <v>1601</v>
      </c>
      <c r="H5520" s="73">
        <v>250</v>
      </c>
      <c r="I5520" s="73">
        <v>0</v>
      </c>
      <c r="J5520" s="73">
        <v>0</v>
      </c>
      <c r="K5520" s="73">
        <v>2796</v>
      </c>
      <c r="L5520" s="73">
        <v>580</v>
      </c>
      <c r="M5520" s="73">
        <v>25340</v>
      </c>
    </row>
    <row r="5521" spans="1:13">
      <c r="A5521" s="98">
        <v>2012</v>
      </c>
      <c r="B5521" s="5" t="s">
        <v>23</v>
      </c>
      <c r="C5521" s="5" t="s">
        <v>35</v>
      </c>
      <c r="D5521" s="5" t="s">
        <v>16</v>
      </c>
      <c r="E5521" s="73">
        <v>12784</v>
      </c>
      <c r="F5521" s="73">
        <v>8098</v>
      </c>
      <c r="G5521" s="73">
        <v>546</v>
      </c>
      <c r="H5521" s="73">
        <v>115</v>
      </c>
      <c r="I5521" s="73">
        <v>0</v>
      </c>
      <c r="J5521" s="73">
        <v>0</v>
      </c>
      <c r="K5521" s="73">
        <v>3221</v>
      </c>
      <c r="L5521" s="73">
        <v>579</v>
      </c>
      <c r="M5521" s="73">
        <v>25343</v>
      </c>
    </row>
    <row r="5522" spans="1:13">
      <c r="A5522" s="98">
        <v>2012</v>
      </c>
      <c r="B5522" s="5" t="s">
        <v>23</v>
      </c>
      <c r="C5522" s="5" t="s">
        <v>36</v>
      </c>
      <c r="D5522" s="5" t="s">
        <v>16</v>
      </c>
      <c r="E5522" s="73">
        <v>13904</v>
      </c>
      <c r="F5522" s="73">
        <v>6015</v>
      </c>
      <c r="G5522" s="73">
        <v>149</v>
      </c>
      <c r="H5522" s="73">
        <v>22</v>
      </c>
      <c r="I5522" s="73">
        <v>0</v>
      </c>
      <c r="J5522" s="73">
        <v>0</v>
      </c>
      <c r="K5522" s="73">
        <v>3095</v>
      </c>
      <c r="L5522" s="73">
        <v>1624</v>
      </c>
      <c r="M5522" s="73">
        <v>24809</v>
      </c>
    </row>
    <row r="5523" spans="1:13">
      <c r="A5523" s="98">
        <v>2012</v>
      </c>
      <c r="B5523" s="5" t="s">
        <v>23</v>
      </c>
      <c r="C5523" s="5" t="s">
        <v>37</v>
      </c>
      <c r="D5523" s="5" t="s">
        <v>16</v>
      </c>
      <c r="E5523" s="73">
        <v>16512</v>
      </c>
      <c r="F5523" s="73">
        <v>4740</v>
      </c>
      <c r="G5523" s="73">
        <v>41</v>
      </c>
      <c r="H5523" s="73">
        <v>12</v>
      </c>
      <c r="I5523" s="73">
        <v>0</v>
      </c>
      <c r="J5523" s="73">
        <v>0</v>
      </c>
      <c r="K5523" s="73">
        <v>3044</v>
      </c>
      <c r="L5523" s="73">
        <v>2978</v>
      </c>
      <c r="M5523" s="73">
        <v>27327</v>
      </c>
    </row>
    <row r="5524" spans="1:13">
      <c r="A5524" s="98">
        <v>2012</v>
      </c>
      <c r="B5524" s="5" t="s">
        <v>14</v>
      </c>
      <c r="C5524" s="5" t="s">
        <v>38</v>
      </c>
      <c r="D5524" s="5" t="s">
        <v>16</v>
      </c>
      <c r="E5524" s="73">
        <v>80775</v>
      </c>
      <c r="F5524" s="73">
        <v>80089</v>
      </c>
      <c r="G5524" s="73">
        <v>140219</v>
      </c>
      <c r="H5524" s="73">
        <v>44174</v>
      </c>
      <c r="I5524" s="73">
        <v>31474</v>
      </c>
      <c r="J5524" s="73">
        <v>6081</v>
      </c>
      <c r="K5524" s="73">
        <v>28481</v>
      </c>
      <c r="L5524" s="73">
        <v>19507</v>
      </c>
      <c r="M5524" s="73">
        <v>430800</v>
      </c>
    </row>
    <row r="5525" spans="1:13">
      <c r="A5525" s="98">
        <v>2012</v>
      </c>
      <c r="B5525" s="5" t="s">
        <v>17</v>
      </c>
      <c r="C5525" s="5" t="s">
        <v>38</v>
      </c>
      <c r="D5525" s="5" t="s">
        <v>16</v>
      </c>
      <c r="E5525" s="73">
        <v>20914</v>
      </c>
      <c r="F5525" s="73">
        <v>12803</v>
      </c>
      <c r="G5525" s="73">
        <v>13910</v>
      </c>
      <c r="H5525" s="73">
        <v>1264</v>
      </c>
      <c r="I5525" s="73">
        <v>11101</v>
      </c>
      <c r="J5525" s="73">
        <v>2462</v>
      </c>
      <c r="K5525" s="73">
        <v>2789</v>
      </c>
      <c r="L5525" s="73">
        <v>3542</v>
      </c>
      <c r="M5525" s="73">
        <v>68785</v>
      </c>
    </row>
    <row r="5526" spans="1:13">
      <c r="A5526" s="98">
        <v>2012</v>
      </c>
      <c r="B5526" s="5" t="s">
        <v>18</v>
      </c>
      <c r="C5526" s="5" t="s">
        <v>38</v>
      </c>
      <c r="D5526" s="5" t="s">
        <v>16</v>
      </c>
      <c r="E5526" s="73">
        <v>13726</v>
      </c>
      <c r="F5526" s="73">
        <v>5155</v>
      </c>
      <c r="G5526" s="73">
        <v>7605</v>
      </c>
      <c r="H5526" s="73">
        <v>1441</v>
      </c>
      <c r="I5526" s="73">
        <v>752</v>
      </c>
      <c r="J5526" s="73">
        <v>442</v>
      </c>
      <c r="K5526" s="73">
        <v>3139</v>
      </c>
      <c r="L5526" s="73">
        <v>1858</v>
      </c>
      <c r="M5526" s="73">
        <v>34118</v>
      </c>
    </row>
    <row r="5527" spans="1:13">
      <c r="A5527" s="98">
        <v>2012</v>
      </c>
      <c r="B5527" s="5" t="s">
        <v>19</v>
      </c>
      <c r="C5527" s="5" t="s">
        <v>38</v>
      </c>
      <c r="D5527" s="5" t="s">
        <v>16</v>
      </c>
      <c r="E5527" s="73">
        <v>10764</v>
      </c>
      <c r="F5527" s="73">
        <v>18598</v>
      </c>
      <c r="G5527" s="73">
        <v>20207</v>
      </c>
      <c r="H5527" s="73">
        <v>8136</v>
      </c>
      <c r="I5527" s="73">
        <v>8295</v>
      </c>
      <c r="J5527" s="73">
        <v>4041</v>
      </c>
      <c r="K5527" s="73">
        <v>4148</v>
      </c>
      <c r="L5527" s="73">
        <v>4212</v>
      </c>
      <c r="M5527" s="73">
        <v>78401</v>
      </c>
    </row>
    <row r="5528" spans="1:13">
      <c r="A5528" s="98">
        <v>2012</v>
      </c>
      <c r="B5528" s="5" t="s">
        <v>20</v>
      </c>
      <c r="C5528" s="5" t="s">
        <v>38</v>
      </c>
      <c r="D5528" s="5" t="s">
        <v>16</v>
      </c>
      <c r="E5528" s="73">
        <v>10852</v>
      </c>
      <c r="F5528" s="73">
        <v>10694</v>
      </c>
      <c r="G5528" s="73">
        <v>9746</v>
      </c>
      <c r="H5528" s="73">
        <v>1084</v>
      </c>
      <c r="I5528" s="73">
        <v>5380</v>
      </c>
      <c r="J5528" s="73">
        <v>5109</v>
      </c>
      <c r="K5528" s="73">
        <v>2014</v>
      </c>
      <c r="L5528" s="73">
        <v>3073</v>
      </c>
      <c r="M5528" s="73">
        <v>47952</v>
      </c>
    </row>
    <row r="5529" spans="1:13">
      <c r="A5529" s="98">
        <v>2012</v>
      </c>
      <c r="B5529" s="5" t="s">
        <v>21</v>
      </c>
      <c r="C5529" s="5" t="s">
        <v>38</v>
      </c>
      <c r="D5529" s="5" t="s">
        <v>16</v>
      </c>
      <c r="E5529" s="73">
        <v>1539</v>
      </c>
      <c r="F5529" s="73">
        <v>1598</v>
      </c>
      <c r="G5529" s="73">
        <v>1516</v>
      </c>
      <c r="H5529" s="73">
        <v>809</v>
      </c>
      <c r="I5529" s="73">
        <v>174</v>
      </c>
      <c r="J5529" s="73">
        <v>229</v>
      </c>
      <c r="K5529" s="73">
        <v>416</v>
      </c>
      <c r="L5529" s="73">
        <v>271</v>
      </c>
      <c r="M5529" s="73">
        <v>6552</v>
      </c>
    </row>
    <row r="5530" spans="1:13">
      <c r="A5530" s="98">
        <v>2012</v>
      </c>
      <c r="B5530" s="5" t="s">
        <v>129</v>
      </c>
      <c r="C5530" s="5" t="s">
        <v>38</v>
      </c>
      <c r="D5530" s="5" t="s">
        <v>16</v>
      </c>
      <c r="E5530" s="73">
        <v>66898</v>
      </c>
      <c r="F5530" s="73">
        <v>21036</v>
      </c>
      <c r="G5530" s="73">
        <v>35749</v>
      </c>
      <c r="H5530" s="73">
        <v>7875</v>
      </c>
      <c r="I5530" s="73">
        <v>498</v>
      </c>
      <c r="J5530" s="73">
        <v>775</v>
      </c>
      <c r="K5530" s="73">
        <v>16645</v>
      </c>
      <c r="L5530" s="73">
        <v>7337</v>
      </c>
      <c r="M5530" s="73">
        <v>156813</v>
      </c>
    </row>
    <row r="5531" spans="1:13">
      <c r="A5531" s="98">
        <v>2012</v>
      </c>
      <c r="B5531" s="5" t="s">
        <v>22</v>
      </c>
      <c r="C5531" s="5" t="s">
        <v>38</v>
      </c>
      <c r="D5531" s="5" t="s">
        <v>16</v>
      </c>
      <c r="E5531" s="73">
        <v>117247</v>
      </c>
      <c r="F5531" s="73">
        <v>59936</v>
      </c>
      <c r="G5531" s="73">
        <v>44213</v>
      </c>
      <c r="H5531" s="73">
        <v>31485</v>
      </c>
      <c r="I5531" s="73">
        <v>1750</v>
      </c>
      <c r="J5531" s="73">
        <v>167</v>
      </c>
      <c r="K5531" s="73">
        <v>59565</v>
      </c>
      <c r="L5531" s="73">
        <v>40894</v>
      </c>
      <c r="M5531" s="73">
        <v>355257</v>
      </c>
    </row>
    <row r="5532" spans="1:13">
      <c r="A5532" s="98">
        <v>2012</v>
      </c>
      <c r="B5532" s="5" t="s">
        <v>23</v>
      </c>
      <c r="C5532" s="5" t="s">
        <v>38</v>
      </c>
      <c r="D5532" s="5" t="s">
        <v>16</v>
      </c>
      <c r="E5532" s="73">
        <v>51111</v>
      </c>
      <c r="F5532" s="73">
        <v>45720</v>
      </c>
      <c r="G5532" s="73">
        <v>33013</v>
      </c>
      <c r="H5532" s="73">
        <v>8930</v>
      </c>
      <c r="I5532" s="73">
        <v>90580</v>
      </c>
      <c r="J5532" s="73">
        <v>25891</v>
      </c>
      <c r="K5532" s="73">
        <v>14215</v>
      </c>
      <c r="L5532" s="73">
        <v>13209</v>
      </c>
      <c r="M5532" s="73">
        <v>282669</v>
      </c>
    </row>
    <row r="5533" spans="1:13">
      <c r="A5533" s="98">
        <v>2012</v>
      </c>
      <c r="B5533" s="5" t="s">
        <v>13</v>
      </c>
      <c r="C5533" s="5" t="s">
        <v>38</v>
      </c>
      <c r="D5533" s="5" t="s">
        <v>16</v>
      </c>
      <c r="E5533" s="73">
        <v>373826</v>
      </c>
      <c r="F5533" s="73">
        <v>255629</v>
      </c>
      <c r="G5533" s="73">
        <v>306178</v>
      </c>
      <c r="H5533" s="73">
        <v>105198</v>
      </c>
      <c r="I5533" s="73">
        <v>150004</v>
      </c>
      <c r="J5533" s="73">
        <v>45197</v>
      </c>
      <c r="K5533" s="73">
        <v>131412</v>
      </c>
      <c r="L5533" s="73">
        <v>93903</v>
      </c>
      <c r="M5533" s="73">
        <v>1461347</v>
      </c>
    </row>
    <row r="5534" spans="1:13">
      <c r="A5534" s="98">
        <v>2012</v>
      </c>
      <c r="B5534" s="5" t="s">
        <v>14</v>
      </c>
      <c r="C5534" s="5" t="s">
        <v>39</v>
      </c>
      <c r="D5534" s="5" t="s">
        <v>16</v>
      </c>
      <c r="E5534" s="73">
        <v>85487</v>
      </c>
      <c r="F5534" s="73">
        <v>103654</v>
      </c>
      <c r="G5534" s="73">
        <v>6264</v>
      </c>
      <c r="H5534" s="73">
        <v>3396</v>
      </c>
      <c r="I5534" s="73">
        <v>22445</v>
      </c>
      <c r="J5534" s="73">
        <v>4674</v>
      </c>
      <c r="K5534" s="73">
        <v>11780</v>
      </c>
      <c r="L5534" s="73">
        <v>10637</v>
      </c>
      <c r="M5534" s="73">
        <v>248337</v>
      </c>
    </row>
    <row r="5535" spans="1:13">
      <c r="A5535" s="98">
        <v>2012</v>
      </c>
      <c r="B5535" s="5" t="s">
        <v>17</v>
      </c>
      <c r="C5535" s="5" t="s">
        <v>39</v>
      </c>
      <c r="D5535" s="5" t="s">
        <v>16</v>
      </c>
      <c r="E5535" s="73">
        <v>37552</v>
      </c>
      <c r="F5535" s="73">
        <v>30021</v>
      </c>
      <c r="G5535" s="73">
        <v>841</v>
      </c>
      <c r="H5535" s="73">
        <v>126</v>
      </c>
      <c r="I5535" s="73">
        <v>8445</v>
      </c>
      <c r="J5535" s="73">
        <v>2348</v>
      </c>
      <c r="K5535" s="73">
        <v>2242</v>
      </c>
      <c r="L5535" s="73">
        <v>2518</v>
      </c>
      <c r="M5535" s="73">
        <v>84093</v>
      </c>
    </row>
    <row r="5536" spans="1:13">
      <c r="A5536" s="98">
        <v>2012</v>
      </c>
      <c r="B5536" s="5" t="s">
        <v>18</v>
      </c>
      <c r="C5536" s="5" t="s">
        <v>39</v>
      </c>
      <c r="D5536" s="5" t="s">
        <v>16</v>
      </c>
      <c r="E5536" s="73">
        <v>15583</v>
      </c>
      <c r="F5536" s="73">
        <v>6901</v>
      </c>
      <c r="G5536" s="73">
        <v>331</v>
      </c>
      <c r="H5536" s="73">
        <v>111</v>
      </c>
      <c r="I5536" s="73">
        <v>544</v>
      </c>
      <c r="J5536" s="73">
        <v>375</v>
      </c>
      <c r="K5536" s="73">
        <v>1256</v>
      </c>
      <c r="L5536" s="73">
        <v>346</v>
      </c>
      <c r="M5536" s="73">
        <v>25447</v>
      </c>
    </row>
    <row r="5537" spans="1:13">
      <c r="A5537" s="98">
        <v>2012</v>
      </c>
      <c r="B5537" s="5" t="s">
        <v>19</v>
      </c>
      <c r="C5537" s="5" t="s">
        <v>39</v>
      </c>
      <c r="D5537" s="5" t="s">
        <v>16</v>
      </c>
      <c r="E5537" s="73">
        <v>15466</v>
      </c>
      <c r="F5537" s="73">
        <v>31856</v>
      </c>
      <c r="G5537" s="73">
        <v>1183</v>
      </c>
      <c r="H5537" s="73">
        <v>2071</v>
      </c>
      <c r="I5537" s="73">
        <v>6029</v>
      </c>
      <c r="J5537" s="73">
        <v>3654</v>
      </c>
      <c r="K5537" s="73">
        <v>2291</v>
      </c>
      <c r="L5537" s="73">
        <v>3080</v>
      </c>
      <c r="M5537" s="73">
        <v>65630</v>
      </c>
    </row>
    <row r="5538" spans="1:13">
      <c r="A5538" s="98">
        <v>2012</v>
      </c>
      <c r="B5538" s="5" t="s">
        <v>20</v>
      </c>
      <c r="C5538" s="5" t="s">
        <v>39</v>
      </c>
      <c r="D5538" s="5" t="s">
        <v>16</v>
      </c>
      <c r="E5538" s="73">
        <v>21615</v>
      </c>
      <c r="F5538" s="73">
        <v>27534</v>
      </c>
      <c r="G5538" s="73">
        <v>897</v>
      </c>
      <c r="H5538" s="73">
        <v>115</v>
      </c>
      <c r="I5538" s="73">
        <v>4015</v>
      </c>
      <c r="J5538" s="73">
        <v>6152</v>
      </c>
      <c r="K5538" s="73">
        <v>2328</v>
      </c>
      <c r="L5538" s="73">
        <v>2876</v>
      </c>
      <c r="M5538" s="73">
        <v>65532</v>
      </c>
    </row>
    <row r="5539" spans="1:13">
      <c r="A5539" s="98">
        <v>2012</v>
      </c>
      <c r="B5539" s="5" t="s">
        <v>21</v>
      </c>
      <c r="C5539" s="5" t="s">
        <v>39</v>
      </c>
      <c r="D5539" s="5" t="s">
        <v>16</v>
      </c>
      <c r="E5539" s="73">
        <v>2014</v>
      </c>
      <c r="F5539" s="73">
        <v>2525</v>
      </c>
      <c r="G5539" s="73">
        <v>78</v>
      </c>
      <c r="H5539" s="73">
        <v>34</v>
      </c>
      <c r="I5539" s="73">
        <v>127</v>
      </c>
      <c r="J5539" s="73">
        <v>235</v>
      </c>
      <c r="K5539" s="73">
        <v>215</v>
      </c>
      <c r="L5539" s="73">
        <v>106</v>
      </c>
      <c r="M5539" s="73">
        <v>5334</v>
      </c>
    </row>
    <row r="5540" spans="1:13">
      <c r="A5540" s="98">
        <v>2012</v>
      </c>
      <c r="B5540" s="5" t="s">
        <v>129</v>
      </c>
      <c r="C5540" s="5" t="s">
        <v>39</v>
      </c>
      <c r="D5540" s="5" t="s">
        <v>16</v>
      </c>
      <c r="E5540" s="73">
        <v>63231</v>
      </c>
      <c r="F5540" s="73">
        <v>21555</v>
      </c>
      <c r="G5540" s="73">
        <v>1764</v>
      </c>
      <c r="H5540" s="73">
        <v>656</v>
      </c>
      <c r="I5540" s="73">
        <v>455</v>
      </c>
      <c r="J5540" s="73">
        <v>799</v>
      </c>
      <c r="K5540" s="73">
        <v>6698</v>
      </c>
      <c r="L5540" s="73">
        <v>1018</v>
      </c>
      <c r="M5540" s="73">
        <v>96176</v>
      </c>
    </row>
    <row r="5541" spans="1:13">
      <c r="A5541" s="98">
        <v>2012</v>
      </c>
      <c r="B5541" s="5" t="s">
        <v>22</v>
      </c>
      <c r="C5541" s="5" t="s">
        <v>39</v>
      </c>
      <c r="D5541" s="5" t="s">
        <v>16</v>
      </c>
      <c r="E5541" s="73">
        <v>106961</v>
      </c>
      <c r="F5541" s="73">
        <v>49804</v>
      </c>
      <c r="G5541" s="73">
        <v>1795</v>
      </c>
      <c r="H5541" s="73">
        <v>2898</v>
      </c>
      <c r="I5541" s="73">
        <v>1620</v>
      </c>
      <c r="J5541" s="73">
        <v>188</v>
      </c>
      <c r="K5541" s="73">
        <v>18212</v>
      </c>
      <c r="L5541" s="73">
        <v>4037</v>
      </c>
      <c r="M5541" s="73">
        <v>185515</v>
      </c>
    </row>
    <row r="5542" spans="1:13">
      <c r="A5542" s="98">
        <v>2012</v>
      </c>
      <c r="B5542" s="5" t="s">
        <v>23</v>
      </c>
      <c r="C5542" s="5" t="s">
        <v>39</v>
      </c>
      <c r="D5542" s="5" t="s">
        <v>16</v>
      </c>
      <c r="E5542" s="73">
        <v>78793</v>
      </c>
      <c r="F5542" s="73">
        <v>86844</v>
      </c>
      <c r="G5542" s="73">
        <v>2197</v>
      </c>
      <c r="H5542" s="73">
        <v>724</v>
      </c>
      <c r="I5542" s="73">
        <v>78885</v>
      </c>
      <c r="J5542" s="73">
        <v>32446</v>
      </c>
      <c r="K5542" s="73">
        <v>10377</v>
      </c>
      <c r="L5542" s="73">
        <v>8799</v>
      </c>
      <c r="M5542" s="73">
        <v>299065</v>
      </c>
    </row>
    <row r="5543" spans="1:13">
      <c r="A5543" s="98">
        <v>2012</v>
      </c>
      <c r="B5543" s="5" t="s">
        <v>13</v>
      </c>
      <c r="C5543" s="5" t="s">
        <v>39</v>
      </c>
      <c r="D5543" s="5" t="s">
        <v>16</v>
      </c>
      <c r="E5543" s="73">
        <v>426702</v>
      </c>
      <c r="F5543" s="73">
        <v>360694</v>
      </c>
      <c r="G5543" s="73">
        <v>15350</v>
      </c>
      <c r="H5543" s="73">
        <v>10131</v>
      </c>
      <c r="I5543" s="73">
        <v>122565</v>
      </c>
      <c r="J5543" s="73">
        <v>50871</v>
      </c>
      <c r="K5543" s="73">
        <v>55399</v>
      </c>
      <c r="L5543" s="73">
        <v>33417</v>
      </c>
      <c r="M5543" s="73">
        <v>1075129</v>
      </c>
    </row>
    <row r="5544" spans="1:13">
      <c r="A5544" s="98">
        <v>2012</v>
      </c>
      <c r="B5544" s="5" t="s">
        <v>14</v>
      </c>
      <c r="C5544" s="5" t="s">
        <v>40</v>
      </c>
      <c r="D5544" s="5" t="s">
        <v>16</v>
      </c>
      <c r="E5544" s="73">
        <v>100</v>
      </c>
      <c r="F5544" s="73">
        <v>8971</v>
      </c>
      <c r="G5544" s="73">
        <v>1175</v>
      </c>
      <c r="H5544" s="73">
        <v>111</v>
      </c>
      <c r="I5544" s="73">
        <v>18</v>
      </c>
      <c r="J5544" s="73">
        <v>317</v>
      </c>
      <c r="K5544" s="73">
        <v>30</v>
      </c>
      <c r="L5544" s="73">
        <v>1546</v>
      </c>
      <c r="M5544" s="73">
        <v>12268</v>
      </c>
    </row>
    <row r="5545" spans="1:13">
      <c r="A5545" s="98">
        <v>2012</v>
      </c>
      <c r="B5545" s="5" t="s">
        <v>17</v>
      </c>
      <c r="C5545" s="5" t="s">
        <v>40</v>
      </c>
      <c r="D5545" s="5" t="s">
        <v>16</v>
      </c>
      <c r="E5545" s="73">
        <v>42</v>
      </c>
      <c r="F5545" s="73">
        <v>2745</v>
      </c>
      <c r="G5545" s="73">
        <v>104</v>
      </c>
      <c r="H5545" s="73">
        <v>4</v>
      </c>
      <c r="I5545" s="73">
        <v>4</v>
      </c>
      <c r="J5545" s="73">
        <v>168</v>
      </c>
      <c r="K5545" s="73">
        <v>4</v>
      </c>
      <c r="L5545" s="73">
        <v>268</v>
      </c>
      <c r="M5545" s="73">
        <v>3339</v>
      </c>
    </row>
    <row r="5546" spans="1:13">
      <c r="A5546" s="98">
        <v>2012</v>
      </c>
      <c r="B5546" s="5" t="s">
        <v>18</v>
      </c>
      <c r="C5546" s="5" t="s">
        <v>40</v>
      </c>
      <c r="D5546" s="5" t="s">
        <v>16</v>
      </c>
      <c r="E5546" s="73">
        <v>7</v>
      </c>
      <c r="F5546" s="73">
        <v>685</v>
      </c>
      <c r="G5546" s="73">
        <v>70</v>
      </c>
      <c r="H5546" s="73">
        <v>7</v>
      </c>
      <c r="I5546" s="73">
        <v>7</v>
      </c>
      <c r="J5546" s="73">
        <v>33</v>
      </c>
      <c r="K5546" s="73">
        <v>7</v>
      </c>
      <c r="L5546" s="73">
        <v>58</v>
      </c>
      <c r="M5546" s="73">
        <v>874</v>
      </c>
    </row>
    <row r="5547" spans="1:13">
      <c r="A5547" s="98">
        <v>2012</v>
      </c>
      <c r="B5547" s="5" t="s">
        <v>19</v>
      </c>
      <c r="C5547" s="5" t="s">
        <v>40</v>
      </c>
      <c r="D5547" s="5" t="s">
        <v>16</v>
      </c>
      <c r="E5547" s="73">
        <v>9.5</v>
      </c>
      <c r="F5547" s="73">
        <v>1691</v>
      </c>
      <c r="G5547" s="73">
        <v>99</v>
      </c>
      <c r="H5547" s="73">
        <v>9.5</v>
      </c>
      <c r="I5547" s="73">
        <v>9.5</v>
      </c>
      <c r="J5547" s="73">
        <v>164</v>
      </c>
      <c r="K5547" s="73">
        <v>9.5</v>
      </c>
      <c r="L5547" s="73">
        <v>468</v>
      </c>
      <c r="M5547" s="73">
        <v>2460</v>
      </c>
    </row>
    <row r="5548" spans="1:13">
      <c r="A5548" s="98">
        <v>2012</v>
      </c>
      <c r="B5548" s="5" t="s">
        <v>20</v>
      </c>
      <c r="C5548" s="5" t="s">
        <v>40</v>
      </c>
      <c r="D5548" s="5" t="s">
        <v>16</v>
      </c>
      <c r="E5548" s="73">
        <v>8</v>
      </c>
      <c r="F5548" s="73">
        <v>1286</v>
      </c>
      <c r="G5548" s="73">
        <v>41</v>
      </c>
      <c r="H5548" s="73">
        <v>8</v>
      </c>
      <c r="I5548" s="73">
        <v>8</v>
      </c>
      <c r="J5548" s="73">
        <v>262</v>
      </c>
      <c r="K5548" s="73">
        <v>8</v>
      </c>
      <c r="L5548" s="73">
        <v>263</v>
      </c>
      <c r="M5548" s="73">
        <v>1884</v>
      </c>
    </row>
    <row r="5549" spans="1:13">
      <c r="A5549" s="98">
        <v>2012</v>
      </c>
      <c r="B5549" s="5" t="s">
        <v>21</v>
      </c>
      <c r="C5549" s="5" t="s">
        <v>40</v>
      </c>
      <c r="D5549" s="5" t="s">
        <v>16</v>
      </c>
      <c r="E5549" s="73">
        <v>9.5</v>
      </c>
      <c r="F5549" s="73">
        <v>99</v>
      </c>
      <c r="G5549" s="73">
        <v>9.5</v>
      </c>
      <c r="H5549" s="73">
        <v>0</v>
      </c>
      <c r="I5549" s="73">
        <v>0</v>
      </c>
      <c r="J5549" s="73">
        <v>9.5</v>
      </c>
      <c r="K5549" s="73">
        <v>0</v>
      </c>
      <c r="L5549" s="73">
        <v>9.5</v>
      </c>
      <c r="M5549" s="73">
        <v>137</v>
      </c>
    </row>
    <row r="5550" spans="1:13">
      <c r="A5550" s="98">
        <v>2012</v>
      </c>
      <c r="B5550" s="5" t="s">
        <v>129</v>
      </c>
      <c r="C5550" s="5" t="s">
        <v>40</v>
      </c>
      <c r="D5550" s="5" t="s">
        <v>16</v>
      </c>
      <c r="E5550" s="73">
        <v>29</v>
      </c>
      <c r="F5550" s="73">
        <v>1885</v>
      </c>
      <c r="G5550" s="73">
        <v>488</v>
      </c>
      <c r="H5550" s="73">
        <v>32</v>
      </c>
      <c r="I5550" s="73">
        <v>0</v>
      </c>
      <c r="J5550" s="73">
        <v>21</v>
      </c>
      <c r="K5550" s="73">
        <v>15</v>
      </c>
      <c r="L5550" s="73">
        <v>210</v>
      </c>
      <c r="M5550" s="73">
        <v>2680</v>
      </c>
    </row>
    <row r="5551" spans="1:13">
      <c r="A5551" s="98">
        <v>2012</v>
      </c>
      <c r="B5551" s="5" t="s">
        <v>22</v>
      </c>
      <c r="C5551" s="5" t="s">
        <v>40</v>
      </c>
      <c r="D5551" s="5" t="s">
        <v>16</v>
      </c>
      <c r="E5551" s="73">
        <v>127</v>
      </c>
      <c r="F5551" s="73">
        <v>5814</v>
      </c>
      <c r="G5551" s="73">
        <v>402</v>
      </c>
      <c r="H5551" s="73">
        <v>188</v>
      </c>
      <c r="I5551" s="73">
        <v>7.5</v>
      </c>
      <c r="J5551" s="73">
        <v>7.5</v>
      </c>
      <c r="K5551" s="73">
        <v>49</v>
      </c>
      <c r="L5551" s="73">
        <v>1623</v>
      </c>
      <c r="M5551" s="73">
        <v>8218</v>
      </c>
    </row>
    <row r="5552" spans="1:13">
      <c r="A5552" s="98">
        <v>2012</v>
      </c>
      <c r="B5552" s="5" t="s">
        <v>23</v>
      </c>
      <c r="C5552" s="5" t="s">
        <v>40</v>
      </c>
      <c r="D5552" s="5" t="s">
        <v>16</v>
      </c>
      <c r="E5552" s="73">
        <v>57</v>
      </c>
      <c r="F5552" s="73">
        <v>5106</v>
      </c>
      <c r="G5552" s="73">
        <v>195</v>
      </c>
      <c r="H5552" s="73">
        <v>12</v>
      </c>
      <c r="I5552" s="73">
        <v>64</v>
      </c>
      <c r="J5552" s="73">
        <v>1299</v>
      </c>
      <c r="K5552" s="73">
        <v>22</v>
      </c>
      <c r="L5552" s="73">
        <v>967</v>
      </c>
      <c r="M5552" s="73">
        <v>7722</v>
      </c>
    </row>
    <row r="5553" spans="1:13">
      <c r="A5553" s="98">
        <v>2012</v>
      </c>
      <c r="B5553" s="5" t="s">
        <v>13</v>
      </c>
      <c r="C5553" s="5" t="s">
        <v>40</v>
      </c>
      <c r="D5553" s="5" t="s">
        <v>16</v>
      </c>
      <c r="E5553" s="73">
        <v>389</v>
      </c>
      <c r="F5553" s="73">
        <v>28282</v>
      </c>
      <c r="G5553" s="73">
        <v>2583.5</v>
      </c>
      <c r="H5553" s="73">
        <v>371.5</v>
      </c>
      <c r="I5553" s="73">
        <v>118</v>
      </c>
      <c r="J5553" s="73">
        <v>2281</v>
      </c>
      <c r="K5553" s="73">
        <v>144.5</v>
      </c>
      <c r="L5553" s="73">
        <v>5412.5</v>
      </c>
      <c r="M5553" s="73">
        <v>39582</v>
      </c>
    </row>
    <row r="5554" spans="1:13">
      <c r="A5554" s="98">
        <v>2012</v>
      </c>
      <c r="B5554" s="5" t="s">
        <v>14</v>
      </c>
      <c r="C5554" s="5" t="s">
        <v>41</v>
      </c>
      <c r="D5554" s="5" t="s">
        <v>16</v>
      </c>
      <c r="E5554" s="73">
        <v>34041</v>
      </c>
      <c r="F5554" s="73">
        <v>36475</v>
      </c>
      <c r="G5554" s="73">
        <v>0</v>
      </c>
      <c r="H5554" s="73">
        <v>4</v>
      </c>
      <c r="I5554" s="73">
        <v>4504</v>
      </c>
      <c r="J5554" s="73">
        <v>2298</v>
      </c>
      <c r="K5554" s="73">
        <v>13410</v>
      </c>
      <c r="L5554" s="73">
        <v>6858</v>
      </c>
      <c r="M5554" s="73">
        <v>97590</v>
      </c>
    </row>
    <row r="5555" spans="1:13">
      <c r="A5555" s="98">
        <v>2012</v>
      </c>
      <c r="B5555" s="5" t="s">
        <v>17</v>
      </c>
      <c r="C5555" s="5" t="s">
        <v>41</v>
      </c>
      <c r="D5555" s="5" t="s">
        <v>16</v>
      </c>
      <c r="E5555" s="73">
        <v>1687</v>
      </c>
      <c r="F5555" s="73">
        <v>1672</v>
      </c>
      <c r="G5555" s="73">
        <v>0</v>
      </c>
      <c r="H5555" s="73">
        <v>0</v>
      </c>
      <c r="I5555" s="73">
        <v>316</v>
      </c>
      <c r="J5555" s="73">
        <v>344</v>
      </c>
      <c r="K5555" s="73">
        <v>690</v>
      </c>
      <c r="L5555" s="73">
        <v>358</v>
      </c>
      <c r="M5555" s="73">
        <v>5067</v>
      </c>
    </row>
    <row r="5556" spans="1:13">
      <c r="A5556" s="98">
        <v>2012</v>
      </c>
      <c r="B5556" s="5" t="s">
        <v>18</v>
      </c>
      <c r="C5556" s="5" t="s">
        <v>41</v>
      </c>
      <c r="D5556" s="5" t="s">
        <v>16</v>
      </c>
      <c r="E5556" s="73">
        <v>5547</v>
      </c>
      <c r="F5556" s="73">
        <v>2462</v>
      </c>
      <c r="G5556" s="73">
        <v>0</v>
      </c>
      <c r="H5556" s="73">
        <v>0</v>
      </c>
      <c r="I5556" s="73">
        <v>77</v>
      </c>
      <c r="J5556" s="73">
        <v>170</v>
      </c>
      <c r="K5556" s="73">
        <v>2102</v>
      </c>
      <c r="L5556" s="73">
        <v>808</v>
      </c>
      <c r="M5556" s="73">
        <v>11166</v>
      </c>
    </row>
    <row r="5557" spans="1:13">
      <c r="A5557" s="98">
        <v>2012</v>
      </c>
      <c r="B5557" s="5" t="s">
        <v>19</v>
      </c>
      <c r="C5557" s="5" t="s">
        <v>41</v>
      </c>
      <c r="D5557" s="5" t="s">
        <v>16</v>
      </c>
      <c r="E5557" s="73">
        <v>4836</v>
      </c>
      <c r="F5557" s="73">
        <v>7163</v>
      </c>
      <c r="G5557" s="73">
        <v>0</v>
      </c>
      <c r="H5557" s="73">
        <v>2</v>
      </c>
      <c r="I5557" s="73">
        <v>1189</v>
      </c>
      <c r="J5557" s="73">
        <v>971</v>
      </c>
      <c r="K5557" s="73">
        <v>1676</v>
      </c>
      <c r="L5557" s="73">
        <v>1496</v>
      </c>
      <c r="M5557" s="73">
        <v>17333</v>
      </c>
    </row>
    <row r="5558" spans="1:13">
      <c r="A5558" s="98">
        <v>2012</v>
      </c>
      <c r="B5558" s="5" t="s">
        <v>20</v>
      </c>
      <c r="C5558" s="5" t="s">
        <v>41</v>
      </c>
      <c r="D5558" s="5" t="s">
        <v>16</v>
      </c>
      <c r="E5558" s="73">
        <v>1033</v>
      </c>
      <c r="F5558" s="73">
        <v>1438</v>
      </c>
      <c r="G5558" s="73">
        <v>0</v>
      </c>
      <c r="H5558" s="73">
        <v>0</v>
      </c>
      <c r="I5558" s="73">
        <v>392</v>
      </c>
      <c r="J5558" s="73">
        <v>740</v>
      </c>
      <c r="K5558" s="73">
        <v>374</v>
      </c>
      <c r="L5558" s="73">
        <v>224</v>
      </c>
      <c r="M5558" s="73">
        <v>4201</v>
      </c>
    </row>
    <row r="5559" spans="1:13">
      <c r="A5559" s="98">
        <v>2012</v>
      </c>
      <c r="B5559" s="5" t="s">
        <v>21</v>
      </c>
      <c r="C5559" s="5" t="s">
        <v>41</v>
      </c>
      <c r="D5559" s="5" t="s">
        <v>16</v>
      </c>
      <c r="E5559" s="73">
        <v>761</v>
      </c>
      <c r="F5559" s="73">
        <v>1257</v>
      </c>
      <c r="G5559" s="73">
        <v>0</v>
      </c>
      <c r="H5559" s="73">
        <v>0</v>
      </c>
      <c r="I5559" s="73">
        <v>15</v>
      </c>
      <c r="J5559" s="73">
        <v>53</v>
      </c>
      <c r="K5559" s="73">
        <v>230</v>
      </c>
      <c r="L5559" s="73">
        <v>106</v>
      </c>
      <c r="M5559" s="73">
        <v>2422</v>
      </c>
    </row>
    <row r="5560" spans="1:13">
      <c r="A5560" s="98">
        <v>2012</v>
      </c>
      <c r="B5560" s="5" t="s">
        <v>129</v>
      </c>
      <c r="C5560" s="5" t="s">
        <v>41</v>
      </c>
      <c r="D5560" s="5" t="s">
        <v>16</v>
      </c>
      <c r="E5560" s="73">
        <v>21977</v>
      </c>
      <c r="F5560" s="73">
        <v>9205</v>
      </c>
      <c r="G5560" s="73">
        <v>0</v>
      </c>
      <c r="H5560" s="73">
        <v>2</v>
      </c>
      <c r="I5560" s="73">
        <v>73</v>
      </c>
      <c r="J5560" s="73">
        <v>304</v>
      </c>
      <c r="K5560" s="73">
        <v>7672</v>
      </c>
      <c r="L5560" s="73">
        <v>3426</v>
      </c>
      <c r="M5560" s="73">
        <v>42659</v>
      </c>
    </row>
    <row r="5561" spans="1:13">
      <c r="A5561" s="98">
        <v>2012</v>
      </c>
      <c r="B5561" s="5" t="s">
        <v>22</v>
      </c>
      <c r="C5561" s="5" t="s">
        <v>41</v>
      </c>
      <c r="D5561" s="5" t="s">
        <v>16</v>
      </c>
      <c r="E5561" s="73">
        <v>123924</v>
      </c>
      <c r="F5561" s="73">
        <v>50092</v>
      </c>
      <c r="G5561" s="73">
        <v>0</v>
      </c>
      <c r="H5561" s="73">
        <v>1</v>
      </c>
      <c r="I5561" s="73">
        <v>167</v>
      </c>
      <c r="J5561" s="73">
        <v>34</v>
      </c>
      <c r="K5561" s="73">
        <v>48722</v>
      </c>
      <c r="L5561" s="73">
        <v>25198</v>
      </c>
      <c r="M5561" s="73">
        <v>248138</v>
      </c>
    </row>
    <row r="5562" spans="1:13">
      <c r="A5562" s="98">
        <v>2012</v>
      </c>
      <c r="B5562" s="5" t="s">
        <v>23</v>
      </c>
      <c r="C5562" s="5" t="s">
        <v>41</v>
      </c>
      <c r="D5562" s="5" t="s">
        <v>16</v>
      </c>
      <c r="E5562" s="73">
        <v>11353</v>
      </c>
      <c r="F5562" s="73">
        <v>10982</v>
      </c>
      <c r="G5562" s="73">
        <v>0</v>
      </c>
      <c r="H5562" s="73">
        <v>0</v>
      </c>
      <c r="I5562" s="73">
        <v>1409</v>
      </c>
      <c r="J5562" s="73">
        <v>2174</v>
      </c>
      <c r="K5562" s="73">
        <v>4077</v>
      </c>
      <c r="L5562" s="73">
        <v>2530</v>
      </c>
      <c r="M5562" s="73">
        <v>32525</v>
      </c>
    </row>
    <row r="5563" spans="1:13">
      <c r="A5563" s="98">
        <v>2012</v>
      </c>
      <c r="B5563" s="5" t="s">
        <v>13</v>
      </c>
      <c r="C5563" s="5" t="s">
        <v>41</v>
      </c>
      <c r="D5563" s="5" t="s">
        <v>16</v>
      </c>
      <c r="E5563" s="73">
        <v>205159</v>
      </c>
      <c r="F5563" s="73">
        <v>120746</v>
      </c>
      <c r="G5563" s="73">
        <v>0</v>
      </c>
      <c r="H5563" s="73">
        <v>9</v>
      </c>
      <c r="I5563" s="73">
        <v>8142</v>
      </c>
      <c r="J5563" s="73">
        <v>7088</v>
      </c>
      <c r="K5563" s="73">
        <v>78953</v>
      </c>
      <c r="L5563" s="73">
        <v>41004</v>
      </c>
      <c r="M5563" s="73">
        <v>461101</v>
      </c>
    </row>
    <row r="5564" spans="1:13">
      <c r="A5564" s="98">
        <v>2012</v>
      </c>
      <c r="B5564" s="5" t="s">
        <v>14</v>
      </c>
      <c r="C5564" s="5" t="s">
        <v>42</v>
      </c>
      <c r="D5564" s="5" t="s">
        <v>16</v>
      </c>
      <c r="E5564" s="73">
        <v>4032</v>
      </c>
      <c r="F5564" s="73">
        <v>6255</v>
      </c>
      <c r="G5564" s="73">
        <v>0</v>
      </c>
      <c r="H5564" s="73">
        <v>14766</v>
      </c>
      <c r="I5564" s="73">
        <v>175</v>
      </c>
      <c r="J5564" s="73">
        <v>178</v>
      </c>
      <c r="K5564" s="73">
        <v>3252</v>
      </c>
      <c r="L5564" s="73">
        <v>1071</v>
      </c>
      <c r="M5564" s="73">
        <v>29729</v>
      </c>
    </row>
    <row r="5565" spans="1:13">
      <c r="A5565" s="98">
        <v>2012</v>
      </c>
      <c r="B5565" s="5" t="s">
        <v>17</v>
      </c>
      <c r="C5565" s="5" t="s">
        <v>42</v>
      </c>
      <c r="D5565" s="5" t="s">
        <v>16</v>
      </c>
      <c r="E5565" s="73">
        <v>131</v>
      </c>
      <c r="F5565" s="73">
        <v>175</v>
      </c>
      <c r="G5565" s="73">
        <v>0</v>
      </c>
      <c r="H5565" s="73">
        <v>692</v>
      </c>
      <c r="I5565" s="73">
        <v>12.5</v>
      </c>
      <c r="J5565" s="73">
        <v>12.5</v>
      </c>
      <c r="K5565" s="73">
        <v>141</v>
      </c>
      <c r="L5565" s="73">
        <v>33</v>
      </c>
      <c r="M5565" s="73">
        <v>1197</v>
      </c>
    </row>
    <row r="5566" spans="1:13">
      <c r="A5566" s="98">
        <v>2012</v>
      </c>
      <c r="B5566" s="5" t="s">
        <v>18</v>
      </c>
      <c r="C5566" s="5" t="s">
        <v>42</v>
      </c>
      <c r="D5566" s="5" t="s">
        <v>16</v>
      </c>
      <c r="E5566" s="73">
        <v>292</v>
      </c>
      <c r="F5566" s="73">
        <v>224</v>
      </c>
      <c r="G5566" s="73">
        <v>0</v>
      </c>
      <c r="H5566" s="73">
        <v>395</v>
      </c>
      <c r="I5566" s="73">
        <v>6</v>
      </c>
      <c r="J5566" s="73">
        <v>6</v>
      </c>
      <c r="K5566" s="73">
        <v>237</v>
      </c>
      <c r="L5566" s="73">
        <v>54</v>
      </c>
      <c r="M5566" s="73">
        <v>1214</v>
      </c>
    </row>
    <row r="5567" spans="1:13">
      <c r="A5567" s="98">
        <v>2012</v>
      </c>
      <c r="B5567" s="5" t="s">
        <v>19</v>
      </c>
      <c r="C5567" s="5" t="s">
        <v>42</v>
      </c>
      <c r="D5567" s="5" t="s">
        <v>16</v>
      </c>
      <c r="E5567" s="73">
        <v>598</v>
      </c>
      <c r="F5567" s="73">
        <v>1179</v>
      </c>
      <c r="G5567" s="73">
        <v>0</v>
      </c>
      <c r="H5567" s="73">
        <v>4242</v>
      </c>
      <c r="I5567" s="73">
        <v>39</v>
      </c>
      <c r="J5567" s="73">
        <v>81</v>
      </c>
      <c r="K5567" s="73">
        <v>367</v>
      </c>
      <c r="L5567" s="73">
        <v>211</v>
      </c>
      <c r="M5567" s="73">
        <v>6717</v>
      </c>
    </row>
    <row r="5568" spans="1:13">
      <c r="A5568" s="98">
        <v>2012</v>
      </c>
      <c r="B5568" s="5" t="s">
        <v>20</v>
      </c>
      <c r="C5568" s="5" t="s">
        <v>42</v>
      </c>
      <c r="D5568" s="5" t="s">
        <v>16</v>
      </c>
      <c r="E5568" s="73">
        <v>93</v>
      </c>
      <c r="F5568" s="73">
        <v>141</v>
      </c>
      <c r="G5568" s="73">
        <v>0</v>
      </c>
      <c r="H5568" s="73">
        <v>674</v>
      </c>
      <c r="I5568" s="73">
        <v>11</v>
      </c>
      <c r="J5568" s="73">
        <v>38</v>
      </c>
      <c r="K5568" s="73">
        <v>64</v>
      </c>
      <c r="L5568" s="73">
        <v>20</v>
      </c>
      <c r="M5568" s="73">
        <v>1041</v>
      </c>
    </row>
    <row r="5569" spans="1:13">
      <c r="A5569" s="98">
        <v>2012</v>
      </c>
      <c r="B5569" s="5" t="s">
        <v>21</v>
      </c>
      <c r="C5569" s="5" t="s">
        <v>42</v>
      </c>
      <c r="D5569" s="5" t="s">
        <v>16</v>
      </c>
      <c r="E5569" s="73">
        <v>58</v>
      </c>
      <c r="F5569" s="73">
        <v>126</v>
      </c>
      <c r="G5569" s="73">
        <v>0</v>
      </c>
      <c r="H5569" s="73">
        <v>226</v>
      </c>
      <c r="I5569" s="73">
        <v>6.333333333333333</v>
      </c>
      <c r="J5569" s="73">
        <v>6.333333333333333</v>
      </c>
      <c r="K5569" s="73">
        <v>30</v>
      </c>
      <c r="L5569" s="73">
        <v>6.333333333333333</v>
      </c>
      <c r="M5569" s="73">
        <v>459</v>
      </c>
    </row>
    <row r="5570" spans="1:13">
      <c r="A5570" s="98">
        <v>2012</v>
      </c>
      <c r="B5570" s="5" t="s">
        <v>129</v>
      </c>
      <c r="C5570" s="5" t="s">
        <v>42</v>
      </c>
      <c r="D5570" s="5" t="s">
        <v>16</v>
      </c>
      <c r="E5570" s="73">
        <v>1962</v>
      </c>
      <c r="F5570" s="73">
        <v>1334</v>
      </c>
      <c r="G5570" s="73">
        <v>0</v>
      </c>
      <c r="H5570" s="73">
        <v>1763.2983425414363</v>
      </c>
      <c r="I5570" s="73">
        <v>19.701657458563535</v>
      </c>
      <c r="J5570" s="73">
        <v>24</v>
      </c>
      <c r="K5570" s="73">
        <v>1494</v>
      </c>
      <c r="L5570" s="73">
        <v>276</v>
      </c>
      <c r="M5570" s="73">
        <v>6873</v>
      </c>
    </row>
    <row r="5571" spans="1:13">
      <c r="A5571" s="98">
        <v>2012</v>
      </c>
      <c r="B5571" s="5" t="s">
        <v>22</v>
      </c>
      <c r="C5571" s="5" t="s">
        <v>42</v>
      </c>
      <c r="D5571" s="5" t="s">
        <v>16</v>
      </c>
      <c r="E5571" s="73">
        <v>5786</v>
      </c>
      <c r="F5571" s="73">
        <v>4690</v>
      </c>
      <c r="G5571" s="73">
        <v>0</v>
      </c>
      <c r="H5571" s="73">
        <v>8756</v>
      </c>
      <c r="I5571" s="73">
        <v>7.5</v>
      </c>
      <c r="J5571" s="73">
        <v>7.5</v>
      </c>
      <c r="K5571" s="73">
        <v>5210</v>
      </c>
      <c r="L5571" s="73">
        <v>1125</v>
      </c>
      <c r="M5571" s="73">
        <v>25582</v>
      </c>
    </row>
    <row r="5572" spans="1:13">
      <c r="A5572" s="98">
        <v>2012</v>
      </c>
      <c r="B5572" s="5" t="s">
        <v>23</v>
      </c>
      <c r="C5572" s="5" t="s">
        <v>42</v>
      </c>
      <c r="D5572" s="5" t="s">
        <v>16</v>
      </c>
      <c r="E5572" s="73">
        <v>846</v>
      </c>
      <c r="F5572" s="73">
        <v>1287</v>
      </c>
      <c r="G5572" s="73">
        <v>0</v>
      </c>
      <c r="H5572" s="73">
        <v>3838</v>
      </c>
      <c r="I5572" s="73">
        <v>52</v>
      </c>
      <c r="J5572" s="73">
        <v>107</v>
      </c>
      <c r="K5572" s="73">
        <v>712</v>
      </c>
      <c r="L5572" s="73">
        <v>234</v>
      </c>
      <c r="M5572" s="73">
        <v>7076</v>
      </c>
    </row>
    <row r="5573" spans="1:13">
      <c r="A5573" s="98">
        <v>2012</v>
      </c>
      <c r="B5573" s="5" t="s">
        <v>13</v>
      </c>
      <c r="C5573" s="5" t="s">
        <v>42</v>
      </c>
      <c r="D5573" s="5" t="s">
        <v>16</v>
      </c>
      <c r="E5573" s="73">
        <v>13798</v>
      </c>
      <c r="F5573" s="73">
        <v>15411</v>
      </c>
      <c r="G5573" s="73">
        <v>0</v>
      </c>
      <c r="H5573" s="73">
        <v>35352.298342541435</v>
      </c>
      <c r="I5573" s="73">
        <v>329.03499079189686</v>
      </c>
      <c r="J5573" s="73">
        <v>460.33333333333331</v>
      </c>
      <c r="K5573" s="73">
        <v>11507</v>
      </c>
      <c r="L5573" s="73">
        <v>3030.333333333333</v>
      </c>
      <c r="M5573" s="73">
        <v>79888</v>
      </c>
    </row>
    <row r="5574" spans="1:13">
      <c r="A5574" s="98">
        <v>2012</v>
      </c>
      <c r="B5574" s="5" t="s">
        <v>14</v>
      </c>
      <c r="C5574" s="5" t="s">
        <v>43</v>
      </c>
      <c r="D5574" s="5" t="s">
        <v>16</v>
      </c>
      <c r="E5574" s="73">
        <v>2539</v>
      </c>
      <c r="F5574" s="73">
        <v>4467</v>
      </c>
      <c r="G5574" s="73">
        <v>0</v>
      </c>
      <c r="H5574" s="73">
        <v>15592</v>
      </c>
      <c r="I5574" s="73">
        <v>54</v>
      </c>
      <c r="J5574" s="73">
        <v>11</v>
      </c>
      <c r="K5574" s="73">
        <v>3031</v>
      </c>
      <c r="L5574" s="73">
        <v>759</v>
      </c>
      <c r="M5574" s="73">
        <v>26453</v>
      </c>
    </row>
    <row r="5575" spans="1:13">
      <c r="A5575" s="98">
        <v>2012</v>
      </c>
      <c r="B5575" s="5" t="s">
        <v>17</v>
      </c>
      <c r="C5575" s="5" t="s">
        <v>43</v>
      </c>
      <c r="D5575" s="5" t="s">
        <v>16</v>
      </c>
      <c r="E5575" s="73">
        <v>56</v>
      </c>
      <c r="F5575" s="73">
        <v>83</v>
      </c>
      <c r="G5575" s="73">
        <v>0</v>
      </c>
      <c r="H5575" s="73">
        <v>427</v>
      </c>
      <c r="I5575" s="73">
        <v>6</v>
      </c>
      <c r="J5575" s="73">
        <v>6</v>
      </c>
      <c r="K5575" s="73">
        <v>78</v>
      </c>
      <c r="L5575" s="73">
        <v>6</v>
      </c>
      <c r="M5575" s="73">
        <v>662</v>
      </c>
    </row>
    <row r="5576" spans="1:13">
      <c r="A5576" s="98">
        <v>2012</v>
      </c>
      <c r="B5576" s="5" t="s">
        <v>18</v>
      </c>
      <c r="C5576" s="5" t="s">
        <v>43</v>
      </c>
      <c r="D5576" s="5" t="s">
        <v>16</v>
      </c>
      <c r="E5576" s="73">
        <v>182</v>
      </c>
      <c r="F5576" s="73">
        <v>149</v>
      </c>
      <c r="G5576" s="73">
        <v>0</v>
      </c>
      <c r="H5576" s="73">
        <v>441</v>
      </c>
      <c r="I5576" s="73">
        <v>0</v>
      </c>
      <c r="J5576" s="73">
        <v>0</v>
      </c>
      <c r="K5576" s="73">
        <v>190</v>
      </c>
      <c r="L5576" s="73">
        <v>24</v>
      </c>
      <c r="M5576" s="73">
        <v>986</v>
      </c>
    </row>
    <row r="5577" spans="1:13">
      <c r="A5577" s="98">
        <v>2012</v>
      </c>
      <c r="B5577" s="5" t="s">
        <v>19</v>
      </c>
      <c r="C5577" s="5" t="s">
        <v>43</v>
      </c>
      <c r="D5577" s="5" t="s">
        <v>16</v>
      </c>
      <c r="E5577" s="73">
        <v>277</v>
      </c>
      <c r="F5577" s="73">
        <v>691</v>
      </c>
      <c r="G5577" s="73">
        <v>0</v>
      </c>
      <c r="H5577" s="73">
        <v>3389</v>
      </c>
      <c r="I5577" s="73">
        <v>5</v>
      </c>
      <c r="J5577" s="73">
        <v>5</v>
      </c>
      <c r="K5577" s="73">
        <v>318</v>
      </c>
      <c r="L5577" s="73">
        <v>164</v>
      </c>
      <c r="M5577" s="73">
        <v>4849</v>
      </c>
    </row>
    <row r="5578" spans="1:13">
      <c r="A5578" s="98">
        <v>2012</v>
      </c>
      <c r="B5578" s="5" t="s">
        <v>20</v>
      </c>
      <c r="C5578" s="5" t="s">
        <v>43</v>
      </c>
      <c r="D5578" s="5" t="s">
        <v>16</v>
      </c>
      <c r="E5578" s="73">
        <v>36</v>
      </c>
      <c r="F5578" s="73">
        <v>58</v>
      </c>
      <c r="G5578" s="73">
        <v>0</v>
      </c>
      <c r="H5578" s="73">
        <v>326</v>
      </c>
      <c r="I5578" s="73">
        <v>6.333333333333333</v>
      </c>
      <c r="J5578" s="73">
        <v>6.333333333333333</v>
      </c>
      <c r="K5578" s="73">
        <v>41</v>
      </c>
      <c r="L5578" s="73">
        <v>6.333333333333333</v>
      </c>
      <c r="M5578" s="73">
        <v>480</v>
      </c>
    </row>
    <row r="5579" spans="1:13">
      <c r="A5579" s="98">
        <v>2012</v>
      </c>
      <c r="B5579" s="5" t="s">
        <v>21</v>
      </c>
      <c r="C5579" s="5" t="s">
        <v>43</v>
      </c>
      <c r="D5579" s="5" t="s">
        <v>16</v>
      </c>
      <c r="E5579" s="73">
        <v>28</v>
      </c>
      <c r="F5579" s="73">
        <v>72</v>
      </c>
      <c r="G5579" s="73">
        <v>0</v>
      </c>
      <c r="H5579" s="73">
        <v>249</v>
      </c>
      <c r="I5579" s="73">
        <v>0</v>
      </c>
      <c r="J5579" s="73">
        <v>9.3333333333333339</v>
      </c>
      <c r="K5579" s="73">
        <v>9.3333333333333339</v>
      </c>
      <c r="L5579" s="73">
        <v>9.3333333333333339</v>
      </c>
      <c r="M5579" s="73">
        <v>377</v>
      </c>
    </row>
    <row r="5580" spans="1:13">
      <c r="A5580" s="98">
        <v>2012</v>
      </c>
      <c r="B5580" s="5" t="s">
        <v>129</v>
      </c>
      <c r="C5580" s="5" t="s">
        <v>43</v>
      </c>
      <c r="D5580" s="5" t="s">
        <v>16</v>
      </c>
      <c r="E5580" s="73">
        <v>1167</v>
      </c>
      <c r="F5580" s="73">
        <v>888</v>
      </c>
      <c r="G5580" s="73">
        <v>0</v>
      </c>
      <c r="H5580" s="73">
        <v>2115</v>
      </c>
      <c r="I5580" s="73">
        <v>4</v>
      </c>
      <c r="J5580" s="73">
        <v>0</v>
      </c>
      <c r="K5580" s="73">
        <v>1062</v>
      </c>
      <c r="L5580" s="73">
        <v>157</v>
      </c>
      <c r="M5580" s="73">
        <v>5393</v>
      </c>
    </row>
    <row r="5581" spans="1:13">
      <c r="A5581" s="98">
        <v>2012</v>
      </c>
      <c r="B5581" s="5" t="s">
        <v>22</v>
      </c>
      <c r="C5581" s="5" t="s">
        <v>43</v>
      </c>
      <c r="D5581" s="5" t="s">
        <v>16</v>
      </c>
      <c r="E5581" s="73">
        <v>3365</v>
      </c>
      <c r="F5581" s="73">
        <v>3462</v>
      </c>
      <c r="G5581" s="73">
        <v>0</v>
      </c>
      <c r="H5581" s="73">
        <v>12720</v>
      </c>
      <c r="I5581" s="73">
        <v>4.5</v>
      </c>
      <c r="J5581" s="73">
        <v>4.5</v>
      </c>
      <c r="K5581" s="73">
        <v>4580</v>
      </c>
      <c r="L5581" s="73">
        <v>769</v>
      </c>
      <c r="M5581" s="73">
        <v>24905</v>
      </c>
    </row>
    <row r="5582" spans="1:13">
      <c r="A5582" s="98">
        <v>2012</v>
      </c>
      <c r="B5582" s="5" t="s">
        <v>23</v>
      </c>
      <c r="C5582" s="5" t="s">
        <v>43</v>
      </c>
      <c r="D5582" s="5" t="s">
        <v>16</v>
      </c>
      <c r="E5582" s="73">
        <v>452</v>
      </c>
      <c r="F5582" s="73">
        <v>719</v>
      </c>
      <c r="G5582" s="73">
        <v>0</v>
      </c>
      <c r="H5582" s="73">
        <v>3154</v>
      </c>
      <c r="I5582" s="73">
        <v>11</v>
      </c>
      <c r="J5582" s="73">
        <v>11</v>
      </c>
      <c r="K5582" s="73">
        <v>539</v>
      </c>
      <c r="L5582" s="73">
        <v>129</v>
      </c>
      <c r="M5582" s="73">
        <v>5015</v>
      </c>
    </row>
    <row r="5583" spans="1:13">
      <c r="A5583" s="98">
        <v>2012</v>
      </c>
      <c r="B5583" s="5" t="s">
        <v>13</v>
      </c>
      <c r="C5583" s="5" t="s">
        <v>43</v>
      </c>
      <c r="D5583" s="5" t="s">
        <v>16</v>
      </c>
      <c r="E5583" s="73">
        <v>8102</v>
      </c>
      <c r="F5583" s="73">
        <v>10589</v>
      </c>
      <c r="G5583" s="73">
        <v>0</v>
      </c>
      <c r="H5583" s="73">
        <v>38413</v>
      </c>
      <c r="I5583" s="73">
        <v>90.833333333333329</v>
      </c>
      <c r="J5583" s="73">
        <v>53.166666666666664</v>
      </c>
      <c r="K5583" s="73">
        <v>9848.3333333333339</v>
      </c>
      <c r="L5583" s="73">
        <v>2023.6666666666667</v>
      </c>
      <c r="M5583" s="73">
        <v>69120</v>
      </c>
    </row>
    <row r="5584" spans="1:13">
      <c r="A5584" s="98">
        <v>2012</v>
      </c>
      <c r="B5584" s="5" t="s">
        <v>14</v>
      </c>
      <c r="C5584" s="5" t="s">
        <v>44</v>
      </c>
      <c r="D5584" s="5" t="s">
        <v>16</v>
      </c>
      <c r="E5584" s="73">
        <v>1139</v>
      </c>
      <c r="F5584" s="73">
        <v>1984</v>
      </c>
      <c r="G5584" s="73">
        <v>0</v>
      </c>
      <c r="H5584" s="73">
        <v>9597</v>
      </c>
      <c r="I5584" s="73">
        <v>16</v>
      </c>
      <c r="J5584" s="73">
        <v>0</v>
      </c>
      <c r="K5584" s="73">
        <v>1821</v>
      </c>
      <c r="L5584" s="73">
        <v>342</v>
      </c>
      <c r="M5584" s="73">
        <v>14899</v>
      </c>
    </row>
    <row r="5585" spans="1:13">
      <c r="A5585" s="98">
        <v>2012</v>
      </c>
      <c r="B5585" s="5" t="s">
        <v>17</v>
      </c>
      <c r="C5585" s="5" t="s">
        <v>44</v>
      </c>
      <c r="D5585" s="5" t="s">
        <v>16</v>
      </c>
      <c r="E5585" s="73">
        <v>12</v>
      </c>
      <c r="F5585" s="73">
        <v>24</v>
      </c>
      <c r="G5585" s="73">
        <v>0</v>
      </c>
      <c r="H5585" s="73">
        <v>187</v>
      </c>
      <c r="I5585" s="73">
        <v>0</v>
      </c>
      <c r="J5585" s="73">
        <v>0</v>
      </c>
      <c r="K5585" s="73">
        <v>39</v>
      </c>
      <c r="L5585" s="73">
        <v>12</v>
      </c>
      <c r="M5585" s="73">
        <v>274</v>
      </c>
    </row>
    <row r="5586" spans="1:13">
      <c r="A5586" s="98">
        <v>2012</v>
      </c>
      <c r="B5586" s="5" t="s">
        <v>18</v>
      </c>
      <c r="C5586" s="5" t="s">
        <v>44</v>
      </c>
      <c r="D5586" s="5" t="s">
        <v>16</v>
      </c>
      <c r="E5586" s="73">
        <v>62</v>
      </c>
      <c r="F5586" s="73">
        <v>89</v>
      </c>
      <c r="G5586" s="73">
        <v>0</v>
      </c>
      <c r="H5586" s="73">
        <v>316</v>
      </c>
      <c r="I5586" s="73">
        <v>0</v>
      </c>
      <c r="J5586" s="73">
        <v>0</v>
      </c>
      <c r="K5586" s="73">
        <v>106</v>
      </c>
      <c r="L5586" s="73">
        <v>10.373493975903671</v>
      </c>
      <c r="M5586" s="73">
        <v>583.37349397590367</v>
      </c>
    </row>
    <row r="5587" spans="1:13">
      <c r="A5587" s="98">
        <v>2012</v>
      </c>
      <c r="B5587" s="5" t="s">
        <v>19</v>
      </c>
      <c r="C5587" s="5" t="s">
        <v>44</v>
      </c>
      <c r="D5587" s="5" t="s">
        <v>16</v>
      </c>
      <c r="E5587" s="73">
        <v>121</v>
      </c>
      <c r="F5587" s="73">
        <v>231</v>
      </c>
      <c r="G5587" s="73">
        <v>0</v>
      </c>
      <c r="H5587" s="73">
        <v>1584</v>
      </c>
      <c r="I5587" s="73">
        <v>1</v>
      </c>
      <c r="J5587" s="73">
        <v>0</v>
      </c>
      <c r="K5587" s="73">
        <v>151</v>
      </c>
      <c r="L5587" s="73">
        <v>63</v>
      </c>
      <c r="M5587" s="73">
        <v>2151</v>
      </c>
    </row>
    <row r="5588" spans="1:13">
      <c r="A5588" s="98">
        <v>2012</v>
      </c>
      <c r="B5588" s="5" t="s">
        <v>20</v>
      </c>
      <c r="C5588" s="5" t="s">
        <v>44</v>
      </c>
      <c r="D5588" s="5" t="s">
        <v>16</v>
      </c>
      <c r="E5588" s="73">
        <v>10.75</v>
      </c>
      <c r="F5588" s="73">
        <v>10.75</v>
      </c>
      <c r="G5588" s="73">
        <v>0</v>
      </c>
      <c r="H5588" s="73">
        <v>124</v>
      </c>
      <c r="I5588" s="73">
        <v>0</v>
      </c>
      <c r="J5588" s="73">
        <v>0</v>
      </c>
      <c r="K5588" s="73">
        <v>10.75</v>
      </c>
      <c r="L5588" s="73">
        <v>10.75</v>
      </c>
      <c r="M5588" s="73">
        <v>167</v>
      </c>
    </row>
    <row r="5589" spans="1:13">
      <c r="A5589" s="98">
        <v>2012</v>
      </c>
      <c r="B5589" s="5" t="s">
        <v>21</v>
      </c>
      <c r="C5589" s="5" t="s">
        <v>44</v>
      </c>
      <c r="D5589" s="5" t="s">
        <v>16</v>
      </c>
      <c r="E5589" s="73">
        <v>12.875502008032129</v>
      </c>
      <c r="F5589" s="73">
        <v>31</v>
      </c>
      <c r="G5589" s="73">
        <v>0</v>
      </c>
      <c r="H5589" s="73">
        <v>154</v>
      </c>
      <c r="I5589" s="73">
        <v>0</v>
      </c>
      <c r="J5589" s="73">
        <v>0</v>
      </c>
      <c r="K5589" s="73">
        <v>12.875502008032129</v>
      </c>
      <c r="L5589" s="73">
        <v>12.875502008032129</v>
      </c>
      <c r="M5589" s="73">
        <v>223.62650602409639</v>
      </c>
    </row>
    <row r="5590" spans="1:13">
      <c r="A5590" s="98">
        <v>2012</v>
      </c>
      <c r="B5590" s="5" t="s">
        <v>129</v>
      </c>
      <c r="C5590" s="5" t="s">
        <v>44</v>
      </c>
      <c r="D5590" s="5" t="s">
        <v>16</v>
      </c>
      <c r="E5590" s="73">
        <v>522</v>
      </c>
      <c r="F5590" s="73">
        <v>493</v>
      </c>
      <c r="G5590" s="73">
        <v>0</v>
      </c>
      <c r="H5590" s="73">
        <v>1905</v>
      </c>
      <c r="I5590" s="73">
        <v>0</v>
      </c>
      <c r="J5590" s="73">
        <v>0</v>
      </c>
      <c r="K5590" s="73">
        <v>701</v>
      </c>
      <c r="L5590" s="73">
        <v>62</v>
      </c>
      <c r="M5590" s="73">
        <v>3683</v>
      </c>
    </row>
    <row r="5591" spans="1:13">
      <c r="A5591" s="98">
        <v>2012</v>
      </c>
      <c r="B5591" s="5" t="s">
        <v>22</v>
      </c>
      <c r="C5591" s="5" t="s">
        <v>44</v>
      </c>
      <c r="D5591" s="5" t="s">
        <v>16</v>
      </c>
      <c r="E5591" s="73">
        <v>1190</v>
      </c>
      <c r="F5591" s="73">
        <v>1280</v>
      </c>
      <c r="G5591" s="73">
        <v>0</v>
      </c>
      <c r="H5591" s="73">
        <v>7809</v>
      </c>
      <c r="I5591" s="73">
        <v>3</v>
      </c>
      <c r="J5591" s="73">
        <v>0</v>
      </c>
      <c r="K5591" s="73">
        <v>2283</v>
      </c>
      <c r="L5591" s="73">
        <v>325</v>
      </c>
      <c r="M5591" s="73">
        <v>12890</v>
      </c>
    </row>
    <row r="5592" spans="1:13">
      <c r="A5592" s="98">
        <v>2012</v>
      </c>
      <c r="B5592" s="5" t="s">
        <v>23</v>
      </c>
      <c r="C5592" s="5" t="s">
        <v>44</v>
      </c>
      <c r="D5592" s="5" t="s">
        <v>16</v>
      </c>
      <c r="E5592" s="73">
        <v>160</v>
      </c>
      <c r="F5592" s="73">
        <v>271</v>
      </c>
      <c r="G5592" s="73">
        <v>0</v>
      </c>
      <c r="H5592" s="73">
        <v>1624</v>
      </c>
      <c r="I5592" s="73">
        <v>0</v>
      </c>
      <c r="J5592" s="73">
        <v>0</v>
      </c>
      <c r="K5592" s="73">
        <v>229</v>
      </c>
      <c r="L5592" s="73">
        <v>46</v>
      </c>
      <c r="M5592" s="73">
        <v>2330</v>
      </c>
    </row>
    <row r="5593" spans="1:13">
      <c r="A5593" s="98">
        <v>2012</v>
      </c>
      <c r="B5593" s="5" t="s">
        <v>13</v>
      </c>
      <c r="C5593" s="5" t="s">
        <v>44</v>
      </c>
      <c r="D5593" s="5" t="s">
        <v>16</v>
      </c>
      <c r="E5593" s="73">
        <v>3229.6255020080321</v>
      </c>
      <c r="F5593" s="73">
        <v>4413.75</v>
      </c>
      <c r="G5593" s="73">
        <v>0</v>
      </c>
      <c r="H5593" s="73">
        <v>23300</v>
      </c>
      <c r="I5593" s="73">
        <v>20</v>
      </c>
      <c r="J5593" s="73">
        <v>0</v>
      </c>
      <c r="K5593" s="73">
        <v>5353.6255020080316</v>
      </c>
      <c r="L5593" s="73">
        <v>883.99899598393586</v>
      </c>
      <c r="M5593" s="73">
        <v>37201</v>
      </c>
    </row>
    <row r="5594" spans="1:13">
      <c r="A5594" s="98">
        <v>2012</v>
      </c>
      <c r="B5594" s="5" t="s">
        <v>14</v>
      </c>
      <c r="C5594" s="5" t="s">
        <v>45</v>
      </c>
      <c r="D5594" s="5" t="s">
        <v>16</v>
      </c>
      <c r="E5594" s="73">
        <v>686</v>
      </c>
      <c r="F5594" s="73">
        <v>1006</v>
      </c>
      <c r="G5594" s="73">
        <v>0</v>
      </c>
      <c r="H5594" s="73">
        <v>7592.099346405229</v>
      </c>
      <c r="I5594" s="73">
        <v>19.900653594771242</v>
      </c>
      <c r="J5594" s="73">
        <v>0</v>
      </c>
      <c r="K5594" s="73">
        <v>1451</v>
      </c>
      <c r="L5594" s="73">
        <v>179</v>
      </c>
      <c r="M5594" s="73">
        <v>10934</v>
      </c>
    </row>
    <row r="5595" spans="1:13">
      <c r="A5595" s="98">
        <v>2012</v>
      </c>
      <c r="B5595" s="5" t="s">
        <v>17</v>
      </c>
      <c r="C5595" s="5" t="s">
        <v>45</v>
      </c>
      <c r="D5595" s="5" t="s">
        <v>16</v>
      </c>
      <c r="E5595" s="73">
        <v>12</v>
      </c>
      <c r="F5595" s="73">
        <v>12</v>
      </c>
      <c r="G5595" s="73">
        <v>0</v>
      </c>
      <c r="H5595" s="73">
        <v>84</v>
      </c>
      <c r="I5595" s="73">
        <v>0</v>
      </c>
      <c r="J5595" s="73">
        <v>0</v>
      </c>
      <c r="K5595" s="73">
        <v>26</v>
      </c>
      <c r="L5595" s="73">
        <v>0</v>
      </c>
      <c r="M5595" s="73">
        <v>134</v>
      </c>
    </row>
    <row r="5596" spans="1:13">
      <c r="A5596" s="98">
        <v>2012</v>
      </c>
      <c r="B5596" s="5" t="s">
        <v>18</v>
      </c>
      <c r="C5596" s="5" t="s">
        <v>45</v>
      </c>
      <c r="D5596" s="5" t="s">
        <v>16</v>
      </c>
      <c r="E5596" s="73">
        <v>51</v>
      </c>
      <c r="F5596" s="73">
        <v>43</v>
      </c>
      <c r="G5596" s="73">
        <v>0</v>
      </c>
      <c r="H5596" s="73">
        <v>400</v>
      </c>
      <c r="I5596" s="73">
        <v>0</v>
      </c>
      <c r="J5596" s="73">
        <v>0</v>
      </c>
      <c r="K5596" s="73">
        <v>98</v>
      </c>
      <c r="L5596" s="73">
        <v>7</v>
      </c>
      <c r="M5596" s="73">
        <v>599</v>
      </c>
    </row>
    <row r="5597" spans="1:13">
      <c r="A5597" s="98">
        <v>2012</v>
      </c>
      <c r="B5597" s="5" t="s">
        <v>19</v>
      </c>
      <c r="C5597" s="5" t="s">
        <v>45</v>
      </c>
      <c r="D5597" s="5" t="s">
        <v>16</v>
      </c>
      <c r="E5597" s="73">
        <v>61</v>
      </c>
      <c r="F5597" s="73">
        <v>113</v>
      </c>
      <c r="G5597" s="73">
        <v>0</v>
      </c>
      <c r="H5597" s="73">
        <v>971.757281553398</v>
      </c>
      <c r="I5597" s="73">
        <v>19.242718446601941</v>
      </c>
      <c r="J5597" s="73">
        <v>0</v>
      </c>
      <c r="K5597" s="73">
        <v>111</v>
      </c>
      <c r="L5597" s="73">
        <v>29</v>
      </c>
      <c r="M5597" s="73">
        <v>1305</v>
      </c>
    </row>
    <row r="5598" spans="1:13">
      <c r="A5598" s="98">
        <v>2012</v>
      </c>
      <c r="B5598" s="5" t="s">
        <v>20</v>
      </c>
      <c r="C5598" s="5" t="s">
        <v>45</v>
      </c>
      <c r="D5598" s="5" t="s">
        <v>16</v>
      </c>
      <c r="E5598" s="73">
        <v>5.25</v>
      </c>
      <c r="F5598" s="73">
        <v>5.25</v>
      </c>
      <c r="G5598" s="73">
        <v>0</v>
      </c>
      <c r="H5598" s="73">
        <v>75</v>
      </c>
      <c r="I5598" s="73">
        <v>0</v>
      </c>
      <c r="J5598" s="73">
        <v>0</v>
      </c>
      <c r="K5598" s="73">
        <v>5.25</v>
      </c>
      <c r="L5598" s="73">
        <v>5.25</v>
      </c>
      <c r="M5598" s="73">
        <v>96</v>
      </c>
    </row>
    <row r="5599" spans="1:13">
      <c r="A5599" s="98">
        <v>2012</v>
      </c>
      <c r="B5599" s="5" t="s">
        <v>21</v>
      </c>
      <c r="C5599" s="5" t="s">
        <v>45</v>
      </c>
      <c r="D5599" s="5" t="s">
        <v>16</v>
      </c>
      <c r="E5599" s="73">
        <v>10</v>
      </c>
      <c r="F5599" s="73">
        <v>20</v>
      </c>
      <c r="G5599" s="73">
        <v>0</v>
      </c>
      <c r="H5599" s="73">
        <v>214</v>
      </c>
      <c r="I5599" s="73">
        <v>0</v>
      </c>
      <c r="J5599" s="73">
        <v>0</v>
      </c>
      <c r="K5599" s="73">
        <v>10</v>
      </c>
      <c r="L5599" s="73">
        <v>10</v>
      </c>
      <c r="M5599" s="73">
        <v>264</v>
      </c>
    </row>
    <row r="5600" spans="1:13">
      <c r="A5600" s="98">
        <v>2012</v>
      </c>
      <c r="B5600" s="5" t="s">
        <v>129</v>
      </c>
      <c r="C5600" s="5" t="s">
        <v>45</v>
      </c>
      <c r="D5600" s="5" t="s">
        <v>16</v>
      </c>
      <c r="E5600" s="73">
        <v>367</v>
      </c>
      <c r="F5600" s="73">
        <v>352</v>
      </c>
      <c r="G5600" s="73">
        <v>0</v>
      </c>
      <c r="H5600" s="73">
        <v>2736</v>
      </c>
      <c r="I5600" s="73">
        <v>0</v>
      </c>
      <c r="J5600" s="73">
        <v>0</v>
      </c>
      <c r="K5600" s="73">
        <v>601</v>
      </c>
      <c r="L5600" s="73">
        <v>61</v>
      </c>
      <c r="M5600" s="73">
        <v>4117</v>
      </c>
    </row>
    <row r="5601" spans="1:13">
      <c r="A5601" s="98">
        <v>2012</v>
      </c>
      <c r="B5601" s="5" t="s">
        <v>22</v>
      </c>
      <c r="C5601" s="5" t="s">
        <v>45</v>
      </c>
      <c r="D5601" s="5" t="s">
        <v>16</v>
      </c>
      <c r="E5601" s="73">
        <v>568</v>
      </c>
      <c r="F5601" s="73">
        <v>492</v>
      </c>
      <c r="G5601" s="73">
        <v>0</v>
      </c>
      <c r="H5601" s="73">
        <v>5078.1247563352827</v>
      </c>
      <c r="I5601" s="73">
        <v>19.875243664717349</v>
      </c>
      <c r="J5601" s="73">
        <v>0</v>
      </c>
      <c r="K5601" s="73">
        <v>1314</v>
      </c>
      <c r="L5601" s="73">
        <v>164</v>
      </c>
      <c r="M5601" s="73">
        <v>7636</v>
      </c>
    </row>
    <row r="5602" spans="1:13">
      <c r="A5602" s="98">
        <v>2012</v>
      </c>
      <c r="B5602" s="5" t="s">
        <v>23</v>
      </c>
      <c r="C5602" s="5" t="s">
        <v>45</v>
      </c>
      <c r="D5602" s="5" t="s">
        <v>16</v>
      </c>
      <c r="E5602" s="73">
        <v>87</v>
      </c>
      <c r="F5602" s="73">
        <v>124</v>
      </c>
      <c r="G5602" s="73">
        <v>0</v>
      </c>
      <c r="H5602" s="73">
        <v>1038</v>
      </c>
      <c r="I5602" s="73">
        <v>0</v>
      </c>
      <c r="J5602" s="73">
        <v>0</v>
      </c>
      <c r="K5602" s="73">
        <v>124</v>
      </c>
      <c r="L5602" s="73">
        <v>21</v>
      </c>
      <c r="M5602" s="73">
        <v>1394</v>
      </c>
    </row>
    <row r="5603" spans="1:13">
      <c r="A5603" s="98">
        <v>2012</v>
      </c>
      <c r="B5603" s="5" t="s">
        <v>13</v>
      </c>
      <c r="C5603" s="5" t="s">
        <v>45</v>
      </c>
      <c r="D5603" s="5" t="s">
        <v>16</v>
      </c>
      <c r="E5603" s="73">
        <v>1847.25</v>
      </c>
      <c r="F5603" s="73">
        <v>2167.25</v>
      </c>
      <c r="G5603" s="73">
        <v>0</v>
      </c>
      <c r="H5603" s="73">
        <v>18188.981384293911</v>
      </c>
      <c r="I5603" s="73">
        <v>59.018615706090529</v>
      </c>
      <c r="J5603" s="73">
        <v>0</v>
      </c>
      <c r="K5603" s="73">
        <v>3740.25</v>
      </c>
      <c r="L5603" s="73">
        <v>476.25</v>
      </c>
      <c r="M5603" s="73">
        <v>26479</v>
      </c>
    </row>
    <row r="5604" spans="1:13">
      <c r="A5604" s="98">
        <v>2012</v>
      </c>
      <c r="B5604" s="5" t="s">
        <v>14</v>
      </c>
      <c r="C5604" s="5" t="s">
        <v>46</v>
      </c>
      <c r="D5604" s="5" t="s">
        <v>16</v>
      </c>
      <c r="E5604" s="73">
        <v>109636</v>
      </c>
      <c r="F5604" s="73">
        <v>110391</v>
      </c>
      <c r="G5604" s="73">
        <v>39</v>
      </c>
      <c r="H5604" s="73">
        <v>0</v>
      </c>
      <c r="I5604" s="73">
        <v>49026</v>
      </c>
      <c r="J5604" s="73">
        <v>8130</v>
      </c>
      <c r="K5604" s="73">
        <v>9944</v>
      </c>
      <c r="L5604" s="73">
        <v>18977</v>
      </c>
      <c r="M5604" s="73">
        <v>306143</v>
      </c>
    </row>
    <row r="5605" spans="1:13">
      <c r="A5605" s="98">
        <v>2012</v>
      </c>
      <c r="B5605" s="5" t="s">
        <v>17</v>
      </c>
      <c r="C5605" s="5" t="s">
        <v>46</v>
      </c>
      <c r="D5605" s="5" t="s">
        <v>16</v>
      </c>
      <c r="E5605" s="73">
        <v>54937</v>
      </c>
      <c r="F5605" s="73">
        <v>38253</v>
      </c>
      <c r="G5605" s="73">
        <v>6</v>
      </c>
      <c r="H5605" s="73">
        <v>0</v>
      </c>
      <c r="I5605" s="73">
        <v>19166</v>
      </c>
      <c r="J5605" s="73">
        <v>4400</v>
      </c>
      <c r="K5605" s="73">
        <v>3397</v>
      </c>
      <c r="L5605" s="73">
        <v>5480</v>
      </c>
      <c r="M5605" s="73">
        <v>125639</v>
      </c>
    </row>
    <row r="5606" spans="1:13">
      <c r="A5606" s="98">
        <v>2012</v>
      </c>
      <c r="B5606" s="5" t="s">
        <v>18</v>
      </c>
      <c r="C5606" s="5" t="s">
        <v>46</v>
      </c>
      <c r="D5606" s="5" t="s">
        <v>16</v>
      </c>
      <c r="E5606" s="73">
        <v>21397</v>
      </c>
      <c r="F5606" s="73">
        <v>7904</v>
      </c>
      <c r="G5606" s="73">
        <v>7</v>
      </c>
      <c r="H5606" s="73">
        <v>0</v>
      </c>
      <c r="I5606" s="73">
        <v>1212</v>
      </c>
      <c r="J5606" s="73">
        <v>626</v>
      </c>
      <c r="K5606" s="73">
        <v>1016</v>
      </c>
      <c r="L5606" s="73">
        <v>1213</v>
      </c>
      <c r="M5606" s="73">
        <v>33375</v>
      </c>
    </row>
    <row r="5607" spans="1:13">
      <c r="A5607" s="98">
        <v>2012</v>
      </c>
      <c r="B5607" s="5" t="s">
        <v>19</v>
      </c>
      <c r="C5607" s="5" t="s">
        <v>46</v>
      </c>
      <c r="D5607" s="5" t="s">
        <v>16</v>
      </c>
      <c r="E5607" s="73">
        <v>18582</v>
      </c>
      <c r="F5607" s="73">
        <v>36928</v>
      </c>
      <c r="G5607" s="73">
        <v>14</v>
      </c>
      <c r="H5607" s="73">
        <v>0</v>
      </c>
      <c r="I5607" s="73">
        <v>13048</v>
      </c>
      <c r="J5607" s="73">
        <v>6537</v>
      </c>
      <c r="K5607" s="73">
        <v>2866</v>
      </c>
      <c r="L5607" s="73">
        <v>4942</v>
      </c>
      <c r="M5607" s="73">
        <v>82917</v>
      </c>
    </row>
    <row r="5608" spans="1:13">
      <c r="A5608" s="98">
        <v>2012</v>
      </c>
      <c r="B5608" s="5" t="s">
        <v>20</v>
      </c>
      <c r="C5608" s="5" t="s">
        <v>46</v>
      </c>
      <c r="D5608" s="5" t="s">
        <v>16</v>
      </c>
      <c r="E5608" s="73">
        <v>30314</v>
      </c>
      <c r="F5608" s="73">
        <v>34634</v>
      </c>
      <c r="G5608" s="73">
        <v>2</v>
      </c>
      <c r="H5608" s="73">
        <v>0</v>
      </c>
      <c r="I5608" s="73">
        <v>8962</v>
      </c>
      <c r="J5608" s="73">
        <v>10336</v>
      </c>
      <c r="K5608" s="73">
        <v>3432</v>
      </c>
      <c r="L5608" s="73">
        <v>5553</v>
      </c>
      <c r="M5608" s="73">
        <v>93233</v>
      </c>
    </row>
    <row r="5609" spans="1:13">
      <c r="A5609" s="98">
        <v>2012</v>
      </c>
      <c r="B5609" s="5" t="s">
        <v>21</v>
      </c>
      <c r="C5609" s="5" t="s">
        <v>46</v>
      </c>
      <c r="D5609" s="5" t="s">
        <v>16</v>
      </c>
      <c r="E5609" s="73">
        <v>2476</v>
      </c>
      <c r="F5609" s="73">
        <v>2274</v>
      </c>
      <c r="G5609" s="73">
        <v>2</v>
      </c>
      <c r="H5609" s="73">
        <v>0</v>
      </c>
      <c r="I5609" s="73">
        <v>280</v>
      </c>
      <c r="J5609" s="73">
        <v>401</v>
      </c>
      <c r="K5609" s="73">
        <v>240</v>
      </c>
      <c r="L5609" s="73">
        <v>216</v>
      </c>
      <c r="M5609" s="73">
        <v>5889</v>
      </c>
    </row>
    <row r="5610" spans="1:13">
      <c r="A5610" s="98">
        <v>2012</v>
      </c>
      <c r="B5610" s="5" t="s">
        <v>129</v>
      </c>
      <c r="C5610" s="5" t="s">
        <v>46</v>
      </c>
      <c r="D5610" s="5" t="s">
        <v>16</v>
      </c>
      <c r="E5610" s="73">
        <v>92959</v>
      </c>
      <c r="F5610" s="73">
        <v>24761</v>
      </c>
      <c r="G5610" s="73">
        <v>24</v>
      </c>
      <c r="H5610" s="73">
        <v>0</v>
      </c>
      <c r="I5610" s="73">
        <v>851</v>
      </c>
      <c r="J5610" s="73">
        <v>1192</v>
      </c>
      <c r="K5610" s="73">
        <v>7462</v>
      </c>
      <c r="L5610" s="73">
        <v>4000</v>
      </c>
      <c r="M5610" s="73">
        <v>131249</v>
      </c>
    </row>
    <row r="5611" spans="1:13">
      <c r="A5611" s="98">
        <v>2012</v>
      </c>
      <c r="B5611" s="5" t="s">
        <v>22</v>
      </c>
      <c r="C5611" s="5" t="s">
        <v>46</v>
      </c>
      <c r="D5611" s="5" t="s">
        <v>16</v>
      </c>
      <c r="E5611" s="73">
        <v>82905</v>
      </c>
      <c r="F5611" s="73">
        <v>39583</v>
      </c>
      <c r="G5611" s="73">
        <v>15</v>
      </c>
      <c r="H5611" s="73">
        <v>0</v>
      </c>
      <c r="I5611" s="73">
        <v>3168</v>
      </c>
      <c r="J5611" s="73">
        <v>314</v>
      </c>
      <c r="K5611" s="73">
        <v>11853</v>
      </c>
      <c r="L5611" s="73">
        <v>16347</v>
      </c>
      <c r="M5611" s="73">
        <v>154185</v>
      </c>
    </row>
    <row r="5612" spans="1:13">
      <c r="A5612" s="98">
        <v>2012</v>
      </c>
      <c r="B5612" s="5" t="s">
        <v>23</v>
      </c>
      <c r="C5612" s="5" t="s">
        <v>46</v>
      </c>
      <c r="D5612" s="5" t="s">
        <v>16</v>
      </c>
      <c r="E5612" s="73">
        <v>113350</v>
      </c>
      <c r="F5612" s="73">
        <v>112484</v>
      </c>
      <c r="G5612" s="73">
        <v>9</v>
      </c>
      <c r="H5612" s="73">
        <v>0</v>
      </c>
      <c r="I5612" s="73">
        <v>167491</v>
      </c>
      <c r="J5612" s="73">
        <v>55717</v>
      </c>
      <c r="K5612" s="73">
        <v>16997</v>
      </c>
      <c r="L5612" s="73">
        <v>18586</v>
      </c>
      <c r="M5612" s="73">
        <v>484634</v>
      </c>
    </row>
    <row r="5613" spans="1:13">
      <c r="A5613" s="98">
        <v>2012</v>
      </c>
      <c r="B5613" s="5" t="s">
        <v>13</v>
      </c>
      <c r="C5613" s="5" t="s">
        <v>46</v>
      </c>
      <c r="D5613" s="5" t="s">
        <v>16</v>
      </c>
      <c r="E5613" s="73">
        <v>526556</v>
      </c>
      <c r="F5613" s="73">
        <v>407212</v>
      </c>
      <c r="G5613" s="73">
        <v>118</v>
      </c>
      <c r="H5613" s="73">
        <v>0</v>
      </c>
      <c r="I5613" s="73">
        <v>263204</v>
      </c>
      <c r="J5613" s="73">
        <v>87653</v>
      </c>
      <c r="K5613" s="73">
        <v>57207</v>
      </c>
      <c r="L5613" s="73">
        <v>75314</v>
      </c>
      <c r="M5613" s="73">
        <v>1417264</v>
      </c>
    </row>
    <row r="5614" spans="1:13">
      <c r="A5614" s="98">
        <v>2012</v>
      </c>
      <c r="B5614" s="5" t="s">
        <v>14</v>
      </c>
      <c r="C5614" s="5" t="s">
        <v>47</v>
      </c>
      <c r="D5614" s="5" t="s">
        <v>16</v>
      </c>
      <c r="E5614" s="73">
        <v>8890</v>
      </c>
      <c r="F5614" s="73">
        <v>13134</v>
      </c>
      <c r="G5614" s="73">
        <v>63412</v>
      </c>
      <c r="H5614" s="73">
        <v>0</v>
      </c>
      <c r="I5614" s="73">
        <v>84</v>
      </c>
      <c r="J5614" s="73">
        <v>119</v>
      </c>
      <c r="K5614" s="73">
        <v>3164</v>
      </c>
      <c r="L5614" s="73">
        <v>1116</v>
      </c>
      <c r="M5614" s="73">
        <v>89919</v>
      </c>
    </row>
    <row r="5615" spans="1:13">
      <c r="A5615" s="98">
        <v>2012</v>
      </c>
      <c r="B5615" s="5" t="s">
        <v>17</v>
      </c>
      <c r="C5615" s="5" t="s">
        <v>47</v>
      </c>
      <c r="D5615" s="5" t="s">
        <v>16</v>
      </c>
      <c r="E5615" s="73">
        <v>1194</v>
      </c>
      <c r="F5615" s="73">
        <v>1741</v>
      </c>
      <c r="G5615" s="73">
        <v>8856</v>
      </c>
      <c r="H5615" s="73">
        <v>0</v>
      </c>
      <c r="I5615" s="73">
        <v>20</v>
      </c>
      <c r="J5615" s="73">
        <v>47</v>
      </c>
      <c r="K5615" s="73">
        <v>386</v>
      </c>
      <c r="L5615" s="73">
        <v>120</v>
      </c>
      <c r="M5615" s="73">
        <v>12364</v>
      </c>
    </row>
    <row r="5616" spans="1:13">
      <c r="A5616" s="98">
        <v>2012</v>
      </c>
      <c r="B5616" s="5" t="s">
        <v>18</v>
      </c>
      <c r="C5616" s="5" t="s">
        <v>47</v>
      </c>
      <c r="D5616" s="5" t="s">
        <v>16</v>
      </c>
      <c r="E5616" s="73">
        <v>1158</v>
      </c>
      <c r="F5616" s="73">
        <v>714</v>
      </c>
      <c r="G5616" s="73">
        <v>3185</v>
      </c>
      <c r="H5616" s="73">
        <v>0</v>
      </c>
      <c r="I5616" s="73">
        <v>6.5</v>
      </c>
      <c r="J5616" s="73">
        <v>6.5</v>
      </c>
      <c r="K5616" s="73">
        <v>308</v>
      </c>
      <c r="L5616" s="73">
        <v>54</v>
      </c>
      <c r="M5616" s="73">
        <v>5432</v>
      </c>
    </row>
    <row r="5617" spans="1:13">
      <c r="A5617" s="98">
        <v>2012</v>
      </c>
      <c r="B5617" s="5" t="s">
        <v>19</v>
      </c>
      <c r="C5617" s="5" t="s">
        <v>47</v>
      </c>
      <c r="D5617" s="5" t="s">
        <v>16</v>
      </c>
      <c r="E5617" s="73">
        <v>1101</v>
      </c>
      <c r="F5617" s="73">
        <v>2514</v>
      </c>
      <c r="G5617" s="73">
        <v>10181</v>
      </c>
      <c r="H5617" s="73">
        <v>0</v>
      </c>
      <c r="I5617" s="73">
        <v>26</v>
      </c>
      <c r="J5617" s="73">
        <v>95</v>
      </c>
      <c r="K5617" s="73">
        <v>440</v>
      </c>
      <c r="L5617" s="73">
        <v>228</v>
      </c>
      <c r="M5617" s="73">
        <v>14585</v>
      </c>
    </row>
    <row r="5618" spans="1:13">
      <c r="A5618" s="98">
        <v>2012</v>
      </c>
      <c r="B5618" s="5" t="s">
        <v>20</v>
      </c>
      <c r="C5618" s="5" t="s">
        <v>47</v>
      </c>
      <c r="D5618" s="5" t="s">
        <v>16</v>
      </c>
      <c r="E5618" s="73">
        <v>737</v>
      </c>
      <c r="F5618" s="73">
        <v>1341</v>
      </c>
      <c r="G5618" s="73">
        <v>6777</v>
      </c>
      <c r="H5618" s="73">
        <v>0</v>
      </c>
      <c r="I5618" s="73">
        <v>14</v>
      </c>
      <c r="J5618" s="73">
        <v>125</v>
      </c>
      <c r="K5618" s="73">
        <v>277</v>
      </c>
      <c r="L5618" s="73">
        <v>73</v>
      </c>
      <c r="M5618" s="73">
        <v>9344</v>
      </c>
    </row>
    <row r="5619" spans="1:13">
      <c r="A5619" s="98">
        <v>2012</v>
      </c>
      <c r="B5619" s="5" t="s">
        <v>21</v>
      </c>
      <c r="C5619" s="5" t="s">
        <v>47</v>
      </c>
      <c r="D5619" s="5" t="s">
        <v>16</v>
      </c>
      <c r="E5619" s="73">
        <v>140</v>
      </c>
      <c r="F5619" s="73">
        <v>225</v>
      </c>
      <c r="G5619" s="73">
        <v>683</v>
      </c>
      <c r="H5619" s="73">
        <v>0</v>
      </c>
      <c r="I5619" s="73">
        <v>6.6666666666666661</v>
      </c>
      <c r="J5619" s="73">
        <v>6.6666666666666661</v>
      </c>
      <c r="K5619" s="73">
        <v>41</v>
      </c>
      <c r="L5619" s="73">
        <v>6.6666666666666661</v>
      </c>
      <c r="M5619" s="73">
        <v>1109</v>
      </c>
    </row>
    <row r="5620" spans="1:13">
      <c r="A5620" s="98">
        <v>2012</v>
      </c>
      <c r="B5620" s="5" t="s">
        <v>129</v>
      </c>
      <c r="C5620" s="5" t="s">
        <v>47</v>
      </c>
      <c r="D5620" s="5" t="s">
        <v>16</v>
      </c>
      <c r="E5620" s="73">
        <v>7206</v>
      </c>
      <c r="F5620" s="73">
        <v>3272</v>
      </c>
      <c r="G5620" s="73">
        <v>13316</v>
      </c>
      <c r="H5620" s="73">
        <v>0</v>
      </c>
      <c r="I5620" s="73">
        <v>13</v>
      </c>
      <c r="J5620" s="73">
        <v>49</v>
      </c>
      <c r="K5620" s="73">
        <v>2053</v>
      </c>
      <c r="L5620" s="73">
        <v>235</v>
      </c>
      <c r="M5620" s="73">
        <v>26144</v>
      </c>
    </row>
    <row r="5621" spans="1:13">
      <c r="A5621" s="98">
        <v>2012</v>
      </c>
      <c r="B5621" s="5" t="s">
        <v>22</v>
      </c>
      <c r="C5621" s="5" t="s">
        <v>47</v>
      </c>
      <c r="D5621" s="5" t="s">
        <v>16</v>
      </c>
      <c r="E5621" s="73">
        <v>4201</v>
      </c>
      <c r="F5621" s="73">
        <v>5354</v>
      </c>
      <c r="G5621" s="73">
        <v>19223</v>
      </c>
      <c r="H5621" s="73">
        <v>0</v>
      </c>
      <c r="I5621" s="73">
        <v>1</v>
      </c>
      <c r="J5621" s="73">
        <v>1</v>
      </c>
      <c r="K5621" s="73">
        <v>1814</v>
      </c>
      <c r="L5621" s="73">
        <v>527</v>
      </c>
      <c r="M5621" s="73">
        <v>31121</v>
      </c>
    </row>
    <row r="5622" spans="1:13">
      <c r="A5622" s="98">
        <v>2012</v>
      </c>
      <c r="B5622" s="5" t="s">
        <v>23</v>
      </c>
      <c r="C5622" s="5" t="s">
        <v>47</v>
      </c>
      <c r="D5622" s="5" t="s">
        <v>16</v>
      </c>
      <c r="E5622" s="73">
        <v>2553</v>
      </c>
      <c r="F5622" s="73">
        <v>4397</v>
      </c>
      <c r="G5622" s="73">
        <v>19647</v>
      </c>
      <c r="H5622" s="73">
        <v>0</v>
      </c>
      <c r="I5622" s="73">
        <v>80</v>
      </c>
      <c r="J5622" s="73">
        <v>249</v>
      </c>
      <c r="K5622" s="73">
        <v>1073</v>
      </c>
      <c r="L5622" s="73">
        <v>278</v>
      </c>
      <c r="M5622" s="73">
        <v>28277</v>
      </c>
    </row>
    <row r="5623" spans="1:13">
      <c r="A5623" s="98">
        <v>2012</v>
      </c>
      <c r="B5623" s="5" t="s">
        <v>13</v>
      </c>
      <c r="C5623" s="5" t="s">
        <v>47</v>
      </c>
      <c r="D5623" s="5" t="s">
        <v>16</v>
      </c>
      <c r="E5623" s="73">
        <v>27180</v>
      </c>
      <c r="F5623" s="73">
        <v>32692</v>
      </c>
      <c r="G5623" s="73">
        <v>145280</v>
      </c>
      <c r="H5623" s="73">
        <v>0</v>
      </c>
      <c r="I5623" s="73">
        <v>251.16666666666666</v>
      </c>
      <c r="J5623" s="73">
        <v>698.16666666666674</v>
      </c>
      <c r="K5623" s="73">
        <v>9556</v>
      </c>
      <c r="L5623" s="73">
        <v>2637.666666666667</v>
      </c>
      <c r="M5623" s="73">
        <v>218295</v>
      </c>
    </row>
    <row r="5624" spans="1:13">
      <c r="A5624" s="98">
        <v>2012</v>
      </c>
      <c r="B5624" s="5" t="s">
        <v>14</v>
      </c>
      <c r="C5624" s="5" t="s">
        <v>48</v>
      </c>
      <c r="D5624" s="5" t="s">
        <v>16</v>
      </c>
      <c r="E5624" s="73">
        <v>3800</v>
      </c>
      <c r="F5624" s="73">
        <v>7398</v>
      </c>
      <c r="G5624" s="73">
        <v>48783</v>
      </c>
      <c r="H5624" s="73">
        <v>0</v>
      </c>
      <c r="I5624" s="73">
        <v>8</v>
      </c>
      <c r="J5624" s="73">
        <v>8</v>
      </c>
      <c r="K5624" s="73">
        <v>2455</v>
      </c>
      <c r="L5624" s="73">
        <v>619</v>
      </c>
      <c r="M5624" s="73">
        <v>63071</v>
      </c>
    </row>
    <row r="5625" spans="1:13">
      <c r="A5625" s="98">
        <v>2012</v>
      </c>
      <c r="B5625" s="5" t="s">
        <v>17</v>
      </c>
      <c r="C5625" s="5" t="s">
        <v>48</v>
      </c>
      <c r="D5625" s="5" t="s">
        <v>16</v>
      </c>
      <c r="E5625" s="73">
        <v>336</v>
      </c>
      <c r="F5625" s="73">
        <v>651</v>
      </c>
      <c r="G5625" s="73">
        <v>4184</v>
      </c>
      <c r="H5625" s="73">
        <v>0</v>
      </c>
      <c r="I5625" s="73">
        <v>3</v>
      </c>
      <c r="J5625" s="73">
        <v>3</v>
      </c>
      <c r="K5625" s="73">
        <v>171</v>
      </c>
      <c r="L5625" s="73">
        <v>34</v>
      </c>
      <c r="M5625" s="73">
        <v>5382</v>
      </c>
    </row>
    <row r="5626" spans="1:13">
      <c r="A5626" s="98">
        <v>2012</v>
      </c>
      <c r="B5626" s="5" t="s">
        <v>18</v>
      </c>
      <c r="C5626" s="5" t="s">
        <v>48</v>
      </c>
      <c r="D5626" s="5" t="s">
        <v>16</v>
      </c>
      <c r="E5626" s="73">
        <v>416</v>
      </c>
      <c r="F5626" s="73">
        <v>330</v>
      </c>
      <c r="G5626" s="73">
        <v>2388</v>
      </c>
      <c r="H5626" s="73">
        <v>0</v>
      </c>
      <c r="I5626" s="73">
        <v>0</v>
      </c>
      <c r="J5626" s="73">
        <v>3</v>
      </c>
      <c r="K5626" s="73">
        <v>184</v>
      </c>
      <c r="L5626" s="73">
        <v>20</v>
      </c>
      <c r="M5626" s="73">
        <v>3341</v>
      </c>
    </row>
    <row r="5627" spans="1:13">
      <c r="A5627" s="98">
        <v>2012</v>
      </c>
      <c r="B5627" s="5" t="s">
        <v>19</v>
      </c>
      <c r="C5627" s="5" t="s">
        <v>48</v>
      </c>
      <c r="D5627" s="5" t="s">
        <v>16</v>
      </c>
      <c r="E5627" s="73">
        <v>440</v>
      </c>
      <c r="F5627" s="73">
        <v>1194</v>
      </c>
      <c r="G5627" s="73">
        <v>6821</v>
      </c>
      <c r="H5627" s="73">
        <v>0</v>
      </c>
      <c r="I5627" s="73">
        <v>0</v>
      </c>
      <c r="J5627" s="73">
        <v>5</v>
      </c>
      <c r="K5627" s="73">
        <v>320</v>
      </c>
      <c r="L5627" s="73">
        <v>114</v>
      </c>
      <c r="M5627" s="73">
        <v>8894</v>
      </c>
    </row>
    <row r="5628" spans="1:13">
      <c r="A5628" s="98">
        <v>2012</v>
      </c>
      <c r="B5628" s="5" t="s">
        <v>20</v>
      </c>
      <c r="C5628" s="5" t="s">
        <v>48</v>
      </c>
      <c r="D5628" s="5" t="s">
        <v>16</v>
      </c>
      <c r="E5628" s="73">
        <v>177</v>
      </c>
      <c r="F5628" s="73">
        <v>437</v>
      </c>
      <c r="G5628" s="73">
        <v>2685</v>
      </c>
      <c r="H5628" s="73">
        <v>0</v>
      </c>
      <c r="I5628" s="73">
        <v>3</v>
      </c>
      <c r="J5628" s="73">
        <v>3</v>
      </c>
      <c r="K5628" s="73">
        <v>92</v>
      </c>
      <c r="L5628" s="73">
        <v>23</v>
      </c>
      <c r="M5628" s="73">
        <v>3420</v>
      </c>
    </row>
    <row r="5629" spans="1:13">
      <c r="A5629" s="98">
        <v>2012</v>
      </c>
      <c r="B5629" s="5" t="s">
        <v>21</v>
      </c>
      <c r="C5629" s="5" t="s">
        <v>48</v>
      </c>
      <c r="D5629" s="5" t="s">
        <v>16</v>
      </c>
      <c r="E5629" s="73">
        <v>48</v>
      </c>
      <c r="F5629" s="73">
        <v>76</v>
      </c>
      <c r="G5629" s="73">
        <v>462</v>
      </c>
      <c r="H5629" s="73">
        <v>0</v>
      </c>
      <c r="I5629" s="73">
        <v>0</v>
      </c>
      <c r="J5629" s="73">
        <v>3.5</v>
      </c>
      <c r="K5629" s="73">
        <v>27</v>
      </c>
      <c r="L5629" s="73">
        <v>3.5</v>
      </c>
      <c r="M5629" s="73">
        <v>620</v>
      </c>
    </row>
    <row r="5630" spans="1:13">
      <c r="A5630" s="98">
        <v>2012</v>
      </c>
      <c r="B5630" s="5" t="s">
        <v>129</v>
      </c>
      <c r="C5630" s="5" t="s">
        <v>48</v>
      </c>
      <c r="D5630" s="5" t="s">
        <v>16</v>
      </c>
      <c r="E5630" s="73">
        <v>2706</v>
      </c>
      <c r="F5630" s="73">
        <v>1515</v>
      </c>
      <c r="G5630" s="73">
        <v>11270</v>
      </c>
      <c r="H5630" s="73">
        <v>0</v>
      </c>
      <c r="I5630" s="73">
        <v>0</v>
      </c>
      <c r="J5630" s="73">
        <v>4</v>
      </c>
      <c r="K5630" s="73">
        <v>1249</v>
      </c>
      <c r="L5630" s="73">
        <v>93</v>
      </c>
      <c r="M5630" s="73">
        <v>16837</v>
      </c>
    </row>
    <row r="5631" spans="1:13">
      <c r="A5631" s="98">
        <v>2012</v>
      </c>
      <c r="B5631" s="5" t="s">
        <v>22</v>
      </c>
      <c r="C5631" s="5" t="s">
        <v>48</v>
      </c>
      <c r="D5631" s="5" t="s">
        <v>16</v>
      </c>
      <c r="E5631" s="73">
        <v>1699</v>
      </c>
      <c r="F5631" s="73">
        <v>3620</v>
      </c>
      <c r="G5631" s="73">
        <v>16686</v>
      </c>
      <c r="H5631" s="73">
        <v>0</v>
      </c>
      <c r="I5631" s="73">
        <v>1</v>
      </c>
      <c r="J5631" s="73">
        <v>1</v>
      </c>
      <c r="K5631" s="73">
        <v>1307</v>
      </c>
      <c r="L5631" s="73">
        <v>352</v>
      </c>
      <c r="M5631" s="73">
        <v>23666</v>
      </c>
    </row>
    <row r="5632" spans="1:13">
      <c r="A5632" s="98">
        <v>2012</v>
      </c>
      <c r="B5632" s="5" t="s">
        <v>23</v>
      </c>
      <c r="C5632" s="5" t="s">
        <v>48</v>
      </c>
      <c r="D5632" s="5" t="s">
        <v>16</v>
      </c>
      <c r="E5632" s="73">
        <v>802</v>
      </c>
      <c r="F5632" s="73">
        <v>1659</v>
      </c>
      <c r="G5632" s="73">
        <v>9943</v>
      </c>
      <c r="H5632" s="73">
        <v>0</v>
      </c>
      <c r="I5632" s="73">
        <v>10</v>
      </c>
      <c r="J5632" s="73">
        <v>10</v>
      </c>
      <c r="K5632" s="73">
        <v>575</v>
      </c>
      <c r="L5632" s="73">
        <v>104</v>
      </c>
      <c r="M5632" s="73">
        <v>13103</v>
      </c>
    </row>
    <row r="5633" spans="1:13">
      <c r="A5633" s="98">
        <v>2012</v>
      </c>
      <c r="B5633" s="5" t="s">
        <v>13</v>
      </c>
      <c r="C5633" s="5" t="s">
        <v>48</v>
      </c>
      <c r="D5633" s="5" t="s">
        <v>16</v>
      </c>
      <c r="E5633" s="73">
        <v>10424</v>
      </c>
      <c r="F5633" s="73">
        <v>16880</v>
      </c>
      <c r="G5633" s="73">
        <v>103222</v>
      </c>
      <c r="H5633" s="73">
        <v>0</v>
      </c>
      <c r="I5633" s="73">
        <v>25</v>
      </c>
      <c r="J5633" s="73">
        <v>40.5</v>
      </c>
      <c r="K5633" s="73">
        <v>6380</v>
      </c>
      <c r="L5633" s="73">
        <v>1362.5</v>
      </c>
      <c r="M5633" s="73">
        <v>138334</v>
      </c>
    </row>
    <row r="5634" spans="1:13">
      <c r="A5634" s="98">
        <v>2012</v>
      </c>
      <c r="B5634" s="5" t="s">
        <v>14</v>
      </c>
      <c r="C5634" s="5" t="s">
        <v>49</v>
      </c>
      <c r="D5634" s="5" t="s">
        <v>16</v>
      </c>
      <c r="E5634" s="73">
        <v>1127</v>
      </c>
      <c r="F5634" s="73">
        <v>2064</v>
      </c>
      <c r="G5634" s="73">
        <v>22708</v>
      </c>
      <c r="H5634" s="73">
        <v>0</v>
      </c>
      <c r="I5634" s="73">
        <v>1.5</v>
      </c>
      <c r="J5634" s="73">
        <v>1.5</v>
      </c>
      <c r="K5634" s="73">
        <v>1152</v>
      </c>
      <c r="L5634" s="73">
        <v>157</v>
      </c>
      <c r="M5634" s="73">
        <v>27211</v>
      </c>
    </row>
    <row r="5635" spans="1:13">
      <c r="A5635" s="98">
        <v>2012</v>
      </c>
      <c r="B5635" s="5" t="s">
        <v>17</v>
      </c>
      <c r="C5635" s="5" t="s">
        <v>49</v>
      </c>
      <c r="D5635" s="5" t="s">
        <v>16</v>
      </c>
      <c r="E5635" s="73">
        <v>77</v>
      </c>
      <c r="F5635" s="73">
        <v>139</v>
      </c>
      <c r="G5635" s="73">
        <v>1266</v>
      </c>
      <c r="H5635" s="73">
        <v>0</v>
      </c>
      <c r="I5635" s="73">
        <v>0</v>
      </c>
      <c r="J5635" s="73">
        <v>0</v>
      </c>
      <c r="K5635" s="73">
        <v>76</v>
      </c>
      <c r="L5635" s="73">
        <v>8</v>
      </c>
      <c r="M5635" s="73">
        <v>1566</v>
      </c>
    </row>
    <row r="5636" spans="1:13">
      <c r="A5636" s="98">
        <v>2012</v>
      </c>
      <c r="B5636" s="5" t="s">
        <v>18</v>
      </c>
      <c r="C5636" s="5" t="s">
        <v>49</v>
      </c>
      <c r="D5636" s="5" t="s">
        <v>16</v>
      </c>
      <c r="E5636" s="73">
        <v>132</v>
      </c>
      <c r="F5636" s="73">
        <v>100</v>
      </c>
      <c r="G5636" s="73">
        <v>1343</v>
      </c>
      <c r="H5636" s="73">
        <v>0</v>
      </c>
      <c r="I5636" s="73">
        <v>0</v>
      </c>
      <c r="J5636" s="73">
        <v>0</v>
      </c>
      <c r="K5636" s="73">
        <v>89</v>
      </c>
      <c r="L5636" s="73">
        <v>6</v>
      </c>
      <c r="M5636" s="73">
        <v>1670</v>
      </c>
    </row>
    <row r="5637" spans="1:13">
      <c r="A5637" s="98">
        <v>2012</v>
      </c>
      <c r="B5637" s="5" t="s">
        <v>19</v>
      </c>
      <c r="C5637" s="5" t="s">
        <v>49</v>
      </c>
      <c r="D5637" s="5" t="s">
        <v>16</v>
      </c>
      <c r="E5637" s="73">
        <v>160</v>
      </c>
      <c r="F5637" s="73">
        <v>334</v>
      </c>
      <c r="G5637" s="73">
        <v>2911</v>
      </c>
      <c r="H5637" s="73">
        <v>0</v>
      </c>
      <c r="I5637" s="73">
        <v>0</v>
      </c>
      <c r="J5637" s="73">
        <v>0</v>
      </c>
      <c r="K5637" s="73">
        <v>123</v>
      </c>
      <c r="L5637" s="73">
        <v>26</v>
      </c>
      <c r="M5637" s="73">
        <v>3554</v>
      </c>
    </row>
    <row r="5638" spans="1:13">
      <c r="A5638" s="98">
        <v>2012</v>
      </c>
      <c r="B5638" s="5" t="s">
        <v>20</v>
      </c>
      <c r="C5638" s="5" t="s">
        <v>49</v>
      </c>
      <c r="D5638" s="5" t="s">
        <v>16</v>
      </c>
      <c r="E5638" s="73">
        <v>47</v>
      </c>
      <c r="F5638" s="73">
        <v>89</v>
      </c>
      <c r="G5638" s="73">
        <v>819</v>
      </c>
      <c r="H5638" s="73">
        <v>0</v>
      </c>
      <c r="I5638" s="73">
        <v>0</v>
      </c>
      <c r="J5638" s="73">
        <v>4</v>
      </c>
      <c r="K5638" s="73">
        <v>26</v>
      </c>
      <c r="L5638" s="73">
        <v>4</v>
      </c>
      <c r="M5638" s="73">
        <v>989</v>
      </c>
    </row>
    <row r="5639" spans="1:13">
      <c r="A5639" s="98">
        <v>2012</v>
      </c>
      <c r="B5639" s="5" t="s">
        <v>21</v>
      </c>
      <c r="C5639" s="5" t="s">
        <v>49</v>
      </c>
      <c r="D5639" s="5" t="s">
        <v>16</v>
      </c>
      <c r="E5639" s="73">
        <v>8.3333333333333339</v>
      </c>
      <c r="F5639" s="73">
        <v>27</v>
      </c>
      <c r="G5639" s="73">
        <v>242</v>
      </c>
      <c r="H5639" s="73">
        <v>0</v>
      </c>
      <c r="I5639" s="73">
        <v>0</v>
      </c>
      <c r="J5639" s="73">
        <v>0</v>
      </c>
      <c r="K5639" s="73">
        <v>8.3333333333333339</v>
      </c>
      <c r="L5639" s="73">
        <v>8.3333333333333339</v>
      </c>
      <c r="M5639" s="73">
        <v>294</v>
      </c>
    </row>
    <row r="5640" spans="1:13">
      <c r="A5640" s="98">
        <v>2012</v>
      </c>
      <c r="B5640" s="5" t="s">
        <v>129</v>
      </c>
      <c r="C5640" s="5" t="s">
        <v>49</v>
      </c>
      <c r="D5640" s="5" t="s">
        <v>16</v>
      </c>
      <c r="E5640" s="73">
        <v>882</v>
      </c>
      <c r="F5640" s="73">
        <v>537</v>
      </c>
      <c r="G5640" s="73">
        <v>6979</v>
      </c>
      <c r="H5640" s="73">
        <v>0</v>
      </c>
      <c r="I5640" s="73">
        <v>1</v>
      </c>
      <c r="J5640" s="73">
        <v>1</v>
      </c>
      <c r="K5640" s="73">
        <v>642</v>
      </c>
      <c r="L5640" s="73">
        <v>30</v>
      </c>
      <c r="M5640" s="73">
        <v>9072</v>
      </c>
    </row>
    <row r="5641" spans="1:13">
      <c r="A5641" s="98">
        <v>2012</v>
      </c>
      <c r="B5641" s="5" t="s">
        <v>22</v>
      </c>
      <c r="C5641" s="5" t="s">
        <v>49</v>
      </c>
      <c r="D5641" s="5" t="s">
        <v>16</v>
      </c>
      <c r="E5641" s="73">
        <v>443</v>
      </c>
      <c r="F5641" s="73">
        <v>961</v>
      </c>
      <c r="G5641" s="73">
        <v>7081</v>
      </c>
      <c r="H5641" s="73">
        <v>0</v>
      </c>
      <c r="I5641" s="73">
        <v>0</v>
      </c>
      <c r="J5641" s="73">
        <v>0</v>
      </c>
      <c r="K5641" s="73">
        <v>458</v>
      </c>
      <c r="L5641" s="73">
        <v>92</v>
      </c>
      <c r="M5641" s="73">
        <v>9035</v>
      </c>
    </row>
    <row r="5642" spans="1:13">
      <c r="A5642" s="98">
        <v>2012</v>
      </c>
      <c r="B5642" s="5" t="s">
        <v>23</v>
      </c>
      <c r="C5642" s="5" t="s">
        <v>49</v>
      </c>
      <c r="D5642" s="5" t="s">
        <v>16</v>
      </c>
      <c r="E5642" s="73">
        <v>208</v>
      </c>
      <c r="F5642" s="73">
        <v>394</v>
      </c>
      <c r="G5642" s="73">
        <v>3876</v>
      </c>
      <c r="H5642" s="73">
        <v>0</v>
      </c>
      <c r="I5642" s="73">
        <v>0</v>
      </c>
      <c r="J5642" s="73">
        <v>2</v>
      </c>
      <c r="K5642" s="73">
        <v>190</v>
      </c>
      <c r="L5642" s="73">
        <v>30</v>
      </c>
      <c r="M5642" s="73">
        <v>4700</v>
      </c>
    </row>
    <row r="5643" spans="1:13">
      <c r="A5643" s="98">
        <v>2012</v>
      </c>
      <c r="B5643" s="5" t="s">
        <v>13</v>
      </c>
      <c r="C5643" s="5" t="s">
        <v>49</v>
      </c>
      <c r="D5643" s="5" t="s">
        <v>16</v>
      </c>
      <c r="E5643" s="73">
        <v>3084.333333333333</v>
      </c>
      <c r="F5643" s="73">
        <v>4645</v>
      </c>
      <c r="G5643" s="73">
        <v>47225</v>
      </c>
      <c r="H5643" s="73">
        <v>0</v>
      </c>
      <c r="I5643" s="73">
        <v>2.5</v>
      </c>
      <c r="J5643" s="73">
        <v>8.5</v>
      </c>
      <c r="K5643" s="73">
        <v>2764.333333333333</v>
      </c>
      <c r="L5643" s="73">
        <v>361.33333333333337</v>
      </c>
      <c r="M5643" s="73">
        <v>58091</v>
      </c>
    </row>
    <row r="5644" spans="1:13">
      <c r="A5644" s="98">
        <v>2012</v>
      </c>
      <c r="B5644" s="5" t="s">
        <v>14</v>
      </c>
      <c r="C5644" s="5" t="s">
        <v>50</v>
      </c>
      <c r="D5644" s="5" t="s">
        <v>16</v>
      </c>
      <c r="E5644" s="73">
        <v>372</v>
      </c>
      <c r="F5644" s="73">
        <v>514</v>
      </c>
      <c r="G5644" s="73">
        <v>11541</v>
      </c>
      <c r="H5644" s="73">
        <v>0</v>
      </c>
      <c r="I5644" s="73">
        <v>0</v>
      </c>
      <c r="J5644" s="73">
        <v>0</v>
      </c>
      <c r="K5644" s="73">
        <v>581</v>
      </c>
      <c r="L5644" s="73">
        <v>35</v>
      </c>
      <c r="M5644" s="73">
        <v>13043</v>
      </c>
    </row>
    <row r="5645" spans="1:13">
      <c r="A5645" s="98">
        <v>2012</v>
      </c>
      <c r="B5645" s="5" t="s">
        <v>17</v>
      </c>
      <c r="C5645" s="5" t="s">
        <v>50</v>
      </c>
      <c r="D5645" s="5" t="s">
        <v>16</v>
      </c>
      <c r="E5645" s="73">
        <v>10.5</v>
      </c>
      <c r="F5645" s="73">
        <v>36</v>
      </c>
      <c r="G5645" s="73">
        <v>438</v>
      </c>
      <c r="H5645" s="73">
        <v>0</v>
      </c>
      <c r="I5645" s="73">
        <v>0</v>
      </c>
      <c r="J5645" s="73">
        <v>0</v>
      </c>
      <c r="K5645" s="73">
        <v>27</v>
      </c>
      <c r="L5645" s="73">
        <v>10.5</v>
      </c>
      <c r="M5645" s="73">
        <v>522</v>
      </c>
    </row>
    <row r="5646" spans="1:13">
      <c r="A5646" s="98">
        <v>2012</v>
      </c>
      <c r="B5646" s="5" t="s">
        <v>18</v>
      </c>
      <c r="C5646" s="5" t="s">
        <v>50</v>
      </c>
      <c r="D5646" s="5" t="s">
        <v>16</v>
      </c>
      <c r="E5646" s="73">
        <v>72</v>
      </c>
      <c r="F5646" s="73">
        <v>47.81818181818182</v>
      </c>
      <c r="G5646" s="73">
        <v>985.05454545454552</v>
      </c>
      <c r="H5646" s="73">
        <v>0</v>
      </c>
      <c r="I5646" s="73">
        <v>0</v>
      </c>
      <c r="J5646" s="73">
        <v>0</v>
      </c>
      <c r="K5646" s="73">
        <v>65</v>
      </c>
      <c r="L5646" s="73">
        <v>19.127272727272729</v>
      </c>
      <c r="M5646" s="73">
        <v>1189</v>
      </c>
    </row>
    <row r="5647" spans="1:13">
      <c r="A5647" s="98">
        <v>2012</v>
      </c>
      <c r="B5647" s="5" t="s">
        <v>19</v>
      </c>
      <c r="C5647" s="5" t="s">
        <v>50</v>
      </c>
      <c r="D5647" s="5" t="s">
        <v>16</v>
      </c>
      <c r="E5647" s="73">
        <v>54</v>
      </c>
      <c r="F5647" s="73">
        <v>78</v>
      </c>
      <c r="G5647" s="73">
        <v>1446.4533333333334</v>
      </c>
      <c r="H5647" s="73">
        <v>0</v>
      </c>
      <c r="I5647" s="73">
        <v>0</v>
      </c>
      <c r="J5647" s="73">
        <v>0</v>
      </c>
      <c r="K5647" s="73">
        <v>67</v>
      </c>
      <c r="L5647" s="73">
        <v>19.546666666666667</v>
      </c>
      <c r="M5647" s="73">
        <v>1665</v>
      </c>
    </row>
    <row r="5648" spans="1:13">
      <c r="A5648" s="98">
        <v>2012</v>
      </c>
      <c r="B5648" s="5" t="s">
        <v>20</v>
      </c>
      <c r="C5648" s="5" t="s">
        <v>50</v>
      </c>
      <c r="D5648" s="5" t="s">
        <v>16</v>
      </c>
      <c r="E5648" s="73">
        <v>17.863636363636363</v>
      </c>
      <c r="F5648" s="73">
        <v>27</v>
      </c>
      <c r="G5648" s="73">
        <v>339.40909090909093</v>
      </c>
      <c r="H5648" s="73">
        <v>0</v>
      </c>
      <c r="I5648" s="73">
        <v>0</v>
      </c>
      <c r="J5648" s="73">
        <v>0</v>
      </c>
      <c r="K5648" s="73">
        <v>17.863636363636363</v>
      </c>
      <c r="L5648" s="73">
        <v>17.863636363636363</v>
      </c>
      <c r="M5648" s="73">
        <v>420</v>
      </c>
    </row>
    <row r="5649" spans="1:13">
      <c r="A5649" s="98">
        <v>2012</v>
      </c>
      <c r="B5649" s="5" t="s">
        <v>21</v>
      </c>
      <c r="C5649" s="5" t="s">
        <v>50</v>
      </c>
      <c r="D5649" s="5" t="s">
        <v>16</v>
      </c>
      <c r="E5649" s="73">
        <v>15.466666666666667</v>
      </c>
      <c r="F5649" s="73">
        <v>15.466666666666667</v>
      </c>
      <c r="G5649" s="73">
        <v>170.13333333333333</v>
      </c>
      <c r="H5649" s="73">
        <v>0</v>
      </c>
      <c r="I5649" s="73">
        <v>0</v>
      </c>
      <c r="J5649" s="73">
        <v>0</v>
      </c>
      <c r="K5649" s="73">
        <v>15.466666666666667</v>
      </c>
      <c r="L5649" s="73">
        <v>15.466666666666667</v>
      </c>
      <c r="M5649" s="73">
        <v>232</v>
      </c>
    </row>
    <row r="5650" spans="1:13">
      <c r="A5650" s="98">
        <v>2012</v>
      </c>
      <c r="B5650" s="5" t="s">
        <v>129</v>
      </c>
      <c r="C5650" s="5" t="s">
        <v>50</v>
      </c>
      <c r="D5650" s="5" t="s">
        <v>16</v>
      </c>
      <c r="E5650" s="73">
        <v>381</v>
      </c>
      <c r="F5650" s="73">
        <v>216</v>
      </c>
      <c r="G5650" s="73">
        <v>5924</v>
      </c>
      <c r="H5650" s="73">
        <v>0</v>
      </c>
      <c r="I5650" s="73">
        <v>0</v>
      </c>
      <c r="J5650" s="73">
        <v>0</v>
      </c>
      <c r="K5650" s="73">
        <v>407</v>
      </c>
      <c r="L5650" s="73">
        <v>18</v>
      </c>
      <c r="M5650" s="73">
        <v>6946</v>
      </c>
    </row>
    <row r="5651" spans="1:13">
      <c r="A5651" s="98">
        <v>2012</v>
      </c>
      <c r="B5651" s="5" t="s">
        <v>22</v>
      </c>
      <c r="C5651" s="5" t="s">
        <v>50</v>
      </c>
      <c r="D5651" s="5" t="s">
        <v>16</v>
      </c>
      <c r="E5651" s="73">
        <v>127</v>
      </c>
      <c r="F5651" s="73">
        <v>176.66666666666666</v>
      </c>
      <c r="G5651" s="73">
        <v>3002</v>
      </c>
      <c r="H5651" s="73">
        <v>0</v>
      </c>
      <c r="I5651" s="73">
        <v>0</v>
      </c>
      <c r="J5651" s="73">
        <v>0</v>
      </c>
      <c r="K5651" s="73">
        <v>236</v>
      </c>
      <c r="L5651" s="73">
        <v>35.333333333333329</v>
      </c>
      <c r="M5651" s="73">
        <v>3577</v>
      </c>
    </row>
    <row r="5652" spans="1:13">
      <c r="A5652" s="98">
        <v>2012</v>
      </c>
      <c r="B5652" s="5" t="s">
        <v>23</v>
      </c>
      <c r="C5652" s="5" t="s">
        <v>50</v>
      </c>
      <c r="D5652" s="5" t="s">
        <v>16</v>
      </c>
      <c r="E5652" s="73">
        <v>93</v>
      </c>
      <c r="F5652" s="73">
        <v>124</v>
      </c>
      <c r="G5652" s="73">
        <v>1700.1396648044692</v>
      </c>
      <c r="H5652" s="73">
        <v>0</v>
      </c>
      <c r="I5652" s="73">
        <v>0</v>
      </c>
      <c r="J5652" s="73">
        <v>19.430167597765362</v>
      </c>
      <c r="K5652" s="73">
        <v>76</v>
      </c>
      <c r="L5652" s="73">
        <v>19.430167597765362</v>
      </c>
      <c r="M5652" s="73">
        <v>2032</v>
      </c>
    </row>
    <row r="5653" spans="1:13">
      <c r="A5653" s="98">
        <v>2012</v>
      </c>
      <c r="B5653" s="5" t="s">
        <v>13</v>
      </c>
      <c r="C5653" s="5" t="s">
        <v>50</v>
      </c>
      <c r="D5653" s="5" t="s">
        <v>16</v>
      </c>
      <c r="E5653" s="73">
        <v>1142.8303030303032</v>
      </c>
      <c r="F5653" s="73">
        <v>1234.9515151515152</v>
      </c>
      <c r="G5653" s="73">
        <v>25546.189967834769</v>
      </c>
      <c r="H5653" s="73">
        <v>0</v>
      </c>
      <c r="I5653" s="73">
        <v>0</v>
      </c>
      <c r="J5653" s="73">
        <v>19.430167597765362</v>
      </c>
      <c r="K5653" s="73">
        <v>1492.3303030303032</v>
      </c>
      <c r="L5653" s="73">
        <v>190.26774335534111</v>
      </c>
      <c r="M5653" s="73">
        <v>29626</v>
      </c>
    </row>
    <row r="5654" spans="1:13">
      <c r="A5654" s="98">
        <v>2012</v>
      </c>
      <c r="B5654" s="5" t="s">
        <v>14</v>
      </c>
      <c r="C5654" s="5" t="s">
        <v>51</v>
      </c>
      <c r="D5654" s="5" t="s">
        <v>16</v>
      </c>
      <c r="E5654" s="73">
        <v>10638</v>
      </c>
      <c r="F5654" s="73">
        <v>9928</v>
      </c>
      <c r="G5654" s="73">
        <v>0</v>
      </c>
      <c r="H5654" s="73">
        <v>18344</v>
      </c>
      <c r="I5654" s="73">
        <v>2236</v>
      </c>
      <c r="J5654" s="73">
        <v>674</v>
      </c>
      <c r="K5654" s="73">
        <v>3166</v>
      </c>
      <c r="L5654" s="73">
        <v>1863</v>
      </c>
      <c r="M5654" s="73">
        <v>46849</v>
      </c>
    </row>
    <row r="5655" spans="1:13">
      <c r="A5655" s="98">
        <v>2012</v>
      </c>
      <c r="B5655" s="5" t="s">
        <v>17</v>
      </c>
      <c r="C5655" s="5" t="s">
        <v>51</v>
      </c>
      <c r="D5655" s="5" t="s">
        <v>16</v>
      </c>
      <c r="E5655" s="73">
        <v>276</v>
      </c>
      <c r="F5655" s="73">
        <v>278</v>
      </c>
      <c r="G5655" s="73">
        <v>0</v>
      </c>
      <c r="H5655" s="73">
        <v>475</v>
      </c>
      <c r="I5655" s="73">
        <v>104</v>
      </c>
      <c r="J5655" s="73">
        <v>73</v>
      </c>
      <c r="K5655" s="73">
        <v>87</v>
      </c>
      <c r="L5655" s="73">
        <v>59</v>
      </c>
      <c r="M5655" s="73">
        <v>1352</v>
      </c>
    </row>
    <row r="5656" spans="1:13">
      <c r="A5656" s="98">
        <v>2012</v>
      </c>
      <c r="B5656" s="5" t="s">
        <v>18</v>
      </c>
      <c r="C5656" s="5" t="s">
        <v>51</v>
      </c>
      <c r="D5656" s="5" t="s">
        <v>16</v>
      </c>
      <c r="E5656" s="73">
        <v>802</v>
      </c>
      <c r="F5656" s="73">
        <v>399</v>
      </c>
      <c r="G5656" s="73">
        <v>0</v>
      </c>
      <c r="H5656" s="73">
        <v>412</v>
      </c>
      <c r="I5656" s="73">
        <v>23</v>
      </c>
      <c r="J5656" s="73">
        <v>19</v>
      </c>
      <c r="K5656" s="73">
        <v>154</v>
      </c>
      <c r="L5656" s="73">
        <v>75</v>
      </c>
      <c r="M5656" s="73">
        <v>1884</v>
      </c>
    </row>
    <row r="5657" spans="1:13">
      <c r="A5657" s="98">
        <v>2012</v>
      </c>
      <c r="B5657" s="5" t="s">
        <v>19</v>
      </c>
      <c r="C5657" s="5" t="s">
        <v>51</v>
      </c>
      <c r="D5657" s="5" t="s">
        <v>16</v>
      </c>
      <c r="E5657" s="73">
        <v>2178</v>
      </c>
      <c r="F5657" s="73">
        <v>3254</v>
      </c>
      <c r="G5657" s="73">
        <v>0</v>
      </c>
      <c r="H5657" s="73">
        <v>4660</v>
      </c>
      <c r="I5657" s="73">
        <v>691</v>
      </c>
      <c r="J5657" s="73">
        <v>332</v>
      </c>
      <c r="K5657" s="73">
        <v>671</v>
      </c>
      <c r="L5657" s="73">
        <v>667</v>
      </c>
      <c r="M5657" s="73">
        <v>12453</v>
      </c>
    </row>
    <row r="5658" spans="1:13">
      <c r="A5658" s="98">
        <v>2012</v>
      </c>
      <c r="B5658" s="5" t="s">
        <v>20</v>
      </c>
      <c r="C5658" s="5" t="s">
        <v>51</v>
      </c>
      <c r="D5658" s="5" t="s">
        <v>16</v>
      </c>
      <c r="E5658" s="73">
        <v>233</v>
      </c>
      <c r="F5658" s="73">
        <v>246</v>
      </c>
      <c r="G5658" s="73">
        <v>0</v>
      </c>
      <c r="H5658" s="73">
        <v>408</v>
      </c>
      <c r="I5658" s="73">
        <v>134</v>
      </c>
      <c r="J5658" s="73">
        <v>155</v>
      </c>
      <c r="K5658" s="73">
        <v>71</v>
      </c>
      <c r="L5658" s="73">
        <v>50</v>
      </c>
      <c r="M5658" s="73">
        <v>1297</v>
      </c>
    </row>
    <row r="5659" spans="1:13">
      <c r="A5659" s="98">
        <v>2012</v>
      </c>
      <c r="B5659" s="5" t="s">
        <v>21</v>
      </c>
      <c r="C5659" s="5" t="s">
        <v>51</v>
      </c>
      <c r="D5659" s="5" t="s">
        <v>16</v>
      </c>
      <c r="E5659" s="73">
        <v>155</v>
      </c>
      <c r="F5659" s="73">
        <v>263</v>
      </c>
      <c r="G5659" s="73">
        <v>0</v>
      </c>
      <c r="H5659" s="73">
        <v>186</v>
      </c>
      <c r="I5659" s="73">
        <v>5</v>
      </c>
      <c r="J5659" s="73">
        <v>5</v>
      </c>
      <c r="K5659" s="73">
        <v>25</v>
      </c>
      <c r="L5659" s="73">
        <v>21</v>
      </c>
      <c r="M5659" s="73">
        <v>660</v>
      </c>
    </row>
    <row r="5660" spans="1:13">
      <c r="A5660" s="98">
        <v>2012</v>
      </c>
      <c r="B5660" s="5" t="s">
        <v>129</v>
      </c>
      <c r="C5660" s="5" t="s">
        <v>51</v>
      </c>
      <c r="D5660" s="5" t="s">
        <v>16</v>
      </c>
      <c r="E5660" s="73">
        <v>3912</v>
      </c>
      <c r="F5660" s="73">
        <v>1769</v>
      </c>
      <c r="G5660" s="73">
        <v>0</v>
      </c>
      <c r="H5660" s="73">
        <v>1938</v>
      </c>
      <c r="I5660" s="73">
        <v>17</v>
      </c>
      <c r="J5660" s="73">
        <v>35</v>
      </c>
      <c r="K5660" s="73">
        <v>896</v>
      </c>
      <c r="L5660" s="73">
        <v>297</v>
      </c>
      <c r="M5660" s="73">
        <v>8864</v>
      </c>
    </row>
    <row r="5661" spans="1:13">
      <c r="A5661" s="98">
        <v>2012</v>
      </c>
      <c r="B5661" s="5" t="s">
        <v>22</v>
      </c>
      <c r="C5661" s="5" t="s">
        <v>51</v>
      </c>
      <c r="D5661" s="5" t="s">
        <v>16</v>
      </c>
      <c r="E5661" s="73">
        <v>34634</v>
      </c>
      <c r="F5661" s="73">
        <v>13807</v>
      </c>
      <c r="G5661" s="73">
        <v>0</v>
      </c>
      <c r="H5661" s="73">
        <v>12414</v>
      </c>
      <c r="I5661" s="73">
        <v>83</v>
      </c>
      <c r="J5661" s="73">
        <v>12</v>
      </c>
      <c r="K5661" s="73">
        <v>8491</v>
      </c>
      <c r="L5661" s="73">
        <v>2713</v>
      </c>
      <c r="M5661" s="73">
        <v>72154</v>
      </c>
    </row>
    <row r="5662" spans="1:13">
      <c r="A5662" s="98">
        <v>2012</v>
      </c>
      <c r="B5662" s="5" t="s">
        <v>23</v>
      </c>
      <c r="C5662" s="5" t="s">
        <v>51</v>
      </c>
      <c r="D5662" s="5" t="s">
        <v>16</v>
      </c>
      <c r="E5662" s="73">
        <v>2645</v>
      </c>
      <c r="F5662" s="73">
        <v>2090</v>
      </c>
      <c r="G5662" s="73">
        <v>0</v>
      </c>
      <c r="H5662" s="73">
        <v>3002</v>
      </c>
      <c r="I5662" s="73">
        <v>450</v>
      </c>
      <c r="J5662" s="73">
        <v>355</v>
      </c>
      <c r="K5662" s="73">
        <v>955</v>
      </c>
      <c r="L5662" s="73">
        <v>386</v>
      </c>
      <c r="M5662" s="73">
        <v>9883</v>
      </c>
    </row>
    <row r="5663" spans="1:13">
      <c r="A5663" s="98">
        <v>2012</v>
      </c>
      <c r="B5663" s="5" t="s">
        <v>13</v>
      </c>
      <c r="C5663" s="5" t="s">
        <v>51</v>
      </c>
      <c r="D5663" s="5" t="s">
        <v>16</v>
      </c>
      <c r="E5663" s="73">
        <v>55473</v>
      </c>
      <c r="F5663" s="73">
        <v>32034</v>
      </c>
      <c r="G5663" s="73">
        <v>0</v>
      </c>
      <c r="H5663" s="73">
        <v>41839</v>
      </c>
      <c r="I5663" s="73">
        <v>3743</v>
      </c>
      <c r="J5663" s="73">
        <v>1660</v>
      </c>
      <c r="K5663" s="73">
        <v>14516</v>
      </c>
      <c r="L5663" s="73">
        <v>6131</v>
      </c>
      <c r="M5663" s="73">
        <v>155396</v>
      </c>
    </row>
    <row r="5664" spans="1:13">
      <c r="A5664" s="98">
        <v>2012</v>
      </c>
      <c r="B5664" s="5" t="s">
        <v>14</v>
      </c>
      <c r="C5664" s="5" t="s">
        <v>52</v>
      </c>
      <c r="D5664" s="5" t="s">
        <v>16</v>
      </c>
      <c r="E5664" s="73">
        <v>278</v>
      </c>
      <c r="F5664" s="73">
        <v>927</v>
      </c>
      <c r="G5664" s="73">
        <v>0</v>
      </c>
      <c r="H5664" s="73">
        <v>691</v>
      </c>
      <c r="I5664" s="73">
        <v>20</v>
      </c>
      <c r="J5664" s="73">
        <v>30</v>
      </c>
      <c r="K5664" s="73">
        <v>216</v>
      </c>
      <c r="L5664" s="73">
        <v>50</v>
      </c>
      <c r="M5664" s="73">
        <v>2212</v>
      </c>
    </row>
    <row r="5665" spans="1:13">
      <c r="A5665" s="98">
        <v>2012</v>
      </c>
      <c r="B5665" s="5" t="s">
        <v>17</v>
      </c>
      <c r="C5665" s="5" t="s">
        <v>52</v>
      </c>
      <c r="D5665" s="5" t="s">
        <v>16</v>
      </c>
      <c r="E5665" s="73">
        <v>6.75</v>
      </c>
      <c r="F5665" s="73">
        <v>36</v>
      </c>
      <c r="G5665" s="73">
        <v>0</v>
      </c>
      <c r="H5665" s="73">
        <v>22</v>
      </c>
      <c r="I5665" s="73">
        <v>0</v>
      </c>
      <c r="J5665" s="73">
        <v>6.75</v>
      </c>
      <c r="K5665" s="73">
        <v>6.75</v>
      </c>
      <c r="L5665" s="73">
        <v>6.75</v>
      </c>
      <c r="M5665" s="73">
        <v>85</v>
      </c>
    </row>
    <row r="5666" spans="1:13">
      <c r="A5666" s="98">
        <v>2012</v>
      </c>
      <c r="B5666" s="5" t="s">
        <v>18</v>
      </c>
      <c r="C5666" s="5" t="s">
        <v>52</v>
      </c>
      <c r="D5666" s="5" t="s">
        <v>16</v>
      </c>
      <c r="E5666" s="73">
        <v>43</v>
      </c>
      <c r="F5666" s="73">
        <v>73</v>
      </c>
      <c r="G5666" s="73">
        <v>0</v>
      </c>
      <c r="H5666" s="73">
        <v>25</v>
      </c>
      <c r="I5666" s="73">
        <v>6.25</v>
      </c>
      <c r="J5666" s="73">
        <v>6.25</v>
      </c>
      <c r="K5666" s="73">
        <v>6.25</v>
      </c>
      <c r="L5666" s="73">
        <v>6.25</v>
      </c>
      <c r="M5666" s="73">
        <v>166</v>
      </c>
    </row>
    <row r="5667" spans="1:13">
      <c r="A5667" s="98">
        <v>2012</v>
      </c>
      <c r="B5667" s="5" t="s">
        <v>19</v>
      </c>
      <c r="C5667" s="5" t="s">
        <v>52</v>
      </c>
      <c r="D5667" s="5" t="s">
        <v>16</v>
      </c>
      <c r="E5667" s="73">
        <v>10</v>
      </c>
      <c r="F5667" s="73">
        <v>86</v>
      </c>
      <c r="G5667" s="73">
        <v>0</v>
      </c>
      <c r="H5667" s="73">
        <v>68</v>
      </c>
      <c r="I5667" s="73">
        <v>10</v>
      </c>
      <c r="J5667" s="73">
        <v>10</v>
      </c>
      <c r="K5667" s="73">
        <v>10</v>
      </c>
      <c r="L5667" s="73">
        <v>10</v>
      </c>
      <c r="M5667" s="73">
        <v>204</v>
      </c>
    </row>
    <row r="5668" spans="1:13">
      <c r="A5668" s="98">
        <v>2012</v>
      </c>
      <c r="B5668" s="5" t="s">
        <v>20</v>
      </c>
      <c r="C5668" s="5" t="s">
        <v>52</v>
      </c>
      <c r="D5668" s="5" t="s">
        <v>16</v>
      </c>
      <c r="E5668" s="73">
        <v>5</v>
      </c>
      <c r="F5668" s="73">
        <v>20</v>
      </c>
      <c r="G5668" s="73">
        <v>0</v>
      </c>
      <c r="H5668" s="73">
        <v>5</v>
      </c>
      <c r="I5668" s="73">
        <v>0</v>
      </c>
      <c r="J5668" s="73">
        <v>5</v>
      </c>
      <c r="K5668" s="73">
        <v>5</v>
      </c>
      <c r="L5668" s="73">
        <v>5</v>
      </c>
      <c r="M5668" s="73">
        <v>45</v>
      </c>
    </row>
    <row r="5669" spans="1:13">
      <c r="A5669" s="98">
        <v>2012</v>
      </c>
      <c r="B5669" s="5" t="s">
        <v>21</v>
      </c>
      <c r="C5669" s="5" t="s">
        <v>52</v>
      </c>
      <c r="D5669" s="5" t="s">
        <v>16</v>
      </c>
      <c r="E5669" s="73">
        <v>4.2</v>
      </c>
      <c r="F5669" s="73">
        <v>4.2</v>
      </c>
      <c r="G5669" s="73">
        <v>0</v>
      </c>
      <c r="H5669" s="73">
        <v>4.2</v>
      </c>
      <c r="I5669" s="73">
        <v>0</v>
      </c>
      <c r="J5669" s="73">
        <v>4.2</v>
      </c>
      <c r="K5669" s="73">
        <v>4.2</v>
      </c>
      <c r="L5669" s="73">
        <v>0</v>
      </c>
      <c r="M5669" s="73">
        <v>21</v>
      </c>
    </row>
    <row r="5670" spans="1:13">
      <c r="A5670" s="98">
        <v>2012</v>
      </c>
      <c r="B5670" s="5" t="s">
        <v>129</v>
      </c>
      <c r="C5670" s="5" t="s">
        <v>52</v>
      </c>
      <c r="D5670" s="5" t="s">
        <v>16</v>
      </c>
      <c r="E5670" s="73">
        <v>119</v>
      </c>
      <c r="F5670" s="73">
        <v>158</v>
      </c>
      <c r="G5670" s="73">
        <v>0</v>
      </c>
      <c r="H5670" s="73">
        <v>103</v>
      </c>
      <c r="I5670" s="73">
        <v>0</v>
      </c>
      <c r="J5670" s="73">
        <v>0</v>
      </c>
      <c r="K5670" s="73">
        <v>53</v>
      </c>
      <c r="L5670" s="73">
        <v>18</v>
      </c>
      <c r="M5670" s="73">
        <v>451</v>
      </c>
    </row>
    <row r="5671" spans="1:13">
      <c r="A5671" s="98">
        <v>2012</v>
      </c>
      <c r="B5671" s="5" t="s">
        <v>22</v>
      </c>
      <c r="C5671" s="5" t="s">
        <v>52</v>
      </c>
      <c r="D5671" s="5" t="s">
        <v>16</v>
      </c>
      <c r="E5671" s="73">
        <v>532</v>
      </c>
      <c r="F5671" s="73">
        <v>1120</v>
      </c>
      <c r="G5671" s="73">
        <v>0</v>
      </c>
      <c r="H5671" s="73">
        <v>404</v>
      </c>
      <c r="I5671" s="73">
        <v>0</v>
      </c>
      <c r="J5671" s="73">
        <v>0</v>
      </c>
      <c r="K5671" s="73">
        <v>321</v>
      </c>
      <c r="L5671" s="73">
        <v>61</v>
      </c>
      <c r="M5671" s="73">
        <v>2438</v>
      </c>
    </row>
    <row r="5672" spans="1:13">
      <c r="A5672" s="98">
        <v>2012</v>
      </c>
      <c r="B5672" s="5" t="s">
        <v>23</v>
      </c>
      <c r="C5672" s="5" t="s">
        <v>52</v>
      </c>
      <c r="D5672" s="5" t="s">
        <v>16</v>
      </c>
      <c r="E5672" s="73">
        <v>61</v>
      </c>
      <c r="F5672" s="73">
        <v>174</v>
      </c>
      <c r="G5672" s="73">
        <v>0</v>
      </c>
      <c r="H5672" s="73">
        <v>74</v>
      </c>
      <c r="I5672" s="73">
        <v>5</v>
      </c>
      <c r="J5672" s="73">
        <v>20</v>
      </c>
      <c r="K5672" s="73">
        <v>39</v>
      </c>
      <c r="L5672" s="73">
        <v>5</v>
      </c>
      <c r="M5672" s="73">
        <v>378</v>
      </c>
    </row>
    <row r="5673" spans="1:13">
      <c r="A5673" s="98">
        <v>2012</v>
      </c>
      <c r="B5673" s="5" t="s">
        <v>13</v>
      </c>
      <c r="C5673" s="5" t="s">
        <v>52</v>
      </c>
      <c r="D5673" s="5" t="s">
        <v>16</v>
      </c>
      <c r="E5673" s="73">
        <v>1058.95</v>
      </c>
      <c r="F5673" s="73">
        <v>2598.1999999999998</v>
      </c>
      <c r="G5673" s="73">
        <v>0</v>
      </c>
      <c r="H5673" s="73">
        <v>1396.2</v>
      </c>
      <c r="I5673" s="73">
        <v>41.25</v>
      </c>
      <c r="J5673" s="73">
        <v>82.2</v>
      </c>
      <c r="K5673" s="73">
        <v>661.2</v>
      </c>
      <c r="L5673" s="73">
        <v>162</v>
      </c>
      <c r="M5673" s="73">
        <v>6000</v>
      </c>
    </row>
    <row r="5674" spans="1:13">
      <c r="A5674" s="98">
        <v>2012</v>
      </c>
      <c r="B5674" s="5" t="s">
        <v>14</v>
      </c>
      <c r="C5674" s="5" t="s">
        <v>53</v>
      </c>
      <c r="D5674" s="5" t="s">
        <v>16</v>
      </c>
      <c r="E5674" s="73">
        <v>3044</v>
      </c>
      <c r="F5674" s="73">
        <v>1626</v>
      </c>
      <c r="G5674" s="73">
        <v>0</v>
      </c>
      <c r="H5674" s="73">
        <v>140</v>
      </c>
      <c r="I5674" s="73">
        <v>0</v>
      </c>
      <c r="J5674" s="73">
        <v>0</v>
      </c>
      <c r="K5674" s="73">
        <v>1991</v>
      </c>
      <c r="L5674" s="73">
        <v>1387</v>
      </c>
      <c r="M5674" s="73">
        <v>8188</v>
      </c>
    </row>
    <row r="5675" spans="1:13">
      <c r="A5675" s="98">
        <v>2012</v>
      </c>
      <c r="B5675" s="5" t="s">
        <v>17</v>
      </c>
      <c r="C5675" s="5" t="s">
        <v>53</v>
      </c>
      <c r="D5675" s="5" t="s">
        <v>16</v>
      </c>
      <c r="E5675" s="73">
        <v>182</v>
      </c>
      <c r="F5675" s="73">
        <v>52</v>
      </c>
      <c r="G5675" s="73">
        <v>0</v>
      </c>
      <c r="H5675" s="73">
        <v>4</v>
      </c>
      <c r="I5675" s="73">
        <v>0</v>
      </c>
      <c r="J5675" s="73">
        <v>0</v>
      </c>
      <c r="K5675" s="73">
        <v>124</v>
      </c>
      <c r="L5675" s="73">
        <v>89</v>
      </c>
      <c r="M5675" s="73">
        <v>451</v>
      </c>
    </row>
    <row r="5676" spans="1:13">
      <c r="A5676" s="98">
        <v>2012</v>
      </c>
      <c r="B5676" s="5" t="s">
        <v>18</v>
      </c>
      <c r="C5676" s="5" t="s">
        <v>53</v>
      </c>
      <c r="D5676" s="5" t="s">
        <v>16</v>
      </c>
      <c r="E5676" s="73">
        <v>1091</v>
      </c>
      <c r="F5676" s="73">
        <v>368</v>
      </c>
      <c r="G5676" s="73">
        <v>0</v>
      </c>
      <c r="H5676" s="73">
        <v>3</v>
      </c>
      <c r="I5676" s="73">
        <v>0</v>
      </c>
      <c r="J5676" s="73">
        <v>0</v>
      </c>
      <c r="K5676" s="73">
        <v>588</v>
      </c>
      <c r="L5676" s="73">
        <v>417</v>
      </c>
      <c r="M5676" s="73">
        <v>2467</v>
      </c>
    </row>
    <row r="5677" spans="1:13">
      <c r="A5677" s="98">
        <v>2012</v>
      </c>
      <c r="B5677" s="5" t="s">
        <v>19</v>
      </c>
      <c r="C5677" s="5" t="s">
        <v>53</v>
      </c>
      <c r="D5677" s="5" t="s">
        <v>16</v>
      </c>
      <c r="E5677" s="73">
        <v>271</v>
      </c>
      <c r="F5677" s="73">
        <v>131</v>
      </c>
      <c r="G5677" s="73">
        <v>0</v>
      </c>
      <c r="H5677" s="73">
        <v>10</v>
      </c>
      <c r="I5677" s="73">
        <v>0</v>
      </c>
      <c r="J5677" s="73">
        <v>0</v>
      </c>
      <c r="K5677" s="73">
        <v>179</v>
      </c>
      <c r="L5677" s="73">
        <v>154</v>
      </c>
      <c r="M5677" s="73">
        <v>745</v>
      </c>
    </row>
    <row r="5678" spans="1:13">
      <c r="A5678" s="98">
        <v>2012</v>
      </c>
      <c r="B5678" s="5" t="s">
        <v>20</v>
      </c>
      <c r="C5678" s="5" t="s">
        <v>53</v>
      </c>
      <c r="D5678" s="5" t="s">
        <v>16</v>
      </c>
      <c r="E5678" s="73">
        <v>75</v>
      </c>
      <c r="F5678" s="73">
        <v>8</v>
      </c>
      <c r="G5678" s="73">
        <v>0</v>
      </c>
      <c r="H5678" s="73">
        <v>8</v>
      </c>
      <c r="I5678" s="73">
        <v>0</v>
      </c>
      <c r="J5678" s="73">
        <v>0</v>
      </c>
      <c r="K5678" s="73">
        <v>47</v>
      </c>
      <c r="L5678" s="73">
        <v>32</v>
      </c>
      <c r="M5678" s="73">
        <v>170</v>
      </c>
    </row>
    <row r="5679" spans="1:13">
      <c r="A5679" s="98">
        <v>2012</v>
      </c>
      <c r="B5679" s="5" t="s">
        <v>21</v>
      </c>
      <c r="C5679" s="5" t="s">
        <v>53</v>
      </c>
      <c r="D5679" s="5" t="s">
        <v>16</v>
      </c>
      <c r="E5679" s="73">
        <v>88</v>
      </c>
      <c r="F5679" s="73">
        <v>44</v>
      </c>
      <c r="G5679" s="73">
        <v>0</v>
      </c>
      <c r="H5679" s="73">
        <v>4</v>
      </c>
      <c r="I5679" s="73">
        <v>0</v>
      </c>
      <c r="J5679" s="73">
        <v>0</v>
      </c>
      <c r="K5679" s="73">
        <v>44</v>
      </c>
      <c r="L5679" s="73">
        <v>29</v>
      </c>
      <c r="M5679" s="73">
        <v>209</v>
      </c>
    </row>
    <row r="5680" spans="1:13">
      <c r="A5680" s="98">
        <v>2012</v>
      </c>
      <c r="B5680" s="5" t="s">
        <v>129</v>
      </c>
      <c r="C5680" s="5" t="s">
        <v>53</v>
      </c>
      <c r="D5680" s="5" t="s">
        <v>16</v>
      </c>
      <c r="E5680" s="73">
        <v>2086</v>
      </c>
      <c r="F5680" s="73">
        <v>418</v>
      </c>
      <c r="G5680" s="73">
        <v>0</v>
      </c>
      <c r="H5680" s="73">
        <v>86</v>
      </c>
      <c r="I5680" s="73">
        <v>0</v>
      </c>
      <c r="J5680" s="73">
        <v>0</v>
      </c>
      <c r="K5680" s="73">
        <v>1369</v>
      </c>
      <c r="L5680" s="73">
        <v>1366</v>
      </c>
      <c r="M5680" s="73">
        <v>5325</v>
      </c>
    </row>
    <row r="5681" spans="1:13">
      <c r="A5681" s="98">
        <v>2012</v>
      </c>
      <c r="B5681" s="5" t="s">
        <v>22</v>
      </c>
      <c r="C5681" s="5" t="s">
        <v>53</v>
      </c>
      <c r="D5681" s="5" t="s">
        <v>16</v>
      </c>
      <c r="E5681" s="73">
        <v>24360</v>
      </c>
      <c r="F5681" s="73">
        <v>10754</v>
      </c>
      <c r="G5681" s="73">
        <v>0</v>
      </c>
      <c r="H5681" s="73">
        <v>414</v>
      </c>
      <c r="I5681" s="73">
        <v>0</v>
      </c>
      <c r="J5681" s="73">
        <v>0</v>
      </c>
      <c r="K5681" s="73">
        <v>14223</v>
      </c>
      <c r="L5681" s="73">
        <v>13045</v>
      </c>
      <c r="M5681" s="73">
        <v>62796</v>
      </c>
    </row>
    <row r="5682" spans="1:13">
      <c r="A5682" s="98">
        <v>2012</v>
      </c>
      <c r="B5682" s="5" t="s">
        <v>23</v>
      </c>
      <c r="C5682" s="5" t="s">
        <v>53</v>
      </c>
      <c r="D5682" s="5" t="s">
        <v>16</v>
      </c>
      <c r="E5682" s="73">
        <v>1245</v>
      </c>
      <c r="F5682" s="73">
        <v>478</v>
      </c>
      <c r="G5682" s="73">
        <v>0</v>
      </c>
      <c r="H5682" s="73">
        <v>30</v>
      </c>
      <c r="I5682" s="73">
        <v>0</v>
      </c>
      <c r="J5682" s="73">
        <v>0</v>
      </c>
      <c r="K5682" s="73">
        <v>717</v>
      </c>
      <c r="L5682" s="73">
        <v>796</v>
      </c>
      <c r="M5682" s="73">
        <v>3266</v>
      </c>
    </row>
    <row r="5683" spans="1:13">
      <c r="A5683" s="98">
        <v>2012</v>
      </c>
      <c r="B5683" s="5" t="s">
        <v>13</v>
      </c>
      <c r="C5683" s="5" t="s">
        <v>53</v>
      </c>
      <c r="D5683" s="5" t="s">
        <v>16</v>
      </c>
      <c r="E5683" s="73">
        <v>32442</v>
      </c>
      <c r="F5683" s="73">
        <v>13879</v>
      </c>
      <c r="G5683" s="73">
        <v>0</v>
      </c>
      <c r="H5683" s="73">
        <v>699</v>
      </c>
      <c r="I5683" s="73">
        <v>0</v>
      </c>
      <c r="J5683" s="73">
        <v>0</v>
      </c>
      <c r="K5683" s="73">
        <v>19282</v>
      </c>
      <c r="L5683" s="73">
        <v>17315</v>
      </c>
      <c r="M5683" s="73">
        <v>83617</v>
      </c>
    </row>
    <row r="5684" spans="1:13">
      <c r="A5684" s="98">
        <v>2012</v>
      </c>
      <c r="B5684" s="5" t="s">
        <v>14</v>
      </c>
      <c r="C5684" s="5" t="s">
        <v>54</v>
      </c>
      <c r="D5684" s="5" t="s">
        <v>16</v>
      </c>
      <c r="E5684" s="73">
        <v>9759</v>
      </c>
      <c r="F5684" s="73">
        <v>3985</v>
      </c>
      <c r="G5684" s="73">
        <v>0</v>
      </c>
      <c r="H5684" s="73">
        <v>3775</v>
      </c>
      <c r="I5684" s="73">
        <v>63</v>
      </c>
      <c r="J5684" s="73">
        <v>82</v>
      </c>
      <c r="K5684" s="73">
        <v>12706</v>
      </c>
      <c r="L5684" s="73">
        <v>1745</v>
      </c>
      <c r="M5684" s="73">
        <v>32115</v>
      </c>
    </row>
    <row r="5685" spans="1:13">
      <c r="A5685" s="98">
        <v>2012</v>
      </c>
      <c r="B5685" s="5" t="s">
        <v>17</v>
      </c>
      <c r="C5685" s="5" t="s">
        <v>54</v>
      </c>
      <c r="D5685" s="5" t="s">
        <v>16</v>
      </c>
      <c r="E5685" s="73">
        <v>539</v>
      </c>
      <c r="F5685" s="73">
        <v>149</v>
      </c>
      <c r="G5685" s="73">
        <v>0</v>
      </c>
      <c r="H5685" s="73">
        <v>81</v>
      </c>
      <c r="I5685" s="73">
        <v>9</v>
      </c>
      <c r="J5685" s="73">
        <v>9</v>
      </c>
      <c r="K5685" s="73">
        <v>526</v>
      </c>
      <c r="L5685" s="73">
        <v>77</v>
      </c>
      <c r="M5685" s="73">
        <v>1390</v>
      </c>
    </row>
    <row r="5686" spans="1:13">
      <c r="A5686" s="98">
        <v>2012</v>
      </c>
      <c r="B5686" s="5" t="s">
        <v>18</v>
      </c>
      <c r="C5686" s="5" t="s">
        <v>54</v>
      </c>
      <c r="D5686" s="5" t="s">
        <v>16</v>
      </c>
      <c r="E5686" s="73">
        <v>1871</v>
      </c>
      <c r="F5686" s="73">
        <v>409</v>
      </c>
      <c r="G5686" s="73">
        <v>0</v>
      </c>
      <c r="H5686" s="73">
        <v>211</v>
      </c>
      <c r="I5686" s="73">
        <v>3</v>
      </c>
      <c r="J5686" s="73">
        <v>3</v>
      </c>
      <c r="K5686" s="73">
        <v>1688</v>
      </c>
      <c r="L5686" s="73">
        <v>297</v>
      </c>
      <c r="M5686" s="73">
        <v>4482</v>
      </c>
    </row>
    <row r="5687" spans="1:13">
      <c r="A5687" s="98">
        <v>2012</v>
      </c>
      <c r="B5687" s="5" t="s">
        <v>19</v>
      </c>
      <c r="C5687" s="5" t="s">
        <v>54</v>
      </c>
      <c r="D5687" s="5" t="s">
        <v>16</v>
      </c>
      <c r="E5687" s="73">
        <v>1018</v>
      </c>
      <c r="F5687" s="73">
        <v>369</v>
      </c>
      <c r="G5687" s="73">
        <v>0</v>
      </c>
      <c r="H5687" s="73">
        <v>269</v>
      </c>
      <c r="I5687" s="73">
        <v>9</v>
      </c>
      <c r="J5687" s="73">
        <v>37</v>
      </c>
      <c r="K5687" s="73">
        <v>1000</v>
      </c>
      <c r="L5687" s="73">
        <v>273</v>
      </c>
      <c r="M5687" s="73">
        <v>2975</v>
      </c>
    </row>
    <row r="5688" spans="1:13">
      <c r="A5688" s="98">
        <v>2012</v>
      </c>
      <c r="B5688" s="5" t="s">
        <v>20</v>
      </c>
      <c r="C5688" s="5" t="s">
        <v>54</v>
      </c>
      <c r="D5688" s="5" t="s">
        <v>16</v>
      </c>
      <c r="E5688" s="73">
        <v>311</v>
      </c>
      <c r="F5688" s="73">
        <v>94</v>
      </c>
      <c r="G5688" s="73">
        <v>0</v>
      </c>
      <c r="H5688" s="73">
        <v>75</v>
      </c>
      <c r="I5688" s="73">
        <v>4</v>
      </c>
      <c r="J5688" s="73">
        <v>28</v>
      </c>
      <c r="K5688" s="73">
        <v>241</v>
      </c>
      <c r="L5688" s="73">
        <v>44</v>
      </c>
      <c r="M5688" s="73">
        <v>797</v>
      </c>
    </row>
    <row r="5689" spans="1:13">
      <c r="A5689" s="98">
        <v>2012</v>
      </c>
      <c r="B5689" s="5" t="s">
        <v>21</v>
      </c>
      <c r="C5689" s="5" t="s">
        <v>54</v>
      </c>
      <c r="D5689" s="5" t="s">
        <v>16</v>
      </c>
      <c r="E5689" s="73">
        <v>263</v>
      </c>
      <c r="F5689" s="73">
        <v>130</v>
      </c>
      <c r="G5689" s="73">
        <v>0</v>
      </c>
      <c r="H5689" s="73">
        <v>61</v>
      </c>
      <c r="I5689" s="73">
        <v>1</v>
      </c>
      <c r="J5689" s="73">
        <v>1</v>
      </c>
      <c r="K5689" s="73">
        <v>179</v>
      </c>
      <c r="L5689" s="73">
        <v>30</v>
      </c>
      <c r="M5689" s="73">
        <v>665</v>
      </c>
    </row>
    <row r="5690" spans="1:13">
      <c r="A5690" s="98">
        <v>2012</v>
      </c>
      <c r="B5690" s="5" t="s">
        <v>129</v>
      </c>
      <c r="C5690" s="5" t="s">
        <v>54</v>
      </c>
      <c r="D5690" s="5" t="s">
        <v>16</v>
      </c>
      <c r="E5690" s="73">
        <v>8578</v>
      </c>
      <c r="F5690" s="73">
        <v>1907</v>
      </c>
      <c r="G5690" s="73">
        <v>0</v>
      </c>
      <c r="H5690" s="73">
        <v>1560</v>
      </c>
      <c r="I5690" s="73">
        <v>7</v>
      </c>
      <c r="J5690" s="73">
        <v>27</v>
      </c>
      <c r="K5690" s="73">
        <v>7743</v>
      </c>
      <c r="L5690" s="73">
        <v>1868</v>
      </c>
      <c r="M5690" s="73">
        <v>21690</v>
      </c>
    </row>
    <row r="5691" spans="1:13">
      <c r="A5691" s="98">
        <v>2012</v>
      </c>
      <c r="B5691" s="5" t="s">
        <v>22</v>
      </c>
      <c r="C5691" s="5" t="s">
        <v>54</v>
      </c>
      <c r="D5691" s="5" t="s">
        <v>16</v>
      </c>
      <c r="E5691" s="73">
        <v>26634</v>
      </c>
      <c r="F5691" s="73">
        <v>7767</v>
      </c>
      <c r="G5691" s="73">
        <v>0</v>
      </c>
      <c r="H5691" s="73">
        <v>3139</v>
      </c>
      <c r="I5691" s="73">
        <v>3</v>
      </c>
      <c r="J5691" s="73">
        <v>3</v>
      </c>
      <c r="K5691" s="73">
        <v>31126</v>
      </c>
      <c r="L5691" s="73">
        <v>9519</v>
      </c>
      <c r="M5691" s="73">
        <v>78191</v>
      </c>
    </row>
    <row r="5692" spans="1:13">
      <c r="A5692" s="98">
        <v>2012</v>
      </c>
      <c r="B5692" s="5" t="s">
        <v>23</v>
      </c>
      <c r="C5692" s="5" t="s">
        <v>54</v>
      </c>
      <c r="D5692" s="5" t="s">
        <v>16</v>
      </c>
      <c r="E5692" s="73">
        <v>3162</v>
      </c>
      <c r="F5692" s="73">
        <v>1098</v>
      </c>
      <c r="G5692" s="73">
        <v>0</v>
      </c>
      <c r="H5692" s="73">
        <v>628</v>
      </c>
      <c r="I5692" s="73">
        <v>21</v>
      </c>
      <c r="J5692" s="73">
        <v>66</v>
      </c>
      <c r="K5692" s="73">
        <v>2548</v>
      </c>
      <c r="L5692" s="73">
        <v>893</v>
      </c>
      <c r="M5692" s="73">
        <v>8416</v>
      </c>
    </row>
    <row r="5693" spans="1:13">
      <c r="A5693" s="98">
        <v>2012</v>
      </c>
      <c r="B5693" s="5" t="s">
        <v>13</v>
      </c>
      <c r="C5693" s="5" t="s">
        <v>54</v>
      </c>
      <c r="D5693" s="5" t="s">
        <v>16</v>
      </c>
      <c r="E5693" s="73">
        <v>52135</v>
      </c>
      <c r="F5693" s="73">
        <v>15908</v>
      </c>
      <c r="G5693" s="73">
        <v>0</v>
      </c>
      <c r="H5693" s="73">
        <v>9799</v>
      </c>
      <c r="I5693" s="73">
        <v>120</v>
      </c>
      <c r="J5693" s="73">
        <v>256</v>
      </c>
      <c r="K5693" s="73">
        <v>57757</v>
      </c>
      <c r="L5693" s="73">
        <v>14746</v>
      </c>
      <c r="M5693" s="73">
        <v>150721</v>
      </c>
    </row>
    <row r="5694" spans="1:13">
      <c r="A5694" s="98">
        <v>2012</v>
      </c>
      <c r="B5694" s="5" t="s">
        <v>14</v>
      </c>
      <c r="C5694" s="5" t="s">
        <v>55</v>
      </c>
      <c r="D5694" s="5" t="s">
        <v>16</v>
      </c>
      <c r="E5694" s="73">
        <v>3959</v>
      </c>
      <c r="F5694" s="73">
        <v>15940</v>
      </c>
      <c r="G5694" s="73">
        <v>0</v>
      </c>
      <c r="H5694" s="73">
        <v>15825</v>
      </c>
      <c r="I5694" s="73">
        <v>368</v>
      </c>
      <c r="J5694" s="73">
        <v>475</v>
      </c>
      <c r="K5694" s="73">
        <v>2086</v>
      </c>
      <c r="L5694" s="73">
        <v>1045</v>
      </c>
      <c r="M5694" s="73">
        <v>39698</v>
      </c>
    </row>
    <row r="5695" spans="1:13">
      <c r="A5695" s="98">
        <v>2012</v>
      </c>
      <c r="B5695" s="5" t="s">
        <v>17</v>
      </c>
      <c r="C5695" s="5" t="s">
        <v>55</v>
      </c>
      <c r="D5695" s="5" t="s">
        <v>16</v>
      </c>
      <c r="E5695" s="73">
        <v>151</v>
      </c>
      <c r="F5695" s="73">
        <v>570</v>
      </c>
      <c r="G5695" s="73">
        <v>0</v>
      </c>
      <c r="H5695" s="73">
        <v>421</v>
      </c>
      <c r="I5695" s="73">
        <v>26</v>
      </c>
      <c r="J5695" s="73">
        <v>64</v>
      </c>
      <c r="K5695" s="73">
        <v>64</v>
      </c>
      <c r="L5695" s="73">
        <v>48</v>
      </c>
      <c r="M5695" s="73">
        <v>1344</v>
      </c>
    </row>
    <row r="5696" spans="1:13">
      <c r="A5696" s="98">
        <v>2012</v>
      </c>
      <c r="B5696" s="5" t="s">
        <v>18</v>
      </c>
      <c r="C5696" s="5" t="s">
        <v>55</v>
      </c>
      <c r="D5696" s="5" t="s">
        <v>16</v>
      </c>
      <c r="E5696" s="73">
        <v>415</v>
      </c>
      <c r="F5696" s="73">
        <v>1026</v>
      </c>
      <c r="G5696" s="73">
        <v>0</v>
      </c>
      <c r="H5696" s="73">
        <v>629</v>
      </c>
      <c r="I5696" s="73">
        <v>6</v>
      </c>
      <c r="J5696" s="73">
        <v>44</v>
      </c>
      <c r="K5696" s="73">
        <v>124</v>
      </c>
      <c r="L5696" s="73">
        <v>57</v>
      </c>
      <c r="M5696" s="73">
        <v>2301</v>
      </c>
    </row>
    <row r="5697" spans="1:13">
      <c r="A5697" s="98">
        <v>2012</v>
      </c>
      <c r="B5697" s="5" t="s">
        <v>19</v>
      </c>
      <c r="C5697" s="5" t="s">
        <v>55</v>
      </c>
      <c r="D5697" s="5" t="s">
        <v>16</v>
      </c>
      <c r="E5697" s="73">
        <v>354</v>
      </c>
      <c r="F5697" s="73">
        <v>2016</v>
      </c>
      <c r="G5697" s="73">
        <v>0</v>
      </c>
      <c r="H5697" s="73">
        <v>1502</v>
      </c>
      <c r="I5697" s="73">
        <v>66</v>
      </c>
      <c r="J5697" s="73">
        <v>129</v>
      </c>
      <c r="K5697" s="73">
        <v>159</v>
      </c>
      <c r="L5697" s="73">
        <v>111</v>
      </c>
      <c r="M5697" s="73">
        <v>4337</v>
      </c>
    </row>
    <row r="5698" spans="1:13">
      <c r="A5698" s="98">
        <v>2012</v>
      </c>
      <c r="B5698" s="5" t="s">
        <v>20</v>
      </c>
      <c r="C5698" s="5" t="s">
        <v>55</v>
      </c>
      <c r="D5698" s="5" t="s">
        <v>16</v>
      </c>
      <c r="E5698" s="73">
        <v>96</v>
      </c>
      <c r="F5698" s="73">
        <v>501</v>
      </c>
      <c r="G5698" s="73">
        <v>0</v>
      </c>
      <c r="H5698" s="73">
        <v>327</v>
      </c>
      <c r="I5698" s="73">
        <v>34</v>
      </c>
      <c r="J5698" s="73">
        <v>103</v>
      </c>
      <c r="K5698" s="73">
        <v>31</v>
      </c>
      <c r="L5698" s="73">
        <v>23</v>
      </c>
      <c r="M5698" s="73">
        <v>1115</v>
      </c>
    </row>
    <row r="5699" spans="1:13">
      <c r="A5699" s="98">
        <v>2012</v>
      </c>
      <c r="B5699" s="5" t="s">
        <v>21</v>
      </c>
      <c r="C5699" s="5" t="s">
        <v>55</v>
      </c>
      <c r="D5699" s="5" t="s">
        <v>16</v>
      </c>
      <c r="E5699" s="73">
        <v>121</v>
      </c>
      <c r="F5699" s="73">
        <v>580</v>
      </c>
      <c r="G5699" s="73">
        <v>0</v>
      </c>
      <c r="H5699" s="73">
        <v>457</v>
      </c>
      <c r="I5699" s="73">
        <v>0</v>
      </c>
      <c r="J5699" s="73">
        <v>11</v>
      </c>
      <c r="K5699" s="73">
        <v>36</v>
      </c>
      <c r="L5699" s="73">
        <v>11</v>
      </c>
      <c r="M5699" s="73">
        <v>1216</v>
      </c>
    </row>
    <row r="5700" spans="1:13">
      <c r="A5700" s="98">
        <v>2012</v>
      </c>
      <c r="B5700" s="5" t="s">
        <v>129</v>
      </c>
      <c r="C5700" s="5" t="s">
        <v>55</v>
      </c>
      <c r="D5700" s="5" t="s">
        <v>16</v>
      </c>
      <c r="E5700" s="73">
        <v>1886</v>
      </c>
      <c r="F5700" s="73">
        <v>3708</v>
      </c>
      <c r="G5700" s="73">
        <v>0</v>
      </c>
      <c r="H5700" s="73">
        <v>3764</v>
      </c>
      <c r="I5700" s="73">
        <v>9</v>
      </c>
      <c r="J5700" s="73">
        <v>52</v>
      </c>
      <c r="K5700" s="73">
        <v>697</v>
      </c>
      <c r="L5700" s="73">
        <v>179</v>
      </c>
      <c r="M5700" s="73">
        <v>10295</v>
      </c>
    </row>
    <row r="5701" spans="1:13">
      <c r="A5701" s="98">
        <v>2012</v>
      </c>
      <c r="B5701" s="5" t="s">
        <v>22</v>
      </c>
      <c r="C5701" s="5" t="s">
        <v>55</v>
      </c>
      <c r="D5701" s="5" t="s">
        <v>16</v>
      </c>
      <c r="E5701" s="73">
        <v>7651</v>
      </c>
      <c r="F5701" s="73">
        <v>18646</v>
      </c>
      <c r="G5701" s="73">
        <v>0</v>
      </c>
      <c r="H5701" s="73">
        <v>5716</v>
      </c>
      <c r="I5701" s="73">
        <v>9.5</v>
      </c>
      <c r="J5701" s="73">
        <v>9.5</v>
      </c>
      <c r="K5701" s="73">
        <v>2234</v>
      </c>
      <c r="L5701" s="73">
        <v>1164</v>
      </c>
      <c r="M5701" s="73">
        <v>35430</v>
      </c>
    </row>
    <row r="5702" spans="1:13">
      <c r="A5702" s="98">
        <v>2012</v>
      </c>
      <c r="B5702" s="5" t="s">
        <v>23</v>
      </c>
      <c r="C5702" s="5" t="s">
        <v>55</v>
      </c>
      <c r="D5702" s="5" t="s">
        <v>16</v>
      </c>
      <c r="E5702" s="73">
        <v>1136</v>
      </c>
      <c r="F5702" s="73">
        <v>4703</v>
      </c>
      <c r="G5702" s="73">
        <v>0</v>
      </c>
      <c r="H5702" s="73">
        <v>2788</v>
      </c>
      <c r="I5702" s="73">
        <v>85</v>
      </c>
      <c r="J5702" s="73">
        <v>298</v>
      </c>
      <c r="K5702" s="73">
        <v>412</v>
      </c>
      <c r="L5702" s="73">
        <v>165</v>
      </c>
      <c r="M5702" s="73">
        <v>9587</v>
      </c>
    </row>
    <row r="5703" spans="1:13">
      <c r="A5703" s="98">
        <v>2012</v>
      </c>
      <c r="B5703" s="5" t="s">
        <v>13</v>
      </c>
      <c r="C5703" s="5" t="s">
        <v>55</v>
      </c>
      <c r="D5703" s="5" t="s">
        <v>16</v>
      </c>
      <c r="E5703" s="73">
        <v>15769</v>
      </c>
      <c r="F5703" s="73">
        <v>47690</v>
      </c>
      <c r="G5703" s="73">
        <v>0</v>
      </c>
      <c r="H5703" s="73">
        <v>31429</v>
      </c>
      <c r="I5703" s="73">
        <v>603.5</v>
      </c>
      <c r="J5703" s="73">
        <v>1185.5</v>
      </c>
      <c r="K5703" s="73">
        <v>5843</v>
      </c>
      <c r="L5703" s="73">
        <v>2803</v>
      </c>
      <c r="M5703" s="73">
        <v>105323</v>
      </c>
    </row>
    <row r="5704" spans="1:13">
      <c r="A5704" s="98">
        <v>2012</v>
      </c>
      <c r="B5704" s="5" t="s">
        <v>14</v>
      </c>
      <c r="C5704" s="5" t="s">
        <v>56</v>
      </c>
      <c r="D5704" s="5" t="s">
        <v>16</v>
      </c>
      <c r="E5704" s="73">
        <v>3725</v>
      </c>
      <c r="F5704" s="73">
        <v>15825</v>
      </c>
      <c r="G5704" s="73">
        <v>0</v>
      </c>
      <c r="H5704" s="73">
        <v>2</v>
      </c>
      <c r="I5704" s="73">
        <v>398</v>
      </c>
      <c r="J5704" s="73">
        <v>458</v>
      </c>
      <c r="K5704" s="73">
        <v>1681</v>
      </c>
      <c r="L5704" s="73">
        <v>2075</v>
      </c>
      <c r="M5704" s="73">
        <v>24164</v>
      </c>
    </row>
    <row r="5705" spans="1:13">
      <c r="A5705" s="98">
        <v>2012</v>
      </c>
      <c r="B5705" s="5" t="s">
        <v>17</v>
      </c>
      <c r="C5705" s="5" t="s">
        <v>56</v>
      </c>
      <c r="D5705" s="5" t="s">
        <v>16</v>
      </c>
      <c r="E5705" s="73">
        <v>82</v>
      </c>
      <c r="F5705" s="73">
        <v>431</v>
      </c>
      <c r="G5705" s="73">
        <v>0</v>
      </c>
      <c r="H5705" s="73">
        <v>0</v>
      </c>
      <c r="I5705" s="73">
        <v>30</v>
      </c>
      <c r="J5705" s="73">
        <v>40</v>
      </c>
      <c r="K5705" s="73">
        <v>53</v>
      </c>
      <c r="L5705" s="73">
        <v>47</v>
      </c>
      <c r="M5705" s="73">
        <v>683</v>
      </c>
    </row>
    <row r="5706" spans="1:13">
      <c r="A5706" s="98">
        <v>2012</v>
      </c>
      <c r="B5706" s="5" t="s">
        <v>18</v>
      </c>
      <c r="C5706" s="5" t="s">
        <v>56</v>
      </c>
      <c r="D5706" s="5" t="s">
        <v>16</v>
      </c>
      <c r="E5706" s="73">
        <v>214</v>
      </c>
      <c r="F5706" s="73">
        <v>624</v>
      </c>
      <c r="G5706" s="73">
        <v>0</v>
      </c>
      <c r="H5706" s="73">
        <v>0</v>
      </c>
      <c r="I5706" s="73">
        <v>11</v>
      </c>
      <c r="J5706" s="73">
        <v>40</v>
      </c>
      <c r="K5706" s="73">
        <v>88</v>
      </c>
      <c r="L5706" s="73">
        <v>63</v>
      </c>
      <c r="M5706" s="73">
        <v>1040</v>
      </c>
    </row>
    <row r="5707" spans="1:13">
      <c r="A5707" s="98">
        <v>2012</v>
      </c>
      <c r="B5707" s="5" t="s">
        <v>19</v>
      </c>
      <c r="C5707" s="5" t="s">
        <v>56</v>
      </c>
      <c r="D5707" s="5" t="s">
        <v>16</v>
      </c>
      <c r="E5707" s="73">
        <v>262</v>
      </c>
      <c r="F5707" s="73">
        <v>1503</v>
      </c>
      <c r="G5707" s="73">
        <v>0</v>
      </c>
      <c r="H5707" s="73">
        <v>0</v>
      </c>
      <c r="I5707" s="73">
        <v>51</v>
      </c>
      <c r="J5707" s="73">
        <v>116</v>
      </c>
      <c r="K5707" s="73">
        <v>122</v>
      </c>
      <c r="L5707" s="73">
        <v>131</v>
      </c>
      <c r="M5707" s="73">
        <v>2185</v>
      </c>
    </row>
    <row r="5708" spans="1:13">
      <c r="A5708" s="98">
        <v>2012</v>
      </c>
      <c r="B5708" s="5" t="s">
        <v>20</v>
      </c>
      <c r="C5708" s="5" t="s">
        <v>56</v>
      </c>
      <c r="D5708" s="5" t="s">
        <v>16</v>
      </c>
      <c r="E5708" s="73">
        <v>74</v>
      </c>
      <c r="F5708" s="73">
        <v>325</v>
      </c>
      <c r="G5708" s="73">
        <v>0</v>
      </c>
      <c r="H5708" s="73">
        <v>0</v>
      </c>
      <c r="I5708" s="73">
        <v>23</v>
      </c>
      <c r="J5708" s="73">
        <v>101</v>
      </c>
      <c r="K5708" s="73">
        <v>23</v>
      </c>
      <c r="L5708" s="73">
        <v>21</v>
      </c>
      <c r="M5708" s="73">
        <v>567</v>
      </c>
    </row>
    <row r="5709" spans="1:13">
      <c r="A5709" s="98">
        <v>2012</v>
      </c>
      <c r="B5709" s="5" t="s">
        <v>21</v>
      </c>
      <c r="C5709" s="5" t="s">
        <v>56</v>
      </c>
      <c r="D5709" s="5" t="s">
        <v>16</v>
      </c>
      <c r="E5709" s="73">
        <v>59</v>
      </c>
      <c r="F5709" s="73">
        <v>453</v>
      </c>
      <c r="G5709" s="73">
        <v>0</v>
      </c>
      <c r="H5709" s="73">
        <v>0</v>
      </c>
      <c r="I5709" s="73">
        <v>0</v>
      </c>
      <c r="J5709" s="73">
        <v>9.6666666666666661</v>
      </c>
      <c r="K5709" s="73">
        <v>9.6666666666666661</v>
      </c>
      <c r="L5709" s="73">
        <v>9.6666666666666661</v>
      </c>
      <c r="M5709" s="73">
        <v>541</v>
      </c>
    </row>
    <row r="5710" spans="1:13">
      <c r="A5710" s="98">
        <v>2012</v>
      </c>
      <c r="B5710" s="5" t="s">
        <v>129</v>
      </c>
      <c r="C5710" s="5" t="s">
        <v>56</v>
      </c>
      <c r="D5710" s="5" t="s">
        <v>16</v>
      </c>
      <c r="E5710" s="73">
        <v>1543</v>
      </c>
      <c r="F5710" s="73">
        <v>3768</v>
      </c>
      <c r="G5710" s="73">
        <v>0</v>
      </c>
      <c r="H5710" s="73">
        <v>0</v>
      </c>
      <c r="I5710" s="73">
        <v>19</v>
      </c>
      <c r="J5710" s="73">
        <v>109</v>
      </c>
      <c r="K5710" s="73">
        <v>437</v>
      </c>
      <c r="L5710" s="73">
        <v>206</v>
      </c>
      <c r="M5710" s="73">
        <v>6082</v>
      </c>
    </row>
    <row r="5711" spans="1:13">
      <c r="A5711" s="98">
        <v>2012</v>
      </c>
      <c r="B5711" s="5" t="s">
        <v>22</v>
      </c>
      <c r="C5711" s="5" t="s">
        <v>56</v>
      </c>
      <c r="D5711" s="5" t="s">
        <v>16</v>
      </c>
      <c r="E5711" s="73">
        <v>3120</v>
      </c>
      <c r="F5711" s="73">
        <v>5711</v>
      </c>
      <c r="G5711" s="73">
        <v>0</v>
      </c>
      <c r="H5711" s="73">
        <v>0</v>
      </c>
      <c r="I5711" s="73">
        <v>20</v>
      </c>
      <c r="J5711" s="73">
        <v>9</v>
      </c>
      <c r="K5711" s="73">
        <v>999</v>
      </c>
      <c r="L5711" s="73">
        <v>859</v>
      </c>
      <c r="M5711" s="73">
        <v>10718</v>
      </c>
    </row>
    <row r="5712" spans="1:13">
      <c r="A5712" s="98">
        <v>2012</v>
      </c>
      <c r="B5712" s="5" t="s">
        <v>23</v>
      </c>
      <c r="C5712" s="5" t="s">
        <v>56</v>
      </c>
      <c r="D5712" s="5" t="s">
        <v>16</v>
      </c>
      <c r="E5712" s="73">
        <v>619</v>
      </c>
      <c r="F5712" s="73">
        <v>2806</v>
      </c>
      <c r="G5712" s="73">
        <v>0</v>
      </c>
      <c r="H5712" s="73">
        <v>2</v>
      </c>
      <c r="I5712" s="73">
        <v>70</v>
      </c>
      <c r="J5712" s="73">
        <v>290</v>
      </c>
      <c r="K5712" s="73">
        <v>233</v>
      </c>
      <c r="L5712" s="73">
        <v>202</v>
      </c>
      <c r="M5712" s="73">
        <v>4222</v>
      </c>
    </row>
    <row r="5713" spans="1:13">
      <c r="A5713" s="98">
        <v>2012</v>
      </c>
      <c r="B5713" s="5" t="s">
        <v>13</v>
      </c>
      <c r="C5713" s="5" t="s">
        <v>56</v>
      </c>
      <c r="D5713" s="5" t="s">
        <v>16</v>
      </c>
      <c r="E5713" s="73">
        <v>9698</v>
      </c>
      <c r="F5713" s="73">
        <v>31446</v>
      </c>
      <c r="G5713" s="73">
        <v>0</v>
      </c>
      <c r="H5713" s="73">
        <v>4</v>
      </c>
      <c r="I5713" s="73">
        <v>622</v>
      </c>
      <c r="J5713" s="73">
        <v>1172.6666666666665</v>
      </c>
      <c r="K5713" s="73">
        <v>3645.666666666667</v>
      </c>
      <c r="L5713" s="73">
        <v>3613.6666666666665</v>
      </c>
      <c r="M5713" s="73">
        <v>50202</v>
      </c>
    </row>
    <row r="5714" spans="1:13">
      <c r="A5714" s="98">
        <v>2012</v>
      </c>
      <c r="B5714" s="5" t="s">
        <v>14</v>
      </c>
      <c r="C5714" s="5" t="s">
        <v>57</v>
      </c>
      <c r="D5714" s="5" t="s">
        <v>16</v>
      </c>
      <c r="E5714" s="73">
        <v>62</v>
      </c>
      <c r="F5714" s="73">
        <v>368</v>
      </c>
      <c r="G5714" s="73">
        <v>0</v>
      </c>
      <c r="H5714" s="73">
        <v>399</v>
      </c>
      <c r="I5714" s="73">
        <v>1795</v>
      </c>
      <c r="J5714" s="73">
        <v>155</v>
      </c>
      <c r="K5714" s="73">
        <v>11</v>
      </c>
      <c r="L5714" s="73">
        <v>213</v>
      </c>
      <c r="M5714" s="73">
        <v>3003</v>
      </c>
    </row>
    <row r="5715" spans="1:13">
      <c r="A5715" s="98">
        <v>2012</v>
      </c>
      <c r="B5715" s="5" t="s">
        <v>17</v>
      </c>
      <c r="C5715" s="5" t="s">
        <v>57</v>
      </c>
      <c r="D5715" s="5" t="s">
        <v>16</v>
      </c>
      <c r="E5715" s="73">
        <v>9.1111111111111107</v>
      </c>
      <c r="F5715" s="73">
        <v>27</v>
      </c>
      <c r="G5715" s="73">
        <v>0</v>
      </c>
      <c r="H5715" s="73">
        <v>22.777777777777779</v>
      </c>
      <c r="I5715" s="73">
        <v>119</v>
      </c>
      <c r="J5715" s="73">
        <v>25</v>
      </c>
      <c r="K5715" s="73">
        <v>0</v>
      </c>
      <c r="L5715" s="73">
        <v>9.1111111111111107</v>
      </c>
      <c r="M5715" s="73">
        <v>212</v>
      </c>
    </row>
    <row r="5716" spans="1:13">
      <c r="A5716" s="98">
        <v>2012</v>
      </c>
      <c r="B5716" s="5" t="s">
        <v>18</v>
      </c>
      <c r="C5716" s="5" t="s">
        <v>57</v>
      </c>
      <c r="D5716" s="5" t="s">
        <v>16</v>
      </c>
      <c r="E5716" s="73">
        <v>3.5</v>
      </c>
      <c r="F5716" s="73">
        <v>3.5</v>
      </c>
      <c r="G5716" s="73">
        <v>0</v>
      </c>
      <c r="H5716" s="73">
        <v>3.5</v>
      </c>
      <c r="I5716" s="73">
        <v>28</v>
      </c>
      <c r="J5716" s="73">
        <v>3.5</v>
      </c>
      <c r="K5716" s="73">
        <v>3.5</v>
      </c>
      <c r="L5716" s="73">
        <v>3.5</v>
      </c>
      <c r="M5716" s="73">
        <v>49</v>
      </c>
    </row>
    <row r="5717" spans="1:13">
      <c r="A5717" s="98">
        <v>2012</v>
      </c>
      <c r="B5717" s="5" t="s">
        <v>19</v>
      </c>
      <c r="C5717" s="5" t="s">
        <v>57</v>
      </c>
      <c r="D5717" s="5" t="s">
        <v>16</v>
      </c>
      <c r="E5717" s="73">
        <v>10.363636363636363</v>
      </c>
      <c r="F5717" s="73">
        <v>66</v>
      </c>
      <c r="G5717" s="73">
        <v>0</v>
      </c>
      <c r="H5717" s="73">
        <v>36.272727272727273</v>
      </c>
      <c r="I5717" s="73">
        <v>258</v>
      </c>
      <c r="J5717" s="73">
        <v>43</v>
      </c>
      <c r="K5717" s="73">
        <v>10.363636363636363</v>
      </c>
      <c r="L5717" s="73">
        <v>29</v>
      </c>
      <c r="M5717" s="73">
        <v>453</v>
      </c>
    </row>
    <row r="5718" spans="1:13">
      <c r="A5718" s="98">
        <v>2012</v>
      </c>
      <c r="B5718" s="5" t="s">
        <v>20</v>
      </c>
      <c r="C5718" s="5" t="s">
        <v>57</v>
      </c>
      <c r="D5718" s="5" t="s">
        <v>16</v>
      </c>
      <c r="E5718" s="73">
        <v>5</v>
      </c>
      <c r="F5718" s="73">
        <v>34</v>
      </c>
      <c r="G5718" s="73">
        <v>0</v>
      </c>
      <c r="H5718" s="73">
        <v>22</v>
      </c>
      <c r="I5718" s="73">
        <v>106</v>
      </c>
      <c r="J5718" s="73">
        <v>42</v>
      </c>
      <c r="K5718" s="73">
        <v>0</v>
      </c>
      <c r="L5718" s="73">
        <v>5</v>
      </c>
      <c r="M5718" s="73">
        <v>214</v>
      </c>
    </row>
    <row r="5719" spans="1:13">
      <c r="A5719" s="98">
        <v>2012</v>
      </c>
      <c r="B5719" s="5" t="s">
        <v>21</v>
      </c>
      <c r="C5719" s="5" t="s">
        <v>57</v>
      </c>
      <c r="D5719" s="5" t="s">
        <v>16</v>
      </c>
      <c r="E5719" s="73">
        <v>3.5</v>
      </c>
      <c r="F5719" s="73">
        <v>0</v>
      </c>
      <c r="G5719" s="73">
        <v>0</v>
      </c>
      <c r="H5719" s="73">
        <v>0</v>
      </c>
      <c r="I5719" s="73">
        <v>3.5</v>
      </c>
      <c r="J5719" s="73">
        <v>3.5</v>
      </c>
      <c r="K5719" s="73">
        <v>0</v>
      </c>
      <c r="L5719" s="73">
        <v>3.5</v>
      </c>
      <c r="M5719" s="73">
        <v>14</v>
      </c>
    </row>
    <row r="5720" spans="1:13">
      <c r="A5720" s="98">
        <v>2012</v>
      </c>
      <c r="B5720" s="5" t="s">
        <v>129</v>
      </c>
      <c r="C5720" s="5" t="s">
        <v>57</v>
      </c>
      <c r="D5720" s="5" t="s">
        <v>16</v>
      </c>
      <c r="E5720" s="73">
        <v>10.166666666666666</v>
      </c>
      <c r="F5720" s="73">
        <v>10.166666666666666</v>
      </c>
      <c r="G5720" s="73">
        <v>0</v>
      </c>
      <c r="H5720" s="73">
        <v>10.166666666666666</v>
      </c>
      <c r="I5720" s="73">
        <v>10.166666666666666</v>
      </c>
      <c r="J5720" s="73">
        <v>10.166666666666666</v>
      </c>
      <c r="K5720" s="73">
        <v>0</v>
      </c>
      <c r="L5720" s="73">
        <v>10.166666666666666</v>
      </c>
      <c r="M5720" s="73">
        <v>61</v>
      </c>
    </row>
    <row r="5721" spans="1:13">
      <c r="A5721" s="98">
        <v>2012</v>
      </c>
      <c r="B5721" s="5" t="s">
        <v>22</v>
      </c>
      <c r="C5721" s="5" t="s">
        <v>57</v>
      </c>
      <c r="D5721" s="5" t="s">
        <v>16</v>
      </c>
      <c r="E5721" s="73">
        <v>8</v>
      </c>
      <c r="F5721" s="73">
        <v>8</v>
      </c>
      <c r="G5721" s="73">
        <v>0</v>
      </c>
      <c r="H5721" s="73">
        <v>16</v>
      </c>
      <c r="I5721" s="73">
        <v>33</v>
      </c>
      <c r="J5721" s="73">
        <v>0</v>
      </c>
      <c r="K5721" s="73">
        <v>8</v>
      </c>
      <c r="L5721" s="73">
        <v>8</v>
      </c>
      <c r="M5721" s="73">
        <v>81</v>
      </c>
    </row>
    <row r="5722" spans="1:13">
      <c r="A5722" s="98">
        <v>2012</v>
      </c>
      <c r="B5722" s="5" t="s">
        <v>23</v>
      </c>
      <c r="C5722" s="5" t="s">
        <v>57</v>
      </c>
      <c r="D5722" s="5" t="s">
        <v>16</v>
      </c>
      <c r="E5722" s="73">
        <v>12.5</v>
      </c>
      <c r="F5722" s="73">
        <v>85</v>
      </c>
      <c r="G5722" s="73">
        <v>0</v>
      </c>
      <c r="H5722" s="73">
        <v>70</v>
      </c>
      <c r="I5722" s="73">
        <v>323</v>
      </c>
      <c r="J5722" s="73">
        <v>112</v>
      </c>
      <c r="K5722" s="73">
        <v>12.5</v>
      </c>
      <c r="L5722" s="73">
        <v>31</v>
      </c>
      <c r="M5722" s="73">
        <v>646</v>
      </c>
    </row>
    <row r="5723" spans="1:13">
      <c r="A5723" s="98">
        <v>2012</v>
      </c>
      <c r="B5723" s="5" t="s">
        <v>13</v>
      </c>
      <c r="C5723" s="5" t="s">
        <v>57</v>
      </c>
      <c r="D5723" s="5" t="s">
        <v>16</v>
      </c>
      <c r="E5723" s="73">
        <v>124.14141414141415</v>
      </c>
      <c r="F5723" s="73">
        <v>601.66666666666674</v>
      </c>
      <c r="G5723" s="73">
        <v>0</v>
      </c>
      <c r="H5723" s="73">
        <v>579.71717171717171</v>
      </c>
      <c r="I5723" s="73">
        <v>2675.6666666666665</v>
      </c>
      <c r="J5723" s="73">
        <v>394.16666666666669</v>
      </c>
      <c r="K5723" s="73">
        <v>45.36363636363636</v>
      </c>
      <c r="L5723" s="73">
        <v>312.27777777777777</v>
      </c>
      <c r="M5723" s="73">
        <v>4733</v>
      </c>
    </row>
    <row r="5724" spans="1:13">
      <c r="A5724" s="98">
        <v>2012</v>
      </c>
      <c r="B5724" s="5" t="s">
        <v>14</v>
      </c>
      <c r="C5724" s="5" t="s">
        <v>58</v>
      </c>
      <c r="D5724" s="5" t="s">
        <v>16</v>
      </c>
      <c r="E5724" s="73">
        <v>80</v>
      </c>
      <c r="F5724" s="73">
        <v>482</v>
      </c>
      <c r="G5724" s="73">
        <v>0</v>
      </c>
      <c r="H5724" s="73">
        <v>463</v>
      </c>
      <c r="I5724" s="73">
        <v>163</v>
      </c>
      <c r="J5724" s="73">
        <v>645</v>
      </c>
      <c r="K5724" s="73">
        <v>24</v>
      </c>
      <c r="L5724" s="73">
        <v>23</v>
      </c>
      <c r="M5724" s="73">
        <v>1880</v>
      </c>
    </row>
    <row r="5725" spans="1:13">
      <c r="A5725" s="98">
        <v>2012</v>
      </c>
      <c r="B5725" s="5" t="s">
        <v>17</v>
      </c>
      <c r="C5725" s="5" t="s">
        <v>58</v>
      </c>
      <c r="D5725" s="5" t="s">
        <v>16</v>
      </c>
      <c r="E5725" s="73">
        <v>7.666666666666667</v>
      </c>
      <c r="F5725" s="73">
        <v>65</v>
      </c>
      <c r="G5725" s="73">
        <v>0</v>
      </c>
      <c r="H5725" s="73">
        <v>40</v>
      </c>
      <c r="I5725" s="73">
        <v>25</v>
      </c>
      <c r="J5725" s="73">
        <v>105</v>
      </c>
      <c r="K5725" s="73">
        <v>7.666666666666667</v>
      </c>
      <c r="L5725" s="73">
        <v>7.666666666666667</v>
      </c>
      <c r="M5725" s="73">
        <v>258</v>
      </c>
    </row>
    <row r="5726" spans="1:13">
      <c r="A5726" s="98">
        <v>2012</v>
      </c>
      <c r="B5726" s="5" t="s">
        <v>18</v>
      </c>
      <c r="C5726" s="5" t="s">
        <v>58</v>
      </c>
      <c r="D5726" s="5" t="s">
        <v>16</v>
      </c>
      <c r="E5726" s="73">
        <v>8.8086956521739133</v>
      </c>
      <c r="F5726" s="73">
        <v>26.426086956521736</v>
      </c>
      <c r="G5726" s="73">
        <v>0</v>
      </c>
      <c r="H5726" s="73">
        <v>39</v>
      </c>
      <c r="I5726" s="73">
        <v>8.8086956521739133</v>
      </c>
      <c r="J5726" s="73">
        <v>54</v>
      </c>
      <c r="K5726" s="73">
        <v>0</v>
      </c>
      <c r="L5726" s="73">
        <v>0</v>
      </c>
      <c r="M5726" s="73">
        <v>137.04347826086956</v>
      </c>
    </row>
    <row r="5727" spans="1:13">
      <c r="A5727" s="98">
        <v>2012</v>
      </c>
      <c r="B5727" s="5" t="s">
        <v>19</v>
      </c>
      <c r="C5727" s="5" t="s">
        <v>58</v>
      </c>
      <c r="D5727" s="5" t="s">
        <v>16</v>
      </c>
      <c r="E5727" s="73">
        <v>25.555555555555554</v>
      </c>
      <c r="F5727" s="73">
        <v>133</v>
      </c>
      <c r="G5727" s="73">
        <v>0</v>
      </c>
      <c r="H5727" s="73">
        <v>116</v>
      </c>
      <c r="I5727" s="73">
        <v>46</v>
      </c>
      <c r="J5727" s="73">
        <v>267</v>
      </c>
      <c r="K5727" s="73">
        <v>10.222222222222221</v>
      </c>
      <c r="L5727" s="73">
        <v>10.222222222222221</v>
      </c>
      <c r="M5727" s="73">
        <v>608</v>
      </c>
    </row>
    <row r="5728" spans="1:13">
      <c r="A5728" s="98">
        <v>2012</v>
      </c>
      <c r="B5728" s="5" t="s">
        <v>20</v>
      </c>
      <c r="C5728" s="5" t="s">
        <v>58</v>
      </c>
      <c r="D5728" s="5" t="s">
        <v>16</v>
      </c>
      <c r="E5728" s="73">
        <v>22</v>
      </c>
      <c r="F5728" s="73">
        <v>103</v>
      </c>
      <c r="G5728" s="73">
        <v>0</v>
      </c>
      <c r="H5728" s="73">
        <v>100</v>
      </c>
      <c r="I5728" s="73">
        <v>42</v>
      </c>
      <c r="J5728" s="73">
        <v>231</v>
      </c>
      <c r="K5728" s="73">
        <v>11</v>
      </c>
      <c r="L5728" s="73">
        <v>11</v>
      </c>
      <c r="M5728" s="73">
        <v>520</v>
      </c>
    </row>
    <row r="5729" spans="1:13">
      <c r="A5729" s="98">
        <v>2012</v>
      </c>
      <c r="B5729" s="5" t="s">
        <v>21</v>
      </c>
      <c r="C5729" s="5" t="s">
        <v>58</v>
      </c>
      <c r="D5729" s="5" t="s">
        <v>16</v>
      </c>
      <c r="E5729" s="73">
        <v>9.7391304347826093</v>
      </c>
      <c r="F5729" s="73">
        <v>9.7391304347826093</v>
      </c>
      <c r="G5729" s="73">
        <v>0</v>
      </c>
      <c r="H5729" s="73">
        <v>9.7391304347826093</v>
      </c>
      <c r="I5729" s="73">
        <v>9.7391304347826093</v>
      </c>
      <c r="J5729" s="73">
        <v>21</v>
      </c>
      <c r="K5729" s="73">
        <v>0</v>
      </c>
      <c r="L5729" s="73">
        <v>0</v>
      </c>
      <c r="M5729" s="73">
        <v>59.956521739130437</v>
      </c>
    </row>
    <row r="5730" spans="1:13">
      <c r="A5730" s="98">
        <v>2012</v>
      </c>
      <c r="B5730" s="5" t="s">
        <v>129</v>
      </c>
      <c r="C5730" s="5" t="s">
        <v>58</v>
      </c>
      <c r="D5730" s="5" t="s">
        <v>16</v>
      </c>
      <c r="E5730" s="73">
        <v>20.941176470588236</v>
      </c>
      <c r="F5730" s="73">
        <v>36.647058823529413</v>
      </c>
      <c r="G5730" s="73">
        <v>0</v>
      </c>
      <c r="H5730" s="73">
        <v>110</v>
      </c>
      <c r="I5730" s="73">
        <v>10.470588235294118</v>
      </c>
      <c r="J5730" s="73">
        <v>94</v>
      </c>
      <c r="K5730" s="73">
        <v>10.470588235294118</v>
      </c>
      <c r="L5730" s="73">
        <v>10.470588235294118</v>
      </c>
      <c r="M5730" s="73">
        <v>293</v>
      </c>
    </row>
    <row r="5731" spans="1:13">
      <c r="A5731" s="98">
        <v>2012</v>
      </c>
      <c r="B5731" s="5" t="s">
        <v>22</v>
      </c>
      <c r="C5731" s="5" t="s">
        <v>58</v>
      </c>
      <c r="D5731" s="5" t="s">
        <v>16</v>
      </c>
      <c r="E5731" s="73">
        <v>4</v>
      </c>
      <c r="F5731" s="73">
        <v>4</v>
      </c>
      <c r="G5731" s="73">
        <v>0</v>
      </c>
      <c r="H5731" s="73">
        <v>4</v>
      </c>
      <c r="I5731" s="73">
        <v>0</v>
      </c>
      <c r="J5731" s="73">
        <v>4</v>
      </c>
      <c r="K5731" s="73">
        <v>4</v>
      </c>
      <c r="L5731" s="73">
        <v>0</v>
      </c>
      <c r="M5731" s="73">
        <v>20</v>
      </c>
    </row>
    <row r="5732" spans="1:13">
      <c r="A5732" s="98">
        <v>2012</v>
      </c>
      <c r="B5732" s="5" t="s">
        <v>23</v>
      </c>
      <c r="C5732" s="5" t="s">
        <v>58</v>
      </c>
      <c r="D5732" s="5" t="s">
        <v>16</v>
      </c>
      <c r="E5732" s="73">
        <v>58.666666666666664</v>
      </c>
      <c r="F5732" s="73">
        <v>298</v>
      </c>
      <c r="G5732" s="73">
        <v>0</v>
      </c>
      <c r="H5732" s="73">
        <v>290</v>
      </c>
      <c r="I5732" s="73">
        <v>113</v>
      </c>
      <c r="J5732" s="73">
        <v>725</v>
      </c>
      <c r="K5732" s="73">
        <v>29.333333333333332</v>
      </c>
      <c r="L5732" s="73">
        <v>20</v>
      </c>
      <c r="M5732" s="73">
        <v>1534</v>
      </c>
    </row>
    <row r="5733" spans="1:13">
      <c r="A5733" s="98">
        <v>2012</v>
      </c>
      <c r="B5733" s="5" t="s">
        <v>13</v>
      </c>
      <c r="C5733" s="5" t="s">
        <v>58</v>
      </c>
      <c r="D5733" s="5" t="s">
        <v>16</v>
      </c>
      <c r="E5733" s="73">
        <v>237.37789144643367</v>
      </c>
      <c r="F5733" s="73">
        <v>1157.8122762148337</v>
      </c>
      <c r="G5733" s="73">
        <v>0</v>
      </c>
      <c r="H5733" s="73">
        <v>1171.7391304347825</v>
      </c>
      <c r="I5733" s="73">
        <v>418.01841432225069</v>
      </c>
      <c r="J5733" s="73">
        <v>2146</v>
      </c>
      <c r="K5733" s="73">
        <v>96.69281045751633</v>
      </c>
      <c r="L5733" s="73">
        <v>82.359477124183002</v>
      </c>
      <c r="M5733" s="73">
        <v>5310</v>
      </c>
    </row>
    <row r="5734" spans="1:13">
      <c r="A5734" s="98">
        <v>2012</v>
      </c>
      <c r="B5734" s="5" t="s">
        <v>14</v>
      </c>
      <c r="C5734" s="5" t="s">
        <v>59</v>
      </c>
      <c r="D5734" s="5" t="s">
        <v>16</v>
      </c>
      <c r="E5734" s="73">
        <v>12812</v>
      </c>
      <c r="F5734" s="73">
        <v>2091</v>
      </c>
      <c r="G5734" s="73">
        <v>0</v>
      </c>
      <c r="H5734" s="73">
        <v>1683</v>
      </c>
      <c r="I5734" s="73">
        <v>12</v>
      </c>
      <c r="J5734" s="73">
        <v>24</v>
      </c>
      <c r="K5734" s="73">
        <v>824</v>
      </c>
      <c r="L5734" s="73">
        <v>200</v>
      </c>
      <c r="M5734" s="73">
        <v>17646</v>
      </c>
    </row>
    <row r="5735" spans="1:13">
      <c r="A5735" s="98">
        <v>2012</v>
      </c>
      <c r="B5735" s="5" t="s">
        <v>17</v>
      </c>
      <c r="C5735" s="5" t="s">
        <v>59</v>
      </c>
      <c r="D5735" s="5" t="s">
        <v>16</v>
      </c>
      <c r="E5735" s="73">
        <v>535</v>
      </c>
      <c r="F5735" s="73">
        <v>68</v>
      </c>
      <c r="G5735" s="73">
        <v>0</v>
      </c>
      <c r="H5735" s="73">
        <v>53</v>
      </c>
      <c r="I5735" s="73">
        <v>0</v>
      </c>
      <c r="J5735" s="73">
        <v>6.5</v>
      </c>
      <c r="K5735" s="73">
        <v>32</v>
      </c>
      <c r="L5735" s="73">
        <v>6.5</v>
      </c>
      <c r="M5735" s="73">
        <v>701</v>
      </c>
    </row>
    <row r="5736" spans="1:13">
      <c r="A5736" s="98">
        <v>2012</v>
      </c>
      <c r="B5736" s="5" t="s">
        <v>18</v>
      </c>
      <c r="C5736" s="5" t="s">
        <v>59</v>
      </c>
      <c r="D5736" s="5" t="s">
        <v>16</v>
      </c>
      <c r="E5736" s="73">
        <v>1743</v>
      </c>
      <c r="F5736" s="73">
        <v>121</v>
      </c>
      <c r="G5736" s="73">
        <v>0</v>
      </c>
      <c r="H5736" s="73">
        <v>85</v>
      </c>
      <c r="I5736" s="73">
        <v>0</v>
      </c>
      <c r="J5736" s="73">
        <v>0</v>
      </c>
      <c r="K5736" s="73">
        <v>64</v>
      </c>
      <c r="L5736" s="73">
        <v>11</v>
      </c>
      <c r="M5736" s="73">
        <v>2024</v>
      </c>
    </row>
    <row r="5737" spans="1:13">
      <c r="A5737" s="98">
        <v>2012</v>
      </c>
      <c r="B5737" s="5" t="s">
        <v>19</v>
      </c>
      <c r="C5737" s="5" t="s">
        <v>59</v>
      </c>
      <c r="D5737" s="5" t="s">
        <v>16</v>
      </c>
      <c r="E5737" s="73">
        <v>1004</v>
      </c>
      <c r="F5737" s="73">
        <v>161</v>
      </c>
      <c r="G5737" s="73">
        <v>0</v>
      </c>
      <c r="H5737" s="73">
        <v>122</v>
      </c>
      <c r="I5737" s="73">
        <v>8</v>
      </c>
      <c r="J5737" s="73">
        <v>8</v>
      </c>
      <c r="K5737" s="73">
        <v>64</v>
      </c>
      <c r="L5737" s="73">
        <v>16</v>
      </c>
      <c r="M5737" s="73">
        <v>1383</v>
      </c>
    </row>
    <row r="5738" spans="1:13">
      <c r="A5738" s="98">
        <v>2012</v>
      </c>
      <c r="B5738" s="5" t="s">
        <v>20</v>
      </c>
      <c r="C5738" s="5" t="s">
        <v>59</v>
      </c>
      <c r="D5738" s="5" t="s">
        <v>16</v>
      </c>
      <c r="E5738" s="73">
        <v>243</v>
      </c>
      <c r="F5738" s="73">
        <v>33</v>
      </c>
      <c r="G5738" s="73">
        <v>0</v>
      </c>
      <c r="H5738" s="73">
        <v>23</v>
      </c>
      <c r="I5738" s="73">
        <v>0</v>
      </c>
      <c r="J5738" s="73">
        <v>7</v>
      </c>
      <c r="K5738" s="73">
        <v>7</v>
      </c>
      <c r="L5738" s="73">
        <v>7</v>
      </c>
      <c r="M5738" s="73">
        <v>320</v>
      </c>
    </row>
    <row r="5739" spans="1:13">
      <c r="A5739" s="98">
        <v>2012</v>
      </c>
      <c r="B5739" s="5" t="s">
        <v>21</v>
      </c>
      <c r="C5739" s="5" t="s">
        <v>59</v>
      </c>
      <c r="D5739" s="5" t="s">
        <v>16</v>
      </c>
      <c r="E5739" s="73">
        <v>184</v>
      </c>
      <c r="F5739" s="73">
        <v>37</v>
      </c>
      <c r="G5739" s="73">
        <v>0</v>
      </c>
      <c r="H5739" s="73">
        <v>6.5</v>
      </c>
      <c r="I5739" s="73">
        <v>0</v>
      </c>
      <c r="J5739" s="73">
        <v>0</v>
      </c>
      <c r="K5739" s="73">
        <v>0</v>
      </c>
      <c r="L5739" s="73">
        <v>6.5</v>
      </c>
      <c r="M5739" s="73">
        <v>234</v>
      </c>
    </row>
    <row r="5740" spans="1:13">
      <c r="A5740" s="98">
        <v>2012</v>
      </c>
      <c r="B5740" s="5" t="s">
        <v>129</v>
      </c>
      <c r="C5740" s="5" t="s">
        <v>59</v>
      </c>
      <c r="D5740" s="5" t="s">
        <v>16</v>
      </c>
      <c r="E5740" s="73">
        <v>7848</v>
      </c>
      <c r="F5740" s="73">
        <v>694</v>
      </c>
      <c r="G5740" s="73">
        <v>0</v>
      </c>
      <c r="H5740" s="73">
        <v>437</v>
      </c>
      <c r="I5740" s="73">
        <v>0</v>
      </c>
      <c r="J5740" s="73">
        <v>3</v>
      </c>
      <c r="K5740" s="73">
        <v>379</v>
      </c>
      <c r="L5740" s="73">
        <v>70</v>
      </c>
      <c r="M5740" s="73">
        <v>9431</v>
      </c>
    </row>
    <row r="5741" spans="1:13">
      <c r="A5741" s="98">
        <v>2012</v>
      </c>
      <c r="B5741" s="5" t="s">
        <v>22</v>
      </c>
      <c r="C5741" s="5" t="s">
        <v>59</v>
      </c>
      <c r="D5741" s="5" t="s">
        <v>16</v>
      </c>
      <c r="E5741" s="73">
        <v>31913</v>
      </c>
      <c r="F5741" s="73">
        <v>2241</v>
      </c>
      <c r="G5741" s="73">
        <v>0</v>
      </c>
      <c r="H5741" s="73">
        <v>1000</v>
      </c>
      <c r="I5741" s="73">
        <v>17.243243243243242</v>
      </c>
      <c r="J5741" s="73">
        <v>17.243243243243242</v>
      </c>
      <c r="K5741" s="73">
        <v>1455</v>
      </c>
      <c r="L5741" s="73">
        <v>284.51351351351349</v>
      </c>
      <c r="M5741" s="73">
        <v>36928</v>
      </c>
    </row>
    <row r="5742" spans="1:13">
      <c r="A5742" s="98">
        <v>2012</v>
      </c>
      <c r="B5742" s="5" t="s">
        <v>23</v>
      </c>
      <c r="C5742" s="5" t="s">
        <v>59</v>
      </c>
      <c r="D5742" s="5" t="s">
        <v>16</v>
      </c>
      <c r="E5742" s="73">
        <v>2606</v>
      </c>
      <c r="F5742" s="73">
        <v>415</v>
      </c>
      <c r="G5742" s="73">
        <v>0</v>
      </c>
      <c r="H5742" s="73">
        <v>233</v>
      </c>
      <c r="I5742" s="73">
        <v>7</v>
      </c>
      <c r="J5742" s="73">
        <v>21</v>
      </c>
      <c r="K5742" s="73">
        <v>195</v>
      </c>
      <c r="L5742" s="73">
        <v>38</v>
      </c>
      <c r="M5742" s="73">
        <v>3515</v>
      </c>
    </row>
    <row r="5743" spans="1:13">
      <c r="A5743" s="98">
        <v>2012</v>
      </c>
      <c r="B5743" s="5" t="s">
        <v>13</v>
      </c>
      <c r="C5743" s="5" t="s">
        <v>59</v>
      </c>
      <c r="D5743" s="5" t="s">
        <v>16</v>
      </c>
      <c r="E5743" s="73">
        <v>58888</v>
      </c>
      <c r="F5743" s="73">
        <v>5861</v>
      </c>
      <c r="G5743" s="73">
        <v>0</v>
      </c>
      <c r="H5743" s="73">
        <v>3642.5</v>
      </c>
      <c r="I5743" s="73">
        <v>44.243243243243242</v>
      </c>
      <c r="J5743" s="73">
        <v>86.743243243243242</v>
      </c>
      <c r="K5743" s="73">
        <v>3020</v>
      </c>
      <c r="L5743" s="73">
        <v>639.51351351351354</v>
      </c>
      <c r="M5743" s="73">
        <v>72182</v>
      </c>
    </row>
    <row r="5744" spans="1:13">
      <c r="A5744" s="98">
        <v>2012</v>
      </c>
      <c r="B5744" s="5" t="s">
        <v>14</v>
      </c>
      <c r="C5744" s="5" t="s">
        <v>60</v>
      </c>
      <c r="D5744" s="5" t="s">
        <v>16</v>
      </c>
      <c r="E5744" s="73">
        <v>1702</v>
      </c>
      <c r="F5744" s="73">
        <v>1073</v>
      </c>
      <c r="G5744" s="73">
        <v>0</v>
      </c>
      <c r="H5744" s="73">
        <v>2072</v>
      </c>
      <c r="I5744" s="73">
        <v>214</v>
      </c>
      <c r="J5744" s="73">
        <v>22</v>
      </c>
      <c r="K5744" s="73">
        <v>220</v>
      </c>
      <c r="L5744" s="73">
        <v>797</v>
      </c>
      <c r="M5744" s="73">
        <v>6100</v>
      </c>
    </row>
    <row r="5745" spans="1:13">
      <c r="A5745" s="98">
        <v>2012</v>
      </c>
      <c r="B5745" s="5" t="s">
        <v>17</v>
      </c>
      <c r="C5745" s="5" t="s">
        <v>61</v>
      </c>
      <c r="D5745" s="5" t="s">
        <v>16</v>
      </c>
      <c r="E5745" s="73">
        <v>84</v>
      </c>
      <c r="F5745" s="73">
        <v>68</v>
      </c>
      <c r="G5745" s="73">
        <v>0</v>
      </c>
      <c r="H5745" s="73">
        <v>48</v>
      </c>
      <c r="I5745" s="73">
        <v>10</v>
      </c>
      <c r="J5745" s="73">
        <v>10</v>
      </c>
      <c r="K5745" s="73">
        <v>10</v>
      </c>
      <c r="L5745" s="73">
        <v>32</v>
      </c>
      <c r="M5745" s="73">
        <v>262</v>
      </c>
    </row>
    <row r="5746" spans="1:13">
      <c r="A5746" s="98">
        <v>2012</v>
      </c>
      <c r="B5746" s="5" t="s">
        <v>18</v>
      </c>
      <c r="C5746" s="5" t="s">
        <v>61</v>
      </c>
      <c r="D5746" s="5" t="s">
        <v>16</v>
      </c>
      <c r="E5746" s="73">
        <v>283</v>
      </c>
      <c r="F5746" s="73">
        <v>57</v>
      </c>
      <c r="G5746" s="73">
        <v>0</v>
      </c>
      <c r="H5746" s="73">
        <v>64</v>
      </c>
      <c r="I5746" s="73">
        <v>9.3333333333333339</v>
      </c>
      <c r="J5746" s="73">
        <v>0</v>
      </c>
      <c r="K5746" s="73">
        <v>9.3333333333333339</v>
      </c>
      <c r="L5746" s="73">
        <v>9.3333333333333339</v>
      </c>
      <c r="M5746" s="73">
        <v>432</v>
      </c>
    </row>
    <row r="5747" spans="1:13">
      <c r="A5747" s="98">
        <v>2012</v>
      </c>
      <c r="B5747" s="5" t="s">
        <v>19</v>
      </c>
      <c r="C5747" s="5" t="s">
        <v>61</v>
      </c>
      <c r="D5747" s="5" t="s">
        <v>16</v>
      </c>
      <c r="E5747" s="73">
        <v>255</v>
      </c>
      <c r="F5747" s="73">
        <v>119</v>
      </c>
      <c r="G5747" s="73">
        <v>0</v>
      </c>
      <c r="H5747" s="73">
        <v>132</v>
      </c>
      <c r="I5747" s="73">
        <v>29</v>
      </c>
      <c r="J5747" s="73">
        <v>3</v>
      </c>
      <c r="K5747" s="73">
        <v>21</v>
      </c>
      <c r="L5747" s="73">
        <v>92</v>
      </c>
      <c r="M5747" s="73">
        <v>651</v>
      </c>
    </row>
    <row r="5748" spans="1:13">
      <c r="A5748" s="98">
        <v>2012</v>
      </c>
      <c r="B5748" s="5" t="s">
        <v>20</v>
      </c>
      <c r="C5748" s="5" t="s">
        <v>61</v>
      </c>
      <c r="D5748" s="5" t="s">
        <v>16</v>
      </c>
      <c r="E5748" s="73">
        <v>47</v>
      </c>
      <c r="F5748" s="73">
        <v>23.5</v>
      </c>
      <c r="G5748" s="73">
        <v>0</v>
      </c>
      <c r="H5748" s="73">
        <v>23.5</v>
      </c>
      <c r="I5748" s="73">
        <v>11.75</v>
      </c>
      <c r="J5748" s="73">
        <v>11.75</v>
      </c>
      <c r="K5748" s="73">
        <v>11.75</v>
      </c>
      <c r="L5748" s="73">
        <v>11.75</v>
      </c>
      <c r="M5748" s="73">
        <v>141</v>
      </c>
    </row>
    <row r="5749" spans="1:13">
      <c r="A5749" s="98">
        <v>2012</v>
      </c>
      <c r="B5749" s="5" t="s">
        <v>21</v>
      </c>
      <c r="C5749" s="5" t="s">
        <v>61</v>
      </c>
      <c r="D5749" s="5" t="s">
        <v>16</v>
      </c>
      <c r="E5749" s="73">
        <v>29</v>
      </c>
      <c r="F5749" s="73">
        <v>5.8</v>
      </c>
      <c r="G5749" s="73">
        <v>0</v>
      </c>
      <c r="H5749" s="73">
        <v>5.8</v>
      </c>
      <c r="I5749" s="73">
        <v>5.8</v>
      </c>
      <c r="J5749" s="73">
        <v>0</v>
      </c>
      <c r="K5749" s="73">
        <v>5.8</v>
      </c>
      <c r="L5749" s="73">
        <v>5.8</v>
      </c>
      <c r="M5749" s="73">
        <v>58</v>
      </c>
    </row>
    <row r="5750" spans="1:13">
      <c r="A5750" s="98">
        <v>2012</v>
      </c>
      <c r="B5750" s="5" t="s">
        <v>129</v>
      </c>
      <c r="C5750" s="5" t="s">
        <v>61</v>
      </c>
      <c r="D5750" s="5" t="s">
        <v>16</v>
      </c>
      <c r="E5750" s="73">
        <v>1805</v>
      </c>
      <c r="F5750" s="73">
        <v>184</v>
      </c>
      <c r="G5750" s="73">
        <v>0</v>
      </c>
      <c r="H5750" s="73">
        <v>207</v>
      </c>
      <c r="I5750" s="73">
        <v>12.285714285714286</v>
      </c>
      <c r="J5750" s="73">
        <v>12.285714285714286</v>
      </c>
      <c r="K5750" s="73">
        <v>61.428571428571431</v>
      </c>
      <c r="L5750" s="73">
        <v>71</v>
      </c>
      <c r="M5750" s="73">
        <v>2353</v>
      </c>
    </row>
    <row r="5751" spans="1:13">
      <c r="A5751" s="98">
        <v>2012</v>
      </c>
      <c r="B5751" s="5" t="s">
        <v>22</v>
      </c>
      <c r="C5751" s="5" t="s">
        <v>61</v>
      </c>
      <c r="D5751" s="5" t="s">
        <v>16</v>
      </c>
      <c r="E5751" s="73">
        <v>8987</v>
      </c>
      <c r="F5751" s="73">
        <v>1177</v>
      </c>
      <c r="G5751" s="73">
        <v>0</v>
      </c>
      <c r="H5751" s="73">
        <v>857</v>
      </c>
      <c r="I5751" s="73">
        <v>8</v>
      </c>
      <c r="J5751" s="73">
        <v>0</v>
      </c>
      <c r="K5751" s="73">
        <v>307</v>
      </c>
      <c r="L5751" s="73">
        <v>318</v>
      </c>
      <c r="M5751" s="73">
        <v>11654</v>
      </c>
    </row>
    <row r="5752" spans="1:13">
      <c r="A5752" s="98">
        <v>2012</v>
      </c>
      <c r="B5752" s="5" t="s">
        <v>23</v>
      </c>
      <c r="C5752" s="5" t="s">
        <v>61</v>
      </c>
      <c r="D5752" s="5" t="s">
        <v>16</v>
      </c>
      <c r="E5752" s="73">
        <v>833</v>
      </c>
      <c r="F5752" s="73">
        <v>174</v>
      </c>
      <c r="G5752" s="73">
        <v>0</v>
      </c>
      <c r="H5752" s="73">
        <v>202</v>
      </c>
      <c r="I5752" s="73">
        <v>31</v>
      </c>
      <c r="J5752" s="73">
        <v>20</v>
      </c>
      <c r="K5752" s="73">
        <v>44</v>
      </c>
      <c r="L5752" s="73">
        <v>159</v>
      </c>
      <c r="M5752" s="73">
        <v>1463</v>
      </c>
    </row>
    <row r="5753" spans="1:13">
      <c r="A5753" s="98">
        <v>2012</v>
      </c>
      <c r="B5753" s="5" t="s">
        <v>13</v>
      </c>
      <c r="C5753" s="5" t="s">
        <v>61</v>
      </c>
      <c r="D5753" s="5" t="s">
        <v>16</v>
      </c>
      <c r="E5753" s="73">
        <v>14025</v>
      </c>
      <c r="F5753" s="73">
        <v>2881.3</v>
      </c>
      <c r="G5753" s="73">
        <v>0</v>
      </c>
      <c r="H5753" s="73">
        <v>3611.3</v>
      </c>
      <c r="I5753" s="73">
        <v>331.16904761904766</v>
      </c>
      <c r="J5753" s="73">
        <v>79.035714285714278</v>
      </c>
      <c r="K5753" s="73">
        <v>690.31190476190477</v>
      </c>
      <c r="L5753" s="73">
        <v>1495.8833333333332</v>
      </c>
      <c r="M5753" s="73">
        <v>23114</v>
      </c>
    </row>
    <row r="5754" spans="1:13">
      <c r="A5754" s="98">
        <v>2012</v>
      </c>
      <c r="B5754" s="5" t="s">
        <v>14</v>
      </c>
      <c r="C5754" s="5" t="s">
        <v>62</v>
      </c>
      <c r="D5754" s="5" t="s">
        <v>16</v>
      </c>
      <c r="E5754" s="73">
        <v>131119</v>
      </c>
      <c r="F5754" s="73">
        <v>142353</v>
      </c>
      <c r="G5754" s="73">
        <v>146483</v>
      </c>
      <c r="H5754" s="73">
        <v>23211</v>
      </c>
      <c r="I5754" s="73">
        <v>50906</v>
      </c>
      <c r="J5754" s="73">
        <v>8894</v>
      </c>
      <c r="K5754" s="73">
        <v>20718</v>
      </c>
      <c r="L5754" s="73">
        <v>22659</v>
      </c>
      <c r="M5754" s="73">
        <v>546343</v>
      </c>
    </row>
    <row r="5755" spans="1:13">
      <c r="A5755" s="98">
        <v>2012</v>
      </c>
      <c r="B5755" s="5" t="s">
        <v>17</v>
      </c>
      <c r="C5755" s="5" t="s">
        <v>62</v>
      </c>
      <c r="D5755" s="5" t="s">
        <v>16</v>
      </c>
      <c r="E5755" s="73">
        <v>56875</v>
      </c>
      <c r="F5755" s="73">
        <v>41394</v>
      </c>
      <c r="G5755" s="73">
        <v>14751</v>
      </c>
      <c r="H5755" s="73">
        <v>713</v>
      </c>
      <c r="I5755" s="73">
        <v>19335</v>
      </c>
      <c r="J5755" s="73">
        <v>4553</v>
      </c>
      <c r="K5755" s="73">
        <v>4216</v>
      </c>
      <c r="L5755" s="73">
        <v>5740</v>
      </c>
      <c r="M5755" s="73">
        <v>147577</v>
      </c>
    </row>
    <row r="5756" spans="1:13">
      <c r="A5756" s="98">
        <v>2012</v>
      </c>
      <c r="B5756" s="5" t="s">
        <v>18</v>
      </c>
      <c r="C5756" s="5" t="s">
        <v>62</v>
      </c>
      <c r="D5756" s="5" t="s">
        <v>16</v>
      </c>
      <c r="E5756" s="73">
        <v>23686</v>
      </c>
      <c r="F5756" s="73">
        <v>9403</v>
      </c>
      <c r="G5756" s="73">
        <v>7936</v>
      </c>
      <c r="H5756" s="73">
        <v>511</v>
      </c>
      <c r="I5756" s="73">
        <v>1240</v>
      </c>
      <c r="J5756" s="73">
        <v>669</v>
      </c>
      <c r="K5756" s="73">
        <v>1830</v>
      </c>
      <c r="L5756" s="73">
        <v>1343</v>
      </c>
      <c r="M5756" s="73">
        <v>46618</v>
      </c>
    </row>
    <row r="5757" spans="1:13">
      <c r="A5757" s="98">
        <v>2012</v>
      </c>
      <c r="B5757" s="5" t="s">
        <v>19</v>
      </c>
      <c r="C5757" s="5" t="s">
        <v>62</v>
      </c>
      <c r="D5757" s="5" t="s">
        <v>16</v>
      </c>
      <c r="E5757" s="73">
        <v>23028</v>
      </c>
      <c r="F5757" s="73">
        <v>45956</v>
      </c>
      <c r="G5757" s="73">
        <v>21390</v>
      </c>
      <c r="H5757" s="73">
        <v>8005</v>
      </c>
      <c r="I5757" s="73">
        <v>13864</v>
      </c>
      <c r="J5757" s="73">
        <v>7090</v>
      </c>
      <c r="K5757" s="73">
        <v>4883</v>
      </c>
      <c r="L5757" s="73">
        <v>6478</v>
      </c>
      <c r="M5757" s="73">
        <v>130694</v>
      </c>
    </row>
    <row r="5758" spans="1:13">
      <c r="A5758" s="98">
        <v>2012</v>
      </c>
      <c r="B5758" s="5" t="s">
        <v>20</v>
      </c>
      <c r="C5758" s="5" t="s">
        <v>62</v>
      </c>
      <c r="D5758" s="5" t="s">
        <v>16</v>
      </c>
      <c r="E5758" s="73">
        <v>31589</v>
      </c>
      <c r="F5758" s="73">
        <v>37096</v>
      </c>
      <c r="G5758" s="73">
        <v>10643</v>
      </c>
      <c r="H5758" s="73">
        <v>631</v>
      </c>
      <c r="I5758" s="73">
        <v>9180</v>
      </c>
      <c r="J5758" s="73">
        <v>10740</v>
      </c>
      <c r="K5758" s="73">
        <v>3970</v>
      </c>
      <c r="L5758" s="73">
        <v>5791</v>
      </c>
      <c r="M5758" s="73">
        <v>109640</v>
      </c>
    </row>
    <row r="5759" spans="1:13">
      <c r="A5759" s="98">
        <v>2012</v>
      </c>
      <c r="B5759" s="5" t="s">
        <v>21</v>
      </c>
      <c r="C5759" s="5" t="s">
        <v>62</v>
      </c>
      <c r="D5759" s="5" t="s">
        <v>16</v>
      </c>
      <c r="E5759" s="73">
        <v>2807</v>
      </c>
      <c r="F5759" s="73">
        <v>2857</v>
      </c>
      <c r="G5759" s="73">
        <v>1594</v>
      </c>
      <c r="H5759" s="73">
        <v>289</v>
      </c>
      <c r="I5759" s="73">
        <v>293</v>
      </c>
      <c r="J5759" s="73">
        <v>415</v>
      </c>
      <c r="K5759" s="73">
        <v>359</v>
      </c>
      <c r="L5759" s="73">
        <v>290</v>
      </c>
      <c r="M5759" s="73">
        <v>8904</v>
      </c>
    </row>
    <row r="5760" spans="1:13">
      <c r="A5760" s="98">
        <v>2012</v>
      </c>
      <c r="B5760" s="5" t="s">
        <v>129</v>
      </c>
      <c r="C5760" s="5" t="s">
        <v>62</v>
      </c>
      <c r="D5760" s="5" t="s">
        <v>16</v>
      </c>
      <c r="E5760" s="73">
        <v>106348</v>
      </c>
      <c r="F5760" s="73">
        <v>31851</v>
      </c>
      <c r="G5760" s="73">
        <v>37513</v>
      </c>
      <c r="H5760" s="73">
        <v>2348</v>
      </c>
      <c r="I5760" s="73">
        <v>893</v>
      </c>
      <c r="J5760" s="73">
        <v>1282</v>
      </c>
      <c r="K5760" s="73">
        <v>12635</v>
      </c>
      <c r="L5760" s="73">
        <v>4589</v>
      </c>
      <c r="M5760" s="73">
        <v>197459</v>
      </c>
    </row>
    <row r="5761" spans="1:13">
      <c r="A5761" s="98">
        <v>2012</v>
      </c>
      <c r="B5761" s="5" t="s">
        <v>22</v>
      </c>
      <c r="C5761" s="5" t="s">
        <v>62</v>
      </c>
      <c r="D5761" s="5" t="s">
        <v>16</v>
      </c>
      <c r="E5761" s="73">
        <v>121537</v>
      </c>
      <c r="F5761" s="73">
        <v>63425</v>
      </c>
      <c r="G5761" s="73">
        <v>46008</v>
      </c>
      <c r="H5761" s="73">
        <v>23228</v>
      </c>
      <c r="I5761" s="73">
        <v>3290</v>
      </c>
      <c r="J5761" s="73">
        <v>335</v>
      </c>
      <c r="K5761" s="73">
        <v>27428</v>
      </c>
      <c r="L5761" s="73">
        <v>19703</v>
      </c>
      <c r="M5761" s="73">
        <v>304954</v>
      </c>
    </row>
    <row r="5762" spans="1:13">
      <c r="A5762" s="98">
        <v>2012</v>
      </c>
      <c r="B5762" s="5" t="s">
        <v>23</v>
      </c>
      <c r="C5762" s="5" t="s">
        <v>62</v>
      </c>
      <c r="D5762" s="5" t="s">
        <v>16</v>
      </c>
      <c r="E5762" s="73">
        <v>120217</v>
      </c>
      <c r="F5762" s="73">
        <v>122507</v>
      </c>
      <c r="G5762" s="73">
        <v>35210</v>
      </c>
      <c r="H5762" s="73">
        <v>5411</v>
      </c>
      <c r="I5762" s="73">
        <v>168815</v>
      </c>
      <c r="J5762" s="73">
        <v>56805</v>
      </c>
      <c r="K5762" s="73">
        <v>20416</v>
      </c>
      <c r="L5762" s="73">
        <v>19704</v>
      </c>
      <c r="M5762" s="73">
        <v>549085</v>
      </c>
    </row>
    <row r="5763" spans="1:13">
      <c r="A5763" s="98">
        <v>2012</v>
      </c>
      <c r="B5763" s="5" t="s">
        <v>13</v>
      </c>
      <c r="C5763" s="5" t="s">
        <v>62</v>
      </c>
      <c r="D5763" s="5" t="s">
        <v>16</v>
      </c>
      <c r="E5763" s="73">
        <v>617206</v>
      </c>
      <c r="F5763" s="73">
        <v>496842</v>
      </c>
      <c r="G5763" s="73">
        <v>321528</v>
      </c>
      <c r="H5763" s="73">
        <v>64347</v>
      </c>
      <c r="I5763" s="73">
        <v>267816</v>
      </c>
      <c r="J5763" s="73">
        <v>90783</v>
      </c>
      <c r="K5763" s="73">
        <v>96455</v>
      </c>
      <c r="L5763" s="73">
        <v>86297</v>
      </c>
      <c r="M5763" s="73">
        <v>2041274</v>
      </c>
    </row>
    <row r="5764" spans="1:13">
      <c r="A5764" s="98">
        <v>2012</v>
      </c>
      <c r="B5764" s="5" t="s">
        <v>14</v>
      </c>
      <c r="C5764" s="5" t="s">
        <v>63</v>
      </c>
      <c r="D5764" s="5" t="s">
        <v>16</v>
      </c>
      <c r="E5764" s="73">
        <v>42437</v>
      </c>
      <c r="F5764" s="73">
        <v>50187</v>
      </c>
      <c r="G5764" s="73">
        <v>0</v>
      </c>
      <c r="H5764" s="73">
        <v>47570</v>
      </c>
      <c r="I5764" s="73">
        <v>4750</v>
      </c>
      <c r="J5764" s="73">
        <v>2487</v>
      </c>
      <c r="K5764" s="73">
        <v>22965</v>
      </c>
      <c r="L5764" s="73">
        <v>9209</v>
      </c>
      <c r="M5764" s="73">
        <v>179605</v>
      </c>
    </row>
    <row r="5765" spans="1:13">
      <c r="A5765" s="98">
        <v>2012</v>
      </c>
      <c r="B5765" s="5" t="s">
        <v>17</v>
      </c>
      <c r="C5765" s="5" t="s">
        <v>63</v>
      </c>
      <c r="D5765" s="5" t="s">
        <v>16</v>
      </c>
      <c r="E5765" s="73">
        <v>1903</v>
      </c>
      <c r="F5765" s="73">
        <v>1971</v>
      </c>
      <c r="G5765" s="73">
        <v>0</v>
      </c>
      <c r="H5765" s="73">
        <v>1390</v>
      </c>
      <c r="I5765" s="73">
        <v>332</v>
      </c>
      <c r="J5765" s="73">
        <v>357.82278481012662</v>
      </c>
      <c r="K5765" s="73">
        <v>974</v>
      </c>
      <c r="L5765" s="73">
        <v>406.17721518987344</v>
      </c>
      <c r="M5765" s="73">
        <v>7334</v>
      </c>
    </row>
    <row r="5766" spans="1:13">
      <c r="A5766" s="98">
        <v>2012</v>
      </c>
      <c r="B5766" s="5" t="s">
        <v>18</v>
      </c>
      <c r="C5766" s="5" t="s">
        <v>63</v>
      </c>
      <c r="D5766" s="5" t="s">
        <v>16</v>
      </c>
      <c r="E5766" s="73">
        <v>6134</v>
      </c>
      <c r="F5766" s="73">
        <v>2966.8835814569875</v>
      </c>
      <c r="G5766" s="73">
        <v>0</v>
      </c>
      <c r="H5766" s="73">
        <v>1552</v>
      </c>
      <c r="I5766" s="73">
        <v>78</v>
      </c>
      <c r="J5766" s="73">
        <v>181</v>
      </c>
      <c r="K5766" s="73">
        <v>2733</v>
      </c>
      <c r="L5766" s="73">
        <v>915.95063588604989</v>
      </c>
      <c r="M5766" s="73">
        <v>14560.834217343037</v>
      </c>
    </row>
    <row r="5767" spans="1:13">
      <c r="A5767" s="98">
        <v>2012</v>
      </c>
      <c r="B5767" s="5" t="s">
        <v>19</v>
      </c>
      <c r="C5767" s="5" t="s">
        <v>63</v>
      </c>
      <c r="D5767" s="5" t="s">
        <v>16</v>
      </c>
      <c r="E5767" s="73">
        <v>5893</v>
      </c>
      <c r="F5767" s="73">
        <v>9377</v>
      </c>
      <c r="G5767" s="73">
        <v>0</v>
      </c>
      <c r="H5767" s="73">
        <v>10207</v>
      </c>
      <c r="I5767" s="73">
        <v>1236.9186046511627</v>
      </c>
      <c r="J5767" s="73">
        <v>1058.8023255813953</v>
      </c>
      <c r="K5767" s="73">
        <v>2623</v>
      </c>
      <c r="L5767" s="73">
        <v>1959.2790697674418</v>
      </c>
      <c r="M5767" s="73">
        <v>32355</v>
      </c>
    </row>
    <row r="5768" spans="1:13">
      <c r="A5768" s="98">
        <v>2012</v>
      </c>
      <c r="B5768" s="5" t="s">
        <v>20</v>
      </c>
      <c r="C5768" s="5" t="s">
        <v>63</v>
      </c>
      <c r="D5768" s="5" t="s">
        <v>16</v>
      </c>
      <c r="E5768" s="73">
        <v>1175</v>
      </c>
      <c r="F5768" s="73">
        <v>1658</v>
      </c>
      <c r="G5768" s="73">
        <v>0</v>
      </c>
      <c r="H5768" s="73">
        <v>1199</v>
      </c>
      <c r="I5768" s="73">
        <v>408.63934426229508</v>
      </c>
      <c r="J5768" s="73">
        <v>778.36065573770497</v>
      </c>
      <c r="K5768" s="73">
        <v>503</v>
      </c>
      <c r="L5768" s="73">
        <v>263</v>
      </c>
      <c r="M5768" s="73">
        <v>5985</v>
      </c>
    </row>
    <row r="5769" spans="1:13">
      <c r="A5769" s="98">
        <v>2012</v>
      </c>
      <c r="B5769" s="5" t="s">
        <v>21</v>
      </c>
      <c r="C5769" s="5" t="s">
        <v>63</v>
      </c>
      <c r="D5769" s="5" t="s">
        <v>16</v>
      </c>
      <c r="E5769" s="73">
        <v>869</v>
      </c>
      <c r="F5769" s="73">
        <v>1511</v>
      </c>
      <c r="G5769" s="73">
        <v>0</v>
      </c>
      <c r="H5769" s="73">
        <v>843</v>
      </c>
      <c r="I5769" s="73">
        <v>20.074663145139631</v>
      </c>
      <c r="J5769" s="73">
        <v>57</v>
      </c>
      <c r="K5769" s="73">
        <v>307</v>
      </c>
      <c r="L5769" s="73">
        <v>150.55997358854725</v>
      </c>
      <c r="M5769" s="73">
        <v>3757.6346367336869</v>
      </c>
    </row>
    <row r="5770" spans="1:13">
      <c r="A5770" s="98">
        <v>2012</v>
      </c>
      <c r="B5770" s="5" t="s">
        <v>129</v>
      </c>
      <c r="C5770" s="5" t="s">
        <v>63</v>
      </c>
      <c r="D5770" s="5" t="s">
        <v>16</v>
      </c>
      <c r="E5770" s="73">
        <v>25995</v>
      </c>
      <c r="F5770" s="73">
        <v>12234.909565796039</v>
      </c>
      <c r="G5770" s="73">
        <v>0</v>
      </c>
      <c r="H5770" s="73">
        <v>8531</v>
      </c>
      <c r="I5770" s="73">
        <v>99.551745856761912</v>
      </c>
      <c r="J5770" s="73">
        <v>328</v>
      </c>
      <c r="K5770" s="73">
        <v>11530</v>
      </c>
      <c r="L5770" s="73">
        <v>3982.0698342704763</v>
      </c>
      <c r="M5770" s="73">
        <v>62700.531145923276</v>
      </c>
    </row>
    <row r="5771" spans="1:13">
      <c r="A5771" s="98">
        <v>2012</v>
      </c>
      <c r="B5771" s="5" t="s">
        <v>22</v>
      </c>
      <c r="C5771" s="5" t="s">
        <v>63</v>
      </c>
      <c r="D5771" s="5" t="s">
        <v>16</v>
      </c>
      <c r="E5771" s="73">
        <v>134833</v>
      </c>
      <c r="F5771" s="73">
        <v>60016</v>
      </c>
      <c r="G5771" s="73">
        <v>0</v>
      </c>
      <c r="H5771" s="73">
        <v>34383</v>
      </c>
      <c r="I5771" s="73">
        <v>184.96153846153845</v>
      </c>
      <c r="J5771" s="73">
        <v>44.03846153846154</v>
      </c>
      <c r="K5771" s="73">
        <v>62109</v>
      </c>
      <c r="L5771" s="73">
        <v>27581</v>
      </c>
      <c r="M5771" s="73">
        <v>319151</v>
      </c>
    </row>
    <row r="5772" spans="1:13">
      <c r="A5772" s="98">
        <v>2012</v>
      </c>
      <c r="B5772" s="5" t="s">
        <v>23</v>
      </c>
      <c r="C5772" s="5" t="s">
        <v>63</v>
      </c>
      <c r="D5772" s="5" t="s">
        <v>16</v>
      </c>
      <c r="E5772" s="73">
        <v>12898</v>
      </c>
      <c r="F5772" s="73">
        <v>13383</v>
      </c>
      <c r="G5772" s="73">
        <v>0</v>
      </c>
      <c r="H5772" s="73">
        <v>9654</v>
      </c>
      <c r="I5772" s="73">
        <v>1472</v>
      </c>
      <c r="J5772" s="73">
        <v>2292</v>
      </c>
      <c r="K5772" s="73">
        <v>5681</v>
      </c>
      <c r="L5772" s="73">
        <v>2960</v>
      </c>
      <c r="M5772" s="73">
        <v>48340</v>
      </c>
    </row>
    <row r="5773" spans="1:13">
      <c r="A5773" s="98">
        <v>2012</v>
      </c>
      <c r="B5773" s="5" t="s">
        <v>13</v>
      </c>
      <c r="C5773" s="5" t="s">
        <v>63</v>
      </c>
      <c r="D5773" s="5" t="s">
        <v>16</v>
      </c>
      <c r="E5773" s="73">
        <v>232137</v>
      </c>
      <c r="F5773" s="73">
        <v>153304.79314725305</v>
      </c>
      <c r="G5773" s="73">
        <v>0</v>
      </c>
      <c r="H5773" s="73">
        <v>115329</v>
      </c>
      <c r="I5773" s="73">
        <v>8582.1458963768964</v>
      </c>
      <c r="J5773" s="73">
        <v>7584.024227667689</v>
      </c>
      <c r="K5773" s="73">
        <v>109425</v>
      </c>
      <c r="L5773" s="73">
        <v>47427.036728702391</v>
      </c>
      <c r="M5773" s="73">
        <v>673789</v>
      </c>
    </row>
    <row r="5774" spans="1:13">
      <c r="A5774" s="98">
        <v>2012</v>
      </c>
      <c r="B5774" s="5" t="s">
        <v>14</v>
      </c>
      <c r="C5774" s="5" t="s">
        <v>64</v>
      </c>
      <c r="D5774" s="5" t="s">
        <v>16</v>
      </c>
      <c r="E5774" s="73">
        <v>123825</v>
      </c>
      <c r="F5774" s="73">
        <v>133501</v>
      </c>
      <c r="G5774" s="73">
        <v>146483</v>
      </c>
      <c r="H5774" s="73">
        <v>0</v>
      </c>
      <c r="I5774" s="73">
        <v>49120</v>
      </c>
      <c r="J5774" s="73">
        <v>8258</v>
      </c>
      <c r="K5774" s="73">
        <v>17296</v>
      </c>
      <c r="L5774" s="73">
        <v>20904</v>
      </c>
      <c r="M5774" s="73">
        <v>499387</v>
      </c>
    </row>
    <row r="5775" spans="1:13">
      <c r="A5775" s="98">
        <v>2012</v>
      </c>
      <c r="B5775" s="5" t="s">
        <v>17</v>
      </c>
      <c r="C5775" s="5" t="s">
        <v>64</v>
      </c>
      <c r="D5775" s="5" t="s">
        <v>16</v>
      </c>
      <c r="E5775" s="73">
        <v>56563</v>
      </c>
      <c r="F5775" s="73">
        <v>40820</v>
      </c>
      <c r="G5775" s="73">
        <v>14750</v>
      </c>
      <c r="H5775" s="73">
        <v>0</v>
      </c>
      <c r="I5775" s="73">
        <v>19187</v>
      </c>
      <c r="J5775" s="73">
        <v>4452</v>
      </c>
      <c r="K5775" s="73">
        <v>4057</v>
      </c>
      <c r="L5775" s="73">
        <v>5644</v>
      </c>
      <c r="M5775" s="73">
        <v>145473</v>
      </c>
    </row>
    <row r="5776" spans="1:13">
      <c r="A5776" s="98">
        <v>2012</v>
      </c>
      <c r="B5776" s="5" t="s">
        <v>18</v>
      </c>
      <c r="C5776" s="5" t="s">
        <v>64</v>
      </c>
      <c r="D5776" s="5" t="s">
        <v>16</v>
      </c>
      <c r="E5776" s="73">
        <v>23175</v>
      </c>
      <c r="F5776" s="73">
        <v>9086</v>
      </c>
      <c r="G5776" s="73">
        <v>7936</v>
      </c>
      <c r="H5776" s="73">
        <v>0</v>
      </c>
      <c r="I5776" s="73">
        <v>1218</v>
      </c>
      <c r="J5776" s="73">
        <v>636</v>
      </c>
      <c r="K5776" s="73">
        <v>1662</v>
      </c>
      <c r="L5776" s="73">
        <v>1294</v>
      </c>
      <c r="M5776" s="73">
        <v>45007</v>
      </c>
    </row>
    <row r="5777" spans="1:13">
      <c r="A5777" s="98">
        <v>2012</v>
      </c>
      <c r="B5777" s="5" t="s">
        <v>19</v>
      </c>
      <c r="C5777" s="5" t="s">
        <v>64</v>
      </c>
      <c r="D5777" s="5" t="s">
        <v>16</v>
      </c>
      <c r="E5777" s="73">
        <v>20337</v>
      </c>
      <c r="F5777" s="73">
        <v>41048</v>
      </c>
      <c r="G5777" s="73">
        <v>21390</v>
      </c>
      <c r="H5777" s="73">
        <v>0</v>
      </c>
      <c r="I5777" s="73">
        <v>13074</v>
      </c>
      <c r="J5777" s="73">
        <v>6637</v>
      </c>
      <c r="K5777" s="73">
        <v>3816</v>
      </c>
      <c r="L5777" s="73">
        <v>5313</v>
      </c>
      <c r="M5777" s="73">
        <v>111615</v>
      </c>
    </row>
    <row r="5778" spans="1:13">
      <c r="A5778" s="98">
        <v>2012</v>
      </c>
      <c r="B5778" s="5" t="s">
        <v>20</v>
      </c>
      <c r="C5778" s="5" t="s">
        <v>64</v>
      </c>
      <c r="D5778" s="5" t="s">
        <v>16</v>
      </c>
      <c r="E5778" s="73">
        <v>31292</v>
      </c>
      <c r="F5778" s="73">
        <v>36528</v>
      </c>
      <c r="G5778" s="73">
        <v>10643</v>
      </c>
      <c r="H5778" s="73">
        <v>0</v>
      </c>
      <c r="I5778" s="73">
        <v>8977</v>
      </c>
      <c r="J5778" s="73">
        <v>10467</v>
      </c>
      <c r="K5778" s="73">
        <v>3839</v>
      </c>
      <c r="L5778" s="73">
        <v>5660</v>
      </c>
      <c r="M5778" s="73">
        <v>107406</v>
      </c>
    </row>
    <row r="5779" spans="1:13">
      <c r="A5779" s="98">
        <v>2012</v>
      </c>
      <c r="B5779" s="5" t="s">
        <v>21</v>
      </c>
      <c r="C5779" s="5" t="s">
        <v>64</v>
      </c>
      <c r="D5779" s="5" t="s">
        <v>16</v>
      </c>
      <c r="E5779" s="73">
        <v>2684</v>
      </c>
      <c r="F5779" s="73">
        <v>2612</v>
      </c>
      <c r="G5779" s="73">
        <v>1594</v>
      </c>
      <c r="H5779" s="73">
        <v>0</v>
      </c>
      <c r="I5779" s="73">
        <v>283</v>
      </c>
      <c r="J5779" s="73">
        <v>407</v>
      </c>
      <c r="K5779" s="73">
        <v>324</v>
      </c>
      <c r="L5779" s="73">
        <v>240</v>
      </c>
      <c r="M5779" s="73">
        <v>8144</v>
      </c>
    </row>
    <row r="5780" spans="1:13">
      <c r="A5780" s="98">
        <v>2012</v>
      </c>
      <c r="B5780" s="5" t="s">
        <v>129</v>
      </c>
      <c r="C5780" s="5" t="s">
        <v>64</v>
      </c>
      <c r="D5780" s="5" t="s">
        <v>16</v>
      </c>
      <c r="E5780" s="73">
        <v>104134</v>
      </c>
      <c r="F5780" s="73">
        <v>30307</v>
      </c>
      <c r="G5780" s="73">
        <v>37513</v>
      </c>
      <c r="H5780" s="73">
        <v>0</v>
      </c>
      <c r="I5780" s="73">
        <v>865</v>
      </c>
      <c r="J5780" s="73">
        <v>1246</v>
      </c>
      <c r="K5780" s="73">
        <v>11813</v>
      </c>
      <c r="L5780" s="73">
        <v>4370</v>
      </c>
      <c r="M5780" s="73">
        <v>190248</v>
      </c>
    </row>
    <row r="5781" spans="1:13">
      <c r="A5781" s="98">
        <v>2012</v>
      </c>
      <c r="B5781" s="5" t="s">
        <v>22</v>
      </c>
      <c r="C5781" s="5" t="s">
        <v>64</v>
      </c>
      <c r="D5781" s="5" t="s">
        <v>16</v>
      </c>
      <c r="E5781" s="73">
        <v>89375</v>
      </c>
      <c r="F5781" s="73">
        <v>49694.138411355023</v>
      </c>
      <c r="G5781" s="73">
        <v>45996.0629463105</v>
      </c>
      <c r="H5781" s="73">
        <v>0</v>
      </c>
      <c r="I5781" s="73">
        <v>3170</v>
      </c>
      <c r="J5781" s="73">
        <v>329.82835228775457</v>
      </c>
      <c r="K5781" s="73">
        <v>15668</v>
      </c>
      <c r="L5781" s="73">
        <v>17350.970290046727</v>
      </c>
      <c r="M5781" s="73">
        <v>221584</v>
      </c>
    </row>
    <row r="5782" spans="1:13">
      <c r="A5782" s="98">
        <v>2012</v>
      </c>
      <c r="B5782" s="5" t="s">
        <v>23</v>
      </c>
      <c r="C5782" s="5" t="s">
        <v>64</v>
      </c>
      <c r="D5782" s="5" t="s">
        <v>16</v>
      </c>
      <c r="E5782" s="73">
        <v>117006</v>
      </c>
      <c r="F5782" s="73">
        <v>119058</v>
      </c>
      <c r="G5782" s="73">
        <v>35210</v>
      </c>
      <c r="H5782" s="73">
        <v>0</v>
      </c>
      <c r="I5782" s="73">
        <v>167576</v>
      </c>
      <c r="J5782" s="73">
        <v>55985</v>
      </c>
      <c r="K5782" s="73">
        <v>18911</v>
      </c>
      <c r="L5782" s="73">
        <v>19000</v>
      </c>
      <c r="M5782" s="73">
        <v>532746</v>
      </c>
    </row>
    <row r="5783" spans="1:13">
      <c r="A5783" s="98">
        <v>2012</v>
      </c>
      <c r="B5783" s="5" t="s">
        <v>13</v>
      </c>
      <c r="C5783" s="5" t="s">
        <v>64</v>
      </c>
      <c r="D5783" s="5" t="s">
        <v>16</v>
      </c>
      <c r="E5783" s="73">
        <v>568391</v>
      </c>
      <c r="F5783" s="73">
        <v>462654.13841135503</v>
      </c>
      <c r="G5783" s="73">
        <v>321515.0629463105</v>
      </c>
      <c r="H5783" s="73">
        <v>0</v>
      </c>
      <c r="I5783" s="73">
        <v>263470</v>
      </c>
      <c r="J5783" s="73">
        <v>88417.828352287761</v>
      </c>
      <c r="K5783" s="73">
        <v>77386</v>
      </c>
      <c r="L5783" s="73">
        <v>79775.970290046724</v>
      </c>
      <c r="M5783" s="73">
        <v>1861610</v>
      </c>
    </row>
    <row r="5784" spans="1:13">
      <c r="A5784" s="98">
        <v>2012</v>
      </c>
      <c r="B5784" s="5" t="s">
        <v>14</v>
      </c>
      <c r="C5784" s="5" t="s">
        <v>65</v>
      </c>
      <c r="D5784" s="5" t="s">
        <v>16</v>
      </c>
      <c r="E5784" s="73">
        <v>159656</v>
      </c>
      <c r="F5784" s="73">
        <v>175359</v>
      </c>
      <c r="G5784" s="73">
        <v>136931</v>
      </c>
      <c r="H5784" s="73">
        <v>45490</v>
      </c>
      <c r="I5784" s="73">
        <v>53627</v>
      </c>
      <c r="J5784" s="73">
        <v>9737</v>
      </c>
      <c r="K5784" s="73">
        <v>38519</v>
      </c>
      <c r="L5784" s="73">
        <v>28297</v>
      </c>
      <c r="M5784" s="73">
        <v>647616</v>
      </c>
    </row>
    <row r="5785" spans="1:13">
      <c r="A5785" s="98">
        <v>2012</v>
      </c>
      <c r="B5785" s="5" t="s">
        <v>17</v>
      </c>
      <c r="C5785" s="5" t="s">
        <v>65</v>
      </c>
      <c r="D5785" s="5" t="s">
        <v>16</v>
      </c>
      <c r="E5785" s="73">
        <v>56306</v>
      </c>
      <c r="F5785" s="73">
        <v>40067</v>
      </c>
      <c r="G5785" s="73">
        <v>13688</v>
      </c>
      <c r="H5785" s="73">
        <v>1296</v>
      </c>
      <c r="I5785" s="73">
        <v>19398</v>
      </c>
      <c r="J5785" s="73">
        <v>4275</v>
      </c>
      <c r="K5785" s="73">
        <v>4846</v>
      </c>
      <c r="L5785" s="73">
        <v>5406</v>
      </c>
      <c r="M5785" s="73">
        <v>145282</v>
      </c>
    </row>
    <row r="5786" spans="1:13">
      <c r="A5786" s="98">
        <v>2012</v>
      </c>
      <c r="B5786" s="5" t="s">
        <v>18</v>
      </c>
      <c r="C5786" s="5" t="s">
        <v>65</v>
      </c>
      <c r="D5786" s="5" t="s">
        <v>16</v>
      </c>
      <c r="E5786" s="73">
        <v>26542</v>
      </c>
      <c r="F5786" s="73">
        <v>10382</v>
      </c>
      <c r="G5786" s="73">
        <v>5585</v>
      </c>
      <c r="H5786" s="73">
        <v>1271</v>
      </c>
      <c r="I5786" s="73">
        <v>1281</v>
      </c>
      <c r="J5786" s="73">
        <v>703</v>
      </c>
      <c r="K5786" s="73">
        <v>3768</v>
      </c>
      <c r="L5786" s="73">
        <v>1999</v>
      </c>
      <c r="M5786" s="73">
        <v>51531</v>
      </c>
    </row>
    <row r="5787" spans="1:13">
      <c r="A5787" s="98">
        <v>2012</v>
      </c>
      <c r="B5787" s="5" t="s">
        <v>19</v>
      </c>
      <c r="C5787" s="5" t="s">
        <v>65</v>
      </c>
      <c r="D5787" s="5" t="s">
        <v>16</v>
      </c>
      <c r="E5787" s="73">
        <v>23857</v>
      </c>
      <c r="F5787" s="73">
        <v>45675</v>
      </c>
      <c r="G5787" s="73">
        <v>18792</v>
      </c>
      <c r="H5787" s="73">
        <v>9582</v>
      </c>
      <c r="I5787" s="73">
        <v>14168</v>
      </c>
      <c r="J5787" s="73">
        <v>6718</v>
      </c>
      <c r="K5787" s="73">
        <v>5843</v>
      </c>
      <c r="L5787" s="73">
        <v>5749</v>
      </c>
      <c r="M5787" s="73">
        <v>130384</v>
      </c>
    </row>
    <row r="5788" spans="1:13">
      <c r="A5788" s="98">
        <v>2012</v>
      </c>
      <c r="B5788" s="5" t="s">
        <v>20</v>
      </c>
      <c r="C5788" s="5" t="s">
        <v>65</v>
      </c>
      <c r="D5788" s="5" t="s">
        <v>16</v>
      </c>
      <c r="E5788" s="73">
        <v>29637</v>
      </c>
      <c r="F5788" s="73">
        <v>31614</v>
      </c>
      <c r="G5788" s="73">
        <v>8491</v>
      </c>
      <c r="H5788" s="73">
        <v>959</v>
      </c>
      <c r="I5788" s="73">
        <v>9154</v>
      </c>
      <c r="J5788" s="73">
        <v>8742</v>
      </c>
      <c r="K5788" s="73">
        <v>3792</v>
      </c>
      <c r="L5788" s="73">
        <v>3019</v>
      </c>
      <c r="M5788" s="73">
        <v>95408</v>
      </c>
    </row>
    <row r="5789" spans="1:13">
      <c r="A5789" s="98">
        <v>2012</v>
      </c>
      <c r="B5789" s="5" t="s">
        <v>21</v>
      </c>
      <c r="C5789" s="5" t="s">
        <v>65</v>
      </c>
      <c r="D5789" s="5" t="s">
        <v>16</v>
      </c>
      <c r="E5789" s="73">
        <v>2284</v>
      </c>
      <c r="F5789" s="73">
        <v>1941</v>
      </c>
      <c r="G5789" s="73">
        <v>585</v>
      </c>
      <c r="H5789" s="73">
        <v>197</v>
      </c>
      <c r="I5789" s="73">
        <v>289</v>
      </c>
      <c r="J5789" s="73">
        <v>303</v>
      </c>
      <c r="K5789" s="73">
        <v>334</v>
      </c>
      <c r="L5789" s="73">
        <v>221</v>
      </c>
      <c r="M5789" s="73">
        <v>6154</v>
      </c>
    </row>
    <row r="5790" spans="1:13">
      <c r="A5790" s="98">
        <v>2012</v>
      </c>
      <c r="B5790" s="5" t="s">
        <v>129</v>
      </c>
      <c r="C5790" s="5" t="s">
        <v>65</v>
      </c>
      <c r="D5790" s="5" t="s">
        <v>16</v>
      </c>
      <c r="E5790" s="73">
        <v>117485</v>
      </c>
      <c r="F5790" s="73">
        <v>32227</v>
      </c>
      <c r="G5790" s="73">
        <v>28027</v>
      </c>
      <c r="H5790" s="73">
        <v>5968</v>
      </c>
      <c r="I5790" s="73">
        <v>919</v>
      </c>
      <c r="J5790" s="73">
        <v>1035</v>
      </c>
      <c r="K5790" s="73">
        <v>20600</v>
      </c>
      <c r="L5790" s="73">
        <v>7405</v>
      </c>
      <c r="M5790" s="73">
        <v>213666</v>
      </c>
    </row>
    <row r="5791" spans="1:13">
      <c r="A5791" s="98">
        <v>2012</v>
      </c>
      <c r="B5791" s="5" t="s">
        <v>22</v>
      </c>
      <c r="C5791" s="5" t="s">
        <v>65</v>
      </c>
      <c r="D5791" s="5" t="s">
        <v>16</v>
      </c>
      <c r="E5791" s="73">
        <v>221678</v>
      </c>
      <c r="F5791" s="73">
        <v>108441</v>
      </c>
      <c r="G5791" s="73">
        <v>45048</v>
      </c>
      <c r="H5791" s="73">
        <v>33962</v>
      </c>
      <c r="I5791" s="73">
        <v>3341.010752688172</v>
      </c>
      <c r="J5791" s="73">
        <v>346.98924731182797</v>
      </c>
      <c r="K5791" s="73">
        <v>76992</v>
      </c>
      <c r="L5791" s="73">
        <v>43934</v>
      </c>
      <c r="M5791" s="73">
        <v>533743</v>
      </c>
    </row>
    <row r="5792" spans="1:13">
      <c r="A5792" s="98">
        <v>2012</v>
      </c>
      <c r="B5792" s="5" t="s">
        <v>23</v>
      </c>
      <c r="C5792" s="5" t="s">
        <v>65</v>
      </c>
      <c r="D5792" s="5" t="s">
        <v>16</v>
      </c>
      <c r="E5792" s="73">
        <v>119067</v>
      </c>
      <c r="F5792" s="73">
        <v>112325</v>
      </c>
      <c r="G5792" s="73">
        <v>29618</v>
      </c>
      <c r="H5792" s="73">
        <v>7389</v>
      </c>
      <c r="I5792" s="73">
        <v>168177</v>
      </c>
      <c r="J5792" s="73">
        <v>48904</v>
      </c>
      <c r="K5792" s="73">
        <v>22854</v>
      </c>
      <c r="L5792" s="73">
        <v>13318</v>
      </c>
      <c r="M5792" s="73">
        <v>521652</v>
      </c>
    </row>
    <row r="5793" spans="1:13">
      <c r="A5793" s="98">
        <v>2012</v>
      </c>
      <c r="B5793" s="5" t="s">
        <v>13</v>
      </c>
      <c r="C5793" s="5" t="s">
        <v>65</v>
      </c>
      <c r="D5793" s="5" t="s">
        <v>16</v>
      </c>
      <c r="E5793" s="73">
        <v>756512</v>
      </c>
      <c r="F5793" s="73">
        <v>558031</v>
      </c>
      <c r="G5793" s="73">
        <v>286765</v>
      </c>
      <c r="H5793" s="73">
        <v>106114</v>
      </c>
      <c r="I5793" s="73">
        <v>270354.01075268816</v>
      </c>
      <c r="J5793" s="73">
        <v>80763.989247311823</v>
      </c>
      <c r="K5793" s="73">
        <v>177548</v>
      </c>
      <c r="L5793" s="73">
        <v>109348</v>
      </c>
      <c r="M5793" s="73">
        <v>2345436</v>
      </c>
    </row>
    <row r="5794" spans="1:13">
      <c r="A5794" s="98">
        <v>2012</v>
      </c>
      <c r="B5794" s="5" t="s">
        <v>14</v>
      </c>
      <c r="C5794" s="5" t="s">
        <v>66</v>
      </c>
      <c r="D5794" s="5" t="s">
        <v>16</v>
      </c>
      <c r="E5794" s="73">
        <v>6606</v>
      </c>
      <c r="F5794" s="73">
        <v>8384</v>
      </c>
      <c r="G5794" s="73">
        <v>9552</v>
      </c>
      <c r="H5794" s="73">
        <v>2080</v>
      </c>
      <c r="I5794" s="73">
        <v>292</v>
      </c>
      <c r="J5794" s="73">
        <v>1018</v>
      </c>
      <c r="K5794" s="73">
        <v>1742</v>
      </c>
      <c r="L5794" s="73">
        <v>1847</v>
      </c>
      <c r="M5794" s="73">
        <v>31521</v>
      </c>
    </row>
    <row r="5795" spans="1:13">
      <c r="A5795" s="98">
        <v>2012</v>
      </c>
      <c r="B5795" s="5" t="s">
        <v>17</v>
      </c>
      <c r="C5795" s="5" t="s">
        <v>66</v>
      </c>
      <c r="D5795" s="5" t="s">
        <v>16</v>
      </c>
      <c r="E5795" s="73">
        <v>2160</v>
      </c>
      <c r="F5795" s="73">
        <v>2757</v>
      </c>
      <c r="G5795" s="73">
        <v>1063</v>
      </c>
      <c r="H5795" s="73">
        <v>94</v>
      </c>
      <c r="I5795" s="73">
        <v>148</v>
      </c>
      <c r="J5795" s="73">
        <v>535</v>
      </c>
      <c r="K5795" s="73">
        <v>185</v>
      </c>
      <c r="L5795" s="73">
        <v>654</v>
      </c>
      <c r="M5795" s="73">
        <v>7596</v>
      </c>
    </row>
    <row r="5796" spans="1:13">
      <c r="A5796" s="98">
        <v>2012</v>
      </c>
      <c r="B5796" s="5" t="s">
        <v>18</v>
      </c>
      <c r="C5796" s="5" t="s">
        <v>66</v>
      </c>
      <c r="D5796" s="5" t="s">
        <v>16</v>
      </c>
      <c r="E5796" s="73">
        <v>2767</v>
      </c>
      <c r="F5796" s="73">
        <v>1674</v>
      </c>
      <c r="G5796" s="73">
        <v>2351</v>
      </c>
      <c r="H5796" s="73">
        <v>281</v>
      </c>
      <c r="I5796" s="73">
        <v>15</v>
      </c>
      <c r="J5796" s="73">
        <v>114</v>
      </c>
      <c r="K5796" s="73">
        <v>627</v>
      </c>
      <c r="L5796" s="73">
        <v>205</v>
      </c>
      <c r="M5796" s="73">
        <v>8034</v>
      </c>
    </row>
    <row r="5797" spans="1:13">
      <c r="A5797" s="98">
        <v>2012</v>
      </c>
      <c r="B5797" s="5" t="s">
        <v>19</v>
      </c>
      <c r="C5797" s="5" t="s">
        <v>66</v>
      </c>
      <c r="D5797" s="5" t="s">
        <v>16</v>
      </c>
      <c r="E5797" s="73">
        <v>2373</v>
      </c>
      <c r="F5797" s="73">
        <v>4779</v>
      </c>
      <c r="G5797" s="73">
        <v>2598</v>
      </c>
      <c r="H5797" s="73">
        <v>625</v>
      </c>
      <c r="I5797" s="73">
        <v>156</v>
      </c>
      <c r="J5797" s="73">
        <v>977</v>
      </c>
      <c r="K5797" s="73">
        <v>596</v>
      </c>
      <c r="L5797" s="73">
        <v>1543</v>
      </c>
      <c r="M5797" s="73">
        <v>13647</v>
      </c>
    </row>
    <row r="5798" spans="1:13">
      <c r="A5798" s="98">
        <v>2012</v>
      </c>
      <c r="B5798" s="5" t="s">
        <v>20</v>
      </c>
      <c r="C5798" s="5" t="s">
        <v>66</v>
      </c>
      <c r="D5798" s="5" t="s">
        <v>16</v>
      </c>
      <c r="E5798" s="73">
        <v>2830</v>
      </c>
      <c r="F5798" s="73">
        <v>6614</v>
      </c>
      <c r="G5798" s="73">
        <v>2152</v>
      </c>
      <c r="H5798" s="73">
        <v>240</v>
      </c>
      <c r="I5798" s="73">
        <v>241</v>
      </c>
      <c r="J5798" s="73">
        <v>2519</v>
      </c>
      <c r="K5798" s="73">
        <v>550</v>
      </c>
      <c r="L5798" s="73">
        <v>2930</v>
      </c>
      <c r="M5798" s="73">
        <v>18076</v>
      </c>
    </row>
    <row r="5799" spans="1:13">
      <c r="A5799" s="98">
        <v>2012</v>
      </c>
      <c r="B5799" s="5" t="s">
        <v>21</v>
      </c>
      <c r="C5799" s="5" t="s">
        <v>66</v>
      </c>
      <c r="D5799" s="5" t="s">
        <v>16</v>
      </c>
      <c r="E5799" s="73">
        <v>1269</v>
      </c>
      <c r="F5799" s="73">
        <v>2182</v>
      </c>
      <c r="G5799" s="73">
        <v>1009</v>
      </c>
      <c r="H5799" s="73">
        <v>646</v>
      </c>
      <c r="I5799" s="73">
        <v>12</v>
      </c>
      <c r="J5799" s="73">
        <v>161</v>
      </c>
      <c r="K5799" s="73">
        <v>297</v>
      </c>
      <c r="L5799" s="73">
        <v>156</v>
      </c>
      <c r="M5799" s="73">
        <v>5732</v>
      </c>
    </row>
    <row r="5800" spans="1:13">
      <c r="A5800" s="98">
        <v>2012</v>
      </c>
      <c r="B5800" s="5" t="s">
        <v>129</v>
      </c>
      <c r="C5800" s="5" t="s">
        <v>66</v>
      </c>
      <c r="D5800" s="5" t="s">
        <v>16</v>
      </c>
      <c r="E5800" s="73">
        <v>12644</v>
      </c>
      <c r="F5800" s="73">
        <v>10364</v>
      </c>
      <c r="G5800" s="73">
        <v>9486</v>
      </c>
      <c r="H5800" s="73">
        <v>2563</v>
      </c>
      <c r="I5800" s="73">
        <v>34</v>
      </c>
      <c r="J5800" s="73">
        <v>539</v>
      </c>
      <c r="K5800" s="73">
        <v>2743</v>
      </c>
      <c r="L5800" s="73">
        <v>950</v>
      </c>
      <c r="M5800" s="73">
        <v>39323</v>
      </c>
    </row>
    <row r="5801" spans="1:13">
      <c r="A5801" s="98">
        <v>2012</v>
      </c>
      <c r="B5801" s="5" t="s">
        <v>22</v>
      </c>
      <c r="C5801" s="5" t="s">
        <v>66</v>
      </c>
      <c r="D5801" s="5" t="s">
        <v>16</v>
      </c>
      <c r="E5801" s="73">
        <v>2530</v>
      </c>
      <c r="F5801" s="73">
        <v>1299</v>
      </c>
      <c r="G5801" s="73">
        <v>960</v>
      </c>
      <c r="H5801" s="73">
        <v>421</v>
      </c>
      <c r="I5801" s="73">
        <v>18.5</v>
      </c>
      <c r="J5801" s="73">
        <v>18.5</v>
      </c>
      <c r="K5801" s="73">
        <v>785</v>
      </c>
      <c r="L5801" s="73">
        <v>997</v>
      </c>
      <c r="M5801" s="73">
        <v>7029</v>
      </c>
    </row>
    <row r="5802" spans="1:13">
      <c r="A5802" s="98">
        <v>2012</v>
      </c>
      <c r="B5802" s="5" t="s">
        <v>23</v>
      </c>
      <c r="C5802" s="5" t="s">
        <v>66</v>
      </c>
      <c r="D5802" s="5" t="s">
        <v>16</v>
      </c>
      <c r="E5802" s="73">
        <v>10837</v>
      </c>
      <c r="F5802" s="73">
        <v>20239</v>
      </c>
      <c r="G5802" s="73">
        <v>5592</v>
      </c>
      <c r="H5802" s="73">
        <v>2265</v>
      </c>
      <c r="I5802" s="73">
        <v>1288</v>
      </c>
      <c r="J5802" s="73">
        <v>9433</v>
      </c>
      <c r="K5802" s="73">
        <v>1738</v>
      </c>
      <c r="L5802" s="73">
        <v>8690</v>
      </c>
      <c r="M5802" s="73">
        <v>60082</v>
      </c>
    </row>
    <row r="5803" spans="1:13">
      <c r="A5803" s="98">
        <v>2012</v>
      </c>
      <c r="B5803" s="5" t="s">
        <v>13</v>
      </c>
      <c r="C5803" s="5" t="s">
        <v>66</v>
      </c>
      <c r="D5803" s="5" t="s">
        <v>16</v>
      </c>
      <c r="E5803" s="73">
        <v>44016</v>
      </c>
      <c r="F5803" s="73">
        <v>58292</v>
      </c>
      <c r="G5803" s="73">
        <v>34763</v>
      </c>
      <c r="H5803" s="73">
        <v>9215</v>
      </c>
      <c r="I5803" s="73">
        <v>2204.5</v>
      </c>
      <c r="J5803" s="73">
        <v>15314.5</v>
      </c>
      <c r="K5803" s="73">
        <v>9263</v>
      </c>
      <c r="L5803" s="73">
        <v>17972</v>
      </c>
      <c r="M5803" s="73">
        <v>191040</v>
      </c>
    </row>
    <row r="5804" spans="1:13">
      <c r="A5804" s="98">
        <v>2012</v>
      </c>
      <c r="B5804" s="5" t="s">
        <v>14</v>
      </c>
      <c r="C5804" s="5" t="s">
        <v>67</v>
      </c>
      <c r="D5804" s="5" t="s">
        <v>16</v>
      </c>
      <c r="E5804" s="73">
        <v>154896</v>
      </c>
      <c r="F5804" s="73">
        <v>165475</v>
      </c>
      <c r="G5804" s="73">
        <v>141465</v>
      </c>
      <c r="H5804" s="73">
        <v>39556</v>
      </c>
      <c r="I5804" s="73">
        <v>53290</v>
      </c>
      <c r="J5804" s="73">
        <v>10462</v>
      </c>
      <c r="K5804" s="73">
        <v>33904</v>
      </c>
      <c r="L5804" s="73">
        <v>27702</v>
      </c>
      <c r="M5804" s="73">
        <v>626750</v>
      </c>
    </row>
    <row r="5805" spans="1:13">
      <c r="A5805" s="98">
        <v>2012</v>
      </c>
      <c r="B5805" s="5" t="s">
        <v>17</v>
      </c>
      <c r="C5805" s="5" t="s">
        <v>67</v>
      </c>
      <c r="D5805" s="5" t="s">
        <v>16</v>
      </c>
      <c r="E5805" s="73">
        <v>52830</v>
      </c>
      <c r="F5805" s="73">
        <v>39818</v>
      </c>
      <c r="G5805" s="73">
        <v>14012</v>
      </c>
      <c r="H5805" s="73">
        <v>1127</v>
      </c>
      <c r="I5805" s="73">
        <v>19242</v>
      </c>
      <c r="J5805" s="73">
        <v>4732</v>
      </c>
      <c r="K5805" s="73">
        <v>4285</v>
      </c>
      <c r="L5805" s="73">
        <v>5402</v>
      </c>
      <c r="M5805" s="73">
        <v>141448</v>
      </c>
    </row>
    <row r="5806" spans="1:13">
      <c r="A5806" s="98">
        <v>2012</v>
      </c>
      <c r="B5806" s="5" t="s">
        <v>18</v>
      </c>
      <c r="C5806" s="5" t="s">
        <v>67</v>
      </c>
      <c r="D5806" s="5" t="s">
        <v>16</v>
      </c>
      <c r="E5806" s="73">
        <v>27505</v>
      </c>
      <c r="F5806" s="73">
        <v>11157</v>
      </c>
      <c r="G5806" s="73">
        <v>7521</v>
      </c>
      <c r="H5806" s="73">
        <v>1259</v>
      </c>
      <c r="I5806" s="73">
        <v>1256</v>
      </c>
      <c r="J5806" s="73">
        <v>799</v>
      </c>
      <c r="K5806" s="73">
        <v>3878</v>
      </c>
      <c r="L5806" s="73">
        <v>1970</v>
      </c>
      <c r="M5806" s="73">
        <v>55345</v>
      </c>
    </row>
    <row r="5807" spans="1:13">
      <c r="A5807" s="98">
        <v>2012</v>
      </c>
      <c r="B5807" s="5" t="s">
        <v>19</v>
      </c>
      <c r="C5807" s="5" t="s">
        <v>67</v>
      </c>
      <c r="D5807" s="5" t="s">
        <v>16</v>
      </c>
      <c r="E5807" s="73">
        <v>23854</v>
      </c>
      <c r="F5807" s="73">
        <v>47079</v>
      </c>
      <c r="G5807" s="73">
        <v>20769</v>
      </c>
      <c r="H5807" s="73">
        <v>8457</v>
      </c>
      <c r="I5807" s="73">
        <v>13977</v>
      </c>
      <c r="J5807" s="73">
        <v>7535</v>
      </c>
      <c r="K5807" s="73">
        <v>5704</v>
      </c>
      <c r="L5807" s="73">
        <v>6833</v>
      </c>
      <c r="M5807" s="73">
        <v>134208</v>
      </c>
    </row>
    <row r="5808" spans="1:13">
      <c r="A5808" s="98">
        <v>2012</v>
      </c>
      <c r="B5808" s="5" t="s">
        <v>20</v>
      </c>
      <c r="C5808" s="5" t="s">
        <v>67</v>
      </c>
      <c r="D5808" s="5" t="s">
        <v>16</v>
      </c>
      <c r="E5808" s="73">
        <v>27971</v>
      </c>
      <c r="F5808" s="73">
        <v>36872</v>
      </c>
      <c r="G5808" s="73">
        <v>10346</v>
      </c>
      <c r="H5808" s="73">
        <v>1069</v>
      </c>
      <c r="I5808" s="73">
        <v>9187</v>
      </c>
      <c r="J5808" s="73">
        <v>11168</v>
      </c>
      <c r="K5808" s="73">
        <v>4035</v>
      </c>
      <c r="L5808" s="73">
        <v>5728</v>
      </c>
      <c r="M5808" s="73">
        <v>106376</v>
      </c>
    </row>
    <row r="5809" spans="1:13">
      <c r="A5809" s="98">
        <v>2012</v>
      </c>
      <c r="B5809" s="5" t="s">
        <v>21</v>
      </c>
      <c r="C5809" s="5" t="s">
        <v>67</v>
      </c>
      <c r="D5809" s="5" t="s">
        <v>16</v>
      </c>
      <c r="E5809" s="73">
        <v>3334</v>
      </c>
      <c r="F5809" s="73">
        <v>3910</v>
      </c>
      <c r="G5809" s="73">
        <v>1545</v>
      </c>
      <c r="H5809" s="73">
        <v>796</v>
      </c>
      <c r="I5809" s="73">
        <v>287.14285714285717</v>
      </c>
      <c r="J5809" s="73">
        <v>449.85714285714289</v>
      </c>
      <c r="K5809" s="73">
        <v>599</v>
      </c>
      <c r="L5809" s="73">
        <v>345</v>
      </c>
      <c r="M5809" s="73">
        <v>11266</v>
      </c>
    </row>
    <row r="5810" spans="1:13">
      <c r="A5810" s="98">
        <v>2012</v>
      </c>
      <c r="B5810" s="5" t="s">
        <v>129</v>
      </c>
      <c r="C5810" s="5" t="s">
        <v>67</v>
      </c>
      <c r="D5810" s="5" t="s">
        <v>16</v>
      </c>
      <c r="E5810" s="73">
        <v>116020</v>
      </c>
      <c r="F5810" s="73">
        <v>38756</v>
      </c>
      <c r="G5810" s="73">
        <v>35230</v>
      </c>
      <c r="H5810" s="73">
        <v>7127</v>
      </c>
      <c r="I5810" s="73">
        <v>839</v>
      </c>
      <c r="J5810" s="73">
        <v>1531</v>
      </c>
      <c r="K5810" s="73">
        <v>20090</v>
      </c>
      <c r="L5810" s="73">
        <v>6518</v>
      </c>
      <c r="M5810" s="73">
        <v>226111</v>
      </c>
    </row>
    <row r="5811" spans="1:13">
      <c r="A5811" s="98">
        <v>2012</v>
      </c>
      <c r="B5811" s="5" t="s">
        <v>22</v>
      </c>
      <c r="C5811" s="5" t="s">
        <v>67</v>
      </c>
      <c r="D5811" s="5" t="s">
        <v>16</v>
      </c>
      <c r="E5811" s="73">
        <v>194294</v>
      </c>
      <c r="F5811" s="73">
        <v>97373</v>
      </c>
      <c r="G5811" s="73">
        <v>43215</v>
      </c>
      <c r="H5811" s="73">
        <v>26120</v>
      </c>
      <c r="I5811" s="73">
        <v>3317</v>
      </c>
      <c r="J5811" s="73">
        <v>347</v>
      </c>
      <c r="K5811" s="73">
        <v>66910</v>
      </c>
      <c r="L5811" s="73">
        <v>37430</v>
      </c>
      <c r="M5811" s="73">
        <v>469006</v>
      </c>
    </row>
    <row r="5812" spans="1:13">
      <c r="A5812" s="98">
        <v>2012</v>
      </c>
      <c r="B5812" s="5" t="s">
        <v>23</v>
      </c>
      <c r="C5812" s="5" t="s">
        <v>67</v>
      </c>
      <c r="D5812" s="5" t="s">
        <v>16</v>
      </c>
      <c r="E5812" s="73">
        <v>117731</v>
      </c>
      <c r="F5812" s="73">
        <v>125350</v>
      </c>
      <c r="G5812" s="73">
        <v>33649</v>
      </c>
      <c r="H5812" s="73">
        <v>8360</v>
      </c>
      <c r="I5812" s="73">
        <v>165188</v>
      </c>
      <c r="J5812" s="73">
        <v>57344</v>
      </c>
      <c r="K5812" s="73">
        <v>22260</v>
      </c>
      <c r="L5812" s="73">
        <v>20473</v>
      </c>
      <c r="M5812" s="73">
        <v>550355</v>
      </c>
    </row>
    <row r="5813" spans="1:13">
      <c r="A5813" s="98">
        <v>2012</v>
      </c>
      <c r="B5813" s="5" t="s">
        <v>13</v>
      </c>
      <c r="C5813" s="5" t="s">
        <v>67</v>
      </c>
      <c r="D5813" s="5" t="s">
        <v>16</v>
      </c>
      <c r="E5813" s="73">
        <v>718435</v>
      </c>
      <c r="F5813" s="73">
        <v>565790</v>
      </c>
      <c r="G5813" s="73">
        <v>307752</v>
      </c>
      <c r="H5813" s="73">
        <v>93871</v>
      </c>
      <c r="I5813" s="73">
        <v>266583.14285714284</v>
      </c>
      <c r="J5813" s="73">
        <v>94367.857142857145</v>
      </c>
      <c r="K5813" s="73">
        <v>161665</v>
      </c>
      <c r="L5813" s="73">
        <v>112401</v>
      </c>
      <c r="M5813" s="73">
        <v>2320865</v>
      </c>
    </row>
    <row r="5814" spans="1:13">
      <c r="A5814" s="98">
        <v>2012</v>
      </c>
      <c r="B5814" s="5" t="s">
        <v>14</v>
      </c>
      <c r="C5814" s="5" t="s">
        <v>68</v>
      </c>
      <c r="D5814" s="5" t="s">
        <v>16</v>
      </c>
      <c r="E5814" s="73">
        <v>10192</v>
      </c>
      <c r="F5814" s="73">
        <v>18231.210191082802</v>
      </c>
      <c r="G5814" s="73">
        <v>5018</v>
      </c>
      <c r="H5814" s="73">
        <v>8012.951167728238</v>
      </c>
      <c r="I5814" s="73">
        <v>629</v>
      </c>
      <c r="J5814" s="73">
        <v>309.34182590233547</v>
      </c>
      <c r="K5814" s="73">
        <v>6346.496815286624</v>
      </c>
      <c r="L5814" s="73">
        <v>2331</v>
      </c>
      <c r="M5814" s="73">
        <v>51070</v>
      </c>
    </row>
    <row r="5815" spans="1:13">
      <c r="A5815" s="98">
        <v>2012</v>
      </c>
      <c r="B5815" s="5" t="s">
        <v>17</v>
      </c>
      <c r="C5815" s="5" t="s">
        <v>68</v>
      </c>
      <c r="D5815" s="5" t="s">
        <v>16</v>
      </c>
      <c r="E5815" s="73">
        <v>2715</v>
      </c>
      <c r="F5815" s="73">
        <v>2980.0881057268721</v>
      </c>
      <c r="G5815" s="73">
        <v>739</v>
      </c>
      <c r="H5815" s="73">
        <v>263</v>
      </c>
      <c r="I5815" s="73">
        <v>304</v>
      </c>
      <c r="J5815" s="73">
        <v>88.810572687224663</v>
      </c>
      <c r="K5815" s="73">
        <v>749.95594713656385</v>
      </c>
      <c r="L5815" s="73">
        <v>661.14537444933922</v>
      </c>
      <c r="M5815" s="73">
        <v>8501</v>
      </c>
    </row>
    <row r="5816" spans="1:13">
      <c r="A5816" s="98">
        <v>2012</v>
      </c>
      <c r="B5816" s="5" t="s">
        <v>18</v>
      </c>
      <c r="C5816" s="5" t="s">
        <v>68</v>
      </c>
      <c r="D5816" s="5" t="s">
        <v>16</v>
      </c>
      <c r="E5816" s="73">
        <v>1405</v>
      </c>
      <c r="F5816" s="73">
        <v>899</v>
      </c>
      <c r="G5816" s="73">
        <v>415</v>
      </c>
      <c r="H5816" s="73">
        <v>293</v>
      </c>
      <c r="I5816" s="73">
        <v>40</v>
      </c>
      <c r="J5816" s="73">
        <v>19.418181818181818</v>
      </c>
      <c r="K5816" s="73">
        <v>514.58181818181822</v>
      </c>
      <c r="L5816" s="73">
        <v>208</v>
      </c>
      <c r="M5816" s="73">
        <v>3794</v>
      </c>
    </row>
    <row r="5817" spans="1:13">
      <c r="A5817" s="98">
        <v>2012</v>
      </c>
      <c r="B5817" s="5" t="s">
        <v>19</v>
      </c>
      <c r="C5817" s="5" t="s">
        <v>68</v>
      </c>
      <c r="D5817" s="5" t="s">
        <v>16</v>
      </c>
      <c r="E5817" s="73">
        <v>1496</v>
      </c>
      <c r="F5817" s="73">
        <v>3319</v>
      </c>
      <c r="G5817" s="73">
        <v>627.26975476839232</v>
      </c>
      <c r="H5817" s="73">
        <v>1724.9918256130791</v>
      </c>
      <c r="I5817" s="73">
        <v>352.83923705722071</v>
      </c>
      <c r="J5817" s="73">
        <v>166.61852861035422</v>
      </c>
      <c r="K5817" s="73">
        <v>725.28065395095371</v>
      </c>
      <c r="L5817" s="73">
        <v>400</v>
      </c>
      <c r="M5817" s="73">
        <v>8812</v>
      </c>
    </row>
    <row r="5818" spans="1:13">
      <c r="A5818" s="98">
        <v>2012</v>
      </c>
      <c r="B5818" s="5" t="s">
        <v>20</v>
      </c>
      <c r="C5818" s="5" t="s">
        <v>68</v>
      </c>
      <c r="D5818" s="5" t="s">
        <v>16</v>
      </c>
      <c r="E5818" s="73">
        <v>1072</v>
      </c>
      <c r="F5818" s="73">
        <v>1313.7172774869109</v>
      </c>
      <c r="G5818" s="73">
        <v>297</v>
      </c>
      <c r="H5818" s="73">
        <v>130</v>
      </c>
      <c r="I5818" s="73">
        <v>212.5130890052356</v>
      </c>
      <c r="J5818" s="73">
        <v>96.596858638743456</v>
      </c>
      <c r="K5818" s="73">
        <v>285</v>
      </c>
      <c r="L5818" s="73">
        <v>222.17277486910996</v>
      </c>
      <c r="M5818" s="73">
        <v>3629</v>
      </c>
    </row>
    <row r="5819" spans="1:13">
      <c r="A5819" s="98">
        <v>2012</v>
      </c>
      <c r="B5819" s="5" t="s">
        <v>21</v>
      </c>
      <c r="C5819" s="5" t="s">
        <v>68</v>
      </c>
      <c r="D5819" s="5" t="s">
        <v>16</v>
      </c>
      <c r="E5819" s="73">
        <v>122</v>
      </c>
      <c r="F5819" s="73">
        <v>199.58064516129033</v>
      </c>
      <c r="G5819" s="73">
        <v>49</v>
      </c>
      <c r="H5819" s="73">
        <v>47</v>
      </c>
      <c r="I5819" s="73">
        <v>17.35483870967742</v>
      </c>
      <c r="J5819" s="73">
        <v>17.35483870967742</v>
      </c>
      <c r="K5819" s="73">
        <v>32</v>
      </c>
      <c r="L5819" s="73">
        <v>34.70967741935484</v>
      </c>
      <c r="M5819" s="73">
        <v>519</v>
      </c>
    </row>
    <row r="5820" spans="1:13">
      <c r="A5820" s="98">
        <v>2012</v>
      </c>
      <c r="B5820" s="5" t="s">
        <v>129</v>
      </c>
      <c r="C5820" s="5" t="s">
        <v>68</v>
      </c>
      <c r="D5820" s="5" t="s">
        <v>16</v>
      </c>
      <c r="E5820" s="73">
        <v>10019</v>
      </c>
      <c r="F5820" s="73">
        <v>3828.7154471544718</v>
      </c>
      <c r="G5820" s="73">
        <v>2287.2845528455287</v>
      </c>
      <c r="H5820" s="73">
        <v>1404</v>
      </c>
      <c r="I5820" s="73">
        <v>114</v>
      </c>
      <c r="J5820" s="73">
        <v>43</v>
      </c>
      <c r="K5820" s="73">
        <v>3171</v>
      </c>
      <c r="L5820" s="73">
        <v>1524</v>
      </c>
      <c r="M5820" s="73">
        <v>22391</v>
      </c>
    </row>
    <row r="5821" spans="1:13">
      <c r="A5821" s="98">
        <v>2012</v>
      </c>
      <c r="B5821" s="5" t="s">
        <v>22</v>
      </c>
      <c r="C5821" s="5" t="s">
        <v>68</v>
      </c>
      <c r="D5821" s="5" t="s">
        <v>16</v>
      </c>
      <c r="E5821" s="73">
        <v>22574</v>
      </c>
      <c r="F5821" s="73">
        <v>12321</v>
      </c>
      <c r="G5821" s="73">
        <v>2797.6066606660665</v>
      </c>
      <c r="H5821" s="73">
        <v>8243.4815481548158</v>
      </c>
      <c r="I5821" s="73">
        <v>53</v>
      </c>
      <c r="J5821" s="73">
        <v>19.911791179117913</v>
      </c>
      <c r="K5821" s="73">
        <v>10595</v>
      </c>
      <c r="L5821" s="73">
        <v>4735</v>
      </c>
      <c r="M5821" s="73">
        <v>61339</v>
      </c>
    </row>
    <row r="5822" spans="1:13">
      <c r="A5822" s="98">
        <v>2012</v>
      </c>
      <c r="B5822" s="5" t="s">
        <v>23</v>
      </c>
      <c r="C5822" s="5" t="s">
        <v>68</v>
      </c>
      <c r="D5822" s="5" t="s">
        <v>16</v>
      </c>
      <c r="E5822" s="73">
        <v>6095</v>
      </c>
      <c r="F5822" s="73">
        <v>7142</v>
      </c>
      <c r="G5822" s="73">
        <v>1561</v>
      </c>
      <c r="H5822" s="73">
        <v>1292</v>
      </c>
      <c r="I5822" s="73">
        <v>4257</v>
      </c>
      <c r="J5822" s="73">
        <v>963</v>
      </c>
      <c r="K5822" s="73">
        <v>2270</v>
      </c>
      <c r="L5822" s="73">
        <v>1235</v>
      </c>
      <c r="M5822" s="73">
        <v>24815</v>
      </c>
    </row>
    <row r="5823" spans="1:13">
      <c r="A5823" s="98">
        <v>2012</v>
      </c>
      <c r="B5823" s="5" t="s">
        <v>13</v>
      </c>
      <c r="C5823" s="5" t="s">
        <v>68</v>
      </c>
      <c r="D5823" s="5" t="s">
        <v>16</v>
      </c>
      <c r="E5823" s="73">
        <v>55690</v>
      </c>
      <c r="F5823" s="73">
        <v>50234.311666612346</v>
      </c>
      <c r="G5823" s="73">
        <v>13791.160968279986</v>
      </c>
      <c r="H5823" s="73">
        <v>21410.424541496133</v>
      </c>
      <c r="I5823" s="73">
        <v>5979.7071647721332</v>
      </c>
      <c r="J5823" s="73">
        <v>1724.0525975456349</v>
      </c>
      <c r="K5823" s="73">
        <v>24689.315234555957</v>
      </c>
      <c r="L5823" s="73">
        <v>11351.027826737803</v>
      </c>
      <c r="M5823" s="73">
        <v>184870</v>
      </c>
    </row>
    <row r="5824" spans="1:13">
      <c r="A5824" s="98">
        <v>2012</v>
      </c>
      <c r="B5824" s="5" t="s">
        <v>14</v>
      </c>
      <c r="C5824" s="5" t="s">
        <v>69</v>
      </c>
      <c r="D5824" s="5" t="s">
        <v>16</v>
      </c>
      <c r="E5824" s="73">
        <v>1174</v>
      </c>
      <c r="F5824" s="73">
        <v>8</v>
      </c>
      <c r="G5824" s="73">
        <v>0</v>
      </c>
      <c r="H5824" s="73">
        <v>8</v>
      </c>
      <c r="I5824" s="73">
        <v>0</v>
      </c>
      <c r="J5824" s="73">
        <v>8</v>
      </c>
      <c r="K5824" s="73">
        <v>8</v>
      </c>
      <c r="L5824" s="73">
        <v>111</v>
      </c>
      <c r="M5824" s="73">
        <v>1317</v>
      </c>
    </row>
    <row r="5825" spans="1:13">
      <c r="A5825" s="98">
        <v>2012</v>
      </c>
      <c r="B5825" s="5" t="s">
        <v>17</v>
      </c>
      <c r="C5825" s="5" t="s">
        <v>69</v>
      </c>
      <c r="D5825" s="5" t="s">
        <v>16</v>
      </c>
      <c r="E5825" s="73">
        <v>2921</v>
      </c>
      <c r="F5825" s="73">
        <v>2</v>
      </c>
      <c r="G5825" s="73">
        <v>0</v>
      </c>
      <c r="H5825" s="73">
        <v>0</v>
      </c>
      <c r="I5825" s="73">
        <v>0</v>
      </c>
      <c r="J5825" s="73">
        <v>2</v>
      </c>
      <c r="K5825" s="73">
        <v>2</v>
      </c>
      <c r="L5825" s="73">
        <v>2</v>
      </c>
      <c r="M5825" s="73">
        <v>2929</v>
      </c>
    </row>
    <row r="5826" spans="1:13">
      <c r="A5826" s="98">
        <v>2012</v>
      </c>
      <c r="B5826" s="5" t="s">
        <v>18</v>
      </c>
      <c r="C5826" s="5" t="s">
        <v>69</v>
      </c>
      <c r="D5826" s="5" t="s">
        <v>16</v>
      </c>
      <c r="E5826" s="73">
        <v>399</v>
      </c>
      <c r="F5826" s="73">
        <v>0</v>
      </c>
      <c r="G5826" s="73">
        <v>0</v>
      </c>
      <c r="H5826" s="73">
        <v>0</v>
      </c>
      <c r="I5826" s="73">
        <v>0</v>
      </c>
      <c r="J5826" s="73">
        <v>0</v>
      </c>
      <c r="K5826" s="73">
        <v>1</v>
      </c>
      <c r="L5826" s="73">
        <v>26</v>
      </c>
      <c r="M5826" s="73">
        <v>426</v>
      </c>
    </row>
    <row r="5827" spans="1:13">
      <c r="A5827" s="98">
        <v>2012</v>
      </c>
      <c r="B5827" s="5" t="s">
        <v>19</v>
      </c>
      <c r="C5827" s="5" t="s">
        <v>69</v>
      </c>
      <c r="D5827" s="5" t="s">
        <v>16</v>
      </c>
      <c r="E5827" s="73">
        <v>880</v>
      </c>
      <c r="F5827" s="73">
        <v>56</v>
      </c>
      <c r="G5827" s="73">
        <v>3.2</v>
      </c>
      <c r="H5827" s="73">
        <v>3.2</v>
      </c>
      <c r="I5827" s="73">
        <v>3.2</v>
      </c>
      <c r="J5827" s="73">
        <v>3.2</v>
      </c>
      <c r="K5827" s="73">
        <v>3.2</v>
      </c>
      <c r="L5827" s="73">
        <v>59</v>
      </c>
      <c r="M5827" s="73">
        <v>1011</v>
      </c>
    </row>
    <row r="5828" spans="1:13">
      <c r="A5828" s="98">
        <v>2012</v>
      </c>
      <c r="B5828" s="5" t="s">
        <v>20</v>
      </c>
      <c r="C5828" s="5" t="s">
        <v>69</v>
      </c>
      <c r="D5828" s="5" t="s">
        <v>16</v>
      </c>
      <c r="E5828" s="73">
        <v>3424</v>
      </c>
      <c r="F5828" s="73">
        <v>8.25</v>
      </c>
      <c r="G5828" s="73">
        <v>0</v>
      </c>
      <c r="H5828" s="73">
        <v>0</v>
      </c>
      <c r="I5828" s="73">
        <v>8.25</v>
      </c>
      <c r="J5828" s="73">
        <v>8.25</v>
      </c>
      <c r="K5828" s="73">
        <v>22</v>
      </c>
      <c r="L5828" s="73">
        <v>8.25</v>
      </c>
      <c r="M5828" s="73">
        <v>3479</v>
      </c>
    </row>
    <row r="5829" spans="1:13">
      <c r="A5829" s="98">
        <v>2012</v>
      </c>
      <c r="B5829" s="5" t="s">
        <v>21</v>
      </c>
      <c r="C5829" s="5" t="s">
        <v>69</v>
      </c>
      <c r="D5829" s="5" t="s">
        <v>16</v>
      </c>
      <c r="E5829" s="73">
        <v>97</v>
      </c>
      <c r="F5829" s="73">
        <v>2</v>
      </c>
      <c r="G5829" s="73">
        <v>0</v>
      </c>
      <c r="H5829" s="73">
        <v>0</v>
      </c>
      <c r="I5829" s="73">
        <v>0</v>
      </c>
      <c r="J5829" s="73">
        <v>0</v>
      </c>
      <c r="K5829" s="73">
        <v>0</v>
      </c>
      <c r="L5829" s="73">
        <v>2</v>
      </c>
      <c r="M5829" s="73">
        <v>101</v>
      </c>
    </row>
    <row r="5830" spans="1:13">
      <c r="A5830" s="98">
        <v>2012</v>
      </c>
      <c r="B5830" s="5" t="s">
        <v>129</v>
      </c>
      <c r="C5830" s="5" t="s">
        <v>69</v>
      </c>
      <c r="D5830" s="5" t="s">
        <v>16</v>
      </c>
      <c r="E5830" s="73">
        <v>4090</v>
      </c>
      <c r="F5830" s="73">
        <v>1</v>
      </c>
      <c r="G5830" s="73">
        <v>1</v>
      </c>
      <c r="H5830" s="73">
        <v>0</v>
      </c>
      <c r="I5830" s="73">
        <v>0</v>
      </c>
      <c r="J5830" s="73">
        <v>0</v>
      </c>
      <c r="K5830" s="73">
        <v>82</v>
      </c>
      <c r="L5830" s="73">
        <v>313</v>
      </c>
      <c r="M5830" s="73">
        <v>4487</v>
      </c>
    </row>
    <row r="5831" spans="1:13">
      <c r="A5831" s="98">
        <v>2012</v>
      </c>
      <c r="B5831" s="5" t="s">
        <v>22</v>
      </c>
      <c r="C5831" s="5" t="s">
        <v>69</v>
      </c>
      <c r="D5831" s="5" t="s">
        <v>16</v>
      </c>
      <c r="E5831" s="73">
        <v>7340</v>
      </c>
      <c r="F5831" s="73">
        <v>46</v>
      </c>
      <c r="G5831" s="73">
        <v>1.5</v>
      </c>
      <c r="H5831" s="73">
        <v>1.5</v>
      </c>
      <c r="I5831" s="73">
        <v>0</v>
      </c>
      <c r="J5831" s="73">
        <v>0</v>
      </c>
      <c r="K5831" s="73">
        <v>272</v>
      </c>
      <c r="L5831" s="73">
        <v>2766</v>
      </c>
      <c r="M5831" s="73">
        <v>10427</v>
      </c>
    </row>
    <row r="5832" spans="1:13">
      <c r="A5832" s="98">
        <v>2012</v>
      </c>
      <c r="B5832" s="5" t="s">
        <v>23</v>
      </c>
      <c r="C5832" s="5" t="s">
        <v>69</v>
      </c>
      <c r="D5832" s="5" t="s">
        <v>16</v>
      </c>
      <c r="E5832" s="73">
        <v>6078</v>
      </c>
      <c r="F5832" s="73">
        <v>72</v>
      </c>
      <c r="G5832" s="73">
        <v>0</v>
      </c>
      <c r="H5832" s="73">
        <v>2</v>
      </c>
      <c r="I5832" s="73">
        <v>20</v>
      </c>
      <c r="J5832" s="73">
        <v>30</v>
      </c>
      <c r="K5832" s="73">
        <v>62</v>
      </c>
      <c r="L5832" s="73">
        <v>300</v>
      </c>
      <c r="M5832" s="73">
        <v>6564</v>
      </c>
    </row>
    <row r="5833" spans="1:13">
      <c r="A5833" s="98">
        <v>2012</v>
      </c>
      <c r="B5833" s="5" t="s">
        <v>13</v>
      </c>
      <c r="C5833" s="5" t="s">
        <v>69</v>
      </c>
      <c r="D5833" s="5" t="s">
        <v>16</v>
      </c>
      <c r="E5833" s="73">
        <v>26403</v>
      </c>
      <c r="F5833" s="73">
        <v>195.25</v>
      </c>
      <c r="G5833" s="73">
        <v>5.7</v>
      </c>
      <c r="H5833" s="73">
        <v>14.7</v>
      </c>
      <c r="I5833" s="73">
        <v>31.45</v>
      </c>
      <c r="J5833" s="73">
        <v>51.45</v>
      </c>
      <c r="K5833" s="73">
        <v>452.2</v>
      </c>
      <c r="L5833" s="73">
        <v>3587.25</v>
      </c>
      <c r="M5833" s="73">
        <v>30741</v>
      </c>
    </row>
    <row r="5834" spans="1:13">
      <c r="A5834" s="98">
        <v>2012</v>
      </c>
      <c r="B5834" s="5" t="s">
        <v>14</v>
      </c>
      <c r="C5834" s="5" t="s">
        <v>70</v>
      </c>
      <c r="D5834" s="5" t="s">
        <v>16</v>
      </c>
      <c r="E5834" s="73">
        <v>54020</v>
      </c>
      <c r="F5834" s="73">
        <v>58372</v>
      </c>
      <c r="G5834" s="73">
        <v>46839</v>
      </c>
      <c r="H5834" s="73">
        <v>17008</v>
      </c>
      <c r="I5834" s="73">
        <v>14767</v>
      </c>
      <c r="J5834" s="73">
        <v>2650</v>
      </c>
      <c r="K5834" s="73">
        <v>16736</v>
      </c>
      <c r="L5834" s="73">
        <v>9625</v>
      </c>
      <c r="M5834" s="73">
        <v>220017</v>
      </c>
    </row>
    <row r="5835" spans="1:13">
      <c r="A5835" s="98">
        <v>2012</v>
      </c>
      <c r="B5835" s="5" t="s">
        <v>17</v>
      </c>
      <c r="C5835" s="5" t="s">
        <v>70</v>
      </c>
      <c r="D5835" s="5" t="s">
        <v>16</v>
      </c>
      <c r="E5835" s="73">
        <v>19398</v>
      </c>
      <c r="F5835" s="73">
        <v>14165</v>
      </c>
      <c r="G5835" s="73">
        <v>5449</v>
      </c>
      <c r="H5835" s="73">
        <v>571</v>
      </c>
      <c r="I5835" s="73">
        <v>7127</v>
      </c>
      <c r="J5835" s="73">
        <v>1338</v>
      </c>
      <c r="K5835" s="73">
        <v>2369</v>
      </c>
      <c r="L5835" s="73">
        <v>2174</v>
      </c>
      <c r="M5835" s="73">
        <v>52591</v>
      </c>
    </row>
    <row r="5836" spans="1:13">
      <c r="A5836" s="98">
        <v>2012</v>
      </c>
      <c r="B5836" s="5" t="s">
        <v>18</v>
      </c>
      <c r="C5836" s="5" t="s">
        <v>70</v>
      </c>
      <c r="D5836" s="5" t="s">
        <v>16</v>
      </c>
      <c r="E5836" s="73">
        <v>13530</v>
      </c>
      <c r="F5836" s="73">
        <v>4933</v>
      </c>
      <c r="G5836" s="73">
        <v>4512</v>
      </c>
      <c r="H5836" s="73">
        <v>763</v>
      </c>
      <c r="I5836" s="73">
        <v>426</v>
      </c>
      <c r="J5836" s="73">
        <v>263</v>
      </c>
      <c r="K5836" s="73">
        <v>2620</v>
      </c>
      <c r="L5836" s="73">
        <v>1066</v>
      </c>
      <c r="M5836" s="73">
        <v>28113</v>
      </c>
    </row>
    <row r="5837" spans="1:13">
      <c r="A5837" s="98">
        <v>2012</v>
      </c>
      <c r="B5837" s="5" t="s">
        <v>19</v>
      </c>
      <c r="C5837" s="5" t="s">
        <v>70</v>
      </c>
      <c r="D5837" s="5" t="s">
        <v>16</v>
      </c>
      <c r="E5837" s="73">
        <v>8262</v>
      </c>
      <c r="F5837" s="73">
        <v>15317</v>
      </c>
      <c r="G5837" s="73">
        <v>6825</v>
      </c>
      <c r="H5837" s="73">
        <v>3842</v>
      </c>
      <c r="I5837" s="73">
        <v>4095</v>
      </c>
      <c r="J5837" s="73">
        <v>2078</v>
      </c>
      <c r="K5837" s="73">
        <v>2590</v>
      </c>
      <c r="L5837" s="73">
        <v>2396</v>
      </c>
      <c r="M5837" s="73">
        <v>45405</v>
      </c>
    </row>
    <row r="5838" spans="1:13">
      <c r="A5838" s="98">
        <v>2012</v>
      </c>
      <c r="B5838" s="5" t="s">
        <v>20</v>
      </c>
      <c r="C5838" s="5" t="s">
        <v>70</v>
      </c>
      <c r="D5838" s="5" t="s">
        <v>16</v>
      </c>
      <c r="E5838" s="73">
        <v>10358</v>
      </c>
      <c r="F5838" s="73">
        <v>11948</v>
      </c>
      <c r="G5838" s="73">
        <v>3708</v>
      </c>
      <c r="H5838" s="73">
        <v>408</v>
      </c>
      <c r="I5838" s="73">
        <v>3040</v>
      </c>
      <c r="J5838" s="73">
        <v>3355</v>
      </c>
      <c r="K5838" s="73">
        <v>1856</v>
      </c>
      <c r="L5838" s="73">
        <v>1641</v>
      </c>
      <c r="M5838" s="73">
        <v>36314</v>
      </c>
    </row>
    <row r="5839" spans="1:13">
      <c r="A5839" s="98">
        <v>2012</v>
      </c>
      <c r="B5839" s="5" t="s">
        <v>21</v>
      </c>
      <c r="C5839" s="5" t="s">
        <v>70</v>
      </c>
      <c r="D5839" s="5" t="s">
        <v>16</v>
      </c>
      <c r="E5839" s="73">
        <v>1092</v>
      </c>
      <c r="F5839" s="73">
        <v>1055</v>
      </c>
      <c r="G5839" s="73">
        <v>553</v>
      </c>
      <c r="H5839" s="73">
        <v>119</v>
      </c>
      <c r="I5839" s="73">
        <v>120</v>
      </c>
      <c r="J5839" s="73">
        <v>176</v>
      </c>
      <c r="K5839" s="73">
        <v>243</v>
      </c>
      <c r="L5839" s="73">
        <v>144</v>
      </c>
      <c r="M5839" s="73">
        <v>3502</v>
      </c>
    </row>
    <row r="5840" spans="1:13">
      <c r="A5840" s="98">
        <v>2012</v>
      </c>
      <c r="B5840" s="5" t="s">
        <v>129</v>
      </c>
      <c r="C5840" s="5" t="s">
        <v>70</v>
      </c>
      <c r="D5840" s="5" t="s">
        <v>16</v>
      </c>
      <c r="E5840" s="73">
        <v>44652</v>
      </c>
      <c r="F5840" s="73">
        <v>12921</v>
      </c>
      <c r="G5840" s="73">
        <v>9726</v>
      </c>
      <c r="H5840" s="73">
        <v>1817</v>
      </c>
      <c r="I5840" s="73">
        <v>227</v>
      </c>
      <c r="J5840" s="73">
        <v>434</v>
      </c>
      <c r="K5840" s="73">
        <v>9534</v>
      </c>
      <c r="L5840" s="73">
        <v>2929</v>
      </c>
      <c r="M5840" s="73">
        <v>82240</v>
      </c>
    </row>
    <row r="5841" spans="1:13">
      <c r="A5841" s="98">
        <v>2012</v>
      </c>
      <c r="B5841" s="5" t="s">
        <v>22</v>
      </c>
      <c r="C5841" s="5" t="s">
        <v>70</v>
      </c>
      <c r="D5841" s="5" t="s">
        <v>16</v>
      </c>
      <c r="E5841" s="73">
        <v>68475</v>
      </c>
      <c r="F5841" s="73">
        <v>33929</v>
      </c>
      <c r="G5841" s="73">
        <v>13247</v>
      </c>
      <c r="H5841" s="73">
        <v>12595</v>
      </c>
      <c r="I5841" s="73">
        <v>1330</v>
      </c>
      <c r="J5841" s="73">
        <v>132</v>
      </c>
      <c r="K5841" s="73">
        <v>27297</v>
      </c>
      <c r="L5841" s="73">
        <v>13836</v>
      </c>
      <c r="M5841" s="73">
        <v>170841</v>
      </c>
    </row>
    <row r="5842" spans="1:13">
      <c r="A5842" s="98">
        <v>2012</v>
      </c>
      <c r="B5842" s="5" t="s">
        <v>23</v>
      </c>
      <c r="C5842" s="5" t="s">
        <v>70</v>
      </c>
      <c r="D5842" s="5" t="s">
        <v>16</v>
      </c>
      <c r="E5842" s="73">
        <v>40865</v>
      </c>
      <c r="F5842" s="73">
        <v>41443</v>
      </c>
      <c r="G5842" s="73">
        <v>12158</v>
      </c>
      <c r="H5842" s="73">
        <v>3153</v>
      </c>
      <c r="I5842" s="73">
        <v>59675</v>
      </c>
      <c r="J5842" s="73">
        <v>18206</v>
      </c>
      <c r="K5842" s="73">
        <v>10321</v>
      </c>
      <c r="L5842" s="73">
        <v>7719</v>
      </c>
      <c r="M5842" s="73">
        <v>193540</v>
      </c>
    </row>
    <row r="5843" spans="1:13">
      <c r="A5843" s="98">
        <v>2012</v>
      </c>
      <c r="B5843" s="5" t="s">
        <v>13</v>
      </c>
      <c r="C5843" s="5" t="s">
        <v>70</v>
      </c>
      <c r="D5843" s="5" t="s">
        <v>16</v>
      </c>
      <c r="E5843" s="73">
        <v>260652</v>
      </c>
      <c r="F5843" s="73">
        <v>194083</v>
      </c>
      <c r="G5843" s="73">
        <v>103017</v>
      </c>
      <c r="H5843" s="73">
        <v>40276</v>
      </c>
      <c r="I5843" s="73">
        <v>90807</v>
      </c>
      <c r="J5843" s="73">
        <v>28632</v>
      </c>
      <c r="K5843" s="73">
        <v>73566</v>
      </c>
      <c r="L5843" s="73">
        <v>41530</v>
      </c>
      <c r="M5843" s="73">
        <v>832563</v>
      </c>
    </row>
    <row r="5844" spans="1:13">
      <c r="A5844" s="98">
        <v>2012</v>
      </c>
      <c r="B5844" s="5" t="s">
        <v>14</v>
      </c>
      <c r="C5844" s="5" t="s">
        <v>71</v>
      </c>
      <c r="D5844" s="5" t="s">
        <v>16</v>
      </c>
      <c r="E5844" s="73">
        <v>38881</v>
      </c>
      <c r="F5844" s="73">
        <v>42421</v>
      </c>
      <c r="G5844" s="73">
        <v>30265</v>
      </c>
      <c r="H5844" s="73">
        <v>10316</v>
      </c>
      <c r="I5844" s="73">
        <v>15469</v>
      </c>
      <c r="J5844" s="73">
        <v>1820</v>
      </c>
      <c r="K5844" s="73">
        <v>8604</v>
      </c>
      <c r="L5844" s="73">
        <v>7871</v>
      </c>
      <c r="M5844" s="73">
        <v>155647</v>
      </c>
    </row>
    <row r="5845" spans="1:13">
      <c r="A5845" s="98">
        <v>2012</v>
      </c>
      <c r="B5845" s="5" t="s">
        <v>17</v>
      </c>
      <c r="C5845" s="5" t="s">
        <v>71</v>
      </c>
      <c r="D5845" s="5" t="s">
        <v>16</v>
      </c>
      <c r="E5845" s="73">
        <v>14846</v>
      </c>
      <c r="F5845" s="73">
        <v>10407</v>
      </c>
      <c r="G5845" s="73">
        <v>3076</v>
      </c>
      <c r="H5845" s="73">
        <v>322</v>
      </c>
      <c r="I5845" s="73">
        <v>4954</v>
      </c>
      <c r="J5845" s="73">
        <v>888</v>
      </c>
      <c r="K5845" s="73">
        <v>1295</v>
      </c>
      <c r="L5845" s="73">
        <v>1464</v>
      </c>
      <c r="M5845" s="73">
        <v>37252</v>
      </c>
    </row>
    <row r="5846" spans="1:13">
      <c r="A5846" s="98">
        <v>2012</v>
      </c>
      <c r="B5846" s="5" t="s">
        <v>18</v>
      </c>
      <c r="C5846" s="5" t="s">
        <v>71</v>
      </c>
      <c r="D5846" s="5" t="s">
        <v>16</v>
      </c>
      <c r="E5846" s="73">
        <v>5239</v>
      </c>
      <c r="F5846" s="73">
        <v>2034</v>
      </c>
      <c r="G5846" s="73">
        <v>1247</v>
      </c>
      <c r="H5846" s="73">
        <v>239</v>
      </c>
      <c r="I5846" s="73">
        <v>354</v>
      </c>
      <c r="J5846" s="73">
        <v>119</v>
      </c>
      <c r="K5846" s="73">
        <v>547</v>
      </c>
      <c r="L5846" s="73">
        <v>295</v>
      </c>
      <c r="M5846" s="73">
        <v>10074</v>
      </c>
    </row>
    <row r="5847" spans="1:13">
      <c r="A5847" s="98">
        <v>2012</v>
      </c>
      <c r="B5847" s="5" t="s">
        <v>19</v>
      </c>
      <c r="C5847" s="5" t="s">
        <v>71</v>
      </c>
      <c r="D5847" s="5" t="s">
        <v>16</v>
      </c>
      <c r="E5847" s="73">
        <v>6675</v>
      </c>
      <c r="F5847" s="73">
        <v>11922</v>
      </c>
      <c r="G5847" s="73">
        <v>4558</v>
      </c>
      <c r="H5847" s="73">
        <v>2258</v>
      </c>
      <c r="I5847" s="73">
        <v>4043</v>
      </c>
      <c r="J5847" s="73">
        <v>1487</v>
      </c>
      <c r="K5847" s="73">
        <v>1629</v>
      </c>
      <c r="L5847" s="73">
        <v>1770</v>
      </c>
      <c r="M5847" s="73">
        <v>34342</v>
      </c>
    </row>
    <row r="5848" spans="1:13">
      <c r="A5848" s="98">
        <v>2012</v>
      </c>
      <c r="B5848" s="5" t="s">
        <v>20</v>
      </c>
      <c r="C5848" s="5" t="s">
        <v>71</v>
      </c>
      <c r="D5848" s="5" t="s">
        <v>16</v>
      </c>
      <c r="E5848" s="73">
        <v>8774</v>
      </c>
      <c r="F5848" s="73">
        <v>8712</v>
      </c>
      <c r="G5848" s="73">
        <v>2099</v>
      </c>
      <c r="H5848" s="73">
        <v>224</v>
      </c>
      <c r="I5848" s="73">
        <v>2413</v>
      </c>
      <c r="J5848" s="73">
        <v>1916</v>
      </c>
      <c r="K5848" s="73">
        <v>1093</v>
      </c>
      <c r="L5848" s="73">
        <v>958</v>
      </c>
      <c r="M5848" s="73">
        <v>26189</v>
      </c>
    </row>
    <row r="5849" spans="1:13">
      <c r="A5849" s="98">
        <v>2012</v>
      </c>
      <c r="B5849" s="5" t="s">
        <v>21</v>
      </c>
      <c r="C5849" s="5" t="s">
        <v>71</v>
      </c>
      <c r="D5849" s="5" t="s">
        <v>16</v>
      </c>
      <c r="E5849" s="73">
        <v>657</v>
      </c>
      <c r="F5849" s="73">
        <v>407</v>
      </c>
      <c r="G5849" s="73">
        <v>147</v>
      </c>
      <c r="H5849" s="73">
        <v>39</v>
      </c>
      <c r="I5849" s="73">
        <v>79</v>
      </c>
      <c r="J5849" s="73">
        <v>64</v>
      </c>
      <c r="K5849" s="73">
        <v>87</v>
      </c>
      <c r="L5849" s="73">
        <v>56</v>
      </c>
      <c r="M5849" s="73">
        <v>1536</v>
      </c>
    </row>
    <row r="5850" spans="1:13">
      <c r="A5850" s="98">
        <v>2012</v>
      </c>
      <c r="B5850" s="5" t="s">
        <v>129</v>
      </c>
      <c r="C5850" s="5" t="s">
        <v>71</v>
      </c>
      <c r="D5850" s="5" t="s">
        <v>16</v>
      </c>
      <c r="E5850" s="73">
        <v>25137</v>
      </c>
      <c r="F5850" s="73">
        <v>7565</v>
      </c>
      <c r="G5850" s="73">
        <v>7999</v>
      </c>
      <c r="H5850" s="73">
        <v>1768</v>
      </c>
      <c r="I5850" s="73">
        <v>289</v>
      </c>
      <c r="J5850" s="73">
        <v>232</v>
      </c>
      <c r="K5850" s="73">
        <v>4290</v>
      </c>
      <c r="L5850" s="73">
        <v>1620</v>
      </c>
      <c r="M5850" s="73">
        <v>48900</v>
      </c>
    </row>
    <row r="5851" spans="1:13">
      <c r="A5851" s="98">
        <v>2012</v>
      </c>
      <c r="B5851" s="5" t="s">
        <v>22</v>
      </c>
      <c r="C5851" s="5" t="s">
        <v>71</v>
      </c>
      <c r="D5851" s="5" t="s">
        <v>16</v>
      </c>
      <c r="E5851" s="73">
        <v>62378</v>
      </c>
      <c r="F5851" s="73">
        <v>31630</v>
      </c>
      <c r="G5851" s="73">
        <v>13767</v>
      </c>
      <c r="H5851" s="73">
        <v>11223</v>
      </c>
      <c r="I5851" s="73">
        <v>1070</v>
      </c>
      <c r="J5851" s="73">
        <v>94</v>
      </c>
      <c r="K5851" s="73">
        <v>22916</v>
      </c>
      <c r="L5851" s="73">
        <v>12037</v>
      </c>
      <c r="M5851" s="73">
        <v>155115</v>
      </c>
    </row>
    <row r="5852" spans="1:13">
      <c r="A5852" s="98">
        <v>2012</v>
      </c>
      <c r="B5852" s="5" t="s">
        <v>23</v>
      </c>
      <c r="C5852" s="5" t="s">
        <v>71</v>
      </c>
      <c r="D5852" s="5" t="s">
        <v>16</v>
      </c>
      <c r="E5852" s="73">
        <v>32582</v>
      </c>
      <c r="F5852" s="73">
        <v>32383</v>
      </c>
      <c r="G5852" s="73">
        <v>7859</v>
      </c>
      <c r="H5852" s="73">
        <v>1984</v>
      </c>
      <c r="I5852" s="73">
        <v>54579</v>
      </c>
      <c r="J5852" s="73">
        <v>12434</v>
      </c>
      <c r="K5852" s="73">
        <v>6276</v>
      </c>
      <c r="L5852" s="73">
        <v>4576</v>
      </c>
      <c r="M5852" s="73">
        <v>152673</v>
      </c>
    </row>
    <row r="5853" spans="1:13">
      <c r="A5853" s="98">
        <v>2012</v>
      </c>
      <c r="B5853" s="5" t="s">
        <v>13</v>
      </c>
      <c r="C5853" s="5" t="s">
        <v>71</v>
      </c>
      <c r="D5853" s="5" t="s">
        <v>16</v>
      </c>
      <c r="E5853" s="73">
        <v>195169</v>
      </c>
      <c r="F5853" s="73">
        <v>147481</v>
      </c>
      <c r="G5853" s="73">
        <v>71017</v>
      </c>
      <c r="H5853" s="73">
        <v>28373</v>
      </c>
      <c r="I5853" s="73">
        <v>83250</v>
      </c>
      <c r="J5853" s="73">
        <v>19054</v>
      </c>
      <c r="K5853" s="73">
        <v>46737</v>
      </c>
      <c r="L5853" s="73">
        <v>30647</v>
      </c>
      <c r="M5853" s="73">
        <v>621728</v>
      </c>
    </row>
    <row r="5854" spans="1:13">
      <c r="A5854" s="98">
        <v>2012</v>
      </c>
      <c r="B5854" s="5" t="s">
        <v>14</v>
      </c>
      <c r="C5854" s="5" t="s">
        <v>72</v>
      </c>
      <c r="D5854" s="5" t="s">
        <v>16</v>
      </c>
      <c r="E5854" s="73">
        <v>43595</v>
      </c>
      <c r="F5854" s="73">
        <v>46829</v>
      </c>
      <c r="G5854" s="73">
        <v>38692</v>
      </c>
      <c r="H5854" s="73">
        <v>11598</v>
      </c>
      <c r="I5854" s="73">
        <v>12000</v>
      </c>
      <c r="J5854" s="73">
        <v>3771</v>
      </c>
      <c r="K5854" s="73">
        <v>9209</v>
      </c>
      <c r="L5854" s="73">
        <v>7126</v>
      </c>
      <c r="M5854" s="73">
        <v>172820</v>
      </c>
    </row>
    <row r="5855" spans="1:13">
      <c r="A5855" s="98">
        <v>2012</v>
      </c>
      <c r="B5855" s="5" t="s">
        <v>17</v>
      </c>
      <c r="C5855" s="5" t="s">
        <v>72</v>
      </c>
      <c r="D5855" s="5" t="s">
        <v>16</v>
      </c>
      <c r="E5855" s="73">
        <v>12338</v>
      </c>
      <c r="F5855" s="73">
        <v>9769</v>
      </c>
      <c r="G5855" s="73">
        <v>3477</v>
      </c>
      <c r="H5855" s="73">
        <v>279</v>
      </c>
      <c r="I5855" s="73">
        <v>3688</v>
      </c>
      <c r="J5855" s="73">
        <v>1549</v>
      </c>
      <c r="K5855" s="73">
        <v>787</v>
      </c>
      <c r="L5855" s="73">
        <v>1239</v>
      </c>
      <c r="M5855" s="73">
        <v>33126</v>
      </c>
    </row>
    <row r="5856" spans="1:13">
      <c r="A5856" s="98">
        <v>2012</v>
      </c>
      <c r="B5856" s="5" t="s">
        <v>18</v>
      </c>
      <c r="C5856" s="5" t="s">
        <v>72</v>
      </c>
      <c r="D5856" s="5" t="s">
        <v>16</v>
      </c>
      <c r="E5856" s="73">
        <v>5064</v>
      </c>
      <c r="F5856" s="73">
        <v>2595</v>
      </c>
      <c r="G5856" s="73">
        <v>1092</v>
      </c>
      <c r="H5856" s="73">
        <v>249</v>
      </c>
      <c r="I5856" s="73">
        <v>247</v>
      </c>
      <c r="J5856" s="73">
        <v>250</v>
      </c>
      <c r="K5856" s="73">
        <v>696</v>
      </c>
      <c r="L5856" s="73">
        <v>452</v>
      </c>
      <c r="M5856" s="73">
        <v>10645</v>
      </c>
    </row>
    <row r="5857" spans="1:13">
      <c r="A5857" s="98">
        <v>2012</v>
      </c>
      <c r="B5857" s="5" t="s">
        <v>19</v>
      </c>
      <c r="C5857" s="5" t="s">
        <v>72</v>
      </c>
      <c r="D5857" s="5" t="s">
        <v>16</v>
      </c>
      <c r="E5857" s="73">
        <v>5509</v>
      </c>
      <c r="F5857" s="73">
        <v>12036</v>
      </c>
      <c r="G5857" s="73">
        <v>5309</v>
      </c>
      <c r="H5857" s="73">
        <v>2311</v>
      </c>
      <c r="I5857" s="73">
        <v>3082</v>
      </c>
      <c r="J5857" s="73">
        <v>2451</v>
      </c>
      <c r="K5857" s="73">
        <v>1172</v>
      </c>
      <c r="L5857" s="73">
        <v>1574</v>
      </c>
      <c r="M5857" s="73">
        <v>33444</v>
      </c>
    </row>
    <row r="5858" spans="1:13">
      <c r="A5858" s="98">
        <v>2012</v>
      </c>
      <c r="B5858" s="5" t="s">
        <v>20</v>
      </c>
      <c r="C5858" s="5" t="s">
        <v>72</v>
      </c>
      <c r="D5858" s="5" t="s">
        <v>16</v>
      </c>
      <c r="E5858" s="73">
        <v>5919</v>
      </c>
      <c r="F5858" s="73">
        <v>8342</v>
      </c>
      <c r="G5858" s="73">
        <v>2372</v>
      </c>
      <c r="H5858" s="73">
        <v>297</v>
      </c>
      <c r="I5858" s="73">
        <v>1749</v>
      </c>
      <c r="J5858" s="73">
        <v>3314</v>
      </c>
      <c r="K5858" s="73">
        <v>649</v>
      </c>
      <c r="L5858" s="73">
        <v>1479</v>
      </c>
      <c r="M5858" s="73">
        <v>24121</v>
      </c>
    </row>
    <row r="5859" spans="1:13">
      <c r="A5859" s="98">
        <v>2012</v>
      </c>
      <c r="B5859" s="5" t="s">
        <v>21</v>
      </c>
      <c r="C5859" s="5" t="s">
        <v>72</v>
      </c>
      <c r="D5859" s="5" t="s">
        <v>16</v>
      </c>
      <c r="E5859" s="73">
        <v>611</v>
      </c>
      <c r="F5859" s="73">
        <v>1177</v>
      </c>
      <c r="G5859" s="73">
        <v>389</v>
      </c>
      <c r="H5859" s="73">
        <v>238</v>
      </c>
      <c r="I5859" s="73">
        <v>33</v>
      </c>
      <c r="J5859" s="73">
        <v>116</v>
      </c>
      <c r="K5859" s="73">
        <v>154</v>
      </c>
      <c r="L5859" s="73">
        <v>56</v>
      </c>
      <c r="M5859" s="73">
        <v>2774</v>
      </c>
    </row>
    <row r="5860" spans="1:13">
      <c r="A5860" s="98">
        <v>2012</v>
      </c>
      <c r="B5860" s="5" t="s">
        <v>129</v>
      </c>
      <c r="C5860" s="5" t="s">
        <v>72</v>
      </c>
      <c r="D5860" s="5" t="s">
        <v>16</v>
      </c>
      <c r="E5860" s="73">
        <v>20500</v>
      </c>
      <c r="F5860" s="73">
        <v>6700</v>
      </c>
      <c r="G5860" s="73">
        <v>7510</v>
      </c>
      <c r="H5860" s="73">
        <v>1538</v>
      </c>
      <c r="I5860" s="73">
        <v>79</v>
      </c>
      <c r="J5860" s="73">
        <v>252</v>
      </c>
      <c r="K5860" s="73">
        <v>3676</v>
      </c>
      <c r="L5860" s="73">
        <v>1392</v>
      </c>
      <c r="M5860" s="73">
        <v>41647</v>
      </c>
    </row>
    <row r="5861" spans="1:13">
      <c r="A5861" s="98">
        <v>2012</v>
      </c>
      <c r="B5861" s="5" t="s">
        <v>22</v>
      </c>
      <c r="C5861" s="5" t="s">
        <v>72</v>
      </c>
      <c r="D5861" s="5" t="s">
        <v>16</v>
      </c>
      <c r="E5861" s="73">
        <v>40068</v>
      </c>
      <c r="F5861" s="73">
        <v>19832</v>
      </c>
      <c r="G5861" s="73">
        <v>7631</v>
      </c>
      <c r="H5861" s="73">
        <v>4411</v>
      </c>
      <c r="I5861" s="73">
        <v>431</v>
      </c>
      <c r="J5861" s="73">
        <v>72</v>
      </c>
      <c r="K5861" s="73">
        <v>13341</v>
      </c>
      <c r="L5861" s="73">
        <v>8351</v>
      </c>
      <c r="M5861" s="73">
        <v>94137</v>
      </c>
    </row>
    <row r="5862" spans="1:13">
      <c r="A5862" s="98">
        <v>2012</v>
      </c>
      <c r="B5862" s="5" t="s">
        <v>23</v>
      </c>
      <c r="C5862" s="5" t="s">
        <v>72</v>
      </c>
      <c r="D5862" s="5" t="s">
        <v>16</v>
      </c>
      <c r="E5862" s="73">
        <v>24655</v>
      </c>
      <c r="F5862" s="73">
        <v>25008</v>
      </c>
      <c r="G5862" s="73">
        <v>7040</v>
      </c>
      <c r="H5862" s="73">
        <v>1652</v>
      </c>
      <c r="I5862" s="73">
        <v>22777</v>
      </c>
      <c r="J5862" s="73">
        <v>13938</v>
      </c>
      <c r="K5862" s="73">
        <v>3889</v>
      </c>
      <c r="L5862" s="73">
        <v>4376</v>
      </c>
      <c r="M5862" s="73">
        <v>103335</v>
      </c>
    </row>
    <row r="5863" spans="1:13">
      <c r="A5863" s="98">
        <v>2012</v>
      </c>
      <c r="B5863" s="5" t="s">
        <v>13</v>
      </c>
      <c r="C5863" s="5" t="s">
        <v>72</v>
      </c>
      <c r="D5863" s="5" t="s">
        <v>16</v>
      </c>
      <c r="E5863" s="73">
        <v>158259</v>
      </c>
      <c r="F5863" s="73">
        <v>132288</v>
      </c>
      <c r="G5863" s="73">
        <v>73512</v>
      </c>
      <c r="H5863" s="73">
        <v>22573</v>
      </c>
      <c r="I5863" s="73">
        <v>44086</v>
      </c>
      <c r="J5863" s="73">
        <v>25713</v>
      </c>
      <c r="K5863" s="73">
        <v>33573</v>
      </c>
      <c r="L5863" s="73">
        <v>26045</v>
      </c>
      <c r="M5863" s="73">
        <v>516049</v>
      </c>
    </row>
    <row r="5864" spans="1:13">
      <c r="A5864" s="98">
        <v>2012</v>
      </c>
      <c r="B5864" s="5" t="s">
        <v>14</v>
      </c>
      <c r="C5864" s="5" t="s">
        <v>73</v>
      </c>
      <c r="D5864" s="5" t="s">
        <v>16</v>
      </c>
      <c r="E5864" s="73">
        <v>12326</v>
      </c>
      <c r="F5864" s="73">
        <v>15697</v>
      </c>
      <c r="G5864" s="73">
        <v>12391</v>
      </c>
      <c r="H5864" s="73">
        <v>3482</v>
      </c>
      <c r="I5864" s="73">
        <v>4107</v>
      </c>
      <c r="J5864" s="73">
        <v>1084</v>
      </c>
      <c r="K5864" s="73">
        <v>2507</v>
      </c>
      <c r="L5864" s="73">
        <v>2187</v>
      </c>
      <c r="M5864" s="73">
        <v>53781</v>
      </c>
    </row>
    <row r="5865" spans="1:13">
      <c r="A5865" s="98">
        <v>2012</v>
      </c>
      <c r="B5865" s="5" t="s">
        <v>17</v>
      </c>
      <c r="C5865" s="5" t="s">
        <v>73</v>
      </c>
      <c r="D5865" s="5" t="s">
        <v>16</v>
      </c>
      <c r="E5865" s="73">
        <v>4587</v>
      </c>
      <c r="F5865" s="73">
        <v>3300</v>
      </c>
      <c r="G5865" s="73">
        <v>798</v>
      </c>
      <c r="H5865" s="73">
        <v>70</v>
      </c>
      <c r="I5865" s="73">
        <v>1150</v>
      </c>
      <c r="J5865" s="73">
        <v>379</v>
      </c>
      <c r="K5865" s="73">
        <v>236</v>
      </c>
      <c r="L5865" s="73">
        <v>418</v>
      </c>
      <c r="M5865" s="73">
        <v>10938</v>
      </c>
    </row>
    <row r="5866" spans="1:13">
      <c r="A5866" s="98">
        <v>2012</v>
      </c>
      <c r="B5866" s="5" t="s">
        <v>18</v>
      </c>
      <c r="C5866" s="5" t="s">
        <v>73</v>
      </c>
      <c r="D5866" s="5" t="s">
        <v>16</v>
      </c>
      <c r="E5866" s="73">
        <v>2287</v>
      </c>
      <c r="F5866" s="73">
        <v>1059</v>
      </c>
      <c r="G5866" s="73">
        <v>465</v>
      </c>
      <c r="H5866" s="73">
        <v>146</v>
      </c>
      <c r="I5866" s="73">
        <v>107</v>
      </c>
      <c r="J5866" s="73">
        <v>73</v>
      </c>
      <c r="K5866" s="73">
        <v>227</v>
      </c>
      <c r="L5866" s="73">
        <v>164</v>
      </c>
      <c r="M5866" s="73">
        <v>4528</v>
      </c>
    </row>
    <row r="5867" spans="1:13">
      <c r="A5867" s="98">
        <v>2012</v>
      </c>
      <c r="B5867" s="5" t="s">
        <v>19</v>
      </c>
      <c r="C5867" s="5" t="s">
        <v>73</v>
      </c>
      <c r="D5867" s="5" t="s">
        <v>16</v>
      </c>
      <c r="E5867" s="73">
        <v>1895</v>
      </c>
      <c r="F5867" s="73">
        <v>4177</v>
      </c>
      <c r="G5867" s="73">
        <v>1397</v>
      </c>
      <c r="H5867" s="73">
        <v>615</v>
      </c>
      <c r="I5867" s="73">
        <v>1123</v>
      </c>
      <c r="J5867" s="73">
        <v>692</v>
      </c>
      <c r="K5867" s="73">
        <v>389</v>
      </c>
      <c r="L5867" s="73">
        <v>484</v>
      </c>
      <c r="M5867" s="73">
        <v>10772</v>
      </c>
    </row>
    <row r="5868" spans="1:13">
      <c r="A5868" s="98">
        <v>2012</v>
      </c>
      <c r="B5868" s="5" t="s">
        <v>20</v>
      </c>
      <c r="C5868" s="5" t="s">
        <v>73</v>
      </c>
      <c r="D5868" s="5" t="s">
        <v>16</v>
      </c>
      <c r="E5868" s="73">
        <v>2909</v>
      </c>
      <c r="F5868" s="73">
        <v>3799</v>
      </c>
      <c r="G5868" s="73">
        <v>724</v>
      </c>
      <c r="H5868" s="73">
        <v>67</v>
      </c>
      <c r="I5868" s="73">
        <v>911</v>
      </c>
      <c r="J5868" s="73">
        <v>1029</v>
      </c>
      <c r="K5868" s="73">
        <v>321</v>
      </c>
      <c r="L5868" s="73">
        <v>415</v>
      </c>
      <c r="M5868" s="73">
        <v>10175</v>
      </c>
    </row>
    <row r="5869" spans="1:13">
      <c r="A5869" s="98">
        <v>2012</v>
      </c>
      <c r="B5869" s="5" t="s">
        <v>21</v>
      </c>
      <c r="C5869" s="5" t="s">
        <v>73</v>
      </c>
      <c r="D5869" s="5" t="s">
        <v>16</v>
      </c>
      <c r="E5869" s="73">
        <v>269</v>
      </c>
      <c r="F5869" s="73">
        <v>232</v>
      </c>
      <c r="G5869" s="73">
        <v>49</v>
      </c>
      <c r="H5869" s="73">
        <v>21</v>
      </c>
      <c r="I5869" s="73">
        <v>37</v>
      </c>
      <c r="J5869" s="73">
        <v>26</v>
      </c>
      <c r="K5869" s="73">
        <v>30</v>
      </c>
      <c r="L5869" s="73">
        <v>39</v>
      </c>
      <c r="M5869" s="73">
        <v>703</v>
      </c>
    </row>
    <row r="5870" spans="1:13">
      <c r="A5870" s="98">
        <v>2012</v>
      </c>
      <c r="B5870" s="5" t="s">
        <v>129</v>
      </c>
      <c r="C5870" s="5" t="s">
        <v>73</v>
      </c>
      <c r="D5870" s="5" t="s">
        <v>16</v>
      </c>
      <c r="E5870" s="73">
        <v>16996</v>
      </c>
      <c r="F5870" s="73">
        <v>4727</v>
      </c>
      <c r="G5870" s="73">
        <v>2746</v>
      </c>
      <c r="H5870" s="73">
        <v>636</v>
      </c>
      <c r="I5870" s="73">
        <v>184</v>
      </c>
      <c r="J5870" s="73">
        <v>231</v>
      </c>
      <c r="K5870" s="73">
        <v>2219</v>
      </c>
      <c r="L5870" s="73">
        <v>935</v>
      </c>
      <c r="M5870" s="73">
        <v>28674</v>
      </c>
    </row>
    <row r="5871" spans="1:13">
      <c r="A5871" s="98">
        <v>2012</v>
      </c>
      <c r="B5871" s="5" t="s">
        <v>22</v>
      </c>
      <c r="C5871" s="5" t="s">
        <v>73</v>
      </c>
      <c r="D5871" s="5" t="s">
        <v>16</v>
      </c>
      <c r="E5871" s="73">
        <v>22760</v>
      </c>
      <c r="F5871" s="73">
        <v>11074</v>
      </c>
      <c r="G5871" s="73">
        <v>4394</v>
      </c>
      <c r="H5871" s="73">
        <v>2854</v>
      </c>
      <c r="I5871" s="73">
        <v>194</v>
      </c>
      <c r="J5871" s="73">
        <v>23</v>
      </c>
      <c r="K5871" s="73">
        <v>6123</v>
      </c>
      <c r="L5871" s="73">
        <v>4280</v>
      </c>
      <c r="M5871" s="73">
        <v>51702</v>
      </c>
    </row>
    <row r="5872" spans="1:13">
      <c r="A5872" s="98">
        <v>2012</v>
      </c>
      <c r="B5872" s="5" t="s">
        <v>23</v>
      </c>
      <c r="C5872" s="5" t="s">
        <v>73</v>
      </c>
      <c r="D5872" s="5" t="s">
        <v>16</v>
      </c>
      <c r="E5872" s="73">
        <v>9962</v>
      </c>
      <c r="F5872" s="73">
        <v>10603</v>
      </c>
      <c r="G5872" s="73">
        <v>2168</v>
      </c>
      <c r="H5872" s="73">
        <v>549</v>
      </c>
      <c r="I5872" s="73">
        <v>14345</v>
      </c>
      <c r="J5872" s="73">
        <v>4666</v>
      </c>
      <c r="K5872" s="73">
        <v>1627</v>
      </c>
      <c r="L5872" s="73">
        <v>1598</v>
      </c>
      <c r="M5872" s="73">
        <v>45518</v>
      </c>
    </row>
    <row r="5873" spans="1:13">
      <c r="A5873" s="98">
        <v>2012</v>
      </c>
      <c r="B5873" s="5" t="s">
        <v>13</v>
      </c>
      <c r="C5873" s="5" t="s">
        <v>73</v>
      </c>
      <c r="D5873" s="5" t="s">
        <v>16</v>
      </c>
      <c r="E5873" s="73">
        <v>73991</v>
      </c>
      <c r="F5873" s="73">
        <v>54668</v>
      </c>
      <c r="G5873" s="73">
        <v>25132</v>
      </c>
      <c r="H5873" s="73">
        <v>8440</v>
      </c>
      <c r="I5873" s="73">
        <v>22158</v>
      </c>
      <c r="J5873" s="73">
        <v>8203</v>
      </c>
      <c r="K5873" s="73">
        <v>13679</v>
      </c>
      <c r="L5873" s="73">
        <v>10520</v>
      </c>
      <c r="M5873" s="73">
        <v>216791</v>
      </c>
    </row>
    <row r="5874" spans="1:13">
      <c r="A5874" s="98">
        <v>2012</v>
      </c>
      <c r="B5874" s="5" t="s">
        <v>14</v>
      </c>
      <c r="C5874" s="5" t="s">
        <v>74</v>
      </c>
      <c r="D5874" s="5" t="s">
        <v>16</v>
      </c>
      <c r="E5874" s="73">
        <v>10546</v>
      </c>
      <c r="F5874" s="73">
        <v>12731</v>
      </c>
      <c r="G5874" s="73">
        <v>12554</v>
      </c>
      <c r="H5874" s="73">
        <v>3179</v>
      </c>
      <c r="I5874" s="73">
        <v>3877</v>
      </c>
      <c r="J5874" s="73">
        <v>709</v>
      </c>
      <c r="K5874" s="73">
        <v>1790</v>
      </c>
      <c r="L5874" s="73">
        <v>2005</v>
      </c>
      <c r="M5874" s="73">
        <v>47391</v>
      </c>
    </row>
    <row r="5875" spans="1:13">
      <c r="A5875" s="98">
        <v>2012</v>
      </c>
      <c r="B5875" s="5" t="s">
        <v>17</v>
      </c>
      <c r="C5875" s="5" t="s">
        <v>74</v>
      </c>
      <c r="D5875" s="5" t="s">
        <v>16</v>
      </c>
      <c r="E5875" s="73">
        <v>4925</v>
      </c>
      <c r="F5875" s="73">
        <v>3716</v>
      </c>
      <c r="G5875" s="73">
        <v>1501</v>
      </c>
      <c r="H5875" s="73">
        <v>112</v>
      </c>
      <c r="I5875" s="73">
        <v>1272</v>
      </c>
      <c r="J5875" s="73">
        <v>476</v>
      </c>
      <c r="K5875" s="73">
        <v>222</v>
      </c>
      <c r="L5875" s="73">
        <v>522</v>
      </c>
      <c r="M5875" s="73">
        <v>12746</v>
      </c>
    </row>
    <row r="5876" spans="1:13">
      <c r="A5876" s="98">
        <v>2012</v>
      </c>
      <c r="B5876" s="5" t="s">
        <v>18</v>
      </c>
      <c r="C5876" s="5" t="s">
        <v>74</v>
      </c>
      <c r="D5876" s="5" t="s">
        <v>16</v>
      </c>
      <c r="E5876" s="73">
        <v>2230</v>
      </c>
      <c r="F5876" s="73">
        <v>895</v>
      </c>
      <c r="G5876" s="73">
        <v>381</v>
      </c>
      <c r="H5876" s="73">
        <v>97</v>
      </c>
      <c r="I5876" s="73">
        <v>80</v>
      </c>
      <c r="J5876" s="73">
        <v>51</v>
      </c>
      <c r="K5876" s="73">
        <v>211</v>
      </c>
      <c r="L5876" s="73">
        <v>168</v>
      </c>
      <c r="M5876" s="73">
        <v>4113</v>
      </c>
    </row>
    <row r="5877" spans="1:13">
      <c r="A5877" s="98">
        <v>2012</v>
      </c>
      <c r="B5877" s="5" t="s">
        <v>19</v>
      </c>
      <c r="C5877" s="5" t="s">
        <v>74</v>
      </c>
      <c r="D5877" s="5" t="s">
        <v>16</v>
      </c>
      <c r="E5877" s="73">
        <v>2035</v>
      </c>
      <c r="F5877" s="73">
        <v>4252</v>
      </c>
      <c r="G5877" s="73">
        <v>2344</v>
      </c>
      <c r="H5877" s="73">
        <v>757</v>
      </c>
      <c r="I5877" s="73">
        <v>1109</v>
      </c>
      <c r="J5877" s="73">
        <v>534</v>
      </c>
      <c r="K5877" s="73">
        <v>389</v>
      </c>
      <c r="L5877" s="73">
        <v>616</v>
      </c>
      <c r="M5877" s="73">
        <v>12036</v>
      </c>
    </row>
    <row r="5878" spans="1:13">
      <c r="A5878" s="98">
        <v>2012</v>
      </c>
      <c r="B5878" s="5" t="s">
        <v>20</v>
      </c>
      <c r="C5878" s="5" t="s">
        <v>74</v>
      </c>
      <c r="D5878" s="5" t="s">
        <v>16</v>
      </c>
      <c r="E5878" s="73">
        <v>2570</v>
      </c>
      <c r="F5878" s="73">
        <v>3635</v>
      </c>
      <c r="G5878" s="73">
        <v>1320</v>
      </c>
      <c r="H5878" s="73">
        <v>154</v>
      </c>
      <c r="I5878" s="73">
        <v>762</v>
      </c>
      <c r="J5878" s="73">
        <v>1084</v>
      </c>
      <c r="K5878" s="73">
        <v>261</v>
      </c>
      <c r="L5878" s="73">
        <v>754</v>
      </c>
      <c r="M5878" s="73">
        <v>10540</v>
      </c>
    </row>
    <row r="5879" spans="1:13">
      <c r="A5879" s="98">
        <v>2012</v>
      </c>
      <c r="B5879" s="5" t="s">
        <v>21</v>
      </c>
      <c r="C5879" s="5" t="s">
        <v>74</v>
      </c>
      <c r="D5879" s="5" t="s">
        <v>16</v>
      </c>
      <c r="E5879" s="73">
        <v>260</v>
      </c>
      <c r="F5879" s="73">
        <v>277</v>
      </c>
      <c r="G5879" s="73">
        <v>110</v>
      </c>
      <c r="H5879" s="73">
        <v>45</v>
      </c>
      <c r="I5879" s="73">
        <v>12</v>
      </c>
      <c r="J5879" s="73">
        <v>36</v>
      </c>
      <c r="K5879" s="73">
        <v>40</v>
      </c>
      <c r="L5879" s="73">
        <v>21</v>
      </c>
      <c r="M5879" s="73">
        <v>801</v>
      </c>
    </row>
    <row r="5880" spans="1:13">
      <c r="A5880" s="98">
        <v>2012</v>
      </c>
      <c r="B5880" s="5" t="s">
        <v>129</v>
      </c>
      <c r="C5880" s="5" t="s">
        <v>74</v>
      </c>
      <c r="D5880" s="5" t="s">
        <v>16</v>
      </c>
      <c r="E5880" s="73">
        <v>11765</v>
      </c>
      <c r="F5880" s="73">
        <v>5360</v>
      </c>
      <c r="G5880" s="73">
        <v>5231</v>
      </c>
      <c r="H5880" s="73">
        <v>1262</v>
      </c>
      <c r="I5880" s="73">
        <v>44</v>
      </c>
      <c r="J5880" s="73">
        <v>169</v>
      </c>
      <c r="K5880" s="73">
        <v>1849</v>
      </c>
      <c r="L5880" s="73">
        <v>817</v>
      </c>
      <c r="M5880" s="73">
        <v>26497</v>
      </c>
    </row>
    <row r="5881" spans="1:13">
      <c r="A5881" s="98">
        <v>2012</v>
      </c>
      <c r="B5881" s="5" t="s">
        <v>22</v>
      </c>
      <c r="C5881" s="5" t="s">
        <v>74</v>
      </c>
      <c r="D5881" s="5" t="s">
        <v>16</v>
      </c>
      <c r="E5881" s="73">
        <v>17139</v>
      </c>
      <c r="F5881" s="73">
        <v>7554</v>
      </c>
      <c r="G5881" s="73">
        <v>4811</v>
      </c>
      <c r="H5881" s="73">
        <v>2002</v>
      </c>
      <c r="I5881" s="73">
        <v>217</v>
      </c>
      <c r="J5881" s="73">
        <v>19</v>
      </c>
      <c r="K5881" s="73">
        <v>4541</v>
      </c>
      <c r="L5881" s="73">
        <v>3758</v>
      </c>
      <c r="M5881" s="73">
        <v>40041</v>
      </c>
    </row>
    <row r="5882" spans="1:13">
      <c r="A5882" s="98">
        <v>2012</v>
      </c>
      <c r="B5882" s="5" t="s">
        <v>23</v>
      </c>
      <c r="C5882" s="5" t="s">
        <v>74</v>
      </c>
      <c r="D5882" s="5" t="s">
        <v>16</v>
      </c>
      <c r="E5882" s="73">
        <v>10055</v>
      </c>
      <c r="F5882" s="73">
        <v>11267</v>
      </c>
      <c r="G5882" s="73">
        <v>3563</v>
      </c>
      <c r="H5882" s="73">
        <v>837</v>
      </c>
      <c r="I5882" s="73">
        <v>11556</v>
      </c>
      <c r="J5882" s="73">
        <v>4956</v>
      </c>
      <c r="K5882" s="73">
        <v>1334</v>
      </c>
      <c r="L5882" s="73">
        <v>1834</v>
      </c>
      <c r="M5882" s="73">
        <v>45402</v>
      </c>
    </row>
    <row r="5883" spans="1:13">
      <c r="A5883" s="98">
        <v>2012</v>
      </c>
      <c r="B5883" s="5" t="s">
        <v>13</v>
      </c>
      <c r="C5883" s="5" t="s">
        <v>74</v>
      </c>
      <c r="D5883" s="5" t="s">
        <v>16</v>
      </c>
      <c r="E5883" s="73">
        <v>61525</v>
      </c>
      <c r="F5883" s="73">
        <v>49687</v>
      </c>
      <c r="G5883" s="73">
        <v>31815</v>
      </c>
      <c r="H5883" s="73">
        <v>8445</v>
      </c>
      <c r="I5883" s="73">
        <v>18929</v>
      </c>
      <c r="J5883" s="73">
        <v>8034</v>
      </c>
      <c r="K5883" s="73">
        <v>10637</v>
      </c>
      <c r="L5883" s="73">
        <v>10495</v>
      </c>
      <c r="M5883" s="73">
        <v>199567</v>
      </c>
    </row>
    <row r="5884" spans="1:13">
      <c r="A5884" s="98">
        <v>2012</v>
      </c>
      <c r="B5884" s="5" t="s">
        <v>14</v>
      </c>
      <c r="C5884" s="5" t="s">
        <v>75</v>
      </c>
      <c r="D5884" s="5" t="s">
        <v>16</v>
      </c>
      <c r="E5884" s="73">
        <v>5405</v>
      </c>
      <c r="F5884" s="73">
        <v>5796</v>
      </c>
      <c r="G5884" s="73">
        <v>4247</v>
      </c>
      <c r="H5884" s="73">
        <v>1633</v>
      </c>
      <c r="I5884" s="73">
        <v>2021</v>
      </c>
      <c r="J5884" s="73">
        <v>558</v>
      </c>
      <c r="K5884" s="73">
        <v>1249</v>
      </c>
      <c r="L5884" s="73">
        <v>915</v>
      </c>
      <c r="M5884" s="73">
        <v>21824</v>
      </c>
    </row>
    <row r="5885" spans="1:13">
      <c r="A5885" s="98">
        <v>2012</v>
      </c>
      <c r="B5885" s="5" t="s">
        <v>17</v>
      </c>
      <c r="C5885" s="5" t="s">
        <v>75</v>
      </c>
      <c r="D5885" s="5" t="s">
        <v>16</v>
      </c>
      <c r="E5885" s="73">
        <v>1452</v>
      </c>
      <c r="F5885" s="73">
        <v>788</v>
      </c>
      <c r="G5885" s="73">
        <v>233</v>
      </c>
      <c r="H5885" s="73">
        <v>13</v>
      </c>
      <c r="I5885" s="73">
        <v>598</v>
      </c>
      <c r="J5885" s="73">
        <v>109</v>
      </c>
      <c r="K5885" s="73">
        <v>86</v>
      </c>
      <c r="L5885" s="73">
        <v>102</v>
      </c>
      <c r="M5885" s="73">
        <v>3381</v>
      </c>
    </row>
    <row r="5886" spans="1:13">
      <c r="A5886" s="98">
        <v>2012</v>
      </c>
      <c r="B5886" s="5" t="s">
        <v>18</v>
      </c>
      <c r="C5886" s="5" t="s">
        <v>75</v>
      </c>
      <c r="D5886" s="5" t="s">
        <v>16</v>
      </c>
      <c r="E5886" s="73">
        <v>312</v>
      </c>
      <c r="F5886" s="73">
        <v>181</v>
      </c>
      <c r="G5886" s="73">
        <v>88</v>
      </c>
      <c r="H5886" s="73">
        <v>23</v>
      </c>
      <c r="I5886" s="73">
        <v>33</v>
      </c>
      <c r="J5886" s="73">
        <v>27</v>
      </c>
      <c r="K5886" s="73">
        <v>41</v>
      </c>
      <c r="L5886" s="73">
        <v>23</v>
      </c>
      <c r="M5886" s="73">
        <v>728</v>
      </c>
    </row>
    <row r="5887" spans="1:13">
      <c r="A5887" s="98">
        <v>2012</v>
      </c>
      <c r="B5887" s="5" t="s">
        <v>19</v>
      </c>
      <c r="C5887" s="5" t="s">
        <v>75</v>
      </c>
      <c r="D5887" s="5" t="s">
        <v>16</v>
      </c>
      <c r="E5887" s="73">
        <v>700</v>
      </c>
      <c r="F5887" s="73">
        <v>1408</v>
      </c>
      <c r="G5887" s="73">
        <v>446</v>
      </c>
      <c r="H5887" s="73">
        <v>233</v>
      </c>
      <c r="I5887" s="73">
        <v>459</v>
      </c>
      <c r="J5887" s="73">
        <v>273</v>
      </c>
      <c r="K5887" s="73">
        <v>164</v>
      </c>
      <c r="L5887" s="73">
        <v>169</v>
      </c>
      <c r="M5887" s="73">
        <v>3852</v>
      </c>
    </row>
    <row r="5888" spans="1:13">
      <c r="A5888" s="98">
        <v>2012</v>
      </c>
      <c r="B5888" s="5" t="s">
        <v>20</v>
      </c>
      <c r="C5888" s="5" t="s">
        <v>75</v>
      </c>
      <c r="D5888" s="5" t="s">
        <v>16</v>
      </c>
      <c r="E5888" s="73">
        <v>1135</v>
      </c>
      <c r="F5888" s="73">
        <v>1122</v>
      </c>
      <c r="G5888" s="73">
        <v>225</v>
      </c>
      <c r="H5888" s="73">
        <v>30</v>
      </c>
      <c r="I5888" s="73">
        <v>323</v>
      </c>
      <c r="J5888" s="73">
        <v>359</v>
      </c>
      <c r="K5888" s="73">
        <v>138</v>
      </c>
      <c r="L5888" s="73">
        <v>96</v>
      </c>
      <c r="M5888" s="73">
        <v>3428</v>
      </c>
    </row>
    <row r="5889" spans="1:13">
      <c r="A5889" s="98">
        <v>2012</v>
      </c>
      <c r="B5889" s="5" t="s">
        <v>21</v>
      </c>
      <c r="C5889" s="5" t="s">
        <v>75</v>
      </c>
      <c r="D5889" s="5" t="s">
        <v>16</v>
      </c>
      <c r="E5889" s="73">
        <v>52</v>
      </c>
      <c r="F5889" s="73">
        <v>42</v>
      </c>
      <c r="G5889" s="73">
        <v>6.333333333333333</v>
      </c>
      <c r="H5889" s="73">
        <v>6.333333333333333</v>
      </c>
      <c r="I5889" s="73">
        <v>6.333333333333333</v>
      </c>
      <c r="J5889" s="73">
        <v>6.333333333333333</v>
      </c>
      <c r="K5889" s="73">
        <v>6.333333333333333</v>
      </c>
      <c r="L5889" s="73">
        <v>6.333333333333333</v>
      </c>
      <c r="M5889" s="73">
        <v>132</v>
      </c>
    </row>
    <row r="5890" spans="1:13">
      <c r="A5890" s="98">
        <v>2012</v>
      </c>
      <c r="B5890" s="5" t="s">
        <v>129</v>
      </c>
      <c r="C5890" s="5" t="s">
        <v>75</v>
      </c>
      <c r="D5890" s="5" t="s">
        <v>16</v>
      </c>
      <c r="E5890" s="73">
        <v>4648</v>
      </c>
      <c r="F5890" s="73">
        <v>1598</v>
      </c>
      <c r="G5890" s="73">
        <v>1568</v>
      </c>
      <c r="H5890" s="73">
        <v>326</v>
      </c>
      <c r="I5890" s="73">
        <v>64</v>
      </c>
      <c r="J5890" s="73">
        <v>102</v>
      </c>
      <c r="K5890" s="73">
        <v>934</v>
      </c>
      <c r="L5890" s="73">
        <v>252</v>
      </c>
      <c r="M5890" s="73">
        <v>9492</v>
      </c>
    </row>
    <row r="5891" spans="1:13">
      <c r="A5891" s="98">
        <v>2012</v>
      </c>
      <c r="B5891" s="5" t="s">
        <v>22</v>
      </c>
      <c r="C5891" s="5" t="s">
        <v>75</v>
      </c>
      <c r="D5891" s="5" t="s">
        <v>16</v>
      </c>
      <c r="E5891" s="73">
        <v>9635</v>
      </c>
      <c r="F5891" s="73">
        <v>4989</v>
      </c>
      <c r="G5891" s="73">
        <v>1628</v>
      </c>
      <c r="H5891" s="73">
        <v>1096</v>
      </c>
      <c r="I5891" s="73">
        <v>82</v>
      </c>
      <c r="J5891" s="73">
        <v>12</v>
      </c>
      <c r="K5891" s="73">
        <v>3028</v>
      </c>
      <c r="L5891" s="73">
        <v>1990</v>
      </c>
      <c r="M5891" s="73">
        <v>22460</v>
      </c>
    </row>
    <row r="5892" spans="1:13">
      <c r="A5892" s="98">
        <v>2012</v>
      </c>
      <c r="B5892" s="5" t="s">
        <v>23</v>
      </c>
      <c r="C5892" s="5" t="s">
        <v>75</v>
      </c>
      <c r="D5892" s="5" t="s">
        <v>16</v>
      </c>
      <c r="E5892" s="73">
        <v>3759</v>
      </c>
      <c r="F5892" s="73">
        <v>3981</v>
      </c>
      <c r="G5892" s="73">
        <v>885</v>
      </c>
      <c r="H5892" s="73">
        <v>186</v>
      </c>
      <c r="I5892" s="73">
        <v>3857</v>
      </c>
      <c r="J5892" s="73">
        <v>1794</v>
      </c>
      <c r="K5892" s="73">
        <v>642</v>
      </c>
      <c r="L5892" s="73">
        <v>566</v>
      </c>
      <c r="M5892" s="73">
        <v>15670</v>
      </c>
    </row>
    <row r="5893" spans="1:13">
      <c r="A5893" s="98">
        <v>2012</v>
      </c>
      <c r="B5893" s="5" t="s">
        <v>13</v>
      </c>
      <c r="C5893" s="5" t="s">
        <v>75</v>
      </c>
      <c r="D5893" s="5" t="s">
        <v>16</v>
      </c>
      <c r="E5893" s="73">
        <v>27098</v>
      </c>
      <c r="F5893" s="73">
        <v>19905</v>
      </c>
      <c r="G5893" s="73">
        <v>9326.3333333333321</v>
      </c>
      <c r="H5893" s="73">
        <v>3546.333333333333</v>
      </c>
      <c r="I5893" s="73">
        <v>7443.3333333333339</v>
      </c>
      <c r="J5893" s="73">
        <v>3240.333333333333</v>
      </c>
      <c r="K5893" s="73">
        <v>6288.333333333333</v>
      </c>
      <c r="L5893" s="73">
        <v>4119.333333333333</v>
      </c>
      <c r="M5893" s="73">
        <v>80967</v>
      </c>
    </row>
    <row r="5894" spans="1:13">
      <c r="A5894" s="98">
        <v>2012</v>
      </c>
      <c r="B5894" s="5" t="s">
        <v>14</v>
      </c>
      <c r="C5894" s="5" t="s">
        <v>76</v>
      </c>
      <c r="D5894" s="5" t="s">
        <v>16</v>
      </c>
      <c r="E5894" s="73">
        <v>664</v>
      </c>
      <c r="F5894" s="73">
        <v>888</v>
      </c>
      <c r="G5894" s="73">
        <v>711</v>
      </c>
      <c r="H5894" s="73">
        <v>197</v>
      </c>
      <c r="I5894" s="73">
        <v>1094</v>
      </c>
      <c r="J5894" s="73">
        <v>77</v>
      </c>
      <c r="K5894" s="73">
        <v>84</v>
      </c>
      <c r="L5894" s="73">
        <v>264</v>
      </c>
      <c r="M5894" s="73">
        <v>3979</v>
      </c>
    </row>
    <row r="5895" spans="1:13">
      <c r="A5895" s="98">
        <v>2012</v>
      </c>
      <c r="B5895" s="5" t="s">
        <v>17</v>
      </c>
      <c r="C5895" s="5" t="s">
        <v>76</v>
      </c>
      <c r="D5895" s="5" t="s">
        <v>16</v>
      </c>
      <c r="E5895" s="73">
        <v>402</v>
      </c>
      <c r="F5895" s="73">
        <v>318</v>
      </c>
      <c r="G5895" s="73">
        <v>118</v>
      </c>
      <c r="H5895" s="73">
        <v>9</v>
      </c>
      <c r="I5895" s="73">
        <v>414</v>
      </c>
      <c r="J5895" s="73">
        <v>39</v>
      </c>
      <c r="K5895" s="73">
        <v>9</v>
      </c>
      <c r="L5895" s="73">
        <v>90</v>
      </c>
      <c r="M5895" s="73">
        <v>1399</v>
      </c>
    </row>
    <row r="5896" spans="1:13">
      <c r="A5896" s="98">
        <v>2012</v>
      </c>
      <c r="B5896" s="5" t="s">
        <v>18</v>
      </c>
      <c r="C5896" s="5" t="s">
        <v>76</v>
      </c>
      <c r="D5896" s="5" t="s">
        <v>16</v>
      </c>
      <c r="E5896" s="73">
        <v>389</v>
      </c>
      <c r="F5896" s="73">
        <v>165</v>
      </c>
      <c r="G5896" s="73">
        <v>96</v>
      </c>
      <c r="H5896" s="73">
        <v>14.666666666666666</v>
      </c>
      <c r="I5896" s="73">
        <v>25</v>
      </c>
      <c r="J5896" s="73">
        <v>20</v>
      </c>
      <c r="K5896" s="73">
        <v>14.666666666666666</v>
      </c>
      <c r="L5896" s="73">
        <v>14.666666666666666</v>
      </c>
      <c r="M5896" s="73">
        <v>739</v>
      </c>
    </row>
    <row r="5897" spans="1:13">
      <c r="A5897" s="98">
        <v>2012</v>
      </c>
      <c r="B5897" s="5" t="s">
        <v>19</v>
      </c>
      <c r="C5897" s="5" t="s">
        <v>76</v>
      </c>
      <c r="D5897" s="5" t="s">
        <v>16</v>
      </c>
      <c r="E5897" s="73">
        <v>214</v>
      </c>
      <c r="F5897" s="73">
        <v>343</v>
      </c>
      <c r="G5897" s="73">
        <v>155</v>
      </c>
      <c r="H5897" s="73">
        <v>58.000000000000007</v>
      </c>
      <c r="I5897" s="73">
        <v>266</v>
      </c>
      <c r="J5897" s="73">
        <v>53</v>
      </c>
      <c r="K5897" s="73">
        <v>33</v>
      </c>
      <c r="L5897" s="73">
        <v>103</v>
      </c>
      <c r="M5897" s="73">
        <v>1225</v>
      </c>
    </row>
    <row r="5898" spans="1:13">
      <c r="A5898" s="98">
        <v>2012</v>
      </c>
      <c r="B5898" s="5" t="s">
        <v>20</v>
      </c>
      <c r="C5898" s="5" t="s">
        <v>76</v>
      </c>
      <c r="D5898" s="5" t="s">
        <v>16</v>
      </c>
      <c r="E5898" s="73">
        <v>308</v>
      </c>
      <c r="F5898" s="73">
        <v>284</v>
      </c>
      <c r="G5898" s="73">
        <v>82</v>
      </c>
      <c r="H5898" s="73">
        <v>9.5</v>
      </c>
      <c r="I5898" s="73">
        <v>110</v>
      </c>
      <c r="J5898" s="73">
        <v>59</v>
      </c>
      <c r="K5898" s="73">
        <v>9.5</v>
      </c>
      <c r="L5898" s="73">
        <v>45</v>
      </c>
      <c r="M5898" s="73">
        <v>907</v>
      </c>
    </row>
    <row r="5899" spans="1:13">
      <c r="A5899" s="98">
        <v>2012</v>
      </c>
      <c r="B5899" s="5" t="s">
        <v>21</v>
      </c>
      <c r="C5899" s="5" t="s">
        <v>76</v>
      </c>
      <c r="D5899" s="5" t="s">
        <v>16</v>
      </c>
      <c r="E5899" s="73">
        <v>43</v>
      </c>
      <c r="F5899" s="73">
        <v>42</v>
      </c>
      <c r="G5899" s="73">
        <v>9.1666666666666661</v>
      </c>
      <c r="H5899" s="73">
        <v>9.1666666666666661</v>
      </c>
      <c r="I5899" s="73">
        <v>9.1666666666666661</v>
      </c>
      <c r="J5899" s="73">
        <v>9.1666666666666661</v>
      </c>
      <c r="K5899" s="73">
        <v>9.1666666666666661</v>
      </c>
      <c r="L5899" s="73">
        <v>9.1666666666666661</v>
      </c>
      <c r="M5899" s="73">
        <v>140</v>
      </c>
    </row>
    <row r="5900" spans="1:13">
      <c r="A5900" s="98">
        <v>2012</v>
      </c>
      <c r="B5900" s="5" t="s">
        <v>129</v>
      </c>
      <c r="C5900" s="5" t="s">
        <v>76</v>
      </c>
      <c r="D5900" s="5" t="s">
        <v>16</v>
      </c>
      <c r="E5900" s="73">
        <v>3169</v>
      </c>
      <c r="F5900" s="73">
        <v>1250</v>
      </c>
      <c r="G5900" s="73">
        <v>1439</v>
      </c>
      <c r="H5900" s="73">
        <v>232.33695652173913</v>
      </c>
      <c r="I5900" s="73">
        <v>58</v>
      </c>
      <c r="J5900" s="73">
        <v>65.054347826086953</v>
      </c>
      <c r="K5900" s="73">
        <v>371.73913043478262</v>
      </c>
      <c r="L5900" s="73">
        <v>185.86956521739131</v>
      </c>
      <c r="M5900" s="73">
        <v>6771</v>
      </c>
    </row>
    <row r="5901" spans="1:13">
      <c r="A5901" s="98">
        <v>2012</v>
      </c>
      <c r="B5901" s="5" t="s">
        <v>22</v>
      </c>
      <c r="C5901" s="5" t="s">
        <v>76</v>
      </c>
      <c r="D5901" s="5" t="s">
        <v>16</v>
      </c>
      <c r="E5901" s="73">
        <v>1368</v>
      </c>
      <c r="F5901" s="73">
        <v>403</v>
      </c>
      <c r="G5901" s="73">
        <v>314</v>
      </c>
      <c r="H5901" s="73">
        <v>122</v>
      </c>
      <c r="I5901" s="73">
        <v>27</v>
      </c>
      <c r="J5901" s="73">
        <v>1</v>
      </c>
      <c r="K5901" s="73">
        <v>288</v>
      </c>
      <c r="L5901" s="73">
        <v>198</v>
      </c>
      <c r="M5901" s="73">
        <v>2721</v>
      </c>
    </row>
    <row r="5902" spans="1:13">
      <c r="A5902" s="98">
        <v>2012</v>
      </c>
      <c r="B5902" s="5" t="s">
        <v>23</v>
      </c>
      <c r="C5902" s="5" t="s">
        <v>76</v>
      </c>
      <c r="D5902" s="5" t="s">
        <v>16</v>
      </c>
      <c r="E5902" s="73">
        <v>1379</v>
      </c>
      <c r="F5902" s="73">
        <v>968</v>
      </c>
      <c r="G5902" s="73">
        <v>305</v>
      </c>
      <c r="H5902" s="73">
        <v>59</v>
      </c>
      <c r="I5902" s="73">
        <v>1812</v>
      </c>
      <c r="J5902" s="73">
        <v>423</v>
      </c>
      <c r="K5902" s="73">
        <v>135</v>
      </c>
      <c r="L5902" s="73">
        <v>241</v>
      </c>
      <c r="M5902" s="73">
        <v>5322</v>
      </c>
    </row>
    <row r="5903" spans="1:13">
      <c r="A5903" s="98">
        <v>2012</v>
      </c>
      <c r="B5903" s="5" t="s">
        <v>13</v>
      </c>
      <c r="C5903" s="5" t="s">
        <v>76</v>
      </c>
      <c r="D5903" s="5" t="s">
        <v>16</v>
      </c>
      <c r="E5903" s="73">
        <v>7936</v>
      </c>
      <c r="F5903" s="73">
        <v>4661</v>
      </c>
      <c r="G5903" s="73">
        <v>3229.166666666667</v>
      </c>
      <c r="H5903" s="73">
        <v>710.6702898550725</v>
      </c>
      <c r="I5903" s="73">
        <v>3815.166666666667</v>
      </c>
      <c r="J5903" s="73">
        <v>746.22101449275362</v>
      </c>
      <c r="K5903" s="73">
        <v>954.07246376811599</v>
      </c>
      <c r="L5903" s="73">
        <v>1150.7028985507247</v>
      </c>
      <c r="M5903" s="73">
        <v>23203</v>
      </c>
    </row>
    <row r="5904" spans="1:13">
      <c r="A5904" s="98">
        <v>2012</v>
      </c>
      <c r="B5904" s="5" t="s">
        <v>14</v>
      </c>
      <c r="C5904" s="5" t="s">
        <v>77</v>
      </c>
      <c r="D5904" s="5" t="s">
        <v>16</v>
      </c>
      <c r="E5904" s="73">
        <v>747</v>
      </c>
      <c r="F5904" s="73">
        <v>773</v>
      </c>
      <c r="G5904" s="73">
        <v>682</v>
      </c>
      <c r="H5904" s="73">
        <v>128</v>
      </c>
      <c r="I5904" s="73">
        <v>208</v>
      </c>
      <c r="J5904" s="73">
        <v>55</v>
      </c>
      <c r="K5904" s="73">
        <v>68</v>
      </c>
      <c r="L5904" s="73">
        <v>110</v>
      </c>
      <c r="M5904" s="73">
        <v>2771</v>
      </c>
    </row>
    <row r="5905" spans="1:13">
      <c r="A5905" s="98">
        <v>2012</v>
      </c>
      <c r="B5905" s="5" t="s">
        <v>17</v>
      </c>
      <c r="C5905" s="5" t="s">
        <v>77</v>
      </c>
      <c r="D5905" s="5" t="s">
        <v>16</v>
      </c>
      <c r="E5905" s="73">
        <v>481</v>
      </c>
      <c r="F5905" s="73">
        <v>279</v>
      </c>
      <c r="G5905" s="73">
        <v>75</v>
      </c>
      <c r="H5905" s="73">
        <v>15</v>
      </c>
      <c r="I5905" s="73">
        <v>129</v>
      </c>
      <c r="J5905" s="73">
        <v>30</v>
      </c>
      <c r="K5905" s="73">
        <v>22</v>
      </c>
      <c r="L5905" s="73">
        <v>45</v>
      </c>
      <c r="M5905" s="73">
        <v>1076</v>
      </c>
    </row>
    <row r="5906" spans="1:13">
      <c r="A5906" s="98">
        <v>2012</v>
      </c>
      <c r="B5906" s="5" t="s">
        <v>18</v>
      </c>
      <c r="C5906" s="5" t="s">
        <v>77</v>
      </c>
      <c r="D5906" s="5" t="s">
        <v>16</v>
      </c>
      <c r="E5906" s="73">
        <v>183</v>
      </c>
      <c r="F5906" s="73">
        <v>155</v>
      </c>
      <c r="G5906" s="73">
        <v>32.692307692307693</v>
      </c>
      <c r="H5906" s="73">
        <v>23</v>
      </c>
      <c r="I5906" s="73">
        <v>13.076923076923077</v>
      </c>
      <c r="J5906" s="73">
        <v>13.076923076923077</v>
      </c>
      <c r="K5906" s="73">
        <v>13.076923076923077</v>
      </c>
      <c r="L5906" s="73">
        <v>13.076923076923077</v>
      </c>
      <c r="M5906" s="73">
        <v>446</v>
      </c>
    </row>
    <row r="5907" spans="1:13">
      <c r="A5907" s="98">
        <v>2012</v>
      </c>
      <c r="B5907" s="5" t="s">
        <v>19</v>
      </c>
      <c r="C5907" s="5" t="s">
        <v>77</v>
      </c>
      <c r="D5907" s="5" t="s">
        <v>16</v>
      </c>
      <c r="E5907" s="73">
        <v>456</v>
      </c>
      <c r="F5907" s="73">
        <v>716</v>
      </c>
      <c r="G5907" s="73">
        <v>280</v>
      </c>
      <c r="H5907" s="73">
        <v>119</v>
      </c>
      <c r="I5907" s="73">
        <v>52</v>
      </c>
      <c r="J5907" s="73">
        <v>71</v>
      </c>
      <c r="K5907" s="73">
        <v>53</v>
      </c>
      <c r="L5907" s="73">
        <v>141</v>
      </c>
      <c r="M5907" s="73">
        <v>1888</v>
      </c>
    </row>
    <row r="5908" spans="1:13">
      <c r="A5908" s="98">
        <v>2012</v>
      </c>
      <c r="B5908" s="5" t="s">
        <v>20</v>
      </c>
      <c r="C5908" s="5" t="s">
        <v>77</v>
      </c>
      <c r="D5908" s="5" t="s">
        <v>16</v>
      </c>
      <c r="E5908" s="73">
        <v>234</v>
      </c>
      <c r="F5908" s="73">
        <v>201</v>
      </c>
      <c r="G5908" s="73">
        <v>87</v>
      </c>
      <c r="H5908" s="73">
        <v>9</v>
      </c>
      <c r="I5908" s="73">
        <v>31</v>
      </c>
      <c r="J5908" s="73">
        <v>68</v>
      </c>
      <c r="K5908" s="73">
        <v>9</v>
      </c>
      <c r="L5908" s="73">
        <v>535</v>
      </c>
      <c r="M5908" s="73">
        <v>1174</v>
      </c>
    </row>
    <row r="5909" spans="1:13">
      <c r="A5909" s="98">
        <v>2012</v>
      </c>
      <c r="B5909" s="5" t="s">
        <v>21</v>
      </c>
      <c r="C5909" s="5" t="s">
        <v>77</v>
      </c>
      <c r="D5909" s="5" t="s">
        <v>16</v>
      </c>
      <c r="E5909" s="73">
        <v>540</v>
      </c>
      <c r="F5909" s="73">
        <v>853</v>
      </c>
      <c r="G5909" s="73">
        <v>319</v>
      </c>
      <c r="H5909" s="73">
        <v>373</v>
      </c>
      <c r="I5909" s="73">
        <v>9.5</v>
      </c>
      <c r="J5909" s="73">
        <v>9.5</v>
      </c>
      <c r="K5909" s="73">
        <v>64</v>
      </c>
      <c r="L5909" s="73">
        <v>49</v>
      </c>
      <c r="M5909" s="73">
        <v>2217</v>
      </c>
    </row>
    <row r="5910" spans="1:13">
      <c r="A5910" s="98">
        <v>2012</v>
      </c>
      <c r="B5910" s="5" t="s">
        <v>129</v>
      </c>
      <c r="C5910" s="5" t="s">
        <v>77</v>
      </c>
      <c r="D5910" s="5" t="s">
        <v>16</v>
      </c>
      <c r="E5910" s="73">
        <v>2963</v>
      </c>
      <c r="F5910" s="73">
        <v>2397</v>
      </c>
      <c r="G5910" s="73">
        <v>1245</v>
      </c>
      <c r="H5910" s="73">
        <v>949</v>
      </c>
      <c r="I5910" s="73">
        <v>2</v>
      </c>
      <c r="J5910" s="73">
        <v>94</v>
      </c>
      <c r="K5910" s="73">
        <v>440</v>
      </c>
      <c r="L5910" s="73">
        <v>210</v>
      </c>
      <c r="M5910" s="73">
        <v>8300</v>
      </c>
    </row>
    <row r="5911" spans="1:13">
      <c r="A5911" s="98">
        <v>2012</v>
      </c>
      <c r="B5911" s="5" t="s">
        <v>22</v>
      </c>
      <c r="C5911" s="5" t="s">
        <v>77</v>
      </c>
      <c r="D5911" s="5" t="s">
        <v>16</v>
      </c>
      <c r="E5911" s="73">
        <v>597</v>
      </c>
      <c r="F5911" s="73">
        <v>225</v>
      </c>
      <c r="G5911" s="73">
        <v>192</v>
      </c>
      <c r="H5911" s="73">
        <v>52.800000000000004</v>
      </c>
      <c r="I5911" s="73">
        <v>13.200000000000001</v>
      </c>
      <c r="J5911" s="73">
        <v>0</v>
      </c>
      <c r="K5911" s="73">
        <v>155</v>
      </c>
      <c r="L5911" s="73">
        <v>116</v>
      </c>
      <c r="M5911" s="73">
        <v>1351</v>
      </c>
    </row>
    <row r="5912" spans="1:13">
      <c r="A5912" s="98">
        <v>2012</v>
      </c>
      <c r="B5912" s="5" t="s">
        <v>23</v>
      </c>
      <c r="C5912" s="5" t="s">
        <v>77</v>
      </c>
      <c r="D5912" s="5" t="s">
        <v>16</v>
      </c>
      <c r="E5912" s="73">
        <v>3667</v>
      </c>
      <c r="F5912" s="73">
        <v>6024</v>
      </c>
      <c r="G5912" s="73">
        <v>1122</v>
      </c>
      <c r="H5912" s="73">
        <v>1210</v>
      </c>
      <c r="I5912" s="73">
        <v>324</v>
      </c>
      <c r="J5912" s="73">
        <v>1586</v>
      </c>
      <c r="K5912" s="73">
        <v>284</v>
      </c>
      <c r="L5912" s="73">
        <v>806</v>
      </c>
      <c r="M5912" s="73">
        <v>15023</v>
      </c>
    </row>
    <row r="5913" spans="1:13">
      <c r="A5913" s="98">
        <v>2012</v>
      </c>
      <c r="B5913" s="5" t="s">
        <v>13</v>
      </c>
      <c r="C5913" s="5" t="s">
        <v>77</v>
      </c>
      <c r="D5913" s="5" t="s">
        <v>16</v>
      </c>
      <c r="E5913" s="73">
        <v>9868</v>
      </c>
      <c r="F5913" s="73">
        <v>11623</v>
      </c>
      <c r="G5913" s="73">
        <v>4034.6923076923076</v>
      </c>
      <c r="H5913" s="73">
        <v>2878.8</v>
      </c>
      <c r="I5913" s="73">
        <v>781.77692307692314</v>
      </c>
      <c r="J5913" s="73">
        <v>1926.5769230769231</v>
      </c>
      <c r="K5913" s="73">
        <v>1108.0769230769231</v>
      </c>
      <c r="L5913" s="73">
        <v>2025.0769230769231</v>
      </c>
      <c r="M5913" s="73">
        <v>34246</v>
      </c>
    </row>
    <row r="5914" spans="1:13">
      <c r="A5914" s="98">
        <v>2012</v>
      </c>
      <c r="B5914" s="5" t="s">
        <v>14</v>
      </c>
      <c r="C5914" s="5" t="s">
        <v>78</v>
      </c>
      <c r="D5914" s="5" t="s">
        <v>16</v>
      </c>
      <c r="E5914" s="73">
        <v>78</v>
      </c>
      <c r="F5914" s="73">
        <v>236</v>
      </c>
      <c r="G5914" s="73">
        <v>102</v>
      </c>
      <c r="H5914" s="73">
        <v>29</v>
      </c>
      <c r="I5914" s="73">
        <v>376</v>
      </c>
      <c r="J5914" s="73">
        <v>31</v>
      </c>
      <c r="K5914" s="73">
        <v>14</v>
      </c>
      <c r="L5914" s="73">
        <v>41</v>
      </c>
      <c r="M5914" s="73">
        <v>907</v>
      </c>
    </row>
    <row r="5915" spans="1:13">
      <c r="A5915" s="98">
        <v>2012</v>
      </c>
      <c r="B5915" s="5" t="s">
        <v>17</v>
      </c>
      <c r="C5915" s="5" t="s">
        <v>78</v>
      </c>
      <c r="D5915" s="5" t="s">
        <v>16</v>
      </c>
      <c r="E5915" s="73">
        <v>37</v>
      </c>
      <c r="F5915" s="73">
        <v>82</v>
      </c>
      <c r="G5915" s="73">
        <v>9</v>
      </c>
      <c r="H5915" s="73">
        <v>0</v>
      </c>
      <c r="I5915" s="73">
        <v>214</v>
      </c>
      <c r="J5915" s="73">
        <v>9</v>
      </c>
      <c r="K5915" s="73">
        <v>9</v>
      </c>
      <c r="L5915" s="73">
        <v>9</v>
      </c>
      <c r="M5915" s="73">
        <v>369</v>
      </c>
    </row>
    <row r="5916" spans="1:13">
      <c r="A5916" s="98">
        <v>2012</v>
      </c>
      <c r="B5916" s="5" t="s">
        <v>18</v>
      </c>
      <c r="C5916" s="5" t="s">
        <v>78</v>
      </c>
      <c r="D5916" s="5" t="s">
        <v>16</v>
      </c>
      <c r="E5916" s="73">
        <v>75</v>
      </c>
      <c r="F5916" s="73">
        <v>39</v>
      </c>
      <c r="G5916" s="73">
        <v>10.833333333333332</v>
      </c>
      <c r="H5916" s="73">
        <v>10.833333333333332</v>
      </c>
      <c r="I5916" s="73">
        <v>10.833333333333332</v>
      </c>
      <c r="J5916" s="73">
        <v>10.833333333333332</v>
      </c>
      <c r="K5916" s="73">
        <v>10.833333333333332</v>
      </c>
      <c r="L5916" s="73">
        <v>10.833333333333332</v>
      </c>
      <c r="M5916" s="73">
        <v>179</v>
      </c>
    </row>
    <row r="5917" spans="1:13">
      <c r="A5917" s="98">
        <v>2012</v>
      </c>
      <c r="B5917" s="5" t="s">
        <v>19</v>
      </c>
      <c r="C5917" s="5" t="s">
        <v>78</v>
      </c>
      <c r="D5917" s="5" t="s">
        <v>16</v>
      </c>
      <c r="E5917" s="73">
        <v>484</v>
      </c>
      <c r="F5917" s="73">
        <v>283</v>
      </c>
      <c r="G5917" s="73">
        <v>76</v>
      </c>
      <c r="H5917" s="73">
        <v>14</v>
      </c>
      <c r="I5917" s="73">
        <v>95</v>
      </c>
      <c r="J5917" s="73">
        <v>56</v>
      </c>
      <c r="K5917" s="73">
        <v>20</v>
      </c>
      <c r="L5917" s="73">
        <v>39</v>
      </c>
      <c r="M5917" s="73">
        <v>1067</v>
      </c>
    </row>
    <row r="5918" spans="1:13">
      <c r="A5918" s="98">
        <v>2012</v>
      </c>
      <c r="B5918" s="5" t="s">
        <v>20</v>
      </c>
      <c r="C5918" s="5" t="s">
        <v>78</v>
      </c>
      <c r="D5918" s="5" t="s">
        <v>16</v>
      </c>
      <c r="E5918" s="73">
        <v>260</v>
      </c>
      <c r="F5918" s="73">
        <v>185</v>
      </c>
      <c r="G5918" s="73">
        <v>26</v>
      </c>
      <c r="H5918" s="73">
        <v>0</v>
      </c>
      <c r="I5918" s="73">
        <v>56</v>
      </c>
      <c r="J5918" s="73">
        <v>77</v>
      </c>
      <c r="K5918" s="73">
        <v>6</v>
      </c>
      <c r="L5918" s="73">
        <v>26</v>
      </c>
      <c r="M5918" s="73">
        <v>636</v>
      </c>
    </row>
    <row r="5919" spans="1:13">
      <c r="A5919" s="98">
        <v>2012</v>
      </c>
      <c r="B5919" s="5" t="s">
        <v>21</v>
      </c>
      <c r="C5919" s="5" t="s">
        <v>78</v>
      </c>
      <c r="D5919" s="5" t="s">
        <v>16</v>
      </c>
      <c r="E5919" s="73">
        <v>29</v>
      </c>
      <c r="F5919" s="73">
        <v>38</v>
      </c>
      <c r="G5919" s="73">
        <v>2.3333333333333335</v>
      </c>
      <c r="H5919" s="73">
        <v>2.3333333333333335</v>
      </c>
      <c r="I5919" s="73">
        <v>2.3333333333333335</v>
      </c>
      <c r="J5919" s="73">
        <v>2.3333333333333335</v>
      </c>
      <c r="K5919" s="73">
        <v>2.3333333333333335</v>
      </c>
      <c r="L5919" s="73">
        <v>2.3333333333333335</v>
      </c>
      <c r="M5919" s="73">
        <v>81</v>
      </c>
    </row>
    <row r="5920" spans="1:13">
      <c r="A5920" s="98">
        <v>2012</v>
      </c>
      <c r="B5920" s="5" t="s">
        <v>129</v>
      </c>
      <c r="C5920" s="5" t="s">
        <v>78</v>
      </c>
      <c r="D5920" s="5" t="s">
        <v>16</v>
      </c>
      <c r="E5920" s="73">
        <v>299</v>
      </c>
      <c r="F5920" s="73">
        <v>73</v>
      </c>
      <c r="G5920" s="73">
        <v>49</v>
      </c>
      <c r="H5920" s="73">
        <v>9.3999999999999986</v>
      </c>
      <c r="I5920" s="73">
        <v>9.3999999999999986</v>
      </c>
      <c r="J5920" s="73">
        <v>9.3999999999999986</v>
      </c>
      <c r="K5920" s="73">
        <v>9.3999999999999986</v>
      </c>
      <c r="L5920" s="73">
        <v>9.3999999999999986</v>
      </c>
      <c r="M5920" s="73">
        <v>468</v>
      </c>
    </row>
    <row r="5921" spans="1:13">
      <c r="A5921" s="98">
        <v>2012</v>
      </c>
      <c r="B5921" s="5" t="s">
        <v>22</v>
      </c>
      <c r="C5921" s="5" t="s">
        <v>78</v>
      </c>
      <c r="D5921" s="5" t="s">
        <v>16</v>
      </c>
      <c r="E5921" s="73">
        <v>1788</v>
      </c>
      <c r="F5921" s="73">
        <v>104</v>
      </c>
      <c r="G5921" s="73">
        <v>24</v>
      </c>
      <c r="H5921" s="73">
        <v>11.666666666666668</v>
      </c>
      <c r="I5921" s="73">
        <v>11.666666666666668</v>
      </c>
      <c r="J5921" s="73">
        <v>11.666666666666668</v>
      </c>
      <c r="K5921" s="73">
        <v>88</v>
      </c>
      <c r="L5921" s="73">
        <v>365</v>
      </c>
      <c r="M5921" s="73">
        <v>2404</v>
      </c>
    </row>
    <row r="5922" spans="1:13">
      <c r="A5922" s="98">
        <v>2012</v>
      </c>
      <c r="B5922" s="5" t="s">
        <v>23</v>
      </c>
      <c r="C5922" s="5" t="s">
        <v>78</v>
      </c>
      <c r="D5922" s="5" t="s">
        <v>16</v>
      </c>
      <c r="E5922" s="73">
        <v>2980</v>
      </c>
      <c r="F5922" s="73">
        <v>887</v>
      </c>
      <c r="G5922" s="73">
        <v>110</v>
      </c>
      <c r="H5922" s="73">
        <v>24</v>
      </c>
      <c r="I5922" s="73">
        <v>540</v>
      </c>
      <c r="J5922" s="73">
        <v>334</v>
      </c>
      <c r="K5922" s="73">
        <v>84</v>
      </c>
      <c r="L5922" s="73">
        <v>292</v>
      </c>
      <c r="M5922" s="73">
        <v>5251</v>
      </c>
    </row>
    <row r="5923" spans="1:13">
      <c r="A5923" s="98">
        <v>2012</v>
      </c>
      <c r="B5923" s="5" t="s">
        <v>13</v>
      </c>
      <c r="C5923" s="5" t="s">
        <v>78</v>
      </c>
      <c r="D5923" s="5" t="s">
        <v>16</v>
      </c>
      <c r="E5923" s="73">
        <v>6030</v>
      </c>
      <c r="F5923" s="73">
        <v>1927</v>
      </c>
      <c r="G5923" s="73">
        <v>409.16666666666663</v>
      </c>
      <c r="H5923" s="73">
        <v>101.23333333333333</v>
      </c>
      <c r="I5923" s="73">
        <v>1315.2333333333333</v>
      </c>
      <c r="J5923" s="73">
        <v>541.23333333333335</v>
      </c>
      <c r="K5923" s="73">
        <v>243.56666666666666</v>
      </c>
      <c r="L5923" s="73">
        <v>794.56666666666661</v>
      </c>
      <c r="M5923" s="73">
        <v>11362</v>
      </c>
    </row>
    <row r="5924" spans="1:13">
      <c r="A5924" s="98">
        <v>2012</v>
      </c>
      <c r="B5924" s="5" t="s">
        <v>14</v>
      </c>
      <c r="C5924" s="5" t="s">
        <v>79</v>
      </c>
      <c r="D5924" s="5" t="s">
        <v>16</v>
      </c>
      <c r="E5924" s="73">
        <v>94644</v>
      </c>
      <c r="F5924" s="73">
        <v>121507</v>
      </c>
      <c r="G5924" s="73">
        <v>89276</v>
      </c>
      <c r="H5924" s="73">
        <v>31066</v>
      </c>
      <c r="I5924" s="73">
        <v>35101</v>
      </c>
      <c r="J5924" s="73">
        <v>6002</v>
      </c>
      <c r="K5924" s="73">
        <v>25722</v>
      </c>
      <c r="L5924" s="73">
        <v>21683</v>
      </c>
      <c r="M5924" s="73">
        <v>425001</v>
      </c>
    </row>
    <row r="5925" spans="1:13">
      <c r="A5925" s="98">
        <v>2012</v>
      </c>
      <c r="B5925" s="5" t="s">
        <v>17</v>
      </c>
      <c r="C5925" s="5" t="s">
        <v>79</v>
      </c>
      <c r="D5925" s="5" t="s">
        <v>16</v>
      </c>
      <c r="E5925" s="73">
        <v>42005</v>
      </c>
      <c r="F5925" s="73">
        <v>32117</v>
      </c>
      <c r="G5925" s="73">
        <v>10846</v>
      </c>
      <c r="H5925" s="73">
        <v>1086</v>
      </c>
      <c r="I5925" s="73">
        <v>9452</v>
      </c>
      <c r="J5925" s="73">
        <v>3107</v>
      </c>
      <c r="K5925" s="73">
        <v>3898</v>
      </c>
      <c r="L5925" s="73">
        <v>4747</v>
      </c>
      <c r="M5925" s="73">
        <v>107258</v>
      </c>
    </row>
    <row r="5926" spans="1:13">
      <c r="A5926" s="98">
        <v>2012</v>
      </c>
      <c r="B5926" s="5" t="s">
        <v>18</v>
      </c>
      <c r="C5926" s="5" t="s">
        <v>79</v>
      </c>
      <c r="D5926" s="5" t="s">
        <v>16</v>
      </c>
      <c r="E5926" s="73">
        <v>18046</v>
      </c>
      <c r="F5926" s="73">
        <v>7006</v>
      </c>
      <c r="G5926" s="73">
        <v>4790</v>
      </c>
      <c r="H5926" s="73">
        <v>958</v>
      </c>
      <c r="I5926" s="73">
        <v>700</v>
      </c>
      <c r="J5926" s="73">
        <v>412</v>
      </c>
      <c r="K5926" s="73">
        <v>2637</v>
      </c>
      <c r="L5926" s="73">
        <v>1348</v>
      </c>
      <c r="M5926" s="73">
        <v>35897</v>
      </c>
    </row>
    <row r="5927" spans="1:13">
      <c r="A5927" s="98">
        <v>2012</v>
      </c>
      <c r="B5927" s="5" t="s">
        <v>19</v>
      </c>
      <c r="C5927" s="5" t="s">
        <v>79</v>
      </c>
      <c r="D5927" s="5" t="s">
        <v>16</v>
      </c>
      <c r="E5927" s="73">
        <v>14291</v>
      </c>
      <c r="F5927" s="73">
        <v>31916</v>
      </c>
      <c r="G5927" s="73">
        <v>12508</v>
      </c>
      <c r="H5927" s="73">
        <v>6806</v>
      </c>
      <c r="I5927" s="73">
        <v>10135</v>
      </c>
      <c r="J5927" s="73">
        <v>4126</v>
      </c>
      <c r="K5927" s="73">
        <v>4040</v>
      </c>
      <c r="L5927" s="73">
        <v>5034</v>
      </c>
      <c r="M5927" s="73">
        <v>88856</v>
      </c>
    </row>
    <row r="5928" spans="1:13">
      <c r="A5928" s="98">
        <v>2012</v>
      </c>
      <c r="B5928" s="5" t="s">
        <v>20</v>
      </c>
      <c r="C5928" s="5" t="s">
        <v>79</v>
      </c>
      <c r="D5928" s="5" t="s">
        <v>16</v>
      </c>
      <c r="E5928" s="73">
        <v>20137</v>
      </c>
      <c r="F5928" s="73">
        <v>23797</v>
      </c>
      <c r="G5928" s="73">
        <v>6670</v>
      </c>
      <c r="H5928" s="73">
        <v>767</v>
      </c>
      <c r="I5928" s="73">
        <v>6204</v>
      </c>
      <c r="J5928" s="73">
        <v>6101</v>
      </c>
      <c r="K5928" s="73">
        <v>2937</v>
      </c>
      <c r="L5928" s="73">
        <v>2925</v>
      </c>
      <c r="M5928" s="73">
        <v>69538</v>
      </c>
    </row>
    <row r="5929" spans="1:13">
      <c r="A5929" s="98">
        <v>2012</v>
      </c>
      <c r="B5929" s="5" t="s">
        <v>21</v>
      </c>
      <c r="C5929" s="5" t="s">
        <v>79</v>
      </c>
      <c r="D5929" s="5" t="s">
        <v>16</v>
      </c>
      <c r="E5929" s="73">
        <v>1398</v>
      </c>
      <c r="F5929" s="73">
        <v>1266</v>
      </c>
      <c r="G5929" s="73">
        <v>567</v>
      </c>
      <c r="H5929" s="73">
        <v>140</v>
      </c>
      <c r="I5929" s="73">
        <v>228</v>
      </c>
      <c r="J5929" s="73">
        <v>205</v>
      </c>
      <c r="K5929" s="73">
        <v>235</v>
      </c>
      <c r="L5929" s="73">
        <v>185</v>
      </c>
      <c r="M5929" s="73">
        <v>4224</v>
      </c>
    </row>
    <row r="5930" spans="1:13">
      <c r="A5930" s="98">
        <v>2012</v>
      </c>
      <c r="B5930" s="5" t="s">
        <v>129</v>
      </c>
      <c r="C5930" s="5" t="s">
        <v>79</v>
      </c>
      <c r="D5930" s="5" t="s">
        <v>16</v>
      </c>
      <c r="E5930" s="73">
        <v>91945</v>
      </c>
      <c r="F5930" s="73">
        <v>26783</v>
      </c>
      <c r="G5930" s="73">
        <v>22674</v>
      </c>
      <c r="H5930" s="73">
        <v>4631</v>
      </c>
      <c r="I5930" s="73">
        <v>765</v>
      </c>
      <c r="J5930" s="73">
        <v>817</v>
      </c>
      <c r="K5930" s="73">
        <v>16630</v>
      </c>
      <c r="L5930" s="73">
        <v>6164</v>
      </c>
      <c r="M5930" s="73">
        <v>170409</v>
      </c>
    </row>
    <row r="5931" spans="1:13">
      <c r="A5931" s="98">
        <v>2012</v>
      </c>
      <c r="B5931" s="5" t="s">
        <v>22</v>
      </c>
      <c r="C5931" s="5" t="s">
        <v>79</v>
      </c>
      <c r="D5931" s="5" t="s">
        <v>16</v>
      </c>
      <c r="E5931" s="73">
        <v>127762</v>
      </c>
      <c r="F5931" s="73">
        <v>66436</v>
      </c>
      <c r="G5931" s="73">
        <v>29466</v>
      </c>
      <c r="H5931" s="73">
        <v>24545</v>
      </c>
      <c r="I5931" s="73">
        <v>2830</v>
      </c>
      <c r="J5931" s="73">
        <v>250</v>
      </c>
      <c r="K5931" s="73">
        <v>48886</v>
      </c>
      <c r="L5931" s="73">
        <v>27255</v>
      </c>
      <c r="M5931" s="73">
        <v>327430</v>
      </c>
    </row>
    <row r="5932" spans="1:13">
      <c r="A5932" s="98">
        <v>2012</v>
      </c>
      <c r="B5932" s="5" t="s">
        <v>23</v>
      </c>
      <c r="C5932" s="5" t="s">
        <v>79</v>
      </c>
      <c r="D5932" s="5" t="s">
        <v>16</v>
      </c>
      <c r="E5932" s="73">
        <v>74405</v>
      </c>
      <c r="F5932" s="73">
        <v>79301</v>
      </c>
      <c r="G5932" s="73">
        <v>20295</v>
      </c>
      <c r="H5932" s="73">
        <v>4954</v>
      </c>
      <c r="I5932" s="73">
        <v>134624</v>
      </c>
      <c r="J5932" s="73">
        <v>34149</v>
      </c>
      <c r="K5932" s="73">
        <v>16365</v>
      </c>
      <c r="L5932" s="73">
        <v>12946</v>
      </c>
      <c r="M5932" s="73">
        <v>377039</v>
      </c>
    </row>
    <row r="5933" spans="1:13">
      <c r="A5933" s="98">
        <v>2012</v>
      </c>
      <c r="B5933" s="5" t="s">
        <v>13</v>
      </c>
      <c r="C5933" s="5" t="s">
        <v>79</v>
      </c>
      <c r="D5933" s="5" t="s">
        <v>16</v>
      </c>
      <c r="E5933" s="73">
        <v>484633</v>
      </c>
      <c r="F5933" s="73">
        <v>390129</v>
      </c>
      <c r="G5933" s="73">
        <v>197092</v>
      </c>
      <c r="H5933" s="73">
        <v>74953</v>
      </c>
      <c r="I5933" s="73">
        <v>200039</v>
      </c>
      <c r="J5933" s="73">
        <v>55169</v>
      </c>
      <c r="K5933" s="73">
        <v>121350</v>
      </c>
      <c r="L5933" s="73">
        <v>82287</v>
      </c>
      <c r="M5933" s="73">
        <v>1605652</v>
      </c>
    </row>
    <row r="5934" spans="1:13">
      <c r="A5934" s="98">
        <v>2012</v>
      </c>
      <c r="B5934" s="5" t="s">
        <v>14</v>
      </c>
      <c r="C5934" s="5" t="s">
        <v>80</v>
      </c>
      <c r="D5934" s="5" t="s">
        <v>16</v>
      </c>
      <c r="E5934" s="73">
        <v>50269</v>
      </c>
      <c r="F5934" s="73">
        <v>42245</v>
      </c>
      <c r="G5934" s="73">
        <v>39789</v>
      </c>
      <c r="H5934" s="73">
        <v>11497</v>
      </c>
      <c r="I5934" s="73">
        <v>12976</v>
      </c>
      <c r="J5934" s="73">
        <v>3206</v>
      </c>
      <c r="K5934" s="73">
        <v>10445</v>
      </c>
      <c r="L5934" s="73">
        <v>6122</v>
      </c>
      <c r="M5934" s="73">
        <v>176549</v>
      </c>
    </row>
    <row r="5935" spans="1:13">
      <c r="A5935" s="98">
        <v>2012</v>
      </c>
      <c r="B5935" s="5" t="s">
        <v>17</v>
      </c>
      <c r="C5935" s="5" t="s">
        <v>80</v>
      </c>
      <c r="D5935" s="5" t="s">
        <v>16</v>
      </c>
      <c r="E5935" s="73">
        <v>12126</v>
      </c>
      <c r="F5935" s="73">
        <v>7198</v>
      </c>
      <c r="G5935" s="73">
        <v>2690</v>
      </c>
      <c r="H5935" s="73">
        <v>197</v>
      </c>
      <c r="I5935" s="73">
        <v>6328</v>
      </c>
      <c r="J5935" s="73">
        <v>1179</v>
      </c>
      <c r="K5935" s="73">
        <v>791</v>
      </c>
      <c r="L5935" s="73">
        <v>869</v>
      </c>
      <c r="M5935" s="73">
        <v>31378</v>
      </c>
    </row>
    <row r="5936" spans="1:13">
      <c r="A5936" s="98">
        <v>2012</v>
      </c>
      <c r="B5936" s="5" t="s">
        <v>18</v>
      </c>
      <c r="C5936" s="5" t="s">
        <v>80</v>
      </c>
      <c r="D5936" s="5" t="s">
        <v>16</v>
      </c>
      <c r="E5936" s="73">
        <v>7903</v>
      </c>
      <c r="F5936" s="73">
        <v>3075</v>
      </c>
      <c r="G5936" s="73">
        <v>1974</v>
      </c>
      <c r="H5936" s="73">
        <v>342</v>
      </c>
      <c r="I5936" s="73">
        <v>396</v>
      </c>
      <c r="J5936" s="73">
        <v>255</v>
      </c>
      <c r="K5936" s="73">
        <v>1202</v>
      </c>
      <c r="L5936" s="73">
        <v>604</v>
      </c>
      <c r="M5936" s="73">
        <v>15751</v>
      </c>
    </row>
    <row r="5937" spans="1:13">
      <c r="A5937" s="98">
        <v>2012</v>
      </c>
      <c r="B5937" s="5" t="s">
        <v>19</v>
      </c>
      <c r="C5937" s="5" t="s">
        <v>80</v>
      </c>
      <c r="D5937" s="5" t="s">
        <v>16</v>
      </c>
      <c r="E5937" s="73">
        <v>6784</v>
      </c>
      <c r="F5937" s="73">
        <v>10487</v>
      </c>
      <c r="G5937" s="73">
        <v>5166</v>
      </c>
      <c r="H5937" s="73">
        <v>1981</v>
      </c>
      <c r="I5937" s="73">
        <v>2917</v>
      </c>
      <c r="J5937" s="73">
        <v>2238</v>
      </c>
      <c r="K5937" s="73">
        <v>1452</v>
      </c>
      <c r="L5937" s="73">
        <v>1283</v>
      </c>
      <c r="M5937" s="73">
        <v>32308</v>
      </c>
    </row>
    <row r="5938" spans="1:13">
      <c r="A5938" s="98">
        <v>2012</v>
      </c>
      <c r="B5938" s="5" t="s">
        <v>20</v>
      </c>
      <c r="C5938" s="5" t="s">
        <v>80</v>
      </c>
      <c r="D5938" s="5" t="s">
        <v>16</v>
      </c>
      <c r="E5938" s="73">
        <v>7924</v>
      </c>
      <c r="F5938" s="73">
        <v>8225</v>
      </c>
      <c r="G5938" s="73">
        <v>2272</v>
      </c>
      <c r="H5938" s="73">
        <v>216</v>
      </c>
      <c r="I5938" s="73">
        <v>2179</v>
      </c>
      <c r="J5938" s="73">
        <v>3120</v>
      </c>
      <c r="K5938" s="73">
        <v>920</v>
      </c>
      <c r="L5938" s="73">
        <v>851</v>
      </c>
      <c r="M5938" s="73">
        <v>25707</v>
      </c>
    </row>
    <row r="5939" spans="1:13">
      <c r="A5939" s="98">
        <v>2012</v>
      </c>
      <c r="B5939" s="5" t="s">
        <v>21</v>
      </c>
      <c r="C5939" s="5" t="s">
        <v>80</v>
      </c>
      <c r="D5939" s="5" t="s">
        <v>16</v>
      </c>
      <c r="E5939" s="73">
        <v>809</v>
      </c>
      <c r="F5939" s="73">
        <v>625</v>
      </c>
      <c r="G5939" s="73">
        <v>240</v>
      </c>
      <c r="H5939" s="73">
        <v>57</v>
      </c>
      <c r="I5939" s="73">
        <v>51</v>
      </c>
      <c r="J5939" s="73">
        <v>128</v>
      </c>
      <c r="K5939" s="73">
        <v>136</v>
      </c>
      <c r="L5939" s="73">
        <v>67</v>
      </c>
      <c r="M5939" s="73">
        <v>2113</v>
      </c>
    </row>
    <row r="5940" spans="1:13">
      <c r="A5940" s="98">
        <v>2012</v>
      </c>
      <c r="B5940" s="5" t="s">
        <v>129</v>
      </c>
      <c r="C5940" s="5" t="s">
        <v>80</v>
      </c>
      <c r="D5940" s="5" t="s">
        <v>16</v>
      </c>
      <c r="E5940" s="73">
        <v>22324</v>
      </c>
      <c r="F5940" s="73">
        <v>6518</v>
      </c>
      <c r="G5940" s="73">
        <v>7347</v>
      </c>
      <c r="H5940" s="73">
        <v>1307</v>
      </c>
      <c r="I5940" s="73">
        <v>127</v>
      </c>
      <c r="J5940" s="73">
        <v>344</v>
      </c>
      <c r="K5940" s="73">
        <v>3931</v>
      </c>
      <c r="L5940" s="73">
        <v>1183</v>
      </c>
      <c r="M5940" s="73">
        <v>43081</v>
      </c>
    </row>
    <row r="5941" spans="1:13">
      <c r="A5941" s="98">
        <v>2012</v>
      </c>
      <c r="B5941" s="5" t="s">
        <v>22</v>
      </c>
      <c r="C5941" s="5" t="s">
        <v>80</v>
      </c>
      <c r="D5941" s="5" t="s">
        <v>16</v>
      </c>
      <c r="E5941" s="73">
        <v>62124</v>
      </c>
      <c r="F5941" s="73">
        <v>28419</v>
      </c>
      <c r="G5941" s="73">
        <v>11313</v>
      </c>
      <c r="H5941" s="73">
        <v>6447</v>
      </c>
      <c r="I5941" s="73">
        <v>376</v>
      </c>
      <c r="J5941" s="73">
        <v>71</v>
      </c>
      <c r="K5941" s="73">
        <v>19355</v>
      </c>
      <c r="L5941" s="73">
        <v>11842</v>
      </c>
      <c r="M5941" s="73">
        <v>139947</v>
      </c>
    </row>
    <row r="5942" spans="1:13">
      <c r="A5942" s="98">
        <v>2012</v>
      </c>
      <c r="B5942" s="5" t="s">
        <v>23</v>
      </c>
      <c r="C5942" s="5" t="s">
        <v>80</v>
      </c>
      <c r="D5942" s="5" t="s">
        <v>16</v>
      </c>
      <c r="E5942" s="73">
        <v>30831</v>
      </c>
      <c r="F5942" s="73">
        <v>26373</v>
      </c>
      <c r="G5942" s="73">
        <v>7862</v>
      </c>
      <c r="H5942" s="73">
        <v>1549</v>
      </c>
      <c r="I5942" s="73">
        <v>25471</v>
      </c>
      <c r="J5942" s="73">
        <v>14156</v>
      </c>
      <c r="K5942" s="73">
        <v>4995</v>
      </c>
      <c r="L5942" s="73">
        <v>4503</v>
      </c>
      <c r="M5942" s="73">
        <v>115740</v>
      </c>
    </row>
    <row r="5943" spans="1:13">
      <c r="A5943" s="98">
        <v>2012</v>
      </c>
      <c r="B5943" s="5" t="s">
        <v>13</v>
      </c>
      <c r="C5943" s="5" t="s">
        <v>80</v>
      </c>
      <c r="D5943" s="5" t="s">
        <v>16</v>
      </c>
      <c r="E5943" s="73">
        <v>201094</v>
      </c>
      <c r="F5943" s="73">
        <v>133165</v>
      </c>
      <c r="G5943" s="73">
        <v>78653</v>
      </c>
      <c r="H5943" s="73">
        <v>23593</v>
      </c>
      <c r="I5943" s="73">
        <v>50821</v>
      </c>
      <c r="J5943" s="73">
        <v>24697</v>
      </c>
      <c r="K5943" s="73">
        <v>43227</v>
      </c>
      <c r="L5943" s="73">
        <v>27324</v>
      </c>
      <c r="M5943" s="73">
        <v>582574</v>
      </c>
    </row>
    <row r="5944" spans="1:13">
      <c r="A5944" s="98">
        <v>2012</v>
      </c>
      <c r="B5944" s="5" t="s">
        <v>14</v>
      </c>
      <c r="C5944" s="5" t="s">
        <v>81</v>
      </c>
      <c r="D5944" s="5" t="s">
        <v>16</v>
      </c>
      <c r="E5944" s="73">
        <v>19476</v>
      </c>
      <c r="F5944" s="73">
        <v>17998</v>
      </c>
      <c r="G5944" s="73">
        <v>15772</v>
      </c>
      <c r="H5944" s="73">
        <v>4625</v>
      </c>
      <c r="I5944" s="73">
        <v>4929</v>
      </c>
      <c r="J5944" s="73">
        <v>1382</v>
      </c>
      <c r="K5944" s="73">
        <v>3799</v>
      </c>
      <c r="L5944" s="73">
        <v>2109</v>
      </c>
      <c r="M5944" s="73">
        <v>70090</v>
      </c>
    </row>
    <row r="5945" spans="1:13">
      <c r="A5945" s="98">
        <v>2012</v>
      </c>
      <c r="B5945" s="5" t="s">
        <v>17</v>
      </c>
      <c r="C5945" s="5" t="s">
        <v>81</v>
      </c>
      <c r="D5945" s="5" t="s">
        <v>16</v>
      </c>
      <c r="E5945" s="73">
        <v>3729</v>
      </c>
      <c r="F5945" s="73">
        <v>2964</v>
      </c>
      <c r="G5945" s="73">
        <v>1047</v>
      </c>
      <c r="H5945" s="73">
        <v>84</v>
      </c>
      <c r="I5945" s="73">
        <v>3174</v>
      </c>
      <c r="J5945" s="73">
        <v>452</v>
      </c>
      <c r="K5945" s="73">
        <v>292</v>
      </c>
      <c r="L5945" s="73">
        <v>335</v>
      </c>
      <c r="M5945" s="73">
        <v>12077</v>
      </c>
    </row>
    <row r="5946" spans="1:13">
      <c r="A5946" s="98">
        <v>2012</v>
      </c>
      <c r="B5946" s="5" t="s">
        <v>18</v>
      </c>
      <c r="C5946" s="5" t="s">
        <v>81</v>
      </c>
      <c r="D5946" s="5" t="s">
        <v>16</v>
      </c>
      <c r="E5946" s="73">
        <v>2711</v>
      </c>
      <c r="F5946" s="73">
        <v>1535</v>
      </c>
      <c r="G5946" s="73">
        <v>948</v>
      </c>
      <c r="H5946" s="73">
        <v>185</v>
      </c>
      <c r="I5946" s="73">
        <v>170</v>
      </c>
      <c r="J5946" s="73">
        <v>123</v>
      </c>
      <c r="K5946" s="73">
        <v>445</v>
      </c>
      <c r="L5946" s="73">
        <v>196</v>
      </c>
      <c r="M5946" s="73">
        <v>6313</v>
      </c>
    </row>
    <row r="5947" spans="1:13">
      <c r="A5947" s="98">
        <v>2012</v>
      </c>
      <c r="B5947" s="5" t="s">
        <v>19</v>
      </c>
      <c r="C5947" s="5" t="s">
        <v>81</v>
      </c>
      <c r="D5947" s="5" t="s">
        <v>16</v>
      </c>
      <c r="E5947" s="73">
        <v>3552</v>
      </c>
      <c r="F5947" s="73">
        <v>5986</v>
      </c>
      <c r="G5947" s="73">
        <v>2868</v>
      </c>
      <c r="H5947" s="73">
        <v>1071</v>
      </c>
      <c r="I5947" s="73">
        <v>1062</v>
      </c>
      <c r="J5947" s="73">
        <v>1116</v>
      </c>
      <c r="K5947" s="73">
        <v>732</v>
      </c>
      <c r="L5947" s="73">
        <v>669</v>
      </c>
      <c r="M5947" s="73">
        <v>17056</v>
      </c>
    </row>
    <row r="5948" spans="1:13">
      <c r="A5948" s="98">
        <v>2012</v>
      </c>
      <c r="B5948" s="5" t="s">
        <v>20</v>
      </c>
      <c r="C5948" s="5" t="s">
        <v>81</v>
      </c>
      <c r="D5948" s="5" t="s">
        <v>16</v>
      </c>
      <c r="E5948" s="73">
        <v>3435</v>
      </c>
      <c r="F5948" s="73">
        <v>4723</v>
      </c>
      <c r="G5948" s="73">
        <v>1236</v>
      </c>
      <c r="H5948" s="73">
        <v>145</v>
      </c>
      <c r="I5948" s="73">
        <v>856</v>
      </c>
      <c r="J5948" s="73">
        <v>1638</v>
      </c>
      <c r="K5948" s="73">
        <v>405</v>
      </c>
      <c r="L5948" s="73">
        <v>760</v>
      </c>
      <c r="M5948" s="73">
        <v>13198</v>
      </c>
    </row>
    <row r="5949" spans="1:13">
      <c r="A5949" s="98">
        <v>2012</v>
      </c>
      <c r="B5949" s="5" t="s">
        <v>21</v>
      </c>
      <c r="C5949" s="5" t="s">
        <v>81</v>
      </c>
      <c r="D5949" s="5" t="s">
        <v>16</v>
      </c>
      <c r="E5949" s="73">
        <v>522</v>
      </c>
      <c r="F5949" s="73">
        <v>716</v>
      </c>
      <c r="G5949" s="73">
        <v>232</v>
      </c>
      <c r="H5949" s="73">
        <v>109</v>
      </c>
      <c r="I5949" s="73">
        <v>16</v>
      </c>
      <c r="J5949" s="73">
        <v>94</v>
      </c>
      <c r="K5949" s="73">
        <v>116</v>
      </c>
      <c r="L5949" s="73">
        <v>43</v>
      </c>
      <c r="M5949" s="73">
        <v>1848</v>
      </c>
    </row>
    <row r="5950" spans="1:13">
      <c r="A5950" s="98">
        <v>2012</v>
      </c>
      <c r="B5950" s="5" t="s">
        <v>129</v>
      </c>
      <c r="C5950" s="5" t="s">
        <v>81</v>
      </c>
      <c r="D5950" s="5" t="s">
        <v>16</v>
      </c>
      <c r="E5950" s="73">
        <v>10965</v>
      </c>
      <c r="F5950" s="73">
        <v>4632</v>
      </c>
      <c r="G5950" s="73">
        <v>4856</v>
      </c>
      <c r="H5950" s="73">
        <v>1054</v>
      </c>
      <c r="I5950" s="73">
        <v>52</v>
      </c>
      <c r="J5950" s="73">
        <v>243</v>
      </c>
      <c r="K5950" s="73">
        <v>1959</v>
      </c>
      <c r="L5950" s="73">
        <v>662</v>
      </c>
      <c r="M5950" s="73">
        <v>24423</v>
      </c>
    </row>
    <row r="5951" spans="1:13">
      <c r="A5951" s="98">
        <v>2012</v>
      </c>
      <c r="B5951" s="5" t="s">
        <v>22</v>
      </c>
      <c r="C5951" s="5" t="s">
        <v>81</v>
      </c>
      <c r="D5951" s="5" t="s">
        <v>16</v>
      </c>
      <c r="E5951" s="73">
        <v>29473</v>
      </c>
      <c r="F5951" s="73">
        <v>13269</v>
      </c>
      <c r="G5951" s="73">
        <v>4636</v>
      </c>
      <c r="H5951" s="73">
        <v>3097</v>
      </c>
      <c r="I5951" s="73">
        <v>142</v>
      </c>
      <c r="J5951" s="73">
        <v>31</v>
      </c>
      <c r="K5951" s="73">
        <v>8726</v>
      </c>
      <c r="L5951" s="73">
        <v>5021</v>
      </c>
      <c r="M5951" s="73">
        <v>64395</v>
      </c>
    </row>
    <row r="5952" spans="1:13">
      <c r="A5952" s="98">
        <v>2012</v>
      </c>
      <c r="B5952" s="5" t="s">
        <v>23</v>
      </c>
      <c r="C5952" s="5" t="s">
        <v>81</v>
      </c>
      <c r="D5952" s="5" t="s">
        <v>16</v>
      </c>
      <c r="E5952" s="73">
        <v>15133</v>
      </c>
      <c r="F5952" s="73">
        <v>14655</v>
      </c>
      <c r="G5952" s="73">
        <v>4301</v>
      </c>
      <c r="H5952" s="73">
        <v>1131</v>
      </c>
      <c r="I5952" s="73">
        <v>8172</v>
      </c>
      <c r="J5952" s="73">
        <v>6467</v>
      </c>
      <c r="K5952" s="73">
        <v>2448</v>
      </c>
      <c r="L5952" s="73">
        <v>2766</v>
      </c>
      <c r="M5952" s="73">
        <v>55073</v>
      </c>
    </row>
    <row r="5953" spans="1:13">
      <c r="A5953" s="98">
        <v>2012</v>
      </c>
      <c r="B5953" s="5" t="s">
        <v>13</v>
      </c>
      <c r="C5953" s="5" t="s">
        <v>81</v>
      </c>
      <c r="D5953" s="5" t="s">
        <v>16</v>
      </c>
      <c r="E5953" s="73">
        <v>88996</v>
      </c>
      <c r="F5953" s="73">
        <v>66478</v>
      </c>
      <c r="G5953" s="73">
        <v>35896</v>
      </c>
      <c r="H5953" s="73">
        <v>11501</v>
      </c>
      <c r="I5953" s="73">
        <v>18573</v>
      </c>
      <c r="J5953" s="73">
        <v>11546</v>
      </c>
      <c r="K5953" s="73">
        <v>18922</v>
      </c>
      <c r="L5953" s="73">
        <v>12561</v>
      </c>
      <c r="M5953" s="73">
        <v>264473</v>
      </c>
    </row>
    <row r="5954" spans="1:13">
      <c r="A5954" s="98">
        <v>2012</v>
      </c>
      <c r="B5954" s="5" t="s">
        <v>14</v>
      </c>
      <c r="C5954" s="5" t="s">
        <v>82</v>
      </c>
      <c r="D5954" s="5" t="s">
        <v>16</v>
      </c>
      <c r="E5954" s="73">
        <v>1415</v>
      </c>
      <c r="F5954" s="73">
        <v>1340</v>
      </c>
      <c r="G5954" s="73">
        <v>1221</v>
      </c>
      <c r="H5954" s="73">
        <v>270</v>
      </c>
      <c r="I5954" s="73">
        <v>415</v>
      </c>
      <c r="J5954" s="73">
        <v>104</v>
      </c>
      <c r="K5954" s="73">
        <v>233</v>
      </c>
      <c r="L5954" s="73">
        <v>140</v>
      </c>
      <c r="M5954" s="73">
        <v>5138</v>
      </c>
    </row>
    <row r="5955" spans="1:13">
      <c r="A5955" s="98">
        <v>2012</v>
      </c>
      <c r="B5955" s="5" t="s">
        <v>17</v>
      </c>
      <c r="C5955" s="5" t="s">
        <v>82</v>
      </c>
      <c r="D5955" s="5" t="s">
        <v>16</v>
      </c>
      <c r="E5955" s="73">
        <v>396</v>
      </c>
      <c r="F5955" s="73">
        <v>303</v>
      </c>
      <c r="G5955" s="73">
        <v>112</v>
      </c>
      <c r="H5955" s="73">
        <v>13</v>
      </c>
      <c r="I5955" s="73">
        <v>283</v>
      </c>
      <c r="J5955" s="73">
        <v>54</v>
      </c>
      <c r="K5955" s="73">
        <v>39</v>
      </c>
      <c r="L5955" s="73">
        <v>47</v>
      </c>
      <c r="M5955" s="73">
        <v>1247</v>
      </c>
    </row>
    <row r="5956" spans="1:13">
      <c r="A5956" s="98">
        <v>2012</v>
      </c>
      <c r="B5956" s="5" t="s">
        <v>18</v>
      </c>
      <c r="C5956" s="5" t="s">
        <v>82</v>
      </c>
      <c r="D5956" s="5" t="s">
        <v>16</v>
      </c>
      <c r="E5956" s="73">
        <v>409</v>
      </c>
      <c r="F5956" s="73">
        <v>295</v>
      </c>
      <c r="G5956" s="73">
        <v>162</v>
      </c>
      <c r="H5956" s="73">
        <v>33</v>
      </c>
      <c r="I5956" s="73">
        <v>12.5</v>
      </c>
      <c r="J5956" s="73">
        <v>12.5</v>
      </c>
      <c r="K5956" s="73">
        <v>69</v>
      </c>
      <c r="L5956" s="73">
        <v>38</v>
      </c>
      <c r="M5956" s="73">
        <v>1031</v>
      </c>
    </row>
    <row r="5957" spans="1:13">
      <c r="A5957" s="98">
        <v>2012</v>
      </c>
      <c r="B5957" s="5" t="s">
        <v>19</v>
      </c>
      <c r="C5957" s="5" t="s">
        <v>82</v>
      </c>
      <c r="D5957" s="5" t="s">
        <v>16</v>
      </c>
      <c r="E5957" s="73">
        <v>539</v>
      </c>
      <c r="F5957" s="73">
        <v>866</v>
      </c>
      <c r="G5957" s="73">
        <v>444</v>
      </c>
      <c r="H5957" s="73">
        <v>132</v>
      </c>
      <c r="I5957" s="73">
        <v>85</v>
      </c>
      <c r="J5957" s="73">
        <v>119</v>
      </c>
      <c r="K5957" s="73">
        <v>88</v>
      </c>
      <c r="L5957" s="73">
        <v>123</v>
      </c>
      <c r="M5957" s="73">
        <v>2396</v>
      </c>
    </row>
    <row r="5958" spans="1:13">
      <c r="A5958" s="98">
        <v>2012</v>
      </c>
      <c r="B5958" s="5" t="s">
        <v>20</v>
      </c>
      <c r="C5958" s="5" t="s">
        <v>82</v>
      </c>
      <c r="D5958" s="5" t="s">
        <v>16</v>
      </c>
      <c r="E5958" s="73">
        <v>458</v>
      </c>
      <c r="F5958" s="73">
        <v>850</v>
      </c>
      <c r="G5958" s="73">
        <v>283</v>
      </c>
      <c r="H5958" s="73">
        <v>32</v>
      </c>
      <c r="I5958" s="73">
        <v>76</v>
      </c>
      <c r="J5958" s="73">
        <v>216</v>
      </c>
      <c r="K5958" s="73">
        <v>52</v>
      </c>
      <c r="L5958" s="73">
        <v>405</v>
      </c>
      <c r="M5958" s="73">
        <v>2372</v>
      </c>
    </row>
    <row r="5959" spans="1:13">
      <c r="A5959" s="98">
        <v>2012</v>
      </c>
      <c r="B5959" s="5" t="s">
        <v>21</v>
      </c>
      <c r="C5959" s="5" t="s">
        <v>82</v>
      </c>
      <c r="D5959" s="5" t="s">
        <v>16</v>
      </c>
      <c r="E5959" s="73">
        <v>152</v>
      </c>
      <c r="F5959" s="73">
        <v>272</v>
      </c>
      <c r="G5959" s="73">
        <v>105</v>
      </c>
      <c r="H5959" s="73">
        <v>41</v>
      </c>
      <c r="I5959" s="73">
        <v>9</v>
      </c>
      <c r="J5959" s="73">
        <v>9</v>
      </c>
      <c r="K5959" s="73">
        <v>37</v>
      </c>
      <c r="L5959" s="73">
        <v>9</v>
      </c>
      <c r="M5959" s="73">
        <v>634</v>
      </c>
    </row>
    <row r="5960" spans="1:13">
      <c r="A5960" s="98">
        <v>2012</v>
      </c>
      <c r="B5960" s="5" t="s">
        <v>129</v>
      </c>
      <c r="C5960" s="5" t="s">
        <v>82</v>
      </c>
      <c r="D5960" s="5" t="s">
        <v>16</v>
      </c>
      <c r="E5960" s="73">
        <v>2518</v>
      </c>
      <c r="F5960" s="73">
        <v>1668</v>
      </c>
      <c r="G5960" s="73">
        <v>1579</v>
      </c>
      <c r="H5960" s="73">
        <v>421</v>
      </c>
      <c r="I5960" s="73">
        <v>14.2</v>
      </c>
      <c r="J5960" s="73">
        <v>56.8</v>
      </c>
      <c r="K5960" s="73">
        <v>400</v>
      </c>
      <c r="L5960" s="73">
        <v>128</v>
      </c>
      <c r="M5960" s="73">
        <v>6785</v>
      </c>
    </row>
    <row r="5961" spans="1:13">
      <c r="A5961" s="98">
        <v>2012</v>
      </c>
      <c r="B5961" s="5" t="s">
        <v>22</v>
      </c>
      <c r="C5961" s="5" t="s">
        <v>82</v>
      </c>
      <c r="D5961" s="5" t="s">
        <v>16</v>
      </c>
      <c r="E5961" s="73">
        <v>2498</v>
      </c>
      <c r="F5961" s="73">
        <v>1180</v>
      </c>
      <c r="G5961" s="73">
        <v>449</v>
      </c>
      <c r="H5961" s="73">
        <v>221</v>
      </c>
      <c r="I5961" s="73">
        <v>7</v>
      </c>
      <c r="J5961" s="73">
        <v>0</v>
      </c>
      <c r="K5961" s="73">
        <v>596</v>
      </c>
      <c r="L5961" s="73">
        <v>361</v>
      </c>
      <c r="M5961" s="73">
        <v>5312</v>
      </c>
    </row>
    <row r="5962" spans="1:13">
      <c r="A5962" s="98">
        <v>2012</v>
      </c>
      <c r="B5962" s="5" t="s">
        <v>23</v>
      </c>
      <c r="C5962" s="5" t="s">
        <v>82</v>
      </c>
      <c r="D5962" s="5" t="s">
        <v>16</v>
      </c>
      <c r="E5962" s="73">
        <v>2821</v>
      </c>
      <c r="F5962" s="73">
        <v>3450</v>
      </c>
      <c r="G5962" s="73">
        <v>977</v>
      </c>
      <c r="H5962" s="73">
        <v>347</v>
      </c>
      <c r="I5962" s="73">
        <v>517</v>
      </c>
      <c r="J5962" s="73">
        <v>1188</v>
      </c>
      <c r="K5962" s="73">
        <v>337</v>
      </c>
      <c r="L5962" s="73">
        <v>548</v>
      </c>
      <c r="M5962" s="73">
        <v>10185</v>
      </c>
    </row>
    <row r="5963" spans="1:13">
      <c r="A5963" s="98">
        <v>2012</v>
      </c>
      <c r="B5963" s="5" t="s">
        <v>13</v>
      </c>
      <c r="C5963" s="5" t="s">
        <v>82</v>
      </c>
      <c r="D5963" s="5" t="s">
        <v>16</v>
      </c>
      <c r="E5963" s="73">
        <v>11206</v>
      </c>
      <c r="F5963" s="73">
        <v>10224</v>
      </c>
      <c r="G5963" s="73">
        <v>5332</v>
      </c>
      <c r="H5963" s="73">
        <v>1510</v>
      </c>
      <c r="I5963" s="73">
        <v>1418.7</v>
      </c>
      <c r="J5963" s="73">
        <v>1759.3</v>
      </c>
      <c r="K5963" s="73">
        <v>1851</v>
      </c>
      <c r="L5963" s="73">
        <v>1799</v>
      </c>
      <c r="M5963" s="73">
        <v>35100</v>
      </c>
    </row>
    <row r="5964" spans="1:13">
      <c r="A5964" s="98">
        <v>2012</v>
      </c>
      <c r="B5964" s="5" t="s">
        <v>14</v>
      </c>
      <c r="C5964" s="5" t="s">
        <v>83</v>
      </c>
      <c r="D5964" s="5" t="s">
        <v>16</v>
      </c>
      <c r="E5964" s="73">
        <v>309</v>
      </c>
      <c r="F5964" s="73">
        <v>316</v>
      </c>
      <c r="G5964" s="73">
        <v>267</v>
      </c>
      <c r="H5964" s="73">
        <v>74</v>
      </c>
      <c r="I5964" s="73">
        <v>75</v>
      </c>
      <c r="J5964" s="73">
        <v>21</v>
      </c>
      <c r="K5964" s="73">
        <v>43</v>
      </c>
      <c r="L5964" s="73">
        <v>36</v>
      </c>
      <c r="M5964" s="73">
        <v>1141</v>
      </c>
    </row>
    <row r="5965" spans="1:13">
      <c r="A5965" s="98">
        <v>2012</v>
      </c>
      <c r="B5965" s="5" t="s">
        <v>17</v>
      </c>
      <c r="C5965" s="5" t="s">
        <v>83</v>
      </c>
      <c r="D5965" s="5" t="s">
        <v>16</v>
      </c>
      <c r="E5965" s="73">
        <v>98</v>
      </c>
      <c r="F5965" s="73">
        <v>91</v>
      </c>
      <c r="G5965" s="73">
        <v>25.90909090909091</v>
      </c>
      <c r="H5965" s="73">
        <v>10.363636363636363</v>
      </c>
      <c r="I5965" s="73">
        <v>52</v>
      </c>
      <c r="J5965" s="73">
        <v>10.363636363636363</v>
      </c>
      <c r="K5965" s="73">
        <v>10.363636363636363</v>
      </c>
      <c r="L5965" s="73">
        <v>37</v>
      </c>
      <c r="M5965" s="73">
        <v>335</v>
      </c>
    </row>
    <row r="5966" spans="1:13">
      <c r="A5966" s="98">
        <v>2012</v>
      </c>
      <c r="B5966" s="5" t="s">
        <v>18</v>
      </c>
      <c r="C5966" s="5" t="s">
        <v>83</v>
      </c>
      <c r="D5966" s="5" t="s">
        <v>16</v>
      </c>
      <c r="E5966" s="73">
        <v>112</v>
      </c>
      <c r="F5966" s="73">
        <v>74</v>
      </c>
      <c r="G5966" s="73">
        <v>34</v>
      </c>
      <c r="H5966" s="73">
        <v>19</v>
      </c>
      <c r="I5966" s="73">
        <v>9.5</v>
      </c>
      <c r="J5966" s="73">
        <v>9.5</v>
      </c>
      <c r="K5966" s="73">
        <v>9.5</v>
      </c>
      <c r="L5966" s="73">
        <v>9.5</v>
      </c>
      <c r="M5966" s="73">
        <v>277</v>
      </c>
    </row>
    <row r="5967" spans="1:13">
      <c r="A5967" s="98">
        <v>2012</v>
      </c>
      <c r="B5967" s="5" t="s">
        <v>19</v>
      </c>
      <c r="C5967" s="5" t="s">
        <v>83</v>
      </c>
      <c r="D5967" s="5" t="s">
        <v>16</v>
      </c>
      <c r="E5967" s="73">
        <v>547</v>
      </c>
      <c r="F5967" s="73">
        <v>858</v>
      </c>
      <c r="G5967" s="73">
        <v>299</v>
      </c>
      <c r="H5967" s="73">
        <v>197</v>
      </c>
      <c r="I5967" s="73">
        <v>20</v>
      </c>
      <c r="J5967" s="73">
        <v>34</v>
      </c>
      <c r="K5967" s="73">
        <v>104</v>
      </c>
      <c r="L5967" s="73">
        <v>137</v>
      </c>
      <c r="M5967" s="73">
        <v>2196</v>
      </c>
    </row>
    <row r="5968" spans="1:13">
      <c r="A5968" s="98">
        <v>2012</v>
      </c>
      <c r="B5968" s="5" t="s">
        <v>20</v>
      </c>
      <c r="C5968" s="5" t="s">
        <v>83</v>
      </c>
      <c r="D5968" s="5" t="s">
        <v>16</v>
      </c>
      <c r="E5968" s="73">
        <v>220</v>
      </c>
      <c r="F5968" s="73">
        <v>416</v>
      </c>
      <c r="G5968" s="73">
        <v>149</v>
      </c>
      <c r="H5968" s="73">
        <v>37</v>
      </c>
      <c r="I5968" s="73">
        <v>14.5</v>
      </c>
      <c r="J5968" s="73">
        <v>97</v>
      </c>
      <c r="K5968" s="73">
        <v>14.5</v>
      </c>
      <c r="L5968" s="73">
        <v>911</v>
      </c>
      <c r="M5968" s="73">
        <v>1859</v>
      </c>
    </row>
    <row r="5969" spans="1:13">
      <c r="A5969" s="98">
        <v>2012</v>
      </c>
      <c r="B5969" s="5" t="s">
        <v>21</v>
      </c>
      <c r="C5969" s="5" t="s">
        <v>83</v>
      </c>
      <c r="D5969" s="5" t="s">
        <v>16</v>
      </c>
      <c r="E5969" s="73">
        <v>562</v>
      </c>
      <c r="F5969" s="73">
        <v>1019</v>
      </c>
      <c r="G5969" s="73">
        <v>376</v>
      </c>
      <c r="H5969" s="73">
        <v>437</v>
      </c>
      <c r="I5969" s="73">
        <v>9.5</v>
      </c>
      <c r="J5969" s="73">
        <v>9.5</v>
      </c>
      <c r="K5969" s="73">
        <v>83</v>
      </c>
      <c r="L5969" s="73">
        <v>59</v>
      </c>
      <c r="M5969" s="73">
        <v>2555</v>
      </c>
    </row>
    <row r="5970" spans="1:13">
      <c r="A5970" s="98">
        <v>2012</v>
      </c>
      <c r="B5970" s="5" t="s">
        <v>129</v>
      </c>
      <c r="C5970" s="5" t="s">
        <v>83</v>
      </c>
      <c r="D5970" s="5" t="s">
        <v>16</v>
      </c>
      <c r="E5970" s="73">
        <v>1965</v>
      </c>
      <c r="F5970" s="73">
        <v>2830</v>
      </c>
      <c r="G5970" s="73">
        <v>952</v>
      </c>
      <c r="H5970" s="73">
        <v>1087</v>
      </c>
      <c r="I5970" s="73">
        <v>1</v>
      </c>
      <c r="J5970" s="73">
        <v>94</v>
      </c>
      <c r="K5970" s="73">
        <v>382</v>
      </c>
      <c r="L5970" s="73">
        <v>198</v>
      </c>
      <c r="M5970" s="73">
        <v>7509</v>
      </c>
    </row>
    <row r="5971" spans="1:13">
      <c r="A5971" s="98">
        <v>2012</v>
      </c>
      <c r="B5971" s="5" t="s">
        <v>22</v>
      </c>
      <c r="C5971" s="5" t="s">
        <v>83</v>
      </c>
      <c r="D5971" s="5" t="s">
        <v>16</v>
      </c>
      <c r="E5971" s="73">
        <v>512</v>
      </c>
      <c r="F5971" s="73">
        <v>298</v>
      </c>
      <c r="G5971" s="73">
        <v>100</v>
      </c>
      <c r="H5971" s="73">
        <v>48</v>
      </c>
      <c r="I5971" s="73">
        <v>0</v>
      </c>
      <c r="J5971" s="73">
        <v>1</v>
      </c>
      <c r="K5971" s="73">
        <v>111</v>
      </c>
      <c r="L5971" s="73">
        <v>80</v>
      </c>
      <c r="M5971" s="73">
        <v>1150</v>
      </c>
    </row>
    <row r="5972" spans="1:13">
      <c r="A5972" s="98">
        <v>2012</v>
      </c>
      <c r="B5972" s="5" t="s">
        <v>23</v>
      </c>
      <c r="C5972" s="5" t="s">
        <v>83</v>
      </c>
      <c r="D5972" s="5" t="s">
        <v>16</v>
      </c>
      <c r="E5972" s="73">
        <v>3524</v>
      </c>
      <c r="F5972" s="73">
        <v>7508</v>
      </c>
      <c r="G5972" s="73">
        <v>1568</v>
      </c>
      <c r="H5972" s="73">
        <v>1604</v>
      </c>
      <c r="I5972" s="73">
        <v>92</v>
      </c>
      <c r="J5972" s="73">
        <v>1969</v>
      </c>
      <c r="K5972" s="73">
        <v>346</v>
      </c>
      <c r="L5972" s="73">
        <v>917</v>
      </c>
      <c r="M5972" s="73">
        <v>17528</v>
      </c>
    </row>
    <row r="5973" spans="1:13">
      <c r="A5973" s="98">
        <v>2012</v>
      </c>
      <c r="B5973" s="5" t="s">
        <v>13</v>
      </c>
      <c r="C5973" s="5" t="s">
        <v>83</v>
      </c>
      <c r="D5973" s="5" t="s">
        <v>16</v>
      </c>
      <c r="E5973" s="73">
        <v>7849</v>
      </c>
      <c r="F5973" s="73">
        <v>13410</v>
      </c>
      <c r="G5973" s="73">
        <v>3770.909090909091</v>
      </c>
      <c r="H5973" s="73">
        <v>3513.3636363636365</v>
      </c>
      <c r="I5973" s="73">
        <v>273.5</v>
      </c>
      <c r="J5973" s="73">
        <v>2245.3636363636365</v>
      </c>
      <c r="K5973" s="73">
        <v>1103.3636363636365</v>
      </c>
      <c r="L5973" s="73">
        <v>2384.5</v>
      </c>
      <c r="M5973" s="73">
        <v>34550</v>
      </c>
    </row>
    <row r="5974" spans="1:13">
      <c r="A5974" s="98">
        <v>2012</v>
      </c>
      <c r="B5974" s="5" t="s">
        <v>14</v>
      </c>
      <c r="C5974" s="5" t="s">
        <v>84</v>
      </c>
      <c r="D5974" s="5" t="s">
        <v>16</v>
      </c>
      <c r="E5974" s="73">
        <v>149</v>
      </c>
      <c r="F5974" s="73">
        <v>337</v>
      </c>
      <c r="G5974" s="73">
        <v>158</v>
      </c>
      <c r="H5974" s="73">
        <v>38</v>
      </c>
      <c r="I5974" s="73">
        <v>423</v>
      </c>
      <c r="J5974" s="73">
        <v>40</v>
      </c>
      <c r="K5974" s="73">
        <v>19</v>
      </c>
      <c r="L5974" s="73">
        <v>54</v>
      </c>
      <c r="M5974" s="73">
        <v>1218</v>
      </c>
    </row>
    <row r="5975" spans="1:13">
      <c r="A5975" s="98">
        <v>2012</v>
      </c>
      <c r="B5975" s="5" t="s">
        <v>17</v>
      </c>
      <c r="C5975" s="5" t="s">
        <v>84</v>
      </c>
      <c r="D5975" s="5" t="s">
        <v>16</v>
      </c>
      <c r="E5975" s="73">
        <v>112</v>
      </c>
      <c r="F5975" s="73">
        <v>151</v>
      </c>
      <c r="G5975" s="73">
        <v>9.5</v>
      </c>
      <c r="H5975" s="73">
        <v>9.5</v>
      </c>
      <c r="I5975" s="73">
        <v>257</v>
      </c>
      <c r="J5975" s="73">
        <v>9.5</v>
      </c>
      <c r="K5975" s="73">
        <v>9.5</v>
      </c>
      <c r="L5975" s="73">
        <v>25</v>
      </c>
      <c r="M5975" s="73">
        <v>583</v>
      </c>
    </row>
    <row r="5976" spans="1:13">
      <c r="A5976" s="98">
        <v>2012</v>
      </c>
      <c r="B5976" s="5" t="s">
        <v>18</v>
      </c>
      <c r="C5976" s="5" t="s">
        <v>84</v>
      </c>
      <c r="D5976" s="5" t="s">
        <v>16</v>
      </c>
      <c r="E5976" s="73">
        <v>128</v>
      </c>
      <c r="F5976" s="73">
        <v>71</v>
      </c>
      <c r="G5976" s="73">
        <v>28</v>
      </c>
      <c r="H5976" s="73">
        <v>11.5</v>
      </c>
      <c r="I5976" s="73">
        <v>11.5</v>
      </c>
      <c r="J5976" s="73">
        <v>11.5</v>
      </c>
      <c r="K5976" s="73">
        <v>23</v>
      </c>
      <c r="L5976" s="73">
        <v>11.5</v>
      </c>
      <c r="M5976" s="73">
        <v>296</v>
      </c>
    </row>
    <row r="5977" spans="1:13">
      <c r="A5977" s="98">
        <v>2012</v>
      </c>
      <c r="B5977" s="5" t="s">
        <v>19</v>
      </c>
      <c r="C5977" s="5" t="s">
        <v>84</v>
      </c>
      <c r="D5977" s="5" t="s">
        <v>16</v>
      </c>
      <c r="E5977" s="73">
        <v>517</v>
      </c>
      <c r="F5977" s="73">
        <v>341</v>
      </c>
      <c r="G5977" s="73">
        <v>105</v>
      </c>
      <c r="H5977" s="73">
        <v>20</v>
      </c>
      <c r="I5977" s="73">
        <v>105</v>
      </c>
      <c r="J5977" s="73">
        <v>62</v>
      </c>
      <c r="K5977" s="73">
        <v>23</v>
      </c>
      <c r="L5977" s="73">
        <v>46</v>
      </c>
      <c r="M5977" s="73">
        <v>1219</v>
      </c>
    </row>
    <row r="5978" spans="1:13">
      <c r="A5978" s="98">
        <v>2012</v>
      </c>
      <c r="B5978" s="5" t="s">
        <v>20</v>
      </c>
      <c r="C5978" s="5" t="s">
        <v>84</v>
      </c>
      <c r="D5978" s="5" t="s">
        <v>16</v>
      </c>
      <c r="E5978" s="73">
        <v>293</v>
      </c>
      <c r="F5978" s="73">
        <v>217</v>
      </c>
      <c r="G5978" s="73">
        <v>33</v>
      </c>
      <c r="H5978" s="73">
        <v>13.5</v>
      </c>
      <c r="I5978" s="73">
        <v>54</v>
      </c>
      <c r="J5978" s="73">
        <v>89</v>
      </c>
      <c r="K5978" s="73">
        <v>13.5</v>
      </c>
      <c r="L5978" s="73">
        <v>97</v>
      </c>
      <c r="M5978" s="73">
        <v>810</v>
      </c>
    </row>
    <row r="5979" spans="1:13">
      <c r="A5979" s="98">
        <v>2012</v>
      </c>
      <c r="B5979" s="5" t="s">
        <v>21</v>
      </c>
      <c r="C5979" s="5" t="s">
        <v>84</v>
      </c>
      <c r="D5979" s="5" t="s">
        <v>16</v>
      </c>
      <c r="E5979" s="73">
        <v>110</v>
      </c>
      <c r="F5979" s="73">
        <v>225</v>
      </c>
      <c r="G5979" s="73">
        <v>74</v>
      </c>
      <c r="H5979" s="73">
        <v>59</v>
      </c>
      <c r="I5979" s="73">
        <v>6.6666666666666661</v>
      </c>
      <c r="J5979" s="73">
        <v>6.6666666666666661</v>
      </c>
      <c r="K5979" s="73">
        <v>24</v>
      </c>
      <c r="L5979" s="73">
        <v>6.6666666666666661</v>
      </c>
      <c r="M5979" s="73">
        <v>512</v>
      </c>
    </row>
    <row r="5980" spans="1:13">
      <c r="A5980" s="98">
        <v>2012</v>
      </c>
      <c r="B5980" s="5" t="s">
        <v>129</v>
      </c>
      <c r="C5980" s="5" t="s">
        <v>84</v>
      </c>
      <c r="D5980" s="5" t="s">
        <v>16</v>
      </c>
      <c r="E5980" s="73">
        <v>412</v>
      </c>
      <c r="F5980" s="73">
        <v>160</v>
      </c>
      <c r="G5980" s="73">
        <v>105</v>
      </c>
      <c r="H5980" s="73">
        <v>31</v>
      </c>
      <c r="I5980" s="73">
        <v>6.5</v>
      </c>
      <c r="J5980" s="73">
        <v>6.5</v>
      </c>
      <c r="K5980" s="73">
        <v>41</v>
      </c>
      <c r="L5980" s="73">
        <v>20</v>
      </c>
      <c r="M5980" s="73">
        <v>782</v>
      </c>
    </row>
    <row r="5981" spans="1:13">
      <c r="A5981" s="98">
        <v>2012</v>
      </c>
      <c r="B5981" s="5" t="s">
        <v>22</v>
      </c>
      <c r="C5981" s="5" t="s">
        <v>84</v>
      </c>
      <c r="D5981" s="5" t="s">
        <v>16</v>
      </c>
      <c r="E5981" s="73">
        <v>1839</v>
      </c>
      <c r="F5981" s="73">
        <v>138</v>
      </c>
      <c r="G5981" s="73">
        <v>44</v>
      </c>
      <c r="H5981" s="73">
        <v>25</v>
      </c>
      <c r="I5981" s="73">
        <v>8.5</v>
      </c>
      <c r="J5981" s="73">
        <v>8.5</v>
      </c>
      <c r="K5981" s="73">
        <v>103</v>
      </c>
      <c r="L5981" s="73">
        <v>372</v>
      </c>
      <c r="M5981" s="73">
        <v>2538</v>
      </c>
    </row>
    <row r="5982" spans="1:13">
      <c r="A5982" s="98">
        <v>2012</v>
      </c>
      <c r="B5982" s="5" t="s">
        <v>23</v>
      </c>
      <c r="C5982" s="5" t="s">
        <v>84</v>
      </c>
      <c r="D5982" s="5" t="s">
        <v>16</v>
      </c>
      <c r="E5982" s="73">
        <v>3190</v>
      </c>
      <c r="F5982" s="73">
        <v>1277</v>
      </c>
      <c r="G5982" s="73">
        <v>207</v>
      </c>
      <c r="H5982" s="73">
        <v>69</v>
      </c>
      <c r="I5982" s="73">
        <v>589</v>
      </c>
      <c r="J5982" s="73">
        <v>408</v>
      </c>
      <c r="K5982" s="73">
        <v>101</v>
      </c>
      <c r="L5982" s="73">
        <v>328</v>
      </c>
      <c r="M5982" s="73">
        <v>6169</v>
      </c>
    </row>
    <row r="5983" spans="1:13">
      <c r="A5983" s="98">
        <v>2012</v>
      </c>
      <c r="B5983" s="5" t="s">
        <v>13</v>
      </c>
      <c r="C5983" s="5" t="s">
        <v>84</v>
      </c>
      <c r="D5983" s="5" t="s">
        <v>16</v>
      </c>
      <c r="E5983" s="73">
        <v>6750</v>
      </c>
      <c r="F5983" s="73">
        <v>2917</v>
      </c>
      <c r="G5983" s="73">
        <v>763.5</v>
      </c>
      <c r="H5983" s="73">
        <v>276.5</v>
      </c>
      <c r="I5983" s="73">
        <v>1461.1666666666665</v>
      </c>
      <c r="J5983" s="73">
        <v>641.66666666666663</v>
      </c>
      <c r="K5983" s="73">
        <v>357</v>
      </c>
      <c r="L5983" s="73">
        <v>960.16666666666663</v>
      </c>
      <c r="M5983" s="73">
        <v>14127</v>
      </c>
    </row>
    <row r="5984" spans="1:13">
      <c r="A5984" s="98">
        <v>2012</v>
      </c>
      <c r="B5984" s="5" t="s">
        <v>14</v>
      </c>
      <c r="C5984" s="5" t="s">
        <v>85</v>
      </c>
      <c r="D5984" s="5" t="s">
        <v>16</v>
      </c>
      <c r="E5984" s="73">
        <v>149135</v>
      </c>
      <c r="F5984" s="73">
        <v>135616</v>
      </c>
      <c r="G5984" s="73">
        <v>89823</v>
      </c>
      <c r="H5984" s="73">
        <v>41462</v>
      </c>
      <c r="I5984" s="73">
        <v>31355</v>
      </c>
      <c r="J5984" s="73">
        <v>8518</v>
      </c>
      <c r="K5984" s="73">
        <v>34963</v>
      </c>
      <c r="L5984" s="73">
        <v>22110</v>
      </c>
      <c r="M5984" s="73">
        <v>512982</v>
      </c>
    </row>
    <row r="5985" spans="1:13">
      <c r="A5985" s="98">
        <v>2012</v>
      </c>
      <c r="B5985" s="5" t="s">
        <v>17</v>
      </c>
      <c r="C5985" s="5" t="s">
        <v>85</v>
      </c>
      <c r="D5985" s="5" t="s">
        <v>16</v>
      </c>
      <c r="E5985" s="73">
        <v>51743</v>
      </c>
      <c r="F5985" s="73">
        <v>35971</v>
      </c>
      <c r="G5985" s="73">
        <v>10532</v>
      </c>
      <c r="H5985" s="73">
        <v>1239</v>
      </c>
      <c r="I5985" s="73">
        <v>13885</v>
      </c>
      <c r="J5985" s="73">
        <v>4111</v>
      </c>
      <c r="K5985" s="73">
        <v>4608</v>
      </c>
      <c r="L5985" s="73">
        <v>4788</v>
      </c>
      <c r="M5985" s="73">
        <v>126877</v>
      </c>
    </row>
    <row r="5986" spans="1:13">
      <c r="A5986" s="98">
        <v>2012</v>
      </c>
      <c r="B5986" s="5" t="s">
        <v>18</v>
      </c>
      <c r="C5986" s="5" t="s">
        <v>85</v>
      </c>
      <c r="D5986" s="5" t="s">
        <v>16</v>
      </c>
      <c r="E5986" s="73">
        <v>27031</v>
      </c>
      <c r="F5986" s="73">
        <v>9815</v>
      </c>
      <c r="G5986" s="73">
        <v>6124</v>
      </c>
      <c r="H5986" s="73">
        <v>1388</v>
      </c>
      <c r="I5986" s="73">
        <v>891</v>
      </c>
      <c r="J5986" s="73">
        <v>708</v>
      </c>
      <c r="K5986" s="73">
        <v>4015</v>
      </c>
      <c r="L5986" s="73">
        <v>1928</v>
      </c>
      <c r="M5986" s="73">
        <v>51900</v>
      </c>
    </row>
    <row r="5987" spans="1:13">
      <c r="A5987" s="98">
        <v>2012</v>
      </c>
      <c r="B5987" s="5" t="s">
        <v>19</v>
      </c>
      <c r="C5987" s="5" t="s">
        <v>85</v>
      </c>
      <c r="D5987" s="5" t="s">
        <v>16</v>
      </c>
      <c r="E5987" s="73">
        <v>22943</v>
      </c>
      <c r="F5987" s="73">
        <v>35615</v>
      </c>
      <c r="G5987" s="73">
        <v>14771</v>
      </c>
      <c r="H5987" s="73">
        <v>8917</v>
      </c>
      <c r="I5987" s="73">
        <v>7760</v>
      </c>
      <c r="J5987" s="73">
        <v>6161</v>
      </c>
      <c r="K5987" s="73">
        <v>5635</v>
      </c>
      <c r="L5987" s="73">
        <v>5100</v>
      </c>
      <c r="M5987" s="73">
        <v>106902</v>
      </c>
    </row>
    <row r="5988" spans="1:13">
      <c r="A5988" s="98">
        <v>2012</v>
      </c>
      <c r="B5988" s="5" t="s">
        <v>20</v>
      </c>
      <c r="C5988" s="5" t="s">
        <v>85</v>
      </c>
      <c r="D5988" s="5" t="s">
        <v>16</v>
      </c>
      <c r="E5988" s="73">
        <v>27667</v>
      </c>
      <c r="F5988" s="73">
        <v>31218</v>
      </c>
      <c r="G5988" s="73">
        <v>8165</v>
      </c>
      <c r="H5988" s="73">
        <v>1091</v>
      </c>
      <c r="I5988" s="73">
        <v>6430</v>
      </c>
      <c r="J5988" s="73">
        <v>9662</v>
      </c>
      <c r="K5988" s="73">
        <v>3976</v>
      </c>
      <c r="L5988" s="73">
        <v>5004</v>
      </c>
      <c r="M5988" s="73">
        <v>93213</v>
      </c>
    </row>
    <row r="5989" spans="1:13">
      <c r="A5989" s="98">
        <v>2012</v>
      </c>
      <c r="B5989" s="5" t="s">
        <v>21</v>
      </c>
      <c r="C5989" s="5" t="s">
        <v>85</v>
      </c>
      <c r="D5989" s="5" t="s">
        <v>16</v>
      </c>
      <c r="E5989" s="73">
        <v>3197</v>
      </c>
      <c r="F5989" s="73">
        <v>3337</v>
      </c>
      <c r="G5989" s="73">
        <v>1349</v>
      </c>
      <c r="H5989" s="73">
        <v>772</v>
      </c>
      <c r="I5989" s="73">
        <v>218</v>
      </c>
      <c r="J5989" s="73">
        <v>423</v>
      </c>
      <c r="K5989" s="73">
        <v>567</v>
      </c>
      <c r="L5989" s="73">
        <v>310</v>
      </c>
      <c r="M5989" s="73">
        <v>10173</v>
      </c>
    </row>
    <row r="5990" spans="1:13">
      <c r="A5990" s="98">
        <v>2012</v>
      </c>
      <c r="B5990" s="5" t="s">
        <v>129</v>
      </c>
      <c r="C5990" s="5" t="s">
        <v>85</v>
      </c>
      <c r="D5990" s="5" t="s">
        <v>16</v>
      </c>
      <c r="E5990" s="73">
        <v>121707</v>
      </c>
      <c r="F5990" s="73">
        <v>34403</v>
      </c>
      <c r="G5990" s="73">
        <v>29643</v>
      </c>
      <c r="H5990" s="73">
        <v>7544</v>
      </c>
      <c r="I5990" s="73">
        <v>765</v>
      </c>
      <c r="J5990" s="73">
        <v>1412</v>
      </c>
      <c r="K5990" s="73">
        <v>21384</v>
      </c>
      <c r="L5990" s="73">
        <v>7314</v>
      </c>
      <c r="M5990" s="73">
        <v>224172</v>
      </c>
    </row>
    <row r="5991" spans="1:13">
      <c r="A5991" s="98">
        <v>2012</v>
      </c>
      <c r="B5991" s="5" t="s">
        <v>22</v>
      </c>
      <c r="C5991" s="5" t="s">
        <v>85</v>
      </c>
      <c r="D5991" s="5" t="s">
        <v>16</v>
      </c>
      <c r="E5991" s="73">
        <v>201494</v>
      </c>
      <c r="F5991" s="73">
        <v>74440</v>
      </c>
      <c r="G5991" s="73">
        <v>17986</v>
      </c>
      <c r="H5991" s="73">
        <v>27141</v>
      </c>
      <c r="I5991" s="73">
        <v>2404</v>
      </c>
      <c r="J5991" s="73">
        <v>289</v>
      </c>
      <c r="K5991" s="73">
        <v>64129</v>
      </c>
      <c r="L5991" s="73">
        <v>36889</v>
      </c>
      <c r="M5991" s="73">
        <v>424772</v>
      </c>
    </row>
    <row r="5992" spans="1:13">
      <c r="A5992" s="98">
        <v>2012</v>
      </c>
      <c r="B5992" s="5" t="s">
        <v>23</v>
      </c>
      <c r="C5992" s="5" t="s">
        <v>85</v>
      </c>
      <c r="D5992" s="5" t="s">
        <v>16</v>
      </c>
      <c r="E5992" s="73">
        <v>113888</v>
      </c>
      <c r="F5992" s="73">
        <v>108554</v>
      </c>
      <c r="G5992" s="73">
        <v>25722</v>
      </c>
      <c r="H5992" s="73">
        <v>8503</v>
      </c>
      <c r="I5992" s="73">
        <v>117055</v>
      </c>
      <c r="J5992" s="73">
        <v>48715</v>
      </c>
      <c r="K5992" s="73">
        <v>21956</v>
      </c>
      <c r="L5992" s="73">
        <v>18139</v>
      </c>
      <c r="M5992" s="73">
        <v>462532</v>
      </c>
    </row>
    <row r="5993" spans="1:13">
      <c r="A5993" s="98">
        <v>2012</v>
      </c>
      <c r="B5993" s="5" t="s">
        <v>13</v>
      </c>
      <c r="C5993" s="5" t="s">
        <v>85</v>
      </c>
      <c r="D5993" s="5" t="s">
        <v>16</v>
      </c>
      <c r="E5993" s="73">
        <v>718805</v>
      </c>
      <c r="F5993" s="73">
        <v>468969</v>
      </c>
      <c r="G5993" s="73">
        <v>204115</v>
      </c>
      <c r="H5993" s="73">
        <v>98057</v>
      </c>
      <c r="I5993" s="73">
        <v>180763</v>
      </c>
      <c r="J5993" s="73">
        <v>79999</v>
      </c>
      <c r="K5993" s="73">
        <v>161233</v>
      </c>
      <c r="L5993" s="73">
        <v>101582</v>
      </c>
      <c r="M5993" s="73">
        <v>2013523</v>
      </c>
    </row>
    <row r="5994" spans="1:13">
      <c r="A5994" s="98">
        <v>2012</v>
      </c>
      <c r="B5994" s="5" t="s">
        <v>14</v>
      </c>
      <c r="C5994" s="5" t="s">
        <v>86</v>
      </c>
      <c r="D5994" s="5" t="s">
        <v>16</v>
      </c>
      <c r="E5994" s="73">
        <v>17127</v>
      </c>
      <c r="F5994" s="73">
        <v>48127</v>
      </c>
      <c r="G5994" s="73">
        <v>56660</v>
      </c>
      <c r="H5994" s="73">
        <v>6108</v>
      </c>
      <c r="I5994" s="73">
        <v>22564</v>
      </c>
      <c r="J5994" s="73">
        <v>2237</v>
      </c>
      <c r="K5994" s="73">
        <v>5298</v>
      </c>
      <c r="L5994" s="73">
        <v>8034</v>
      </c>
      <c r="M5994" s="73">
        <v>166155</v>
      </c>
    </row>
    <row r="5995" spans="1:13">
      <c r="A5995" s="98">
        <v>2012</v>
      </c>
      <c r="B5995" s="5" t="s">
        <v>17</v>
      </c>
      <c r="C5995" s="5" t="s">
        <v>86</v>
      </c>
      <c r="D5995" s="5" t="s">
        <v>16</v>
      </c>
      <c r="E5995" s="73">
        <v>6723</v>
      </c>
      <c r="F5995" s="73">
        <v>6853</v>
      </c>
      <c r="G5995" s="73">
        <v>4219</v>
      </c>
      <c r="H5995" s="73">
        <v>151</v>
      </c>
      <c r="I5995" s="73">
        <v>5661</v>
      </c>
      <c r="J5995" s="73">
        <v>699</v>
      </c>
      <c r="K5995" s="73">
        <v>423</v>
      </c>
      <c r="L5995" s="73">
        <v>1272</v>
      </c>
      <c r="M5995" s="73">
        <v>26001</v>
      </c>
    </row>
    <row r="5996" spans="1:13">
      <c r="A5996" s="98">
        <v>2012</v>
      </c>
      <c r="B5996" s="5" t="s">
        <v>18</v>
      </c>
      <c r="C5996" s="5" t="s">
        <v>86</v>
      </c>
      <c r="D5996" s="5" t="s">
        <v>16</v>
      </c>
      <c r="E5996" s="73">
        <v>2278</v>
      </c>
      <c r="F5996" s="73">
        <v>2241</v>
      </c>
      <c r="G5996" s="73">
        <v>1812</v>
      </c>
      <c r="H5996" s="73">
        <v>164</v>
      </c>
      <c r="I5996" s="73">
        <v>405</v>
      </c>
      <c r="J5996" s="73">
        <v>109</v>
      </c>
      <c r="K5996" s="73">
        <v>380</v>
      </c>
      <c r="L5996" s="73">
        <v>276</v>
      </c>
      <c r="M5996" s="73">
        <v>7665</v>
      </c>
    </row>
    <row r="5997" spans="1:13">
      <c r="A5997" s="98">
        <v>2012</v>
      </c>
      <c r="B5997" s="5" t="s">
        <v>19</v>
      </c>
      <c r="C5997" s="5" t="s">
        <v>86</v>
      </c>
      <c r="D5997" s="5" t="s">
        <v>16</v>
      </c>
      <c r="E5997" s="73">
        <v>3287</v>
      </c>
      <c r="F5997" s="73">
        <v>14839</v>
      </c>
      <c r="G5997" s="73">
        <v>6619</v>
      </c>
      <c r="H5997" s="73">
        <v>1290</v>
      </c>
      <c r="I5997" s="73">
        <v>6564</v>
      </c>
      <c r="J5997" s="73">
        <v>1534</v>
      </c>
      <c r="K5997" s="73">
        <v>804</v>
      </c>
      <c r="L5997" s="73">
        <v>2192</v>
      </c>
      <c r="M5997" s="73">
        <v>37129</v>
      </c>
    </row>
    <row r="5998" spans="1:13">
      <c r="A5998" s="98">
        <v>2012</v>
      </c>
      <c r="B5998" s="5" t="s">
        <v>20</v>
      </c>
      <c r="C5998" s="5" t="s">
        <v>86</v>
      </c>
      <c r="D5998" s="5" t="s">
        <v>16</v>
      </c>
      <c r="E5998" s="73">
        <v>4800</v>
      </c>
      <c r="F5998" s="73">
        <v>7010</v>
      </c>
      <c r="G5998" s="73">
        <v>2478</v>
      </c>
      <c r="H5998" s="73">
        <v>108</v>
      </c>
      <c r="I5998" s="73">
        <v>2965</v>
      </c>
      <c r="J5998" s="73">
        <v>1599</v>
      </c>
      <c r="K5998" s="73">
        <v>366</v>
      </c>
      <c r="L5998" s="73">
        <v>945</v>
      </c>
      <c r="M5998" s="73">
        <v>20271</v>
      </c>
    </row>
    <row r="5999" spans="1:13">
      <c r="A5999" s="98">
        <v>2012</v>
      </c>
      <c r="B5999" s="5" t="s">
        <v>21</v>
      </c>
      <c r="C5999" s="5" t="s">
        <v>86</v>
      </c>
      <c r="D5999" s="5" t="s">
        <v>16</v>
      </c>
      <c r="E5999" s="73">
        <v>356</v>
      </c>
      <c r="F5999" s="73">
        <v>786</v>
      </c>
      <c r="G5999" s="73">
        <v>245</v>
      </c>
      <c r="H5999" s="73">
        <v>71</v>
      </c>
      <c r="I5999" s="73">
        <v>83</v>
      </c>
      <c r="J5999" s="73">
        <v>41</v>
      </c>
      <c r="K5999" s="73">
        <v>64</v>
      </c>
      <c r="L5999" s="73">
        <v>67</v>
      </c>
      <c r="M5999" s="73">
        <v>1713</v>
      </c>
    </row>
    <row r="6000" spans="1:13">
      <c r="A6000" s="98">
        <v>2012</v>
      </c>
      <c r="B6000" s="5" t="s">
        <v>129</v>
      </c>
      <c r="C6000" s="5" t="s">
        <v>86</v>
      </c>
      <c r="D6000" s="5" t="s">
        <v>16</v>
      </c>
      <c r="E6000" s="73">
        <v>8422</v>
      </c>
      <c r="F6000" s="73">
        <v>8188</v>
      </c>
      <c r="G6000" s="73">
        <v>7870</v>
      </c>
      <c r="H6000" s="73">
        <v>987</v>
      </c>
      <c r="I6000" s="73">
        <v>188</v>
      </c>
      <c r="J6000" s="73">
        <v>162</v>
      </c>
      <c r="K6000" s="73">
        <v>1959</v>
      </c>
      <c r="L6000" s="73">
        <v>1041</v>
      </c>
      <c r="M6000" s="73">
        <v>28817</v>
      </c>
    </row>
    <row r="6001" spans="1:13">
      <c r="A6001" s="98">
        <v>2012</v>
      </c>
      <c r="B6001" s="5" t="s">
        <v>22</v>
      </c>
      <c r="C6001" s="5" t="s">
        <v>86</v>
      </c>
      <c r="D6001" s="5" t="s">
        <v>16</v>
      </c>
      <c r="E6001" s="73">
        <v>22714</v>
      </c>
      <c r="F6001" s="73">
        <v>35300</v>
      </c>
      <c r="G6001" s="73">
        <v>28022</v>
      </c>
      <c r="H6001" s="73">
        <v>7242</v>
      </c>
      <c r="I6001" s="73">
        <v>966</v>
      </c>
      <c r="J6001" s="73">
        <v>66</v>
      </c>
      <c r="K6001" s="73">
        <v>13648</v>
      </c>
      <c r="L6001" s="73">
        <v>8042</v>
      </c>
      <c r="M6001" s="73">
        <v>116000</v>
      </c>
    </row>
    <row r="6002" spans="1:13">
      <c r="A6002" s="98">
        <v>2012</v>
      </c>
      <c r="B6002" s="5" t="s">
        <v>23</v>
      </c>
      <c r="C6002" s="5" t="s">
        <v>86</v>
      </c>
      <c r="D6002" s="5" t="s">
        <v>16</v>
      </c>
      <c r="E6002" s="73">
        <v>16016</v>
      </c>
      <c r="F6002" s="73">
        <v>24010</v>
      </c>
      <c r="G6002" s="73">
        <v>9488</v>
      </c>
      <c r="H6002" s="73">
        <v>1151</v>
      </c>
      <c r="I6002" s="73">
        <v>52410</v>
      </c>
      <c r="J6002" s="73">
        <v>9622</v>
      </c>
      <c r="K6002" s="73">
        <v>2636</v>
      </c>
      <c r="L6002" s="73">
        <v>3869</v>
      </c>
      <c r="M6002" s="73">
        <v>119202</v>
      </c>
    </row>
    <row r="6003" spans="1:13">
      <c r="A6003" s="98">
        <v>2012</v>
      </c>
      <c r="B6003" s="5" t="s">
        <v>13</v>
      </c>
      <c r="C6003" s="5" t="s">
        <v>86</v>
      </c>
      <c r="D6003" s="5" t="s">
        <v>16</v>
      </c>
      <c r="E6003" s="73">
        <v>81723</v>
      </c>
      <c r="F6003" s="73">
        <v>147354</v>
      </c>
      <c r="G6003" s="73">
        <v>117413</v>
      </c>
      <c r="H6003" s="73">
        <v>17272</v>
      </c>
      <c r="I6003" s="73">
        <v>91806</v>
      </c>
      <c r="J6003" s="73">
        <v>16069</v>
      </c>
      <c r="K6003" s="73">
        <v>25578</v>
      </c>
      <c r="L6003" s="73">
        <v>25738</v>
      </c>
      <c r="M6003" s="73">
        <v>522953</v>
      </c>
    </row>
    <row r="6004" spans="1:13">
      <c r="A6004" s="98">
        <v>2013</v>
      </c>
      <c r="B6004" s="5" t="s">
        <v>14</v>
      </c>
      <c r="C6004" s="5" t="s">
        <v>15</v>
      </c>
      <c r="D6004" s="5" t="s">
        <v>16</v>
      </c>
      <c r="E6004" s="73">
        <v>171280</v>
      </c>
      <c r="F6004" s="73">
        <v>230739</v>
      </c>
      <c r="G6004" s="73">
        <v>119860</v>
      </c>
      <c r="H6004" s="73">
        <v>46218</v>
      </c>
      <c r="I6004" s="73">
        <v>59386</v>
      </c>
      <c r="J6004" s="73">
        <v>15996</v>
      </c>
      <c r="K6004" s="73">
        <v>45490</v>
      </c>
      <c r="L6004" s="73">
        <v>32804</v>
      </c>
      <c r="M6004" s="73">
        <v>721773</v>
      </c>
    </row>
    <row r="6005" spans="1:13">
      <c r="A6005" s="98">
        <v>2013</v>
      </c>
      <c r="B6005" s="5" t="s">
        <v>17</v>
      </c>
      <c r="C6005" s="5" t="s">
        <v>15</v>
      </c>
      <c r="D6005" s="5" t="s">
        <v>16</v>
      </c>
      <c r="E6005" s="73">
        <v>58923</v>
      </c>
      <c r="F6005" s="73">
        <v>47412</v>
      </c>
      <c r="G6005" s="73">
        <v>12865</v>
      </c>
      <c r="H6005" s="73">
        <v>1351</v>
      </c>
      <c r="I6005" s="73">
        <v>18535</v>
      </c>
      <c r="J6005" s="73">
        <v>6210</v>
      </c>
      <c r="K6005" s="73">
        <v>5537</v>
      </c>
      <c r="L6005" s="73">
        <v>6092</v>
      </c>
      <c r="M6005" s="73">
        <v>156925</v>
      </c>
    </row>
    <row r="6006" spans="1:13">
      <c r="A6006" s="98">
        <v>2013</v>
      </c>
      <c r="B6006" s="5" t="s">
        <v>18</v>
      </c>
      <c r="C6006" s="5" t="s">
        <v>15</v>
      </c>
      <c r="D6006" s="5" t="s">
        <v>16</v>
      </c>
      <c r="E6006" s="73">
        <v>30861</v>
      </c>
      <c r="F6006" s="73">
        <v>15360</v>
      </c>
      <c r="G6006" s="73">
        <v>6525</v>
      </c>
      <c r="H6006" s="73">
        <v>1458</v>
      </c>
      <c r="I6006" s="73">
        <v>1201</v>
      </c>
      <c r="J6006" s="73">
        <v>1021</v>
      </c>
      <c r="K6006" s="73">
        <v>4850</v>
      </c>
      <c r="L6006" s="73">
        <v>2142</v>
      </c>
      <c r="M6006" s="73">
        <v>63418</v>
      </c>
    </row>
    <row r="6007" spans="1:13">
      <c r="A6007" s="98">
        <v>2013</v>
      </c>
      <c r="B6007" s="5" t="s">
        <v>19</v>
      </c>
      <c r="C6007" s="5" t="s">
        <v>15</v>
      </c>
      <c r="D6007" s="5" t="s">
        <v>16</v>
      </c>
      <c r="E6007" s="73">
        <v>24640</v>
      </c>
      <c r="F6007" s="73">
        <v>55273</v>
      </c>
      <c r="G6007" s="73">
        <v>20309</v>
      </c>
      <c r="H6007" s="73">
        <v>10262</v>
      </c>
      <c r="I6007" s="73">
        <v>14795</v>
      </c>
      <c r="J6007" s="73">
        <v>11211</v>
      </c>
      <c r="K6007" s="73">
        <v>6833</v>
      </c>
      <c r="L6007" s="73">
        <v>7213</v>
      </c>
      <c r="M6007" s="73">
        <v>150536</v>
      </c>
    </row>
    <row r="6008" spans="1:13">
      <c r="A6008" s="98">
        <v>2013</v>
      </c>
      <c r="B6008" s="5" t="s">
        <v>20</v>
      </c>
      <c r="C6008" s="5" t="s">
        <v>15</v>
      </c>
      <c r="D6008" s="5" t="s">
        <v>16</v>
      </c>
      <c r="E6008" s="73">
        <v>30477</v>
      </c>
      <c r="F6008" s="73">
        <v>37455</v>
      </c>
      <c r="G6008" s="73">
        <v>9121</v>
      </c>
      <c r="H6008" s="73">
        <v>1278</v>
      </c>
      <c r="I6008" s="73">
        <v>8181</v>
      </c>
      <c r="J6008" s="73">
        <v>13352</v>
      </c>
      <c r="K6008" s="73">
        <v>4353</v>
      </c>
      <c r="L6008" s="73">
        <v>5830</v>
      </c>
      <c r="M6008" s="73">
        <v>110047</v>
      </c>
    </row>
    <row r="6009" spans="1:13">
      <c r="A6009" s="98">
        <v>2013</v>
      </c>
      <c r="B6009" s="5" t="s">
        <v>21</v>
      </c>
      <c r="C6009" s="5" t="s">
        <v>15</v>
      </c>
      <c r="D6009" s="5" t="s">
        <v>16</v>
      </c>
      <c r="E6009" s="73">
        <v>3218</v>
      </c>
      <c r="F6009" s="73">
        <v>4259</v>
      </c>
      <c r="G6009" s="73">
        <v>1388</v>
      </c>
      <c r="H6009" s="73">
        <v>620</v>
      </c>
      <c r="I6009" s="73">
        <v>298</v>
      </c>
      <c r="J6009" s="73">
        <v>684</v>
      </c>
      <c r="K6009" s="73">
        <v>664</v>
      </c>
      <c r="L6009" s="73">
        <v>312</v>
      </c>
      <c r="M6009" s="73">
        <v>11443</v>
      </c>
    </row>
    <row r="6010" spans="1:13">
      <c r="A6010" s="98">
        <v>2013</v>
      </c>
      <c r="B6010" s="5" t="s">
        <v>129</v>
      </c>
      <c r="C6010" s="5" t="s">
        <v>15</v>
      </c>
      <c r="D6010" s="5" t="s">
        <v>16</v>
      </c>
      <c r="E6010" s="73">
        <v>129878</v>
      </c>
      <c r="F6010" s="73">
        <v>55425</v>
      </c>
      <c r="G6010" s="73">
        <v>27248</v>
      </c>
      <c r="H6010" s="73">
        <v>7418</v>
      </c>
      <c r="I6010" s="73">
        <v>1044</v>
      </c>
      <c r="J6010" s="73">
        <v>2310</v>
      </c>
      <c r="K6010" s="73">
        <v>24925</v>
      </c>
      <c r="L6010" s="73">
        <v>7419</v>
      </c>
      <c r="M6010" s="73">
        <v>255667</v>
      </c>
    </row>
    <row r="6011" spans="1:13">
      <c r="A6011" s="98">
        <v>2013</v>
      </c>
      <c r="B6011" s="5" t="s">
        <v>22</v>
      </c>
      <c r="C6011" s="5" t="s">
        <v>15</v>
      </c>
      <c r="D6011" s="5" t="s">
        <v>16</v>
      </c>
      <c r="E6011" s="73">
        <v>211537</v>
      </c>
      <c r="F6011" s="73">
        <v>138576</v>
      </c>
      <c r="G6011" s="73">
        <v>29021</v>
      </c>
      <c r="H6011" s="73">
        <v>26903</v>
      </c>
      <c r="I6011" s="73">
        <v>2464</v>
      </c>
      <c r="J6011" s="73">
        <v>517</v>
      </c>
      <c r="K6011" s="73">
        <v>79869</v>
      </c>
      <c r="L6011" s="73">
        <v>38734</v>
      </c>
      <c r="M6011" s="73">
        <v>527621</v>
      </c>
    </row>
    <row r="6012" spans="1:13">
      <c r="A6012" s="98">
        <v>2013</v>
      </c>
      <c r="B6012" s="5" t="s">
        <v>23</v>
      </c>
      <c r="C6012" s="5" t="s">
        <v>15</v>
      </c>
      <c r="D6012" s="5" t="s">
        <v>16</v>
      </c>
      <c r="E6012" s="73">
        <v>130416</v>
      </c>
      <c r="F6012" s="73">
        <v>139277</v>
      </c>
      <c r="G6012" s="73">
        <v>30609</v>
      </c>
      <c r="H6012" s="73">
        <v>9176</v>
      </c>
      <c r="I6012" s="73">
        <v>142698</v>
      </c>
      <c r="J6012" s="73">
        <v>73235</v>
      </c>
      <c r="K6012" s="73">
        <v>26258</v>
      </c>
      <c r="L6012" s="73">
        <v>19653</v>
      </c>
      <c r="M6012" s="73">
        <v>571322</v>
      </c>
    </row>
    <row r="6013" spans="1:13">
      <c r="A6013" s="98">
        <v>2013</v>
      </c>
      <c r="B6013" s="5" t="s">
        <v>13</v>
      </c>
      <c r="C6013" s="5" t="s">
        <v>15</v>
      </c>
      <c r="D6013" s="5" t="s">
        <v>16</v>
      </c>
      <c r="E6013" s="73">
        <v>791230</v>
      </c>
      <c r="F6013" s="73">
        <v>723776</v>
      </c>
      <c r="G6013" s="73">
        <v>256946</v>
      </c>
      <c r="H6013" s="73">
        <v>104684</v>
      </c>
      <c r="I6013" s="73">
        <v>248602</v>
      </c>
      <c r="J6013" s="73">
        <v>124536</v>
      </c>
      <c r="K6013" s="73">
        <v>198779</v>
      </c>
      <c r="L6013" s="73">
        <v>120199</v>
      </c>
      <c r="M6013" s="73">
        <v>2568752</v>
      </c>
    </row>
    <row r="6014" spans="1:13">
      <c r="A6014" s="98">
        <v>2013</v>
      </c>
      <c r="B6014" s="5" t="s">
        <v>14</v>
      </c>
      <c r="C6014" s="5" t="s">
        <v>27</v>
      </c>
      <c r="D6014" s="5" t="s">
        <v>16</v>
      </c>
      <c r="E6014" s="73">
        <v>15105</v>
      </c>
      <c r="F6014" s="73">
        <v>61997</v>
      </c>
      <c r="G6014" s="73">
        <v>34332</v>
      </c>
      <c r="H6014" s="73">
        <v>4338</v>
      </c>
      <c r="I6014" s="73">
        <v>24660</v>
      </c>
      <c r="J6014" s="73">
        <v>3598</v>
      </c>
      <c r="K6014" s="73">
        <v>5040</v>
      </c>
      <c r="L6014" s="73">
        <v>8764</v>
      </c>
      <c r="M6014" s="73">
        <v>157834</v>
      </c>
    </row>
    <row r="6015" spans="1:13">
      <c r="A6015" s="98">
        <v>2013</v>
      </c>
      <c r="B6015" s="5" t="s">
        <v>17</v>
      </c>
      <c r="C6015" s="5" t="s">
        <v>27</v>
      </c>
      <c r="D6015" s="5" t="s">
        <v>16</v>
      </c>
      <c r="E6015" s="73">
        <v>6430</v>
      </c>
      <c r="F6015" s="73">
        <v>7160</v>
      </c>
      <c r="G6015" s="73">
        <v>2958</v>
      </c>
      <c r="H6015" s="73">
        <v>95</v>
      </c>
      <c r="I6015" s="73">
        <v>5084</v>
      </c>
      <c r="J6015" s="73">
        <v>936</v>
      </c>
      <c r="K6015" s="73">
        <v>404</v>
      </c>
      <c r="L6015" s="73">
        <v>1276</v>
      </c>
      <c r="M6015" s="73">
        <v>24343</v>
      </c>
    </row>
    <row r="6016" spans="1:13">
      <c r="A6016" s="98">
        <v>2013</v>
      </c>
      <c r="B6016" s="5" t="s">
        <v>18</v>
      </c>
      <c r="C6016" s="5" t="s">
        <v>27</v>
      </c>
      <c r="D6016" s="5" t="s">
        <v>16</v>
      </c>
      <c r="E6016" s="73">
        <v>2140</v>
      </c>
      <c r="F6016" s="73">
        <v>2932</v>
      </c>
      <c r="G6016" s="73">
        <v>959</v>
      </c>
      <c r="H6016" s="73">
        <v>88</v>
      </c>
      <c r="I6016" s="73">
        <v>369</v>
      </c>
      <c r="J6016" s="73">
        <v>113</v>
      </c>
      <c r="K6016" s="73">
        <v>360</v>
      </c>
      <c r="L6016" s="73">
        <v>266</v>
      </c>
      <c r="M6016" s="73">
        <v>7227</v>
      </c>
    </row>
    <row r="6017" spans="1:13">
      <c r="A6017" s="98">
        <v>2013</v>
      </c>
      <c r="B6017" s="5" t="s">
        <v>19</v>
      </c>
      <c r="C6017" s="5" t="s">
        <v>27</v>
      </c>
      <c r="D6017" s="5" t="s">
        <v>16</v>
      </c>
      <c r="E6017" s="73">
        <v>2694</v>
      </c>
      <c r="F6017" s="73">
        <v>15648</v>
      </c>
      <c r="G6017" s="73">
        <v>4808</v>
      </c>
      <c r="H6017" s="73">
        <v>945</v>
      </c>
      <c r="I6017" s="73">
        <v>6418</v>
      </c>
      <c r="J6017" s="73">
        <v>2460</v>
      </c>
      <c r="K6017" s="73">
        <v>654</v>
      </c>
      <c r="L6017" s="73">
        <v>2024</v>
      </c>
      <c r="M6017" s="73">
        <v>35651</v>
      </c>
    </row>
    <row r="6018" spans="1:13">
      <c r="A6018" s="98">
        <v>2013</v>
      </c>
      <c r="B6018" s="5" t="s">
        <v>20</v>
      </c>
      <c r="C6018" s="5" t="s">
        <v>27</v>
      </c>
      <c r="D6018" s="5" t="s">
        <v>16</v>
      </c>
      <c r="E6018" s="73">
        <v>4192</v>
      </c>
      <c r="F6018" s="73">
        <v>6697</v>
      </c>
      <c r="G6018" s="73">
        <v>1630</v>
      </c>
      <c r="H6018" s="73">
        <v>109</v>
      </c>
      <c r="I6018" s="73">
        <v>2438</v>
      </c>
      <c r="J6018" s="73">
        <v>1982</v>
      </c>
      <c r="K6018" s="73">
        <v>282</v>
      </c>
      <c r="L6018" s="73">
        <v>873</v>
      </c>
      <c r="M6018" s="73">
        <v>18203</v>
      </c>
    </row>
    <row r="6019" spans="1:13">
      <c r="A6019" s="98">
        <v>2013</v>
      </c>
      <c r="B6019" s="5" t="s">
        <v>21</v>
      </c>
      <c r="C6019" s="5" t="s">
        <v>27</v>
      </c>
      <c r="D6019" s="5" t="s">
        <v>16</v>
      </c>
      <c r="E6019" s="73">
        <v>299</v>
      </c>
      <c r="F6019" s="73">
        <v>720</v>
      </c>
      <c r="G6019" s="73">
        <v>142</v>
      </c>
      <c r="H6019" s="73">
        <v>50</v>
      </c>
      <c r="I6019" s="73">
        <v>76</v>
      </c>
      <c r="J6019" s="73">
        <v>77</v>
      </c>
      <c r="K6019" s="73">
        <v>39</v>
      </c>
      <c r="L6019" s="73">
        <v>47</v>
      </c>
      <c r="M6019" s="73">
        <v>1450</v>
      </c>
    </row>
    <row r="6020" spans="1:13">
      <c r="A6020" s="98">
        <v>2013</v>
      </c>
      <c r="B6020" s="5" t="s">
        <v>129</v>
      </c>
      <c r="C6020" s="5" t="s">
        <v>27</v>
      </c>
      <c r="D6020" s="5" t="s">
        <v>16</v>
      </c>
      <c r="E6020" s="73">
        <v>7322</v>
      </c>
      <c r="F6020" s="73">
        <v>10975</v>
      </c>
      <c r="G6020" s="73">
        <v>2838</v>
      </c>
      <c r="H6020" s="73">
        <v>396</v>
      </c>
      <c r="I6020" s="73">
        <v>204</v>
      </c>
      <c r="J6020" s="73">
        <v>210</v>
      </c>
      <c r="K6020" s="73">
        <v>1823</v>
      </c>
      <c r="L6020" s="73">
        <v>835</v>
      </c>
      <c r="M6020" s="73">
        <v>24603</v>
      </c>
    </row>
    <row r="6021" spans="1:13">
      <c r="A6021" s="98">
        <v>2013</v>
      </c>
      <c r="B6021" s="5" t="s">
        <v>22</v>
      </c>
      <c r="C6021" s="5" t="s">
        <v>27</v>
      </c>
      <c r="D6021" s="5" t="s">
        <v>16</v>
      </c>
      <c r="E6021" s="73">
        <v>16540</v>
      </c>
      <c r="F6021" s="73">
        <v>42866</v>
      </c>
      <c r="G6021" s="73">
        <v>13141</v>
      </c>
      <c r="H6021" s="73">
        <v>3077</v>
      </c>
      <c r="I6021" s="73">
        <v>806</v>
      </c>
      <c r="J6021" s="73">
        <v>126</v>
      </c>
      <c r="K6021" s="73">
        <v>11358</v>
      </c>
      <c r="L6021" s="73">
        <v>6262</v>
      </c>
      <c r="M6021" s="73">
        <v>94176</v>
      </c>
    </row>
    <row r="6022" spans="1:13">
      <c r="A6022" s="98">
        <v>2013</v>
      </c>
      <c r="B6022" s="5" t="s">
        <v>23</v>
      </c>
      <c r="C6022" s="5" t="s">
        <v>27</v>
      </c>
      <c r="D6022" s="5" t="s">
        <v>16</v>
      </c>
      <c r="E6022" s="73">
        <v>15250</v>
      </c>
      <c r="F6022" s="73">
        <v>24144</v>
      </c>
      <c r="G6022" s="73">
        <v>5990</v>
      </c>
      <c r="H6022" s="73">
        <v>694</v>
      </c>
      <c r="I6022" s="73">
        <v>49011</v>
      </c>
      <c r="J6022" s="73">
        <v>13262</v>
      </c>
      <c r="K6022" s="73">
        <v>2390</v>
      </c>
      <c r="L6022" s="73">
        <v>3491</v>
      </c>
      <c r="M6022" s="73">
        <v>114232</v>
      </c>
    </row>
    <row r="6023" spans="1:13">
      <c r="A6023" s="98">
        <v>2013</v>
      </c>
      <c r="B6023" s="5" t="s">
        <v>13</v>
      </c>
      <c r="C6023" s="5" t="s">
        <v>27</v>
      </c>
      <c r="D6023" s="5" t="s">
        <v>16</v>
      </c>
      <c r="E6023" s="73">
        <v>69972</v>
      </c>
      <c r="F6023" s="73">
        <v>173139</v>
      </c>
      <c r="G6023" s="73">
        <v>66798</v>
      </c>
      <c r="H6023" s="73">
        <v>9792</v>
      </c>
      <c r="I6023" s="73">
        <v>89066</v>
      </c>
      <c r="J6023" s="73">
        <v>22764</v>
      </c>
      <c r="K6023" s="73">
        <v>22350</v>
      </c>
      <c r="L6023" s="73">
        <v>23838</v>
      </c>
      <c r="M6023" s="73">
        <v>477719</v>
      </c>
    </row>
    <row r="6024" spans="1:13">
      <c r="A6024" s="98">
        <v>2013</v>
      </c>
      <c r="B6024" s="5" t="s">
        <v>14</v>
      </c>
      <c r="C6024" s="5" t="s">
        <v>130</v>
      </c>
      <c r="D6024" s="5" t="s">
        <v>16</v>
      </c>
      <c r="E6024" s="73">
        <v>14842</v>
      </c>
      <c r="F6024" s="73">
        <v>61875</v>
      </c>
      <c r="G6024" s="73">
        <v>33349</v>
      </c>
      <c r="H6024" s="73">
        <v>4257</v>
      </c>
      <c r="I6024" s="73">
        <v>23367</v>
      </c>
      <c r="J6024" s="73">
        <v>3582</v>
      </c>
      <c r="K6024" s="73">
        <v>4973</v>
      </c>
      <c r="L6024" s="73">
        <v>8443</v>
      </c>
      <c r="M6024" s="73">
        <v>154688</v>
      </c>
    </row>
    <row r="6025" spans="1:13">
      <c r="A6025" s="98">
        <v>2013</v>
      </c>
      <c r="B6025" s="5" t="s">
        <v>17</v>
      </c>
      <c r="C6025" s="5" t="s">
        <v>130</v>
      </c>
      <c r="D6025" s="5" t="s">
        <v>16</v>
      </c>
      <c r="E6025" s="73">
        <v>6206</v>
      </c>
      <c r="F6025" s="73">
        <v>7129</v>
      </c>
      <c r="G6025" s="73">
        <v>2872</v>
      </c>
      <c r="H6025" s="73">
        <v>93</v>
      </c>
      <c r="I6025" s="73">
        <v>4793</v>
      </c>
      <c r="J6025" s="73">
        <v>931</v>
      </c>
      <c r="K6025" s="73">
        <v>402</v>
      </c>
      <c r="L6025" s="73">
        <v>1235</v>
      </c>
      <c r="M6025" s="73">
        <v>23661</v>
      </c>
    </row>
    <row r="6026" spans="1:13">
      <c r="A6026" s="98">
        <v>2013</v>
      </c>
      <c r="B6026" s="5" t="s">
        <v>18</v>
      </c>
      <c r="C6026" s="5" t="s">
        <v>130</v>
      </c>
      <c r="D6026" s="5" t="s">
        <v>16</v>
      </c>
      <c r="E6026" s="73">
        <v>2087</v>
      </c>
      <c r="F6026" s="73">
        <v>2930</v>
      </c>
      <c r="G6026" s="73">
        <v>924</v>
      </c>
      <c r="H6026" s="73">
        <v>87</v>
      </c>
      <c r="I6026" s="73">
        <v>340</v>
      </c>
      <c r="J6026" s="73">
        <v>113</v>
      </c>
      <c r="K6026" s="73">
        <v>356</v>
      </c>
      <c r="L6026" s="73">
        <v>254</v>
      </c>
      <c r="M6026" s="73">
        <v>7091</v>
      </c>
    </row>
    <row r="6027" spans="1:13">
      <c r="A6027" s="98">
        <v>2013</v>
      </c>
      <c r="B6027" s="5" t="s">
        <v>19</v>
      </c>
      <c r="C6027" s="5" t="s">
        <v>130</v>
      </c>
      <c r="D6027" s="5" t="s">
        <v>16</v>
      </c>
      <c r="E6027" s="73">
        <v>2477</v>
      </c>
      <c r="F6027" s="73">
        <v>15585</v>
      </c>
      <c r="G6027" s="73">
        <v>4590</v>
      </c>
      <c r="H6027" s="73">
        <v>904</v>
      </c>
      <c r="I6027" s="73">
        <v>5821</v>
      </c>
      <c r="J6027" s="73">
        <v>2450</v>
      </c>
      <c r="K6027" s="73">
        <v>636</v>
      </c>
      <c r="L6027" s="73">
        <v>1805</v>
      </c>
      <c r="M6027" s="73">
        <v>34268</v>
      </c>
    </row>
    <row r="6028" spans="1:13">
      <c r="A6028" s="98">
        <v>2013</v>
      </c>
      <c r="B6028" s="5" t="s">
        <v>20</v>
      </c>
      <c r="C6028" s="5" t="s">
        <v>130</v>
      </c>
      <c r="D6028" s="5" t="s">
        <v>16</v>
      </c>
      <c r="E6028" s="73">
        <v>3914</v>
      </c>
      <c r="F6028" s="73">
        <v>6675</v>
      </c>
      <c r="G6028" s="73">
        <v>1561</v>
      </c>
      <c r="H6028" s="73">
        <v>105</v>
      </c>
      <c r="I6028" s="73">
        <v>2111</v>
      </c>
      <c r="J6028" s="73">
        <v>1979</v>
      </c>
      <c r="K6028" s="73">
        <v>277</v>
      </c>
      <c r="L6028" s="73">
        <v>811</v>
      </c>
      <c r="M6028" s="73">
        <v>17433</v>
      </c>
    </row>
    <row r="6029" spans="1:13">
      <c r="A6029" s="98">
        <v>2013</v>
      </c>
      <c r="B6029" s="5" t="s">
        <v>21</v>
      </c>
      <c r="C6029" s="5" t="s">
        <v>130</v>
      </c>
      <c r="D6029" s="5" t="s">
        <v>16</v>
      </c>
      <c r="E6029" s="73">
        <v>276</v>
      </c>
      <c r="F6029" s="73">
        <v>720</v>
      </c>
      <c r="G6029" s="73">
        <v>137</v>
      </c>
      <c r="H6029" s="73">
        <v>49</v>
      </c>
      <c r="I6029" s="73">
        <v>64</v>
      </c>
      <c r="J6029" s="73">
        <v>77</v>
      </c>
      <c r="K6029" s="73">
        <v>38</v>
      </c>
      <c r="L6029" s="73">
        <v>34</v>
      </c>
      <c r="M6029" s="73">
        <v>1395</v>
      </c>
    </row>
    <row r="6030" spans="1:13">
      <c r="A6030" s="98">
        <v>2013</v>
      </c>
      <c r="B6030" s="5" t="s">
        <v>129</v>
      </c>
      <c r="C6030" s="5" t="s">
        <v>130</v>
      </c>
      <c r="D6030" s="5" t="s">
        <v>16</v>
      </c>
      <c r="E6030" s="73">
        <v>7148</v>
      </c>
      <c r="F6030" s="73">
        <v>10956</v>
      </c>
      <c r="G6030" s="73">
        <v>2779</v>
      </c>
      <c r="H6030" s="73">
        <v>392</v>
      </c>
      <c r="I6030" s="73">
        <v>166</v>
      </c>
      <c r="J6030" s="73">
        <v>210</v>
      </c>
      <c r="K6030" s="73">
        <v>1793</v>
      </c>
      <c r="L6030" s="73">
        <v>775</v>
      </c>
      <c r="M6030" s="73">
        <v>24219</v>
      </c>
    </row>
    <row r="6031" spans="1:13">
      <c r="A6031" s="98">
        <v>2013</v>
      </c>
      <c r="B6031" s="5" t="s">
        <v>22</v>
      </c>
      <c r="C6031" s="5" t="s">
        <v>130</v>
      </c>
      <c r="D6031" s="5" t="s">
        <v>16</v>
      </c>
      <c r="E6031" s="73">
        <v>15523</v>
      </c>
      <c r="F6031" s="73">
        <v>42759</v>
      </c>
      <c r="G6031" s="73">
        <v>12688</v>
      </c>
      <c r="H6031" s="73">
        <v>2961</v>
      </c>
      <c r="I6031" s="73">
        <v>767</v>
      </c>
      <c r="J6031" s="73">
        <v>126</v>
      </c>
      <c r="K6031" s="73">
        <v>11096</v>
      </c>
      <c r="L6031" s="73">
        <v>5955</v>
      </c>
      <c r="M6031" s="73">
        <v>91875</v>
      </c>
    </row>
    <row r="6032" spans="1:13">
      <c r="A6032" s="98">
        <v>2013</v>
      </c>
      <c r="B6032" s="5" t="s">
        <v>23</v>
      </c>
      <c r="C6032" s="5" t="s">
        <v>130</v>
      </c>
      <c r="D6032" s="5" t="s">
        <v>16</v>
      </c>
      <c r="E6032" s="73">
        <v>14652</v>
      </c>
      <c r="F6032" s="73">
        <v>24061</v>
      </c>
      <c r="G6032" s="73">
        <v>5760</v>
      </c>
      <c r="H6032" s="73">
        <v>663</v>
      </c>
      <c r="I6032" s="73">
        <v>45818</v>
      </c>
      <c r="J6032" s="73">
        <v>13221</v>
      </c>
      <c r="K6032" s="73">
        <v>2322</v>
      </c>
      <c r="L6032" s="73">
        <v>3155</v>
      </c>
      <c r="M6032" s="73">
        <v>109652</v>
      </c>
    </row>
    <row r="6033" spans="1:13">
      <c r="A6033" s="98">
        <v>2013</v>
      </c>
      <c r="B6033" s="5" t="s">
        <v>13</v>
      </c>
      <c r="C6033" s="5" t="s">
        <v>130</v>
      </c>
      <c r="D6033" s="5" t="s">
        <v>16</v>
      </c>
      <c r="E6033" s="73">
        <v>67125</v>
      </c>
      <c r="F6033" s="73">
        <v>172690</v>
      </c>
      <c r="G6033" s="73">
        <v>64660</v>
      </c>
      <c r="H6033" s="73">
        <v>9511</v>
      </c>
      <c r="I6033" s="73">
        <v>83247</v>
      </c>
      <c r="J6033" s="73">
        <v>22689</v>
      </c>
      <c r="K6033" s="73">
        <v>21893</v>
      </c>
      <c r="L6033" s="73">
        <v>22467</v>
      </c>
      <c r="M6033" s="73">
        <v>464282</v>
      </c>
    </row>
    <row r="6034" spans="1:13">
      <c r="A6034" s="98">
        <v>2013</v>
      </c>
      <c r="B6034" s="5" t="s">
        <v>14</v>
      </c>
      <c r="C6034" s="5" t="s">
        <v>28</v>
      </c>
      <c r="D6034" s="5" t="s">
        <v>16</v>
      </c>
      <c r="E6034" s="73">
        <v>635</v>
      </c>
      <c r="F6034" s="73">
        <v>0</v>
      </c>
      <c r="G6034" s="73">
        <v>2046</v>
      </c>
      <c r="H6034" s="73">
        <v>1118</v>
      </c>
      <c r="I6034" s="73">
        <v>11672</v>
      </c>
      <c r="J6034" s="73">
        <v>6933</v>
      </c>
      <c r="K6034" s="73">
        <v>182</v>
      </c>
      <c r="L6034" s="73">
        <v>334</v>
      </c>
      <c r="M6034" s="73">
        <v>22920</v>
      </c>
    </row>
    <row r="6035" spans="1:13">
      <c r="A6035" s="98">
        <v>2013</v>
      </c>
      <c r="B6035" s="5" t="s">
        <v>14</v>
      </c>
      <c r="C6035" s="5" t="s">
        <v>29</v>
      </c>
      <c r="D6035" s="5" t="s">
        <v>16</v>
      </c>
      <c r="E6035" s="73">
        <v>5283</v>
      </c>
      <c r="F6035" s="73">
        <v>18160</v>
      </c>
      <c r="G6035" s="73">
        <v>19022</v>
      </c>
      <c r="H6035" s="73">
        <v>8173</v>
      </c>
      <c r="I6035" s="73">
        <v>42837</v>
      </c>
      <c r="J6035" s="73">
        <v>9063</v>
      </c>
      <c r="K6035" s="73">
        <v>1447</v>
      </c>
      <c r="L6035" s="73">
        <v>810</v>
      </c>
      <c r="M6035" s="73">
        <v>104795</v>
      </c>
    </row>
    <row r="6036" spans="1:13">
      <c r="A6036" s="98">
        <v>2013</v>
      </c>
      <c r="B6036" s="5" t="s">
        <v>14</v>
      </c>
      <c r="C6036" s="5" t="s">
        <v>30</v>
      </c>
      <c r="D6036" s="5" t="s">
        <v>16</v>
      </c>
      <c r="E6036" s="73">
        <v>9122</v>
      </c>
      <c r="F6036" s="73">
        <v>28877</v>
      </c>
      <c r="G6036" s="73">
        <v>30198</v>
      </c>
      <c r="H6036" s="73">
        <v>12138</v>
      </c>
      <c r="I6036" s="73">
        <v>4875</v>
      </c>
      <c r="J6036" s="73">
        <v>0</v>
      </c>
      <c r="K6036" s="73">
        <v>3268</v>
      </c>
      <c r="L6036" s="73">
        <v>9888</v>
      </c>
      <c r="M6036" s="73">
        <v>98366</v>
      </c>
    </row>
    <row r="6037" spans="1:13">
      <c r="A6037" s="98">
        <v>2013</v>
      </c>
      <c r="B6037" s="5" t="s">
        <v>14</v>
      </c>
      <c r="C6037" s="5" t="s">
        <v>31</v>
      </c>
      <c r="D6037" s="5" t="s">
        <v>16</v>
      </c>
      <c r="E6037" s="73">
        <v>12240</v>
      </c>
      <c r="F6037" s="73">
        <v>30767</v>
      </c>
      <c r="G6037" s="73">
        <v>28797</v>
      </c>
      <c r="H6037" s="73">
        <v>11732</v>
      </c>
      <c r="I6037" s="73">
        <v>2</v>
      </c>
      <c r="J6037" s="73">
        <v>0</v>
      </c>
      <c r="K6037" s="73">
        <v>4916</v>
      </c>
      <c r="L6037" s="73">
        <v>5435</v>
      </c>
      <c r="M6037" s="73">
        <v>93889</v>
      </c>
    </row>
    <row r="6038" spans="1:13">
      <c r="A6038" s="98">
        <v>2013</v>
      </c>
      <c r="B6038" s="5" t="s">
        <v>14</v>
      </c>
      <c r="C6038" s="5" t="s">
        <v>32</v>
      </c>
      <c r="D6038" s="5" t="s">
        <v>16</v>
      </c>
      <c r="E6038" s="73">
        <v>15327</v>
      </c>
      <c r="F6038" s="73">
        <v>33591</v>
      </c>
      <c r="G6038" s="73">
        <v>21940</v>
      </c>
      <c r="H6038" s="73">
        <v>7956</v>
      </c>
      <c r="I6038" s="73">
        <v>0</v>
      </c>
      <c r="J6038" s="73">
        <v>0</v>
      </c>
      <c r="K6038" s="73">
        <v>6197</v>
      </c>
      <c r="L6038" s="73">
        <v>3270</v>
      </c>
      <c r="M6038" s="73">
        <v>88281</v>
      </c>
    </row>
    <row r="6039" spans="1:13">
      <c r="A6039" s="98">
        <v>2013</v>
      </c>
      <c r="B6039" s="5" t="s">
        <v>14</v>
      </c>
      <c r="C6039" s="5" t="s">
        <v>33</v>
      </c>
      <c r="D6039" s="5" t="s">
        <v>16</v>
      </c>
      <c r="E6039" s="73">
        <v>20479</v>
      </c>
      <c r="F6039" s="73">
        <v>36704</v>
      </c>
      <c r="G6039" s="73">
        <v>13215</v>
      </c>
      <c r="H6039" s="73">
        <v>3851</v>
      </c>
      <c r="I6039" s="73">
        <v>0</v>
      </c>
      <c r="J6039" s="73">
        <v>0</v>
      </c>
      <c r="K6039" s="73">
        <v>7195</v>
      </c>
      <c r="L6039" s="73">
        <v>2560</v>
      </c>
      <c r="M6039" s="73">
        <v>84004</v>
      </c>
    </row>
    <row r="6040" spans="1:13">
      <c r="A6040" s="98">
        <v>2013</v>
      </c>
      <c r="B6040" s="5" t="s">
        <v>14</v>
      </c>
      <c r="C6040" s="5" t="s">
        <v>34</v>
      </c>
      <c r="D6040" s="5" t="s">
        <v>16</v>
      </c>
      <c r="E6040" s="73">
        <v>23162</v>
      </c>
      <c r="F6040" s="73">
        <v>30474</v>
      </c>
      <c r="G6040" s="73">
        <v>3628</v>
      </c>
      <c r="H6040" s="73">
        <v>909</v>
      </c>
      <c r="I6040" s="73">
        <v>0</v>
      </c>
      <c r="J6040" s="73">
        <v>0</v>
      </c>
      <c r="K6040" s="73">
        <v>6528</v>
      </c>
      <c r="L6040" s="73">
        <v>1836</v>
      </c>
      <c r="M6040" s="73">
        <v>66537</v>
      </c>
    </row>
    <row r="6041" spans="1:13">
      <c r="A6041" s="98">
        <v>2013</v>
      </c>
      <c r="B6041" s="5" t="s">
        <v>14</v>
      </c>
      <c r="C6041" s="5" t="s">
        <v>35</v>
      </c>
      <c r="D6041" s="5" t="s">
        <v>16</v>
      </c>
      <c r="E6041" s="73">
        <v>27785</v>
      </c>
      <c r="F6041" s="73">
        <v>23745</v>
      </c>
      <c r="G6041" s="73">
        <v>663</v>
      </c>
      <c r="H6041" s="73">
        <v>208</v>
      </c>
      <c r="I6041" s="73">
        <v>0</v>
      </c>
      <c r="J6041" s="73">
        <v>0</v>
      </c>
      <c r="K6041" s="73">
        <v>6017</v>
      </c>
      <c r="L6041" s="73">
        <v>1407</v>
      </c>
      <c r="M6041" s="73">
        <v>59825</v>
      </c>
    </row>
    <row r="6042" spans="1:13">
      <c r="A6042" s="98">
        <v>2013</v>
      </c>
      <c r="B6042" s="5" t="s">
        <v>14</v>
      </c>
      <c r="C6042" s="5" t="s">
        <v>36</v>
      </c>
      <c r="D6042" s="5" t="s">
        <v>16</v>
      </c>
      <c r="E6042" s="73">
        <v>28243</v>
      </c>
      <c r="F6042" s="73">
        <v>16458</v>
      </c>
      <c r="G6042" s="73">
        <v>253</v>
      </c>
      <c r="H6042" s="73">
        <v>90</v>
      </c>
      <c r="I6042" s="73">
        <v>0</v>
      </c>
      <c r="J6042" s="73">
        <v>0</v>
      </c>
      <c r="K6042" s="73">
        <v>4981</v>
      </c>
      <c r="L6042" s="73">
        <v>2331</v>
      </c>
      <c r="M6042" s="73">
        <v>52356</v>
      </c>
    </row>
    <row r="6043" spans="1:13">
      <c r="A6043" s="98">
        <v>2013</v>
      </c>
      <c r="B6043" s="5" t="s">
        <v>14</v>
      </c>
      <c r="C6043" s="5" t="s">
        <v>37</v>
      </c>
      <c r="D6043" s="5" t="s">
        <v>16</v>
      </c>
      <c r="E6043" s="73">
        <v>29004</v>
      </c>
      <c r="F6043" s="73">
        <v>11963</v>
      </c>
      <c r="G6043" s="73">
        <v>98</v>
      </c>
      <c r="H6043" s="73">
        <v>43</v>
      </c>
      <c r="I6043" s="73">
        <v>0</v>
      </c>
      <c r="J6043" s="73">
        <v>0</v>
      </c>
      <c r="K6043" s="73">
        <v>4759</v>
      </c>
      <c r="L6043" s="73">
        <v>4933</v>
      </c>
      <c r="M6043" s="73">
        <v>50800</v>
      </c>
    </row>
    <row r="6044" spans="1:13">
      <c r="A6044" s="98">
        <v>2013</v>
      </c>
      <c r="B6044" s="5" t="s">
        <v>17</v>
      </c>
      <c r="C6044" s="5" t="s">
        <v>28</v>
      </c>
      <c r="D6044" s="5" t="s">
        <v>16</v>
      </c>
      <c r="E6044" s="73">
        <v>423</v>
      </c>
      <c r="F6044" s="73">
        <v>0</v>
      </c>
      <c r="G6044" s="73">
        <v>640</v>
      </c>
      <c r="H6044" s="73">
        <v>131</v>
      </c>
      <c r="I6044" s="73">
        <v>7842</v>
      </c>
      <c r="J6044" s="73">
        <v>3296</v>
      </c>
      <c r="K6044" s="73">
        <v>77</v>
      </c>
      <c r="L6044" s="73">
        <v>331</v>
      </c>
      <c r="M6044" s="73">
        <v>12740</v>
      </c>
    </row>
    <row r="6045" spans="1:13">
      <c r="A6045" s="98">
        <v>2013</v>
      </c>
      <c r="B6045" s="5" t="s">
        <v>17</v>
      </c>
      <c r="C6045" s="5" t="s">
        <v>29</v>
      </c>
      <c r="D6045" s="5" t="s">
        <v>16</v>
      </c>
      <c r="E6045" s="73">
        <v>2834</v>
      </c>
      <c r="F6045" s="73">
        <v>4116</v>
      </c>
      <c r="G6045" s="73">
        <v>3344</v>
      </c>
      <c r="H6045" s="73">
        <v>393</v>
      </c>
      <c r="I6045" s="73">
        <v>9998</v>
      </c>
      <c r="J6045" s="73">
        <v>2914</v>
      </c>
      <c r="K6045" s="73">
        <v>319</v>
      </c>
      <c r="L6045" s="73">
        <v>233</v>
      </c>
      <c r="M6045" s="73">
        <v>24151</v>
      </c>
    </row>
    <row r="6046" spans="1:13">
      <c r="A6046" s="98">
        <v>2013</v>
      </c>
      <c r="B6046" s="5" t="s">
        <v>17</v>
      </c>
      <c r="C6046" s="5" t="s">
        <v>30</v>
      </c>
      <c r="D6046" s="5" t="s">
        <v>16</v>
      </c>
      <c r="E6046" s="73">
        <v>4658</v>
      </c>
      <c r="F6046" s="73">
        <v>9093</v>
      </c>
      <c r="G6046" s="73">
        <v>3705</v>
      </c>
      <c r="H6046" s="73">
        <v>358</v>
      </c>
      <c r="I6046" s="73">
        <v>695</v>
      </c>
      <c r="J6046" s="73">
        <v>0</v>
      </c>
      <c r="K6046" s="73">
        <v>428</v>
      </c>
      <c r="L6046" s="73">
        <v>2235</v>
      </c>
      <c r="M6046" s="73">
        <v>21172</v>
      </c>
    </row>
    <row r="6047" spans="1:13">
      <c r="A6047" s="98">
        <v>2013</v>
      </c>
      <c r="B6047" s="5" t="s">
        <v>17</v>
      </c>
      <c r="C6047" s="5" t="s">
        <v>31</v>
      </c>
      <c r="D6047" s="5" t="s">
        <v>16</v>
      </c>
      <c r="E6047" s="73">
        <v>5891</v>
      </c>
      <c r="F6047" s="73">
        <v>8170</v>
      </c>
      <c r="G6047" s="73">
        <v>2708</v>
      </c>
      <c r="H6047" s="73">
        <v>250</v>
      </c>
      <c r="I6047" s="73">
        <v>0</v>
      </c>
      <c r="J6047" s="73">
        <v>0</v>
      </c>
      <c r="K6047" s="73">
        <v>538</v>
      </c>
      <c r="L6047" s="73">
        <v>1034</v>
      </c>
      <c r="M6047" s="73">
        <v>18591</v>
      </c>
    </row>
    <row r="6048" spans="1:13">
      <c r="A6048" s="98">
        <v>2013</v>
      </c>
      <c r="B6048" s="5" t="s">
        <v>17</v>
      </c>
      <c r="C6048" s="5" t="s">
        <v>32</v>
      </c>
      <c r="D6048" s="5" t="s">
        <v>16</v>
      </c>
      <c r="E6048" s="73">
        <v>6858</v>
      </c>
      <c r="F6048" s="73">
        <v>6793</v>
      </c>
      <c r="G6048" s="73">
        <v>1544</v>
      </c>
      <c r="H6048" s="73">
        <v>140</v>
      </c>
      <c r="I6048" s="73">
        <v>0</v>
      </c>
      <c r="J6048" s="73">
        <v>0</v>
      </c>
      <c r="K6048" s="73">
        <v>581</v>
      </c>
      <c r="L6048" s="73">
        <v>494</v>
      </c>
      <c r="M6048" s="73">
        <v>16410</v>
      </c>
    </row>
    <row r="6049" spans="1:13">
      <c r="A6049" s="98">
        <v>2013</v>
      </c>
      <c r="B6049" s="5" t="s">
        <v>17</v>
      </c>
      <c r="C6049" s="5" t="s">
        <v>33</v>
      </c>
      <c r="D6049" s="5" t="s">
        <v>16</v>
      </c>
      <c r="E6049" s="73">
        <v>8005</v>
      </c>
      <c r="F6049" s="73">
        <v>6254</v>
      </c>
      <c r="G6049" s="73">
        <v>696</v>
      </c>
      <c r="H6049" s="73">
        <v>49</v>
      </c>
      <c r="I6049" s="73">
        <v>0</v>
      </c>
      <c r="J6049" s="73">
        <v>0</v>
      </c>
      <c r="K6049" s="73">
        <v>679</v>
      </c>
      <c r="L6049" s="73">
        <v>290</v>
      </c>
      <c r="M6049" s="73">
        <v>15973</v>
      </c>
    </row>
    <row r="6050" spans="1:13">
      <c r="A6050" s="98">
        <v>2013</v>
      </c>
      <c r="B6050" s="5" t="s">
        <v>17</v>
      </c>
      <c r="C6050" s="5" t="s">
        <v>34</v>
      </c>
      <c r="D6050" s="5" t="s">
        <v>16</v>
      </c>
      <c r="E6050" s="73">
        <v>8085</v>
      </c>
      <c r="F6050" s="73">
        <v>4726</v>
      </c>
      <c r="G6050" s="73">
        <v>166</v>
      </c>
      <c r="H6050" s="73">
        <v>19</v>
      </c>
      <c r="I6050" s="73">
        <v>0</v>
      </c>
      <c r="J6050" s="73">
        <v>0</v>
      </c>
      <c r="K6050" s="73">
        <v>777</v>
      </c>
      <c r="L6050" s="73">
        <v>190</v>
      </c>
      <c r="M6050" s="73">
        <v>13963</v>
      </c>
    </row>
    <row r="6051" spans="1:13">
      <c r="A6051" s="98">
        <v>2013</v>
      </c>
      <c r="B6051" s="5" t="s">
        <v>17</v>
      </c>
      <c r="C6051" s="5" t="s">
        <v>35</v>
      </c>
      <c r="D6051" s="5" t="s">
        <v>16</v>
      </c>
      <c r="E6051" s="73">
        <v>8234</v>
      </c>
      <c r="F6051" s="73">
        <v>3842</v>
      </c>
      <c r="G6051" s="73">
        <v>39</v>
      </c>
      <c r="H6051" s="73">
        <v>4</v>
      </c>
      <c r="I6051" s="73">
        <v>0</v>
      </c>
      <c r="J6051" s="73">
        <v>0</v>
      </c>
      <c r="K6051" s="73">
        <v>852</v>
      </c>
      <c r="L6051" s="73">
        <v>147</v>
      </c>
      <c r="M6051" s="73">
        <v>13118</v>
      </c>
    </row>
    <row r="6052" spans="1:13">
      <c r="A6052" s="98">
        <v>2013</v>
      </c>
      <c r="B6052" s="5" t="s">
        <v>17</v>
      </c>
      <c r="C6052" s="5" t="s">
        <v>36</v>
      </c>
      <c r="D6052" s="5" t="s">
        <v>16</v>
      </c>
      <c r="E6052" s="73">
        <v>7383</v>
      </c>
      <c r="F6052" s="73">
        <v>2684</v>
      </c>
      <c r="G6052" s="73">
        <v>8</v>
      </c>
      <c r="H6052" s="73">
        <v>8</v>
      </c>
      <c r="I6052" s="73">
        <v>0</v>
      </c>
      <c r="J6052" s="73">
        <v>0</v>
      </c>
      <c r="K6052" s="73">
        <v>714</v>
      </c>
      <c r="L6052" s="73">
        <v>367</v>
      </c>
      <c r="M6052" s="73">
        <v>11164</v>
      </c>
    </row>
    <row r="6053" spans="1:13">
      <c r="A6053" s="98">
        <v>2013</v>
      </c>
      <c r="B6053" s="5" t="s">
        <v>17</v>
      </c>
      <c r="C6053" s="5" t="s">
        <v>37</v>
      </c>
      <c r="D6053" s="5" t="s">
        <v>16</v>
      </c>
      <c r="E6053" s="73">
        <v>6552</v>
      </c>
      <c r="F6053" s="73">
        <v>1734</v>
      </c>
      <c r="G6053" s="73">
        <v>7</v>
      </c>
      <c r="H6053" s="73">
        <v>7</v>
      </c>
      <c r="I6053" s="73">
        <v>0</v>
      </c>
      <c r="J6053" s="73">
        <v>0</v>
      </c>
      <c r="K6053" s="73">
        <v>572</v>
      </c>
      <c r="L6053" s="73">
        <v>771</v>
      </c>
      <c r="M6053" s="73">
        <v>9643</v>
      </c>
    </row>
    <row r="6054" spans="1:13">
      <c r="A6054" s="98">
        <v>2013</v>
      </c>
      <c r="B6054" s="5" t="s">
        <v>18</v>
      </c>
      <c r="C6054" s="5" t="s">
        <v>28</v>
      </c>
      <c r="D6054" s="5" t="s">
        <v>16</v>
      </c>
      <c r="E6054" s="73">
        <v>89</v>
      </c>
      <c r="F6054" s="73">
        <v>0</v>
      </c>
      <c r="G6054" s="73">
        <v>216</v>
      </c>
      <c r="H6054" s="73">
        <v>63</v>
      </c>
      <c r="I6054" s="73">
        <v>442</v>
      </c>
      <c r="J6054" s="73">
        <v>547</v>
      </c>
      <c r="K6054" s="73">
        <v>8</v>
      </c>
      <c r="L6054" s="73">
        <v>26</v>
      </c>
      <c r="M6054" s="73">
        <v>1391</v>
      </c>
    </row>
    <row r="6055" spans="1:13">
      <c r="A6055" s="98">
        <v>2013</v>
      </c>
      <c r="B6055" s="5" t="s">
        <v>18</v>
      </c>
      <c r="C6055" s="5" t="s">
        <v>29</v>
      </c>
      <c r="D6055" s="5" t="s">
        <v>16</v>
      </c>
      <c r="E6055" s="73">
        <v>662</v>
      </c>
      <c r="F6055" s="73">
        <v>871</v>
      </c>
      <c r="G6055" s="73">
        <v>1205</v>
      </c>
      <c r="H6055" s="73">
        <v>266</v>
      </c>
      <c r="I6055" s="73">
        <v>694</v>
      </c>
      <c r="J6055" s="73">
        <v>474</v>
      </c>
      <c r="K6055" s="73">
        <v>90</v>
      </c>
      <c r="L6055" s="73">
        <v>25</v>
      </c>
      <c r="M6055" s="73">
        <v>4287</v>
      </c>
    </row>
    <row r="6056" spans="1:13">
      <c r="A6056" s="98">
        <v>2013</v>
      </c>
      <c r="B6056" s="5" t="s">
        <v>18</v>
      </c>
      <c r="C6056" s="5" t="s">
        <v>30</v>
      </c>
      <c r="D6056" s="5" t="s">
        <v>16</v>
      </c>
      <c r="E6056" s="73">
        <v>1145</v>
      </c>
      <c r="F6056" s="73">
        <v>1264</v>
      </c>
      <c r="G6056" s="73">
        <v>1519</v>
      </c>
      <c r="H6056" s="73">
        <v>324</v>
      </c>
      <c r="I6056" s="73">
        <v>65</v>
      </c>
      <c r="J6056" s="73">
        <v>0</v>
      </c>
      <c r="K6056" s="73">
        <v>219</v>
      </c>
      <c r="L6056" s="73">
        <v>146</v>
      </c>
      <c r="M6056" s="73">
        <v>4682</v>
      </c>
    </row>
    <row r="6057" spans="1:13">
      <c r="A6057" s="98">
        <v>2013</v>
      </c>
      <c r="B6057" s="5" t="s">
        <v>18</v>
      </c>
      <c r="C6057" s="5" t="s">
        <v>31</v>
      </c>
      <c r="D6057" s="5" t="s">
        <v>16</v>
      </c>
      <c r="E6057" s="73">
        <v>1659</v>
      </c>
      <c r="F6057" s="73">
        <v>1508</v>
      </c>
      <c r="G6057" s="73">
        <v>1406</v>
      </c>
      <c r="H6057" s="73">
        <v>343</v>
      </c>
      <c r="I6057" s="73">
        <v>0</v>
      </c>
      <c r="J6057" s="73">
        <v>0</v>
      </c>
      <c r="K6057" s="73">
        <v>298</v>
      </c>
      <c r="L6057" s="73">
        <v>115</v>
      </c>
      <c r="M6057" s="73">
        <v>5329</v>
      </c>
    </row>
    <row r="6058" spans="1:13">
      <c r="A6058" s="98">
        <v>2013</v>
      </c>
      <c r="B6058" s="5" t="s">
        <v>18</v>
      </c>
      <c r="C6058" s="5" t="s">
        <v>32</v>
      </c>
      <c r="D6058" s="5" t="s">
        <v>16</v>
      </c>
      <c r="E6058" s="73">
        <v>2203</v>
      </c>
      <c r="F6058" s="73">
        <v>1984</v>
      </c>
      <c r="G6058" s="73">
        <v>1092</v>
      </c>
      <c r="H6058" s="73">
        <v>261</v>
      </c>
      <c r="I6058" s="73">
        <v>0</v>
      </c>
      <c r="J6058" s="73">
        <v>0</v>
      </c>
      <c r="K6058" s="73">
        <v>413</v>
      </c>
      <c r="L6058" s="73">
        <v>107</v>
      </c>
      <c r="M6058" s="73">
        <v>6060</v>
      </c>
    </row>
    <row r="6059" spans="1:13">
      <c r="A6059" s="98">
        <v>2013</v>
      </c>
      <c r="B6059" s="5" t="s">
        <v>18</v>
      </c>
      <c r="C6059" s="5" t="s">
        <v>33</v>
      </c>
      <c r="D6059" s="5" t="s">
        <v>16</v>
      </c>
      <c r="E6059" s="73">
        <v>3239</v>
      </c>
      <c r="F6059" s="73">
        <v>2306</v>
      </c>
      <c r="G6059" s="73">
        <v>710</v>
      </c>
      <c r="H6059" s="73">
        <v>143</v>
      </c>
      <c r="I6059" s="73">
        <v>0</v>
      </c>
      <c r="J6059" s="73">
        <v>0</v>
      </c>
      <c r="K6059" s="73">
        <v>614</v>
      </c>
      <c r="L6059" s="73">
        <v>101</v>
      </c>
      <c r="M6059" s="73">
        <v>7113</v>
      </c>
    </row>
    <row r="6060" spans="1:13">
      <c r="A6060" s="98">
        <v>2013</v>
      </c>
      <c r="B6060" s="5" t="s">
        <v>18</v>
      </c>
      <c r="C6060" s="5" t="s">
        <v>34</v>
      </c>
      <c r="D6060" s="5" t="s">
        <v>16</v>
      </c>
      <c r="E6060" s="73">
        <v>3773</v>
      </c>
      <c r="F6060" s="73">
        <v>2218</v>
      </c>
      <c r="G6060" s="73">
        <v>256</v>
      </c>
      <c r="H6060" s="73">
        <v>44</v>
      </c>
      <c r="I6060" s="73">
        <v>0</v>
      </c>
      <c r="J6060" s="73">
        <v>0</v>
      </c>
      <c r="K6060" s="73">
        <v>649</v>
      </c>
      <c r="L6060" s="73">
        <v>109</v>
      </c>
      <c r="M6060" s="73">
        <v>7049</v>
      </c>
    </row>
    <row r="6061" spans="1:13">
      <c r="A6061" s="98">
        <v>2013</v>
      </c>
      <c r="B6061" s="5" t="s">
        <v>18</v>
      </c>
      <c r="C6061" s="5" t="s">
        <v>35</v>
      </c>
      <c r="D6061" s="5" t="s">
        <v>16</v>
      </c>
      <c r="E6061" s="73">
        <v>4935</v>
      </c>
      <c r="F6061" s="73">
        <v>1851</v>
      </c>
      <c r="G6061" s="73">
        <v>77</v>
      </c>
      <c r="H6061" s="73">
        <v>9</v>
      </c>
      <c r="I6061" s="73">
        <v>0</v>
      </c>
      <c r="J6061" s="73">
        <v>0</v>
      </c>
      <c r="K6061" s="73">
        <v>704</v>
      </c>
      <c r="L6061" s="73">
        <v>114</v>
      </c>
      <c r="M6061" s="73">
        <v>7690</v>
      </c>
    </row>
    <row r="6062" spans="1:13">
      <c r="A6062" s="98">
        <v>2013</v>
      </c>
      <c r="B6062" s="5" t="s">
        <v>18</v>
      </c>
      <c r="C6062" s="5" t="s">
        <v>36</v>
      </c>
      <c r="D6062" s="5" t="s">
        <v>16</v>
      </c>
      <c r="E6062" s="73">
        <v>5803</v>
      </c>
      <c r="F6062" s="73">
        <v>1626</v>
      </c>
      <c r="G6062" s="73">
        <v>25</v>
      </c>
      <c r="H6062" s="73">
        <v>10</v>
      </c>
      <c r="I6062" s="73">
        <v>0</v>
      </c>
      <c r="J6062" s="73">
        <v>0</v>
      </c>
      <c r="K6062" s="73">
        <v>703</v>
      </c>
      <c r="L6062" s="73">
        <v>348</v>
      </c>
      <c r="M6062" s="73">
        <v>8515</v>
      </c>
    </row>
    <row r="6063" spans="1:13">
      <c r="A6063" s="98">
        <v>2013</v>
      </c>
      <c r="B6063" s="5" t="s">
        <v>18</v>
      </c>
      <c r="C6063" s="5" t="s">
        <v>37</v>
      </c>
      <c r="D6063" s="5" t="s">
        <v>16</v>
      </c>
      <c r="E6063" s="73">
        <v>7353</v>
      </c>
      <c r="F6063" s="73">
        <v>1732</v>
      </c>
      <c r="G6063" s="73">
        <v>14</v>
      </c>
      <c r="H6063" s="73">
        <v>0</v>
      </c>
      <c r="I6063" s="73">
        <v>0</v>
      </c>
      <c r="J6063" s="73">
        <v>0</v>
      </c>
      <c r="K6063" s="73">
        <v>1152</v>
      </c>
      <c r="L6063" s="73">
        <v>1051</v>
      </c>
      <c r="M6063" s="73">
        <v>11302</v>
      </c>
    </row>
    <row r="6064" spans="1:13">
      <c r="A6064" s="98">
        <v>2013</v>
      </c>
      <c r="B6064" s="5" t="s">
        <v>19</v>
      </c>
      <c r="C6064" s="5" t="s">
        <v>28</v>
      </c>
      <c r="D6064" s="5" t="s">
        <v>16</v>
      </c>
      <c r="E6064" s="73">
        <v>410</v>
      </c>
      <c r="F6064" s="73">
        <v>0</v>
      </c>
      <c r="G6064" s="73">
        <v>837</v>
      </c>
      <c r="H6064" s="73">
        <v>316</v>
      </c>
      <c r="I6064" s="73">
        <v>3813</v>
      </c>
      <c r="J6064" s="73">
        <v>5591</v>
      </c>
      <c r="K6064" s="73">
        <v>94</v>
      </c>
      <c r="L6064" s="73">
        <v>258</v>
      </c>
      <c r="M6064" s="73">
        <v>11319</v>
      </c>
    </row>
    <row r="6065" spans="1:13">
      <c r="A6065" s="98">
        <v>2013</v>
      </c>
      <c r="B6065" s="5" t="s">
        <v>19</v>
      </c>
      <c r="C6065" s="5" t="s">
        <v>29</v>
      </c>
      <c r="D6065" s="5" t="s">
        <v>16</v>
      </c>
      <c r="E6065" s="73">
        <v>1523</v>
      </c>
      <c r="F6065" s="73">
        <v>8739</v>
      </c>
      <c r="G6065" s="73">
        <v>4975</v>
      </c>
      <c r="H6065" s="73">
        <v>1789</v>
      </c>
      <c r="I6065" s="73">
        <v>9963</v>
      </c>
      <c r="J6065" s="73">
        <v>5620</v>
      </c>
      <c r="K6065" s="73">
        <v>502</v>
      </c>
      <c r="L6065" s="73">
        <v>466</v>
      </c>
      <c r="M6065" s="73">
        <v>33577</v>
      </c>
    </row>
    <row r="6066" spans="1:13">
      <c r="A6066" s="98">
        <v>2013</v>
      </c>
      <c r="B6066" s="5" t="s">
        <v>19</v>
      </c>
      <c r="C6066" s="5" t="s">
        <v>30</v>
      </c>
      <c r="D6066" s="5" t="s">
        <v>16</v>
      </c>
      <c r="E6066" s="73">
        <v>1913</v>
      </c>
      <c r="F6066" s="73">
        <v>9940</v>
      </c>
      <c r="G6066" s="73">
        <v>5346</v>
      </c>
      <c r="H6066" s="73">
        <v>2557</v>
      </c>
      <c r="I6066" s="73">
        <v>1019</v>
      </c>
      <c r="J6066" s="73">
        <v>0</v>
      </c>
      <c r="K6066" s="73">
        <v>597</v>
      </c>
      <c r="L6066" s="73">
        <v>2459</v>
      </c>
      <c r="M6066" s="73">
        <v>23831</v>
      </c>
    </row>
    <row r="6067" spans="1:13">
      <c r="A6067" s="98">
        <v>2013</v>
      </c>
      <c r="B6067" s="5" t="s">
        <v>19</v>
      </c>
      <c r="C6067" s="5" t="s">
        <v>31</v>
      </c>
      <c r="D6067" s="5" t="s">
        <v>16</v>
      </c>
      <c r="E6067" s="73">
        <v>1961</v>
      </c>
      <c r="F6067" s="73">
        <v>7897</v>
      </c>
      <c r="G6067" s="73">
        <v>4247</v>
      </c>
      <c r="H6067" s="73">
        <v>2642</v>
      </c>
      <c r="I6067" s="73">
        <v>0</v>
      </c>
      <c r="J6067" s="73">
        <v>0</v>
      </c>
      <c r="K6067" s="73">
        <v>680</v>
      </c>
      <c r="L6067" s="73">
        <v>1182</v>
      </c>
      <c r="M6067" s="73">
        <v>18609</v>
      </c>
    </row>
    <row r="6068" spans="1:13">
      <c r="A6068" s="98">
        <v>2013</v>
      </c>
      <c r="B6068" s="5" t="s">
        <v>19</v>
      </c>
      <c r="C6068" s="5" t="s">
        <v>32</v>
      </c>
      <c r="D6068" s="5" t="s">
        <v>16</v>
      </c>
      <c r="E6068" s="73">
        <v>2304</v>
      </c>
      <c r="F6068" s="73">
        <v>6976</v>
      </c>
      <c r="G6068" s="73">
        <v>2739</v>
      </c>
      <c r="H6068" s="73">
        <v>1757</v>
      </c>
      <c r="I6068" s="73">
        <v>0</v>
      </c>
      <c r="J6068" s="73">
        <v>0</v>
      </c>
      <c r="K6068" s="73">
        <v>808</v>
      </c>
      <c r="L6068" s="73">
        <v>664</v>
      </c>
      <c r="M6068" s="73">
        <v>15248</v>
      </c>
    </row>
    <row r="6069" spans="1:13">
      <c r="A6069" s="98">
        <v>2013</v>
      </c>
      <c r="B6069" s="5" t="s">
        <v>19</v>
      </c>
      <c r="C6069" s="5" t="s">
        <v>33</v>
      </c>
      <c r="D6069" s="5" t="s">
        <v>16</v>
      </c>
      <c r="E6069" s="73">
        <v>2992</v>
      </c>
      <c r="F6069" s="73">
        <v>6853</v>
      </c>
      <c r="G6069" s="73">
        <v>1621</v>
      </c>
      <c r="H6069" s="73">
        <v>858</v>
      </c>
      <c r="I6069" s="73">
        <v>0</v>
      </c>
      <c r="J6069" s="73">
        <v>0</v>
      </c>
      <c r="K6069" s="73">
        <v>975</v>
      </c>
      <c r="L6069" s="73">
        <v>493</v>
      </c>
      <c r="M6069" s="73">
        <v>13792</v>
      </c>
    </row>
    <row r="6070" spans="1:13">
      <c r="A6070" s="98">
        <v>2013</v>
      </c>
      <c r="B6070" s="5" t="s">
        <v>19</v>
      </c>
      <c r="C6070" s="5" t="s">
        <v>34</v>
      </c>
      <c r="D6070" s="5" t="s">
        <v>16</v>
      </c>
      <c r="E6070" s="73">
        <v>3314</v>
      </c>
      <c r="F6070" s="73">
        <v>5518</v>
      </c>
      <c r="G6070" s="73">
        <v>415</v>
      </c>
      <c r="H6070" s="73">
        <v>239</v>
      </c>
      <c r="I6070" s="73">
        <v>0</v>
      </c>
      <c r="J6070" s="73">
        <v>0</v>
      </c>
      <c r="K6070" s="73">
        <v>966</v>
      </c>
      <c r="L6070" s="73">
        <v>367</v>
      </c>
      <c r="M6070" s="73">
        <v>10819</v>
      </c>
    </row>
    <row r="6071" spans="1:13">
      <c r="A6071" s="98">
        <v>2013</v>
      </c>
      <c r="B6071" s="5" t="s">
        <v>19</v>
      </c>
      <c r="C6071" s="5" t="s">
        <v>35</v>
      </c>
      <c r="D6071" s="5" t="s">
        <v>16</v>
      </c>
      <c r="E6071" s="73">
        <v>3587</v>
      </c>
      <c r="F6071" s="73">
        <v>4495</v>
      </c>
      <c r="G6071" s="73">
        <v>81</v>
      </c>
      <c r="H6071" s="73">
        <v>71</v>
      </c>
      <c r="I6071" s="73">
        <v>0</v>
      </c>
      <c r="J6071" s="73">
        <v>0</v>
      </c>
      <c r="K6071" s="73">
        <v>902</v>
      </c>
      <c r="L6071" s="73">
        <v>302</v>
      </c>
      <c r="M6071" s="73">
        <v>9438</v>
      </c>
    </row>
    <row r="6072" spans="1:13">
      <c r="A6072" s="98">
        <v>2013</v>
      </c>
      <c r="B6072" s="5" t="s">
        <v>19</v>
      </c>
      <c r="C6072" s="5" t="s">
        <v>36</v>
      </c>
      <c r="D6072" s="5" t="s">
        <v>16</v>
      </c>
      <c r="E6072" s="73">
        <v>3428</v>
      </c>
      <c r="F6072" s="73">
        <v>3080</v>
      </c>
      <c r="G6072" s="73">
        <v>33.333333333333329</v>
      </c>
      <c r="H6072" s="73">
        <v>26.666666666666664</v>
      </c>
      <c r="I6072" s="73">
        <v>0</v>
      </c>
      <c r="J6072" s="73">
        <v>0</v>
      </c>
      <c r="K6072" s="73">
        <v>751</v>
      </c>
      <c r="L6072" s="73">
        <v>386</v>
      </c>
      <c r="M6072" s="73">
        <v>7705</v>
      </c>
    </row>
    <row r="6073" spans="1:13">
      <c r="A6073" s="98">
        <v>2013</v>
      </c>
      <c r="B6073" s="5" t="s">
        <v>19</v>
      </c>
      <c r="C6073" s="5" t="s">
        <v>37</v>
      </c>
      <c r="D6073" s="5" t="s">
        <v>16</v>
      </c>
      <c r="E6073" s="73">
        <v>3208</v>
      </c>
      <c r="F6073" s="73">
        <v>1775</v>
      </c>
      <c r="G6073" s="73">
        <v>10.5</v>
      </c>
      <c r="H6073" s="73">
        <v>10.5</v>
      </c>
      <c r="I6073" s="73">
        <v>0</v>
      </c>
      <c r="J6073" s="73">
        <v>0</v>
      </c>
      <c r="K6073" s="73">
        <v>558</v>
      </c>
      <c r="L6073" s="73">
        <v>636</v>
      </c>
      <c r="M6073" s="73">
        <v>6198</v>
      </c>
    </row>
    <row r="6074" spans="1:13">
      <c r="A6074" s="98">
        <v>2013</v>
      </c>
      <c r="B6074" s="5" t="s">
        <v>20</v>
      </c>
      <c r="C6074" s="5" t="s">
        <v>28</v>
      </c>
      <c r="D6074" s="5" t="s">
        <v>16</v>
      </c>
      <c r="E6074" s="73">
        <v>751</v>
      </c>
      <c r="F6074" s="73">
        <v>0</v>
      </c>
      <c r="G6074" s="73">
        <v>876</v>
      </c>
      <c r="H6074" s="73">
        <v>216</v>
      </c>
      <c r="I6074" s="73">
        <v>4018</v>
      </c>
      <c r="J6074" s="73">
        <v>7743</v>
      </c>
      <c r="K6074" s="73">
        <v>109</v>
      </c>
      <c r="L6074" s="73">
        <v>2489</v>
      </c>
      <c r="M6074" s="73">
        <v>16202</v>
      </c>
    </row>
    <row r="6075" spans="1:13">
      <c r="A6075" s="98">
        <v>2013</v>
      </c>
      <c r="B6075" s="5" t="s">
        <v>20</v>
      </c>
      <c r="C6075" s="5" t="s">
        <v>29</v>
      </c>
      <c r="D6075" s="5" t="s">
        <v>16</v>
      </c>
      <c r="E6075" s="73">
        <v>2426</v>
      </c>
      <c r="F6075" s="73">
        <v>8442</v>
      </c>
      <c r="G6075" s="73">
        <v>3088</v>
      </c>
      <c r="H6075" s="73">
        <v>438</v>
      </c>
      <c r="I6075" s="73">
        <v>3723</v>
      </c>
      <c r="J6075" s="73">
        <v>5609</v>
      </c>
      <c r="K6075" s="73">
        <v>521</v>
      </c>
      <c r="L6075" s="73">
        <v>353</v>
      </c>
      <c r="M6075" s="73">
        <v>24600</v>
      </c>
    </row>
    <row r="6076" spans="1:13">
      <c r="A6076" s="98">
        <v>2013</v>
      </c>
      <c r="B6076" s="5" t="s">
        <v>20</v>
      </c>
      <c r="C6076" s="5" t="s">
        <v>30</v>
      </c>
      <c r="D6076" s="5" t="s">
        <v>16</v>
      </c>
      <c r="E6076" s="73">
        <v>2684</v>
      </c>
      <c r="F6076" s="73">
        <v>9148</v>
      </c>
      <c r="G6076" s="73">
        <v>2431</v>
      </c>
      <c r="H6076" s="73">
        <v>307</v>
      </c>
      <c r="I6076" s="73">
        <v>439</v>
      </c>
      <c r="J6076" s="73">
        <v>0</v>
      </c>
      <c r="K6076" s="73">
        <v>430</v>
      </c>
      <c r="L6076" s="73">
        <v>1480</v>
      </c>
      <c r="M6076" s="73">
        <v>16919</v>
      </c>
    </row>
    <row r="6077" spans="1:13">
      <c r="A6077" s="98">
        <v>2013</v>
      </c>
      <c r="B6077" s="5" t="s">
        <v>20</v>
      </c>
      <c r="C6077" s="5" t="s">
        <v>31</v>
      </c>
      <c r="D6077" s="5" t="s">
        <v>16</v>
      </c>
      <c r="E6077" s="73">
        <v>3059</v>
      </c>
      <c r="F6077" s="73">
        <v>5825</v>
      </c>
      <c r="G6077" s="73">
        <v>1479</v>
      </c>
      <c r="H6077" s="73">
        <v>180</v>
      </c>
      <c r="I6077" s="73">
        <v>1</v>
      </c>
      <c r="J6077" s="73">
        <v>0</v>
      </c>
      <c r="K6077" s="73">
        <v>401</v>
      </c>
      <c r="L6077" s="73">
        <v>528</v>
      </c>
      <c r="M6077" s="73">
        <v>11473</v>
      </c>
    </row>
    <row r="6078" spans="1:13">
      <c r="A6078" s="98">
        <v>2013</v>
      </c>
      <c r="B6078" s="5" t="s">
        <v>20</v>
      </c>
      <c r="C6078" s="5" t="s">
        <v>32</v>
      </c>
      <c r="D6078" s="5" t="s">
        <v>16</v>
      </c>
      <c r="E6078" s="73">
        <v>3378</v>
      </c>
      <c r="F6078" s="73">
        <v>4293</v>
      </c>
      <c r="G6078" s="73">
        <v>742</v>
      </c>
      <c r="H6078" s="73">
        <v>87</v>
      </c>
      <c r="I6078" s="73">
        <v>0</v>
      </c>
      <c r="J6078" s="73">
        <v>0</v>
      </c>
      <c r="K6078" s="73">
        <v>398</v>
      </c>
      <c r="L6078" s="73">
        <v>265</v>
      </c>
      <c r="M6078" s="73">
        <v>9163</v>
      </c>
    </row>
    <row r="6079" spans="1:13">
      <c r="A6079" s="98">
        <v>2013</v>
      </c>
      <c r="B6079" s="5" t="s">
        <v>20</v>
      </c>
      <c r="C6079" s="5" t="s">
        <v>33</v>
      </c>
      <c r="D6079" s="5" t="s">
        <v>16</v>
      </c>
      <c r="E6079" s="73">
        <v>4117</v>
      </c>
      <c r="F6079" s="73">
        <v>3757</v>
      </c>
      <c r="G6079" s="73">
        <v>377</v>
      </c>
      <c r="H6079" s="73">
        <v>32</v>
      </c>
      <c r="I6079" s="73">
        <v>0</v>
      </c>
      <c r="J6079" s="73">
        <v>0</v>
      </c>
      <c r="K6079" s="73">
        <v>560</v>
      </c>
      <c r="L6079" s="73">
        <v>144</v>
      </c>
      <c r="M6079" s="73">
        <v>8987</v>
      </c>
    </row>
    <row r="6080" spans="1:13">
      <c r="A6080" s="98">
        <v>2013</v>
      </c>
      <c r="B6080" s="5" t="s">
        <v>20</v>
      </c>
      <c r="C6080" s="5" t="s">
        <v>34</v>
      </c>
      <c r="D6080" s="5" t="s">
        <v>16</v>
      </c>
      <c r="E6080" s="73">
        <v>4242</v>
      </c>
      <c r="F6080" s="73">
        <v>2496</v>
      </c>
      <c r="G6080" s="73">
        <v>88</v>
      </c>
      <c r="H6080" s="73">
        <v>12</v>
      </c>
      <c r="I6080" s="73">
        <v>0</v>
      </c>
      <c r="J6080" s="73">
        <v>0</v>
      </c>
      <c r="K6080" s="73">
        <v>566</v>
      </c>
      <c r="L6080" s="73">
        <v>102</v>
      </c>
      <c r="M6080" s="73">
        <v>7506</v>
      </c>
    </row>
    <row r="6081" spans="1:13">
      <c r="A6081" s="98">
        <v>2013</v>
      </c>
      <c r="B6081" s="5" t="s">
        <v>20</v>
      </c>
      <c r="C6081" s="5" t="s">
        <v>35</v>
      </c>
      <c r="D6081" s="5" t="s">
        <v>16</v>
      </c>
      <c r="E6081" s="73">
        <v>4028</v>
      </c>
      <c r="F6081" s="73">
        <v>1741</v>
      </c>
      <c r="G6081" s="73">
        <v>21</v>
      </c>
      <c r="H6081" s="73">
        <v>3</v>
      </c>
      <c r="I6081" s="73">
        <v>0</v>
      </c>
      <c r="J6081" s="73">
        <v>0</v>
      </c>
      <c r="K6081" s="73">
        <v>592</v>
      </c>
      <c r="L6081" s="73">
        <v>79</v>
      </c>
      <c r="M6081" s="73">
        <v>6464</v>
      </c>
    </row>
    <row r="6082" spans="1:13">
      <c r="A6082" s="98">
        <v>2013</v>
      </c>
      <c r="B6082" s="5" t="s">
        <v>20</v>
      </c>
      <c r="C6082" s="5" t="s">
        <v>36</v>
      </c>
      <c r="D6082" s="5" t="s">
        <v>16</v>
      </c>
      <c r="E6082" s="73">
        <v>3245</v>
      </c>
      <c r="F6082" s="73">
        <v>1115</v>
      </c>
      <c r="G6082" s="73">
        <v>8</v>
      </c>
      <c r="H6082" s="73">
        <v>8</v>
      </c>
      <c r="I6082" s="73">
        <v>0</v>
      </c>
      <c r="J6082" s="73">
        <v>0</v>
      </c>
      <c r="K6082" s="73">
        <v>430</v>
      </c>
      <c r="L6082" s="73">
        <v>130</v>
      </c>
      <c r="M6082" s="73">
        <v>4936</v>
      </c>
    </row>
    <row r="6083" spans="1:13">
      <c r="A6083" s="98">
        <v>2013</v>
      </c>
      <c r="B6083" s="5" t="s">
        <v>20</v>
      </c>
      <c r="C6083" s="5" t="s">
        <v>37</v>
      </c>
      <c r="D6083" s="5" t="s">
        <v>16</v>
      </c>
      <c r="E6083" s="73">
        <v>2547</v>
      </c>
      <c r="F6083" s="73">
        <v>638</v>
      </c>
      <c r="G6083" s="73">
        <v>3</v>
      </c>
      <c r="H6083" s="73">
        <v>3</v>
      </c>
      <c r="I6083" s="73">
        <v>0</v>
      </c>
      <c r="J6083" s="73">
        <v>0</v>
      </c>
      <c r="K6083" s="73">
        <v>346</v>
      </c>
      <c r="L6083" s="73">
        <v>260</v>
      </c>
      <c r="M6083" s="73">
        <v>3797</v>
      </c>
    </row>
    <row r="6084" spans="1:13">
      <c r="A6084" s="98">
        <v>2013</v>
      </c>
      <c r="B6084" s="5" t="s">
        <v>21</v>
      </c>
      <c r="C6084" s="5" t="s">
        <v>28</v>
      </c>
      <c r="D6084" s="5" t="s">
        <v>16</v>
      </c>
      <c r="E6084" s="73">
        <v>53</v>
      </c>
      <c r="F6084" s="73">
        <v>0</v>
      </c>
      <c r="G6084" s="73">
        <v>102</v>
      </c>
      <c r="H6084" s="73">
        <v>25</v>
      </c>
      <c r="I6084" s="73">
        <v>154</v>
      </c>
      <c r="J6084" s="73">
        <v>374</v>
      </c>
      <c r="K6084" s="73">
        <v>10.5</v>
      </c>
      <c r="L6084" s="73">
        <v>10.5</v>
      </c>
      <c r="M6084" s="73">
        <v>729</v>
      </c>
    </row>
    <row r="6085" spans="1:13">
      <c r="A6085" s="98">
        <v>2013</v>
      </c>
      <c r="B6085" s="5" t="s">
        <v>21</v>
      </c>
      <c r="C6085" s="5" t="s">
        <v>29</v>
      </c>
      <c r="D6085" s="5" t="s">
        <v>16</v>
      </c>
      <c r="E6085" s="73">
        <v>180</v>
      </c>
      <c r="F6085" s="73">
        <v>389</v>
      </c>
      <c r="G6085" s="73">
        <v>412</v>
      </c>
      <c r="H6085" s="73">
        <v>132</v>
      </c>
      <c r="I6085" s="73">
        <v>124.28571428571429</v>
      </c>
      <c r="J6085" s="73">
        <v>310</v>
      </c>
      <c r="K6085" s="73">
        <v>49.714285714285715</v>
      </c>
      <c r="L6085" s="73">
        <v>21</v>
      </c>
      <c r="M6085" s="73">
        <v>1618</v>
      </c>
    </row>
    <row r="6086" spans="1:13">
      <c r="A6086" s="98">
        <v>2013</v>
      </c>
      <c r="B6086" s="5" t="s">
        <v>21</v>
      </c>
      <c r="C6086" s="5" t="s">
        <v>30</v>
      </c>
      <c r="D6086" s="5" t="s">
        <v>16</v>
      </c>
      <c r="E6086" s="73">
        <v>147</v>
      </c>
      <c r="F6086" s="73">
        <v>615</v>
      </c>
      <c r="G6086" s="73">
        <v>344</v>
      </c>
      <c r="H6086" s="73">
        <v>181</v>
      </c>
      <c r="I6086" s="73">
        <v>14.75</v>
      </c>
      <c r="J6086" s="73">
        <v>0</v>
      </c>
      <c r="K6086" s="73">
        <v>51</v>
      </c>
      <c r="L6086" s="73">
        <v>44.25</v>
      </c>
      <c r="M6086" s="73">
        <v>1397</v>
      </c>
    </row>
    <row r="6087" spans="1:13">
      <c r="A6087" s="98">
        <v>2013</v>
      </c>
      <c r="B6087" s="5" t="s">
        <v>21</v>
      </c>
      <c r="C6087" s="5" t="s">
        <v>31</v>
      </c>
      <c r="D6087" s="5" t="s">
        <v>16</v>
      </c>
      <c r="E6087" s="73">
        <v>189</v>
      </c>
      <c r="F6087" s="73">
        <v>552</v>
      </c>
      <c r="G6087" s="73">
        <v>235</v>
      </c>
      <c r="H6087" s="73">
        <v>131</v>
      </c>
      <c r="I6087" s="73">
        <v>0</v>
      </c>
      <c r="J6087" s="73">
        <v>0</v>
      </c>
      <c r="K6087" s="73">
        <v>62</v>
      </c>
      <c r="L6087" s="73">
        <v>33</v>
      </c>
      <c r="M6087" s="73">
        <v>1202</v>
      </c>
    </row>
    <row r="6088" spans="1:13">
      <c r="A6088" s="98">
        <v>2013</v>
      </c>
      <c r="B6088" s="5" t="s">
        <v>21</v>
      </c>
      <c r="C6088" s="5" t="s">
        <v>32</v>
      </c>
      <c r="D6088" s="5" t="s">
        <v>16</v>
      </c>
      <c r="E6088" s="73">
        <v>238</v>
      </c>
      <c r="F6088" s="73">
        <v>545</v>
      </c>
      <c r="G6088" s="73">
        <v>145</v>
      </c>
      <c r="H6088" s="73">
        <v>85</v>
      </c>
      <c r="I6088" s="73">
        <v>0</v>
      </c>
      <c r="J6088" s="73">
        <v>0</v>
      </c>
      <c r="K6088" s="73">
        <v>58</v>
      </c>
      <c r="L6088" s="73">
        <v>30</v>
      </c>
      <c r="M6088" s="73">
        <v>1101</v>
      </c>
    </row>
    <row r="6089" spans="1:13">
      <c r="A6089" s="98">
        <v>2013</v>
      </c>
      <c r="B6089" s="5" t="s">
        <v>21</v>
      </c>
      <c r="C6089" s="5" t="s">
        <v>33</v>
      </c>
      <c r="D6089" s="5" t="s">
        <v>16</v>
      </c>
      <c r="E6089" s="73">
        <v>333</v>
      </c>
      <c r="F6089" s="73">
        <v>671</v>
      </c>
      <c r="G6089" s="73">
        <v>88</v>
      </c>
      <c r="H6089" s="73">
        <v>44</v>
      </c>
      <c r="I6089" s="73">
        <v>0</v>
      </c>
      <c r="J6089" s="73">
        <v>0</v>
      </c>
      <c r="K6089" s="73">
        <v>95</v>
      </c>
      <c r="L6089" s="73">
        <v>16</v>
      </c>
      <c r="M6089" s="73">
        <v>1247</v>
      </c>
    </row>
    <row r="6090" spans="1:13">
      <c r="A6090" s="98">
        <v>2013</v>
      </c>
      <c r="B6090" s="5" t="s">
        <v>21</v>
      </c>
      <c r="C6090" s="5" t="s">
        <v>34</v>
      </c>
      <c r="D6090" s="5" t="s">
        <v>16</v>
      </c>
      <c r="E6090" s="73">
        <v>454</v>
      </c>
      <c r="F6090" s="73">
        <v>513</v>
      </c>
      <c r="G6090" s="73">
        <v>33</v>
      </c>
      <c r="H6090" s="73">
        <v>15</v>
      </c>
      <c r="I6090" s="73">
        <v>0</v>
      </c>
      <c r="J6090" s="73">
        <v>0</v>
      </c>
      <c r="K6090" s="73">
        <v>81</v>
      </c>
      <c r="L6090" s="73">
        <v>23</v>
      </c>
      <c r="M6090" s="73">
        <v>1119</v>
      </c>
    </row>
    <row r="6091" spans="1:13">
      <c r="A6091" s="98">
        <v>2013</v>
      </c>
      <c r="B6091" s="5" t="s">
        <v>21</v>
      </c>
      <c r="C6091" s="5" t="s">
        <v>35</v>
      </c>
      <c r="D6091" s="5" t="s">
        <v>16</v>
      </c>
      <c r="E6091" s="73">
        <v>524</v>
      </c>
      <c r="F6091" s="73">
        <v>428</v>
      </c>
      <c r="G6091" s="73">
        <v>9.5</v>
      </c>
      <c r="H6091" s="73">
        <v>9.5</v>
      </c>
      <c r="I6091" s="73">
        <v>0</v>
      </c>
      <c r="J6091" s="73">
        <v>0</v>
      </c>
      <c r="K6091" s="73">
        <v>93</v>
      </c>
      <c r="L6091" s="73">
        <v>23</v>
      </c>
      <c r="M6091" s="73">
        <v>1087</v>
      </c>
    </row>
    <row r="6092" spans="1:13">
      <c r="A6092" s="98">
        <v>2013</v>
      </c>
      <c r="B6092" s="5" t="s">
        <v>21</v>
      </c>
      <c r="C6092" s="5" t="s">
        <v>36</v>
      </c>
      <c r="D6092" s="5" t="s">
        <v>16</v>
      </c>
      <c r="E6092" s="73">
        <v>544</v>
      </c>
      <c r="F6092" s="73">
        <v>322</v>
      </c>
      <c r="G6092" s="73">
        <v>4</v>
      </c>
      <c r="H6092" s="73">
        <v>4</v>
      </c>
      <c r="I6092" s="73">
        <v>0</v>
      </c>
      <c r="J6092" s="73">
        <v>0</v>
      </c>
      <c r="K6092" s="73">
        <v>80</v>
      </c>
      <c r="L6092" s="73">
        <v>39</v>
      </c>
      <c r="M6092" s="73">
        <v>993</v>
      </c>
    </row>
    <row r="6093" spans="1:13">
      <c r="A6093" s="98">
        <v>2013</v>
      </c>
      <c r="B6093" s="5" t="s">
        <v>21</v>
      </c>
      <c r="C6093" s="5" t="s">
        <v>37</v>
      </c>
      <c r="D6093" s="5" t="s">
        <v>16</v>
      </c>
      <c r="E6093" s="73">
        <v>556</v>
      </c>
      <c r="F6093" s="73">
        <v>224</v>
      </c>
      <c r="G6093" s="73">
        <v>4.5</v>
      </c>
      <c r="H6093" s="73">
        <v>4.5</v>
      </c>
      <c r="I6093" s="73">
        <v>0</v>
      </c>
      <c r="J6093" s="73">
        <v>0</v>
      </c>
      <c r="K6093" s="73">
        <v>90</v>
      </c>
      <c r="L6093" s="73">
        <v>71</v>
      </c>
      <c r="M6093" s="73">
        <v>950</v>
      </c>
    </row>
    <row r="6094" spans="1:13">
      <c r="A6094" s="98">
        <v>2013</v>
      </c>
      <c r="B6094" s="5" t="s">
        <v>129</v>
      </c>
      <c r="C6094" s="5" t="s">
        <v>28</v>
      </c>
      <c r="D6094" s="5" t="s">
        <v>16</v>
      </c>
      <c r="E6094" s="73">
        <v>338</v>
      </c>
      <c r="F6094" s="73">
        <v>0</v>
      </c>
      <c r="G6094" s="73">
        <v>641</v>
      </c>
      <c r="H6094" s="73">
        <v>248</v>
      </c>
      <c r="I6094" s="73">
        <v>505</v>
      </c>
      <c r="J6094" s="73">
        <v>1105</v>
      </c>
      <c r="K6094" s="73">
        <v>91</v>
      </c>
      <c r="L6094" s="73">
        <v>42</v>
      </c>
      <c r="M6094" s="73">
        <v>2970</v>
      </c>
    </row>
    <row r="6095" spans="1:13">
      <c r="A6095" s="98">
        <v>2013</v>
      </c>
      <c r="B6095" s="5" t="s">
        <v>129</v>
      </c>
      <c r="C6095" s="5" t="s">
        <v>29</v>
      </c>
      <c r="D6095" s="5" t="s">
        <v>16</v>
      </c>
      <c r="E6095" s="73">
        <v>2178</v>
      </c>
      <c r="F6095" s="73">
        <v>2237</v>
      </c>
      <c r="G6095" s="73">
        <v>4270</v>
      </c>
      <c r="H6095" s="73">
        <v>1120</v>
      </c>
      <c r="I6095" s="73">
        <v>475</v>
      </c>
      <c r="J6095" s="73">
        <v>1205</v>
      </c>
      <c r="K6095" s="73">
        <v>589</v>
      </c>
      <c r="L6095" s="73">
        <v>69</v>
      </c>
      <c r="M6095" s="73">
        <v>12143</v>
      </c>
    </row>
    <row r="6096" spans="1:13">
      <c r="A6096" s="98">
        <v>2013</v>
      </c>
      <c r="B6096" s="5" t="s">
        <v>129</v>
      </c>
      <c r="C6096" s="5" t="s">
        <v>30</v>
      </c>
      <c r="D6096" s="5" t="s">
        <v>16</v>
      </c>
      <c r="E6096" s="73">
        <v>3906</v>
      </c>
      <c r="F6096" s="73">
        <v>4333</v>
      </c>
      <c r="G6096" s="73">
        <v>6339</v>
      </c>
      <c r="H6096" s="73">
        <v>1740</v>
      </c>
      <c r="I6096" s="73">
        <v>64</v>
      </c>
      <c r="J6096" s="73">
        <v>0</v>
      </c>
      <c r="K6096" s="73">
        <v>1029</v>
      </c>
      <c r="L6096" s="73">
        <v>329</v>
      </c>
      <c r="M6096" s="73">
        <v>17740</v>
      </c>
    </row>
    <row r="6097" spans="1:13">
      <c r="A6097" s="98">
        <v>2013</v>
      </c>
      <c r="B6097" s="5" t="s">
        <v>129</v>
      </c>
      <c r="C6097" s="5" t="s">
        <v>31</v>
      </c>
      <c r="D6097" s="5" t="s">
        <v>16</v>
      </c>
      <c r="E6097" s="73">
        <v>6250</v>
      </c>
      <c r="F6097" s="73">
        <v>5911</v>
      </c>
      <c r="G6097" s="73">
        <v>5937</v>
      </c>
      <c r="H6097" s="73">
        <v>1730</v>
      </c>
      <c r="I6097" s="73">
        <v>0</v>
      </c>
      <c r="J6097" s="73">
        <v>0</v>
      </c>
      <c r="K6097" s="73">
        <v>1749</v>
      </c>
      <c r="L6097" s="73">
        <v>287</v>
      </c>
      <c r="M6097" s="73">
        <v>21864</v>
      </c>
    </row>
    <row r="6098" spans="1:13">
      <c r="A6098" s="98">
        <v>2013</v>
      </c>
      <c r="B6098" s="5" t="s">
        <v>129</v>
      </c>
      <c r="C6098" s="5" t="s">
        <v>32</v>
      </c>
      <c r="D6098" s="5" t="s">
        <v>16</v>
      </c>
      <c r="E6098" s="73">
        <v>9138</v>
      </c>
      <c r="F6098" s="73">
        <v>7748</v>
      </c>
      <c r="G6098" s="73">
        <v>4771</v>
      </c>
      <c r="H6098" s="73">
        <v>1399</v>
      </c>
      <c r="I6098" s="73">
        <v>0</v>
      </c>
      <c r="J6098" s="73">
        <v>0</v>
      </c>
      <c r="K6098" s="73">
        <v>2640</v>
      </c>
      <c r="L6098" s="73">
        <v>312</v>
      </c>
      <c r="M6098" s="73">
        <v>26008</v>
      </c>
    </row>
    <row r="6099" spans="1:13">
      <c r="A6099" s="98">
        <v>2013</v>
      </c>
      <c r="B6099" s="5" t="s">
        <v>129</v>
      </c>
      <c r="C6099" s="5" t="s">
        <v>33</v>
      </c>
      <c r="D6099" s="5" t="s">
        <v>16</v>
      </c>
      <c r="E6099" s="73">
        <v>14641</v>
      </c>
      <c r="F6099" s="73">
        <v>9981</v>
      </c>
      <c r="G6099" s="73">
        <v>3346</v>
      </c>
      <c r="H6099" s="73">
        <v>797</v>
      </c>
      <c r="I6099" s="73">
        <v>0</v>
      </c>
      <c r="J6099" s="73">
        <v>0</v>
      </c>
      <c r="K6099" s="73">
        <v>3871</v>
      </c>
      <c r="L6099" s="73">
        <v>450</v>
      </c>
      <c r="M6099" s="73">
        <v>33086</v>
      </c>
    </row>
    <row r="6100" spans="1:13">
      <c r="A6100" s="98">
        <v>2013</v>
      </c>
      <c r="B6100" s="5" t="s">
        <v>129</v>
      </c>
      <c r="C6100" s="5" t="s">
        <v>34</v>
      </c>
      <c r="D6100" s="5" t="s">
        <v>16</v>
      </c>
      <c r="E6100" s="73">
        <v>19073</v>
      </c>
      <c r="F6100" s="73">
        <v>9181</v>
      </c>
      <c r="G6100" s="73">
        <v>1251</v>
      </c>
      <c r="H6100" s="73">
        <v>242</v>
      </c>
      <c r="I6100" s="73">
        <v>0</v>
      </c>
      <c r="J6100" s="73">
        <v>0</v>
      </c>
      <c r="K6100" s="73">
        <v>4181</v>
      </c>
      <c r="L6100" s="73">
        <v>507</v>
      </c>
      <c r="M6100" s="73">
        <v>34435</v>
      </c>
    </row>
    <row r="6101" spans="1:13">
      <c r="A6101" s="98">
        <v>2013</v>
      </c>
      <c r="B6101" s="5" t="s">
        <v>129</v>
      </c>
      <c r="C6101" s="5" t="s">
        <v>35</v>
      </c>
      <c r="D6101" s="5" t="s">
        <v>16</v>
      </c>
      <c r="E6101" s="73">
        <v>23433</v>
      </c>
      <c r="F6101" s="73">
        <v>7456</v>
      </c>
      <c r="G6101" s="73">
        <v>416</v>
      </c>
      <c r="H6101" s="73">
        <v>91</v>
      </c>
      <c r="I6101" s="73">
        <v>0</v>
      </c>
      <c r="J6101" s="73">
        <v>0</v>
      </c>
      <c r="K6101" s="73">
        <v>4244</v>
      </c>
      <c r="L6101" s="73">
        <v>675</v>
      </c>
      <c r="M6101" s="73">
        <v>36315</v>
      </c>
    </row>
    <row r="6102" spans="1:13">
      <c r="A6102" s="98">
        <v>2013</v>
      </c>
      <c r="B6102" s="5" t="s">
        <v>129</v>
      </c>
      <c r="C6102" s="5" t="s">
        <v>36</v>
      </c>
      <c r="D6102" s="5" t="s">
        <v>16</v>
      </c>
      <c r="E6102" s="73">
        <v>25366</v>
      </c>
      <c r="F6102" s="73">
        <v>5221</v>
      </c>
      <c r="G6102" s="73">
        <v>187</v>
      </c>
      <c r="H6102" s="73">
        <v>38</v>
      </c>
      <c r="I6102" s="73">
        <v>0</v>
      </c>
      <c r="J6102" s="73">
        <v>0</v>
      </c>
      <c r="K6102" s="73">
        <v>3467</v>
      </c>
      <c r="L6102" s="73">
        <v>1507</v>
      </c>
      <c r="M6102" s="73">
        <v>35786</v>
      </c>
    </row>
    <row r="6103" spans="1:13">
      <c r="A6103" s="98">
        <v>2013</v>
      </c>
      <c r="B6103" s="5" t="s">
        <v>129</v>
      </c>
      <c r="C6103" s="5" t="s">
        <v>37</v>
      </c>
      <c r="D6103" s="5" t="s">
        <v>16</v>
      </c>
      <c r="E6103" s="73">
        <v>25555</v>
      </c>
      <c r="F6103" s="73">
        <v>3357</v>
      </c>
      <c r="G6103" s="73">
        <v>90</v>
      </c>
      <c r="H6103" s="73">
        <v>13</v>
      </c>
      <c r="I6103" s="73">
        <v>0</v>
      </c>
      <c r="J6103" s="73">
        <v>0</v>
      </c>
      <c r="K6103" s="73">
        <v>3064</v>
      </c>
      <c r="L6103" s="73">
        <v>3241</v>
      </c>
      <c r="M6103" s="73">
        <v>35320</v>
      </c>
    </row>
    <row r="6104" spans="1:13">
      <c r="A6104" s="98">
        <v>2013</v>
      </c>
      <c r="B6104" s="5" t="s">
        <v>22</v>
      </c>
      <c r="C6104" s="5" t="s">
        <v>28</v>
      </c>
      <c r="D6104" s="5" t="s">
        <v>16</v>
      </c>
      <c r="E6104" s="73">
        <v>169</v>
      </c>
      <c r="F6104" s="73">
        <v>0</v>
      </c>
      <c r="G6104" s="73">
        <v>10</v>
      </c>
      <c r="H6104" s="73">
        <v>31</v>
      </c>
      <c r="I6104" s="73">
        <v>1052</v>
      </c>
      <c r="J6104" s="73">
        <v>295</v>
      </c>
      <c r="K6104" s="73">
        <v>28</v>
      </c>
      <c r="L6104" s="73">
        <v>10</v>
      </c>
      <c r="M6104" s="73">
        <v>1595</v>
      </c>
    </row>
    <row r="6105" spans="1:13">
      <c r="A6105" s="98">
        <v>2013</v>
      </c>
      <c r="B6105" s="5" t="s">
        <v>22</v>
      </c>
      <c r="C6105" s="5" t="s">
        <v>29</v>
      </c>
      <c r="D6105" s="5" t="s">
        <v>16</v>
      </c>
      <c r="E6105" s="73">
        <v>352</v>
      </c>
      <c r="F6105" s="73">
        <v>610</v>
      </c>
      <c r="G6105" s="73">
        <v>569</v>
      </c>
      <c r="H6105" s="73">
        <v>894</v>
      </c>
      <c r="I6105" s="73">
        <v>1266</v>
      </c>
      <c r="J6105" s="73">
        <v>222</v>
      </c>
      <c r="K6105" s="73">
        <v>146</v>
      </c>
      <c r="L6105" s="73">
        <v>40</v>
      </c>
      <c r="M6105" s="73">
        <v>4099</v>
      </c>
    </row>
    <row r="6106" spans="1:13">
      <c r="A6106" s="98">
        <v>2013</v>
      </c>
      <c r="B6106" s="5" t="s">
        <v>22</v>
      </c>
      <c r="C6106" s="5" t="s">
        <v>30</v>
      </c>
      <c r="D6106" s="5" t="s">
        <v>16</v>
      </c>
      <c r="E6106" s="73">
        <v>1079</v>
      </c>
      <c r="F6106" s="73">
        <v>2006</v>
      </c>
      <c r="G6106" s="73">
        <v>2904</v>
      </c>
      <c r="H6106" s="73">
        <v>4222</v>
      </c>
      <c r="I6106" s="73">
        <v>146</v>
      </c>
      <c r="J6106" s="73">
        <v>0</v>
      </c>
      <c r="K6106" s="73">
        <v>737</v>
      </c>
      <c r="L6106" s="73">
        <v>713</v>
      </c>
      <c r="M6106" s="73">
        <v>11807</v>
      </c>
    </row>
    <row r="6107" spans="1:13">
      <c r="A6107" s="98">
        <v>2013</v>
      </c>
      <c r="B6107" s="5" t="s">
        <v>22</v>
      </c>
      <c r="C6107" s="5" t="s">
        <v>31</v>
      </c>
      <c r="D6107" s="5" t="s">
        <v>16</v>
      </c>
      <c r="E6107" s="73">
        <v>2624</v>
      </c>
      <c r="F6107" s="73">
        <v>4470</v>
      </c>
      <c r="G6107" s="73">
        <v>6202</v>
      </c>
      <c r="H6107" s="73">
        <v>7576</v>
      </c>
      <c r="I6107" s="73">
        <v>0</v>
      </c>
      <c r="J6107" s="73">
        <v>0</v>
      </c>
      <c r="K6107" s="73">
        <v>2080</v>
      </c>
      <c r="L6107" s="73">
        <v>949</v>
      </c>
      <c r="M6107" s="73">
        <v>23901</v>
      </c>
    </row>
    <row r="6108" spans="1:13">
      <c r="A6108" s="98">
        <v>2013</v>
      </c>
      <c r="B6108" s="5" t="s">
        <v>22</v>
      </c>
      <c r="C6108" s="5" t="s">
        <v>32</v>
      </c>
      <c r="D6108" s="5" t="s">
        <v>16</v>
      </c>
      <c r="E6108" s="73">
        <v>5274</v>
      </c>
      <c r="F6108" s="73">
        <v>9518</v>
      </c>
      <c r="G6108" s="73">
        <v>8515</v>
      </c>
      <c r="H6108" s="73">
        <v>7548</v>
      </c>
      <c r="I6108" s="73">
        <v>0</v>
      </c>
      <c r="J6108" s="73">
        <v>0</v>
      </c>
      <c r="K6108" s="73">
        <v>4108</v>
      </c>
      <c r="L6108" s="73">
        <v>1212</v>
      </c>
      <c r="M6108" s="73">
        <v>36175</v>
      </c>
    </row>
    <row r="6109" spans="1:13">
      <c r="A6109" s="98">
        <v>2013</v>
      </c>
      <c r="B6109" s="5" t="s">
        <v>22</v>
      </c>
      <c r="C6109" s="5" t="s">
        <v>33</v>
      </c>
      <c r="D6109" s="5" t="s">
        <v>16</v>
      </c>
      <c r="E6109" s="73">
        <v>11138</v>
      </c>
      <c r="F6109" s="73">
        <v>18337</v>
      </c>
      <c r="G6109" s="73">
        <v>7444</v>
      </c>
      <c r="H6109" s="73">
        <v>4846</v>
      </c>
      <c r="I6109" s="73">
        <v>0</v>
      </c>
      <c r="J6109" s="73">
        <v>0</v>
      </c>
      <c r="K6109" s="73">
        <v>7177</v>
      </c>
      <c r="L6109" s="73">
        <v>1619</v>
      </c>
      <c r="M6109" s="73">
        <v>50561</v>
      </c>
    </row>
    <row r="6110" spans="1:13">
      <c r="A6110" s="98">
        <v>2013</v>
      </c>
      <c r="B6110" s="5" t="s">
        <v>22</v>
      </c>
      <c r="C6110" s="5" t="s">
        <v>34</v>
      </c>
      <c r="D6110" s="5" t="s">
        <v>16</v>
      </c>
      <c r="E6110" s="73">
        <v>18825</v>
      </c>
      <c r="F6110" s="73">
        <v>22099</v>
      </c>
      <c r="G6110" s="73">
        <v>2593</v>
      </c>
      <c r="H6110" s="73">
        <v>1264</v>
      </c>
      <c r="I6110" s="73">
        <v>0</v>
      </c>
      <c r="J6110" s="73">
        <v>0</v>
      </c>
      <c r="K6110" s="73">
        <v>9299</v>
      </c>
      <c r="L6110" s="73">
        <v>2013</v>
      </c>
      <c r="M6110" s="73">
        <v>56093</v>
      </c>
    </row>
    <row r="6111" spans="1:13">
      <c r="A6111" s="98">
        <v>2013</v>
      </c>
      <c r="B6111" s="5" t="s">
        <v>22</v>
      </c>
      <c r="C6111" s="5" t="s">
        <v>35</v>
      </c>
      <c r="D6111" s="5" t="s">
        <v>16</v>
      </c>
      <c r="E6111" s="73">
        <v>32311</v>
      </c>
      <c r="F6111" s="73">
        <v>23056</v>
      </c>
      <c r="G6111" s="73">
        <v>467</v>
      </c>
      <c r="H6111" s="73">
        <v>281</v>
      </c>
      <c r="I6111" s="73">
        <v>0</v>
      </c>
      <c r="J6111" s="73">
        <v>0</v>
      </c>
      <c r="K6111" s="73">
        <v>12609</v>
      </c>
      <c r="L6111" s="73">
        <v>2866</v>
      </c>
      <c r="M6111" s="73">
        <v>71590</v>
      </c>
    </row>
    <row r="6112" spans="1:13">
      <c r="A6112" s="98">
        <v>2013</v>
      </c>
      <c r="B6112" s="5" t="s">
        <v>22</v>
      </c>
      <c r="C6112" s="5" t="s">
        <v>36</v>
      </c>
      <c r="D6112" s="5" t="s">
        <v>16</v>
      </c>
      <c r="E6112" s="73">
        <v>51413</v>
      </c>
      <c r="F6112" s="73">
        <v>25039</v>
      </c>
      <c r="G6112" s="73">
        <v>201</v>
      </c>
      <c r="H6112" s="73">
        <v>143</v>
      </c>
      <c r="I6112" s="73">
        <v>0</v>
      </c>
      <c r="J6112" s="73">
        <v>0</v>
      </c>
      <c r="K6112" s="73">
        <v>16954</v>
      </c>
      <c r="L6112" s="73">
        <v>7781</v>
      </c>
      <c r="M6112" s="73">
        <v>101531</v>
      </c>
    </row>
    <row r="6113" spans="1:13">
      <c r="A6113" s="98">
        <v>2013</v>
      </c>
      <c r="B6113" s="5" t="s">
        <v>22</v>
      </c>
      <c r="C6113" s="5" t="s">
        <v>37</v>
      </c>
      <c r="D6113" s="5" t="s">
        <v>16</v>
      </c>
      <c r="E6113" s="73">
        <v>88352</v>
      </c>
      <c r="F6113" s="73">
        <v>33441</v>
      </c>
      <c r="G6113" s="73">
        <v>112</v>
      </c>
      <c r="H6113" s="73">
        <v>98</v>
      </c>
      <c r="I6113" s="73">
        <v>0</v>
      </c>
      <c r="J6113" s="73">
        <v>0</v>
      </c>
      <c r="K6113" s="73">
        <v>26731</v>
      </c>
      <c r="L6113" s="73">
        <v>21535</v>
      </c>
      <c r="M6113" s="73">
        <v>170269</v>
      </c>
    </row>
    <row r="6114" spans="1:13">
      <c r="A6114" s="98">
        <v>2013</v>
      </c>
      <c r="B6114" s="5" t="s">
        <v>23</v>
      </c>
      <c r="C6114" s="5" t="s">
        <v>28</v>
      </c>
      <c r="D6114" s="5" t="s">
        <v>16</v>
      </c>
      <c r="E6114" s="73">
        <v>16036</v>
      </c>
      <c r="F6114" s="73">
        <v>0</v>
      </c>
      <c r="G6114" s="73">
        <v>2744</v>
      </c>
      <c r="H6114" s="73">
        <v>633</v>
      </c>
      <c r="I6114" s="73">
        <v>73559</v>
      </c>
      <c r="J6114" s="73">
        <v>47289</v>
      </c>
      <c r="K6114" s="73">
        <v>1542</v>
      </c>
      <c r="L6114" s="73">
        <v>4542</v>
      </c>
      <c r="M6114" s="73">
        <v>146345</v>
      </c>
    </row>
    <row r="6115" spans="1:13">
      <c r="A6115" s="98">
        <v>2013</v>
      </c>
      <c r="B6115" s="5" t="s">
        <v>23</v>
      </c>
      <c r="C6115" s="5" t="s">
        <v>29</v>
      </c>
      <c r="D6115" s="5" t="s">
        <v>16</v>
      </c>
      <c r="E6115" s="73">
        <v>19618</v>
      </c>
      <c r="F6115" s="73">
        <v>34272</v>
      </c>
      <c r="G6115" s="73">
        <v>7659</v>
      </c>
      <c r="H6115" s="73">
        <v>2061</v>
      </c>
      <c r="I6115" s="73">
        <v>65842</v>
      </c>
      <c r="J6115" s="73">
        <v>25946</v>
      </c>
      <c r="K6115" s="73">
        <v>3519</v>
      </c>
      <c r="L6115" s="73">
        <v>1343</v>
      </c>
      <c r="M6115" s="73">
        <v>160260</v>
      </c>
    </row>
    <row r="6116" spans="1:13">
      <c r="A6116" s="98">
        <v>2013</v>
      </c>
      <c r="B6116" s="5" t="s">
        <v>23</v>
      </c>
      <c r="C6116" s="5" t="s">
        <v>30</v>
      </c>
      <c r="D6116" s="5" t="s">
        <v>16</v>
      </c>
      <c r="E6116" s="73">
        <v>12847</v>
      </c>
      <c r="F6116" s="73">
        <v>26622</v>
      </c>
      <c r="G6116" s="73">
        <v>7327</v>
      </c>
      <c r="H6116" s="73">
        <v>2294</v>
      </c>
      <c r="I6116" s="73">
        <v>3297</v>
      </c>
      <c r="J6116" s="73">
        <v>0</v>
      </c>
      <c r="K6116" s="73">
        <v>2095</v>
      </c>
      <c r="L6116" s="73">
        <v>5213</v>
      </c>
      <c r="M6116" s="73">
        <v>59695</v>
      </c>
    </row>
    <row r="6117" spans="1:13">
      <c r="A6117" s="98">
        <v>2013</v>
      </c>
      <c r="B6117" s="5" t="s">
        <v>23</v>
      </c>
      <c r="C6117" s="5" t="s">
        <v>31</v>
      </c>
      <c r="D6117" s="5" t="s">
        <v>16</v>
      </c>
      <c r="E6117" s="73">
        <v>9751</v>
      </c>
      <c r="F6117" s="73">
        <v>16981</v>
      </c>
      <c r="G6117" s="73">
        <v>5590</v>
      </c>
      <c r="H6117" s="73">
        <v>2007</v>
      </c>
      <c r="I6117" s="73">
        <v>0</v>
      </c>
      <c r="J6117" s="73">
        <v>0</v>
      </c>
      <c r="K6117" s="73">
        <v>1755</v>
      </c>
      <c r="L6117" s="73">
        <v>1789</v>
      </c>
      <c r="M6117" s="73">
        <v>37873</v>
      </c>
    </row>
    <row r="6118" spans="1:13">
      <c r="A6118" s="98">
        <v>2013</v>
      </c>
      <c r="B6118" s="5" t="s">
        <v>23</v>
      </c>
      <c r="C6118" s="5" t="s">
        <v>32</v>
      </c>
      <c r="D6118" s="5" t="s">
        <v>16</v>
      </c>
      <c r="E6118" s="73">
        <v>8752</v>
      </c>
      <c r="F6118" s="73">
        <v>14018</v>
      </c>
      <c r="G6118" s="73">
        <v>4000</v>
      </c>
      <c r="H6118" s="73">
        <v>1321</v>
      </c>
      <c r="I6118" s="73">
        <v>0</v>
      </c>
      <c r="J6118" s="73">
        <v>0</v>
      </c>
      <c r="K6118" s="73">
        <v>1841</v>
      </c>
      <c r="L6118" s="73">
        <v>973</v>
      </c>
      <c r="M6118" s="73">
        <v>30905</v>
      </c>
    </row>
    <row r="6119" spans="1:13">
      <c r="A6119" s="98">
        <v>2013</v>
      </c>
      <c r="B6119" s="5" t="s">
        <v>23</v>
      </c>
      <c r="C6119" s="5" t="s">
        <v>33</v>
      </c>
      <c r="D6119" s="5" t="s">
        <v>16</v>
      </c>
      <c r="E6119" s="73">
        <v>10106</v>
      </c>
      <c r="F6119" s="73">
        <v>13933</v>
      </c>
      <c r="G6119" s="73">
        <v>2379</v>
      </c>
      <c r="H6119" s="73">
        <v>636</v>
      </c>
      <c r="I6119" s="73">
        <v>0</v>
      </c>
      <c r="J6119" s="73">
        <v>0</v>
      </c>
      <c r="K6119" s="73">
        <v>2519</v>
      </c>
      <c r="L6119" s="73">
        <v>734</v>
      </c>
      <c r="M6119" s="73">
        <v>30307</v>
      </c>
    </row>
    <row r="6120" spans="1:13">
      <c r="A6120" s="98">
        <v>2013</v>
      </c>
      <c r="B6120" s="5" t="s">
        <v>23</v>
      </c>
      <c r="C6120" s="5" t="s">
        <v>34</v>
      </c>
      <c r="D6120" s="5" t="s">
        <v>16</v>
      </c>
      <c r="E6120" s="73">
        <v>10678</v>
      </c>
      <c r="F6120" s="73">
        <v>11419</v>
      </c>
      <c r="G6120" s="73">
        <v>689</v>
      </c>
      <c r="H6120" s="73">
        <v>162</v>
      </c>
      <c r="I6120" s="73">
        <v>0</v>
      </c>
      <c r="J6120" s="73">
        <v>0</v>
      </c>
      <c r="K6120" s="73">
        <v>2967</v>
      </c>
      <c r="L6120" s="73">
        <v>559</v>
      </c>
      <c r="M6120" s="73">
        <v>26474</v>
      </c>
    </row>
    <row r="6121" spans="1:13">
      <c r="A6121" s="98">
        <v>2013</v>
      </c>
      <c r="B6121" s="5" t="s">
        <v>23</v>
      </c>
      <c r="C6121" s="5" t="s">
        <v>35</v>
      </c>
      <c r="D6121" s="5" t="s">
        <v>16</v>
      </c>
      <c r="E6121" s="73">
        <v>12627</v>
      </c>
      <c r="F6121" s="73">
        <v>9499</v>
      </c>
      <c r="G6121" s="73">
        <v>134</v>
      </c>
      <c r="H6121" s="73">
        <v>47</v>
      </c>
      <c r="I6121" s="73">
        <v>0</v>
      </c>
      <c r="J6121" s="73">
        <v>0</v>
      </c>
      <c r="K6121" s="73">
        <v>3406</v>
      </c>
      <c r="L6121" s="73">
        <v>547</v>
      </c>
      <c r="M6121" s="73">
        <v>26260</v>
      </c>
    </row>
    <row r="6122" spans="1:13">
      <c r="A6122" s="98">
        <v>2013</v>
      </c>
      <c r="B6122" s="5" t="s">
        <v>23</v>
      </c>
      <c r="C6122" s="5" t="s">
        <v>36</v>
      </c>
      <c r="D6122" s="5" t="s">
        <v>16</v>
      </c>
      <c r="E6122" s="73">
        <v>13837</v>
      </c>
      <c r="F6122" s="73">
        <v>7109</v>
      </c>
      <c r="G6122" s="73">
        <v>58</v>
      </c>
      <c r="H6122" s="73">
        <v>8</v>
      </c>
      <c r="I6122" s="73">
        <v>0</v>
      </c>
      <c r="J6122" s="73">
        <v>0</v>
      </c>
      <c r="K6122" s="73">
        <v>3367</v>
      </c>
      <c r="L6122" s="73">
        <v>1255</v>
      </c>
      <c r="M6122" s="73">
        <v>25634</v>
      </c>
    </row>
    <row r="6123" spans="1:13">
      <c r="A6123" s="98">
        <v>2013</v>
      </c>
      <c r="B6123" s="5" t="s">
        <v>23</v>
      </c>
      <c r="C6123" s="5" t="s">
        <v>37</v>
      </c>
      <c r="D6123" s="5" t="s">
        <v>16</v>
      </c>
      <c r="E6123" s="73">
        <v>16164</v>
      </c>
      <c r="F6123" s="73">
        <v>5424</v>
      </c>
      <c r="G6123" s="73">
        <v>29</v>
      </c>
      <c r="H6123" s="73">
        <v>7</v>
      </c>
      <c r="I6123" s="73">
        <v>0</v>
      </c>
      <c r="J6123" s="73">
        <v>0</v>
      </c>
      <c r="K6123" s="73">
        <v>3247</v>
      </c>
      <c r="L6123" s="73">
        <v>2698</v>
      </c>
      <c r="M6123" s="73">
        <v>27569</v>
      </c>
    </row>
    <row r="6124" spans="1:13">
      <c r="A6124" s="98">
        <v>2013</v>
      </c>
      <c r="B6124" s="5" t="s">
        <v>14</v>
      </c>
      <c r="C6124" s="5" t="s">
        <v>38</v>
      </c>
      <c r="D6124" s="5" t="s">
        <v>16</v>
      </c>
      <c r="E6124" s="73">
        <v>83615</v>
      </c>
      <c r="F6124" s="73">
        <v>114171</v>
      </c>
      <c r="G6124" s="73">
        <v>114572</v>
      </c>
      <c r="H6124" s="73">
        <v>42872</v>
      </c>
      <c r="I6124" s="73">
        <v>34484</v>
      </c>
      <c r="J6124" s="73">
        <v>8578</v>
      </c>
      <c r="K6124" s="73">
        <v>32530</v>
      </c>
      <c r="L6124" s="73">
        <v>20562</v>
      </c>
      <c r="M6124" s="73">
        <v>451384</v>
      </c>
    </row>
    <row r="6125" spans="1:13">
      <c r="A6125" s="98">
        <v>2013</v>
      </c>
      <c r="B6125" s="5" t="s">
        <v>17</v>
      </c>
      <c r="C6125" s="5" t="s">
        <v>38</v>
      </c>
      <c r="D6125" s="5" t="s">
        <v>16</v>
      </c>
      <c r="E6125" s="73">
        <v>21017</v>
      </c>
      <c r="F6125" s="73">
        <v>14931</v>
      </c>
      <c r="G6125" s="73">
        <v>12071</v>
      </c>
      <c r="H6125" s="73">
        <v>1234</v>
      </c>
      <c r="I6125" s="73">
        <v>10389</v>
      </c>
      <c r="J6125" s="73">
        <v>2904</v>
      </c>
      <c r="K6125" s="73">
        <v>3083</v>
      </c>
      <c r="L6125" s="73">
        <v>3447</v>
      </c>
      <c r="M6125" s="73">
        <v>69076</v>
      </c>
    </row>
    <row r="6126" spans="1:13">
      <c r="A6126" s="98">
        <v>2013</v>
      </c>
      <c r="B6126" s="5" t="s">
        <v>18</v>
      </c>
      <c r="C6126" s="5" t="s">
        <v>38</v>
      </c>
      <c r="D6126" s="5" t="s">
        <v>16</v>
      </c>
      <c r="E6126" s="73">
        <v>14492</v>
      </c>
      <c r="F6126" s="73">
        <v>7599</v>
      </c>
      <c r="G6126" s="73">
        <v>6258</v>
      </c>
      <c r="H6126" s="73">
        <v>1339</v>
      </c>
      <c r="I6126" s="73">
        <v>709</v>
      </c>
      <c r="J6126" s="73">
        <v>503</v>
      </c>
      <c r="K6126" s="73">
        <v>3484</v>
      </c>
      <c r="L6126" s="73">
        <v>1802</v>
      </c>
      <c r="M6126" s="73">
        <v>36186</v>
      </c>
    </row>
    <row r="6127" spans="1:13">
      <c r="A6127" s="98">
        <v>2013</v>
      </c>
      <c r="B6127" s="5" t="s">
        <v>19</v>
      </c>
      <c r="C6127" s="5" t="s">
        <v>38</v>
      </c>
      <c r="D6127" s="5" t="s">
        <v>16</v>
      </c>
      <c r="E6127" s="73">
        <v>9997</v>
      </c>
      <c r="F6127" s="73">
        <v>21803</v>
      </c>
      <c r="G6127" s="73">
        <v>19186</v>
      </c>
      <c r="H6127" s="73">
        <v>8229</v>
      </c>
      <c r="I6127" s="73">
        <v>8441</v>
      </c>
      <c r="J6127" s="73">
        <v>5621</v>
      </c>
      <c r="K6127" s="73">
        <v>4406</v>
      </c>
      <c r="L6127" s="73">
        <v>4096</v>
      </c>
      <c r="M6127" s="73">
        <v>81779</v>
      </c>
    </row>
    <row r="6128" spans="1:13">
      <c r="A6128" s="98">
        <v>2013</v>
      </c>
      <c r="B6128" s="5" t="s">
        <v>20</v>
      </c>
      <c r="C6128" s="5" t="s">
        <v>38</v>
      </c>
      <c r="D6128" s="5" t="s">
        <v>16</v>
      </c>
      <c r="E6128" s="73">
        <v>10222</v>
      </c>
      <c r="F6128" s="73">
        <v>10556</v>
      </c>
      <c r="G6128" s="73">
        <v>8375</v>
      </c>
      <c r="H6128" s="73">
        <v>1155</v>
      </c>
      <c r="I6128" s="73">
        <v>4690</v>
      </c>
      <c r="J6128" s="73">
        <v>5756</v>
      </c>
      <c r="K6128" s="73">
        <v>2002</v>
      </c>
      <c r="L6128" s="73">
        <v>2930</v>
      </c>
      <c r="M6128" s="73">
        <v>45686</v>
      </c>
    </row>
    <row r="6129" spans="1:13">
      <c r="A6129" s="98">
        <v>2013</v>
      </c>
      <c r="B6129" s="5" t="s">
        <v>21</v>
      </c>
      <c r="C6129" s="5" t="s">
        <v>38</v>
      </c>
      <c r="D6129" s="5" t="s">
        <v>16</v>
      </c>
      <c r="E6129" s="73">
        <v>1378</v>
      </c>
      <c r="F6129" s="73">
        <v>1758</v>
      </c>
      <c r="G6129" s="73">
        <v>1302</v>
      </c>
      <c r="H6129" s="73">
        <v>577</v>
      </c>
      <c r="I6129" s="73">
        <v>170</v>
      </c>
      <c r="J6129" s="73">
        <v>341</v>
      </c>
      <c r="K6129" s="73">
        <v>427</v>
      </c>
      <c r="L6129" s="73">
        <v>212</v>
      </c>
      <c r="M6129" s="73">
        <v>6165</v>
      </c>
    </row>
    <row r="6130" spans="1:13">
      <c r="A6130" s="98">
        <v>2013</v>
      </c>
      <c r="B6130" s="5" t="s">
        <v>129</v>
      </c>
      <c r="C6130" s="5" t="s">
        <v>38</v>
      </c>
      <c r="D6130" s="5" t="s">
        <v>16</v>
      </c>
      <c r="E6130" s="73">
        <v>66780</v>
      </c>
      <c r="F6130" s="73">
        <v>31775</v>
      </c>
      <c r="G6130" s="73">
        <v>26068</v>
      </c>
      <c r="H6130" s="73">
        <v>6838</v>
      </c>
      <c r="I6130" s="73">
        <v>538</v>
      </c>
      <c r="J6130" s="73">
        <v>1065</v>
      </c>
      <c r="K6130" s="73">
        <v>17960</v>
      </c>
      <c r="L6130" s="73">
        <v>6453</v>
      </c>
      <c r="M6130" s="73">
        <v>157477</v>
      </c>
    </row>
    <row r="6131" spans="1:13">
      <c r="A6131" s="98">
        <v>2013</v>
      </c>
      <c r="B6131" s="5" t="s">
        <v>22</v>
      </c>
      <c r="C6131" s="5" t="s">
        <v>38</v>
      </c>
      <c r="D6131" s="5" t="s">
        <v>16</v>
      </c>
      <c r="E6131" s="73">
        <v>111200</v>
      </c>
      <c r="F6131" s="73">
        <v>82755</v>
      </c>
      <c r="G6131" s="73">
        <v>27875</v>
      </c>
      <c r="H6131" s="73">
        <v>24371</v>
      </c>
      <c r="I6131" s="73">
        <v>1268</v>
      </c>
      <c r="J6131" s="73">
        <v>261</v>
      </c>
      <c r="K6131" s="73">
        <v>61498</v>
      </c>
      <c r="L6131" s="73">
        <v>34740</v>
      </c>
      <c r="M6131" s="73">
        <v>343968</v>
      </c>
    </row>
    <row r="6132" spans="1:13">
      <c r="A6132" s="98">
        <v>2013</v>
      </c>
      <c r="B6132" s="5" t="s">
        <v>23</v>
      </c>
      <c r="C6132" s="5" t="s">
        <v>38</v>
      </c>
      <c r="D6132" s="5" t="s">
        <v>16</v>
      </c>
      <c r="E6132" s="73">
        <v>51245</v>
      </c>
      <c r="F6132" s="73">
        <v>50067</v>
      </c>
      <c r="G6132" s="73">
        <v>28706</v>
      </c>
      <c r="H6132" s="73">
        <v>8496</v>
      </c>
      <c r="I6132" s="73">
        <v>77029</v>
      </c>
      <c r="J6132" s="73">
        <v>32008</v>
      </c>
      <c r="K6132" s="73">
        <v>15054</v>
      </c>
      <c r="L6132" s="73">
        <v>11691</v>
      </c>
      <c r="M6132" s="73">
        <v>274296</v>
      </c>
    </row>
    <row r="6133" spans="1:13">
      <c r="A6133" s="98">
        <v>2013</v>
      </c>
      <c r="B6133" s="5" t="s">
        <v>13</v>
      </c>
      <c r="C6133" s="5" t="s">
        <v>38</v>
      </c>
      <c r="D6133" s="5" t="s">
        <v>16</v>
      </c>
      <c r="E6133" s="73">
        <v>369946</v>
      </c>
      <c r="F6133" s="73">
        <v>335415</v>
      </c>
      <c r="G6133" s="73">
        <v>244413</v>
      </c>
      <c r="H6133" s="73">
        <v>95111</v>
      </c>
      <c r="I6133" s="73">
        <v>137718</v>
      </c>
      <c r="J6133" s="73">
        <v>57037</v>
      </c>
      <c r="K6133" s="73">
        <v>140444</v>
      </c>
      <c r="L6133" s="73">
        <v>85933</v>
      </c>
      <c r="M6133" s="73">
        <v>1466017</v>
      </c>
    </row>
    <row r="6134" spans="1:13">
      <c r="A6134" s="98">
        <v>2013</v>
      </c>
      <c r="B6134" s="5" t="s">
        <v>14</v>
      </c>
      <c r="C6134" s="5" t="s">
        <v>39</v>
      </c>
      <c r="D6134" s="5" t="s">
        <v>16</v>
      </c>
      <c r="E6134" s="73">
        <v>87665</v>
      </c>
      <c r="F6134" s="73">
        <v>116568</v>
      </c>
      <c r="G6134" s="73">
        <v>5288</v>
      </c>
      <c r="H6134" s="73">
        <v>3346</v>
      </c>
      <c r="I6134" s="73">
        <v>24902</v>
      </c>
      <c r="J6134" s="73">
        <v>7418</v>
      </c>
      <c r="K6134" s="73">
        <v>12960</v>
      </c>
      <c r="L6134" s="73">
        <v>12242</v>
      </c>
      <c r="M6134" s="73">
        <v>270389</v>
      </c>
    </row>
    <row r="6135" spans="1:13">
      <c r="A6135" s="98">
        <v>2013</v>
      </c>
      <c r="B6135" s="5" t="s">
        <v>17</v>
      </c>
      <c r="C6135" s="5" t="s">
        <v>39</v>
      </c>
      <c r="D6135" s="5" t="s">
        <v>16</v>
      </c>
      <c r="E6135" s="73">
        <v>37906</v>
      </c>
      <c r="F6135" s="73">
        <v>32481</v>
      </c>
      <c r="G6135" s="73">
        <v>794</v>
      </c>
      <c r="H6135" s="73">
        <v>117</v>
      </c>
      <c r="I6135" s="73">
        <v>8146</v>
      </c>
      <c r="J6135" s="73">
        <v>3306</v>
      </c>
      <c r="K6135" s="73">
        <v>2454</v>
      </c>
      <c r="L6135" s="73">
        <v>2645</v>
      </c>
      <c r="M6135" s="73">
        <v>87849</v>
      </c>
    </row>
    <row r="6136" spans="1:13">
      <c r="A6136" s="98">
        <v>2013</v>
      </c>
      <c r="B6136" s="5" t="s">
        <v>18</v>
      </c>
      <c r="C6136" s="5" t="s">
        <v>39</v>
      </c>
      <c r="D6136" s="5" t="s">
        <v>16</v>
      </c>
      <c r="E6136" s="73">
        <v>16369</v>
      </c>
      <c r="F6136" s="73">
        <v>7761</v>
      </c>
      <c r="G6136" s="73">
        <v>267</v>
      </c>
      <c r="H6136" s="73">
        <v>119</v>
      </c>
      <c r="I6136" s="73">
        <v>492</v>
      </c>
      <c r="J6136" s="73">
        <v>518</v>
      </c>
      <c r="K6136" s="73">
        <v>1366</v>
      </c>
      <c r="L6136" s="73">
        <v>340</v>
      </c>
      <c r="M6136" s="73">
        <v>27232</v>
      </c>
    </row>
    <row r="6137" spans="1:13">
      <c r="A6137" s="98">
        <v>2013</v>
      </c>
      <c r="B6137" s="5" t="s">
        <v>19</v>
      </c>
      <c r="C6137" s="5" t="s">
        <v>39</v>
      </c>
      <c r="D6137" s="5" t="s">
        <v>16</v>
      </c>
      <c r="E6137" s="73">
        <v>14643</v>
      </c>
      <c r="F6137" s="73">
        <v>33470</v>
      </c>
      <c r="G6137" s="73">
        <v>1123</v>
      </c>
      <c r="H6137" s="73">
        <v>2033</v>
      </c>
      <c r="I6137" s="73">
        <v>6354</v>
      </c>
      <c r="J6137" s="73">
        <v>5590</v>
      </c>
      <c r="K6137" s="73">
        <v>2427</v>
      </c>
      <c r="L6137" s="73">
        <v>3117</v>
      </c>
      <c r="M6137" s="73">
        <v>68757</v>
      </c>
    </row>
    <row r="6138" spans="1:13">
      <c r="A6138" s="98">
        <v>2013</v>
      </c>
      <c r="B6138" s="5" t="s">
        <v>20</v>
      </c>
      <c r="C6138" s="5" t="s">
        <v>39</v>
      </c>
      <c r="D6138" s="5" t="s">
        <v>16</v>
      </c>
      <c r="E6138" s="73">
        <v>20255</v>
      </c>
      <c r="F6138" s="73">
        <v>26899</v>
      </c>
      <c r="G6138" s="73">
        <v>746</v>
      </c>
      <c r="H6138" s="73">
        <v>123</v>
      </c>
      <c r="I6138" s="73">
        <v>3491</v>
      </c>
      <c r="J6138" s="73">
        <v>7596</v>
      </c>
      <c r="K6138" s="73">
        <v>2351</v>
      </c>
      <c r="L6138" s="73">
        <v>2900</v>
      </c>
      <c r="M6138" s="73">
        <v>64361</v>
      </c>
    </row>
    <row r="6139" spans="1:13">
      <c r="A6139" s="98">
        <v>2013</v>
      </c>
      <c r="B6139" s="5" t="s">
        <v>21</v>
      </c>
      <c r="C6139" s="5" t="s">
        <v>39</v>
      </c>
      <c r="D6139" s="5" t="s">
        <v>16</v>
      </c>
      <c r="E6139" s="73">
        <v>1840</v>
      </c>
      <c r="F6139" s="73">
        <v>2501</v>
      </c>
      <c r="G6139" s="73">
        <v>86</v>
      </c>
      <c r="H6139" s="73">
        <v>43</v>
      </c>
      <c r="I6139" s="73">
        <v>128</v>
      </c>
      <c r="J6139" s="73">
        <v>343</v>
      </c>
      <c r="K6139" s="73">
        <v>237</v>
      </c>
      <c r="L6139" s="73">
        <v>100</v>
      </c>
      <c r="M6139" s="73">
        <v>5278</v>
      </c>
    </row>
    <row r="6140" spans="1:13">
      <c r="A6140" s="98">
        <v>2013</v>
      </c>
      <c r="B6140" s="5" t="s">
        <v>129</v>
      </c>
      <c r="C6140" s="5" t="s">
        <v>39</v>
      </c>
      <c r="D6140" s="5" t="s">
        <v>16</v>
      </c>
      <c r="E6140" s="73">
        <v>63098</v>
      </c>
      <c r="F6140" s="73">
        <v>23650</v>
      </c>
      <c r="G6140" s="73">
        <v>1180</v>
      </c>
      <c r="H6140" s="73">
        <v>580</v>
      </c>
      <c r="I6140" s="73">
        <v>506</v>
      </c>
      <c r="J6140" s="73">
        <v>1245</v>
      </c>
      <c r="K6140" s="73">
        <v>6965</v>
      </c>
      <c r="L6140" s="73">
        <v>966</v>
      </c>
      <c r="M6140" s="73">
        <v>98190</v>
      </c>
    </row>
    <row r="6141" spans="1:13">
      <c r="A6141" s="98">
        <v>2013</v>
      </c>
      <c r="B6141" s="5" t="s">
        <v>22</v>
      </c>
      <c r="C6141" s="5" t="s">
        <v>39</v>
      </c>
      <c r="D6141" s="5" t="s">
        <v>16</v>
      </c>
      <c r="E6141" s="73">
        <v>100337</v>
      </c>
      <c r="F6141" s="73">
        <v>55821</v>
      </c>
      <c r="G6141" s="73">
        <v>1146</v>
      </c>
      <c r="H6141" s="73">
        <v>2532</v>
      </c>
      <c r="I6141" s="73">
        <v>1196</v>
      </c>
      <c r="J6141" s="73">
        <v>256</v>
      </c>
      <c r="K6141" s="73">
        <v>18371</v>
      </c>
      <c r="L6141" s="73">
        <v>3994</v>
      </c>
      <c r="M6141" s="73">
        <v>183653</v>
      </c>
    </row>
    <row r="6142" spans="1:13">
      <c r="A6142" s="98">
        <v>2013</v>
      </c>
      <c r="B6142" s="5" t="s">
        <v>23</v>
      </c>
      <c r="C6142" s="5" t="s">
        <v>39</v>
      </c>
      <c r="D6142" s="5" t="s">
        <v>16</v>
      </c>
      <c r="E6142" s="73">
        <v>79171</v>
      </c>
      <c r="F6142" s="73">
        <v>89210</v>
      </c>
      <c r="G6142" s="73">
        <v>1903</v>
      </c>
      <c r="H6142" s="73">
        <v>680</v>
      </c>
      <c r="I6142" s="73">
        <v>65669</v>
      </c>
      <c r="J6142" s="73">
        <v>41227</v>
      </c>
      <c r="K6142" s="73">
        <v>11204</v>
      </c>
      <c r="L6142" s="73">
        <v>7962</v>
      </c>
      <c r="M6142" s="73">
        <v>297026</v>
      </c>
    </row>
    <row r="6143" spans="1:13">
      <c r="A6143" s="98">
        <v>2013</v>
      </c>
      <c r="B6143" s="5" t="s">
        <v>13</v>
      </c>
      <c r="C6143" s="5" t="s">
        <v>39</v>
      </c>
      <c r="D6143" s="5" t="s">
        <v>16</v>
      </c>
      <c r="E6143" s="73">
        <v>421284</v>
      </c>
      <c r="F6143" s="73">
        <v>388361</v>
      </c>
      <c r="G6143" s="73">
        <v>12533</v>
      </c>
      <c r="H6143" s="73">
        <v>9573</v>
      </c>
      <c r="I6143" s="73">
        <v>110884</v>
      </c>
      <c r="J6143" s="73">
        <v>67499</v>
      </c>
      <c r="K6143" s="73">
        <v>58335</v>
      </c>
      <c r="L6143" s="73">
        <v>34266</v>
      </c>
      <c r="M6143" s="73">
        <v>1102735</v>
      </c>
    </row>
    <row r="6144" spans="1:13">
      <c r="A6144" s="98">
        <v>2013</v>
      </c>
      <c r="B6144" s="5" t="s">
        <v>14</v>
      </c>
      <c r="C6144" s="5" t="s">
        <v>40</v>
      </c>
      <c r="D6144" s="5" t="s">
        <v>16</v>
      </c>
      <c r="E6144" s="73">
        <v>90</v>
      </c>
      <c r="F6144" s="73">
        <v>10290</v>
      </c>
      <c r="G6144" s="73">
        <v>622</v>
      </c>
      <c r="H6144" s="73">
        <v>32</v>
      </c>
      <c r="I6144" s="73">
        <v>28</v>
      </c>
      <c r="J6144" s="73">
        <v>443</v>
      </c>
      <c r="K6144" s="73">
        <v>36</v>
      </c>
      <c r="L6144" s="73">
        <v>1615</v>
      </c>
      <c r="M6144" s="73">
        <v>13156</v>
      </c>
    </row>
    <row r="6145" spans="1:13">
      <c r="A6145" s="98">
        <v>2013</v>
      </c>
      <c r="B6145" s="5" t="s">
        <v>17</v>
      </c>
      <c r="C6145" s="5" t="s">
        <v>40</v>
      </c>
      <c r="D6145" s="5" t="s">
        <v>16</v>
      </c>
      <c r="E6145" s="73">
        <v>35</v>
      </c>
      <c r="F6145" s="73">
        <v>2893</v>
      </c>
      <c r="G6145" s="73">
        <v>49</v>
      </c>
      <c r="H6145" s="73">
        <v>5.333333333333333</v>
      </c>
      <c r="I6145" s="73">
        <v>5.333333333333333</v>
      </c>
      <c r="J6145" s="73">
        <v>223</v>
      </c>
      <c r="K6145" s="73">
        <v>5.333333333333333</v>
      </c>
      <c r="L6145" s="73">
        <v>279</v>
      </c>
      <c r="M6145" s="73">
        <v>3495</v>
      </c>
    </row>
    <row r="6146" spans="1:13">
      <c r="A6146" s="98">
        <v>2013</v>
      </c>
      <c r="B6146" s="5" t="s">
        <v>18</v>
      </c>
      <c r="C6146" s="5" t="s">
        <v>40</v>
      </c>
      <c r="D6146" s="5" t="s">
        <v>16</v>
      </c>
      <c r="E6146" s="73">
        <v>3.5</v>
      </c>
      <c r="F6146" s="73">
        <v>810</v>
      </c>
      <c r="G6146" s="73">
        <v>29</v>
      </c>
      <c r="H6146" s="73">
        <v>3.5</v>
      </c>
      <c r="I6146" s="73">
        <v>3.5</v>
      </c>
      <c r="J6146" s="73">
        <v>39</v>
      </c>
      <c r="K6146" s="73">
        <v>3.5</v>
      </c>
      <c r="L6146" s="73">
        <v>82</v>
      </c>
      <c r="M6146" s="73">
        <v>974</v>
      </c>
    </row>
    <row r="6147" spans="1:13">
      <c r="A6147" s="98">
        <v>2013</v>
      </c>
      <c r="B6147" s="5" t="s">
        <v>19</v>
      </c>
      <c r="C6147" s="5" t="s">
        <v>40</v>
      </c>
      <c r="D6147" s="5" t="s">
        <v>16</v>
      </c>
      <c r="E6147" s="73">
        <v>7.75</v>
      </c>
      <c r="F6147" s="73">
        <v>1660</v>
      </c>
      <c r="G6147" s="73">
        <v>63</v>
      </c>
      <c r="H6147" s="73">
        <v>7.75</v>
      </c>
      <c r="I6147" s="73">
        <v>7.75</v>
      </c>
      <c r="J6147" s="73">
        <v>259</v>
      </c>
      <c r="K6147" s="73">
        <v>7.75</v>
      </c>
      <c r="L6147" s="73">
        <v>403</v>
      </c>
      <c r="M6147" s="73">
        <v>2416</v>
      </c>
    </row>
    <row r="6148" spans="1:13">
      <c r="A6148" s="98">
        <v>2013</v>
      </c>
      <c r="B6148" s="5" t="s">
        <v>20</v>
      </c>
      <c r="C6148" s="5" t="s">
        <v>40</v>
      </c>
      <c r="D6148" s="5" t="s">
        <v>16</v>
      </c>
      <c r="E6148" s="73">
        <v>4.75</v>
      </c>
      <c r="F6148" s="73">
        <v>1276</v>
      </c>
      <c r="G6148" s="73">
        <v>28</v>
      </c>
      <c r="H6148" s="73">
        <v>4.75</v>
      </c>
      <c r="I6148" s="73">
        <v>4.75</v>
      </c>
      <c r="J6148" s="73">
        <v>294</v>
      </c>
      <c r="K6148" s="73">
        <v>4.75</v>
      </c>
      <c r="L6148" s="73">
        <v>270</v>
      </c>
      <c r="M6148" s="73">
        <v>1887</v>
      </c>
    </row>
    <row r="6149" spans="1:13">
      <c r="A6149" s="98">
        <v>2013</v>
      </c>
      <c r="B6149" s="5" t="s">
        <v>21</v>
      </c>
      <c r="C6149" s="5" t="s">
        <v>40</v>
      </c>
      <c r="D6149" s="5" t="s">
        <v>16</v>
      </c>
      <c r="E6149" s="73">
        <v>0</v>
      </c>
      <c r="F6149" s="73">
        <v>120</v>
      </c>
      <c r="G6149" s="73">
        <v>6.75</v>
      </c>
      <c r="H6149" s="73">
        <v>0</v>
      </c>
      <c r="I6149" s="73">
        <v>0</v>
      </c>
      <c r="J6149" s="73">
        <v>6.75</v>
      </c>
      <c r="K6149" s="73">
        <v>6.75</v>
      </c>
      <c r="L6149" s="73">
        <v>6.75</v>
      </c>
      <c r="M6149" s="73">
        <v>147</v>
      </c>
    </row>
    <row r="6150" spans="1:13">
      <c r="A6150" s="98">
        <v>2013</v>
      </c>
      <c r="B6150" s="5" t="s">
        <v>129</v>
      </c>
      <c r="C6150" s="5" t="s">
        <v>40</v>
      </c>
      <c r="D6150" s="5" t="s">
        <v>16</v>
      </c>
      <c r="E6150" s="73">
        <v>24</v>
      </c>
      <c r="F6150" s="73">
        <v>2479</v>
      </c>
      <c r="G6150" s="73">
        <v>191</v>
      </c>
      <c r="H6150" s="73">
        <v>5.5</v>
      </c>
      <c r="I6150" s="73">
        <v>5.5</v>
      </c>
      <c r="J6150" s="73">
        <v>57</v>
      </c>
      <c r="K6150" s="73">
        <v>20</v>
      </c>
      <c r="L6150" s="73">
        <v>213</v>
      </c>
      <c r="M6150" s="73">
        <v>2995</v>
      </c>
    </row>
    <row r="6151" spans="1:13">
      <c r="A6151" s="98">
        <v>2013</v>
      </c>
      <c r="B6151" s="5" t="s">
        <v>22</v>
      </c>
      <c r="C6151" s="5" t="s">
        <v>40</v>
      </c>
      <c r="D6151" s="5" t="s">
        <v>16</v>
      </c>
      <c r="E6151" s="73">
        <v>101</v>
      </c>
      <c r="F6151" s="73">
        <v>6586</v>
      </c>
      <c r="G6151" s="73">
        <v>180</v>
      </c>
      <c r="H6151" s="73">
        <v>8</v>
      </c>
      <c r="I6151" s="73">
        <v>8</v>
      </c>
      <c r="J6151" s="73">
        <v>8</v>
      </c>
      <c r="K6151" s="73">
        <v>32</v>
      </c>
      <c r="L6151" s="73">
        <v>1710</v>
      </c>
      <c r="M6151" s="73">
        <v>8633</v>
      </c>
    </row>
    <row r="6152" spans="1:13">
      <c r="A6152" s="98">
        <v>2013</v>
      </c>
      <c r="B6152" s="5" t="s">
        <v>23</v>
      </c>
      <c r="C6152" s="5" t="s">
        <v>40</v>
      </c>
      <c r="D6152" s="5" t="s">
        <v>16</v>
      </c>
      <c r="E6152" s="73">
        <v>65</v>
      </c>
      <c r="F6152" s="73">
        <v>5184</v>
      </c>
      <c r="G6152" s="73">
        <v>134</v>
      </c>
      <c r="H6152" s="73">
        <v>10.5</v>
      </c>
      <c r="I6152" s="73">
        <v>46</v>
      </c>
      <c r="J6152" s="73">
        <v>1586</v>
      </c>
      <c r="K6152" s="73">
        <v>10.5</v>
      </c>
      <c r="L6152" s="73">
        <v>847</v>
      </c>
      <c r="M6152" s="73">
        <v>7883</v>
      </c>
    </row>
    <row r="6153" spans="1:13">
      <c r="A6153" s="98">
        <v>2013</v>
      </c>
      <c r="B6153" s="5" t="s">
        <v>13</v>
      </c>
      <c r="C6153" s="5" t="s">
        <v>40</v>
      </c>
      <c r="D6153" s="5" t="s">
        <v>16</v>
      </c>
      <c r="E6153" s="73">
        <v>331</v>
      </c>
      <c r="F6153" s="73">
        <v>31298</v>
      </c>
      <c r="G6153" s="73">
        <v>1302.75</v>
      </c>
      <c r="H6153" s="73">
        <v>77.333333333333343</v>
      </c>
      <c r="I6153" s="73">
        <v>108.83333333333334</v>
      </c>
      <c r="J6153" s="73">
        <v>2915.75</v>
      </c>
      <c r="K6153" s="73">
        <v>126.58333333333334</v>
      </c>
      <c r="L6153" s="73">
        <v>5425.75</v>
      </c>
      <c r="M6153" s="73">
        <v>41586</v>
      </c>
    </row>
    <row r="6154" spans="1:13">
      <c r="A6154" s="98">
        <v>2013</v>
      </c>
      <c r="B6154" s="5" t="s">
        <v>14</v>
      </c>
      <c r="C6154" s="5" t="s">
        <v>41</v>
      </c>
      <c r="D6154" s="5" t="s">
        <v>16</v>
      </c>
      <c r="E6154" s="73">
        <v>33502</v>
      </c>
      <c r="F6154" s="73">
        <v>39563</v>
      </c>
      <c r="G6154" s="73">
        <v>0</v>
      </c>
      <c r="H6154" s="73">
        <v>0</v>
      </c>
      <c r="I6154" s="73">
        <v>5193</v>
      </c>
      <c r="J6154" s="73">
        <v>3256</v>
      </c>
      <c r="K6154" s="73">
        <v>14450</v>
      </c>
      <c r="L6154" s="73">
        <v>6633</v>
      </c>
      <c r="M6154" s="73">
        <v>102597</v>
      </c>
    </row>
    <row r="6155" spans="1:13">
      <c r="A6155" s="98">
        <v>2013</v>
      </c>
      <c r="B6155" s="5" t="s">
        <v>17</v>
      </c>
      <c r="C6155" s="5" t="s">
        <v>41</v>
      </c>
      <c r="D6155" s="5" t="s">
        <v>16</v>
      </c>
      <c r="E6155" s="73">
        <v>1597</v>
      </c>
      <c r="F6155" s="73">
        <v>1700</v>
      </c>
      <c r="G6155" s="73">
        <v>0</v>
      </c>
      <c r="H6155" s="73">
        <v>0</v>
      </c>
      <c r="I6155" s="73">
        <v>295</v>
      </c>
      <c r="J6155" s="73">
        <v>420</v>
      </c>
      <c r="K6155" s="73">
        <v>730</v>
      </c>
      <c r="L6155" s="73">
        <v>320</v>
      </c>
      <c r="M6155" s="73">
        <v>5062</v>
      </c>
    </row>
    <row r="6156" spans="1:13">
      <c r="A6156" s="98">
        <v>2013</v>
      </c>
      <c r="B6156" s="5" t="s">
        <v>18</v>
      </c>
      <c r="C6156" s="5" t="s">
        <v>41</v>
      </c>
      <c r="D6156" s="5" t="s">
        <v>16</v>
      </c>
      <c r="E6156" s="73">
        <v>5435</v>
      </c>
      <c r="F6156" s="73">
        <v>2763</v>
      </c>
      <c r="G6156" s="73">
        <v>0</v>
      </c>
      <c r="H6156" s="73">
        <v>0</v>
      </c>
      <c r="I6156" s="73">
        <v>76</v>
      </c>
      <c r="J6156" s="73">
        <v>197</v>
      </c>
      <c r="K6156" s="73">
        <v>2169</v>
      </c>
      <c r="L6156" s="73">
        <v>700</v>
      </c>
      <c r="M6156" s="73">
        <v>11340</v>
      </c>
    </row>
    <row r="6157" spans="1:13">
      <c r="A6157" s="98">
        <v>2013</v>
      </c>
      <c r="B6157" s="5" t="s">
        <v>19</v>
      </c>
      <c r="C6157" s="5" t="s">
        <v>41</v>
      </c>
      <c r="D6157" s="5" t="s">
        <v>16</v>
      </c>
      <c r="E6157" s="73">
        <v>4467</v>
      </c>
      <c r="F6157" s="73">
        <v>7479</v>
      </c>
      <c r="G6157" s="73">
        <v>0</v>
      </c>
      <c r="H6157" s="73">
        <v>0</v>
      </c>
      <c r="I6157" s="73">
        <v>1303</v>
      </c>
      <c r="J6157" s="73">
        <v>1357</v>
      </c>
      <c r="K6157" s="73">
        <v>1629</v>
      </c>
      <c r="L6157" s="73">
        <v>1416</v>
      </c>
      <c r="M6157" s="73">
        <v>17651</v>
      </c>
    </row>
    <row r="6158" spans="1:13">
      <c r="A6158" s="98">
        <v>2013</v>
      </c>
      <c r="B6158" s="5" t="s">
        <v>20</v>
      </c>
      <c r="C6158" s="5" t="s">
        <v>41</v>
      </c>
      <c r="D6158" s="5" t="s">
        <v>16</v>
      </c>
      <c r="E6158" s="73">
        <v>970</v>
      </c>
      <c r="F6158" s="73">
        <v>1380</v>
      </c>
      <c r="G6158" s="73">
        <v>0</v>
      </c>
      <c r="H6158" s="73">
        <v>0</v>
      </c>
      <c r="I6158" s="73">
        <v>389</v>
      </c>
      <c r="J6158" s="73">
        <v>891</v>
      </c>
      <c r="K6158" s="73">
        <v>345</v>
      </c>
      <c r="L6158" s="73">
        <v>189</v>
      </c>
      <c r="M6158" s="73">
        <v>4164</v>
      </c>
    </row>
    <row r="6159" spans="1:13">
      <c r="A6159" s="98">
        <v>2013</v>
      </c>
      <c r="B6159" s="5" t="s">
        <v>21</v>
      </c>
      <c r="C6159" s="5" t="s">
        <v>41</v>
      </c>
      <c r="D6159" s="5" t="s">
        <v>16</v>
      </c>
      <c r="E6159" s="73">
        <v>649</v>
      </c>
      <c r="F6159" s="73">
        <v>1021</v>
      </c>
      <c r="G6159" s="73">
        <v>0</v>
      </c>
      <c r="H6159" s="73">
        <v>0</v>
      </c>
      <c r="I6159" s="73">
        <v>18</v>
      </c>
      <c r="J6159" s="73">
        <v>76</v>
      </c>
      <c r="K6159" s="73">
        <v>237</v>
      </c>
      <c r="L6159" s="73">
        <v>86</v>
      </c>
      <c r="M6159" s="73">
        <v>2087</v>
      </c>
    </row>
    <row r="6160" spans="1:13">
      <c r="A6160" s="98">
        <v>2013</v>
      </c>
      <c r="B6160" s="5" t="s">
        <v>129</v>
      </c>
      <c r="C6160" s="5" t="s">
        <v>41</v>
      </c>
      <c r="D6160" s="5" t="s">
        <v>16</v>
      </c>
      <c r="E6160" s="73">
        <v>21187</v>
      </c>
      <c r="F6160" s="73">
        <v>10187</v>
      </c>
      <c r="G6160" s="73">
        <v>0</v>
      </c>
      <c r="H6160" s="73">
        <v>0</v>
      </c>
      <c r="I6160" s="73">
        <v>80</v>
      </c>
      <c r="J6160" s="73">
        <v>480</v>
      </c>
      <c r="K6160" s="73">
        <v>7805</v>
      </c>
      <c r="L6160" s="73">
        <v>2892</v>
      </c>
      <c r="M6160" s="73">
        <v>42631</v>
      </c>
    </row>
    <row r="6161" spans="1:13">
      <c r="A6161" s="98">
        <v>2013</v>
      </c>
      <c r="B6161" s="5" t="s">
        <v>22</v>
      </c>
      <c r="C6161" s="5" t="s">
        <v>41</v>
      </c>
      <c r="D6161" s="5" t="s">
        <v>16</v>
      </c>
      <c r="E6161" s="73">
        <v>113487</v>
      </c>
      <c r="F6161" s="73">
        <v>54512</v>
      </c>
      <c r="G6161" s="73">
        <v>0</v>
      </c>
      <c r="H6161" s="73">
        <v>1</v>
      </c>
      <c r="I6161" s="73">
        <v>180</v>
      </c>
      <c r="J6161" s="73">
        <v>80</v>
      </c>
      <c r="K6161" s="73">
        <v>49007</v>
      </c>
      <c r="L6161" s="73">
        <v>20432</v>
      </c>
      <c r="M6161" s="73">
        <v>237699</v>
      </c>
    </row>
    <row r="6162" spans="1:13">
      <c r="A6162" s="98">
        <v>2013</v>
      </c>
      <c r="B6162" s="5" t="s">
        <v>23</v>
      </c>
      <c r="C6162" s="5" t="s">
        <v>41</v>
      </c>
      <c r="D6162" s="5" t="s">
        <v>16</v>
      </c>
      <c r="E6162" s="73">
        <v>10560</v>
      </c>
      <c r="F6162" s="73">
        <v>11384</v>
      </c>
      <c r="G6162" s="73">
        <v>0</v>
      </c>
      <c r="H6162" s="73">
        <v>0</v>
      </c>
      <c r="I6162" s="73">
        <v>1296</v>
      </c>
      <c r="J6162" s="73">
        <v>2656</v>
      </c>
      <c r="K6162" s="73">
        <v>4124</v>
      </c>
      <c r="L6162" s="73">
        <v>2100</v>
      </c>
      <c r="M6162" s="73">
        <v>32120</v>
      </c>
    </row>
    <row r="6163" spans="1:13">
      <c r="A6163" s="98">
        <v>2013</v>
      </c>
      <c r="B6163" s="5" t="s">
        <v>13</v>
      </c>
      <c r="C6163" s="5" t="s">
        <v>41</v>
      </c>
      <c r="D6163" s="5" t="s">
        <v>16</v>
      </c>
      <c r="E6163" s="73">
        <v>191854</v>
      </c>
      <c r="F6163" s="73">
        <v>129989</v>
      </c>
      <c r="G6163" s="73">
        <v>0</v>
      </c>
      <c r="H6163" s="73">
        <v>1</v>
      </c>
      <c r="I6163" s="73">
        <v>8830</v>
      </c>
      <c r="J6163" s="73">
        <v>9413</v>
      </c>
      <c r="K6163" s="73">
        <v>80496</v>
      </c>
      <c r="L6163" s="73">
        <v>34768</v>
      </c>
      <c r="M6163" s="73">
        <v>455351</v>
      </c>
    </row>
    <row r="6164" spans="1:13">
      <c r="A6164" s="98">
        <v>2013</v>
      </c>
      <c r="B6164" s="5" t="s">
        <v>14</v>
      </c>
      <c r="C6164" s="5" t="s">
        <v>42</v>
      </c>
      <c r="D6164" s="5" t="s">
        <v>16</v>
      </c>
      <c r="E6164" s="73">
        <v>4126</v>
      </c>
      <c r="F6164" s="73">
        <v>7812</v>
      </c>
      <c r="G6164" s="73">
        <v>0</v>
      </c>
      <c r="H6164" s="73">
        <v>14385</v>
      </c>
      <c r="I6164" s="73">
        <v>174</v>
      </c>
      <c r="J6164" s="73">
        <v>238</v>
      </c>
      <c r="K6164" s="73">
        <v>3443</v>
      </c>
      <c r="L6164" s="73">
        <v>1043</v>
      </c>
      <c r="M6164" s="73">
        <v>31221</v>
      </c>
    </row>
    <row r="6165" spans="1:13">
      <c r="A6165" s="98">
        <v>2013</v>
      </c>
      <c r="B6165" s="5" t="s">
        <v>17</v>
      </c>
      <c r="C6165" s="5" t="s">
        <v>42</v>
      </c>
      <c r="D6165" s="5" t="s">
        <v>16</v>
      </c>
      <c r="E6165" s="73">
        <v>163</v>
      </c>
      <c r="F6165" s="73">
        <v>230</v>
      </c>
      <c r="G6165" s="73">
        <v>0</v>
      </c>
      <c r="H6165" s="73">
        <v>721</v>
      </c>
      <c r="I6165" s="73">
        <v>20</v>
      </c>
      <c r="J6165" s="73">
        <v>33</v>
      </c>
      <c r="K6165" s="73">
        <v>114</v>
      </c>
      <c r="L6165" s="73">
        <v>24</v>
      </c>
      <c r="M6165" s="73">
        <v>1305</v>
      </c>
    </row>
    <row r="6166" spans="1:13">
      <c r="A6166" s="98">
        <v>2013</v>
      </c>
      <c r="B6166" s="5" t="s">
        <v>18</v>
      </c>
      <c r="C6166" s="5" t="s">
        <v>42</v>
      </c>
      <c r="D6166" s="5" t="s">
        <v>16</v>
      </c>
      <c r="E6166" s="73">
        <v>290</v>
      </c>
      <c r="F6166" s="73">
        <v>316</v>
      </c>
      <c r="G6166" s="73">
        <v>0</v>
      </c>
      <c r="H6166" s="73">
        <v>397</v>
      </c>
      <c r="I6166" s="73">
        <v>9</v>
      </c>
      <c r="J6166" s="73">
        <v>9</v>
      </c>
      <c r="K6166" s="73">
        <v>254</v>
      </c>
      <c r="L6166" s="73">
        <v>49</v>
      </c>
      <c r="M6166" s="73">
        <v>1324</v>
      </c>
    </row>
    <row r="6167" spans="1:13">
      <c r="A6167" s="98">
        <v>2013</v>
      </c>
      <c r="B6167" s="5" t="s">
        <v>19</v>
      </c>
      <c r="C6167" s="5" t="s">
        <v>42</v>
      </c>
      <c r="D6167" s="5" t="s">
        <v>16</v>
      </c>
      <c r="E6167" s="73">
        <v>586</v>
      </c>
      <c r="F6167" s="73">
        <v>1378</v>
      </c>
      <c r="G6167" s="73">
        <v>0</v>
      </c>
      <c r="H6167" s="73">
        <v>4274</v>
      </c>
      <c r="I6167" s="73">
        <v>38</v>
      </c>
      <c r="J6167" s="73">
        <v>88</v>
      </c>
      <c r="K6167" s="73">
        <v>414</v>
      </c>
      <c r="L6167" s="73">
        <v>237</v>
      </c>
      <c r="M6167" s="73">
        <v>7015</v>
      </c>
    </row>
    <row r="6168" spans="1:13">
      <c r="A6168" s="98">
        <v>2013</v>
      </c>
      <c r="B6168" s="5" t="s">
        <v>20</v>
      </c>
      <c r="C6168" s="5" t="s">
        <v>42</v>
      </c>
      <c r="D6168" s="5" t="s">
        <v>16</v>
      </c>
      <c r="E6168" s="73">
        <v>75</v>
      </c>
      <c r="F6168" s="73">
        <v>135</v>
      </c>
      <c r="G6168" s="73">
        <v>0</v>
      </c>
      <c r="H6168" s="73">
        <v>744</v>
      </c>
      <c r="I6168" s="73">
        <v>14.5</v>
      </c>
      <c r="J6168" s="73">
        <v>52</v>
      </c>
      <c r="K6168" s="73">
        <v>79</v>
      </c>
      <c r="L6168" s="73">
        <v>14.5</v>
      </c>
      <c r="M6168" s="73">
        <v>1114</v>
      </c>
    </row>
    <row r="6169" spans="1:13">
      <c r="A6169" s="98">
        <v>2013</v>
      </c>
      <c r="B6169" s="5" t="s">
        <v>21</v>
      </c>
      <c r="C6169" s="5" t="s">
        <v>42</v>
      </c>
      <c r="D6169" s="5" t="s">
        <v>16</v>
      </c>
      <c r="E6169" s="73">
        <v>39</v>
      </c>
      <c r="F6169" s="73">
        <v>139</v>
      </c>
      <c r="G6169" s="73">
        <v>0</v>
      </c>
      <c r="H6169" s="73">
        <v>172</v>
      </c>
      <c r="I6169" s="73">
        <v>3.333333333333333</v>
      </c>
      <c r="J6169" s="73">
        <v>3.333333333333333</v>
      </c>
      <c r="K6169" s="73">
        <v>28</v>
      </c>
      <c r="L6169" s="73">
        <v>3.333333333333333</v>
      </c>
      <c r="M6169" s="73">
        <v>388</v>
      </c>
    </row>
    <row r="6170" spans="1:13">
      <c r="A6170" s="98">
        <v>2013</v>
      </c>
      <c r="B6170" s="5" t="s">
        <v>129</v>
      </c>
      <c r="C6170" s="5" t="s">
        <v>42</v>
      </c>
      <c r="D6170" s="5" t="s">
        <v>16</v>
      </c>
      <c r="E6170" s="73">
        <v>1955</v>
      </c>
      <c r="F6170" s="73">
        <v>1849</v>
      </c>
      <c r="G6170" s="73">
        <v>0</v>
      </c>
      <c r="H6170" s="73">
        <v>1422</v>
      </c>
      <c r="I6170" s="73">
        <v>14</v>
      </c>
      <c r="J6170" s="73">
        <v>32</v>
      </c>
      <c r="K6170" s="73">
        <v>1480</v>
      </c>
      <c r="L6170" s="73">
        <v>235</v>
      </c>
      <c r="M6170" s="73">
        <v>6987</v>
      </c>
    </row>
    <row r="6171" spans="1:13">
      <c r="A6171" s="98">
        <v>2013</v>
      </c>
      <c r="B6171" s="5" t="s">
        <v>22</v>
      </c>
      <c r="C6171" s="5" t="s">
        <v>42</v>
      </c>
      <c r="D6171" s="5" t="s">
        <v>16</v>
      </c>
      <c r="E6171" s="73">
        <v>5503</v>
      </c>
      <c r="F6171" s="73">
        <v>7393</v>
      </c>
      <c r="G6171" s="73">
        <v>0</v>
      </c>
      <c r="H6171" s="73">
        <v>6236</v>
      </c>
      <c r="I6171" s="73">
        <v>22</v>
      </c>
      <c r="J6171" s="73">
        <v>6</v>
      </c>
      <c r="K6171" s="73">
        <v>5304</v>
      </c>
      <c r="L6171" s="73">
        <v>1005</v>
      </c>
      <c r="M6171" s="73">
        <v>25469</v>
      </c>
    </row>
    <row r="6172" spans="1:13">
      <c r="A6172" s="98">
        <v>2013</v>
      </c>
      <c r="B6172" s="5" t="s">
        <v>23</v>
      </c>
      <c r="C6172" s="5" t="s">
        <v>42</v>
      </c>
      <c r="D6172" s="5" t="s">
        <v>16</v>
      </c>
      <c r="E6172" s="73">
        <v>839</v>
      </c>
      <c r="F6172" s="73">
        <v>1475</v>
      </c>
      <c r="G6172" s="73">
        <v>0</v>
      </c>
      <c r="H6172" s="73">
        <v>3809</v>
      </c>
      <c r="I6172" s="73">
        <v>34</v>
      </c>
      <c r="J6172" s="73">
        <v>139</v>
      </c>
      <c r="K6172" s="73">
        <v>723</v>
      </c>
      <c r="L6172" s="73">
        <v>200</v>
      </c>
      <c r="M6172" s="73">
        <v>7219</v>
      </c>
    </row>
    <row r="6173" spans="1:13">
      <c r="A6173" s="98">
        <v>2013</v>
      </c>
      <c r="B6173" s="5" t="s">
        <v>13</v>
      </c>
      <c r="C6173" s="5" t="s">
        <v>42</v>
      </c>
      <c r="D6173" s="5" t="s">
        <v>16</v>
      </c>
      <c r="E6173" s="73">
        <v>13576</v>
      </c>
      <c r="F6173" s="73">
        <v>20727</v>
      </c>
      <c r="G6173" s="73">
        <v>0</v>
      </c>
      <c r="H6173" s="73">
        <v>32160</v>
      </c>
      <c r="I6173" s="73">
        <v>328.83333333333331</v>
      </c>
      <c r="J6173" s="73">
        <v>600.33333333333326</v>
      </c>
      <c r="K6173" s="73">
        <v>11839</v>
      </c>
      <c r="L6173" s="73">
        <v>2810.833333333333</v>
      </c>
      <c r="M6173" s="73">
        <v>82042</v>
      </c>
    </row>
    <row r="6174" spans="1:13">
      <c r="A6174" s="98">
        <v>2013</v>
      </c>
      <c r="B6174" s="5" t="s">
        <v>14</v>
      </c>
      <c r="C6174" s="5" t="s">
        <v>43</v>
      </c>
      <c r="D6174" s="5" t="s">
        <v>16</v>
      </c>
      <c r="E6174" s="73">
        <v>2503</v>
      </c>
      <c r="F6174" s="73">
        <v>5882</v>
      </c>
      <c r="G6174" s="73">
        <v>0</v>
      </c>
      <c r="H6174" s="73">
        <v>15213</v>
      </c>
      <c r="I6174" s="73">
        <v>60</v>
      </c>
      <c r="J6174" s="73">
        <v>20</v>
      </c>
      <c r="K6174" s="73">
        <v>3317</v>
      </c>
      <c r="L6174" s="73">
        <v>813</v>
      </c>
      <c r="M6174" s="73">
        <v>27808</v>
      </c>
    </row>
    <row r="6175" spans="1:13">
      <c r="A6175" s="98">
        <v>2013</v>
      </c>
      <c r="B6175" s="5" t="s">
        <v>17</v>
      </c>
      <c r="C6175" s="5" t="s">
        <v>43</v>
      </c>
      <c r="D6175" s="5" t="s">
        <v>16</v>
      </c>
      <c r="E6175" s="73">
        <v>52</v>
      </c>
      <c r="F6175" s="73">
        <v>90</v>
      </c>
      <c r="G6175" s="73">
        <v>0</v>
      </c>
      <c r="H6175" s="73">
        <v>406</v>
      </c>
      <c r="I6175" s="73">
        <v>1.5</v>
      </c>
      <c r="J6175" s="73">
        <v>1.5</v>
      </c>
      <c r="K6175" s="73">
        <v>82</v>
      </c>
      <c r="L6175" s="73">
        <v>22</v>
      </c>
      <c r="M6175" s="73">
        <v>655</v>
      </c>
    </row>
    <row r="6176" spans="1:13">
      <c r="A6176" s="98">
        <v>2013</v>
      </c>
      <c r="B6176" s="5" t="s">
        <v>18</v>
      </c>
      <c r="C6176" s="5" t="s">
        <v>43</v>
      </c>
      <c r="D6176" s="5" t="s">
        <v>16</v>
      </c>
      <c r="E6176" s="73">
        <v>177</v>
      </c>
      <c r="F6176" s="73">
        <v>215</v>
      </c>
      <c r="G6176" s="73">
        <v>0</v>
      </c>
      <c r="H6176" s="73">
        <v>395</v>
      </c>
      <c r="I6176" s="73">
        <v>0</v>
      </c>
      <c r="J6176" s="73">
        <v>1</v>
      </c>
      <c r="K6176" s="73">
        <v>196</v>
      </c>
      <c r="L6176" s="73">
        <v>31</v>
      </c>
      <c r="M6176" s="73">
        <v>1015</v>
      </c>
    </row>
    <row r="6177" spans="1:13">
      <c r="A6177" s="98">
        <v>2013</v>
      </c>
      <c r="B6177" s="5" t="s">
        <v>19</v>
      </c>
      <c r="C6177" s="5" t="s">
        <v>43</v>
      </c>
      <c r="D6177" s="5" t="s">
        <v>16</v>
      </c>
      <c r="E6177" s="73">
        <v>329</v>
      </c>
      <c r="F6177" s="73">
        <v>868</v>
      </c>
      <c r="G6177" s="73">
        <v>0</v>
      </c>
      <c r="H6177" s="73">
        <v>3486</v>
      </c>
      <c r="I6177" s="73">
        <v>3</v>
      </c>
      <c r="J6177" s="73">
        <v>3</v>
      </c>
      <c r="K6177" s="73">
        <v>356</v>
      </c>
      <c r="L6177" s="73">
        <v>183</v>
      </c>
      <c r="M6177" s="73">
        <v>5228</v>
      </c>
    </row>
    <row r="6178" spans="1:13">
      <c r="A6178" s="98">
        <v>2013</v>
      </c>
      <c r="B6178" s="5" t="s">
        <v>20</v>
      </c>
      <c r="C6178" s="5" t="s">
        <v>43</v>
      </c>
      <c r="D6178" s="5" t="s">
        <v>16</v>
      </c>
      <c r="E6178" s="73">
        <v>26</v>
      </c>
      <c r="F6178" s="73">
        <v>85</v>
      </c>
      <c r="G6178" s="73">
        <v>0</v>
      </c>
      <c r="H6178" s="73">
        <v>331</v>
      </c>
      <c r="I6178" s="73">
        <v>4.5</v>
      </c>
      <c r="J6178" s="73">
        <v>0</v>
      </c>
      <c r="K6178" s="73">
        <v>43</v>
      </c>
      <c r="L6178" s="73">
        <v>4.5</v>
      </c>
      <c r="M6178" s="73">
        <v>494</v>
      </c>
    </row>
    <row r="6179" spans="1:13">
      <c r="A6179" s="98">
        <v>2013</v>
      </c>
      <c r="B6179" s="5" t="s">
        <v>21</v>
      </c>
      <c r="C6179" s="5" t="s">
        <v>43</v>
      </c>
      <c r="D6179" s="5" t="s">
        <v>16</v>
      </c>
      <c r="E6179" s="73">
        <v>26</v>
      </c>
      <c r="F6179" s="73">
        <v>81</v>
      </c>
      <c r="G6179" s="73">
        <v>0</v>
      </c>
      <c r="H6179" s="73">
        <v>162</v>
      </c>
      <c r="I6179" s="73">
        <v>0</v>
      </c>
      <c r="J6179" s="73">
        <v>5.5</v>
      </c>
      <c r="K6179" s="73">
        <v>21</v>
      </c>
      <c r="L6179" s="73">
        <v>5.5</v>
      </c>
      <c r="M6179" s="73">
        <v>301</v>
      </c>
    </row>
    <row r="6180" spans="1:13">
      <c r="A6180" s="98">
        <v>2013</v>
      </c>
      <c r="B6180" s="5" t="s">
        <v>129</v>
      </c>
      <c r="C6180" s="5" t="s">
        <v>43</v>
      </c>
      <c r="D6180" s="5" t="s">
        <v>16</v>
      </c>
      <c r="E6180" s="73">
        <v>1138</v>
      </c>
      <c r="F6180" s="73">
        <v>1324</v>
      </c>
      <c r="G6180" s="73">
        <v>0</v>
      </c>
      <c r="H6180" s="73">
        <v>1894</v>
      </c>
      <c r="I6180" s="73">
        <v>2.5</v>
      </c>
      <c r="J6180" s="73">
        <v>2.5</v>
      </c>
      <c r="K6180" s="73">
        <v>1080</v>
      </c>
      <c r="L6180" s="73">
        <v>127</v>
      </c>
      <c r="M6180" s="73">
        <v>5568</v>
      </c>
    </row>
    <row r="6181" spans="1:13">
      <c r="A6181" s="98">
        <v>2013</v>
      </c>
      <c r="B6181" s="5" t="s">
        <v>22</v>
      </c>
      <c r="C6181" s="5" t="s">
        <v>43</v>
      </c>
      <c r="D6181" s="5" t="s">
        <v>16</v>
      </c>
      <c r="E6181" s="73">
        <v>3180</v>
      </c>
      <c r="F6181" s="73">
        <v>5824</v>
      </c>
      <c r="G6181" s="73">
        <v>0</v>
      </c>
      <c r="H6181" s="73">
        <v>10017</v>
      </c>
      <c r="I6181" s="73">
        <v>5</v>
      </c>
      <c r="J6181" s="73">
        <v>5</v>
      </c>
      <c r="K6181" s="73">
        <v>4704</v>
      </c>
      <c r="L6181" s="73">
        <v>760</v>
      </c>
      <c r="M6181" s="73">
        <v>24495</v>
      </c>
    </row>
    <row r="6182" spans="1:13">
      <c r="A6182" s="98">
        <v>2013</v>
      </c>
      <c r="B6182" s="5" t="s">
        <v>23</v>
      </c>
      <c r="C6182" s="5" t="s">
        <v>43</v>
      </c>
      <c r="D6182" s="5" t="s">
        <v>16</v>
      </c>
      <c r="E6182" s="73">
        <v>420</v>
      </c>
      <c r="F6182" s="73">
        <v>976</v>
      </c>
      <c r="G6182" s="73">
        <v>0</v>
      </c>
      <c r="H6182" s="73">
        <v>2901</v>
      </c>
      <c r="I6182" s="73">
        <v>9</v>
      </c>
      <c r="J6182" s="73">
        <v>9</v>
      </c>
      <c r="K6182" s="73">
        <v>525</v>
      </c>
      <c r="L6182" s="73">
        <v>110</v>
      </c>
      <c r="M6182" s="73">
        <v>4950</v>
      </c>
    </row>
    <row r="6183" spans="1:13">
      <c r="A6183" s="98">
        <v>2013</v>
      </c>
      <c r="B6183" s="5" t="s">
        <v>13</v>
      </c>
      <c r="C6183" s="5" t="s">
        <v>43</v>
      </c>
      <c r="D6183" s="5" t="s">
        <v>16</v>
      </c>
      <c r="E6183" s="73">
        <v>7851</v>
      </c>
      <c r="F6183" s="73">
        <v>15345</v>
      </c>
      <c r="G6183" s="73">
        <v>0</v>
      </c>
      <c r="H6183" s="73">
        <v>34805</v>
      </c>
      <c r="I6183" s="73">
        <v>85.5</v>
      </c>
      <c r="J6183" s="73">
        <v>47.5</v>
      </c>
      <c r="K6183" s="73">
        <v>10324</v>
      </c>
      <c r="L6183" s="73">
        <v>2056</v>
      </c>
      <c r="M6183" s="73">
        <v>70514</v>
      </c>
    </row>
    <row r="6184" spans="1:13">
      <c r="A6184" s="98">
        <v>2013</v>
      </c>
      <c r="B6184" s="5" t="s">
        <v>14</v>
      </c>
      <c r="C6184" s="5" t="s">
        <v>44</v>
      </c>
      <c r="D6184" s="5" t="s">
        <v>16</v>
      </c>
      <c r="E6184" s="73">
        <v>1162</v>
      </c>
      <c r="F6184" s="73">
        <v>2596</v>
      </c>
      <c r="G6184" s="73">
        <v>0</v>
      </c>
      <c r="H6184" s="73">
        <v>9334</v>
      </c>
      <c r="I6184" s="73">
        <v>9.5</v>
      </c>
      <c r="J6184" s="73">
        <v>9.5</v>
      </c>
      <c r="K6184" s="73">
        <v>2031</v>
      </c>
      <c r="L6184" s="73">
        <v>399</v>
      </c>
      <c r="M6184" s="73">
        <v>15541</v>
      </c>
    </row>
    <row r="6185" spans="1:13">
      <c r="A6185" s="98">
        <v>2013</v>
      </c>
      <c r="B6185" s="5" t="s">
        <v>17</v>
      </c>
      <c r="C6185" s="5" t="s">
        <v>44</v>
      </c>
      <c r="D6185" s="5" t="s">
        <v>16</v>
      </c>
      <c r="E6185" s="73">
        <v>12.75</v>
      </c>
      <c r="F6185" s="73">
        <v>25.5</v>
      </c>
      <c r="G6185" s="73">
        <v>0</v>
      </c>
      <c r="H6185" s="73">
        <v>133</v>
      </c>
      <c r="I6185" s="73">
        <v>0</v>
      </c>
      <c r="J6185" s="73">
        <v>0</v>
      </c>
      <c r="K6185" s="73">
        <v>39</v>
      </c>
      <c r="L6185" s="73">
        <v>12.75</v>
      </c>
      <c r="M6185" s="73">
        <v>223</v>
      </c>
    </row>
    <row r="6186" spans="1:13">
      <c r="A6186" s="98">
        <v>2013</v>
      </c>
      <c r="B6186" s="5" t="s">
        <v>18</v>
      </c>
      <c r="C6186" s="5" t="s">
        <v>44</v>
      </c>
      <c r="D6186" s="5" t="s">
        <v>16</v>
      </c>
      <c r="E6186" s="73">
        <v>62</v>
      </c>
      <c r="F6186" s="73">
        <v>109</v>
      </c>
      <c r="G6186" s="73">
        <v>0</v>
      </c>
      <c r="H6186" s="73">
        <v>308</v>
      </c>
      <c r="I6186" s="73">
        <v>0</v>
      </c>
      <c r="J6186" s="73">
        <v>0</v>
      </c>
      <c r="K6186" s="73">
        <v>106</v>
      </c>
      <c r="L6186" s="73">
        <v>20.471615720524028</v>
      </c>
      <c r="M6186" s="73">
        <v>605.47161572052403</v>
      </c>
    </row>
    <row r="6187" spans="1:13">
      <c r="A6187" s="98">
        <v>2013</v>
      </c>
      <c r="B6187" s="5" t="s">
        <v>19</v>
      </c>
      <c r="C6187" s="5" t="s">
        <v>44</v>
      </c>
      <c r="D6187" s="5" t="s">
        <v>16</v>
      </c>
      <c r="E6187" s="73">
        <v>109</v>
      </c>
      <c r="F6187" s="73">
        <v>324</v>
      </c>
      <c r="G6187" s="73">
        <v>0</v>
      </c>
      <c r="H6187" s="73">
        <v>1579</v>
      </c>
      <c r="I6187" s="73">
        <v>1</v>
      </c>
      <c r="J6187" s="73">
        <v>1</v>
      </c>
      <c r="K6187" s="73">
        <v>180</v>
      </c>
      <c r="L6187" s="73">
        <v>46</v>
      </c>
      <c r="M6187" s="73">
        <v>2240</v>
      </c>
    </row>
    <row r="6188" spans="1:13">
      <c r="A6188" s="98">
        <v>2013</v>
      </c>
      <c r="B6188" s="5" t="s">
        <v>20</v>
      </c>
      <c r="C6188" s="5" t="s">
        <v>44</v>
      </c>
      <c r="D6188" s="5" t="s">
        <v>16</v>
      </c>
      <c r="E6188" s="73">
        <v>10.909090909090908</v>
      </c>
      <c r="F6188" s="73">
        <v>27.27272727272727</v>
      </c>
      <c r="G6188" s="73">
        <v>0</v>
      </c>
      <c r="H6188" s="73">
        <v>140</v>
      </c>
      <c r="I6188" s="73">
        <v>0</v>
      </c>
      <c r="J6188" s="73">
        <v>0</v>
      </c>
      <c r="K6188" s="73">
        <v>10.909090909090908</v>
      </c>
      <c r="L6188" s="73">
        <v>10.909090909090908</v>
      </c>
      <c r="M6188" s="73">
        <v>200</v>
      </c>
    </row>
    <row r="6189" spans="1:13">
      <c r="A6189" s="98">
        <v>2013</v>
      </c>
      <c r="B6189" s="5" t="s">
        <v>21</v>
      </c>
      <c r="C6189" s="5" t="s">
        <v>44</v>
      </c>
      <c r="D6189" s="5" t="s">
        <v>16</v>
      </c>
      <c r="E6189" s="73">
        <v>8.8602620087336206</v>
      </c>
      <c r="F6189" s="73">
        <v>42</v>
      </c>
      <c r="G6189" s="73">
        <v>0</v>
      </c>
      <c r="H6189" s="73">
        <v>131</v>
      </c>
      <c r="I6189" s="73">
        <v>0</v>
      </c>
      <c r="J6189" s="73">
        <v>8.8602620087336206</v>
      </c>
      <c r="K6189" s="73">
        <v>8.8602620087336206</v>
      </c>
      <c r="L6189" s="73">
        <v>8.8602620087336206</v>
      </c>
      <c r="M6189" s="73">
        <v>208.44104803493448</v>
      </c>
    </row>
    <row r="6190" spans="1:13">
      <c r="A6190" s="98">
        <v>2013</v>
      </c>
      <c r="B6190" s="5" t="s">
        <v>129</v>
      </c>
      <c r="C6190" s="5" t="s">
        <v>44</v>
      </c>
      <c r="D6190" s="5" t="s">
        <v>16</v>
      </c>
      <c r="E6190" s="73">
        <v>545</v>
      </c>
      <c r="F6190" s="73">
        <v>767</v>
      </c>
      <c r="G6190" s="73">
        <v>0</v>
      </c>
      <c r="H6190" s="73">
        <v>1644</v>
      </c>
      <c r="I6190" s="73">
        <v>0</v>
      </c>
      <c r="J6190" s="73">
        <v>-15.912663755458652</v>
      </c>
      <c r="K6190" s="73">
        <v>736</v>
      </c>
      <c r="L6190" s="73">
        <v>56</v>
      </c>
      <c r="M6190" s="73">
        <v>3732.0873362445413</v>
      </c>
    </row>
    <row r="6191" spans="1:13">
      <c r="A6191" s="98">
        <v>2013</v>
      </c>
      <c r="B6191" s="5" t="s">
        <v>22</v>
      </c>
      <c r="C6191" s="5" t="s">
        <v>44</v>
      </c>
      <c r="D6191" s="5" t="s">
        <v>16</v>
      </c>
      <c r="E6191" s="73">
        <v>1092</v>
      </c>
      <c r="F6191" s="73">
        <v>2313</v>
      </c>
      <c r="G6191" s="73">
        <v>0</v>
      </c>
      <c r="H6191" s="73">
        <v>6314</v>
      </c>
      <c r="I6191" s="73">
        <v>1</v>
      </c>
      <c r="J6191" s="73">
        <v>0</v>
      </c>
      <c r="K6191" s="73">
        <v>2355</v>
      </c>
      <c r="L6191" s="73">
        <v>337</v>
      </c>
      <c r="M6191" s="73">
        <v>12412</v>
      </c>
    </row>
    <row r="6192" spans="1:13">
      <c r="A6192" s="98">
        <v>2013</v>
      </c>
      <c r="B6192" s="5" t="s">
        <v>23</v>
      </c>
      <c r="C6192" s="5" t="s">
        <v>44</v>
      </c>
      <c r="D6192" s="5" t="s">
        <v>16</v>
      </c>
      <c r="E6192" s="73">
        <v>167</v>
      </c>
      <c r="F6192" s="73">
        <v>405</v>
      </c>
      <c r="G6192" s="73">
        <v>0</v>
      </c>
      <c r="H6192" s="73">
        <v>1491</v>
      </c>
      <c r="I6192" s="73">
        <v>2</v>
      </c>
      <c r="J6192" s="73">
        <v>0</v>
      </c>
      <c r="K6192" s="73">
        <v>238</v>
      </c>
      <c r="L6192" s="73">
        <v>59</v>
      </c>
      <c r="M6192" s="73">
        <v>2362</v>
      </c>
    </row>
    <row r="6193" spans="1:13">
      <c r="A6193" s="98">
        <v>2013</v>
      </c>
      <c r="B6193" s="5" t="s">
        <v>13</v>
      </c>
      <c r="C6193" s="5" t="s">
        <v>44</v>
      </c>
      <c r="D6193" s="5" t="s">
        <v>16</v>
      </c>
      <c r="E6193" s="73">
        <v>3169.5193529178246</v>
      </c>
      <c r="F6193" s="73">
        <v>6608.7727272727279</v>
      </c>
      <c r="G6193" s="73">
        <v>0</v>
      </c>
      <c r="H6193" s="73">
        <v>21074</v>
      </c>
      <c r="I6193" s="73">
        <v>13.5</v>
      </c>
      <c r="J6193" s="73">
        <v>3.4475982532749683</v>
      </c>
      <c r="K6193" s="73">
        <v>5704.769352917825</v>
      </c>
      <c r="L6193" s="73">
        <v>949.99096863834859</v>
      </c>
      <c r="M6193" s="73">
        <v>37524</v>
      </c>
    </row>
    <row r="6194" spans="1:13">
      <c r="A6194" s="98">
        <v>2013</v>
      </c>
      <c r="B6194" s="5" t="s">
        <v>14</v>
      </c>
      <c r="C6194" s="5" t="s">
        <v>45</v>
      </c>
      <c r="D6194" s="5" t="s">
        <v>16</v>
      </c>
      <c r="E6194" s="73">
        <v>662</v>
      </c>
      <c r="F6194" s="73">
        <v>1352</v>
      </c>
      <c r="G6194" s="73">
        <v>0</v>
      </c>
      <c r="H6194" s="73">
        <v>7286</v>
      </c>
      <c r="I6194" s="73">
        <v>2</v>
      </c>
      <c r="J6194" s="73">
        <v>0</v>
      </c>
      <c r="K6194" s="73">
        <v>1530</v>
      </c>
      <c r="L6194" s="73">
        <v>190</v>
      </c>
      <c r="M6194" s="73">
        <v>11022</v>
      </c>
    </row>
    <row r="6195" spans="1:13">
      <c r="A6195" s="98">
        <v>2013</v>
      </c>
      <c r="B6195" s="5" t="s">
        <v>17</v>
      </c>
      <c r="C6195" s="5" t="s">
        <v>45</v>
      </c>
      <c r="D6195" s="5" t="s">
        <v>16</v>
      </c>
      <c r="E6195" s="73">
        <v>10</v>
      </c>
      <c r="F6195" s="73">
        <v>10</v>
      </c>
      <c r="G6195" s="73">
        <v>0</v>
      </c>
      <c r="H6195" s="73">
        <v>91</v>
      </c>
      <c r="I6195" s="73">
        <v>0</v>
      </c>
      <c r="J6195" s="73">
        <v>0</v>
      </c>
      <c r="K6195" s="73">
        <v>29</v>
      </c>
      <c r="L6195" s="73">
        <v>0</v>
      </c>
      <c r="M6195" s="73">
        <v>140</v>
      </c>
    </row>
    <row r="6196" spans="1:13">
      <c r="A6196" s="98">
        <v>2013</v>
      </c>
      <c r="B6196" s="5" t="s">
        <v>18</v>
      </c>
      <c r="C6196" s="5" t="s">
        <v>45</v>
      </c>
      <c r="D6196" s="5" t="s">
        <v>16</v>
      </c>
      <c r="E6196" s="73">
        <v>58</v>
      </c>
      <c r="F6196" s="73">
        <v>85</v>
      </c>
      <c r="G6196" s="73">
        <v>0</v>
      </c>
      <c r="H6196" s="73">
        <v>358</v>
      </c>
      <c r="I6196" s="73">
        <v>0</v>
      </c>
      <c r="J6196" s="73">
        <v>0</v>
      </c>
      <c r="K6196" s="73">
        <v>113</v>
      </c>
      <c r="L6196" s="73">
        <v>8</v>
      </c>
      <c r="M6196" s="73">
        <v>622</v>
      </c>
    </row>
    <row r="6197" spans="1:13">
      <c r="A6197" s="98">
        <v>2013</v>
      </c>
      <c r="B6197" s="5" t="s">
        <v>19</v>
      </c>
      <c r="C6197" s="5" t="s">
        <v>45</v>
      </c>
      <c r="D6197" s="5" t="s">
        <v>16</v>
      </c>
      <c r="E6197" s="73">
        <v>62</v>
      </c>
      <c r="F6197" s="73">
        <v>146</v>
      </c>
      <c r="G6197" s="73">
        <v>0</v>
      </c>
      <c r="H6197" s="73">
        <v>923</v>
      </c>
      <c r="I6197" s="73">
        <v>0</v>
      </c>
      <c r="J6197" s="73">
        <v>0</v>
      </c>
      <c r="K6197" s="73">
        <v>138</v>
      </c>
      <c r="L6197" s="73">
        <v>20</v>
      </c>
      <c r="M6197" s="73">
        <v>1289</v>
      </c>
    </row>
    <row r="6198" spans="1:13">
      <c r="A6198" s="98">
        <v>2013</v>
      </c>
      <c r="B6198" s="5" t="s">
        <v>20</v>
      </c>
      <c r="C6198" s="5" t="s">
        <v>45</v>
      </c>
      <c r="D6198" s="5" t="s">
        <v>16</v>
      </c>
      <c r="E6198" s="73">
        <v>5.6666666666666661</v>
      </c>
      <c r="F6198" s="73">
        <v>5.6666666666666661</v>
      </c>
      <c r="G6198" s="73">
        <v>0</v>
      </c>
      <c r="H6198" s="73">
        <v>63</v>
      </c>
      <c r="I6198" s="73">
        <v>0</v>
      </c>
      <c r="J6198" s="73">
        <v>0</v>
      </c>
      <c r="K6198" s="73">
        <v>5.6666666666666661</v>
      </c>
      <c r="L6198" s="73">
        <v>0</v>
      </c>
      <c r="M6198" s="73">
        <v>80</v>
      </c>
    </row>
    <row r="6199" spans="1:13">
      <c r="A6199" s="98">
        <v>2013</v>
      </c>
      <c r="B6199" s="5" t="s">
        <v>21</v>
      </c>
      <c r="C6199" s="5" t="s">
        <v>45</v>
      </c>
      <c r="D6199" s="5" t="s">
        <v>16</v>
      </c>
      <c r="E6199" s="73">
        <v>7</v>
      </c>
      <c r="F6199" s="73">
        <v>28</v>
      </c>
      <c r="G6199" s="73">
        <v>0</v>
      </c>
      <c r="H6199" s="73">
        <v>155</v>
      </c>
      <c r="I6199" s="73">
        <v>0</v>
      </c>
      <c r="J6199" s="73">
        <v>0</v>
      </c>
      <c r="K6199" s="73">
        <v>7</v>
      </c>
      <c r="L6199" s="73">
        <v>7</v>
      </c>
      <c r="M6199" s="73">
        <v>204</v>
      </c>
    </row>
    <row r="6200" spans="1:13">
      <c r="A6200" s="98">
        <v>2013</v>
      </c>
      <c r="B6200" s="5" t="s">
        <v>129</v>
      </c>
      <c r="C6200" s="5" t="s">
        <v>45</v>
      </c>
      <c r="D6200" s="5" t="s">
        <v>16</v>
      </c>
      <c r="E6200" s="73">
        <v>368</v>
      </c>
      <c r="F6200" s="73">
        <v>531</v>
      </c>
      <c r="G6200" s="73">
        <v>0</v>
      </c>
      <c r="H6200" s="73">
        <v>2458</v>
      </c>
      <c r="I6200" s="73">
        <v>0</v>
      </c>
      <c r="J6200" s="73">
        <v>0</v>
      </c>
      <c r="K6200" s="73">
        <v>601</v>
      </c>
      <c r="L6200" s="73">
        <v>41</v>
      </c>
      <c r="M6200" s="73">
        <v>3999</v>
      </c>
    </row>
    <row r="6201" spans="1:13">
      <c r="A6201" s="98">
        <v>2013</v>
      </c>
      <c r="B6201" s="5" t="s">
        <v>22</v>
      </c>
      <c r="C6201" s="5" t="s">
        <v>45</v>
      </c>
      <c r="D6201" s="5" t="s">
        <v>16</v>
      </c>
      <c r="E6201" s="73">
        <v>533</v>
      </c>
      <c r="F6201" s="73">
        <v>847</v>
      </c>
      <c r="G6201" s="73">
        <v>0</v>
      </c>
      <c r="H6201" s="73">
        <v>4316.1556064073229</v>
      </c>
      <c r="I6201" s="73">
        <v>19.844393592677346</v>
      </c>
      <c r="J6201" s="73">
        <v>0</v>
      </c>
      <c r="K6201" s="73">
        <v>1361</v>
      </c>
      <c r="L6201" s="73">
        <v>135</v>
      </c>
      <c r="M6201" s="73">
        <v>7212</v>
      </c>
    </row>
    <row r="6202" spans="1:13">
      <c r="A6202" s="98">
        <v>2013</v>
      </c>
      <c r="B6202" s="5" t="s">
        <v>23</v>
      </c>
      <c r="C6202" s="5" t="s">
        <v>45</v>
      </c>
      <c r="D6202" s="5" t="s">
        <v>16</v>
      </c>
      <c r="E6202" s="73">
        <v>75</v>
      </c>
      <c r="F6202" s="73">
        <v>163</v>
      </c>
      <c r="G6202" s="73">
        <v>0</v>
      </c>
      <c r="H6202" s="73">
        <v>975</v>
      </c>
      <c r="I6202" s="73">
        <v>0</v>
      </c>
      <c r="J6202" s="73">
        <v>0</v>
      </c>
      <c r="K6202" s="73">
        <v>141</v>
      </c>
      <c r="L6202" s="73">
        <v>22</v>
      </c>
      <c r="M6202" s="73">
        <v>1376</v>
      </c>
    </row>
    <row r="6203" spans="1:13">
      <c r="A6203" s="98">
        <v>2013</v>
      </c>
      <c r="B6203" s="5" t="s">
        <v>13</v>
      </c>
      <c r="C6203" s="5" t="s">
        <v>45</v>
      </c>
      <c r="D6203" s="5" t="s">
        <v>16</v>
      </c>
      <c r="E6203" s="73">
        <v>1780.6666666666665</v>
      </c>
      <c r="F6203" s="73">
        <v>3167.666666666667</v>
      </c>
      <c r="G6203" s="73">
        <v>0</v>
      </c>
      <c r="H6203" s="73">
        <v>16625.155606407323</v>
      </c>
      <c r="I6203" s="73">
        <v>21.844393592677346</v>
      </c>
      <c r="J6203" s="73">
        <v>0</v>
      </c>
      <c r="K6203" s="73">
        <v>3925.666666666667</v>
      </c>
      <c r="L6203" s="73">
        <v>423</v>
      </c>
      <c r="M6203" s="73">
        <v>25944</v>
      </c>
    </row>
    <row r="6204" spans="1:13">
      <c r="A6204" s="98">
        <v>2013</v>
      </c>
      <c r="B6204" s="5" t="s">
        <v>14</v>
      </c>
      <c r="C6204" s="5" t="s">
        <v>46</v>
      </c>
      <c r="D6204" s="5" t="s">
        <v>16</v>
      </c>
      <c r="E6204" s="73">
        <v>114572</v>
      </c>
      <c r="F6204" s="73">
        <v>123782</v>
      </c>
      <c r="G6204" s="73">
        <v>23</v>
      </c>
      <c r="H6204" s="73">
        <v>0</v>
      </c>
      <c r="I6204" s="73">
        <v>53790</v>
      </c>
      <c r="J6204" s="73">
        <v>12259</v>
      </c>
      <c r="K6204" s="73">
        <v>11263</v>
      </c>
      <c r="L6204" s="73">
        <v>21124</v>
      </c>
      <c r="M6204" s="73">
        <v>336813</v>
      </c>
    </row>
    <row r="6205" spans="1:13">
      <c r="A6205" s="98">
        <v>2013</v>
      </c>
      <c r="B6205" s="5" t="s">
        <v>17</v>
      </c>
      <c r="C6205" s="5" t="s">
        <v>46</v>
      </c>
      <c r="D6205" s="5" t="s">
        <v>16</v>
      </c>
      <c r="E6205" s="73">
        <v>55372</v>
      </c>
      <c r="F6205" s="73">
        <v>40711</v>
      </c>
      <c r="G6205" s="73">
        <v>1</v>
      </c>
      <c r="H6205" s="73">
        <v>0</v>
      </c>
      <c r="I6205" s="73">
        <v>18156</v>
      </c>
      <c r="J6205" s="73">
        <v>5680</v>
      </c>
      <c r="K6205" s="73">
        <v>3735</v>
      </c>
      <c r="L6205" s="73">
        <v>5509</v>
      </c>
      <c r="M6205" s="73">
        <v>129164</v>
      </c>
    </row>
    <row r="6206" spans="1:13">
      <c r="A6206" s="98">
        <v>2013</v>
      </c>
      <c r="B6206" s="5" t="s">
        <v>18</v>
      </c>
      <c r="C6206" s="5" t="s">
        <v>46</v>
      </c>
      <c r="D6206" s="5" t="s">
        <v>16</v>
      </c>
      <c r="E6206" s="73">
        <v>22945</v>
      </c>
      <c r="F6206" s="73">
        <v>8852</v>
      </c>
      <c r="G6206" s="73">
        <v>1</v>
      </c>
      <c r="H6206" s="73">
        <v>0</v>
      </c>
      <c r="I6206" s="73">
        <v>1116</v>
      </c>
      <c r="J6206" s="73">
        <v>791</v>
      </c>
      <c r="K6206" s="73">
        <v>1164</v>
      </c>
      <c r="L6206" s="73">
        <v>1225</v>
      </c>
      <c r="M6206" s="73">
        <v>36094</v>
      </c>
    </row>
    <row r="6207" spans="1:13">
      <c r="A6207" s="98">
        <v>2013</v>
      </c>
      <c r="B6207" s="5" t="s">
        <v>19</v>
      </c>
      <c r="C6207" s="5" t="s">
        <v>46</v>
      </c>
      <c r="D6207" s="5" t="s">
        <v>16</v>
      </c>
      <c r="E6207" s="73">
        <v>17311</v>
      </c>
      <c r="F6207" s="73">
        <v>38119</v>
      </c>
      <c r="G6207" s="73">
        <v>6</v>
      </c>
      <c r="H6207" s="73">
        <v>0</v>
      </c>
      <c r="I6207" s="73">
        <v>13401</v>
      </c>
      <c r="J6207" s="73">
        <v>9623</v>
      </c>
      <c r="K6207" s="73">
        <v>2944</v>
      </c>
      <c r="L6207" s="73">
        <v>4877</v>
      </c>
      <c r="M6207" s="73">
        <v>86281</v>
      </c>
    </row>
    <row r="6208" spans="1:13">
      <c r="A6208" s="98">
        <v>2013</v>
      </c>
      <c r="B6208" s="5" t="s">
        <v>20</v>
      </c>
      <c r="C6208" s="5" t="s">
        <v>46</v>
      </c>
      <c r="D6208" s="5" t="s">
        <v>16</v>
      </c>
      <c r="E6208" s="73">
        <v>28454</v>
      </c>
      <c r="F6208" s="73">
        <v>32895</v>
      </c>
      <c r="G6208" s="73">
        <v>4</v>
      </c>
      <c r="H6208" s="73">
        <v>0</v>
      </c>
      <c r="I6208" s="73">
        <v>7728</v>
      </c>
      <c r="J6208" s="73">
        <v>12255</v>
      </c>
      <c r="K6208" s="73">
        <v>3398</v>
      </c>
      <c r="L6208" s="73">
        <v>5465</v>
      </c>
      <c r="M6208" s="73">
        <v>90199</v>
      </c>
    </row>
    <row r="6209" spans="1:13">
      <c r="A6209" s="98">
        <v>2013</v>
      </c>
      <c r="B6209" s="5" t="s">
        <v>21</v>
      </c>
      <c r="C6209" s="5" t="s">
        <v>46</v>
      </c>
      <c r="D6209" s="5" t="s">
        <v>16</v>
      </c>
      <c r="E6209" s="73">
        <v>2285</v>
      </c>
      <c r="F6209" s="73">
        <v>2423</v>
      </c>
      <c r="G6209" s="73">
        <v>2</v>
      </c>
      <c r="H6209" s="73">
        <v>0</v>
      </c>
      <c r="I6209" s="73">
        <v>276</v>
      </c>
      <c r="J6209" s="73">
        <v>587</v>
      </c>
      <c r="K6209" s="73">
        <v>256</v>
      </c>
      <c r="L6209" s="73">
        <v>180</v>
      </c>
      <c r="M6209" s="73">
        <v>6009</v>
      </c>
    </row>
    <row r="6210" spans="1:13">
      <c r="A6210" s="98">
        <v>2013</v>
      </c>
      <c r="B6210" s="5" t="s">
        <v>129</v>
      </c>
      <c r="C6210" s="5" t="s">
        <v>46</v>
      </c>
      <c r="D6210" s="5" t="s">
        <v>16</v>
      </c>
      <c r="E6210" s="73">
        <v>93580</v>
      </c>
      <c r="F6210" s="73">
        <v>26402</v>
      </c>
      <c r="G6210" s="73">
        <v>12</v>
      </c>
      <c r="H6210" s="73">
        <v>0</v>
      </c>
      <c r="I6210" s="73">
        <v>924</v>
      </c>
      <c r="J6210" s="73">
        <v>1710</v>
      </c>
      <c r="K6210" s="73">
        <v>8002</v>
      </c>
      <c r="L6210" s="73">
        <v>3584</v>
      </c>
      <c r="M6210" s="73">
        <v>134214</v>
      </c>
    </row>
    <row r="6211" spans="1:13">
      <c r="A6211" s="98">
        <v>2013</v>
      </c>
      <c r="B6211" s="5" t="s">
        <v>22</v>
      </c>
      <c r="C6211" s="5" t="s">
        <v>46</v>
      </c>
      <c r="D6211" s="5" t="s">
        <v>16</v>
      </c>
      <c r="E6211" s="73">
        <v>81382</v>
      </c>
      <c r="F6211" s="73">
        <v>44791</v>
      </c>
      <c r="G6211" s="73">
        <v>3</v>
      </c>
      <c r="H6211" s="73">
        <v>0</v>
      </c>
      <c r="I6211" s="73">
        <v>2243</v>
      </c>
      <c r="J6211" s="73">
        <v>426</v>
      </c>
      <c r="K6211" s="73">
        <v>12492</v>
      </c>
      <c r="L6211" s="73">
        <v>14892</v>
      </c>
      <c r="M6211" s="73">
        <v>156229</v>
      </c>
    </row>
    <row r="6212" spans="1:13">
      <c r="A6212" s="98">
        <v>2013</v>
      </c>
      <c r="B6212" s="5" t="s">
        <v>23</v>
      </c>
      <c r="C6212" s="5" t="s">
        <v>46</v>
      </c>
      <c r="D6212" s="5" t="s">
        <v>16</v>
      </c>
      <c r="E6212" s="73">
        <v>114602</v>
      </c>
      <c r="F6212" s="73">
        <v>113461</v>
      </c>
      <c r="G6212" s="73">
        <v>11</v>
      </c>
      <c r="H6212" s="73">
        <v>0</v>
      </c>
      <c r="I6212" s="73">
        <v>140946</v>
      </c>
      <c r="J6212" s="73">
        <v>69933</v>
      </c>
      <c r="K6212" s="73">
        <v>18233</v>
      </c>
      <c r="L6212" s="73">
        <v>16611</v>
      </c>
      <c r="M6212" s="73">
        <v>473797</v>
      </c>
    </row>
    <row r="6213" spans="1:13">
      <c r="A6213" s="98">
        <v>2013</v>
      </c>
      <c r="B6213" s="5" t="s">
        <v>13</v>
      </c>
      <c r="C6213" s="5" t="s">
        <v>46</v>
      </c>
      <c r="D6213" s="5" t="s">
        <v>16</v>
      </c>
      <c r="E6213" s="73">
        <v>530503</v>
      </c>
      <c r="F6213" s="73">
        <v>431436</v>
      </c>
      <c r="G6213" s="73">
        <v>63</v>
      </c>
      <c r="H6213" s="73">
        <v>0</v>
      </c>
      <c r="I6213" s="73">
        <v>238580</v>
      </c>
      <c r="J6213" s="73">
        <v>113264</v>
      </c>
      <c r="K6213" s="73">
        <v>61487</v>
      </c>
      <c r="L6213" s="73">
        <v>73467</v>
      </c>
      <c r="M6213" s="73">
        <v>1448800</v>
      </c>
    </row>
    <row r="6214" spans="1:13">
      <c r="A6214" s="98">
        <v>2013</v>
      </c>
      <c r="B6214" s="5" t="s">
        <v>14</v>
      </c>
      <c r="C6214" s="5" t="s">
        <v>47</v>
      </c>
      <c r="D6214" s="5" t="s">
        <v>16</v>
      </c>
      <c r="E6214" s="73">
        <v>9264</v>
      </c>
      <c r="F6214" s="73">
        <v>30156</v>
      </c>
      <c r="G6214" s="73">
        <v>45295</v>
      </c>
      <c r="H6214" s="73">
        <v>0</v>
      </c>
      <c r="I6214" s="73">
        <v>65</v>
      </c>
      <c r="J6214" s="73">
        <v>187</v>
      </c>
      <c r="K6214" s="73">
        <v>4015</v>
      </c>
      <c r="L6214" s="73">
        <v>1547</v>
      </c>
      <c r="M6214" s="73">
        <v>90529</v>
      </c>
    </row>
    <row r="6215" spans="1:13">
      <c r="A6215" s="98">
        <v>2013</v>
      </c>
      <c r="B6215" s="5" t="s">
        <v>17</v>
      </c>
      <c r="C6215" s="5" t="s">
        <v>47</v>
      </c>
      <c r="D6215" s="5" t="s">
        <v>16</v>
      </c>
      <c r="E6215" s="73">
        <v>1266</v>
      </c>
      <c r="F6215" s="73">
        <v>3209</v>
      </c>
      <c r="G6215" s="73">
        <v>7447</v>
      </c>
      <c r="H6215" s="73">
        <v>0</v>
      </c>
      <c r="I6215" s="73">
        <v>23</v>
      </c>
      <c r="J6215" s="73">
        <v>66</v>
      </c>
      <c r="K6215" s="73">
        <v>464</v>
      </c>
      <c r="L6215" s="73">
        <v>145</v>
      </c>
      <c r="M6215" s="73">
        <v>12620</v>
      </c>
    </row>
    <row r="6216" spans="1:13">
      <c r="A6216" s="98">
        <v>2013</v>
      </c>
      <c r="B6216" s="5" t="s">
        <v>18</v>
      </c>
      <c r="C6216" s="5" t="s">
        <v>47</v>
      </c>
      <c r="D6216" s="5" t="s">
        <v>16</v>
      </c>
      <c r="E6216" s="73">
        <v>1222</v>
      </c>
      <c r="F6216" s="73">
        <v>1853</v>
      </c>
      <c r="G6216" s="73">
        <v>2132</v>
      </c>
      <c r="H6216" s="73">
        <v>0</v>
      </c>
      <c r="I6216" s="73">
        <v>7.5</v>
      </c>
      <c r="J6216" s="73">
        <v>7.5</v>
      </c>
      <c r="K6216" s="73">
        <v>362</v>
      </c>
      <c r="L6216" s="73">
        <v>72</v>
      </c>
      <c r="M6216" s="73">
        <v>5656</v>
      </c>
    </row>
    <row r="6217" spans="1:13">
      <c r="A6217" s="98">
        <v>2013</v>
      </c>
      <c r="B6217" s="5" t="s">
        <v>19</v>
      </c>
      <c r="C6217" s="5" t="s">
        <v>47</v>
      </c>
      <c r="D6217" s="5" t="s">
        <v>16</v>
      </c>
      <c r="E6217" s="73">
        <v>1098</v>
      </c>
      <c r="F6217" s="73">
        <v>4196</v>
      </c>
      <c r="G6217" s="73">
        <v>9134</v>
      </c>
      <c r="H6217" s="73">
        <v>0</v>
      </c>
      <c r="I6217" s="73">
        <v>29</v>
      </c>
      <c r="J6217" s="73">
        <v>123</v>
      </c>
      <c r="K6217" s="73">
        <v>561</v>
      </c>
      <c r="L6217" s="73">
        <v>255</v>
      </c>
      <c r="M6217" s="73">
        <v>15396</v>
      </c>
    </row>
    <row r="6218" spans="1:13">
      <c r="A6218" s="98">
        <v>2013</v>
      </c>
      <c r="B6218" s="5" t="s">
        <v>20</v>
      </c>
      <c r="C6218" s="5" t="s">
        <v>47</v>
      </c>
      <c r="D6218" s="5" t="s">
        <v>16</v>
      </c>
      <c r="E6218" s="73">
        <v>689</v>
      </c>
      <c r="F6218" s="73">
        <v>2109</v>
      </c>
      <c r="G6218" s="73">
        <v>5696</v>
      </c>
      <c r="H6218" s="73">
        <v>0</v>
      </c>
      <c r="I6218" s="73">
        <v>28</v>
      </c>
      <c r="J6218" s="73">
        <v>140</v>
      </c>
      <c r="K6218" s="73">
        <v>293</v>
      </c>
      <c r="L6218" s="73">
        <v>84</v>
      </c>
      <c r="M6218" s="73">
        <v>9039</v>
      </c>
    </row>
    <row r="6219" spans="1:13">
      <c r="A6219" s="98">
        <v>2013</v>
      </c>
      <c r="B6219" s="5" t="s">
        <v>21</v>
      </c>
      <c r="C6219" s="5" t="s">
        <v>47</v>
      </c>
      <c r="D6219" s="5" t="s">
        <v>16</v>
      </c>
      <c r="E6219" s="73">
        <v>133</v>
      </c>
      <c r="F6219" s="73">
        <v>332</v>
      </c>
      <c r="G6219" s="73">
        <v>564</v>
      </c>
      <c r="H6219" s="73">
        <v>0</v>
      </c>
      <c r="I6219" s="73">
        <v>7.666666666666667</v>
      </c>
      <c r="J6219" s="73">
        <v>7.666666666666667</v>
      </c>
      <c r="K6219" s="73">
        <v>51</v>
      </c>
      <c r="L6219" s="73">
        <v>7.666666666666667</v>
      </c>
      <c r="M6219" s="73">
        <v>1103</v>
      </c>
    </row>
    <row r="6220" spans="1:13">
      <c r="A6220" s="98">
        <v>2013</v>
      </c>
      <c r="B6220" s="5" t="s">
        <v>129</v>
      </c>
      <c r="C6220" s="5" t="s">
        <v>47</v>
      </c>
      <c r="D6220" s="5" t="s">
        <v>16</v>
      </c>
      <c r="E6220" s="73">
        <v>7129</v>
      </c>
      <c r="F6220" s="73">
        <v>8614</v>
      </c>
      <c r="G6220" s="73">
        <v>7155</v>
      </c>
      <c r="H6220" s="73">
        <v>0</v>
      </c>
      <c r="I6220" s="73">
        <v>17</v>
      </c>
      <c r="J6220" s="73">
        <v>70</v>
      </c>
      <c r="K6220" s="73">
        <v>2421</v>
      </c>
      <c r="L6220" s="73">
        <v>283</v>
      </c>
      <c r="M6220" s="73">
        <v>25689</v>
      </c>
    </row>
    <row r="6221" spans="1:13">
      <c r="A6221" s="98">
        <v>2013</v>
      </c>
      <c r="B6221" s="5" t="s">
        <v>22</v>
      </c>
      <c r="C6221" s="5" t="s">
        <v>47</v>
      </c>
      <c r="D6221" s="5" t="s">
        <v>16</v>
      </c>
      <c r="E6221" s="73">
        <v>4155</v>
      </c>
      <c r="F6221" s="73">
        <v>13499</v>
      </c>
      <c r="G6221" s="73">
        <v>8396</v>
      </c>
      <c r="H6221" s="73">
        <v>0</v>
      </c>
      <c r="I6221" s="73">
        <v>3</v>
      </c>
      <c r="J6221" s="73">
        <v>3</v>
      </c>
      <c r="K6221" s="73">
        <v>2203</v>
      </c>
      <c r="L6221" s="73">
        <v>665</v>
      </c>
      <c r="M6221" s="73">
        <v>28924</v>
      </c>
    </row>
    <row r="6222" spans="1:13">
      <c r="A6222" s="98">
        <v>2013</v>
      </c>
      <c r="B6222" s="5" t="s">
        <v>23</v>
      </c>
      <c r="C6222" s="5" t="s">
        <v>47</v>
      </c>
      <c r="D6222" s="5" t="s">
        <v>16</v>
      </c>
      <c r="E6222" s="73">
        <v>2631</v>
      </c>
      <c r="F6222" s="73">
        <v>7561</v>
      </c>
      <c r="G6222" s="73">
        <v>16530</v>
      </c>
      <c r="H6222" s="73">
        <v>0</v>
      </c>
      <c r="I6222" s="73">
        <v>84</v>
      </c>
      <c r="J6222" s="73">
        <v>358</v>
      </c>
      <c r="K6222" s="73">
        <v>1304</v>
      </c>
      <c r="L6222" s="73">
        <v>310</v>
      </c>
      <c r="M6222" s="73">
        <v>28778</v>
      </c>
    </row>
    <row r="6223" spans="1:13">
      <c r="A6223" s="98">
        <v>2013</v>
      </c>
      <c r="B6223" s="5" t="s">
        <v>13</v>
      </c>
      <c r="C6223" s="5" t="s">
        <v>47</v>
      </c>
      <c r="D6223" s="5" t="s">
        <v>16</v>
      </c>
      <c r="E6223" s="73">
        <v>27587</v>
      </c>
      <c r="F6223" s="73">
        <v>71529</v>
      </c>
      <c r="G6223" s="73">
        <v>102349</v>
      </c>
      <c r="H6223" s="73">
        <v>0</v>
      </c>
      <c r="I6223" s="73">
        <v>264.16666666666663</v>
      </c>
      <c r="J6223" s="73">
        <v>962.16666666666663</v>
      </c>
      <c r="K6223" s="73">
        <v>11674</v>
      </c>
      <c r="L6223" s="73">
        <v>3368.6666666666665</v>
      </c>
      <c r="M6223" s="73">
        <v>217734</v>
      </c>
    </row>
    <row r="6224" spans="1:13">
      <c r="A6224" s="98">
        <v>2013</v>
      </c>
      <c r="B6224" s="5" t="s">
        <v>14</v>
      </c>
      <c r="C6224" s="5" t="s">
        <v>48</v>
      </c>
      <c r="D6224" s="5" t="s">
        <v>16</v>
      </c>
      <c r="E6224" s="73">
        <v>3930</v>
      </c>
      <c r="F6224" s="73">
        <v>14817</v>
      </c>
      <c r="G6224" s="73">
        <v>41612</v>
      </c>
      <c r="H6224" s="73">
        <v>0</v>
      </c>
      <c r="I6224" s="73">
        <v>9.5</v>
      </c>
      <c r="J6224" s="73">
        <v>9.5</v>
      </c>
      <c r="K6224" s="73">
        <v>3177</v>
      </c>
      <c r="L6224" s="73">
        <v>779</v>
      </c>
      <c r="M6224" s="73">
        <v>64334</v>
      </c>
    </row>
    <row r="6225" spans="1:13">
      <c r="A6225" s="98">
        <v>2013</v>
      </c>
      <c r="B6225" s="5" t="s">
        <v>17</v>
      </c>
      <c r="C6225" s="5" t="s">
        <v>48</v>
      </c>
      <c r="D6225" s="5" t="s">
        <v>16</v>
      </c>
      <c r="E6225" s="73">
        <v>339</v>
      </c>
      <c r="F6225" s="73">
        <v>1123</v>
      </c>
      <c r="G6225" s="73">
        <v>3697</v>
      </c>
      <c r="H6225" s="73">
        <v>0</v>
      </c>
      <c r="I6225" s="73">
        <v>2.5</v>
      </c>
      <c r="J6225" s="73">
        <v>2.5</v>
      </c>
      <c r="K6225" s="73">
        <v>226</v>
      </c>
      <c r="L6225" s="73">
        <v>47</v>
      </c>
      <c r="M6225" s="73">
        <v>5437</v>
      </c>
    </row>
    <row r="6226" spans="1:13">
      <c r="A6226" s="98">
        <v>2013</v>
      </c>
      <c r="B6226" s="5" t="s">
        <v>18</v>
      </c>
      <c r="C6226" s="5" t="s">
        <v>48</v>
      </c>
      <c r="D6226" s="5" t="s">
        <v>16</v>
      </c>
      <c r="E6226" s="73">
        <v>466</v>
      </c>
      <c r="F6226" s="73">
        <v>859</v>
      </c>
      <c r="G6226" s="73">
        <v>2017</v>
      </c>
      <c r="H6226" s="73">
        <v>0</v>
      </c>
      <c r="I6226" s="73">
        <v>1.5</v>
      </c>
      <c r="J6226" s="73">
        <v>1.5</v>
      </c>
      <c r="K6226" s="73">
        <v>270</v>
      </c>
      <c r="L6226" s="73">
        <v>33</v>
      </c>
      <c r="M6226" s="73">
        <v>3648</v>
      </c>
    </row>
    <row r="6227" spans="1:13">
      <c r="A6227" s="98">
        <v>2013</v>
      </c>
      <c r="B6227" s="5" t="s">
        <v>19</v>
      </c>
      <c r="C6227" s="5" t="s">
        <v>48</v>
      </c>
      <c r="D6227" s="5" t="s">
        <v>16</v>
      </c>
      <c r="E6227" s="73">
        <v>467</v>
      </c>
      <c r="F6227" s="73">
        <v>2081</v>
      </c>
      <c r="G6227" s="73">
        <v>6614</v>
      </c>
      <c r="H6227" s="73">
        <v>0</v>
      </c>
      <c r="I6227" s="73">
        <v>2</v>
      </c>
      <c r="J6227" s="73">
        <v>2</v>
      </c>
      <c r="K6227" s="73">
        <v>372</v>
      </c>
      <c r="L6227" s="73">
        <v>132</v>
      </c>
      <c r="M6227" s="73">
        <v>9670</v>
      </c>
    </row>
    <row r="6228" spans="1:13">
      <c r="A6228" s="98">
        <v>2013</v>
      </c>
      <c r="B6228" s="5" t="s">
        <v>20</v>
      </c>
      <c r="C6228" s="5" t="s">
        <v>48</v>
      </c>
      <c r="D6228" s="5" t="s">
        <v>16</v>
      </c>
      <c r="E6228" s="73">
        <v>189</v>
      </c>
      <c r="F6228" s="73">
        <v>597</v>
      </c>
      <c r="G6228" s="73">
        <v>2331</v>
      </c>
      <c r="H6228" s="73">
        <v>0</v>
      </c>
      <c r="I6228" s="73">
        <v>3.5</v>
      </c>
      <c r="J6228" s="73">
        <v>3.5</v>
      </c>
      <c r="K6228" s="73">
        <v>122</v>
      </c>
      <c r="L6228" s="73">
        <v>32</v>
      </c>
      <c r="M6228" s="73">
        <v>3278</v>
      </c>
    </row>
    <row r="6229" spans="1:13">
      <c r="A6229" s="98">
        <v>2013</v>
      </c>
      <c r="B6229" s="5" t="s">
        <v>21</v>
      </c>
      <c r="C6229" s="5" t="s">
        <v>48</v>
      </c>
      <c r="D6229" s="5" t="s">
        <v>16</v>
      </c>
      <c r="E6229" s="73">
        <v>43</v>
      </c>
      <c r="F6229" s="73">
        <v>132</v>
      </c>
      <c r="G6229" s="73">
        <v>394</v>
      </c>
      <c r="H6229" s="73">
        <v>0</v>
      </c>
      <c r="I6229" s="73">
        <v>0</v>
      </c>
      <c r="J6229" s="73">
        <v>6.5</v>
      </c>
      <c r="K6229" s="73">
        <v>24</v>
      </c>
      <c r="L6229" s="73">
        <v>6.5</v>
      </c>
      <c r="M6229" s="73">
        <v>606</v>
      </c>
    </row>
    <row r="6230" spans="1:13">
      <c r="A6230" s="98">
        <v>2013</v>
      </c>
      <c r="B6230" s="5" t="s">
        <v>129</v>
      </c>
      <c r="C6230" s="5" t="s">
        <v>48</v>
      </c>
      <c r="D6230" s="5" t="s">
        <v>16</v>
      </c>
      <c r="E6230" s="73">
        <v>2698</v>
      </c>
      <c r="F6230" s="73">
        <v>3971</v>
      </c>
      <c r="G6230" s="73">
        <v>8409</v>
      </c>
      <c r="H6230" s="73">
        <v>0</v>
      </c>
      <c r="I6230" s="73">
        <v>7</v>
      </c>
      <c r="J6230" s="73">
        <v>7</v>
      </c>
      <c r="K6230" s="73">
        <v>1527</v>
      </c>
      <c r="L6230" s="73">
        <v>127</v>
      </c>
      <c r="M6230" s="73">
        <v>16746</v>
      </c>
    </row>
    <row r="6231" spans="1:13">
      <c r="A6231" s="98">
        <v>2013</v>
      </c>
      <c r="B6231" s="5" t="s">
        <v>22</v>
      </c>
      <c r="C6231" s="5" t="s">
        <v>48</v>
      </c>
      <c r="D6231" s="5" t="s">
        <v>16</v>
      </c>
      <c r="E6231" s="73">
        <v>1644</v>
      </c>
      <c r="F6231" s="73">
        <v>7377</v>
      </c>
      <c r="G6231" s="73">
        <v>11720</v>
      </c>
      <c r="H6231" s="73">
        <v>0</v>
      </c>
      <c r="I6231" s="73">
        <v>0</v>
      </c>
      <c r="J6231" s="73">
        <v>0</v>
      </c>
      <c r="K6231" s="73">
        <v>1591</v>
      </c>
      <c r="L6231" s="73">
        <v>391</v>
      </c>
      <c r="M6231" s="73">
        <v>22723</v>
      </c>
    </row>
    <row r="6232" spans="1:13">
      <c r="A6232" s="98">
        <v>2013</v>
      </c>
      <c r="B6232" s="5" t="s">
        <v>23</v>
      </c>
      <c r="C6232" s="5" t="s">
        <v>48</v>
      </c>
      <c r="D6232" s="5" t="s">
        <v>16</v>
      </c>
      <c r="E6232" s="73">
        <v>829</v>
      </c>
      <c r="F6232" s="73">
        <v>2895</v>
      </c>
      <c r="G6232" s="73">
        <v>8803</v>
      </c>
      <c r="H6232" s="73">
        <v>0</v>
      </c>
      <c r="I6232" s="73">
        <v>12</v>
      </c>
      <c r="J6232" s="73">
        <v>12</v>
      </c>
      <c r="K6232" s="73">
        <v>646</v>
      </c>
      <c r="L6232" s="73">
        <v>154</v>
      </c>
      <c r="M6232" s="73">
        <v>13351</v>
      </c>
    </row>
    <row r="6233" spans="1:13">
      <c r="A6233" s="98">
        <v>2013</v>
      </c>
      <c r="B6233" s="5" t="s">
        <v>13</v>
      </c>
      <c r="C6233" s="5" t="s">
        <v>48</v>
      </c>
      <c r="D6233" s="5" t="s">
        <v>16</v>
      </c>
      <c r="E6233" s="73">
        <v>10605</v>
      </c>
      <c r="F6233" s="73">
        <v>33852</v>
      </c>
      <c r="G6233" s="73">
        <v>85597</v>
      </c>
      <c r="H6233" s="73">
        <v>0</v>
      </c>
      <c r="I6233" s="73">
        <v>38</v>
      </c>
      <c r="J6233" s="73">
        <v>44.5</v>
      </c>
      <c r="K6233" s="73">
        <v>7955</v>
      </c>
      <c r="L6233" s="73">
        <v>1701.5</v>
      </c>
      <c r="M6233" s="73">
        <v>139793</v>
      </c>
    </row>
    <row r="6234" spans="1:13">
      <c r="A6234" s="98">
        <v>2013</v>
      </c>
      <c r="B6234" s="5" t="s">
        <v>14</v>
      </c>
      <c r="C6234" s="5" t="s">
        <v>49</v>
      </c>
      <c r="D6234" s="5" t="s">
        <v>16</v>
      </c>
      <c r="E6234" s="73">
        <v>1158</v>
      </c>
      <c r="F6234" s="73">
        <v>3806</v>
      </c>
      <c r="G6234" s="73">
        <v>21421</v>
      </c>
      <c r="H6234" s="73">
        <v>0</v>
      </c>
      <c r="I6234" s="73">
        <v>1.5</v>
      </c>
      <c r="J6234" s="73">
        <v>1.5</v>
      </c>
      <c r="K6234" s="73">
        <v>1502</v>
      </c>
      <c r="L6234" s="73">
        <v>200</v>
      </c>
      <c r="M6234" s="73">
        <v>28090</v>
      </c>
    </row>
    <row r="6235" spans="1:13">
      <c r="A6235" s="98">
        <v>2013</v>
      </c>
      <c r="B6235" s="5" t="s">
        <v>17</v>
      </c>
      <c r="C6235" s="5" t="s">
        <v>49</v>
      </c>
      <c r="D6235" s="5" t="s">
        <v>16</v>
      </c>
      <c r="E6235" s="73">
        <v>83</v>
      </c>
      <c r="F6235" s="73">
        <v>211</v>
      </c>
      <c r="G6235" s="73">
        <v>1256</v>
      </c>
      <c r="H6235" s="73">
        <v>0</v>
      </c>
      <c r="I6235" s="73">
        <v>0</v>
      </c>
      <c r="J6235" s="73">
        <v>0</v>
      </c>
      <c r="K6235" s="73">
        <v>83</v>
      </c>
      <c r="L6235" s="73">
        <v>11</v>
      </c>
      <c r="M6235" s="73">
        <v>1644</v>
      </c>
    </row>
    <row r="6236" spans="1:13">
      <c r="A6236" s="98">
        <v>2013</v>
      </c>
      <c r="B6236" s="5" t="s">
        <v>18</v>
      </c>
      <c r="C6236" s="5" t="s">
        <v>49</v>
      </c>
      <c r="D6236" s="5" t="s">
        <v>16</v>
      </c>
      <c r="E6236" s="73">
        <v>132</v>
      </c>
      <c r="F6236" s="73">
        <v>237</v>
      </c>
      <c r="G6236" s="73">
        <v>1319</v>
      </c>
      <c r="H6236" s="73">
        <v>0</v>
      </c>
      <c r="I6236" s="73">
        <v>0</v>
      </c>
      <c r="J6236" s="73">
        <v>0</v>
      </c>
      <c r="K6236" s="73">
        <v>127</v>
      </c>
      <c r="L6236" s="73">
        <v>6</v>
      </c>
      <c r="M6236" s="73">
        <v>1821</v>
      </c>
    </row>
    <row r="6237" spans="1:13">
      <c r="A6237" s="98">
        <v>2013</v>
      </c>
      <c r="B6237" s="5" t="s">
        <v>19</v>
      </c>
      <c r="C6237" s="5" t="s">
        <v>49</v>
      </c>
      <c r="D6237" s="5" t="s">
        <v>16</v>
      </c>
      <c r="E6237" s="73">
        <v>138</v>
      </c>
      <c r="F6237" s="73">
        <v>492</v>
      </c>
      <c r="G6237" s="73">
        <v>3036</v>
      </c>
      <c r="H6237" s="73">
        <v>0</v>
      </c>
      <c r="I6237" s="73">
        <v>0</v>
      </c>
      <c r="J6237" s="73">
        <v>0</v>
      </c>
      <c r="K6237" s="73">
        <v>162</v>
      </c>
      <c r="L6237" s="73">
        <v>28</v>
      </c>
      <c r="M6237" s="73">
        <v>3856</v>
      </c>
    </row>
    <row r="6238" spans="1:13">
      <c r="A6238" s="98">
        <v>2013</v>
      </c>
      <c r="B6238" s="5" t="s">
        <v>20</v>
      </c>
      <c r="C6238" s="5" t="s">
        <v>49</v>
      </c>
      <c r="D6238" s="5" t="s">
        <v>16</v>
      </c>
      <c r="E6238" s="73">
        <v>42</v>
      </c>
      <c r="F6238" s="73">
        <v>135</v>
      </c>
      <c r="G6238" s="73">
        <v>740</v>
      </c>
      <c r="H6238" s="73">
        <v>0</v>
      </c>
      <c r="I6238" s="73">
        <v>0</v>
      </c>
      <c r="J6238" s="73">
        <v>2.5</v>
      </c>
      <c r="K6238" s="73">
        <v>38</v>
      </c>
      <c r="L6238" s="73">
        <v>2.5</v>
      </c>
      <c r="M6238" s="73">
        <v>960</v>
      </c>
    </row>
    <row r="6239" spans="1:13">
      <c r="A6239" s="98">
        <v>2013</v>
      </c>
      <c r="B6239" s="5" t="s">
        <v>21</v>
      </c>
      <c r="C6239" s="5" t="s">
        <v>49</v>
      </c>
      <c r="D6239" s="5" t="s">
        <v>16</v>
      </c>
      <c r="E6239" s="73">
        <v>9</v>
      </c>
      <c r="F6239" s="73">
        <v>34</v>
      </c>
      <c r="G6239" s="73">
        <v>243</v>
      </c>
      <c r="H6239" s="73">
        <v>0</v>
      </c>
      <c r="I6239" s="73">
        <v>0</v>
      </c>
      <c r="J6239" s="73">
        <v>9</v>
      </c>
      <c r="K6239" s="73">
        <v>9</v>
      </c>
      <c r="L6239" s="73">
        <v>9</v>
      </c>
      <c r="M6239" s="73">
        <v>313</v>
      </c>
    </row>
    <row r="6240" spans="1:13">
      <c r="A6240" s="98">
        <v>2013</v>
      </c>
      <c r="B6240" s="5" t="s">
        <v>129</v>
      </c>
      <c r="C6240" s="5" t="s">
        <v>49</v>
      </c>
      <c r="D6240" s="5" t="s">
        <v>16</v>
      </c>
      <c r="E6240" s="73">
        <v>885</v>
      </c>
      <c r="F6240" s="73">
        <v>1297</v>
      </c>
      <c r="G6240" s="73">
        <v>6085</v>
      </c>
      <c r="H6240" s="73">
        <v>0</v>
      </c>
      <c r="I6240" s="73">
        <v>2</v>
      </c>
      <c r="J6240" s="73">
        <v>2</v>
      </c>
      <c r="K6240" s="73">
        <v>765</v>
      </c>
      <c r="L6240" s="73">
        <v>55</v>
      </c>
      <c r="M6240" s="73">
        <v>9091</v>
      </c>
    </row>
    <row r="6241" spans="1:13">
      <c r="A6241" s="98">
        <v>2013</v>
      </c>
      <c r="B6241" s="5" t="s">
        <v>22</v>
      </c>
      <c r="C6241" s="5" t="s">
        <v>49</v>
      </c>
      <c r="D6241" s="5" t="s">
        <v>16</v>
      </c>
      <c r="E6241" s="73">
        <v>424</v>
      </c>
      <c r="F6241" s="73">
        <v>1643</v>
      </c>
      <c r="G6241" s="73">
        <v>6076</v>
      </c>
      <c r="H6241" s="73">
        <v>0</v>
      </c>
      <c r="I6241" s="73">
        <v>0</v>
      </c>
      <c r="J6241" s="73">
        <v>0</v>
      </c>
      <c r="K6241" s="73">
        <v>586</v>
      </c>
      <c r="L6241" s="73">
        <v>94</v>
      </c>
      <c r="M6241" s="73">
        <v>8823</v>
      </c>
    </row>
    <row r="6242" spans="1:13">
      <c r="A6242" s="98">
        <v>2013</v>
      </c>
      <c r="B6242" s="5" t="s">
        <v>23</v>
      </c>
      <c r="C6242" s="5" t="s">
        <v>49</v>
      </c>
      <c r="D6242" s="5" t="s">
        <v>16</v>
      </c>
      <c r="E6242" s="73">
        <v>216</v>
      </c>
      <c r="F6242" s="73">
        <v>690</v>
      </c>
      <c r="G6242" s="73">
        <v>3549</v>
      </c>
      <c r="H6242" s="73">
        <v>0</v>
      </c>
      <c r="I6242" s="73">
        <v>1.5</v>
      </c>
      <c r="J6242" s="73">
        <v>1.5</v>
      </c>
      <c r="K6242" s="73">
        <v>235</v>
      </c>
      <c r="L6242" s="73">
        <v>29</v>
      </c>
      <c r="M6242" s="73">
        <v>4722</v>
      </c>
    </row>
    <row r="6243" spans="1:13">
      <c r="A6243" s="98">
        <v>2013</v>
      </c>
      <c r="B6243" s="5" t="s">
        <v>13</v>
      </c>
      <c r="C6243" s="5" t="s">
        <v>49</v>
      </c>
      <c r="D6243" s="5" t="s">
        <v>16</v>
      </c>
      <c r="E6243" s="73">
        <v>3087</v>
      </c>
      <c r="F6243" s="73">
        <v>8545</v>
      </c>
      <c r="G6243" s="73">
        <v>43725</v>
      </c>
      <c r="H6243" s="73">
        <v>0</v>
      </c>
      <c r="I6243" s="73">
        <v>5</v>
      </c>
      <c r="J6243" s="73">
        <v>16.5</v>
      </c>
      <c r="K6243" s="73">
        <v>3507</v>
      </c>
      <c r="L6243" s="73">
        <v>434.5</v>
      </c>
      <c r="M6243" s="73">
        <v>59320</v>
      </c>
    </row>
    <row r="6244" spans="1:13">
      <c r="A6244" s="98">
        <v>2013</v>
      </c>
      <c r="B6244" s="5" t="s">
        <v>14</v>
      </c>
      <c r="C6244" s="5" t="s">
        <v>50</v>
      </c>
      <c r="D6244" s="5" t="s">
        <v>16</v>
      </c>
      <c r="E6244" s="73">
        <v>401</v>
      </c>
      <c r="F6244" s="73">
        <v>882</v>
      </c>
      <c r="G6244" s="73">
        <v>11509</v>
      </c>
      <c r="H6244" s="73">
        <v>0</v>
      </c>
      <c r="I6244" s="73">
        <v>0</v>
      </c>
      <c r="J6244" s="73">
        <v>0</v>
      </c>
      <c r="K6244" s="73">
        <v>762</v>
      </c>
      <c r="L6244" s="73">
        <v>43</v>
      </c>
      <c r="M6244" s="73">
        <v>13597</v>
      </c>
    </row>
    <row r="6245" spans="1:13">
      <c r="A6245" s="98">
        <v>2013</v>
      </c>
      <c r="B6245" s="5" t="s">
        <v>17</v>
      </c>
      <c r="C6245" s="5" t="s">
        <v>50</v>
      </c>
      <c r="D6245" s="5" t="s">
        <v>16</v>
      </c>
      <c r="E6245" s="73">
        <v>25</v>
      </c>
      <c r="F6245" s="73">
        <v>56</v>
      </c>
      <c r="G6245" s="73">
        <v>446.40000000000003</v>
      </c>
      <c r="H6245" s="73">
        <v>0</v>
      </c>
      <c r="I6245" s="73">
        <v>0</v>
      </c>
      <c r="J6245" s="73">
        <v>0</v>
      </c>
      <c r="K6245" s="73">
        <v>35</v>
      </c>
      <c r="L6245" s="73">
        <v>18.600000000000001</v>
      </c>
      <c r="M6245" s="73">
        <v>581</v>
      </c>
    </row>
    <row r="6246" spans="1:13">
      <c r="A6246" s="98">
        <v>2013</v>
      </c>
      <c r="B6246" s="5" t="s">
        <v>18</v>
      </c>
      <c r="C6246" s="5" t="s">
        <v>50</v>
      </c>
      <c r="D6246" s="5" t="s">
        <v>16</v>
      </c>
      <c r="E6246" s="73">
        <v>74</v>
      </c>
      <c r="F6246" s="73">
        <v>77.128205128205124</v>
      </c>
      <c r="G6246" s="73">
        <v>1031.5897435897436</v>
      </c>
      <c r="H6246" s="73">
        <v>0</v>
      </c>
      <c r="I6246" s="73">
        <v>0</v>
      </c>
      <c r="J6246" s="73">
        <v>0</v>
      </c>
      <c r="K6246" s="73">
        <v>89</v>
      </c>
      <c r="L6246" s="73">
        <v>19.282051282051281</v>
      </c>
      <c r="M6246" s="73">
        <v>1291</v>
      </c>
    </row>
    <row r="6247" spans="1:13">
      <c r="A6247" s="98">
        <v>2013</v>
      </c>
      <c r="B6247" s="5" t="s">
        <v>19</v>
      </c>
      <c r="C6247" s="5" t="s">
        <v>50</v>
      </c>
      <c r="D6247" s="5" t="s">
        <v>16</v>
      </c>
      <c r="E6247" s="73">
        <v>73</v>
      </c>
      <c r="F6247" s="73">
        <v>153</v>
      </c>
      <c r="G6247" s="73">
        <v>1502.3612903225805</v>
      </c>
      <c r="H6247" s="73">
        <v>0</v>
      </c>
      <c r="I6247" s="73">
        <v>0</v>
      </c>
      <c r="J6247" s="73">
        <v>0</v>
      </c>
      <c r="K6247" s="73">
        <v>77</v>
      </c>
      <c r="L6247" s="73">
        <v>19.638709677419357</v>
      </c>
      <c r="M6247" s="73">
        <v>1825</v>
      </c>
    </row>
    <row r="6248" spans="1:13">
      <c r="A6248" s="98">
        <v>2013</v>
      </c>
      <c r="B6248" s="5" t="s">
        <v>20</v>
      </c>
      <c r="C6248" s="5" t="s">
        <v>50</v>
      </c>
      <c r="D6248" s="5" t="s">
        <v>16</v>
      </c>
      <c r="E6248" s="73">
        <v>17.767441860465116</v>
      </c>
      <c r="F6248" s="73">
        <v>43</v>
      </c>
      <c r="G6248" s="73">
        <v>328.69767441860466</v>
      </c>
      <c r="H6248" s="73">
        <v>0</v>
      </c>
      <c r="I6248" s="73">
        <v>0</v>
      </c>
      <c r="J6248" s="73">
        <v>0</v>
      </c>
      <c r="K6248" s="73">
        <v>17.767441860465116</v>
      </c>
      <c r="L6248" s="73">
        <v>17.767441860465116</v>
      </c>
      <c r="M6248" s="73">
        <v>425</v>
      </c>
    </row>
    <row r="6249" spans="1:13">
      <c r="A6249" s="98">
        <v>2013</v>
      </c>
      <c r="B6249" s="5" t="s">
        <v>21</v>
      </c>
      <c r="C6249" s="5" t="s">
        <v>50</v>
      </c>
      <c r="D6249" s="5" t="s">
        <v>16</v>
      </c>
      <c r="E6249" s="73">
        <v>16.285714285714285</v>
      </c>
      <c r="F6249" s="73">
        <v>32.571428571428569</v>
      </c>
      <c r="G6249" s="73">
        <v>162.85714285714286</v>
      </c>
      <c r="H6249" s="73">
        <v>0</v>
      </c>
      <c r="I6249" s="73">
        <v>0</v>
      </c>
      <c r="J6249" s="73">
        <v>0</v>
      </c>
      <c r="K6249" s="73">
        <v>16.285714285714285</v>
      </c>
      <c r="L6249" s="73">
        <v>0</v>
      </c>
      <c r="M6249" s="73">
        <v>228</v>
      </c>
    </row>
    <row r="6250" spans="1:13">
      <c r="A6250" s="98">
        <v>2013</v>
      </c>
      <c r="B6250" s="5" t="s">
        <v>129</v>
      </c>
      <c r="C6250" s="5" t="s">
        <v>50</v>
      </c>
      <c r="D6250" s="5" t="s">
        <v>16</v>
      </c>
      <c r="E6250" s="73">
        <v>393</v>
      </c>
      <c r="F6250" s="73">
        <v>477.87540983606556</v>
      </c>
      <c r="G6250" s="73">
        <v>5575.2131147540986</v>
      </c>
      <c r="H6250" s="73">
        <v>0</v>
      </c>
      <c r="I6250" s="73">
        <v>0</v>
      </c>
      <c r="J6250" s="73">
        <v>0</v>
      </c>
      <c r="K6250" s="73">
        <v>508</v>
      </c>
      <c r="L6250" s="73">
        <v>19.911475409836065</v>
      </c>
      <c r="M6250" s="73">
        <v>6974</v>
      </c>
    </row>
    <row r="6251" spans="1:13">
      <c r="A6251" s="98">
        <v>2013</v>
      </c>
      <c r="B6251" s="5" t="s">
        <v>22</v>
      </c>
      <c r="C6251" s="5" t="s">
        <v>50</v>
      </c>
      <c r="D6251" s="5" t="s">
        <v>16</v>
      </c>
      <c r="E6251" s="73">
        <v>137</v>
      </c>
      <c r="F6251" s="73">
        <v>353</v>
      </c>
      <c r="G6251" s="73">
        <v>2818.1538461538462</v>
      </c>
      <c r="H6251" s="73">
        <v>0</v>
      </c>
      <c r="I6251" s="73">
        <v>0</v>
      </c>
      <c r="J6251" s="73">
        <v>0</v>
      </c>
      <c r="K6251" s="73">
        <v>266</v>
      </c>
      <c r="L6251" s="73">
        <v>19.846153846153847</v>
      </c>
      <c r="M6251" s="73">
        <v>3594</v>
      </c>
    </row>
    <row r="6252" spans="1:13">
      <c r="A6252" s="98">
        <v>2013</v>
      </c>
      <c r="B6252" s="5" t="s">
        <v>23</v>
      </c>
      <c r="C6252" s="5" t="s">
        <v>50</v>
      </c>
      <c r="D6252" s="5" t="s">
        <v>16</v>
      </c>
      <c r="E6252" s="73">
        <v>77</v>
      </c>
      <c r="F6252" s="73">
        <v>154</v>
      </c>
      <c r="G6252" s="73">
        <v>1686.0169491525423</v>
      </c>
      <c r="H6252" s="73">
        <v>0</v>
      </c>
      <c r="I6252" s="73">
        <v>19.491525423728813</v>
      </c>
      <c r="J6252" s="73">
        <v>0</v>
      </c>
      <c r="K6252" s="73">
        <v>89</v>
      </c>
      <c r="L6252" s="73">
        <v>19.491525423728813</v>
      </c>
      <c r="M6252" s="73">
        <v>2045</v>
      </c>
    </row>
    <row r="6253" spans="1:13">
      <c r="A6253" s="98">
        <v>2013</v>
      </c>
      <c r="B6253" s="5" t="s">
        <v>13</v>
      </c>
      <c r="C6253" s="5" t="s">
        <v>50</v>
      </c>
      <c r="D6253" s="5" t="s">
        <v>16</v>
      </c>
      <c r="E6253" s="73">
        <v>1214.0531561461794</v>
      </c>
      <c r="F6253" s="73">
        <v>2228.5750435356995</v>
      </c>
      <c r="G6253" s="73">
        <v>25060.289761248561</v>
      </c>
      <c r="H6253" s="73">
        <v>0</v>
      </c>
      <c r="I6253" s="73">
        <v>19.491525423728813</v>
      </c>
      <c r="J6253" s="73">
        <v>0</v>
      </c>
      <c r="K6253" s="73">
        <v>1860.0531561461794</v>
      </c>
      <c r="L6253" s="73">
        <v>177.53735749965446</v>
      </c>
      <c r="M6253" s="73">
        <v>30560</v>
      </c>
    </row>
    <row r="6254" spans="1:13">
      <c r="A6254" s="98">
        <v>2013</v>
      </c>
      <c r="B6254" s="5" t="s">
        <v>14</v>
      </c>
      <c r="C6254" s="5" t="s">
        <v>51</v>
      </c>
      <c r="D6254" s="5" t="s">
        <v>16</v>
      </c>
      <c r="E6254" s="73">
        <v>10152</v>
      </c>
      <c r="F6254" s="73">
        <v>11267</v>
      </c>
      <c r="G6254" s="73">
        <v>0</v>
      </c>
      <c r="H6254" s="73">
        <v>17707</v>
      </c>
      <c r="I6254" s="73">
        <v>2542</v>
      </c>
      <c r="J6254" s="73">
        <v>953</v>
      </c>
      <c r="K6254" s="73">
        <v>3483</v>
      </c>
      <c r="L6254" s="73">
        <v>2001</v>
      </c>
      <c r="M6254" s="73">
        <v>48105</v>
      </c>
    </row>
    <row r="6255" spans="1:13">
      <c r="A6255" s="98">
        <v>2013</v>
      </c>
      <c r="B6255" s="5" t="s">
        <v>17</v>
      </c>
      <c r="C6255" s="5" t="s">
        <v>51</v>
      </c>
      <c r="D6255" s="5" t="s">
        <v>16</v>
      </c>
      <c r="E6255" s="73">
        <v>262</v>
      </c>
      <c r="F6255" s="73">
        <v>277</v>
      </c>
      <c r="G6255" s="73">
        <v>0</v>
      </c>
      <c r="H6255" s="73">
        <v>420</v>
      </c>
      <c r="I6255" s="73">
        <v>100</v>
      </c>
      <c r="J6255" s="73">
        <v>89</v>
      </c>
      <c r="K6255" s="73">
        <v>90</v>
      </c>
      <c r="L6255" s="73">
        <v>62</v>
      </c>
      <c r="M6255" s="73">
        <v>1300</v>
      </c>
    </row>
    <row r="6256" spans="1:13">
      <c r="A6256" s="98">
        <v>2013</v>
      </c>
      <c r="B6256" s="5" t="s">
        <v>18</v>
      </c>
      <c r="C6256" s="5" t="s">
        <v>51</v>
      </c>
      <c r="D6256" s="5" t="s">
        <v>16</v>
      </c>
      <c r="E6256" s="73">
        <v>777</v>
      </c>
      <c r="F6256" s="73">
        <v>479</v>
      </c>
      <c r="G6256" s="73">
        <v>0</v>
      </c>
      <c r="H6256" s="73">
        <v>390</v>
      </c>
      <c r="I6256" s="73">
        <v>24</v>
      </c>
      <c r="J6256" s="73">
        <v>20</v>
      </c>
      <c r="K6256" s="73">
        <v>149</v>
      </c>
      <c r="L6256" s="73">
        <v>80</v>
      </c>
      <c r="M6256" s="73">
        <v>1919</v>
      </c>
    </row>
    <row r="6257" spans="1:13">
      <c r="A6257" s="98">
        <v>2013</v>
      </c>
      <c r="B6257" s="5" t="s">
        <v>19</v>
      </c>
      <c r="C6257" s="5" t="s">
        <v>51</v>
      </c>
      <c r="D6257" s="5" t="s">
        <v>16</v>
      </c>
      <c r="E6257" s="73">
        <v>2102</v>
      </c>
      <c r="F6257" s="73">
        <v>3516</v>
      </c>
      <c r="G6257" s="73">
        <v>0</v>
      </c>
      <c r="H6257" s="73">
        <v>4547</v>
      </c>
      <c r="I6257" s="73">
        <v>721</v>
      </c>
      <c r="J6257" s="73">
        <v>456</v>
      </c>
      <c r="K6257" s="73">
        <v>716</v>
      </c>
      <c r="L6257" s="73">
        <v>645</v>
      </c>
      <c r="M6257" s="73">
        <v>12703</v>
      </c>
    </row>
    <row r="6258" spans="1:13">
      <c r="A6258" s="98">
        <v>2013</v>
      </c>
      <c r="B6258" s="5" t="s">
        <v>20</v>
      </c>
      <c r="C6258" s="5" t="s">
        <v>51</v>
      </c>
      <c r="D6258" s="5" t="s">
        <v>16</v>
      </c>
      <c r="E6258" s="73">
        <v>230</v>
      </c>
      <c r="F6258" s="73">
        <v>260</v>
      </c>
      <c r="G6258" s="73">
        <v>0</v>
      </c>
      <c r="H6258" s="73">
        <v>429</v>
      </c>
      <c r="I6258" s="73">
        <v>141</v>
      </c>
      <c r="J6258" s="73">
        <v>168</v>
      </c>
      <c r="K6258" s="73">
        <v>69</v>
      </c>
      <c r="L6258" s="73">
        <v>49</v>
      </c>
      <c r="M6258" s="73">
        <v>1346</v>
      </c>
    </row>
    <row r="6259" spans="1:13">
      <c r="A6259" s="98">
        <v>2013</v>
      </c>
      <c r="B6259" s="5" t="s">
        <v>21</v>
      </c>
      <c r="C6259" s="5" t="s">
        <v>51</v>
      </c>
      <c r="D6259" s="5" t="s">
        <v>16</v>
      </c>
      <c r="E6259" s="73">
        <v>135</v>
      </c>
      <c r="F6259" s="73">
        <v>246</v>
      </c>
      <c r="G6259" s="73">
        <v>0</v>
      </c>
      <c r="H6259" s="73">
        <v>128</v>
      </c>
      <c r="I6259" s="73">
        <v>13</v>
      </c>
      <c r="J6259" s="73">
        <v>13</v>
      </c>
      <c r="K6259" s="73">
        <v>22</v>
      </c>
      <c r="L6259" s="73">
        <v>13</v>
      </c>
      <c r="M6259" s="73">
        <v>570</v>
      </c>
    </row>
    <row r="6260" spans="1:13">
      <c r="A6260" s="98">
        <v>2013</v>
      </c>
      <c r="B6260" s="5" t="s">
        <v>129</v>
      </c>
      <c r="C6260" s="5" t="s">
        <v>51</v>
      </c>
      <c r="D6260" s="5" t="s">
        <v>16</v>
      </c>
      <c r="E6260" s="73">
        <v>3671</v>
      </c>
      <c r="F6260" s="73">
        <v>2060</v>
      </c>
      <c r="G6260" s="73">
        <v>0</v>
      </c>
      <c r="H6260" s="73">
        <v>1530</v>
      </c>
      <c r="I6260" s="73">
        <v>13</v>
      </c>
      <c r="J6260" s="73">
        <v>33</v>
      </c>
      <c r="K6260" s="73">
        <v>894</v>
      </c>
      <c r="L6260" s="73">
        <v>237</v>
      </c>
      <c r="M6260" s="73">
        <v>8438</v>
      </c>
    </row>
    <row r="6261" spans="1:13">
      <c r="A6261" s="98">
        <v>2013</v>
      </c>
      <c r="B6261" s="5" t="s">
        <v>22</v>
      </c>
      <c r="C6261" s="5" t="s">
        <v>51</v>
      </c>
      <c r="D6261" s="5" t="s">
        <v>16</v>
      </c>
      <c r="E6261" s="73">
        <v>31901</v>
      </c>
      <c r="F6261" s="73">
        <v>16552</v>
      </c>
      <c r="G6261" s="73">
        <v>0</v>
      </c>
      <c r="H6261" s="73">
        <v>9975</v>
      </c>
      <c r="I6261" s="73">
        <v>100</v>
      </c>
      <c r="J6261" s="73">
        <v>31</v>
      </c>
      <c r="K6261" s="73">
        <v>8574</v>
      </c>
      <c r="L6261" s="73">
        <v>2505</v>
      </c>
      <c r="M6261" s="73">
        <v>69638</v>
      </c>
    </row>
    <row r="6262" spans="1:13">
      <c r="A6262" s="98">
        <v>2013</v>
      </c>
      <c r="B6262" s="5" t="s">
        <v>23</v>
      </c>
      <c r="C6262" s="5" t="s">
        <v>51</v>
      </c>
      <c r="D6262" s="5" t="s">
        <v>16</v>
      </c>
      <c r="E6262" s="73">
        <v>2446</v>
      </c>
      <c r="F6262" s="73">
        <v>2156</v>
      </c>
      <c r="G6262" s="73">
        <v>0</v>
      </c>
      <c r="H6262" s="73">
        <v>2777</v>
      </c>
      <c r="I6262" s="73">
        <v>493</v>
      </c>
      <c r="J6262" s="73">
        <v>395</v>
      </c>
      <c r="K6262" s="73">
        <v>997</v>
      </c>
      <c r="L6262" s="73">
        <v>347</v>
      </c>
      <c r="M6262" s="73">
        <v>9611</v>
      </c>
    </row>
    <row r="6263" spans="1:13">
      <c r="A6263" s="98">
        <v>2013</v>
      </c>
      <c r="B6263" s="5" t="s">
        <v>13</v>
      </c>
      <c r="C6263" s="5" t="s">
        <v>51</v>
      </c>
      <c r="D6263" s="5" t="s">
        <v>16</v>
      </c>
      <c r="E6263" s="73">
        <v>51676</v>
      </c>
      <c r="F6263" s="73">
        <v>36813</v>
      </c>
      <c r="G6263" s="73">
        <v>0</v>
      </c>
      <c r="H6263" s="73">
        <v>37903</v>
      </c>
      <c r="I6263" s="73">
        <v>4147</v>
      </c>
      <c r="J6263" s="73">
        <v>2158</v>
      </c>
      <c r="K6263" s="73">
        <v>14994</v>
      </c>
      <c r="L6263" s="73">
        <v>5939</v>
      </c>
      <c r="M6263" s="73">
        <v>153630</v>
      </c>
    </row>
    <row r="6264" spans="1:13">
      <c r="A6264" s="98">
        <v>2013</v>
      </c>
      <c r="B6264" s="5" t="s">
        <v>14</v>
      </c>
      <c r="C6264" s="5" t="s">
        <v>52</v>
      </c>
      <c r="D6264" s="5" t="s">
        <v>16</v>
      </c>
      <c r="E6264" s="73">
        <v>276</v>
      </c>
      <c r="F6264" s="73">
        <v>1062</v>
      </c>
      <c r="G6264" s="73">
        <v>0</v>
      </c>
      <c r="H6264" s="73">
        <v>680</v>
      </c>
      <c r="I6264" s="73">
        <v>18</v>
      </c>
      <c r="J6264" s="73">
        <v>31</v>
      </c>
      <c r="K6264" s="73">
        <v>225</v>
      </c>
      <c r="L6264" s="73">
        <v>78</v>
      </c>
      <c r="M6264" s="73">
        <v>2370</v>
      </c>
    </row>
    <row r="6265" spans="1:13">
      <c r="A6265" s="98">
        <v>2013</v>
      </c>
      <c r="B6265" s="5" t="s">
        <v>17</v>
      </c>
      <c r="C6265" s="5" t="s">
        <v>52</v>
      </c>
      <c r="D6265" s="5" t="s">
        <v>16</v>
      </c>
      <c r="E6265" s="73">
        <v>7.1999999999999993</v>
      </c>
      <c r="F6265" s="73">
        <v>48</v>
      </c>
      <c r="G6265" s="73">
        <v>0</v>
      </c>
      <c r="H6265" s="73">
        <v>21</v>
      </c>
      <c r="I6265" s="73">
        <v>7.1999999999999993</v>
      </c>
      <c r="J6265" s="73">
        <v>7.1999999999999993</v>
      </c>
      <c r="K6265" s="73">
        <v>7.1999999999999993</v>
      </c>
      <c r="L6265" s="73">
        <v>7.1999999999999993</v>
      </c>
      <c r="M6265" s="73">
        <v>105</v>
      </c>
    </row>
    <row r="6266" spans="1:13">
      <c r="A6266" s="98">
        <v>2013</v>
      </c>
      <c r="B6266" s="5" t="s">
        <v>18</v>
      </c>
      <c r="C6266" s="5" t="s">
        <v>52</v>
      </c>
      <c r="D6266" s="5" t="s">
        <v>16</v>
      </c>
      <c r="E6266" s="73">
        <v>36</v>
      </c>
      <c r="F6266" s="73">
        <v>68</v>
      </c>
      <c r="G6266" s="73">
        <v>0</v>
      </c>
      <c r="H6266" s="73">
        <v>29</v>
      </c>
      <c r="I6266" s="73">
        <v>0</v>
      </c>
      <c r="J6266" s="73">
        <v>7.333333333333333</v>
      </c>
      <c r="K6266" s="73">
        <v>7.333333333333333</v>
      </c>
      <c r="L6266" s="73">
        <v>7.333333333333333</v>
      </c>
      <c r="M6266" s="73">
        <v>155</v>
      </c>
    </row>
    <row r="6267" spans="1:13">
      <c r="A6267" s="98">
        <v>2013</v>
      </c>
      <c r="B6267" s="5" t="s">
        <v>19</v>
      </c>
      <c r="C6267" s="5" t="s">
        <v>52</v>
      </c>
      <c r="D6267" s="5" t="s">
        <v>16</v>
      </c>
      <c r="E6267" s="73">
        <v>29</v>
      </c>
      <c r="F6267" s="73">
        <v>97</v>
      </c>
      <c r="G6267" s="73">
        <v>0</v>
      </c>
      <c r="H6267" s="73">
        <v>45</v>
      </c>
      <c r="I6267" s="73">
        <v>4.666666666666667</v>
      </c>
      <c r="J6267" s="73">
        <v>4.666666666666667</v>
      </c>
      <c r="K6267" s="73">
        <v>24</v>
      </c>
      <c r="L6267" s="73">
        <v>4.666666666666667</v>
      </c>
      <c r="M6267" s="73">
        <v>209</v>
      </c>
    </row>
    <row r="6268" spans="1:13">
      <c r="A6268" s="98">
        <v>2013</v>
      </c>
      <c r="B6268" s="5" t="s">
        <v>20</v>
      </c>
      <c r="C6268" s="5" t="s">
        <v>52</v>
      </c>
      <c r="D6268" s="5" t="s">
        <v>16</v>
      </c>
      <c r="E6268" s="73">
        <v>7.2666666666666666</v>
      </c>
      <c r="F6268" s="73">
        <v>22</v>
      </c>
      <c r="G6268" s="73">
        <v>0</v>
      </c>
      <c r="H6268" s="73">
        <v>7.2666666666666666</v>
      </c>
      <c r="I6268" s="73">
        <v>7.2666666666666666</v>
      </c>
      <c r="J6268" s="73">
        <v>7.2666666666666666</v>
      </c>
      <c r="K6268" s="73">
        <v>7.2666666666666666</v>
      </c>
      <c r="L6268" s="73">
        <v>0</v>
      </c>
      <c r="M6268" s="73">
        <v>58.333333333333336</v>
      </c>
    </row>
    <row r="6269" spans="1:13">
      <c r="A6269" s="98">
        <v>2013</v>
      </c>
      <c r="B6269" s="5" t="s">
        <v>21</v>
      </c>
      <c r="C6269" s="5" t="s">
        <v>52</v>
      </c>
      <c r="D6269" s="5" t="s">
        <v>16</v>
      </c>
      <c r="E6269" s="73">
        <v>3.3333333333333339</v>
      </c>
      <c r="F6269" s="73">
        <v>3.3333333333333339</v>
      </c>
      <c r="G6269" s="73">
        <v>0</v>
      </c>
      <c r="H6269" s="73">
        <v>3.3333333333333339</v>
      </c>
      <c r="I6269" s="73">
        <v>0</v>
      </c>
      <c r="J6269" s="73">
        <v>3.3333333333333339</v>
      </c>
      <c r="K6269" s="73">
        <v>3.3333333333333339</v>
      </c>
      <c r="L6269" s="73">
        <v>0</v>
      </c>
      <c r="M6269" s="73">
        <v>16.666666666666668</v>
      </c>
    </row>
    <row r="6270" spans="1:13">
      <c r="A6270" s="98">
        <v>2013</v>
      </c>
      <c r="B6270" s="5" t="s">
        <v>129</v>
      </c>
      <c r="C6270" s="5" t="s">
        <v>52</v>
      </c>
      <c r="D6270" s="5" t="s">
        <v>16</v>
      </c>
      <c r="E6270" s="73">
        <v>124</v>
      </c>
      <c r="F6270" s="73">
        <v>219</v>
      </c>
      <c r="G6270" s="73">
        <v>0</v>
      </c>
      <c r="H6270" s="73">
        <v>115</v>
      </c>
      <c r="I6270" s="73">
        <v>5</v>
      </c>
      <c r="J6270" s="73">
        <v>5</v>
      </c>
      <c r="K6270" s="73">
        <v>56</v>
      </c>
      <c r="L6270" s="73">
        <v>5</v>
      </c>
      <c r="M6270" s="73">
        <v>529</v>
      </c>
    </row>
    <row r="6271" spans="1:13">
      <c r="A6271" s="98">
        <v>2013</v>
      </c>
      <c r="B6271" s="5" t="s">
        <v>22</v>
      </c>
      <c r="C6271" s="5" t="s">
        <v>52</v>
      </c>
      <c r="D6271" s="5" t="s">
        <v>16</v>
      </c>
      <c r="E6271" s="73">
        <v>483</v>
      </c>
      <c r="F6271" s="73">
        <v>1291</v>
      </c>
      <c r="G6271" s="73">
        <v>0</v>
      </c>
      <c r="H6271" s="73">
        <v>297</v>
      </c>
      <c r="I6271" s="73">
        <v>0</v>
      </c>
      <c r="J6271" s="73">
        <v>2</v>
      </c>
      <c r="K6271" s="73">
        <v>334</v>
      </c>
      <c r="L6271" s="73">
        <v>61</v>
      </c>
      <c r="M6271" s="73">
        <v>2468</v>
      </c>
    </row>
    <row r="6272" spans="1:13">
      <c r="A6272" s="98">
        <v>2013</v>
      </c>
      <c r="B6272" s="5" t="s">
        <v>23</v>
      </c>
      <c r="C6272" s="5" t="s">
        <v>52</v>
      </c>
      <c r="D6272" s="5" t="s">
        <v>16</v>
      </c>
      <c r="E6272" s="73">
        <v>50</v>
      </c>
      <c r="F6272" s="73">
        <v>183</v>
      </c>
      <c r="G6272" s="73">
        <v>0</v>
      </c>
      <c r="H6272" s="73">
        <v>51</v>
      </c>
      <c r="I6272" s="73">
        <v>9.5</v>
      </c>
      <c r="J6272" s="73">
        <v>26</v>
      </c>
      <c r="K6272" s="73">
        <v>37</v>
      </c>
      <c r="L6272" s="73">
        <v>9.5</v>
      </c>
      <c r="M6272" s="73">
        <v>366</v>
      </c>
    </row>
    <row r="6273" spans="1:13">
      <c r="A6273" s="98">
        <v>2013</v>
      </c>
      <c r="B6273" s="5" t="s">
        <v>13</v>
      </c>
      <c r="C6273" s="5" t="s">
        <v>52</v>
      </c>
      <c r="D6273" s="5" t="s">
        <v>16</v>
      </c>
      <c r="E6273" s="73">
        <v>1015.8</v>
      </c>
      <c r="F6273" s="73">
        <v>2993.333333333333</v>
      </c>
      <c r="G6273" s="73">
        <v>0</v>
      </c>
      <c r="H6273" s="73">
        <v>1248.5999999999999</v>
      </c>
      <c r="I6273" s="73">
        <v>51.633333333333333</v>
      </c>
      <c r="J6273" s="73">
        <v>93.800000000000011</v>
      </c>
      <c r="K6273" s="73">
        <v>701.13333333333321</v>
      </c>
      <c r="L6273" s="73">
        <v>172.7</v>
      </c>
      <c r="M6273" s="73">
        <v>6277</v>
      </c>
    </row>
    <row r="6274" spans="1:13">
      <c r="A6274" s="98">
        <v>2013</v>
      </c>
      <c r="B6274" s="5" t="s">
        <v>14</v>
      </c>
      <c r="C6274" s="5" t="s">
        <v>53</v>
      </c>
      <c r="D6274" s="5" t="s">
        <v>16</v>
      </c>
      <c r="E6274" s="73">
        <v>2976</v>
      </c>
      <c r="F6274" s="73">
        <v>2007</v>
      </c>
      <c r="G6274" s="73">
        <v>0</v>
      </c>
      <c r="H6274" s="73">
        <v>97</v>
      </c>
      <c r="I6274" s="73">
        <v>0</v>
      </c>
      <c r="J6274" s="73">
        <v>0</v>
      </c>
      <c r="K6274" s="73">
        <v>2186</v>
      </c>
      <c r="L6274" s="73">
        <v>1125</v>
      </c>
      <c r="M6274" s="73">
        <v>8391</v>
      </c>
    </row>
    <row r="6275" spans="1:13">
      <c r="A6275" s="98">
        <v>2013</v>
      </c>
      <c r="B6275" s="5" t="s">
        <v>17</v>
      </c>
      <c r="C6275" s="5" t="s">
        <v>53</v>
      </c>
      <c r="D6275" s="5" t="s">
        <v>16</v>
      </c>
      <c r="E6275" s="73">
        <v>186</v>
      </c>
      <c r="F6275" s="73">
        <v>78</v>
      </c>
      <c r="G6275" s="73">
        <v>0</v>
      </c>
      <c r="H6275" s="73">
        <v>1</v>
      </c>
      <c r="I6275" s="73">
        <v>0</v>
      </c>
      <c r="J6275" s="73">
        <v>0</v>
      </c>
      <c r="K6275" s="73">
        <v>128</v>
      </c>
      <c r="L6275" s="73">
        <v>84</v>
      </c>
      <c r="M6275" s="73">
        <v>477</v>
      </c>
    </row>
    <row r="6276" spans="1:13">
      <c r="A6276" s="98">
        <v>2013</v>
      </c>
      <c r="B6276" s="5" t="s">
        <v>18</v>
      </c>
      <c r="C6276" s="5" t="s">
        <v>53</v>
      </c>
      <c r="D6276" s="5" t="s">
        <v>16</v>
      </c>
      <c r="E6276" s="73">
        <v>1024</v>
      </c>
      <c r="F6276" s="73">
        <v>411</v>
      </c>
      <c r="G6276" s="73">
        <v>0</v>
      </c>
      <c r="H6276" s="73">
        <v>3</v>
      </c>
      <c r="I6276" s="73">
        <v>0</v>
      </c>
      <c r="J6276" s="73">
        <v>0</v>
      </c>
      <c r="K6276" s="73">
        <v>606</v>
      </c>
      <c r="L6276" s="73">
        <v>342</v>
      </c>
      <c r="M6276" s="73">
        <v>2386</v>
      </c>
    </row>
    <row r="6277" spans="1:13">
      <c r="A6277" s="98">
        <v>2013</v>
      </c>
      <c r="B6277" s="5" t="s">
        <v>19</v>
      </c>
      <c r="C6277" s="5" t="s">
        <v>53</v>
      </c>
      <c r="D6277" s="5" t="s">
        <v>16</v>
      </c>
      <c r="E6277" s="73">
        <v>239</v>
      </c>
      <c r="F6277" s="73">
        <v>154</v>
      </c>
      <c r="G6277" s="73">
        <v>0</v>
      </c>
      <c r="H6277" s="73">
        <v>5</v>
      </c>
      <c r="I6277" s="73">
        <v>0</v>
      </c>
      <c r="J6277" s="73">
        <v>0</v>
      </c>
      <c r="K6277" s="73">
        <v>158</v>
      </c>
      <c r="L6277" s="73">
        <v>115</v>
      </c>
      <c r="M6277" s="73">
        <v>671</v>
      </c>
    </row>
    <row r="6278" spans="1:13">
      <c r="A6278" s="98">
        <v>2013</v>
      </c>
      <c r="B6278" s="5" t="s">
        <v>20</v>
      </c>
      <c r="C6278" s="5" t="s">
        <v>53</v>
      </c>
      <c r="D6278" s="5" t="s">
        <v>16</v>
      </c>
      <c r="E6278" s="73">
        <v>74</v>
      </c>
      <c r="F6278" s="73">
        <v>20</v>
      </c>
      <c r="G6278" s="73">
        <v>0</v>
      </c>
      <c r="H6278" s="73">
        <v>-1.3243243243243228</v>
      </c>
      <c r="I6278" s="73">
        <v>0</v>
      </c>
      <c r="J6278" s="73">
        <v>0</v>
      </c>
      <c r="K6278" s="73">
        <v>39</v>
      </c>
      <c r="L6278" s="73">
        <v>25</v>
      </c>
      <c r="M6278" s="73">
        <v>156.67567567567568</v>
      </c>
    </row>
    <row r="6279" spans="1:13">
      <c r="A6279" s="98">
        <v>2013</v>
      </c>
      <c r="B6279" s="5" t="s">
        <v>21</v>
      </c>
      <c r="C6279" s="5" t="s">
        <v>53</v>
      </c>
      <c r="D6279" s="5" t="s">
        <v>16</v>
      </c>
      <c r="E6279" s="73">
        <v>78</v>
      </c>
      <c r="F6279" s="73">
        <v>41</v>
      </c>
      <c r="G6279" s="73">
        <v>0</v>
      </c>
      <c r="H6279" s="73">
        <v>4.3243243243243228</v>
      </c>
      <c r="I6279" s="73">
        <v>0</v>
      </c>
      <c r="J6279" s="73">
        <v>0</v>
      </c>
      <c r="K6279" s="73">
        <v>39</v>
      </c>
      <c r="L6279" s="73">
        <v>22</v>
      </c>
      <c r="M6279" s="73">
        <v>184.32432432432432</v>
      </c>
    </row>
    <row r="6280" spans="1:13">
      <c r="A6280" s="98">
        <v>2013</v>
      </c>
      <c r="B6280" s="5" t="s">
        <v>129</v>
      </c>
      <c r="C6280" s="5" t="s">
        <v>53</v>
      </c>
      <c r="D6280" s="5" t="s">
        <v>16</v>
      </c>
      <c r="E6280" s="73">
        <v>2112</v>
      </c>
      <c r="F6280" s="73">
        <v>513</v>
      </c>
      <c r="G6280" s="73">
        <v>0</v>
      </c>
      <c r="H6280" s="73">
        <v>44</v>
      </c>
      <c r="I6280" s="73">
        <v>0</v>
      </c>
      <c r="J6280" s="73">
        <v>0</v>
      </c>
      <c r="K6280" s="73">
        <v>1408</v>
      </c>
      <c r="L6280" s="73">
        <v>1143</v>
      </c>
      <c r="M6280" s="73">
        <v>5220</v>
      </c>
    </row>
    <row r="6281" spans="1:13">
      <c r="A6281" s="98">
        <v>2013</v>
      </c>
      <c r="B6281" s="5" t="s">
        <v>22</v>
      </c>
      <c r="C6281" s="5" t="s">
        <v>53</v>
      </c>
      <c r="D6281" s="5" t="s">
        <v>16</v>
      </c>
      <c r="E6281" s="73">
        <v>22189</v>
      </c>
      <c r="F6281" s="73">
        <v>11998</v>
      </c>
      <c r="G6281" s="73">
        <v>0</v>
      </c>
      <c r="H6281" s="73">
        <v>170</v>
      </c>
      <c r="I6281" s="73">
        <v>0</v>
      </c>
      <c r="J6281" s="73">
        <v>0</v>
      </c>
      <c r="K6281" s="73">
        <v>14569</v>
      </c>
      <c r="L6281" s="73">
        <v>10207</v>
      </c>
      <c r="M6281" s="73">
        <v>59133</v>
      </c>
    </row>
    <row r="6282" spans="1:13">
      <c r="A6282" s="98">
        <v>2013</v>
      </c>
      <c r="B6282" s="5" t="s">
        <v>23</v>
      </c>
      <c r="C6282" s="5" t="s">
        <v>53</v>
      </c>
      <c r="D6282" s="5" t="s">
        <v>16</v>
      </c>
      <c r="E6282" s="73">
        <v>1154</v>
      </c>
      <c r="F6282" s="73">
        <v>565</v>
      </c>
      <c r="G6282" s="73">
        <v>0</v>
      </c>
      <c r="H6282" s="73">
        <v>14</v>
      </c>
      <c r="I6282" s="73">
        <v>0</v>
      </c>
      <c r="J6282" s="73">
        <v>0</v>
      </c>
      <c r="K6282" s="73">
        <v>777</v>
      </c>
      <c r="L6282" s="73">
        <v>624</v>
      </c>
      <c r="M6282" s="73">
        <v>3134</v>
      </c>
    </row>
    <row r="6283" spans="1:13">
      <c r="A6283" s="98">
        <v>2013</v>
      </c>
      <c r="B6283" s="5" t="s">
        <v>13</v>
      </c>
      <c r="C6283" s="5" t="s">
        <v>53</v>
      </c>
      <c r="D6283" s="5" t="s">
        <v>16</v>
      </c>
      <c r="E6283" s="73">
        <v>30032</v>
      </c>
      <c r="F6283" s="73">
        <v>15787</v>
      </c>
      <c r="G6283" s="73">
        <v>0</v>
      </c>
      <c r="H6283" s="73">
        <v>337</v>
      </c>
      <c r="I6283" s="73">
        <v>0</v>
      </c>
      <c r="J6283" s="73">
        <v>0</v>
      </c>
      <c r="K6283" s="73">
        <v>19910</v>
      </c>
      <c r="L6283" s="73">
        <v>13687</v>
      </c>
      <c r="M6283" s="73">
        <v>79753</v>
      </c>
    </row>
    <row r="6284" spans="1:13">
      <c r="A6284" s="98">
        <v>2013</v>
      </c>
      <c r="B6284" s="5" t="s">
        <v>14</v>
      </c>
      <c r="C6284" s="5" t="s">
        <v>54</v>
      </c>
      <c r="D6284" s="5" t="s">
        <v>16</v>
      </c>
      <c r="E6284" s="73">
        <v>9370</v>
      </c>
      <c r="F6284" s="73">
        <v>4750</v>
      </c>
      <c r="G6284" s="73">
        <v>0</v>
      </c>
      <c r="H6284" s="73">
        <v>2909</v>
      </c>
      <c r="I6284" s="73">
        <v>64</v>
      </c>
      <c r="J6284" s="73">
        <v>130</v>
      </c>
      <c r="K6284" s="73">
        <v>13206</v>
      </c>
      <c r="L6284" s="73">
        <v>1454</v>
      </c>
      <c r="M6284" s="73">
        <v>31883</v>
      </c>
    </row>
    <row r="6285" spans="1:13">
      <c r="A6285" s="98">
        <v>2013</v>
      </c>
      <c r="B6285" s="5" t="s">
        <v>17</v>
      </c>
      <c r="C6285" s="5" t="s">
        <v>54</v>
      </c>
      <c r="D6285" s="5" t="s">
        <v>16</v>
      </c>
      <c r="E6285" s="73">
        <v>501</v>
      </c>
      <c r="F6285" s="73">
        <v>155</v>
      </c>
      <c r="G6285" s="73">
        <v>0</v>
      </c>
      <c r="H6285" s="73">
        <v>70</v>
      </c>
      <c r="I6285" s="73">
        <v>9.5</v>
      </c>
      <c r="J6285" s="73">
        <v>9.5</v>
      </c>
      <c r="K6285" s="73">
        <v>533</v>
      </c>
      <c r="L6285" s="73">
        <v>64</v>
      </c>
      <c r="M6285" s="73">
        <v>1342</v>
      </c>
    </row>
    <row r="6286" spans="1:13">
      <c r="A6286" s="98">
        <v>2013</v>
      </c>
      <c r="B6286" s="5" t="s">
        <v>18</v>
      </c>
      <c r="C6286" s="5" t="s">
        <v>54</v>
      </c>
      <c r="D6286" s="5" t="s">
        <v>16</v>
      </c>
      <c r="E6286" s="73">
        <v>1791</v>
      </c>
      <c r="F6286" s="73">
        <v>497</v>
      </c>
      <c r="G6286" s="73">
        <v>0</v>
      </c>
      <c r="H6286" s="73">
        <v>158</v>
      </c>
      <c r="I6286" s="73">
        <v>7.5</v>
      </c>
      <c r="J6286" s="73">
        <v>7.5</v>
      </c>
      <c r="K6286" s="73">
        <v>1749</v>
      </c>
      <c r="L6286" s="73">
        <v>261</v>
      </c>
      <c r="M6286" s="73">
        <v>4471</v>
      </c>
    </row>
    <row r="6287" spans="1:13">
      <c r="A6287" s="98">
        <v>2013</v>
      </c>
      <c r="B6287" s="5" t="s">
        <v>19</v>
      </c>
      <c r="C6287" s="5" t="s">
        <v>54</v>
      </c>
      <c r="D6287" s="5" t="s">
        <v>16</v>
      </c>
      <c r="E6287" s="73">
        <v>883</v>
      </c>
      <c r="F6287" s="73">
        <v>389</v>
      </c>
      <c r="G6287" s="73">
        <v>0</v>
      </c>
      <c r="H6287" s="73">
        <v>220</v>
      </c>
      <c r="I6287" s="73">
        <v>10</v>
      </c>
      <c r="J6287" s="73">
        <v>31</v>
      </c>
      <c r="K6287" s="73">
        <v>932</v>
      </c>
      <c r="L6287" s="73">
        <v>235</v>
      </c>
      <c r="M6287" s="73">
        <v>2700</v>
      </c>
    </row>
    <row r="6288" spans="1:13">
      <c r="A6288" s="98">
        <v>2013</v>
      </c>
      <c r="B6288" s="5" t="s">
        <v>20</v>
      </c>
      <c r="C6288" s="5" t="s">
        <v>54</v>
      </c>
      <c r="D6288" s="5" t="s">
        <v>16</v>
      </c>
      <c r="E6288" s="73">
        <v>280</v>
      </c>
      <c r="F6288" s="73">
        <v>102</v>
      </c>
      <c r="G6288" s="73">
        <v>0</v>
      </c>
      <c r="H6288" s="73">
        <v>69</v>
      </c>
      <c r="I6288" s="73">
        <v>5</v>
      </c>
      <c r="J6288" s="73">
        <v>37</v>
      </c>
      <c r="K6288" s="73">
        <v>220</v>
      </c>
      <c r="L6288" s="73">
        <v>35</v>
      </c>
      <c r="M6288" s="73">
        <v>748</v>
      </c>
    </row>
    <row r="6289" spans="1:13">
      <c r="A6289" s="98">
        <v>2013</v>
      </c>
      <c r="B6289" s="5" t="s">
        <v>21</v>
      </c>
      <c r="C6289" s="5" t="s">
        <v>54</v>
      </c>
      <c r="D6289" s="5" t="s">
        <v>16</v>
      </c>
      <c r="E6289" s="73">
        <v>200</v>
      </c>
      <c r="F6289" s="73">
        <v>92</v>
      </c>
      <c r="G6289" s="73">
        <v>0</v>
      </c>
      <c r="H6289" s="73">
        <v>26</v>
      </c>
      <c r="I6289" s="73">
        <v>3</v>
      </c>
      <c r="J6289" s="73">
        <v>3</v>
      </c>
      <c r="K6289" s="73">
        <v>191</v>
      </c>
      <c r="L6289" s="73">
        <v>23</v>
      </c>
      <c r="M6289" s="73">
        <v>538</v>
      </c>
    </row>
    <row r="6290" spans="1:13">
      <c r="A6290" s="98">
        <v>2013</v>
      </c>
      <c r="B6290" s="5" t="s">
        <v>129</v>
      </c>
      <c r="C6290" s="5" t="s">
        <v>54</v>
      </c>
      <c r="D6290" s="5" t="s">
        <v>16</v>
      </c>
      <c r="E6290" s="73">
        <v>8157</v>
      </c>
      <c r="F6290" s="73">
        <v>2390</v>
      </c>
      <c r="G6290" s="73">
        <v>0</v>
      </c>
      <c r="H6290" s="73">
        <v>1125</v>
      </c>
      <c r="I6290" s="73">
        <v>5</v>
      </c>
      <c r="J6290" s="73">
        <v>26</v>
      </c>
      <c r="K6290" s="73">
        <v>7705</v>
      </c>
      <c r="L6290" s="73">
        <v>1537</v>
      </c>
      <c r="M6290" s="73">
        <v>20945</v>
      </c>
    </row>
    <row r="6291" spans="1:13">
      <c r="A6291" s="98">
        <v>2013</v>
      </c>
      <c r="B6291" s="5" t="s">
        <v>22</v>
      </c>
      <c r="C6291" s="5" t="s">
        <v>54</v>
      </c>
      <c r="D6291" s="5" t="s">
        <v>16</v>
      </c>
      <c r="E6291" s="73">
        <v>23175</v>
      </c>
      <c r="F6291" s="73">
        <v>8573</v>
      </c>
      <c r="G6291" s="73">
        <v>0</v>
      </c>
      <c r="H6291" s="73">
        <v>1518</v>
      </c>
      <c r="I6291" s="73">
        <v>5</v>
      </c>
      <c r="J6291" s="73">
        <v>0</v>
      </c>
      <c r="K6291" s="73">
        <v>30517</v>
      </c>
      <c r="L6291" s="73">
        <v>7677</v>
      </c>
      <c r="M6291" s="73">
        <v>71465</v>
      </c>
    </row>
    <row r="6292" spans="1:13">
      <c r="A6292" s="98">
        <v>2013</v>
      </c>
      <c r="B6292" s="5" t="s">
        <v>23</v>
      </c>
      <c r="C6292" s="5" t="s">
        <v>54</v>
      </c>
      <c r="D6292" s="5" t="s">
        <v>16</v>
      </c>
      <c r="E6292" s="73">
        <v>2899</v>
      </c>
      <c r="F6292" s="73">
        <v>1215</v>
      </c>
      <c r="G6292" s="73">
        <v>0</v>
      </c>
      <c r="H6292" s="73">
        <v>432</v>
      </c>
      <c r="I6292" s="73">
        <v>13</v>
      </c>
      <c r="J6292" s="73">
        <v>88</v>
      </c>
      <c r="K6292" s="73">
        <v>2471</v>
      </c>
      <c r="L6292" s="73">
        <v>698</v>
      </c>
      <c r="M6292" s="73">
        <v>7816</v>
      </c>
    </row>
    <row r="6293" spans="1:13">
      <c r="A6293" s="98">
        <v>2013</v>
      </c>
      <c r="B6293" s="5" t="s">
        <v>13</v>
      </c>
      <c r="C6293" s="5" t="s">
        <v>54</v>
      </c>
      <c r="D6293" s="5" t="s">
        <v>16</v>
      </c>
      <c r="E6293" s="73">
        <v>47256</v>
      </c>
      <c r="F6293" s="73">
        <v>18163</v>
      </c>
      <c r="G6293" s="73">
        <v>0</v>
      </c>
      <c r="H6293" s="73">
        <v>6527</v>
      </c>
      <c r="I6293" s="73">
        <v>122</v>
      </c>
      <c r="J6293" s="73">
        <v>332</v>
      </c>
      <c r="K6293" s="73">
        <v>57524</v>
      </c>
      <c r="L6293" s="73">
        <v>11984</v>
      </c>
      <c r="M6293" s="73">
        <v>141908</v>
      </c>
    </row>
    <row r="6294" spans="1:13">
      <c r="A6294" s="98">
        <v>2013</v>
      </c>
      <c r="B6294" s="5" t="s">
        <v>14</v>
      </c>
      <c r="C6294" s="5" t="s">
        <v>55</v>
      </c>
      <c r="D6294" s="5" t="s">
        <v>16</v>
      </c>
      <c r="E6294" s="73">
        <v>4710</v>
      </c>
      <c r="F6294" s="73">
        <v>19545</v>
      </c>
      <c r="G6294" s="73">
        <v>0</v>
      </c>
      <c r="H6294" s="73">
        <v>15907</v>
      </c>
      <c r="I6294" s="73">
        <v>344</v>
      </c>
      <c r="J6294" s="73">
        <v>554</v>
      </c>
      <c r="K6294" s="73">
        <v>2578</v>
      </c>
      <c r="L6294" s="73">
        <v>1134</v>
      </c>
      <c r="M6294" s="73">
        <v>44772</v>
      </c>
    </row>
    <row r="6295" spans="1:13">
      <c r="A6295" s="98">
        <v>2013</v>
      </c>
      <c r="B6295" s="5" t="s">
        <v>17</v>
      </c>
      <c r="C6295" s="5" t="s">
        <v>55</v>
      </c>
      <c r="D6295" s="5" t="s">
        <v>16</v>
      </c>
      <c r="E6295" s="73">
        <v>164</v>
      </c>
      <c r="F6295" s="73">
        <v>627</v>
      </c>
      <c r="G6295" s="73">
        <v>0</v>
      </c>
      <c r="H6295" s="73">
        <v>411</v>
      </c>
      <c r="I6295" s="73">
        <v>25</v>
      </c>
      <c r="J6295" s="73">
        <v>65</v>
      </c>
      <c r="K6295" s="73">
        <v>81</v>
      </c>
      <c r="L6295" s="73">
        <v>43</v>
      </c>
      <c r="M6295" s="73">
        <v>1416</v>
      </c>
    </row>
    <row r="6296" spans="1:13">
      <c r="A6296" s="98">
        <v>2013</v>
      </c>
      <c r="B6296" s="5" t="s">
        <v>18</v>
      </c>
      <c r="C6296" s="5" t="s">
        <v>55</v>
      </c>
      <c r="D6296" s="5" t="s">
        <v>16</v>
      </c>
      <c r="E6296" s="73">
        <v>495</v>
      </c>
      <c r="F6296" s="73">
        <v>1311</v>
      </c>
      <c r="G6296" s="73">
        <v>0</v>
      </c>
      <c r="H6296" s="73">
        <v>644</v>
      </c>
      <c r="I6296" s="73">
        <v>6</v>
      </c>
      <c r="J6296" s="73">
        <v>41</v>
      </c>
      <c r="K6296" s="73">
        <v>157</v>
      </c>
      <c r="L6296" s="73">
        <v>49</v>
      </c>
      <c r="M6296" s="73">
        <v>2703</v>
      </c>
    </row>
    <row r="6297" spans="1:13">
      <c r="A6297" s="98">
        <v>2013</v>
      </c>
      <c r="B6297" s="5" t="s">
        <v>19</v>
      </c>
      <c r="C6297" s="5" t="s">
        <v>55</v>
      </c>
      <c r="D6297" s="5" t="s">
        <v>16</v>
      </c>
      <c r="E6297" s="73">
        <v>382</v>
      </c>
      <c r="F6297" s="73">
        <v>2299</v>
      </c>
      <c r="G6297" s="73">
        <v>0</v>
      </c>
      <c r="H6297" s="73">
        <v>1441</v>
      </c>
      <c r="I6297" s="73">
        <v>57</v>
      </c>
      <c r="J6297" s="73">
        <v>158</v>
      </c>
      <c r="K6297" s="73">
        <v>200</v>
      </c>
      <c r="L6297" s="73">
        <v>78</v>
      </c>
      <c r="M6297" s="73">
        <v>4615</v>
      </c>
    </row>
    <row r="6298" spans="1:13">
      <c r="A6298" s="98">
        <v>2013</v>
      </c>
      <c r="B6298" s="5" t="s">
        <v>20</v>
      </c>
      <c r="C6298" s="5" t="s">
        <v>55</v>
      </c>
      <c r="D6298" s="5" t="s">
        <v>16</v>
      </c>
      <c r="E6298" s="73">
        <v>105</v>
      </c>
      <c r="F6298" s="73">
        <v>484</v>
      </c>
      <c r="G6298" s="73">
        <v>0</v>
      </c>
      <c r="H6298" s="73">
        <v>338</v>
      </c>
      <c r="I6298" s="73">
        <v>21</v>
      </c>
      <c r="J6298" s="73">
        <v>97</v>
      </c>
      <c r="K6298" s="73">
        <v>44</v>
      </c>
      <c r="L6298" s="73">
        <v>19</v>
      </c>
      <c r="M6298" s="73">
        <v>1108</v>
      </c>
    </row>
    <row r="6299" spans="1:13">
      <c r="A6299" s="98">
        <v>2013</v>
      </c>
      <c r="B6299" s="5" t="s">
        <v>21</v>
      </c>
      <c r="C6299" s="5" t="s">
        <v>55</v>
      </c>
      <c r="D6299" s="5" t="s">
        <v>16</v>
      </c>
      <c r="E6299" s="73">
        <v>87</v>
      </c>
      <c r="F6299" s="73">
        <v>531</v>
      </c>
      <c r="G6299" s="73">
        <v>0</v>
      </c>
      <c r="H6299" s="73">
        <v>331</v>
      </c>
      <c r="I6299" s="73">
        <v>6.6666666666666661</v>
      </c>
      <c r="J6299" s="73">
        <v>6.6666666666666661</v>
      </c>
      <c r="K6299" s="73">
        <v>36</v>
      </c>
      <c r="L6299" s="73">
        <v>6.6666666666666661</v>
      </c>
      <c r="M6299" s="73">
        <v>1005</v>
      </c>
    </row>
    <row r="6300" spans="1:13">
      <c r="A6300" s="98">
        <v>2013</v>
      </c>
      <c r="B6300" s="5" t="s">
        <v>129</v>
      </c>
      <c r="C6300" s="5" t="s">
        <v>55</v>
      </c>
      <c r="D6300" s="5" t="s">
        <v>16</v>
      </c>
      <c r="E6300" s="73">
        <v>2367</v>
      </c>
      <c r="F6300" s="73">
        <v>5187</v>
      </c>
      <c r="G6300" s="73">
        <v>0</v>
      </c>
      <c r="H6300" s="73">
        <v>3488</v>
      </c>
      <c r="I6300" s="73">
        <v>12</v>
      </c>
      <c r="J6300" s="73">
        <v>70</v>
      </c>
      <c r="K6300" s="73">
        <v>879</v>
      </c>
      <c r="L6300" s="73">
        <v>168</v>
      </c>
      <c r="M6300" s="73">
        <v>12171</v>
      </c>
    </row>
    <row r="6301" spans="1:13">
      <c r="A6301" s="98">
        <v>2013</v>
      </c>
      <c r="B6301" s="5" t="s">
        <v>22</v>
      </c>
      <c r="C6301" s="5" t="s">
        <v>55</v>
      </c>
      <c r="D6301" s="5" t="s">
        <v>16</v>
      </c>
      <c r="E6301" s="73">
        <v>8424</v>
      </c>
      <c r="F6301" s="73">
        <v>22832</v>
      </c>
      <c r="G6301" s="73">
        <v>0</v>
      </c>
      <c r="H6301" s="73">
        <v>5040</v>
      </c>
      <c r="I6301" s="73">
        <v>11</v>
      </c>
      <c r="J6301" s="73">
        <v>11</v>
      </c>
      <c r="K6301" s="73">
        <v>2866</v>
      </c>
      <c r="L6301" s="73">
        <v>1072</v>
      </c>
      <c r="M6301" s="73">
        <v>40256</v>
      </c>
    </row>
    <row r="6302" spans="1:13">
      <c r="A6302" s="98">
        <v>2013</v>
      </c>
      <c r="B6302" s="5" t="s">
        <v>23</v>
      </c>
      <c r="C6302" s="5" t="s">
        <v>55</v>
      </c>
      <c r="D6302" s="5" t="s">
        <v>16</v>
      </c>
      <c r="E6302" s="73">
        <v>1272</v>
      </c>
      <c r="F6302" s="73">
        <v>5375</v>
      </c>
      <c r="G6302" s="73">
        <v>0</v>
      </c>
      <c r="H6302" s="73">
        <v>2715</v>
      </c>
      <c r="I6302" s="73">
        <v>75</v>
      </c>
      <c r="J6302" s="73">
        <v>329</v>
      </c>
      <c r="K6302" s="73">
        <v>454</v>
      </c>
      <c r="L6302" s="73">
        <v>162</v>
      </c>
      <c r="M6302" s="73">
        <v>10382</v>
      </c>
    </row>
    <row r="6303" spans="1:13">
      <c r="A6303" s="98">
        <v>2013</v>
      </c>
      <c r="B6303" s="5" t="s">
        <v>13</v>
      </c>
      <c r="C6303" s="5" t="s">
        <v>55</v>
      </c>
      <c r="D6303" s="5" t="s">
        <v>16</v>
      </c>
      <c r="E6303" s="73">
        <v>18006</v>
      </c>
      <c r="F6303" s="73">
        <v>58191</v>
      </c>
      <c r="G6303" s="73">
        <v>0</v>
      </c>
      <c r="H6303" s="73">
        <v>30315</v>
      </c>
      <c r="I6303" s="73">
        <v>557.66666666666674</v>
      </c>
      <c r="J6303" s="73">
        <v>1331.6666666666665</v>
      </c>
      <c r="K6303" s="73">
        <v>7295</v>
      </c>
      <c r="L6303" s="73">
        <v>2731.666666666667</v>
      </c>
      <c r="M6303" s="73">
        <v>118428</v>
      </c>
    </row>
    <row r="6304" spans="1:13">
      <c r="A6304" s="98">
        <v>2013</v>
      </c>
      <c r="B6304" s="5" t="s">
        <v>14</v>
      </c>
      <c r="C6304" s="5" t="s">
        <v>56</v>
      </c>
      <c r="D6304" s="5" t="s">
        <v>16</v>
      </c>
      <c r="E6304" s="73">
        <v>2887</v>
      </c>
      <c r="F6304" s="73">
        <v>15902</v>
      </c>
      <c r="G6304" s="73">
        <v>0</v>
      </c>
      <c r="H6304" s="73">
        <v>0</v>
      </c>
      <c r="I6304" s="73">
        <v>424</v>
      </c>
      <c r="J6304" s="73">
        <v>795</v>
      </c>
      <c r="K6304" s="73">
        <v>1698</v>
      </c>
      <c r="L6304" s="73">
        <v>2031</v>
      </c>
      <c r="M6304" s="73">
        <v>23737</v>
      </c>
    </row>
    <row r="6305" spans="1:13">
      <c r="A6305" s="98">
        <v>2013</v>
      </c>
      <c r="B6305" s="5" t="s">
        <v>17</v>
      </c>
      <c r="C6305" s="5" t="s">
        <v>56</v>
      </c>
      <c r="D6305" s="5" t="s">
        <v>16</v>
      </c>
      <c r="E6305" s="73">
        <v>69</v>
      </c>
      <c r="F6305" s="73">
        <v>418</v>
      </c>
      <c r="G6305" s="73">
        <v>0</v>
      </c>
      <c r="H6305" s="73">
        <v>0</v>
      </c>
      <c r="I6305" s="73">
        <v>30</v>
      </c>
      <c r="J6305" s="73">
        <v>79</v>
      </c>
      <c r="K6305" s="73">
        <v>45</v>
      </c>
      <c r="L6305" s="73">
        <v>40</v>
      </c>
      <c r="M6305" s="73">
        <v>681</v>
      </c>
    </row>
    <row r="6306" spans="1:13">
      <c r="A6306" s="98">
        <v>2013</v>
      </c>
      <c r="B6306" s="5" t="s">
        <v>18</v>
      </c>
      <c r="C6306" s="5" t="s">
        <v>56</v>
      </c>
      <c r="D6306" s="5" t="s">
        <v>16</v>
      </c>
      <c r="E6306" s="73">
        <v>158</v>
      </c>
      <c r="F6306" s="73">
        <v>648</v>
      </c>
      <c r="G6306" s="73">
        <v>0</v>
      </c>
      <c r="H6306" s="73">
        <v>0</v>
      </c>
      <c r="I6306" s="73">
        <v>8</v>
      </c>
      <c r="J6306" s="73">
        <v>56</v>
      </c>
      <c r="K6306" s="73">
        <v>79</v>
      </c>
      <c r="L6306" s="73">
        <v>58</v>
      </c>
      <c r="M6306" s="73">
        <v>1007</v>
      </c>
    </row>
    <row r="6307" spans="1:13">
      <c r="A6307" s="98">
        <v>2013</v>
      </c>
      <c r="B6307" s="5" t="s">
        <v>19</v>
      </c>
      <c r="C6307" s="5" t="s">
        <v>56</v>
      </c>
      <c r="D6307" s="5" t="s">
        <v>16</v>
      </c>
      <c r="E6307" s="73">
        <v>220</v>
      </c>
      <c r="F6307" s="73">
        <v>1434</v>
      </c>
      <c r="G6307" s="73">
        <v>0</v>
      </c>
      <c r="H6307" s="73">
        <v>0</v>
      </c>
      <c r="I6307" s="73">
        <v>54</v>
      </c>
      <c r="J6307" s="73">
        <v>201</v>
      </c>
      <c r="K6307" s="73">
        <v>132</v>
      </c>
      <c r="L6307" s="73">
        <v>147</v>
      </c>
      <c r="M6307" s="73">
        <v>2188</v>
      </c>
    </row>
    <row r="6308" spans="1:13">
      <c r="A6308" s="98">
        <v>2013</v>
      </c>
      <c r="B6308" s="5" t="s">
        <v>20</v>
      </c>
      <c r="C6308" s="5" t="s">
        <v>56</v>
      </c>
      <c r="D6308" s="5" t="s">
        <v>16</v>
      </c>
      <c r="E6308" s="73">
        <v>65</v>
      </c>
      <c r="F6308" s="73">
        <v>334</v>
      </c>
      <c r="G6308" s="73">
        <v>0</v>
      </c>
      <c r="H6308" s="73">
        <v>0</v>
      </c>
      <c r="I6308" s="73">
        <v>21</v>
      </c>
      <c r="J6308" s="73">
        <v>139</v>
      </c>
      <c r="K6308" s="73">
        <v>28</v>
      </c>
      <c r="L6308" s="73">
        <v>27</v>
      </c>
      <c r="M6308" s="73">
        <v>614</v>
      </c>
    </row>
    <row r="6309" spans="1:13">
      <c r="A6309" s="98">
        <v>2013</v>
      </c>
      <c r="B6309" s="5" t="s">
        <v>21</v>
      </c>
      <c r="C6309" s="5" t="s">
        <v>56</v>
      </c>
      <c r="D6309" s="5" t="s">
        <v>16</v>
      </c>
      <c r="E6309" s="73">
        <v>26</v>
      </c>
      <c r="F6309" s="73">
        <v>330</v>
      </c>
      <c r="G6309" s="73">
        <v>0</v>
      </c>
      <c r="H6309" s="73">
        <v>0</v>
      </c>
      <c r="I6309" s="73">
        <v>6</v>
      </c>
      <c r="J6309" s="73">
        <v>21</v>
      </c>
      <c r="K6309" s="73">
        <v>6</v>
      </c>
      <c r="L6309" s="73">
        <v>6</v>
      </c>
      <c r="M6309" s="73">
        <v>395</v>
      </c>
    </row>
    <row r="6310" spans="1:13">
      <c r="A6310" s="98">
        <v>2013</v>
      </c>
      <c r="B6310" s="5" t="s">
        <v>129</v>
      </c>
      <c r="C6310" s="5" t="s">
        <v>56</v>
      </c>
      <c r="D6310" s="5" t="s">
        <v>16</v>
      </c>
      <c r="E6310" s="73">
        <v>1119</v>
      </c>
      <c r="F6310" s="73">
        <v>3492</v>
      </c>
      <c r="G6310" s="73">
        <v>0</v>
      </c>
      <c r="H6310" s="73">
        <v>0</v>
      </c>
      <c r="I6310" s="73">
        <v>27</v>
      </c>
      <c r="J6310" s="73">
        <v>222</v>
      </c>
      <c r="K6310" s="73">
        <v>388</v>
      </c>
      <c r="L6310" s="73">
        <v>184</v>
      </c>
      <c r="M6310" s="73">
        <v>5432</v>
      </c>
    </row>
    <row r="6311" spans="1:13">
      <c r="A6311" s="98">
        <v>2013</v>
      </c>
      <c r="B6311" s="5" t="s">
        <v>22</v>
      </c>
      <c r="C6311" s="5" t="s">
        <v>56</v>
      </c>
      <c r="D6311" s="5" t="s">
        <v>16</v>
      </c>
      <c r="E6311" s="73">
        <v>1502.3612903225805</v>
      </c>
      <c r="F6311" s="73">
        <v>5042</v>
      </c>
      <c r="G6311" s="73">
        <v>0</v>
      </c>
      <c r="H6311" s="73">
        <v>0</v>
      </c>
      <c r="I6311" s="73">
        <v>29</v>
      </c>
      <c r="J6311" s="73">
        <v>19.638709677419357</v>
      </c>
      <c r="K6311" s="73">
        <v>834</v>
      </c>
      <c r="L6311" s="73">
        <v>756</v>
      </c>
      <c r="M6311" s="73">
        <v>8183</v>
      </c>
    </row>
    <row r="6312" spans="1:13">
      <c r="A6312" s="98">
        <v>2013</v>
      </c>
      <c r="B6312" s="5" t="s">
        <v>23</v>
      </c>
      <c r="C6312" s="5" t="s">
        <v>56</v>
      </c>
      <c r="D6312" s="5" t="s">
        <v>16</v>
      </c>
      <c r="E6312" s="73">
        <v>427</v>
      </c>
      <c r="F6312" s="73">
        <v>2730</v>
      </c>
      <c r="G6312" s="73">
        <v>0</v>
      </c>
      <c r="H6312" s="73">
        <v>0</v>
      </c>
      <c r="I6312" s="73">
        <v>76</v>
      </c>
      <c r="J6312" s="73">
        <v>467</v>
      </c>
      <c r="K6312" s="73">
        <v>227</v>
      </c>
      <c r="L6312" s="73">
        <v>178</v>
      </c>
      <c r="M6312" s="73">
        <v>4105</v>
      </c>
    </row>
    <row r="6313" spans="1:13">
      <c r="A6313" s="98">
        <v>2013</v>
      </c>
      <c r="B6313" s="5" t="s">
        <v>13</v>
      </c>
      <c r="C6313" s="5" t="s">
        <v>56</v>
      </c>
      <c r="D6313" s="5" t="s">
        <v>16</v>
      </c>
      <c r="E6313" s="73">
        <v>6473.3612903225803</v>
      </c>
      <c r="F6313" s="73">
        <v>30330</v>
      </c>
      <c r="G6313" s="73">
        <v>0</v>
      </c>
      <c r="H6313" s="73">
        <v>0</v>
      </c>
      <c r="I6313" s="73">
        <v>675</v>
      </c>
      <c r="J6313" s="73">
        <v>1999.6387096774195</v>
      </c>
      <c r="K6313" s="73">
        <v>3437</v>
      </c>
      <c r="L6313" s="73">
        <v>3427</v>
      </c>
      <c r="M6313" s="73">
        <v>46342</v>
      </c>
    </row>
    <row r="6314" spans="1:13">
      <c r="A6314" s="98">
        <v>2013</v>
      </c>
      <c r="B6314" s="5" t="s">
        <v>14</v>
      </c>
      <c r="C6314" s="5" t="s">
        <v>57</v>
      </c>
      <c r="D6314" s="5" t="s">
        <v>16</v>
      </c>
      <c r="E6314" s="73">
        <v>64</v>
      </c>
      <c r="F6314" s="73">
        <v>343</v>
      </c>
      <c r="G6314" s="73">
        <v>0</v>
      </c>
      <c r="H6314" s="73">
        <v>425</v>
      </c>
      <c r="I6314" s="73">
        <v>2036</v>
      </c>
      <c r="J6314" s="73">
        <v>280</v>
      </c>
      <c r="K6314" s="73">
        <v>12</v>
      </c>
      <c r="L6314" s="73">
        <v>245</v>
      </c>
      <c r="M6314" s="73">
        <v>3405</v>
      </c>
    </row>
    <row r="6315" spans="1:13">
      <c r="A6315" s="98">
        <v>2013</v>
      </c>
      <c r="B6315" s="5" t="s">
        <v>17</v>
      </c>
      <c r="C6315" s="5" t="s">
        <v>57</v>
      </c>
      <c r="D6315" s="5" t="s">
        <v>16</v>
      </c>
      <c r="E6315" s="73">
        <v>9</v>
      </c>
      <c r="F6315" s="73">
        <v>25</v>
      </c>
      <c r="G6315" s="73">
        <v>0</v>
      </c>
      <c r="H6315" s="73">
        <v>18</v>
      </c>
      <c r="I6315" s="73">
        <v>97</v>
      </c>
      <c r="J6315" s="73">
        <v>30</v>
      </c>
      <c r="K6315" s="73">
        <v>9</v>
      </c>
      <c r="L6315" s="73">
        <v>9</v>
      </c>
      <c r="M6315" s="73">
        <v>197</v>
      </c>
    </row>
    <row r="6316" spans="1:13">
      <c r="A6316" s="98">
        <v>2013</v>
      </c>
      <c r="B6316" s="5" t="s">
        <v>18</v>
      </c>
      <c r="C6316" s="5" t="s">
        <v>57</v>
      </c>
      <c r="D6316" s="5" t="s">
        <v>16</v>
      </c>
      <c r="E6316" s="73">
        <v>6.4947368421052634</v>
      </c>
      <c r="F6316" s="73">
        <v>6.4947368421052634</v>
      </c>
      <c r="G6316" s="73">
        <v>0</v>
      </c>
      <c r="H6316" s="73">
        <v>6.4947368421052634</v>
      </c>
      <c r="I6316" s="73">
        <v>25</v>
      </c>
      <c r="J6316" s="73">
        <v>6.4947368421052634</v>
      </c>
      <c r="K6316" s="73">
        <v>0</v>
      </c>
      <c r="L6316" s="73">
        <v>6.4947368421052634</v>
      </c>
      <c r="M6316" s="73">
        <v>57.473684210526315</v>
      </c>
    </row>
    <row r="6317" spans="1:13">
      <c r="A6317" s="98">
        <v>2013</v>
      </c>
      <c r="B6317" s="5" t="s">
        <v>19</v>
      </c>
      <c r="C6317" s="5" t="s">
        <v>57</v>
      </c>
      <c r="D6317" s="5" t="s">
        <v>16</v>
      </c>
      <c r="E6317" s="73">
        <v>11.818181818181818</v>
      </c>
      <c r="F6317" s="73">
        <v>57</v>
      </c>
      <c r="G6317" s="73">
        <v>0</v>
      </c>
      <c r="H6317" s="73">
        <v>41.363636363636367</v>
      </c>
      <c r="I6317" s="73">
        <v>270</v>
      </c>
      <c r="J6317" s="73">
        <v>65</v>
      </c>
      <c r="K6317" s="73">
        <v>11.818181818181818</v>
      </c>
      <c r="L6317" s="73">
        <v>27</v>
      </c>
      <c r="M6317" s="73">
        <v>484</v>
      </c>
    </row>
    <row r="6318" spans="1:13">
      <c r="A6318" s="98">
        <v>2013</v>
      </c>
      <c r="B6318" s="5" t="s">
        <v>20</v>
      </c>
      <c r="C6318" s="5" t="s">
        <v>57</v>
      </c>
      <c r="D6318" s="5" t="s">
        <v>16</v>
      </c>
      <c r="E6318" s="73">
        <v>7</v>
      </c>
      <c r="F6318" s="73">
        <v>23</v>
      </c>
      <c r="G6318" s="73">
        <v>0</v>
      </c>
      <c r="H6318" s="73">
        <v>14</v>
      </c>
      <c r="I6318" s="73">
        <v>111</v>
      </c>
      <c r="J6318" s="73">
        <v>49</v>
      </c>
      <c r="K6318" s="73">
        <v>7</v>
      </c>
      <c r="L6318" s="73">
        <v>7</v>
      </c>
      <c r="M6318" s="73">
        <v>218</v>
      </c>
    </row>
    <row r="6319" spans="1:13">
      <c r="A6319" s="98">
        <v>2013</v>
      </c>
      <c r="B6319" s="5" t="s">
        <v>21</v>
      </c>
      <c r="C6319" s="5" t="s">
        <v>57</v>
      </c>
      <c r="D6319" s="5" t="s">
        <v>16</v>
      </c>
      <c r="E6319" s="73">
        <v>3.2842105263157895</v>
      </c>
      <c r="F6319" s="73">
        <v>3.2842105263157895</v>
      </c>
      <c r="G6319" s="73">
        <v>0</v>
      </c>
      <c r="H6319" s="73">
        <v>3.2842105263157895</v>
      </c>
      <c r="I6319" s="73">
        <v>3.2842105263157895</v>
      </c>
      <c r="J6319" s="73">
        <v>3.2842105263157895</v>
      </c>
      <c r="K6319" s="73">
        <v>0</v>
      </c>
      <c r="L6319" s="73">
        <v>0</v>
      </c>
      <c r="M6319" s="73">
        <v>16.421052631578949</v>
      </c>
    </row>
    <row r="6320" spans="1:13">
      <c r="A6320" s="98">
        <v>2013</v>
      </c>
      <c r="B6320" s="5" t="s">
        <v>129</v>
      </c>
      <c r="C6320" s="5" t="s">
        <v>57</v>
      </c>
      <c r="D6320" s="5" t="s">
        <v>16</v>
      </c>
      <c r="E6320" s="73">
        <v>8</v>
      </c>
      <c r="F6320" s="73">
        <v>8</v>
      </c>
      <c r="G6320" s="73">
        <v>0</v>
      </c>
      <c r="H6320" s="73">
        <v>27</v>
      </c>
      <c r="I6320" s="73">
        <v>8</v>
      </c>
      <c r="J6320" s="73">
        <v>8</v>
      </c>
      <c r="K6320" s="73">
        <v>8</v>
      </c>
      <c r="L6320" s="73">
        <v>8</v>
      </c>
      <c r="M6320" s="73">
        <v>75</v>
      </c>
    </row>
    <row r="6321" spans="1:13">
      <c r="A6321" s="98">
        <v>2013</v>
      </c>
      <c r="B6321" s="5" t="s">
        <v>22</v>
      </c>
      <c r="C6321" s="5" t="s">
        <v>57</v>
      </c>
      <c r="D6321" s="5" t="s">
        <v>16</v>
      </c>
      <c r="E6321" s="73">
        <v>6.8721804511278197</v>
      </c>
      <c r="F6321" s="73">
        <v>6.8721804511278197</v>
      </c>
      <c r="G6321" s="73">
        <v>0</v>
      </c>
      <c r="H6321" s="73">
        <v>13.744360902255639</v>
      </c>
      <c r="I6321" s="73">
        <v>34</v>
      </c>
      <c r="J6321" s="73">
        <v>6.8721804511278197</v>
      </c>
      <c r="K6321" s="73">
        <v>6.8721804511278197</v>
      </c>
      <c r="L6321" s="73">
        <v>6.8721804511278197</v>
      </c>
      <c r="M6321" s="73">
        <v>82.10526315789474</v>
      </c>
    </row>
    <row r="6322" spans="1:13">
      <c r="A6322" s="98">
        <v>2013</v>
      </c>
      <c r="B6322" s="5" t="s">
        <v>23</v>
      </c>
      <c r="C6322" s="5" t="s">
        <v>57</v>
      </c>
      <c r="D6322" s="5" t="s">
        <v>16</v>
      </c>
      <c r="E6322" s="73">
        <v>14.461538461538462</v>
      </c>
      <c r="F6322" s="73">
        <v>74</v>
      </c>
      <c r="G6322" s="73">
        <v>0</v>
      </c>
      <c r="H6322" s="73">
        <v>65.07692307692308</v>
      </c>
      <c r="I6322" s="73">
        <v>292</v>
      </c>
      <c r="J6322" s="73">
        <v>116</v>
      </c>
      <c r="K6322" s="73">
        <v>14.461538461538462</v>
      </c>
      <c r="L6322" s="73">
        <v>28</v>
      </c>
      <c r="M6322" s="73">
        <v>604</v>
      </c>
    </row>
    <row r="6323" spans="1:13">
      <c r="A6323" s="98">
        <v>2013</v>
      </c>
      <c r="B6323" s="5" t="s">
        <v>13</v>
      </c>
      <c r="C6323" s="5" t="s">
        <v>57</v>
      </c>
      <c r="D6323" s="5" t="s">
        <v>16</v>
      </c>
      <c r="E6323" s="73">
        <v>130.93084809926916</v>
      </c>
      <c r="F6323" s="73">
        <v>546.65112781954895</v>
      </c>
      <c r="G6323" s="73">
        <v>0</v>
      </c>
      <c r="H6323" s="73">
        <v>613.96386771123616</v>
      </c>
      <c r="I6323" s="73">
        <v>2876.2842105263157</v>
      </c>
      <c r="J6323" s="73">
        <v>564.65112781954895</v>
      </c>
      <c r="K6323" s="73">
        <v>69.151900730848098</v>
      </c>
      <c r="L6323" s="73">
        <v>337.36691729323309</v>
      </c>
      <c r="M6323" s="73">
        <v>5139</v>
      </c>
    </row>
    <row r="6324" spans="1:13">
      <c r="A6324" s="98">
        <v>2013</v>
      </c>
      <c r="B6324" s="5" t="s">
        <v>14</v>
      </c>
      <c r="C6324" s="5" t="s">
        <v>58</v>
      </c>
      <c r="D6324" s="5" t="s">
        <v>16</v>
      </c>
      <c r="E6324" s="73">
        <v>131</v>
      </c>
      <c r="F6324" s="73">
        <v>562</v>
      </c>
      <c r="G6324" s="73">
        <v>0</v>
      </c>
      <c r="H6324" s="73">
        <v>801</v>
      </c>
      <c r="I6324" s="73">
        <v>295</v>
      </c>
      <c r="J6324" s="73">
        <v>916</v>
      </c>
      <c r="K6324" s="73">
        <v>34</v>
      </c>
      <c r="L6324" s="73">
        <v>34</v>
      </c>
      <c r="M6324" s="73">
        <v>2773</v>
      </c>
    </row>
    <row r="6325" spans="1:13">
      <c r="A6325" s="98">
        <v>2013</v>
      </c>
      <c r="B6325" s="5" t="s">
        <v>17</v>
      </c>
      <c r="C6325" s="5" t="s">
        <v>58</v>
      </c>
      <c r="D6325" s="5" t="s">
        <v>16</v>
      </c>
      <c r="E6325" s="73">
        <v>6.333333333333333</v>
      </c>
      <c r="F6325" s="73">
        <v>65</v>
      </c>
      <c r="G6325" s="73">
        <v>0</v>
      </c>
      <c r="H6325" s="73">
        <v>77</v>
      </c>
      <c r="I6325" s="73">
        <v>28</v>
      </c>
      <c r="J6325" s="73">
        <v>156</v>
      </c>
      <c r="K6325" s="73">
        <v>6.333333333333333</v>
      </c>
      <c r="L6325" s="73">
        <v>6.333333333333333</v>
      </c>
      <c r="M6325" s="73">
        <v>345</v>
      </c>
    </row>
    <row r="6326" spans="1:13">
      <c r="A6326" s="98">
        <v>2013</v>
      </c>
      <c r="B6326" s="5" t="s">
        <v>18</v>
      </c>
      <c r="C6326" s="5" t="s">
        <v>58</v>
      </c>
      <c r="D6326" s="5" t="s">
        <v>16</v>
      </c>
      <c r="E6326" s="73">
        <v>8.7142857142857153</v>
      </c>
      <c r="F6326" s="73">
        <v>26.142857142857142</v>
      </c>
      <c r="G6326" s="73">
        <v>0</v>
      </c>
      <c r="H6326" s="73">
        <v>57</v>
      </c>
      <c r="I6326" s="73">
        <v>8.7142857142857153</v>
      </c>
      <c r="J6326" s="73">
        <v>64</v>
      </c>
      <c r="K6326" s="73">
        <v>8.7142857142857153</v>
      </c>
      <c r="L6326" s="73">
        <v>8.7142857142857153</v>
      </c>
      <c r="M6326" s="73">
        <v>182</v>
      </c>
    </row>
    <row r="6327" spans="1:13">
      <c r="A6327" s="98">
        <v>2013</v>
      </c>
      <c r="B6327" s="5" t="s">
        <v>19</v>
      </c>
      <c r="C6327" s="5" t="s">
        <v>58</v>
      </c>
      <c r="D6327" s="5" t="s">
        <v>16</v>
      </c>
      <c r="E6327" s="73">
        <v>27.777777777777779</v>
      </c>
      <c r="F6327" s="73">
        <v>160</v>
      </c>
      <c r="G6327" s="73">
        <v>0</v>
      </c>
      <c r="H6327" s="73">
        <v>200</v>
      </c>
      <c r="I6327" s="73">
        <v>65</v>
      </c>
      <c r="J6327" s="73">
        <v>328</v>
      </c>
      <c r="K6327" s="73">
        <v>11.111111111111111</v>
      </c>
      <c r="L6327" s="73">
        <v>11.111111111111111</v>
      </c>
      <c r="M6327" s="73">
        <v>803</v>
      </c>
    </row>
    <row r="6328" spans="1:13">
      <c r="A6328" s="98">
        <v>2013</v>
      </c>
      <c r="B6328" s="5" t="s">
        <v>20</v>
      </c>
      <c r="C6328" s="5" t="s">
        <v>58</v>
      </c>
      <c r="D6328" s="5" t="s">
        <v>16</v>
      </c>
      <c r="E6328" s="73">
        <v>25</v>
      </c>
      <c r="F6328" s="73">
        <v>97</v>
      </c>
      <c r="G6328" s="73">
        <v>0</v>
      </c>
      <c r="H6328" s="73">
        <v>141</v>
      </c>
      <c r="I6328" s="73">
        <v>49</v>
      </c>
      <c r="J6328" s="73">
        <v>322</v>
      </c>
      <c r="K6328" s="73">
        <v>10</v>
      </c>
      <c r="L6328" s="73">
        <v>10</v>
      </c>
      <c r="M6328" s="73">
        <v>654</v>
      </c>
    </row>
    <row r="6329" spans="1:13">
      <c r="A6329" s="98">
        <v>2013</v>
      </c>
      <c r="B6329" s="5" t="s">
        <v>21</v>
      </c>
      <c r="C6329" s="5" t="s">
        <v>58</v>
      </c>
      <c r="D6329" s="5" t="s">
        <v>16</v>
      </c>
      <c r="E6329" s="73">
        <v>3.5999999999999996</v>
      </c>
      <c r="F6329" s="73">
        <v>3.5999999999999996</v>
      </c>
      <c r="G6329" s="73">
        <v>0</v>
      </c>
      <c r="H6329" s="73">
        <v>21</v>
      </c>
      <c r="I6329" s="73">
        <v>3.5999999999999996</v>
      </c>
      <c r="J6329" s="73">
        <v>32</v>
      </c>
      <c r="K6329" s="73">
        <v>3.5999999999999996</v>
      </c>
      <c r="L6329" s="73">
        <v>3.5999999999999996</v>
      </c>
      <c r="M6329" s="73">
        <v>71</v>
      </c>
    </row>
    <row r="6330" spans="1:13">
      <c r="A6330" s="98">
        <v>2013</v>
      </c>
      <c r="B6330" s="5" t="s">
        <v>129</v>
      </c>
      <c r="C6330" s="5" t="s">
        <v>58</v>
      </c>
      <c r="D6330" s="5" t="s">
        <v>16</v>
      </c>
      <c r="E6330" s="73">
        <v>27.333333333333336</v>
      </c>
      <c r="F6330" s="73">
        <v>54.666666666666671</v>
      </c>
      <c r="G6330" s="73">
        <v>0</v>
      </c>
      <c r="H6330" s="73">
        <v>222</v>
      </c>
      <c r="I6330" s="73">
        <v>13.666666666666668</v>
      </c>
      <c r="J6330" s="73">
        <v>123</v>
      </c>
      <c r="K6330" s="73">
        <v>13.666666666666668</v>
      </c>
      <c r="L6330" s="73">
        <v>13.666666666666668</v>
      </c>
      <c r="M6330" s="73">
        <v>468</v>
      </c>
    </row>
    <row r="6331" spans="1:13">
      <c r="A6331" s="98">
        <v>2013</v>
      </c>
      <c r="B6331" s="5" t="s">
        <v>22</v>
      </c>
      <c r="C6331" s="5" t="s">
        <v>58</v>
      </c>
      <c r="D6331" s="5" t="s">
        <v>16</v>
      </c>
      <c r="E6331" s="73">
        <v>0</v>
      </c>
      <c r="F6331" s="73">
        <v>10.4</v>
      </c>
      <c r="G6331" s="73">
        <v>0</v>
      </c>
      <c r="H6331" s="73">
        <v>10.4</v>
      </c>
      <c r="I6331" s="73">
        <v>10.4</v>
      </c>
      <c r="J6331" s="73">
        <v>10.4</v>
      </c>
      <c r="K6331" s="73">
        <v>10.4</v>
      </c>
      <c r="L6331" s="73">
        <v>0</v>
      </c>
      <c r="M6331" s="73">
        <v>52</v>
      </c>
    </row>
    <row r="6332" spans="1:13">
      <c r="A6332" s="98">
        <v>2013</v>
      </c>
      <c r="B6332" s="5" t="s">
        <v>23</v>
      </c>
      <c r="C6332" s="5" t="s">
        <v>58</v>
      </c>
      <c r="D6332" s="5" t="s">
        <v>16</v>
      </c>
      <c r="E6332" s="73">
        <v>84.166666666666671</v>
      </c>
      <c r="F6332" s="73">
        <v>330</v>
      </c>
      <c r="G6332" s="73">
        <v>0</v>
      </c>
      <c r="H6332" s="73">
        <v>465</v>
      </c>
      <c r="I6332" s="73">
        <v>118</v>
      </c>
      <c r="J6332" s="73">
        <v>942</v>
      </c>
      <c r="K6332" s="73">
        <v>16.833333333333332</v>
      </c>
      <c r="L6332" s="73">
        <v>20</v>
      </c>
      <c r="M6332" s="73">
        <v>1976</v>
      </c>
    </row>
    <row r="6333" spans="1:13">
      <c r="A6333" s="98">
        <v>2013</v>
      </c>
      <c r="B6333" s="5" t="s">
        <v>13</v>
      </c>
      <c r="C6333" s="5" t="s">
        <v>58</v>
      </c>
      <c r="D6333" s="5" t="s">
        <v>16</v>
      </c>
      <c r="E6333" s="73">
        <v>313.92539682539683</v>
      </c>
      <c r="F6333" s="73">
        <v>1308.8095238095239</v>
      </c>
      <c r="G6333" s="73">
        <v>0</v>
      </c>
      <c r="H6333" s="73">
        <v>1994.4</v>
      </c>
      <c r="I6333" s="73">
        <v>591.38095238095241</v>
      </c>
      <c r="J6333" s="73">
        <v>2893.4</v>
      </c>
      <c r="K6333" s="73">
        <v>114.65873015873017</v>
      </c>
      <c r="L6333" s="73">
        <v>107.42539682539683</v>
      </c>
      <c r="M6333" s="73">
        <v>7324</v>
      </c>
    </row>
    <row r="6334" spans="1:13">
      <c r="A6334" s="98">
        <v>2013</v>
      </c>
      <c r="B6334" s="5" t="s">
        <v>14</v>
      </c>
      <c r="C6334" s="5" t="s">
        <v>59</v>
      </c>
      <c r="D6334" s="5" t="s">
        <v>16</v>
      </c>
      <c r="E6334" s="73">
        <v>13355</v>
      </c>
      <c r="F6334" s="73">
        <v>2580</v>
      </c>
      <c r="G6334" s="73">
        <v>0</v>
      </c>
      <c r="H6334" s="73">
        <v>1700</v>
      </c>
      <c r="I6334" s="73">
        <v>12</v>
      </c>
      <c r="J6334" s="73">
        <v>33</v>
      </c>
      <c r="K6334" s="73">
        <v>1055</v>
      </c>
      <c r="L6334" s="73">
        <v>209</v>
      </c>
      <c r="M6334" s="73">
        <v>18944</v>
      </c>
    </row>
    <row r="6335" spans="1:13">
      <c r="A6335" s="98">
        <v>2013</v>
      </c>
      <c r="B6335" s="5" t="s">
        <v>17</v>
      </c>
      <c r="C6335" s="5" t="s">
        <v>59</v>
      </c>
      <c r="D6335" s="5" t="s">
        <v>16</v>
      </c>
      <c r="E6335" s="73">
        <v>551</v>
      </c>
      <c r="F6335" s="73">
        <v>82</v>
      </c>
      <c r="G6335" s="73">
        <v>0</v>
      </c>
      <c r="H6335" s="73">
        <v>45</v>
      </c>
      <c r="I6335" s="73">
        <v>4.3333333333333339</v>
      </c>
      <c r="J6335" s="73">
        <v>4.3333333333333339</v>
      </c>
      <c r="K6335" s="73">
        <v>27</v>
      </c>
      <c r="L6335" s="73">
        <v>4.3333333333333339</v>
      </c>
      <c r="M6335" s="73">
        <v>718</v>
      </c>
    </row>
    <row r="6336" spans="1:13">
      <c r="A6336" s="98">
        <v>2013</v>
      </c>
      <c r="B6336" s="5" t="s">
        <v>18</v>
      </c>
      <c r="C6336" s="5" t="s">
        <v>59</v>
      </c>
      <c r="D6336" s="5" t="s">
        <v>16</v>
      </c>
      <c r="E6336" s="73">
        <v>1809</v>
      </c>
      <c r="F6336" s="73">
        <v>157</v>
      </c>
      <c r="G6336" s="73">
        <v>0</v>
      </c>
      <c r="H6336" s="73">
        <v>77</v>
      </c>
      <c r="I6336" s="73">
        <v>0</v>
      </c>
      <c r="J6336" s="73">
        <v>7.5</v>
      </c>
      <c r="K6336" s="73">
        <v>61</v>
      </c>
      <c r="L6336" s="73">
        <v>7.5</v>
      </c>
      <c r="M6336" s="73">
        <v>2119</v>
      </c>
    </row>
    <row r="6337" spans="1:13">
      <c r="A6337" s="98">
        <v>2013</v>
      </c>
      <c r="B6337" s="5" t="s">
        <v>19</v>
      </c>
      <c r="C6337" s="5" t="s">
        <v>59</v>
      </c>
      <c r="D6337" s="5" t="s">
        <v>16</v>
      </c>
      <c r="E6337" s="73">
        <v>946</v>
      </c>
      <c r="F6337" s="73">
        <v>200</v>
      </c>
      <c r="G6337" s="73">
        <v>0</v>
      </c>
      <c r="H6337" s="73">
        <v>132</v>
      </c>
      <c r="I6337" s="73">
        <v>9.75</v>
      </c>
      <c r="J6337" s="73">
        <v>9.75</v>
      </c>
      <c r="K6337" s="73">
        <v>80</v>
      </c>
      <c r="L6337" s="73">
        <v>19.5</v>
      </c>
      <c r="M6337" s="73">
        <v>1397</v>
      </c>
    </row>
    <row r="6338" spans="1:13">
      <c r="A6338" s="98">
        <v>2013</v>
      </c>
      <c r="B6338" s="5" t="s">
        <v>20</v>
      </c>
      <c r="C6338" s="5" t="s">
        <v>59</v>
      </c>
      <c r="D6338" s="5" t="s">
        <v>16</v>
      </c>
      <c r="E6338" s="73">
        <v>223</v>
      </c>
      <c r="F6338" s="73">
        <v>47</v>
      </c>
      <c r="G6338" s="73">
        <v>0</v>
      </c>
      <c r="H6338" s="73">
        <v>28</v>
      </c>
      <c r="I6338" s="73">
        <v>6.25</v>
      </c>
      <c r="J6338" s="73">
        <v>6.25</v>
      </c>
      <c r="K6338" s="73">
        <v>6.25</v>
      </c>
      <c r="L6338" s="73">
        <v>6.25</v>
      </c>
      <c r="M6338" s="73">
        <v>323</v>
      </c>
    </row>
    <row r="6339" spans="1:13">
      <c r="A6339" s="98">
        <v>2013</v>
      </c>
      <c r="B6339" s="5" t="s">
        <v>21</v>
      </c>
      <c r="C6339" s="5" t="s">
        <v>59</v>
      </c>
      <c r="D6339" s="5" t="s">
        <v>16</v>
      </c>
      <c r="E6339" s="73">
        <v>192</v>
      </c>
      <c r="F6339" s="73">
        <v>37</v>
      </c>
      <c r="G6339" s="73">
        <v>0</v>
      </c>
      <c r="H6339" s="73">
        <v>3.75</v>
      </c>
      <c r="I6339" s="73">
        <v>0</v>
      </c>
      <c r="J6339" s="73">
        <v>3.75</v>
      </c>
      <c r="K6339" s="73">
        <v>3.75</v>
      </c>
      <c r="L6339" s="73">
        <v>3.75</v>
      </c>
      <c r="M6339" s="73">
        <v>244</v>
      </c>
    </row>
    <row r="6340" spans="1:13">
      <c r="A6340" s="98">
        <v>2013</v>
      </c>
      <c r="B6340" s="5" t="s">
        <v>129</v>
      </c>
      <c r="C6340" s="5" t="s">
        <v>59</v>
      </c>
      <c r="D6340" s="5" t="s">
        <v>16</v>
      </c>
      <c r="E6340" s="73">
        <v>7847</v>
      </c>
      <c r="F6340" s="73">
        <v>876</v>
      </c>
      <c r="G6340" s="73">
        <v>0</v>
      </c>
      <c r="H6340" s="73">
        <v>387</v>
      </c>
      <c r="I6340" s="73">
        <v>6</v>
      </c>
      <c r="J6340" s="73">
        <v>6</v>
      </c>
      <c r="K6340" s="73">
        <v>405</v>
      </c>
      <c r="L6340" s="73">
        <v>59</v>
      </c>
      <c r="M6340" s="73">
        <v>9586</v>
      </c>
    </row>
    <row r="6341" spans="1:13">
      <c r="A6341" s="98">
        <v>2013</v>
      </c>
      <c r="B6341" s="5" t="s">
        <v>22</v>
      </c>
      <c r="C6341" s="5" t="s">
        <v>59</v>
      </c>
      <c r="D6341" s="5" t="s">
        <v>16</v>
      </c>
      <c r="E6341" s="73">
        <v>31510</v>
      </c>
      <c r="F6341" s="73">
        <v>2896</v>
      </c>
      <c r="G6341" s="73">
        <v>0</v>
      </c>
      <c r="H6341" s="73">
        <v>838</v>
      </c>
      <c r="I6341" s="73">
        <v>17.166666666666664</v>
      </c>
      <c r="J6341" s="73">
        <v>17.166666666666664</v>
      </c>
      <c r="K6341" s="73">
        <v>1617</v>
      </c>
      <c r="L6341" s="73">
        <v>274.66666666666663</v>
      </c>
      <c r="M6341" s="73">
        <v>37170</v>
      </c>
    </row>
    <row r="6342" spans="1:13">
      <c r="A6342" s="98">
        <v>2013</v>
      </c>
      <c r="B6342" s="5" t="s">
        <v>23</v>
      </c>
      <c r="C6342" s="5" t="s">
        <v>59</v>
      </c>
      <c r="D6342" s="5" t="s">
        <v>16</v>
      </c>
      <c r="E6342" s="73">
        <v>2553</v>
      </c>
      <c r="F6342" s="73">
        <v>464</v>
      </c>
      <c r="G6342" s="73">
        <v>0</v>
      </c>
      <c r="H6342" s="73">
        <v>226</v>
      </c>
      <c r="I6342" s="73">
        <v>10.5</v>
      </c>
      <c r="J6342" s="73">
        <v>10.5</v>
      </c>
      <c r="K6342" s="73">
        <v>216</v>
      </c>
      <c r="L6342" s="73">
        <v>36</v>
      </c>
      <c r="M6342" s="73">
        <v>3516</v>
      </c>
    </row>
    <row r="6343" spans="1:13">
      <c r="A6343" s="98">
        <v>2013</v>
      </c>
      <c r="B6343" s="5" t="s">
        <v>13</v>
      </c>
      <c r="C6343" s="5" t="s">
        <v>59</v>
      </c>
      <c r="D6343" s="5" t="s">
        <v>16</v>
      </c>
      <c r="E6343" s="73">
        <v>58986</v>
      </c>
      <c r="F6343" s="73">
        <v>7339</v>
      </c>
      <c r="G6343" s="73">
        <v>0</v>
      </c>
      <c r="H6343" s="73">
        <v>3436.75</v>
      </c>
      <c r="I6343" s="73">
        <v>66</v>
      </c>
      <c r="J6343" s="73">
        <v>98.25</v>
      </c>
      <c r="K6343" s="73">
        <v>3471</v>
      </c>
      <c r="L6343" s="73">
        <v>620</v>
      </c>
      <c r="M6343" s="73">
        <v>74017</v>
      </c>
    </row>
    <row r="6344" spans="1:13">
      <c r="A6344" s="98">
        <v>2013</v>
      </c>
      <c r="B6344" s="5" t="s">
        <v>14</v>
      </c>
      <c r="C6344" s="5" t="s">
        <v>60</v>
      </c>
      <c r="D6344" s="5" t="s">
        <v>16</v>
      </c>
      <c r="E6344" s="73">
        <v>1403</v>
      </c>
      <c r="F6344" s="73">
        <v>1165</v>
      </c>
      <c r="G6344" s="73">
        <v>0</v>
      </c>
      <c r="H6344" s="73">
        <v>2029</v>
      </c>
      <c r="I6344" s="73">
        <v>245</v>
      </c>
      <c r="J6344" s="73">
        <v>32</v>
      </c>
      <c r="K6344" s="73">
        <v>237</v>
      </c>
      <c r="L6344" s="73">
        <v>931</v>
      </c>
      <c r="M6344" s="73">
        <v>6042</v>
      </c>
    </row>
    <row r="6345" spans="1:13">
      <c r="A6345" s="98">
        <v>2013</v>
      </c>
      <c r="B6345" s="5" t="s">
        <v>17</v>
      </c>
      <c r="C6345" s="5" t="s">
        <v>61</v>
      </c>
      <c r="D6345" s="5" t="s">
        <v>16</v>
      </c>
      <c r="E6345" s="73">
        <v>68</v>
      </c>
      <c r="F6345" s="73">
        <v>59</v>
      </c>
      <c r="G6345" s="73">
        <v>0</v>
      </c>
      <c r="H6345" s="73">
        <v>39</v>
      </c>
      <c r="I6345" s="73">
        <v>10.333333333333334</v>
      </c>
      <c r="J6345" s="73">
        <v>10.333333333333334</v>
      </c>
      <c r="K6345" s="73">
        <v>10.333333333333334</v>
      </c>
      <c r="L6345" s="73">
        <v>27</v>
      </c>
      <c r="M6345" s="73">
        <v>224</v>
      </c>
    </row>
    <row r="6346" spans="1:13">
      <c r="A6346" s="98">
        <v>2013</v>
      </c>
      <c r="B6346" s="5" t="s">
        <v>18</v>
      </c>
      <c r="C6346" s="5" t="s">
        <v>61</v>
      </c>
      <c r="D6346" s="5" t="s">
        <v>16</v>
      </c>
      <c r="E6346" s="73">
        <v>245</v>
      </c>
      <c r="F6346" s="73">
        <v>50</v>
      </c>
      <c r="G6346" s="73">
        <v>0</v>
      </c>
      <c r="H6346" s="73">
        <v>59</v>
      </c>
      <c r="I6346" s="73">
        <v>6.6666666666666661</v>
      </c>
      <c r="J6346" s="73">
        <v>6.6666666666666661</v>
      </c>
      <c r="K6346" s="73">
        <v>6.6666666666666661</v>
      </c>
      <c r="L6346" s="73">
        <v>21</v>
      </c>
      <c r="M6346" s="73">
        <v>395</v>
      </c>
    </row>
    <row r="6347" spans="1:13">
      <c r="A6347" s="98">
        <v>2013</v>
      </c>
      <c r="B6347" s="5" t="s">
        <v>19</v>
      </c>
      <c r="C6347" s="5" t="s">
        <v>61</v>
      </c>
      <c r="D6347" s="5" t="s">
        <v>16</v>
      </c>
      <c r="E6347" s="73">
        <v>223</v>
      </c>
      <c r="F6347" s="73">
        <v>85</v>
      </c>
      <c r="G6347" s="73">
        <v>0</v>
      </c>
      <c r="H6347" s="73">
        <v>145</v>
      </c>
      <c r="I6347" s="73">
        <v>26</v>
      </c>
      <c r="J6347" s="73">
        <v>8</v>
      </c>
      <c r="K6347" s="73">
        <v>25</v>
      </c>
      <c r="L6347" s="73">
        <v>77</v>
      </c>
      <c r="M6347" s="73">
        <v>589</v>
      </c>
    </row>
    <row r="6348" spans="1:13">
      <c r="A6348" s="98">
        <v>2013</v>
      </c>
      <c r="B6348" s="5" t="s">
        <v>20</v>
      </c>
      <c r="C6348" s="5" t="s">
        <v>61</v>
      </c>
      <c r="D6348" s="5" t="s">
        <v>16</v>
      </c>
      <c r="E6348" s="73">
        <v>39</v>
      </c>
      <c r="F6348" s="73">
        <v>23</v>
      </c>
      <c r="G6348" s="73">
        <v>0</v>
      </c>
      <c r="H6348" s="73">
        <v>26</v>
      </c>
      <c r="I6348" s="73">
        <v>3.1333333333333306</v>
      </c>
      <c r="J6348" s="73">
        <v>3.1333333333333306</v>
      </c>
      <c r="K6348" s="73">
        <v>3.1333333333333306</v>
      </c>
      <c r="L6348" s="73">
        <v>23</v>
      </c>
      <c r="M6348" s="73">
        <v>120.39999999999999</v>
      </c>
    </row>
    <row r="6349" spans="1:13">
      <c r="A6349" s="98">
        <v>2013</v>
      </c>
      <c r="B6349" s="5" t="s">
        <v>21</v>
      </c>
      <c r="C6349" s="5" t="s">
        <v>61</v>
      </c>
      <c r="D6349" s="5" t="s">
        <v>16</v>
      </c>
      <c r="E6349" s="73">
        <v>23</v>
      </c>
      <c r="F6349" s="73">
        <v>5.7200000000000006</v>
      </c>
      <c r="G6349" s="73">
        <v>0</v>
      </c>
      <c r="H6349" s="73">
        <v>5.7200000000000006</v>
      </c>
      <c r="I6349" s="73">
        <v>0</v>
      </c>
      <c r="J6349" s="73">
        <v>5.7200000000000006</v>
      </c>
      <c r="K6349" s="73">
        <v>5.7200000000000006</v>
      </c>
      <c r="L6349" s="73">
        <v>5.7200000000000006</v>
      </c>
      <c r="M6349" s="73">
        <v>51.6</v>
      </c>
    </row>
    <row r="6350" spans="1:13">
      <c r="A6350" s="98">
        <v>2013</v>
      </c>
      <c r="B6350" s="5" t="s">
        <v>129</v>
      </c>
      <c r="C6350" s="5" t="s">
        <v>61</v>
      </c>
      <c r="D6350" s="5" t="s">
        <v>16</v>
      </c>
      <c r="E6350" s="73">
        <v>1479</v>
      </c>
      <c r="F6350" s="73">
        <v>173</v>
      </c>
      <c r="G6350" s="73">
        <v>0</v>
      </c>
      <c r="H6350" s="73">
        <v>184</v>
      </c>
      <c r="I6350" s="73">
        <v>2</v>
      </c>
      <c r="J6350" s="73">
        <v>2</v>
      </c>
      <c r="K6350" s="73">
        <v>69</v>
      </c>
      <c r="L6350" s="73">
        <v>60</v>
      </c>
      <c r="M6350" s="73">
        <v>1969</v>
      </c>
    </row>
    <row r="6351" spans="1:13">
      <c r="A6351" s="98">
        <v>2013</v>
      </c>
      <c r="B6351" s="5" t="s">
        <v>22</v>
      </c>
      <c r="C6351" s="5" t="s">
        <v>61</v>
      </c>
      <c r="D6351" s="5" t="s">
        <v>16</v>
      </c>
      <c r="E6351" s="73">
        <v>7172</v>
      </c>
      <c r="F6351" s="73">
        <v>1084</v>
      </c>
      <c r="G6351" s="73">
        <v>0</v>
      </c>
      <c r="H6351" s="73">
        <v>757</v>
      </c>
      <c r="I6351" s="73">
        <v>7</v>
      </c>
      <c r="J6351" s="73">
        <v>0</v>
      </c>
      <c r="K6351" s="73">
        <v>293</v>
      </c>
      <c r="L6351" s="73">
        <v>384</v>
      </c>
      <c r="M6351" s="73">
        <v>9697</v>
      </c>
    </row>
    <row r="6352" spans="1:13">
      <c r="A6352" s="98">
        <v>2013</v>
      </c>
      <c r="B6352" s="5" t="s">
        <v>23</v>
      </c>
      <c r="C6352" s="5" t="s">
        <v>61</v>
      </c>
      <c r="D6352" s="5" t="s">
        <v>16</v>
      </c>
      <c r="E6352" s="73">
        <v>654</v>
      </c>
      <c r="F6352" s="73">
        <v>171</v>
      </c>
      <c r="G6352" s="73">
        <v>0</v>
      </c>
      <c r="H6352" s="73">
        <v>179</v>
      </c>
      <c r="I6352" s="73">
        <v>29</v>
      </c>
      <c r="J6352" s="73">
        <v>20</v>
      </c>
      <c r="K6352" s="73">
        <v>47</v>
      </c>
      <c r="L6352" s="73">
        <v>143</v>
      </c>
      <c r="M6352" s="73">
        <v>1243</v>
      </c>
    </row>
    <row r="6353" spans="1:13">
      <c r="A6353" s="98">
        <v>2013</v>
      </c>
      <c r="B6353" s="5" t="s">
        <v>13</v>
      </c>
      <c r="C6353" s="5" t="s">
        <v>61</v>
      </c>
      <c r="D6353" s="5" t="s">
        <v>16</v>
      </c>
      <c r="E6353" s="73">
        <v>11306</v>
      </c>
      <c r="F6353" s="73">
        <v>2815.7200000000003</v>
      </c>
      <c r="G6353" s="73">
        <v>0</v>
      </c>
      <c r="H6353" s="73">
        <v>3423.72</v>
      </c>
      <c r="I6353" s="73">
        <v>329.13333333333333</v>
      </c>
      <c r="J6353" s="73">
        <v>87.853333333333339</v>
      </c>
      <c r="K6353" s="73">
        <v>696.85333333333335</v>
      </c>
      <c r="L6353" s="73">
        <v>1671.72</v>
      </c>
      <c r="M6353" s="73">
        <v>20331</v>
      </c>
    </row>
    <row r="6354" spans="1:13">
      <c r="A6354" s="98">
        <v>2013</v>
      </c>
      <c r="B6354" s="5" t="s">
        <v>14</v>
      </c>
      <c r="C6354" s="5" t="s">
        <v>62</v>
      </c>
      <c r="D6354" s="5" t="s">
        <v>16</v>
      </c>
      <c r="E6354" s="73">
        <v>136384</v>
      </c>
      <c r="F6354" s="73">
        <v>183885</v>
      </c>
      <c r="G6354" s="73">
        <v>119860</v>
      </c>
      <c r="H6354" s="73">
        <v>22350</v>
      </c>
      <c r="I6354" s="73">
        <v>55966</v>
      </c>
      <c r="J6354" s="73">
        <v>13256</v>
      </c>
      <c r="K6354" s="73">
        <v>24484</v>
      </c>
      <c r="L6354" s="73">
        <v>25641</v>
      </c>
      <c r="M6354" s="73">
        <v>581826</v>
      </c>
    </row>
    <row r="6355" spans="1:13">
      <c r="A6355" s="98">
        <v>2013</v>
      </c>
      <c r="B6355" s="5" t="s">
        <v>17</v>
      </c>
      <c r="C6355" s="5" t="s">
        <v>62</v>
      </c>
      <c r="D6355" s="5" t="s">
        <v>16</v>
      </c>
      <c r="E6355" s="73">
        <v>57366</v>
      </c>
      <c r="F6355" s="73">
        <v>45903</v>
      </c>
      <c r="G6355" s="73">
        <v>12865</v>
      </c>
      <c r="H6355" s="73">
        <v>679</v>
      </c>
      <c r="I6355" s="73">
        <v>18339</v>
      </c>
      <c r="J6355" s="73">
        <v>5860</v>
      </c>
      <c r="K6355" s="73">
        <v>4705</v>
      </c>
      <c r="L6355" s="73">
        <v>5808</v>
      </c>
      <c r="M6355" s="73">
        <v>151525</v>
      </c>
    </row>
    <row r="6356" spans="1:13">
      <c r="A6356" s="98">
        <v>2013</v>
      </c>
      <c r="B6356" s="5" t="s">
        <v>18</v>
      </c>
      <c r="C6356" s="5" t="s">
        <v>62</v>
      </c>
      <c r="D6356" s="5" t="s">
        <v>16</v>
      </c>
      <c r="E6356" s="73">
        <v>25324</v>
      </c>
      <c r="F6356" s="73">
        <v>12237</v>
      </c>
      <c r="G6356" s="73">
        <v>6525</v>
      </c>
      <c r="H6356" s="73">
        <v>453</v>
      </c>
      <c r="I6356" s="73">
        <v>1143</v>
      </c>
      <c r="J6356" s="73">
        <v>833</v>
      </c>
      <c r="K6356" s="73">
        <v>2184</v>
      </c>
      <c r="L6356" s="73">
        <v>1391</v>
      </c>
      <c r="M6356" s="73">
        <v>50090</v>
      </c>
    </row>
    <row r="6357" spans="1:13">
      <c r="A6357" s="98">
        <v>2013</v>
      </c>
      <c r="B6357" s="5" t="s">
        <v>19</v>
      </c>
      <c r="C6357" s="5" t="s">
        <v>62</v>
      </c>
      <c r="D6357" s="5" t="s">
        <v>16</v>
      </c>
      <c r="E6357" s="73">
        <v>21708</v>
      </c>
      <c r="F6357" s="73">
        <v>50495</v>
      </c>
      <c r="G6357" s="73">
        <v>20309</v>
      </c>
      <c r="H6357" s="73">
        <v>8066</v>
      </c>
      <c r="I6357" s="73">
        <v>14309</v>
      </c>
      <c r="J6357" s="73">
        <v>10409</v>
      </c>
      <c r="K6357" s="73">
        <v>5291</v>
      </c>
      <c r="L6357" s="73">
        <v>6502</v>
      </c>
      <c r="M6357" s="73">
        <v>137089</v>
      </c>
    </row>
    <row r="6358" spans="1:13">
      <c r="A6358" s="98">
        <v>2013</v>
      </c>
      <c r="B6358" s="5" t="s">
        <v>20</v>
      </c>
      <c r="C6358" s="5" t="s">
        <v>62</v>
      </c>
      <c r="D6358" s="5" t="s">
        <v>16</v>
      </c>
      <c r="E6358" s="73">
        <v>29649</v>
      </c>
      <c r="F6358" s="73">
        <v>36325</v>
      </c>
      <c r="G6358" s="73">
        <v>9121</v>
      </c>
      <c r="H6358" s="73">
        <v>654</v>
      </c>
      <c r="I6358" s="73">
        <v>7965</v>
      </c>
      <c r="J6358" s="73">
        <v>12700</v>
      </c>
      <c r="K6358" s="73">
        <v>3994</v>
      </c>
      <c r="L6358" s="73">
        <v>5689</v>
      </c>
      <c r="M6358" s="73">
        <v>106097</v>
      </c>
    </row>
    <row r="6359" spans="1:13">
      <c r="A6359" s="98">
        <v>2013</v>
      </c>
      <c r="B6359" s="5" t="s">
        <v>21</v>
      </c>
      <c r="C6359" s="5" t="s">
        <v>62</v>
      </c>
      <c r="D6359" s="5" t="s">
        <v>16</v>
      </c>
      <c r="E6359" s="73">
        <v>2606</v>
      </c>
      <c r="F6359" s="73">
        <v>3208</v>
      </c>
      <c r="G6359" s="73">
        <v>1388</v>
      </c>
      <c r="H6359" s="73">
        <v>222</v>
      </c>
      <c r="I6359" s="73">
        <v>288</v>
      </c>
      <c r="J6359" s="73">
        <v>613</v>
      </c>
      <c r="K6359" s="73">
        <v>383</v>
      </c>
      <c r="L6359" s="73">
        <v>244</v>
      </c>
      <c r="M6359" s="73">
        <v>8952</v>
      </c>
    </row>
    <row r="6360" spans="1:13">
      <c r="A6360" s="98">
        <v>2013</v>
      </c>
      <c r="B6360" s="5" t="s">
        <v>129</v>
      </c>
      <c r="C6360" s="5" t="s">
        <v>62</v>
      </c>
      <c r="D6360" s="5" t="s">
        <v>16</v>
      </c>
      <c r="E6360" s="73">
        <v>106767</v>
      </c>
      <c r="F6360" s="73">
        <v>42713</v>
      </c>
      <c r="G6360" s="73">
        <v>27248</v>
      </c>
      <c r="H6360" s="73">
        <v>1941</v>
      </c>
      <c r="I6360" s="73">
        <v>969</v>
      </c>
      <c r="J6360" s="73">
        <v>1840</v>
      </c>
      <c r="K6360" s="73">
        <v>14059</v>
      </c>
      <c r="L6360" s="73">
        <v>4264</v>
      </c>
      <c r="M6360" s="73">
        <v>199801</v>
      </c>
    </row>
    <row r="6361" spans="1:13">
      <c r="A6361" s="98">
        <v>2013</v>
      </c>
      <c r="B6361" s="5" t="s">
        <v>22</v>
      </c>
      <c r="C6361" s="5" t="s">
        <v>62</v>
      </c>
      <c r="D6361" s="5" t="s">
        <v>16</v>
      </c>
      <c r="E6361" s="73">
        <v>117553</v>
      </c>
      <c r="F6361" s="73">
        <v>86129</v>
      </c>
      <c r="G6361" s="73">
        <v>29021</v>
      </c>
      <c r="H6361" s="73">
        <v>18539</v>
      </c>
      <c r="I6361" s="73">
        <v>2374</v>
      </c>
      <c r="J6361" s="73">
        <v>473</v>
      </c>
      <c r="K6361" s="73">
        <v>29170</v>
      </c>
      <c r="L6361" s="73">
        <v>18325</v>
      </c>
      <c r="M6361" s="73">
        <v>301584</v>
      </c>
    </row>
    <row r="6362" spans="1:13">
      <c r="A6362" s="98">
        <v>2013</v>
      </c>
      <c r="B6362" s="5" t="s">
        <v>23</v>
      </c>
      <c r="C6362" s="5" t="s">
        <v>62</v>
      </c>
      <c r="D6362" s="5" t="s">
        <v>16</v>
      </c>
      <c r="E6362" s="73">
        <v>121359</v>
      </c>
      <c r="F6362" s="73">
        <v>128353</v>
      </c>
      <c r="G6362" s="73">
        <v>30609</v>
      </c>
      <c r="H6362" s="73">
        <v>5069</v>
      </c>
      <c r="I6362" s="73">
        <v>142089</v>
      </c>
      <c r="J6362" s="73">
        <v>71258</v>
      </c>
      <c r="K6362" s="73">
        <v>22045</v>
      </c>
      <c r="L6362" s="73">
        <v>17764</v>
      </c>
      <c r="M6362" s="73">
        <v>538546</v>
      </c>
    </row>
    <row r="6363" spans="1:13">
      <c r="A6363" s="98">
        <v>2013</v>
      </c>
      <c r="B6363" s="5" t="s">
        <v>13</v>
      </c>
      <c r="C6363" s="5" t="s">
        <v>62</v>
      </c>
      <c r="D6363" s="5" t="s">
        <v>16</v>
      </c>
      <c r="E6363" s="73">
        <v>618716</v>
      </c>
      <c r="F6363" s="73">
        <v>589248</v>
      </c>
      <c r="G6363" s="73">
        <v>256946</v>
      </c>
      <c r="H6363" s="73">
        <v>57973</v>
      </c>
      <c r="I6363" s="73">
        <v>243442</v>
      </c>
      <c r="J6363" s="73">
        <v>117242</v>
      </c>
      <c r="K6363" s="73">
        <v>106315</v>
      </c>
      <c r="L6363" s="73">
        <v>85628</v>
      </c>
      <c r="M6363" s="73">
        <v>2075510</v>
      </c>
    </row>
    <row r="6364" spans="1:13">
      <c r="A6364" s="98">
        <v>2013</v>
      </c>
      <c r="B6364" s="5" t="s">
        <v>14</v>
      </c>
      <c r="C6364" s="5" t="s">
        <v>63</v>
      </c>
      <c r="D6364" s="5" t="s">
        <v>16</v>
      </c>
      <c r="E6364" s="73">
        <v>41955</v>
      </c>
      <c r="F6364" s="73">
        <v>57205</v>
      </c>
      <c r="G6364" s="73">
        <v>0</v>
      </c>
      <c r="H6364" s="73">
        <v>46218</v>
      </c>
      <c r="I6364" s="73">
        <v>5446</v>
      </c>
      <c r="J6364" s="73">
        <v>3516</v>
      </c>
      <c r="K6364" s="73">
        <v>24771</v>
      </c>
      <c r="L6364" s="73">
        <v>9078</v>
      </c>
      <c r="M6364" s="73">
        <v>188189</v>
      </c>
    </row>
    <row r="6365" spans="1:13">
      <c r="A6365" s="98">
        <v>2013</v>
      </c>
      <c r="B6365" s="5" t="s">
        <v>17</v>
      </c>
      <c r="C6365" s="5" t="s">
        <v>63</v>
      </c>
      <c r="D6365" s="5" t="s">
        <v>16</v>
      </c>
      <c r="E6365" s="73">
        <v>1838</v>
      </c>
      <c r="F6365" s="73">
        <v>2062</v>
      </c>
      <c r="G6365" s="73">
        <v>0</v>
      </c>
      <c r="H6365" s="73">
        <v>1351</v>
      </c>
      <c r="I6365" s="73">
        <v>317</v>
      </c>
      <c r="J6365" s="73">
        <v>455.07058823529411</v>
      </c>
      <c r="K6365" s="73">
        <v>994</v>
      </c>
      <c r="L6365" s="73">
        <v>367.92941176470589</v>
      </c>
      <c r="M6365" s="73">
        <v>7385</v>
      </c>
    </row>
    <row r="6366" spans="1:13">
      <c r="A6366" s="98">
        <v>2013</v>
      </c>
      <c r="B6366" s="5" t="s">
        <v>18</v>
      </c>
      <c r="C6366" s="5" t="s">
        <v>63</v>
      </c>
      <c r="D6366" s="5" t="s">
        <v>16</v>
      </c>
      <c r="E6366" s="73">
        <v>6022</v>
      </c>
      <c r="F6366" s="73">
        <v>3458.5200972154271</v>
      </c>
      <c r="G6366" s="73">
        <v>0</v>
      </c>
      <c r="H6366" s="73">
        <v>1458</v>
      </c>
      <c r="I6366" s="73">
        <v>88.933373928396691</v>
      </c>
      <c r="J6366" s="73">
        <v>227.27417781701376</v>
      </c>
      <c r="K6366" s="73">
        <v>2838</v>
      </c>
      <c r="L6366" s="73">
        <v>810.28185134761429</v>
      </c>
      <c r="M6366" s="73">
        <v>14903.009500308452</v>
      </c>
    </row>
    <row r="6367" spans="1:13">
      <c r="A6367" s="98">
        <v>2013</v>
      </c>
      <c r="B6367" s="5" t="s">
        <v>19</v>
      </c>
      <c r="C6367" s="5" t="s">
        <v>63</v>
      </c>
      <c r="D6367" s="5" t="s">
        <v>16</v>
      </c>
      <c r="E6367" s="73">
        <v>5553</v>
      </c>
      <c r="F6367" s="73">
        <v>10195</v>
      </c>
      <c r="G6367" s="73">
        <v>0</v>
      </c>
      <c r="H6367" s="73">
        <v>10262</v>
      </c>
      <c r="I6367" s="73">
        <v>1347.3755274261603</v>
      </c>
      <c r="J6367" s="73">
        <v>1446.4472573839662</v>
      </c>
      <c r="K6367" s="73">
        <v>2717</v>
      </c>
      <c r="L6367" s="73">
        <v>1902.1772151898736</v>
      </c>
      <c r="M6367" s="73">
        <v>33423</v>
      </c>
    </row>
    <row r="6368" spans="1:13">
      <c r="A6368" s="98">
        <v>2013</v>
      </c>
      <c r="B6368" s="5" t="s">
        <v>20</v>
      </c>
      <c r="C6368" s="5" t="s">
        <v>63</v>
      </c>
      <c r="D6368" s="5" t="s">
        <v>16</v>
      </c>
      <c r="E6368" s="73">
        <v>1086</v>
      </c>
      <c r="F6368" s="73">
        <v>1637</v>
      </c>
      <c r="G6368" s="73">
        <v>0</v>
      </c>
      <c r="H6368" s="73">
        <v>1278</v>
      </c>
      <c r="I6368" s="73">
        <v>403</v>
      </c>
      <c r="J6368" s="73">
        <v>943</v>
      </c>
      <c r="K6368" s="73">
        <v>488</v>
      </c>
      <c r="L6368" s="73">
        <v>217</v>
      </c>
      <c r="M6368" s="73">
        <v>6052</v>
      </c>
    </row>
    <row r="6369" spans="1:13">
      <c r="A6369" s="98">
        <v>2013</v>
      </c>
      <c r="B6369" s="5" t="s">
        <v>21</v>
      </c>
      <c r="C6369" s="5" t="s">
        <v>63</v>
      </c>
      <c r="D6369" s="5" t="s">
        <v>16</v>
      </c>
      <c r="E6369" s="73">
        <v>731</v>
      </c>
      <c r="F6369" s="73">
        <v>1294.3940809138126</v>
      </c>
      <c r="G6369" s="73">
        <v>0</v>
      </c>
      <c r="H6369" s="73">
        <v>620</v>
      </c>
      <c r="I6369" s="73">
        <v>20</v>
      </c>
      <c r="J6369" s="73">
        <v>97.32286322660245</v>
      </c>
      <c r="K6369" s="73">
        <v>309</v>
      </c>
      <c r="L6369" s="73">
        <v>116.78743587192294</v>
      </c>
      <c r="M6369" s="73">
        <v>3188.5043800123381</v>
      </c>
    </row>
    <row r="6370" spans="1:13">
      <c r="A6370" s="98">
        <v>2013</v>
      </c>
      <c r="B6370" s="5" t="s">
        <v>129</v>
      </c>
      <c r="C6370" s="5" t="s">
        <v>63</v>
      </c>
      <c r="D6370" s="5" t="s">
        <v>16</v>
      </c>
      <c r="E6370" s="73">
        <v>25193</v>
      </c>
      <c r="F6370" s="73">
        <v>14613.052536172057</v>
      </c>
      <c r="G6370" s="73">
        <v>0</v>
      </c>
      <c r="H6370" s="73">
        <v>7418</v>
      </c>
      <c r="I6370" s="73">
        <v>109.5729910687748</v>
      </c>
      <c r="J6370" s="73">
        <v>527.94259333136949</v>
      </c>
      <c r="K6370" s="73">
        <v>11702</v>
      </c>
      <c r="L6370" s="73">
        <v>3356.9179991070096</v>
      </c>
      <c r="M6370" s="73">
        <v>62920.486119679212</v>
      </c>
    </row>
    <row r="6371" spans="1:13">
      <c r="A6371" s="98">
        <v>2013</v>
      </c>
      <c r="B6371" s="5" t="s">
        <v>22</v>
      </c>
      <c r="C6371" s="5" t="s">
        <v>63</v>
      </c>
      <c r="D6371" s="5" t="s">
        <v>16</v>
      </c>
      <c r="E6371" s="73">
        <v>123795</v>
      </c>
      <c r="F6371" s="73">
        <v>70889</v>
      </c>
      <c r="G6371" s="73">
        <v>0</v>
      </c>
      <c r="H6371" s="73">
        <v>26903</v>
      </c>
      <c r="I6371" s="73">
        <v>209.09090909090909</v>
      </c>
      <c r="J6371" s="73">
        <v>90.909090909090907</v>
      </c>
      <c r="K6371" s="73">
        <v>62731</v>
      </c>
      <c r="L6371" s="73">
        <v>22669</v>
      </c>
      <c r="M6371" s="73">
        <v>307287</v>
      </c>
    </row>
    <row r="6372" spans="1:13">
      <c r="A6372" s="98">
        <v>2013</v>
      </c>
      <c r="B6372" s="5" t="s">
        <v>23</v>
      </c>
      <c r="C6372" s="5" t="s">
        <v>63</v>
      </c>
      <c r="D6372" s="5" t="s">
        <v>16</v>
      </c>
      <c r="E6372" s="73">
        <v>12061</v>
      </c>
      <c r="F6372" s="73">
        <v>14403</v>
      </c>
      <c r="G6372" s="73">
        <v>0</v>
      </c>
      <c r="H6372" s="73">
        <v>9176</v>
      </c>
      <c r="I6372" s="73">
        <v>1337</v>
      </c>
      <c r="J6372" s="73">
        <v>2808</v>
      </c>
      <c r="K6372" s="73">
        <v>5751</v>
      </c>
      <c r="L6372" s="73">
        <v>2491</v>
      </c>
      <c r="M6372" s="73">
        <v>48027</v>
      </c>
    </row>
    <row r="6373" spans="1:13">
      <c r="A6373" s="98">
        <v>2013</v>
      </c>
      <c r="B6373" s="5" t="s">
        <v>13</v>
      </c>
      <c r="C6373" s="5" t="s">
        <v>63</v>
      </c>
      <c r="D6373" s="5" t="s">
        <v>16</v>
      </c>
      <c r="E6373" s="73">
        <v>218234</v>
      </c>
      <c r="F6373" s="73">
        <v>175756.96671430129</v>
      </c>
      <c r="G6373" s="73">
        <v>0</v>
      </c>
      <c r="H6373" s="73">
        <v>104684</v>
      </c>
      <c r="I6373" s="73">
        <v>9277.9728015142409</v>
      </c>
      <c r="J6373" s="73">
        <v>10111.966570903336</v>
      </c>
      <c r="K6373" s="73">
        <v>112301</v>
      </c>
      <c r="L6373" s="73">
        <v>41009.093913281125</v>
      </c>
      <c r="M6373" s="73">
        <v>671375</v>
      </c>
    </row>
    <row r="6374" spans="1:13">
      <c r="A6374" s="98">
        <v>2013</v>
      </c>
      <c r="B6374" s="5" t="s">
        <v>14</v>
      </c>
      <c r="C6374" s="5" t="s">
        <v>64</v>
      </c>
      <c r="D6374" s="5" t="s">
        <v>16</v>
      </c>
      <c r="E6374" s="73">
        <v>129325</v>
      </c>
      <c r="F6374" s="73">
        <v>173443</v>
      </c>
      <c r="G6374" s="73">
        <v>119860</v>
      </c>
      <c r="H6374" s="73">
        <v>0</v>
      </c>
      <c r="I6374" s="73">
        <v>53866</v>
      </c>
      <c r="J6374" s="73">
        <v>12457</v>
      </c>
      <c r="K6374" s="73">
        <v>20719</v>
      </c>
      <c r="L6374" s="73">
        <v>23693</v>
      </c>
      <c r="M6374" s="73">
        <v>533363</v>
      </c>
    </row>
    <row r="6375" spans="1:13">
      <c r="A6375" s="98">
        <v>2013</v>
      </c>
      <c r="B6375" s="5" t="s">
        <v>17</v>
      </c>
      <c r="C6375" s="5" t="s">
        <v>64</v>
      </c>
      <c r="D6375" s="5" t="s">
        <v>16</v>
      </c>
      <c r="E6375" s="73">
        <v>57085</v>
      </c>
      <c r="F6375" s="73">
        <v>45310</v>
      </c>
      <c r="G6375" s="73">
        <v>12865</v>
      </c>
      <c r="H6375" s="73">
        <v>0</v>
      </c>
      <c r="I6375" s="73">
        <v>18180</v>
      </c>
      <c r="J6375" s="73">
        <v>5750</v>
      </c>
      <c r="K6375" s="73">
        <v>4543</v>
      </c>
      <c r="L6375" s="73">
        <v>5713</v>
      </c>
      <c r="M6375" s="73">
        <v>149446</v>
      </c>
    </row>
    <row r="6376" spans="1:13">
      <c r="A6376" s="98">
        <v>2013</v>
      </c>
      <c r="B6376" s="5" t="s">
        <v>18</v>
      </c>
      <c r="C6376" s="5" t="s">
        <v>64</v>
      </c>
      <c r="D6376" s="5" t="s">
        <v>16</v>
      </c>
      <c r="E6376" s="73">
        <v>24839</v>
      </c>
      <c r="F6376" s="73">
        <v>11869</v>
      </c>
      <c r="G6376" s="73">
        <v>6525</v>
      </c>
      <c r="H6376" s="73">
        <v>0</v>
      </c>
      <c r="I6376" s="73">
        <v>1120</v>
      </c>
      <c r="J6376" s="73">
        <v>805</v>
      </c>
      <c r="K6376" s="73">
        <v>2012</v>
      </c>
      <c r="L6376" s="73">
        <v>1340</v>
      </c>
      <c r="M6376" s="73">
        <v>48510</v>
      </c>
    </row>
    <row r="6377" spans="1:13">
      <c r="A6377" s="98">
        <v>2013</v>
      </c>
      <c r="B6377" s="5" t="s">
        <v>19</v>
      </c>
      <c r="C6377" s="5" t="s">
        <v>64</v>
      </c>
      <c r="D6377" s="5" t="s">
        <v>16</v>
      </c>
      <c r="E6377" s="73">
        <v>19087</v>
      </c>
      <c r="F6377" s="73">
        <v>45041</v>
      </c>
      <c r="G6377" s="73">
        <v>20309</v>
      </c>
      <c r="H6377" s="73">
        <v>0</v>
      </c>
      <c r="I6377" s="73">
        <v>13431</v>
      </c>
      <c r="J6377" s="73">
        <v>9749</v>
      </c>
      <c r="K6377" s="73">
        <v>4116</v>
      </c>
      <c r="L6377" s="73">
        <v>5295</v>
      </c>
      <c r="M6377" s="73">
        <v>117028</v>
      </c>
    </row>
    <row r="6378" spans="1:13">
      <c r="A6378" s="98">
        <v>2013</v>
      </c>
      <c r="B6378" s="5" t="s">
        <v>20</v>
      </c>
      <c r="C6378" s="5" t="s">
        <v>64</v>
      </c>
      <c r="D6378" s="5" t="s">
        <v>16</v>
      </c>
      <c r="E6378" s="73">
        <v>29391</v>
      </c>
      <c r="F6378" s="73">
        <v>35779</v>
      </c>
      <c r="G6378" s="73">
        <v>9121</v>
      </c>
      <c r="H6378" s="73">
        <v>0</v>
      </c>
      <c r="I6378" s="73">
        <v>7757</v>
      </c>
      <c r="J6378" s="73">
        <v>12402</v>
      </c>
      <c r="K6378" s="73">
        <v>3865</v>
      </c>
      <c r="L6378" s="73">
        <v>5586</v>
      </c>
      <c r="M6378" s="73">
        <v>103901</v>
      </c>
    </row>
    <row r="6379" spans="1:13">
      <c r="A6379" s="98">
        <v>2013</v>
      </c>
      <c r="B6379" s="5" t="s">
        <v>21</v>
      </c>
      <c r="C6379" s="5" t="s">
        <v>64</v>
      </c>
      <c r="D6379" s="5" t="s">
        <v>16</v>
      </c>
      <c r="E6379" s="73">
        <v>2487</v>
      </c>
      <c r="F6379" s="73">
        <v>2945</v>
      </c>
      <c r="G6379" s="73">
        <v>1388</v>
      </c>
      <c r="H6379" s="73">
        <v>0</v>
      </c>
      <c r="I6379" s="73">
        <v>278</v>
      </c>
      <c r="J6379" s="73">
        <v>599</v>
      </c>
      <c r="K6379" s="73">
        <v>355</v>
      </c>
      <c r="L6379" s="73">
        <v>207</v>
      </c>
      <c r="M6379" s="73">
        <v>8259</v>
      </c>
    </row>
    <row r="6380" spans="1:13">
      <c r="A6380" s="98">
        <v>2013</v>
      </c>
      <c r="B6380" s="5" t="s">
        <v>129</v>
      </c>
      <c r="C6380" s="5" t="s">
        <v>64</v>
      </c>
      <c r="D6380" s="5" t="s">
        <v>16</v>
      </c>
      <c r="E6380" s="73">
        <v>104685</v>
      </c>
      <c r="F6380" s="73">
        <v>40753</v>
      </c>
      <c r="G6380" s="73">
        <v>27248</v>
      </c>
      <c r="H6380" s="73">
        <v>0</v>
      </c>
      <c r="I6380" s="73">
        <v>946</v>
      </c>
      <c r="J6380" s="73">
        <v>1793</v>
      </c>
      <c r="K6380" s="73">
        <v>13223</v>
      </c>
      <c r="L6380" s="73">
        <v>4066</v>
      </c>
      <c r="M6380" s="73">
        <v>192714</v>
      </c>
    </row>
    <row r="6381" spans="1:13">
      <c r="A6381" s="98">
        <v>2013</v>
      </c>
      <c r="B6381" s="5" t="s">
        <v>22</v>
      </c>
      <c r="C6381" s="5" t="s">
        <v>64</v>
      </c>
      <c r="D6381" s="5" t="s">
        <v>16</v>
      </c>
      <c r="E6381" s="73">
        <v>87742</v>
      </c>
      <c r="F6381" s="73">
        <v>67663</v>
      </c>
      <c r="G6381" s="73">
        <v>29021</v>
      </c>
      <c r="H6381" s="73">
        <v>0</v>
      </c>
      <c r="I6381" s="73">
        <v>2247</v>
      </c>
      <c r="J6381" s="73">
        <v>428</v>
      </c>
      <c r="K6381" s="73">
        <v>17138</v>
      </c>
      <c r="L6381" s="73">
        <v>16054</v>
      </c>
      <c r="M6381" s="73">
        <v>220293</v>
      </c>
    </row>
    <row r="6382" spans="1:13">
      <c r="A6382" s="98">
        <v>2013</v>
      </c>
      <c r="B6382" s="5" t="s">
        <v>23</v>
      </c>
      <c r="C6382" s="5" t="s">
        <v>64</v>
      </c>
      <c r="D6382" s="5" t="s">
        <v>16</v>
      </c>
      <c r="E6382" s="73">
        <v>118355</v>
      </c>
      <c r="F6382" s="73">
        <v>124761</v>
      </c>
      <c r="G6382" s="73">
        <v>30609</v>
      </c>
      <c r="H6382" s="73">
        <v>0</v>
      </c>
      <c r="I6382" s="73">
        <v>141039</v>
      </c>
      <c r="J6382" s="73">
        <v>70310</v>
      </c>
      <c r="K6382" s="73">
        <v>20507</v>
      </c>
      <c r="L6382" s="73">
        <v>17112</v>
      </c>
      <c r="M6382" s="73">
        <v>522693</v>
      </c>
    </row>
    <row r="6383" spans="1:13">
      <c r="A6383" s="98">
        <v>2013</v>
      </c>
      <c r="B6383" s="5" t="s">
        <v>13</v>
      </c>
      <c r="C6383" s="5" t="s">
        <v>64</v>
      </c>
      <c r="D6383" s="5" t="s">
        <v>16</v>
      </c>
      <c r="E6383" s="73">
        <v>572996</v>
      </c>
      <c r="F6383" s="73">
        <v>547564</v>
      </c>
      <c r="G6383" s="73">
        <v>256946</v>
      </c>
      <c r="H6383" s="73">
        <v>0</v>
      </c>
      <c r="I6383" s="73">
        <v>238864</v>
      </c>
      <c r="J6383" s="73">
        <v>114293</v>
      </c>
      <c r="K6383" s="73">
        <v>86478</v>
      </c>
      <c r="L6383" s="73">
        <v>79066</v>
      </c>
      <c r="M6383" s="73">
        <v>1896207</v>
      </c>
    </row>
    <row r="6384" spans="1:13">
      <c r="A6384" s="98">
        <v>2013</v>
      </c>
      <c r="B6384" s="5" t="s">
        <v>14</v>
      </c>
      <c r="C6384" s="5" t="s">
        <v>65</v>
      </c>
      <c r="D6384" s="5" t="s">
        <v>16</v>
      </c>
      <c r="E6384" s="73">
        <v>164044</v>
      </c>
      <c r="F6384" s="73">
        <v>220305</v>
      </c>
      <c r="G6384" s="73">
        <v>111286</v>
      </c>
      <c r="H6384" s="73">
        <v>44186</v>
      </c>
      <c r="I6384" s="73">
        <v>59036</v>
      </c>
      <c r="J6384" s="73">
        <v>14567</v>
      </c>
      <c r="K6384" s="73">
        <v>43500</v>
      </c>
      <c r="L6384" s="73">
        <v>30707</v>
      </c>
      <c r="M6384" s="73">
        <v>687631</v>
      </c>
    </row>
    <row r="6385" spans="1:13">
      <c r="A6385" s="98">
        <v>2013</v>
      </c>
      <c r="B6385" s="5" t="s">
        <v>17</v>
      </c>
      <c r="C6385" s="5" t="s">
        <v>65</v>
      </c>
      <c r="D6385" s="5" t="s">
        <v>16</v>
      </c>
      <c r="E6385" s="73">
        <v>56598</v>
      </c>
      <c r="F6385" s="73">
        <v>44519</v>
      </c>
      <c r="G6385" s="73">
        <v>11810</v>
      </c>
      <c r="H6385" s="73">
        <v>1267</v>
      </c>
      <c r="I6385" s="73">
        <v>18348</v>
      </c>
      <c r="J6385" s="73">
        <v>5451</v>
      </c>
      <c r="K6385" s="73">
        <v>5317</v>
      </c>
      <c r="L6385" s="73">
        <v>5473</v>
      </c>
      <c r="M6385" s="73">
        <v>148783</v>
      </c>
    </row>
    <row r="6386" spans="1:13">
      <c r="A6386" s="98">
        <v>2013</v>
      </c>
      <c r="B6386" s="5" t="s">
        <v>18</v>
      </c>
      <c r="C6386" s="5" t="s">
        <v>65</v>
      </c>
      <c r="D6386" s="5" t="s">
        <v>16</v>
      </c>
      <c r="E6386" s="73">
        <v>27743</v>
      </c>
      <c r="F6386" s="73">
        <v>12954</v>
      </c>
      <c r="G6386" s="73">
        <v>4426</v>
      </c>
      <c r="H6386" s="73">
        <v>1167</v>
      </c>
      <c r="I6386" s="73">
        <v>1174</v>
      </c>
      <c r="J6386" s="73">
        <v>829</v>
      </c>
      <c r="K6386" s="73">
        <v>4095</v>
      </c>
      <c r="L6386" s="73">
        <v>1919</v>
      </c>
      <c r="M6386" s="73">
        <v>54307</v>
      </c>
    </row>
    <row r="6387" spans="1:13">
      <c r="A6387" s="98">
        <v>2013</v>
      </c>
      <c r="B6387" s="5" t="s">
        <v>19</v>
      </c>
      <c r="C6387" s="5" t="s">
        <v>65</v>
      </c>
      <c r="D6387" s="5" t="s">
        <v>16</v>
      </c>
      <c r="E6387" s="73">
        <v>22524</v>
      </c>
      <c r="F6387" s="73">
        <v>50369</v>
      </c>
      <c r="G6387" s="73">
        <v>17804</v>
      </c>
      <c r="H6387" s="73">
        <v>9670</v>
      </c>
      <c r="I6387" s="73">
        <v>14589</v>
      </c>
      <c r="J6387" s="73">
        <v>9849</v>
      </c>
      <c r="K6387" s="73">
        <v>6264</v>
      </c>
      <c r="L6387" s="73">
        <v>5648</v>
      </c>
      <c r="M6387" s="73">
        <v>136717</v>
      </c>
    </row>
    <row r="6388" spans="1:13">
      <c r="A6388" s="98">
        <v>2013</v>
      </c>
      <c r="B6388" s="5" t="s">
        <v>20</v>
      </c>
      <c r="C6388" s="5" t="s">
        <v>65</v>
      </c>
      <c r="D6388" s="5" t="s">
        <v>16</v>
      </c>
      <c r="E6388" s="73">
        <v>27763</v>
      </c>
      <c r="F6388" s="73">
        <v>30921</v>
      </c>
      <c r="G6388" s="73">
        <v>7189</v>
      </c>
      <c r="H6388" s="73">
        <v>1044</v>
      </c>
      <c r="I6388" s="73">
        <v>7928</v>
      </c>
      <c r="J6388" s="73">
        <v>10518</v>
      </c>
      <c r="K6388" s="73">
        <v>3761</v>
      </c>
      <c r="L6388" s="73">
        <v>2859</v>
      </c>
      <c r="M6388" s="73">
        <v>91983</v>
      </c>
    </row>
    <row r="6389" spans="1:13">
      <c r="A6389" s="98">
        <v>2013</v>
      </c>
      <c r="B6389" s="5" t="s">
        <v>21</v>
      </c>
      <c r="C6389" s="5" t="s">
        <v>65</v>
      </c>
      <c r="D6389" s="5" t="s">
        <v>16</v>
      </c>
      <c r="E6389" s="73">
        <v>2115</v>
      </c>
      <c r="F6389" s="73">
        <v>2096</v>
      </c>
      <c r="G6389" s="73">
        <v>570</v>
      </c>
      <c r="H6389" s="73">
        <v>200</v>
      </c>
      <c r="I6389" s="73">
        <v>286</v>
      </c>
      <c r="J6389" s="73">
        <v>449</v>
      </c>
      <c r="K6389" s="73">
        <v>358</v>
      </c>
      <c r="L6389" s="73">
        <v>179</v>
      </c>
      <c r="M6389" s="73">
        <v>6253</v>
      </c>
    </row>
    <row r="6390" spans="1:13">
      <c r="A6390" s="98">
        <v>2013</v>
      </c>
      <c r="B6390" s="5" t="s">
        <v>129</v>
      </c>
      <c r="C6390" s="5" t="s">
        <v>65</v>
      </c>
      <c r="D6390" s="5" t="s">
        <v>16</v>
      </c>
      <c r="E6390" s="73">
        <v>116500</v>
      </c>
      <c r="F6390" s="73">
        <v>41966</v>
      </c>
      <c r="G6390" s="73">
        <v>18881</v>
      </c>
      <c r="H6390" s="73">
        <v>4813</v>
      </c>
      <c r="I6390" s="73">
        <v>989</v>
      </c>
      <c r="J6390" s="73">
        <v>1547</v>
      </c>
      <c r="K6390" s="73">
        <v>21856</v>
      </c>
      <c r="L6390" s="73">
        <v>6481</v>
      </c>
      <c r="M6390" s="73">
        <v>213033</v>
      </c>
    </row>
    <row r="6391" spans="1:13">
      <c r="A6391" s="98">
        <v>2013</v>
      </c>
      <c r="B6391" s="5" t="s">
        <v>22</v>
      </c>
      <c r="C6391" s="5" t="s">
        <v>65</v>
      </c>
      <c r="D6391" s="5" t="s">
        <v>16</v>
      </c>
      <c r="E6391" s="73">
        <v>209023</v>
      </c>
      <c r="F6391" s="73">
        <v>136872</v>
      </c>
      <c r="G6391" s="73">
        <v>28252</v>
      </c>
      <c r="H6391" s="73">
        <v>26548</v>
      </c>
      <c r="I6391" s="73">
        <v>2449</v>
      </c>
      <c r="J6391" s="73">
        <v>491</v>
      </c>
      <c r="K6391" s="73">
        <v>78996</v>
      </c>
      <c r="L6391" s="73">
        <v>37809</v>
      </c>
      <c r="M6391" s="73">
        <v>520440</v>
      </c>
    </row>
    <row r="6392" spans="1:13">
      <c r="A6392" s="98">
        <v>2013</v>
      </c>
      <c r="B6392" s="5" t="s">
        <v>23</v>
      </c>
      <c r="C6392" s="5" t="s">
        <v>65</v>
      </c>
      <c r="D6392" s="5" t="s">
        <v>16</v>
      </c>
      <c r="E6392" s="73">
        <v>119755</v>
      </c>
      <c r="F6392" s="73">
        <v>118580</v>
      </c>
      <c r="G6392" s="73">
        <v>25080</v>
      </c>
      <c r="H6392" s="73">
        <v>7005</v>
      </c>
      <c r="I6392" s="73">
        <v>141683</v>
      </c>
      <c r="J6392" s="73">
        <v>61331</v>
      </c>
      <c r="K6392" s="73">
        <v>24439</v>
      </c>
      <c r="L6392" s="73">
        <v>12940</v>
      </c>
      <c r="M6392" s="73">
        <v>510813</v>
      </c>
    </row>
    <row r="6393" spans="1:13">
      <c r="A6393" s="98">
        <v>2013</v>
      </c>
      <c r="B6393" s="5" t="s">
        <v>13</v>
      </c>
      <c r="C6393" s="5" t="s">
        <v>65</v>
      </c>
      <c r="D6393" s="5" t="s">
        <v>16</v>
      </c>
      <c r="E6393" s="73">
        <v>746065</v>
      </c>
      <c r="F6393" s="73">
        <v>658582</v>
      </c>
      <c r="G6393" s="73">
        <v>225298</v>
      </c>
      <c r="H6393" s="73">
        <v>95900</v>
      </c>
      <c r="I6393" s="73">
        <v>246482</v>
      </c>
      <c r="J6393" s="73">
        <v>105032</v>
      </c>
      <c r="K6393" s="73">
        <v>188586</v>
      </c>
      <c r="L6393" s="73">
        <v>104015</v>
      </c>
      <c r="M6393" s="73">
        <v>2369960</v>
      </c>
    </row>
    <row r="6394" spans="1:13">
      <c r="A6394" s="98">
        <v>2013</v>
      </c>
      <c r="B6394" s="5" t="s">
        <v>14</v>
      </c>
      <c r="C6394" s="5" t="s">
        <v>66</v>
      </c>
      <c r="D6394" s="5" t="s">
        <v>16</v>
      </c>
      <c r="E6394" s="73">
        <v>7236</v>
      </c>
      <c r="F6394" s="73">
        <v>10434</v>
      </c>
      <c r="G6394" s="73">
        <v>8574</v>
      </c>
      <c r="H6394" s="73">
        <v>2032</v>
      </c>
      <c r="I6394" s="73">
        <v>350</v>
      </c>
      <c r="J6394" s="73">
        <v>1429</v>
      </c>
      <c r="K6394" s="73">
        <v>1990</v>
      </c>
      <c r="L6394" s="73">
        <v>2097</v>
      </c>
      <c r="M6394" s="73">
        <v>34142</v>
      </c>
    </row>
    <row r="6395" spans="1:13">
      <c r="A6395" s="98">
        <v>2013</v>
      </c>
      <c r="B6395" s="5" t="s">
        <v>17</v>
      </c>
      <c r="C6395" s="5" t="s">
        <v>66</v>
      </c>
      <c r="D6395" s="5" t="s">
        <v>16</v>
      </c>
      <c r="E6395" s="73">
        <v>2325</v>
      </c>
      <c r="F6395" s="73">
        <v>2893</v>
      </c>
      <c r="G6395" s="73">
        <v>1055</v>
      </c>
      <c r="H6395" s="73">
        <v>84</v>
      </c>
      <c r="I6395" s="73">
        <v>187</v>
      </c>
      <c r="J6395" s="73">
        <v>759</v>
      </c>
      <c r="K6395" s="73">
        <v>220</v>
      </c>
      <c r="L6395" s="73">
        <v>619</v>
      </c>
      <c r="M6395" s="73">
        <v>8142</v>
      </c>
    </row>
    <row r="6396" spans="1:13">
      <c r="A6396" s="98">
        <v>2013</v>
      </c>
      <c r="B6396" s="5" t="s">
        <v>18</v>
      </c>
      <c r="C6396" s="5" t="s">
        <v>66</v>
      </c>
      <c r="D6396" s="5" t="s">
        <v>16</v>
      </c>
      <c r="E6396" s="73">
        <v>3118</v>
      </c>
      <c r="F6396" s="73">
        <v>2406</v>
      </c>
      <c r="G6396" s="73">
        <v>2099</v>
      </c>
      <c r="H6396" s="73">
        <v>291</v>
      </c>
      <c r="I6396" s="73">
        <v>27</v>
      </c>
      <c r="J6396" s="73">
        <v>192</v>
      </c>
      <c r="K6396" s="73">
        <v>755</v>
      </c>
      <c r="L6396" s="73">
        <v>223</v>
      </c>
      <c r="M6396" s="73">
        <v>9111</v>
      </c>
    </row>
    <row r="6397" spans="1:13">
      <c r="A6397" s="98">
        <v>2013</v>
      </c>
      <c r="B6397" s="5" t="s">
        <v>19</v>
      </c>
      <c r="C6397" s="5" t="s">
        <v>66</v>
      </c>
      <c r="D6397" s="5" t="s">
        <v>16</v>
      </c>
      <c r="E6397" s="73">
        <v>2116</v>
      </c>
      <c r="F6397" s="73">
        <v>4904</v>
      </c>
      <c r="G6397" s="73">
        <v>2505</v>
      </c>
      <c r="H6397" s="73">
        <v>592</v>
      </c>
      <c r="I6397" s="73">
        <v>206</v>
      </c>
      <c r="J6397" s="73">
        <v>1362</v>
      </c>
      <c r="K6397" s="73">
        <v>569</v>
      </c>
      <c r="L6397" s="73">
        <v>1565</v>
      </c>
      <c r="M6397" s="73">
        <v>13819</v>
      </c>
    </row>
    <row r="6398" spans="1:13">
      <c r="A6398" s="98">
        <v>2013</v>
      </c>
      <c r="B6398" s="5" t="s">
        <v>20</v>
      </c>
      <c r="C6398" s="5" t="s">
        <v>66</v>
      </c>
      <c r="D6398" s="5" t="s">
        <v>16</v>
      </c>
      <c r="E6398" s="73">
        <v>2714</v>
      </c>
      <c r="F6398" s="73">
        <v>6534</v>
      </c>
      <c r="G6398" s="73">
        <v>1932</v>
      </c>
      <c r="H6398" s="73">
        <v>234</v>
      </c>
      <c r="I6398" s="73">
        <v>253</v>
      </c>
      <c r="J6398" s="73">
        <v>2834</v>
      </c>
      <c r="K6398" s="73">
        <v>592</v>
      </c>
      <c r="L6398" s="73">
        <v>2971</v>
      </c>
      <c r="M6398" s="73">
        <v>18064</v>
      </c>
    </row>
    <row r="6399" spans="1:13">
      <c r="A6399" s="98">
        <v>2013</v>
      </c>
      <c r="B6399" s="5" t="s">
        <v>21</v>
      </c>
      <c r="C6399" s="5" t="s">
        <v>66</v>
      </c>
      <c r="D6399" s="5" t="s">
        <v>16</v>
      </c>
      <c r="E6399" s="73">
        <v>1103</v>
      </c>
      <c r="F6399" s="73">
        <v>2163</v>
      </c>
      <c r="G6399" s="73">
        <v>818</v>
      </c>
      <c r="H6399" s="73">
        <v>420</v>
      </c>
      <c r="I6399" s="73">
        <v>12</v>
      </c>
      <c r="J6399" s="73">
        <v>235</v>
      </c>
      <c r="K6399" s="73">
        <v>306</v>
      </c>
      <c r="L6399" s="73">
        <v>133</v>
      </c>
      <c r="M6399" s="73">
        <v>5190</v>
      </c>
    </row>
    <row r="6400" spans="1:13">
      <c r="A6400" s="98">
        <v>2013</v>
      </c>
      <c r="B6400" s="5" t="s">
        <v>129</v>
      </c>
      <c r="C6400" s="5" t="s">
        <v>66</v>
      </c>
      <c r="D6400" s="5" t="s">
        <v>16</v>
      </c>
      <c r="E6400" s="73">
        <v>13378</v>
      </c>
      <c r="F6400" s="73">
        <v>13459</v>
      </c>
      <c r="G6400" s="73">
        <v>8367</v>
      </c>
      <c r="H6400" s="73">
        <v>2605</v>
      </c>
      <c r="I6400" s="73">
        <v>55</v>
      </c>
      <c r="J6400" s="73">
        <v>763</v>
      </c>
      <c r="K6400" s="73">
        <v>3069</v>
      </c>
      <c r="L6400" s="73">
        <v>938</v>
      </c>
      <c r="M6400" s="73">
        <v>42634</v>
      </c>
    </row>
    <row r="6401" spans="1:13">
      <c r="A6401" s="98">
        <v>2013</v>
      </c>
      <c r="B6401" s="5" t="s">
        <v>22</v>
      </c>
      <c r="C6401" s="5" t="s">
        <v>66</v>
      </c>
      <c r="D6401" s="5" t="s">
        <v>16</v>
      </c>
      <c r="E6401" s="73">
        <v>2514</v>
      </c>
      <c r="F6401" s="73">
        <v>1704</v>
      </c>
      <c r="G6401" s="73">
        <v>769</v>
      </c>
      <c r="H6401" s="73">
        <v>355</v>
      </c>
      <c r="I6401" s="73">
        <v>15</v>
      </c>
      <c r="J6401" s="73">
        <v>26</v>
      </c>
      <c r="K6401" s="73">
        <v>873</v>
      </c>
      <c r="L6401" s="73">
        <v>925</v>
      </c>
      <c r="M6401" s="73">
        <v>7181</v>
      </c>
    </row>
    <row r="6402" spans="1:13">
      <c r="A6402" s="98">
        <v>2013</v>
      </c>
      <c r="B6402" s="5" t="s">
        <v>23</v>
      </c>
      <c r="C6402" s="5" t="s">
        <v>66</v>
      </c>
      <c r="D6402" s="5" t="s">
        <v>16</v>
      </c>
      <c r="E6402" s="73">
        <v>10661</v>
      </c>
      <c r="F6402" s="73">
        <v>20697</v>
      </c>
      <c r="G6402" s="73">
        <v>5529</v>
      </c>
      <c r="H6402" s="73">
        <v>2171</v>
      </c>
      <c r="I6402" s="73">
        <v>1015</v>
      </c>
      <c r="J6402" s="73">
        <v>11904</v>
      </c>
      <c r="K6402" s="73">
        <v>1819</v>
      </c>
      <c r="L6402" s="73">
        <v>6713</v>
      </c>
      <c r="M6402" s="73">
        <v>60509</v>
      </c>
    </row>
    <row r="6403" spans="1:13">
      <c r="A6403" s="98">
        <v>2013</v>
      </c>
      <c r="B6403" s="5" t="s">
        <v>13</v>
      </c>
      <c r="C6403" s="5" t="s">
        <v>66</v>
      </c>
      <c r="D6403" s="5" t="s">
        <v>16</v>
      </c>
      <c r="E6403" s="73">
        <v>45165</v>
      </c>
      <c r="F6403" s="73">
        <v>65194</v>
      </c>
      <c r="G6403" s="73">
        <v>31648</v>
      </c>
      <c r="H6403" s="73">
        <v>8784</v>
      </c>
      <c r="I6403" s="73">
        <v>2120</v>
      </c>
      <c r="J6403" s="73">
        <v>19504</v>
      </c>
      <c r="K6403" s="73">
        <v>10193</v>
      </c>
      <c r="L6403" s="73">
        <v>16184</v>
      </c>
      <c r="M6403" s="73">
        <v>198792</v>
      </c>
    </row>
    <row r="6404" spans="1:13">
      <c r="A6404" s="98">
        <v>2013</v>
      </c>
      <c r="B6404" s="5" t="s">
        <v>14</v>
      </c>
      <c r="C6404" s="5" t="s">
        <v>67</v>
      </c>
      <c r="D6404" s="5" t="s">
        <v>16</v>
      </c>
      <c r="E6404" s="73">
        <v>159989</v>
      </c>
      <c r="F6404" s="73">
        <v>208555</v>
      </c>
      <c r="G6404" s="73">
        <v>115719</v>
      </c>
      <c r="H6404" s="73">
        <v>38353</v>
      </c>
      <c r="I6404" s="73">
        <v>58566</v>
      </c>
      <c r="J6404" s="73">
        <v>15460</v>
      </c>
      <c r="K6404" s="73">
        <v>38526</v>
      </c>
      <c r="L6404" s="73">
        <v>30634</v>
      </c>
      <c r="M6404" s="73">
        <v>665802</v>
      </c>
    </row>
    <row r="6405" spans="1:13">
      <c r="A6405" s="98">
        <v>2013</v>
      </c>
      <c r="B6405" s="5" t="s">
        <v>17</v>
      </c>
      <c r="C6405" s="5" t="s">
        <v>67</v>
      </c>
      <c r="D6405" s="5" t="s">
        <v>16</v>
      </c>
      <c r="E6405" s="73">
        <v>53631</v>
      </c>
      <c r="F6405" s="73">
        <v>43773</v>
      </c>
      <c r="G6405" s="73">
        <v>12328</v>
      </c>
      <c r="H6405" s="73">
        <v>1102</v>
      </c>
      <c r="I6405" s="73">
        <v>18227</v>
      </c>
      <c r="J6405" s="73">
        <v>6034</v>
      </c>
      <c r="K6405" s="73">
        <v>4717</v>
      </c>
      <c r="L6405" s="73">
        <v>5472</v>
      </c>
      <c r="M6405" s="73">
        <v>145284</v>
      </c>
    </row>
    <row r="6406" spans="1:13">
      <c r="A6406" s="98">
        <v>2013</v>
      </c>
      <c r="B6406" s="5" t="s">
        <v>18</v>
      </c>
      <c r="C6406" s="5" t="s">
        <v>67</v>
      </c>
      <c r="D6406" s="5" t="s">
        <v>16</v>
      </c>
      <c r="E6406" s="73">
        <v>29048</v>
      </c>
      <c r="F6406" s="73">
        <v>14221</v>
      </c>
      <c r="G6406" s="73">
        <v>6233</v>
      </c>
      <c r="H6406" s="73">
        <v>1229</v>
      </c>
      <c r="I6406" s="73">
        <v>1137</v>
      </c>
      <c r="J6406" s="73">
        <v>991</v>
      </c>
      <c r="K6406" s="73">
        <v>4312</v>
      </c>
      <c r="L6406" s="73">
        <v>1940</v>
      </c>
      <c r="M6406" s="73">
        <v>59111</v>
      </c>
    </row>
    <row r="6407" spans="1:13">
      <c r="A6407" s="98">
        <v>2013</v>
      </c>
      <c r="B6407" s="5" t="s">
        <v>19</v>
      </c>
      <c r="C6407" s="5" t="s">
        <v>67</v>
      </c>
      <c r="D6407" s="5" t="s">
        <v>16</v>
      </c>
      <c r="E6407" s="73">
        <v>22452</v>
      </c>
      <c r="F6407" s="73">
        <v>51447</v>
      </c>
      <c r="G6407" s="73">
        <v>19795</v>
      </c>
      <c r="H6407" s="73">
        <v>8503</v>
      </c>
      <c r="I6407" s="73">
        <v>14455</v>
      </c>
      <c r="J6407" s="73">
        <v>10948</v>
      </c>
      <c r="K6407" s="73">
        <v>6054</v>
      </c>
      <c r="L6407" s="73">
        <v>6834</v>
      </c>
      <c r="M6407" s="73">
        <v>140488</v>
      </c>
    </row>
    <row r="6408" spans="1:13">
      <c r="A6408" s="98">
        <v>2013</v>
      </c>
      <c r="B6408" s="5" t="s">
        <v>20</v>
      </c>
      <c r="C6408" s="5" t="s">
        <v>67</v>
      </c>
      <c r="D6408" s="5" t="s">
        <v>16</v>
      </c>
      <c r="E6408" s="73">
        <v>26539</v>
      </c>
      <c r="F6408" s="73">
        <v>36039</v>
      </c>
      <c r="G6408" s="73">
        <v>8905</v>
      </c>
      <c r="H6408" s="73">
        <v>1139</v>
      </c>
      <c r="I6408" s="73">
        <v>7995</v>
      </c>
      <c r="J6408" s="73">
        <v>13220</v>
      </c>
      <c r="K6408" s="73">
        <v>4051</v>
      </c>
      <c r="L6408" s="73">
        <v>5642</v>
      </c>
      <c r="M6408" s="73">
        <v>103530</v>
      </c>
    </row>
    <row r="6409" spans="1:13">
      <c r="A6409" s="98">
        <v>2013</v>
      </c>
      <c r="B6409" s="5" t="s">
        <v>21</v>
      </c>
      <c r="C6409" s="5" t="s">
        <v>67</v>
      </c>
      <c r="D6409" s="5" t="s">
        <v>16</v>
      </c>
      <c r="E6409" s="73">
        <v>3028</v>
      </c>
      <c r="F6409" s="73">
        <v>4040</v>
      </c>
      <c r="G6409" s="73">
        <v>1346</v>
      </c>
      <c r="H6409" s="73">
        <v>575</v>
      </c>
      <c r="I6409" s="73">
        <v>290.81632653061223</v>
      </c>
      <c r="J6409" s="73">
        <v>659.18367346938771</v>
      </c>
      <c r="K6409" s="73">
        <v>631</v>
      </c>
      <c r="L6409" s="73">
        <v>288</v>
      </c>
      <c r="M6409" s="73">
        <v>10858</v>
      </c>
    </row>
    <row r="6410" spans="1:13">
      <c r="A6410" s="98">
        <v>2013</v>
      </c>
      <c r="B6410" s="5" t="s">
        <v>129</v>
      </c>
      <c r="C6410" s="5" t="s">
        <v>67</v>
      </c>
      <c r="D6410" s="5" t="s">
        <v>16</v>
      </c>
      <c r="E6410" s="73">
        <v>116576</v>
      </c>
      <c r="F6410" s="73">
        <v>50255</v>
      </c>
      <c r="G6410" s="73">
        <v>25693</v>
      </c>
      <c r="H6410" s="73">
        <v>6259</v>
      </c>
      <c r="I6410" s="73">
        <v>921</v>
      </c>
      <c r="J6410" s="73">
        <v>2238</v>
      </c>
      <c r="K6410" s="73">
        <v>21544</v>
      </c>
      <c r="L6410" s="73">
        <v>5932</v>
      </c>
      <c r="M6410" s="73">
        <v>229418</v>
      </c>
    </row>
    <row r="6411" spans="1:13">
      <c r="A6411" s="98">
        <v>2013</v>
      </c>
      <c r="B6411" s="5" t="s">
        <v>22</v>
      </c>
      <c r="C6411" s="5" t="s">
        <v>67</v>
      </c>
      <c r="D6411" s="5" t="s">
        <v>16</v>
      </c>
      <c r="E6411" s="73">
        <v>184816</v>
      </c>
      <c r="F6411" s="73">
        <v>121861</v>
      </c>
      <c r="G6411" s="73">
        <v>27386</v>
      </c>
      <c r="H6411" s="73">
        <v>21245</v>
      </c>
      <c r="I6411" s="73">
        <v>2403</v>
      </c>
      <c r="J6411" s="73">
        <v>510</v>
      </c>
      <c r="K6411" s="73">
        <v>68703</v>
      </c>
      <c r="L6411" s="73">
        <v>32741</v>
      </c>
      <c r="M6411" s="73">
        <v>459665</v>
      </c>
    </row>
    <row r="6412" spans="1:13">
      <c r="A6412" s="98">
        <v>2013</v>
      </c>
      <c r="B6412" s="5" t="s">
        <v>23</v>
      </c>
      <c r="C6412" s="5" t="s">
        <v>67</v>
      </c>
      <c r="D6412" s="5" t="s">
        <v>16</v>
      </c>
      <c r="E6412" s="73">
        <v>119202</v>
      </c>
      <c r="F6412" s="73">
        <v>131089</v>
      </c>
      <c r="G6412" s="73">
        <v>29400</v>
      </c>
      <c r="H6412" s="73">
        <v>7924</v>
      </c>
      <c r="I6412" s="73">
        <v>139331</v>
      </c>
      <c r="J6412" s="73">
        <v>71754</v>
      </c>
      <c r="K6412" s="73">
        <v>23813</v>
      </c>
      <c r="L6412" s="73">
        <v>18346</v>
      </c>
      <c r="M6412" s="73">
        <v>540859</v>
      </c>
    </row>
    <row r="6413" spans="1:13">
      <c r="A6413" s="98">
        <v>2013</v>
      </c>
      <c r="B6413" s="5" t="s">
        <v>13</v>
      </c>
      <c r="C6413" s="5" t="s">
        <v>67</v>
      </c>
      <c r="D6413" s="5" t="s">
        <v>16</v>
      </c>
      <c r="E6413" s="73">
        <v>715281</v>
      </c>
      <c r="F6413" s="73">
        <v>661280</v>
      </c>
      <c r="G6413" s="73">
        <v>246805</v>
      </c>
      <c r="H6413" s="73">
        <v>86329</v>
      </c>
      <c r="I6413" s="73">
        <v>243325.81632653059</v>
      </c>
      <c r="J6413" s="73">
        <v>121814.18367346938</v>
      </c>
      <c r="K6413" s="73">
        <v>172351</v>
      </c>
      <c r="L6413" s="73">
        <v>107829</v>
      </c>
      <c r="M6413" s="73">
        <v>2355015</v>
      </c>
    </row>
    <row r="6414" spans="1:13">
      <c r="A6414" s="98">
        <v>2013</v>
      </c>
      <c r="B6414" s="5" t="s">
        <v>14</v>
      </c>
      <c r="C6414" s="5" t="s">
        <v>68</v>
      </c>
      <c r="D6414" s="5" t="s">
        <v>16</v>
      </c>
      <c r="E6414" s="73">
        <v>10302</v>
      </c>
      <c r="F6414" s="73">
        <v>22162</v>
      </c>
      <c r="G6414" s="73">
        <v>4141</v>
      </c>
      <c r="H6414" s="73">
        <v>7848.9266789895255</v>
      </c>
      <c r="I6414" s="73">
        <v>826.72704867529262</v>
      </c>
      <c r="J6414" s="73">
        <v>547.83117683302521</v>
      </c>
      <c r="K6414" s="73">
        <v>6942.5150955021563</v>
      </c>
      <c r="L6414" s="73">
        <v>2088</v>
      </c>
      <c r="M6414" s="73">
        <v>54859</v>
      </c>
    </row>
    <row r="6415" spans="1:13">
      <c r="A6415" s="98">
        <v>2013</v>
      </c>
      <c r="B6415" s="5" t="s">
        <v>17</v>
      </c>
      <c r="C6415" s="5" t="s">
        <v>68</v>
      </c>
      <c r="D6415" s="5" t="s">
        <v>16</v>
      </c>
      <c r="E6415" s="73">
        <v>2692</v>
      </c>
      <c r="F6415" s="73">
        <v>3601.1631799163179</v>
      </c>
      <c r="G6415" s="73">
        <v>537</v>
      </c>
      <c r="H6415" s="73">
        <v>249</v>
      </c>
      <c r="I6415" s="73">
        <v>316.58577405857739</v>
      </c>
      <c r="J6415" s="73">
        <v>187.97280334728035</v>
      </c>
      <c r="K6415" s="73">
        <v>820</v>
      </c>
      <c r="L6415" s="73">
        <v>623.27824267782432</v>
      </c>
      <c r="M6415" s="73">
        <v>9027</v>
      </c>
    </row>
    <row r="6416" spans="1:13">
      <c r="A6416" s="98">
        <v>2013</v>
      </c>
      <c r="B6416" s="5" t="s">
        <v>18</v>
      </c>
      <c r="C6416" s="5" t="s">
        <v>68</v>
      </c>
      <c r="D6416" s="5" t="s">
        <v>16</v>
      </c>
      <c r="E6416" s="73">
        <v>1475</v>
      </c>
      <c r="F6416" s="73">
        <v>1139</v>
      </c>
      <c r="G6416" s="73">
        <v>292</v>
      </c>
      <c r="H6416" s="73">
        <v>229</v>
      </c>
      <c r="I6416" s="73">
        <v>64</v>
      </c>
      <c r="J6416" s="73">
        <v>30</v>
      </c>
      <c r="K6416" s="73">
        <v>538</v>
      </c>
      <c r="L6416" s="73">
        <v>188</v>
      </c>
      <c r="M6416" s="73">
        <v>3955</v>
      </c>
    </row>
    <row r="6417" spans="1:13">
      <c r="A6417" s="98">
        <v>2013</v>
      </c>
      <c r="B6417" s="5" t="s">
        <v>19</v>
      </c>
      <c r="C6417" s="5" t="s">
        <v>68</v>
      </c>
      <c r="D6417" s="5" t="s">
        <v>16</v>
      </c>
      <c r="E6417" s="73">
        <v>1433</v>
      </c>
      <c r="F6417" s="73">
        <v>3787</v>
      </c>
      <c r="G6417" s="73">
        <v>519.85714285714289</v>
      </c>
      <c r="H6417" s="73">
        <v>1736.1266846361186</v>
      </c>
      <c r="I6417" s="73">
        <v>343.30188679245282</v>
      </c>
      <c r="J6417" s="73">
        <v>264.83288409703505</v>
      </c>
      <c r="K6417" s="73">
        <v>774.88140161725062</v>
      </c>
      <c r="L6417" s="73">
        <v>331</v>
      </c>
      <c r="M6417" s="73">
        <v>9190</v>
      </c>
    </row>
    <row r="6418" spans="1:13">
      <c r="A6418" s="98">
        <v>2013</v>
      </c>
      <c r="B6418" s="5" t="s">
        <v>20</v>
      </c>
      <c r="C6418" s="5" t="s">
        <v>68</v>
      </c>
      <c r="D6418" s="5" t="s">
        <v>16</v>
      </c>
      <c r="E6418" s="73">
        <v>965</v>
      </c>
      <c r="F6418" s="73">
        <v>1364.0248962655603</v>
      </c>
      <c r="G6418" s="73">
        <v>216</v>
      </c>
      <c r="H6418" s="73">
        <v>144.0871369294606</v>
      </c>
      <c r="I6418" s="73">
        <v>192.11618257261412</v>
      </c>
      <c r="J6418" s="73">
        <v>134.48132780082989</v>
      </c>
      <c r="K6418" s="73">
        <v>288.1742738589212</v>
      </c>
      <c r="L6418" s="73">
        <v>192.11618257261412</v>
      </c>
      <c r="M6418" s="73">
        <v>3496</v>
      </c>
    </row>
    <row r="6419" spans="1:13">
      <c r="A6419" s="98">
        <v>2013</v>
      </c>
      <c r="B6419" s="5" t="s">
        <v>21</v>
      </c>
      <c r="C6419" s="5" t="s">
        <v>68</v>
      </c>
      <c r="D6419" s="5" t="s">
        <v>16</v>
      </c>
      <c r="E6419" s="73">
        <v>119</v>
      </c>
      <c r="F6419" s="73">
        <v>219</v>
      </c>
      <c r="G6419" s="73">
        <v>42</v>
      </c>
      <c r="H6419" s="73">
        <v>45</v>
      </c>
      <c r="I6419" s="73">
        <v>13.25</v>
      </c>
      <c r="J6419" s="73">
        <v>13.25</v>
      </c>
      <c r="K6419" s="73">
        <v>33</v>
      </c>
      <c r="L6419" s="73">
        <v>26.5</v>
      </c>
      <c r="M6419" s="73">
        <v>511</v>
      </c>
    </row>
    <row r="6420" spans="1:13">
      <c r="A6420" s="98">
        <v>2013</v>
      </c>
      <c r="B6420" s="5" t="s">
        <v>129</v>
      </c>
      <c r="C6420" s="5" t="s">
        <v>68</v>
      </c>
      <c r="D6420" s="5" t="s">
        <v>16</v>
      </c>
      <c r="E6420" s="73">
        <v>9988</v>
      </c>
      <c r="F6420" s="73">
        <v>5169</v>
      </c>
      <c r="G6420" s="73">
        <v>1555</v>
      </c>
      <c r="H6420" s="73">
        <v>1159</v>
      </c>
      <c r="I6420" s="73">
        <v>123</v>
      </c>
      <c r="J6420" s="73">
        <v>72</v>
      </c>
      <c r="K6420" s="73">
        <v>3320</v>
      </c>
      <c r="L6420" s="73">
        <v>1262</v>
      </c>
      <c r="M6420" s="73">
        <v>22648</v>
      </c>
    </row>
    <row r="6421" spans="1:13">
      <c r="A6421" s="98">
        <v>2013</v>
      </c>
      <c r="B6421" s="5" t="s">
        <v>22</v>
      </c>
      <c r="C6421" s="5" t="s">
        <v>68</v>
      </c>
      <c r="D6421" s="5" t="s">
        <v>16</v>
      </c>
      <c r="E6421" s="73">
        <v>21105</v>
      </c>
      <c r="F6421" s="73">
        <v>16662</v>
      </c>
      <c r="G6421" s="73">
        <v>1635</v>
      </c>
      <c r="H6421" s="73">
        <v>5644.0913884007032</v>
      </c>
      <c r="I6421" s="73">
        <v>61</v>
      </c>
      <c r="J6421" s="73">
        <v>19.908611599297011</v>
      </c>
      <c r="K6421" s="73">
        <v>10963</v>
      </c>
      <c r="L6421" s="73">
        <v>4022</v>
      </c>
      <c r="M6421" s="73">
        <v>60112</v>
      </c>
    </row>
    <row r="6422" spans="1:13">
      <c r="A6422" s="98">
        <v>2013</v>
      </c>
      <c r="B6422" s="5" t="s">
        <v>23</v>
      </c>
      <c r="C6422" s="5" t="s">
        <v>68</v>
      </c>
      <c r="D6422" s="5" t="s">
        <v>16</v>
      </c>
      <c r="E6422" s="73">
        <v>6002</v>
      </c>
      <c r="F6422" s="73">
        <v>8118</v>
      </c>
      <c r="G6422" s="73">
        <v>1208.1935483870968</v>
      </c>
      <c r="H6422" s="73">
        <v>1247.8064516129032</v>
      </c>
      <c r="I6422" s="73">
        <v>3346</v>
      </c>
      <c r="J6422" s="73">
        <v>1453</v>
      </c>
      <c r="K6422" s="73">
        <v>2396</v>
      </c>
      <c r="L6422" s="73">
        <v>1096</v>
      </c>
      <c r="M6422" s="73">
        <v>24867</v>
      </c>
    </row>
    <row r="6423" spans="1:13">
      <c r="A6423" s="98">
        <v>2013</v>
      </c>
      <c r="B6423" s="5" t="s">
        <v>13</v>
      </c>
      <c r="C6423" s="5" t="s">
        <v>68</v>
      </c>
      <c r="D6423" s="5" t="s">
        <v>16</v>
      </c>
      <c r="E6423" s="73">
        <v>54081</v>
      </c>
      <c r="F6423" s="73">
        <v>62221.188076181876</v>
      </c>
      <c r="G6423" s="73">
        <v>10146.05069124424</v>
      </c>
      <c r="H6423" s="73">
        <v>18303.03834056871</v>
      </c>
      <c r="I6423" s="73">
        <v>5285.9808920989371</v>
      </c>
      <c r="J6423" s="73">
        <v>2723.2768036774673</v>
      </c>
      <c r="K6423" s="73">
        <v>26075.570770978331</v>
      </c>
      <c r="L6423" s="73">
        <v>9828.8944252504389</v>
      </c>
      <c r="M6423" s="73">
        <v>188665</v>
      </c>
    </row>
    <row r="6424" spans="1:13">
      <c r="A6424" s="98">
        <v>2013</v>
      </c>
      <c r="B6424" s="5" t="s">
        <v>14</v>
      </c>
      <c r="C6424" s="5" t="s">
        <v>69</v>
      </c>
      <c r="D6424" s="5" t="s">
        <v>16</v>
      </c>
      <c r="E6424" s="73">
        <v>989</v>
      </c>
      <c r="F6424" s="73">
        <v>22</v>
      </c>
      <c r="G6424" s="73">
        <v>0</v>
      </c>
      <c r="H6424" s="73">
        <v>4.75</v>
      </c>
      <c r="I6424" s="73">
        <v>4.75</v>
      </c>
      <c r="J6424" s="73">
        <v>4.75</v>
      </c>
      <c r="K6424" s="73">
        <v>4.75</v>
      </c>
      <c r="L6424" s="73">
        <v>82</v>
      </c>
      <c r="M6424" s="73">
        <v>1112</v>
      </c>
    </row>
    <row r="6425" spans="1:13">
      <c r="A6425" s="98">
        <v>2013</v>
      </c>
      <c r="B6425" s="5" t="s">
        <v>17</v>
      </c>
      <c r="C6425" s="5" t="s">
        <v>69</v>
      </c>
      <c r="D6425" s="5" t="s">
        <v>16</v>
      </c>
      <c r="E6425" s="73">
        <v>2600</v>
      </c>
      <c r="F6425" s="73">
        <v>3.5</v>
      </c>
      <c r="G6425" s="73">
        <v>0</v>
      </c>
      <c r="H6425" s="73">
        <v>0</v>
      </c>
      <c r="I6425" s="73">
        <v>3.5</v>
      </c>
      <c r="J6425" s="73">
        <v>3.5</v>
      </c>
      <c r="K6425" s="73">
        <v>0</v>
      </c>
      <c r="L6425" s="73">
        <v>3.5</v>
      </c>
      <c r="M6425" s="73">
        <v>2614</v>
      </c>
    </row>
    <row r="6426" spans="1:13">
      <c r="A6426" s="98">
        <v>2013</v>
      </c>
      <c r="B6426" s="5" t="s">
        <v>18</v>
      </c>
      <c r="C6426" s="5" t="s">
        <v>69</v>
      </c>
      <c r="D6426" s="5" t="s">
        <v>16</v>
      </c>
      <c r="E6426" s="73">
        <v>338</v>
      </c>
      <c r="F6426" s="73">
        <v>0</v>
      </c>
      <c r="G6426" s="73">
        <v>0</v>
      </c>
      <c r="H6426" s="73">
        <v>0</v>
      </c>
      <c r="I6426" s="73">
        <v>0</v>
      </c>
      <c r="J6426" s="73">
        <v>0</v>
      </c>
      <c r="K6426" s="73">
        <v>0</v>
      </c>
      <c r="L6426" s="73">
        <v>14</v>
      </c>
      <c r="M6426" s="73">
        <v>352</v>
      </c>
    </row>
    <row r="6427" spans="1:13">
      <c r="A6427" s="98">
        <v>2013</v>
      </c>
      <c r="B6427" s="5" t="s">
        <v>19</v>
      </c>
      <c r="C6427" s="5" t="s">
        <v>69</v>
      </c>
      <c r="D6427" s="5" t="s">
        <v>16</v>
      </c>
      <c r="E6427" s="73">
        <v>755</v>
      </c>
      <c r="F6427" s="73">
        <v>39</v>
      </c>
      <c r="G6427" s="73">
        <v>3.2</v>
      </c>
      <c r="H6427" s="73">
        <v>3.2</v>
      </c>
      <c r="I6427" s="73">
        <v>3.2</v>
      </c>
      <c r="J6427" s="73">
        <v>3.2</v>
      </c>
      <c r="K6427" s="73">
        <v>3.2</v>
      </c>
      <c r="L6427" s="73">
        <v>48</v>
      </c>
      <c r="M6427" s="73">
        <v>858</v>
      </c>
    </row>
    <row r="6428" spans="1:13">
      <c r="A6428" s="98">
        <v>2013</v>
      </c>
      <c r="B6428" s="5" t="s">
        <v>20</v>
      </c>
      <c r="C6428" s="5" t="s">
        <v>69</v>
      </c>
      <c r="D6428" s="5" t="s">
        <v>16</v>
      </c>
      <c r="E6428" s="73">
        <v>2973</v>
      </c>
      <c r="F6428" s="73">
        <v>8</v>
      </c>
      <c r="G6428" s="73">
        <v>0</v>
      </c>
      <c r="H6428" s="73">
        <v>8</v>
      </c>
      <c r="I6428" s="73">
        <v>8</v>
      </c>
      <c r="J6428" s="73">
        <v>8</v>
      </c>
      <c r="K6428" s="73">
        <v>8</v>
      </c>
      <c r="L6428" s="73">
        <v>8</v>
      </c>
      <c r="M6428" s="73">
        <v>3021</v>
      </c>
    </row>
    <row r="6429" spans="1:13">
      <c r="A6429" s="98">
        <v>2013</v>
      </c>
      <c r="B6429" s="5" t="s">
        <v>21</v>
      </c>
      <c r="C6429" s="5" t="s">
        <v>69</v>
      </c>
      <c r="D6429" s="5" t="s">
        <v>16</v>
      </c>
      <c r="E6429" s="73">
        <v>71</v>
      </c>
      <c r="F6429" s="73">
        <v>0</v>
      </c>
      <c r="G6429" s="73">
        <v>0</v>
      </c>
      <c r="H6429" s="73">
        <v>0</v>
      </c>
      <c r="I6429" s="73">
        <v>0</v>
      </c>
      <c r="J6429" s="73">
        <v>0</v>
      </c>
      <c r="K6429" s="73">
        <v>0</v>
      </c>
      <c r="L6429" s="73">
        <v>3</v>
      </c>
      <c r="M6429" s="73">
        <v>74</v>
      </c>
    </row>
    <row r="6430" spans="1:13">
      <c r="A6430" s="98">
        <v>2013</v>
      </c>
      <c r="B6430" s="5" t="s">
        <v>129</v>
      </c>
      <c r="C6430" s="5" t="s">
        <v>69</v>
      </c>
      <c r="D6430" s="5" t="s">
        <v>16</v>
      </c>
      <c r="E6430" s="73">
        <v>3314</v>
      </c>
      <c r="F6430" s="73">
        <v>1</v>
      </c>
      <c r="G6430" s="73">
        <v>0</v>
      </c>
      <c r="H6430" s="73">
        <v>0</v>
      </c>
      <c r="I6430" s="73">
        <v>0</v>
      </c>
      <c r="J6430" s="73">
        <v>0</v>
      </c>
      <c r="K6430" s="73">
        <v>61</v>
      </c>
      <c r="L6430" s="73">
        <v>225</v>
      </c>
      <c r="M6430" s="73">
        <v>3601</v>
      </c>
    </row>
    <row r="6431" spans="1:13">
      <c r="A6431" s="98">
        <v>2013</v>
      </c>
      <c r="B6431" s="5" t="s">
        <v>22</v>
      </c>
      <c r="C6431" s="5" t="s">
        <v>69</v>
      </c>
      <c r="D6431" s="5" t="s">
        <v>16</v>
      </c>
      <c r="E6431" s="73">
        <v>5616</v>
      </c>
      <c r="F6431" s="73">
        <v>53</v>
      </c>
      <c r="G6431" s="73">
        <v>0</v>
      </c>
      <c r="H6431" s="73">
        <v>1</v>
      </c>
      <c r="I6431" s="73">
        <v>0</v>
      </c>
      <c r="J6431" s="73">
        <v>0</v>
      </c>
      <c r="K6431" s="73">
        <v>203</v>
      </c>
      <c r="L6431" s="73">
        <v>1971</v>
      </c>
      <c r="M6431" s="73">
        <v>7844</v>
      </c>
    </row>
    <row r="6432" spans="1:13">
      <c r="A6432" s="98">
        <v>2013</v>
      </c>
      <c r="B6432" s="5" t="s">
        <v>23</v>
      </c>
      <c r="C6432" s="5" t="s">
        <v>69</v>
      </c>
      <c r="D6432" s="5" t="s">
        <v>16</v>
      </c>
      <c r="E6432" s="73">
        <v>5212</v>
      </c>
      <c r="F6432" s="73">
        <v>70</v>
      </c>
      <c r="G6432" s="73">
        <v>2.5</v>
      </c>
      <c r="H6432" s="73">
        <v>2.5</v>
      </c>
      <c r="I6432" s="73">
        <v>21</v>
      </c>
      <c r="J6432" s="73">
        <v>28</v>
      </c>
      <c r="K6432" s="73">
        <v>49</v>
      </c>
      <c r="L6432" s="73">
        <v>211</v>
      </c>
      <c r="M6432" s="73">
        <v>5596</v>
      </c>
    </row>
    <row r="6433" spans="1:13">
      <c r="A6433" s="98">
        <v>2013</v>
      </c>
      <c r="B6433" s="5" t="s">
        <v>13</v>
      </c>
      <c r="C6433" s="5" t="s">
        <v>69</v>
      </c>
      <c r="D6433" s="5" t="s">
        <v>16</v>
      </c>
      <c r="E6433" s="73">
        <v>21868</v>
      </c>
      <c r="F6433" s="73">
        <v>196.5</v>
      </c>
      <c r="G6433" s="73">
        <v>5.7</v>
      </c>
      <c r="H6433" s="73">
        <v>19.45</v>
      </c>
      <c r="I6433" s="73">
        <v>40.450000000000003</v>
      </c>
      <c r="J6433" s="73">
        <v>47.45</v>
      </c>
      <c r="K6433" s="73">
        <v>328.95</v>
      </c>
      <c r="L6433" s="73">
        <v>2565.5</v>
      </c>
      <c r="M6433" s="73">
        <v>25072</v>
      </c>
    </row>
    <row r="6434" spans="1:13">
      <c r="A6434" s="98">
        <v>2013</v>
      </c>
      <c r="B6434" s="5" t="s">
        <v>14</v>
      </c>
      <c r="C6434" s="5" t="s">
        <v>70</v>
      </c>
      <c r="D6434" s="5" t="s">
        <v>16</v>
      </c>
      <c r="E6434" s="73">
        <v>55235</v>
      </c>
      <c r="F6434" s="73">
        <v>73492</v>
      </c>
      <c r="G6434" s="73">
        <v>37967</v>
      </c>
      <c r="H6434" s="73">
        <v>16219</v>
      </c>
      <c r="I6434" s="73">
        <v>16513</v>
      </c>
      <c r="J6434" s="73">
        <v>4260</v>
      </c>
      <c r="K6434" s="73">
        <v>18739</v>
      </c>
      <c r="L6434" s="73">
        <v>10228</v>
      </c>
      <c r="M6434" s="73">
        <v>232653</v>
      </c>
    </row>
    <row r="6435" spans="1:13">
      <c r="A6435" s="98">
        <v>2013</v>
      </c>
      <c r="B6435" s="5" t="s">
        <v>17</v>
      </c>
      <c r="C6435" s="5" t="s">
        <v>70</v>
      </c>
      <c r="D6435" s="5" t="s">
        <v>16</v>
      </c>
      <c r="E6435" s="73">
        <v>19553</v>
      </c>
      <c r="F6435" s="73">
        <v>15785</v>
      </c>
      <c r="G6435" s="73">
        <v>4577</v>
      </c>
      <c r="H6435" s="73">
        <v>553</v>
      </c>
      <c r="I6435" s="73">
        <v>6861</v>
      </c>
      <c r="J6435" s="73">
        <v>1706</v>
      </c>
      <c r="K6435" s="73">
        <v>2591</v>
      </c>
      <c r="L6435" s="73">
        <v>2228</v>
      </c>
      <c r="M6435" s="73">
        <v>53854</v>
      </c>
    </row>
    <row r="6436" spans="1:13">
      <c r="A6436" s="98">
        <v>2013</v>
      </c>
      <c r="B6436" s="5" t="s">
        <v>18</v>
      </c>
      <c r="C6436" s="5" t="s">
        <v>70</v>
      </c>
      <c r="D6436" s="5" t="s">
        <v>16</v>
      </c>
      <c r="E6436" s="73">
        <v>14157</v>
      </c>
      <c r="F6436" s="73">
        <v>6569</v>
      </c>
      <c r="G6436" s="73">
        <v>3471</v>
      </c>
      <c r="H6436" s="73">
        <v>670</v>
      </c>
      <c r="I6436" s="73">
        <v>413</v>
      </c>
      <c r="J6436" s="73">
        <v>308</v>
      </c>
      <c r="K6436" s="73">
        <v>2849</v>
      </c>
      <c r="L6436" s="73">
        <v>1011</v>
      </c>
      <c r="M6436" s="73">
        <v>29448</v>
      </c>
    </row>
    <row r="6437" spans="1:13">
      <c r="A6437" s="98">
        <v>2013</v>
      </c>
      <c r="B6437" s="5" t="s">
        <v>19</v>
      </c>
      <c r="C6437" s="5" t="s">
        <v>70</v>
      </c>
      <c r="D6437" s="5" t="s">
        <v>16</v>
      </c>
      <c r="E6437" s="73">
        <v>7805</v>
      </c>
      <c r="F6437" s="73">
        <v>16397</v>
      </c>
      <c r="G6437" s="73">
        <v>6397</v>
      </c>
      <c r="H6437" s="73">
        <v>3754</v>
      </c>
      <c r="I6437" s="73">
        <v>4236</v>
      </c>
      <c r="J6437" s="73">
        <v>3080</v>
      </c>
      <c r="K6437" s="73">
        <v>2780</v>
      </c>
      <c r="L6437" s="73">
        <v>2370</v>
      </c>
      <c r="M6437" s="73">
        <v>46819</v>
      </c>
    </row>
    <row r="6438" spans="1:13">
      <c r="A6438" s="98">
        <v>2013</v>
      </c>
      <c r="B6438" s="5" t="s">
        <v>20</v>
      </c>
      <c r="C6438" s="5" t="s">
        <v>70</v>
      </c>
      <c r="D6438" s="5" t="s">
        <v>16</v>
      </c>
      <c r="E6438" s="73">
        <v>9738</v>
      </c>
      <c r="F6438" s="73">
        <v>11175</v>
      </c>
      <c r="G6438" s="73">
        <v>3085</v>
      </c>
      <c r="H6438" s="73">
        <v>417</v>
      </c>
      <c r="I6438" s="73">
        <v>2584</v>
      </c>
      <c r="J6438" s="73">
        <v>3844</v>
      </c>
      <c r="K6438" s="73">
        <v>1850</v>
      </c>
      <c r="L6438" s="73">
        <v>1491</v>
      </c>
      <c r="M6438" s="73">
        <v>34184</v>
      </c>
    </row>
    <row r="6439" spans="1:13">
      <c r="A6439" s="98">
        <v>2013</v>
      </c>
      <c r="B6439" s="5" t="s">
        <v>21</v>
      </c>
      <c r="C6439" s="5" t="s">
        <v>70</v>
      </c>
      <c r="D6439" s="5" t="s">
        <v>16</v>
      </c>
      <c r="E6439" s="73">
        <v>1034</v>
      </c>
      <c r="F6439" s="73">
        <v>1146</v>
      </c>
      <c r="G6439" s="73">
        <v>479</v>
      </c>
      <c r="H6439" s="73">
        <v>101</v>
      </c>
      <c r="I6439" s="73">
        <v>112</v>
      </c>
      <c r="J6439" s="73">
        <v>232</v>
      </c>
      <c r="K6439" s="73">
        <v>278</v>
      </c>
      <c r="L6439" s="73">
        <v>121</v>
      </c>
      <c r="M6439" s="73">
        <v>3503</v>
      </c>
    </row>
    <row r="6440" spans="1:13">
      <c r="A6440" s="98">
        <v>2013</v>
      </c>
      <c r="B6440" s="5" t="s">
        <v>129</v>
      </c>
      <c r="C6440" s="5" t="s">
        <v>70</v>
      </c>
      <c r="D6440" s="5" t="s">
        <v>16</v>
      </c>
      <c r="E6440" s="73">
        <v>44404</v>
      </c>
      <c r="F6440" s="73">
        <v>15975</v>
      </c>
      <c r="G6440" s="73">
        <v>6434</v>
      </c>
      <c r="H6440" s="73">
        <v>1408</v>
      </c>
      <c r="I6440" s="73">
        <v>270</v>
      </c>
      <c r="J6440" s="73">
        <v>644</v>
      </c>
      <c r="K6440" s="73">
        <v>10217</v>
      </c>
      <c r="L6440" s="73">
        <v>2606</v>
      </c>
      <c r="M6440" s="73">
        <v>81958</v>
      </c>
    </row>
    <row r="6441" spans="1:13">
      <c r="A6441" s="98">
        <v>2013</v>
      </c>
      <c r="B6441" s="5" t="s">
        <v>22</v>
      </c>
      <c r="C6441" s="5" t="s">
        <v>70</v>
      </c>
      <c r="D6441" s="5" t="s">
        <v>16</v>
      </c>
      <c r="E6441" s="73">
        <v>64521</v>
      </c>
      <c r="F6441" s="73">
        <v>42837</v>
      </c>
      <c r="G6441" s="73">
        <v>8516</v>
      </c>
      <c r="H6441" s="73">
        <v>9497</v>
      </c>
      <c r="I6441" s="73">
        <v>962</v>
      </c>
      <c r="J6441" s="73">
        <v>172</v>
      </c>
      <c r="K6441" s="73">
        <v>28299</v>
      </c>
      <c r="L6441" s="73">
        <v>12033</v>
      </c>
      <c r="M6441" s="73">
        <v>166837</v>
      </c>
    </row>
    <row r="6442" spans="1:13">
      <c r="A6442" s="98">
        <v>2013</v>
      </c>
      <c r="B6442" s="5" t="s">
        <v>23</v>
      </c>
      <c r="C6442" s="5" t="s">
        <v>70</v>
      </c>
      <c r="D6442" s="5" t="s">
        <v>16</v>
      </c>
      <c r="E6442" s="73">
        <v>41157</v>
      </c>
      <c r="F6442" s="73">
        <v>42863</v>
      </c>
      <c r="G6442" s="73">
        <v>10423</v>
      </c>
      <c r="H6442" s="73">
        <v>2917</v>
      </c>
      <c r="I6442" s="73">
        <v>50715</v>
      </c>
      <c r="J6442" s="73">
        <v>22099</v>
      </c>
      <c r="K6442" s="73">
        <v>11136</v>
      </c>
      <c r="L6442" s="73">
        <v>6956</v>
      </c>
      <c r="M6442" s="73">
        <v>188266</v>
      </c>
    </row>
    <row r="6443" spans="1:13">
      <c r="A6443" s="98">
        <v>2013</v>
      </c>
      <c r="B6443" s="5" t="s">
        <v>13</v>
      </c>
      <c r="C6443" s="5" t="s">
        <v>70</v>
      </c>
      <c r="D6443" s="5" t="s">
        <v>16</v>
      </c>
      <c r="E6443" s="73">
        <v>257604</v>
      </c>
      <c r="F6443" s="73">
        <v>226239</v>
      </c>
      <c r="G6443" s="73">
        <v>81349</v>
      </c>
      <c r="H6443" s="73">
        <v>35536</v>
      </c>
      <c r="I6443" s="73">
        <v>82666</v>
      </c>
      <c r="J6443" s="73">
        <v>36345</v>
      </c>
      <c r="K6443" s="73">
        <v>78739</v>
      </c>
      <c r="L6443" s="73">
        <v>39044</v>
      </c>
      <c r="M6443" s="73">
        <v>837522</v>
      </c>
    </row>
    <row r="6444" spans="1:13">
      <c r="A6444" s="98">
        <v>2013</v>
      </c>
      <c r="B6444" s="5" t="s">
        <v>14</v>
      </c>
      <c r="C6444" s="5" t="s">
        <v>71</v>
      </c>
      <c r="D6444" s="5" t="s">
        <v>16</v>
      </c>
      <c r="E6444" s="73">
        <v>40764</v>
      </c>
      <c r="F6444" s="73">
        <v>54800</v>
      </c>
      <c r="G6444" s="73">
        <v>24400</v>
      </c>
      <c r="H6444" s="73">
        <v>10296</v>
      </c>
      <c r="I6444" s="73">
        <v>17168</v>
      </c>
      <c r="J6444" s="73">
        <v>3065</v>
      </c>
      <c r="K6444" s="73">
        <v>9911</v>
      </c>
      <c r="L6444" s="73">
        <v>8468</v>
      </c>
      <c r="M6444" s="73">
        <v>168872</v>
      </c>
    </row>
    <row r="6445" spans="1:13">
      <c r="A6445" s="98">
        <v>2013</v>
      </c>
      <c r="B6445" s="5" t="s">
        <v>17</v>
      </c>
      <c r="C6445" s="5" t="s">
        <v>71</v>
      </c>
      <c r="D6445" s="5" t="s">
        <v>16</v>
      </c>
      <c r="E6445" s="73">
        <v>15125</v>
      </c>
      <c r="F6445" s="73">
        <v>11742</v>
      </c>
      <c r="G6445" s="73">
        <v>2633</v>
      </c>
      <c r="H6445" s="73">
        <v>310</v>
      </c>
      <c r="I6445" s="73">
        <v>4769</v>
      </c>
      <c r="J6445" s="73">
        <v>1202</v>
      </c>
      <c r="K6445" s="73">
        <v>1421</v>
      </c>
      <c r="L6445" s="73">
        <v>1436</v>
      </c>
      <c r="M6445" s="73">
        <v>38638</v>
      </c>
    </row>
    <row r="6446" spans="1:13">
      <c r="A6446" s="98">
        <v>2013</v>
      </c>
      <c r="B6446" s="5" t="s">
        <v>18</v>
      </c>
      <c r="C6446" s="5" t="s">
        <v>71</v>
      </c>
      <c r="D6446" s="5" t="s">
        <v>16</v>
      </c>
      <c r="E6446" s="73">
        <v>5492</v>
      </c>
      <c r="F6446" s="73">
        <v>2629</v>
      </c>
      <c r="G6446" s="73">
        <v>1020</v>
      </c>
      <c r="H6446" s="73">
        <v>229</v>
      </c>
      <c r="I6446" s="73">
        <v>275</v>
      </c>
      <c r="J6446" s="73">
        <v>168</v>
      </c>
      <c r="K6446" s="73">
        <v>587</v>
      </c>
      <c r="L6446" s="73">
        <v>321</v>
      </c>
      <c r="M6446" s="73">
        <v>10721</v>
      </c>
    </row>
    <row r="6447" spans="1:13">
      <c r="A6447" s="98">
        <v>2013</v>
      </c>
      <c r="B6447" s="5" t="s">
        <v>19</v>
      </c>
      <c r="C6447" s="5" t="s">
        <v>71</v>
      </c>
      <c r="D6447" s="5" t="s">
        <v>16</v>
      </c>
      <c r="E6447" s="73">
        <v>6353</v>
      </c>
      <c r="F6447" s="73">
        <v>13510</v>
      </c>
      <c r="G6447" s="73">
        <v>4125</v>
      </c>
      <c r="H6447" s="73">
        <v>2403</v>
      </c>
      <c r="I6447" s="73">
        <v>4134</v>
      </c>
      <c r="J6447" s="73">
        <v>2296</v>
      </c>
      <c r="K6447" s="73">
        <v>1661</v>
      </c>
      <c r="L6447" s="73">
        <v>1751</v>
      </c>
      <c r="M6447" s="73">
        <v>36233</v>
      </c>
    </row>
    <row r="6448" spans="1:13">
      <c r="A6448" s="98">
        <v>2013</v>
      </c>
      <c r="B6448" s="5" t="s">
        <v>20</v>
      </c>
      <c r="C6448" s="5" t="s">
        <v>71</v>
      </c>
      <c r="D6448" s="5" t="s">
        <v>16</v>
      </c>
      <c r="E6448" s="73">
        <v>8200</v>
      </c>
      <c r="F6448" s="73">
        <v>8777</v>
      </c>
      <c r="G6448" s="73">
        <v>1636</v>
      </c>
      <c r="H6448" s="73">
        <v>258</v>
      </c>
      <c r="I6448" s="73">
        <v>2087</v>
      </c>
      <c r="J6448" s="73">
        <v>2423</v>
      </c>
      <c r="K6448" s="73">
        <v>1057</v>
      </c>
      <c r="L6448" s="73">
        <v>893</v>
      </c>
      <c r="M6448" s="73">
        <v>25331</v>
      </c>
    </row>
    <row r="6449" spans="1:13">
      <c r="A6449" s="98">
        <v>2013</v>
      </c>
      <c r="B6449" s="5" t="s">
        <v>21</v>
      </c>
      <c r="C6449" s="5" t="s">
        <v>71</v>
      </c>
      <c r="D6449" s="5" t="s">
        <v>16</v>
      </c>
      <c r="E6449" s="73">
        <v>598</v>
      </c>
      <c r="F6449" s="73">
        <v>501</v>
      </c>
      <c r="G6449" s="73">
        <v>148</v>
      </c>
      <c r="H6449" s="73">
        <v>37</v>
      </c>
      <c r="I6449" s="73">
        <v>67</v>
      </c>
      <c r="J6449" s="73">
        <v>96</v>
      </c>
      <c r="K6449" s="73">
        <v>84</v>
      </c>
      <c r="L6449" s="73">
        <v>34</v>
      </c>
      <c r="M6449" s="73">
        <v>1565</v>
      </c>
    </row>
    <row r="6450" spans="1:13">
      <c r="A6450" s="98">
        <v>2013</v>
      </c>
      <c r="B6450" s="5" t="s">
        <v>129</v>
      </c>
      <c r="C6450" s="5" t="s">
        <v>71</v>
      </c>
      <c r="D6450" s="5" t="s">
        <v>16</v>
      </c>
      <c r="E6450" s="73">
        <v>25102</v>
      </c>
      <c r="F6450" s="73">
        <v>10240</v>
      </c>
      <c r="G6450" s="73">
        <v>5481</v>
      </c>
      <c r="H6450" s="73">
        <v>1435</v>
      </c>
      <c r="I6450" s="73">
        <v>309</v>
      </c>
      <c r="J6450" s="73">
        <v>400</v>
      </c>
      <c r="K6450" s="73">
        <v>4557</v>
      </c>
      <c r="L6450" s="73">
        <v>1393</v>
      </c>
      <c r="M6450" s="73">
        <v>48917</v>
      </c>
    </row>
    <row r="6451" spans="1:13">
      <c r="A6451" s="98">
        <v>2013</v>
      </c>
      <c r="B6451" s="5" t="s">
        <v>22</v>
      </c>
      <c r="C6451" s="5" t="s">
        <v>71</v>
      </c>
      <c r="D6451" s="5" t="s">
        <v>16</v>
      </c>
      <c r="E6451" s="73">
        <v>59104</v>
      </c>
      <c r="F6451" s="73">
        <v>40850</v>
      </c>
      <c r="G6451" s="73">
        <v>8367</v>
      </c>
      <c r="H6451" s="73">
        <v>8867</v>
      </c>
      <c r="I6451" s="73">
        <v>796</v>
      </c>
      <c r="J6451" s="73">
        <v>143</v>
      </c>
      <c r="K6451" s="73">
        <v>23402</v>
      </c>
      <c r="L6451" s="73">
        <v>10228</v>
      </c>
      <c r="M6451" s="73">
        <v>151757</v>
      </c>
    </row>
    <row r="6452" spans="1:13">
      <c r="A6452" s="98">
        <v>2013</v>
      </c>
      <c r="B6452" s="5" t="s">
        <v>23</v>
      </c>
      <c r="C6452" s="5" t="s">
        <v>71</v>
      </c>
      <c r="D6452" s="5" t="s">
        <v>16</v>
      </c>
      <c r="E6452" s="73">
        <v>33197</v>
      </c>
      <c r="F6452" s="73">
        <v>34750</v>
      </c>
      <c r="G6452" s="73">
        <v>6438</v>
      </c>
      <c r="H6452" s="73">
        <v>1889</v>
      </c>
      <c r="I6452" s="73">
        <v>47089</v>
      </c>
      <c r="J6452" s="73">
        <v>16620</v>
      </c>
      <c r="K6452" s="73">
        <v>6675</v>
      </c>
      <c r="L6452" s="73">
        <v>4312</v>
      </c>
      <c r="M6452" s="73">
        <v>150970</v>
      </c>
    </row>
    <row r="6453" spans="1:13">
      <c r="A6453" s="98">
        <v>2013</v>
      </c>
      <c r="B6453" s="5" t="s">
        <v>13</v>
      </c>
      <c r="C6453" s="5" t="s">
        <v>71</v>
      </c>
      <c r="D6453" s="5" t="s">
        <v>16</v>
      </c>
      <c r="E6453" s="73">
        <v>193935</v>
      </c>
      <c r="F6453" s="73">
        <v>177799</v>
      </c>
      <c r="G6453" s="73">
        <v>54248</v>
      </c>
      <c r="H6453" s="73">
        <v>25724</v>
      </c>
      <c r="I6453" s="73">
        <v>76694</v>
      </c>
      <c r="J6453" s="73">
        <v>26413</v>
      </c>
      <c r="K6453" s="73">
        <v>49355</v>
      </c>
      <c r="L6453" s="73">
        <v>28836</v>
      </c>
      <c r="M6453" s="73">
        <v>633004</v>
      </c>
    </row>
    <row r="6454" spans="1:13">
      <c r="A6454" s="98">
        <v>2013</v>
      </c>
      <c r="B6454" s="5" t="s">
        <v>14</v>
      </c>
      <c r="C6454" s="5" t="s">
        <v>72</v>
      </c>
      <c r="D6454" s="5" t="s">
        <v>16</v>
      </c>
      <c r="E6454" s="73">
        <v>45207</v>
      </c>
      <c r="F6454" s="73">
        <v>57287</v>
      </c>
      <c r="G6454" s="73">
        <v>32464</v>
      </c>
      <c r="H6454" s="73">
        <v>11257</v>
      </c>
      <c r="I6454" s="73">
        <v>13462</v>
      </c>
      <c r="J6454" s="73">
        <v>5026</v>
      </c>
      <c r="K6454" s="73">
        <v>10365</v>
      </c>
      <c r="L6454" s="73">
        <v>8111</v>
      </c>
      <c r="M6454" s="73">
        <v>183179</v>
      </c>
    </row>
    <row r="6455" spans="1:13">
      <c r="A6455" s="98">
        <v>2013</v>
      </c>
      <c r="B6455" s="5" t="s">
        <v>17</v>
      </c>
      <c r="C6455" s="5" t="s">
        <v>72</v>
      </c>
      <c r="D6455" s="5" t="s">
        <v>16</v>
      </c>
      <c r="E6455" s="73">
        <v>12187</v>
      </c>
      <c r="F6455" s="73">
        <v>10474</v>
      </c>
      <c r="G6455" s="73">
        <v>3028</v>
      </c>
      <c r="H6455" s="73">
        <v>268</v>
      </c>
      <c r="I6455" s="73">
        <v>3298</v>
      </c>
      <c r="J6455" s="73">
        <v>1892</v>
      </c>
      <c r="K6455" s="73">
        <v>871</v>
      </c>
      <c r="L6455" s="73">
        <v>1262</v>
      </c>
      <c r="M6455" s="73">
        <v>33280</v>
      </c>
    </row>
    <row r="6456" spans="1:13">
      <c r="A6456" s="98">
        <v>2013</v>
      </c>
      <c r="B6456" s="5" t="s">
        <v>18</v>
      </c>
      <c r="C6456" s="5" t="s">
        <v>72</v>
      </c>
      <c r="D6456" s="5" t="s">
        <v>16</v>
      </c>
      <c r="E6456" s="73">
        <v>5212</v>
      </c>
      <c r="F6456" s="73">
        <v>3076</v>
      </c>
      <c r="G6456" s="73">
        <v>1035</v>
      </c>
      <c r="H6456" s="73">
        <v>268</v>
      </c>
      <c r="I6456" s="73">
        <v>268</v>
      </c>
      <c r="J6456" s="73">
        <v>296</v>
      </c>
      <c r="K6456" s="73">
        <v>774</v>
      </c>
      <c r="L6456" s="73">
        <v>444</v>
      </c>
      <c r="M6456" s="73">
        <v>11373</v>
      </c>
    </row>
    <row r="6457" spans="1:13">
      <c r="A6457" s="98">
        <v>2013</v>
      </c>
      <c r="B6457" s="5" t="s">
        <v>19</v>
      </c>
      <c r="C6457" s="5" t="s">
        <v>72</v>
      </c>
      <c r="D6457" s="5" t="s">
        <v>16</v>
      </c>
      <c r="E6457" s="73">
        <v>5275</v>
      </c>
      <c r="F6457" s="73">
        <v>13374</v>
      </c>
      <c r="G6457" s="73">
        <v>5260</v>
      </c>
      <c r="H6457" s="73">
        <v>2348</v>
      </c>
      <c r="I6457" s="73">
        <v>3340</v>
      </c>
      <c r="J6457" s="73">
        <v>3360</v>
      </c>
      <c r="K6457" s="73">
        <v>1288</v>
      </c>
      <c r="L6457" s="73">
        <v>1631</v>
      </c>
      <c r="M6457" s="73">
        <v>35876</v>
      </c>
    </row>
    <row r="6458" spans="1:13">
      <c r="A6458" s="98">
        <v>2013</v>
      </c>
      <c r="B6458" s="5" t="s">
        <v>20</v>
      </c>
      <c r="C6458" s="5" t="s">
        <v>72</v>
      </c>
      <c r="D6458" s="5" t="s">
        <v>16</v>
      </c>
      <c r="E6458" s="73">
        <v>5628</v>
      </c>
      <c r="F6458" s="73">
        <v>8337</v>
      </c>
      <c r="G6458" s="73">
        <v>2216</v>
      </c>
      <c r="H6458" s="73">
        <v>319</v>
      </c>
      <c r="I6458" s="73">
        <v>1603</v>
      </c>
      <c r="J6458" s="73">
        <v>3863</v>
      </c>
      <c r="K6458" s="73">
        <v>670</v>
      </c>
      <c r="L6458" s="73">
        <v>1491</v>
      </c>
      <c r="M6458" s="73">
        <v>24127</v>
      </c>
    </row>
    <row r="6459" spans="1:13">
      <c r="A6459" s="98">
        <v>2013</v>
      </c>
      <c r="B6459" s="5" t="s">
        <v>21</v>
      </c>
      <c r="C6459" s="5" t="s">
        <v>72</v>
      </c>
      <c r="D6459" s="5" t="s">
        <v>16</v>
      </c>
      <c r="E6459" s="73">
        <v>700</v>
      </c>
      <c r="F6459" s="73">
        <v>1394</v>
      </c>
      <c r="G6459" s="73">
        <v>394</v>
      </c>
      <c r="H6459" s="73">
        <v>252</v>
      </c>
      <c r="I6459" s="73">
        <v>49</v>
      </c>
      <c r="J6459" s="73">
        <v>216</v>
      </c>
      <c r="K6459" s="73">
        <v>176</v>
      </c>
      <c r="L6459" s="73">
        <v>64</v>
      </c>
      <c r="M6459" s="73">
        <v>3245</v>
      </c>
    </row>
    <row r="6460" spans="1:13">
      <c r="A6460" s="98">
        <v>2013</v>
      </c>
      <c r="B6460" s="5" t="s">
        <v>129</v>
      </c>
      <c r="C6460" s="5" t="s">
        <v>72</v>
      </c>
      <c r="D6460" s="5" t="s">
        <v>16</v>
      </c>
      <c r="E6460" s="73">
        <v>20502</v>
      </c>
      <c r="F6460" s="73">
        <v>9001</v>
      </c>
      <c r="G6460" s="73">
        <v>5958</v>
      </c>
      <c r="H6460" s="73">
        <v>1391</v>
      </c>
      <c r="I6460" s="73">
        <v>89</v>
      </c>
      <c r="J6460" s="73">
        <v>368</v>
      </c>
      <c r="K6460" s="73">
        <v>3948</v>
      </c>
      <c r="L6460" s="73">
        <v>1216</v>
      </c>
      <c r="M6460" s="73">
        <v>42473</v>
      </c>
    </row>
    <row r="6461" spans="1:13">
      <c r="A6461" s="98">
        <v>2013</v>
      </c>
      <c r="B6461" s="5" t="s">
        <v>22</v>
      </c>
      <c r="C6461" s="5" t="s">
        <v>72</v>
      </c>
      <c r="D6461" s="5" t="s">
        <v>16</v>
      </c>
      <c r="E6461" s="73">
        <v>37870</v>
      </c>
      <c r="F6461" s="73">
        <v>24037</v>
      </c>
      <c r="G6461" s="73">
        <v>5006</v>
      </c>
      <c r="H6461" s="73">
        <v>3646</v>
      </c>
      <c r="I6461" s="73">
        <v>321</v>
      </c>
      <c r="J6461" s="73">
        <v>93</v>
      </c>
      <c r="K6461" s="73">
        <v>13636</v>
      </c>
      <c r="L6461" s="73">
        <v>7257</v>
      </c>
      <c r="M6461" s="73">
        <v>91866</v>
      </c>
    </row>
    <row r="6462" spans="1:13">
      <c r="A6462" s="98">
        <v>2013</v>
      </c>
      <c r="B6462" s="5" t="s">
        <v>23</v>
      </c>
      <c r="C6462" s="5" t="s">
        <v>72</v>
      </c>
      <c r="D6462" s="5" t="s">
        <v>16</v>
      </c>
      <c r="E6462" s="73">
        <v>24757</v>
      </c>
      <c r="F6462" s="73">
        <v>26088</v>
      </c>
      <c r="G6462" s="73">
        <v>6331</v>
      </c>
      <c r="H6462" s="73">
        <v>1618</v>
      </c>
      <c r="I6462" s="73">
        <v>18403</v>
      </c>
      <c r="J6462" s="73">
        <v>17147</v>
      </c>
      <c r="K6462" s="73">
        <v>4162</v>
      </c>
      <c r="L6462" s="73">
        <v>3737</v>
      </c>
      <c r="M6462" s="73">
        <v>102243</v>
      </c>
    </row>
    <row r="6463" spans="1:13">
      <c r="A6463" s="98">
        <v>2013</v>
      </c>
      <c r="B6463" s="5" t="s">
        <v>13</v>
      </c>
      <c r="C6463" s="5" t="s">
        <v>72</v>
      </c>
      <c r="D6463" s="5" t="s">
        <v>16</v>
      </c>
      <c r="E6463" s="73">
        <v>157338</v>
      </c>
      <c r="F6463" s="73">
        <v>153068</v>
      </c>
      <c r="G6463" s="73">
        <v>61692</v>
      </c>
      <c r="H6463" s="73">
        <v>21367</v>
      </c>
      <c r="I6463" s="73">
        <v>40833</v>
      </c>
      <c r="J6463" s="73">
        <v>32261</v>
      </c>
      <c r="K6463" s="73">
        <v>35890</v>
      </c>
      <c r="L6463" s="73">
        <v>25213</v>
      </c>
      <c r="M6463" s="73">
        <v>527662</v>
      </c>
    </row>
    <row r="6464" spans="1:13">
      <c r="A6464" s="98">
        <v>2013</v>
      </c>
      <c r="B6464" s="5" t="s">
        <v>14</v>
      </c>
      <c r="C6464" s="5" t="s">
        <v>73</v>
      </c>
      <c r="D6464" s="5" t="s">
        <v>16</v>
      </c>
      <c r="E6464" s="73">
        <v>12505</v>
      </c>
      <c r="F6464" s="73">
        <v>19549</v>
      </c>
      <c r="G6464" s="73">
        <v>10219</v>
      </c>
      <c r="H6464" s="73">
        <v>3561</v>
      </c>
      <c r="I6464" s="73">
        <v>4574</v>
      </c>
      <c r="J6464" s="73">
        <v>1663</v>
      </c>
      <c r="K6464" s="73">
        <v>2860</v>
      </c>
      <c r="L6464" s="73">
        <v>2455</v>
      </c>
      <c r="M6464" s="73">
        <v>57386</v>
      </c>
    </row>
    <row r="6465" spans="1:13">
      <c r="A6465" s="98">
        <v>2013</v>
      </c>
      <c r="B6465" s="5" t="s">
        <v>17</v>
      </c>
      <c r="C6465" s="5" t="s">
        <v>73</v>
      </c>
      <c r="D6465" s="5" t="s">
        <v>16</v>
      </c>
      <c r="E6465" s="73">
        <v>4617</v>
      </c>
      <c r="F6465" s="73">
        <v>3469</v>
      </c>
      <c r="G6465" s="73">
        <v>733</v>
      </c>
      <c r="H6465" s="73">
        <v>75</v>
      </c>
      <c r="I6465" s="73">
        <v>1218</v>
      </c>
      <c r="J6465" s="73">
        <v>510</v>
      </c>
      <c r="K6465" s="73">
        <v>272</v>
      </c>
      <c r="L6465" s="73">
        <v>406</v>
      </c>
      <c r="M6465" s="73">
        <v>11300</v>
      </c>
    </row>
    <row r="6466" spans="1:13">
      <c r="A6466" s="98">
        <v>2013</v>
      </c>
      <c r="B6466" s="5" t="s">
        <v>18</v>
      </c>
      <c r="C6466" s="5" t="s">
        <v>73</v>
      </c>
      <c r="D6466" s="5" t="s">
        <v>16</v>
      </c>
      <c r="E6466" s="73">
        <v>2462</v>
      </c>
      <c r="F6466" s="73">
        <v>1295</v>
      </c>
      <c r="G6466" s="73">
        <v>412</v>
      </c>
      <c r="H6466" s="73">
        <v>127</v>
      </c>
      <c r="I6466" s="73">
        <v>93</v>
      </c>
      <c r="J6466" s="73">
        <v>90</v>
      </c>
      <c r="K6466" s="73">
        <v>281</v>
      </c>
      <c r="L6466" s="73">
        <v>157</v>
      </c>
      <c r="M6466" s="73">
        <v>4917</v>
      </c>
    </row>
    <row r="6467" spans="1:13">
      <c r="A6467" s="98">
        <v>2013</v>
      </c>
      <c r="B6467" s="5" t="s">
        <v>19</v>
      </c>
      <c r="C6467" s="5" t="s">
        <v>73</v>
      </c>
      <c r="D6467" s="5" t="s">
        <v>16</v>
      </c>
      <c r="E6467" s="73">
        <v>1745</v>
      </c>
      <c r="F6467" s="73">
        <v>4432</v>
      </c>
      <c r="G6467" s="73">
        <v>1322</v>
      </c>
      <c r="H6467" s="73">
        <v>606</v>
      </c>
      <c r="I6467" s="73">
        <v>1148</v>
      </c>
      <c r="J6467" s="73">
        <v>1005</v>
      </c>
      <c r="K6467" s="73">
        <v>415</v>
      </c>
      <c r="L6467" s="73">
        <v>507</v>
      </c>
      <c r="M6467" s="73">
        <v>11180</v>
      </c>
    </row>
    <row r="6468" spans="1:13">
      <c r="A6468" s="98">
        <v>2013</v>
      </c>
      <c r="B6468" s="5" t="s">
        <v>20</v>
      </c>
      <c r="C6468" s="5" t="s">
        <v>73</v>
      </c>
      <c r="D6468" s="5" t="s">
        <v>16</v>
      </c>
      <c r="E6468" s="73">
        <v>2678</v>
      </c>
      <c r="F6468" s="73">
        <v>3617</v>
      </c>
      <c r="G6468" s="73">
        <v>569</v>
      </c>
      <c r="H6468" s="73">
        <v>76</v>
      </c>
      <c r="I6468" s="73">
        <v>818</v>
      </c>
      <c r="J6468" s="73">
        <v>1221</v>
      </c>
      <c r="K6468" s="73">
        <v>349</v>
      </c>
      <c r="L6468" s="73">
        <v>405</v>
      </c>
      <c r="M6468" s="73">
        <v>9733</v>
      </c>
    </row>
    <row r="6469" spans="1:13">
      <c r="A6469" s="98">
        <v>2013</v>
      </c>
      <c r="B6469" s="5" t="s">
        <v>21</v>
      </c>
      <c r="C6469" s="5" t="s">
        <v>73</v>
      </c>
      <c r="D6469" s="5" t="s">
        <v>16</v>
      </c>
      <c r="E6469" s="73">
        <v>221</v>
      </c>
      <c r="F6469" s="73">
        <v>254</v>
      </c>
      <c r="G6469" s="73">
        <v>63</v>
      </c>
      <c r="H6469" s="73">
        <v>26</v>
      </c>
      <c r="I6469" s="73">
        <v>29</v>
      </c>
      <c r="J6469" s="73">
        <v>44</v>
      </c>
      <c r="K6469" s="73">
        <v>30</v>
      </c>
      <c r="L6469" s="73">
        <v>34</v>
      </c>
      <c r="M6469" s="73">
        <v>701</v>
      </c>
    </row>
    <row r="6470" spans="1:13">
      <c r="A6470" s="98">
        <v>2013</v>
      </c>
      <c r="B6470" s="5" t="s">
        <v>129</v>
      </c>
      <c r="C6470" s="5" t="s">
        <v>73</v>
      </c>
      <c r="D6470" s="5" t="s">
        <v>16</v>
      </c>
      <c r="E6470" s="73">
        <v>16664</v>
      </c>
      <c r="F6470" s="73">
        <v>5772</v>
      </c>
      <c r="G6470" s="73">
        <v>1809</v>
      </c>
      <c r="H6470" s="73">
        <v>507</v>
      </c>
      <c r="I6470" s="73">
        <v>217</v>
      </c>
      <c r="J6470" s="73">
        <v>280</v>
      </c>
      <c r="K6470" s="73">
        <v>2340</v>
      </c>
      <c r="L6470" s="73">
        <v>851</v>
      </c>
      <c r="M6470" s="73">
        <v>28440</v>
      </c>
    </row>
    <row r="6471" spans="1:13">
      <c r="A6471" s="98">
        <v>2013</v>
      </c>
      <c r="B6471" s="5" t="s">
        <v>22</v>
      </c>
      <c r="C6471" s="5" t="s">
        <v>73</v>
      </c>
      <c r="D6471" s="5" t="s">
        <v>16</v>
      </c>
      <c r="E6471" s="73">
        <v>21451</v>
      </c>
      <c r="F6471" s="73">
        <v>13814</v>
      </c>
      <c r="G6471" s="73">
        <v>2658</v>
      </c>
      <c r="H6471" s="73">
        <v>2222</v>
      </c>
      <c r="I6471" s="73">
        <v>160</v>
      </c>
      <c r="J6471" s="73">
        <v>44</v>
      </c>
      <c r="K6471" s="73">
        <v>6382</v>
      </c>
      <c r="L6471" s="73">
        <v>3621</v>
      </c>
      <c r="M6471" s="73">
        <v>50352</v>
      </c>
    </row>
    <row r="6472" spans="1:13">
      <c r="A6472" s="98">
        <v>2013</v>
      </c>
      <c r="B6472" s="5" t="s">
        <v>23</v>
      </c>
      <c r="C6472" s="5" t="s">
        <v>73</v>
      </c>
      <c r="D6472" s="5" t="s">
        <v>16</v>
      </c>
      <c r="E6472" s="73">
        <v>9886</v>
      </c>
      <c r="F6472" s="73">
        <v>11028</v>
      </c>
      <c r="G6472" s="73">
        <v>1791</v>
      </c>
      <c r="H6472" s="73">
        <v>512</v>
      </c>
      <c r="I6472" s="73">
        <v>11985</v>
      </c>
      <c r="J6472" s="73">
        <v>5827</v>
      </c>
      <c r="K6472" s="73">
        <v>1699</v>
      </c>
      <c r="L6472" s="73">
        <v>1447</v>
      </c>
      <c r="M6472" s="73">
        <v>44175</v>
      </c>
    </row>
    <row r="6473" spans="1:13">
      <c r="A6473" s="98">
        <v>2013</v>
      </c>
      <c r="B6473" s="5" t="s">
        <v>13</v>
      </c>
      <c r="C6473" s="5" t="s">
        <v>73</v>
      </c>
      <c r="D6473" s="5" t="s">
        <v>16</v>
      </c>
      <c r="E6473" s="73">
        <v>72229</v>
      </c>
      <c r="F6473" s="73">
        <v>63230</v>
      </c>
      <c r="G6473" s="73">
        <v>19576</v>
      </c>
      <c r="H6473" s="73">
        <v>7712</v>
      </c>
      <c r="I6473" s="73">
        <v>20242</v>
      </c>
      <c r="J6473" s="73">
        <v>10684</v>
      </c>
      <c r="K6473" s="73">
        <v>14628</v>
      </c>
      <c r="L6473" s="73">
        <v>9883</v>
      </c>
      <c r="M6473" s="73">
        <v>218184</v>
      </c>
    </row>
    <row r="6474" spans="1:13">
      <c r="A6474" s="98">
        <v>2013</v>
      </c>
      <c r="B6474" s="5" t="s">
        <v>14</v>
      </c>
      <c r="C6474" s="5" t="s">
        <v>74</v>
      </c>
      <c r="D6474" s="5" t="s">
        <v>16</v>
      </c>
      <c r="E6474" s="73">
        <v>10368</v>
      </c>
      <c r="F6474" s="73">
        <v>16290</v>
      </c>
      <c r="G6474" s="73">
        <v>9863</v>
      </c>
      <c r="H6474" s="73">
        <v>2950</v>
      </c>
      <c r="I6474" s="73">
        <v>3824</v>
      </c>
      <c r="J6474" s="73">
        <v>946</v>
      </c>
      <c r="K6474" s="73">
        <v>1991</v>
      </c>
      <c r="L6474" s="73">
        <v>2141</v>
      </c>
      <c r="M6474" s="73">
        <v>48373</v>
      </c>
    </row>
    <row r="6475" spans="1:13">
      <c r="A6475" s="98">
        <v>2013</v>
      </c>
      <c r="B6475" s="5" t="s">
        <v>17</v>
      </c>
      <c r="C6475" s="5" t="s">
        <v>74</v>
      </c>
      <c r="D6475" s="5" t="s">
        <v>16</v>
      </c>
      <c r="E6475" s="73">
        <v>5032</v>
      </c>
      <c r="F6475" s="73">
        <v>4418</v>
      </c>
      <c r="G6475" s="73">
        <v>1532</v>
      </c>
      <c r="H6475" s="73">
        <v>114</v>
      </c>
      <c r="I6475" s="73">
        <v>1220</v>
      </c>
      <c r="J6475" s="73">
        <v>654</v>
      </c>
      <c r="K6475" s="73">
        <v>251</v>
      </c>
      <c r="L6475" s="73">
        <v>521</v>
      </c>
      <c r="M6475" s="73">
        <v>13742</v>
      </c>
    </row>
    <row r="6476" spans="1:13">
      <c r="A6476" s="98">
        <v>2013</v>
      </c>
      <c r="B6476" s="5" t="s">
        <v>18</v>
      </c>
      <c r="C6476" s="5" t="s">
        <v>74</v>
      </c>
      <c r="D6476" s="5" t="s">
        <v>16</v>
      </c>
      <c r="E6476" s="73">
        <v>2437</v>
      </c>
      <c r="F6476" s="73">
        <v>1164</v>
      </c>
      <c r="G6476" s="73">
        <v>341</v>
      </c>
      <c r="H6476" s="73">
        <v>98</v>
      </c>
      <c r="I6476" s="73">
        <v>69</v>
      </c>
      <c r="J6476" s="73">
        <v>78</v>
      </c>
      <c r="K6476" s="73">
        <v>239</v>
      </c>
      <c r="L6476" s="73">
        <v>161</v>
      </c>
      <c r="M6476" s="73">
        <v>4587</v>
      </c>
    </row>
    <row r="6477" spans="1:13">
      <c r="A6477" s="98">
        <v>2013</v>
      </c>
      <c r="B6477" s="5" t="s">
        <v>19</v>
      </c>
      <c r="C6477" s="5" t="s">
        <v>74</v>
      </c>
      <c r="D6477" s="5" t="s">
        <v>16</v>
      </c>
      <c r="E6477" s="73">
        <v>1828</v>
      </c>
      <c r="F6477" s="73">
        <v>4831</v>
      </c>
      <c r="G6477" s="73">
        <v>2376</v>
      </c>
      <c r="H6477" s="73">
        <v>775</v>
      </c>
      <c r="I6477" s="73">
        <v>1046</v>
      </c>
      <c r="J6477" s="73">
        <v>791</v>
      </c>
      <c r="K6477" s="73">
        <v>424</v>
      </c>
      <c r="L6477" s="73">
        <v>550</v>
      </c>
      <c r="M6477" s="73">
        <v>12621</v>
      </c>
    </row>
    <row r="6478" spans="1:13">
      <c r="A6478" s="98">
        <v>2013</v>
      </c>
      <c r="B6478" s="5" t="s">
        <v>20</v>
      </c>
      <c r="C6478" s="5" t="s">
        <v>74</v>
      </c>
      <c r="D6478" s="5" t="s">
        <v>16</v>
      </c>
      <c r="E6478" s="73">
        <v>2438</v>
      </c>
      <c r="F6478" s="73">
        <v>3897</v>
      </c>
      <c r="G6478" s="73">
        <v>1259</v>
      </c>
      <c r="H6478" s="73">
        <v>170</v>
      </c>
      <c r="I6478" s="73">
        <v>646</v>
      </c>
      <c r="J6478" s="73">
        <v>1383</v>
      </c>
      <c r="K6478" s="73">
        <v>268</v>
      </c>
      <c r="L6478" s="73">
        <v>784</v>
      </c>
      <c r="M6478" s="73">
        <v>10845</v>
      </c>
    </row>
    <row r="6479" spans="1:13">
      <c r="A6479" s="98">
        <v>2013</v>
      </c>
      <c r="B6479" s="5" t="s">
        <v>21</v>
      </c>
      <c r="C6479" s="5" t="s">
        <v>74</v>
      </c>
      <c r="D6479" s="5" t="s">
        <v>16</v>
      </c>
      <c r="E6479" s="73">
        <v>234</v>
      </c>
      <c r="F6479" s="73">
        <v>326</v>
      </c>
      <c r="G6479" s="73">
        <v>116</v>
      </c>
      <c r="H6479" s="73">
        <v>47</v>
      </c>
      <c r="I6479" s="73">
        <v>11.333333333333332</v>
      </c>
      <c r="J6479" s="73">
        <v>46</v>
      </c>
      <c r="K6479" s="73">
        <v>45</v>
      </c>
      <c r="L6479" s="73">
        <v>22.666666666666664</v>
      </c>
      <c r="M6479" s="73">
        <v>848</v>
      </c>
    </row>
    <row r="6480" spans="1:13">
      <c r="A6480" s="98">
        <v>2013</v>
      </c>
      <c r="B6480" s="5" t="s">
        <v>129</v>
      </c>
      <c r="C6480" s="5" t="s">
        <v>74</v>
      </c>
      <c r="D6480" s="5" t="s">
        <v>16</v>
      </c>
      <c r="E6480" s="73">
        <v>11736</v>
      </c>
      <c r="F6480" s="73">
        <v>7006</v>
      </c>
      <c r="G6480" s="73">
        <v>4077</v>
      </c>
      <c r="H6480" s="73">
        <v>1060</v>
      </c>
      <c r="I6480" s="73">
        <v>46</v>
      </c>
      <c r="J6480" s="73">
        <v>239</v>
      </c>
      <c r="K6480" s="73">
        <v>1967</v>
      </c>
      <c r="L6480" s="73">
        <v>705</v>
      </c>
      <c r="M6480" s="73">
        <v>26836</v>
      </c>
    </row>
    <row r="6481" spans="1:13">
      <c r="A6481" s="98">
        <v>2013</v>
      </c>
      <c r="B6481" s="5" t="s">
        <v>22</v>
      </c>
      <c r="C6481" s="5" t="s">
        <v>74</v>
      </c>
      <c r="D6481" s="5" t="s">
        <v>16</v>
      </c>
      <c r="E6481" s="73">
        <v>15903</v>
      </c>
      <c r="F6481" s="73">
        <v>10119</v>
      </c>
      <c r="G6481" s="73">
        <v>3068</v>
      </c>
      <c r="H6481" s="73">
        <v>1637</v>
      </c>
      <c r="I6481" s="73">
        <v>146</v>
      </c>
      <c r="J6481" s="73">
        <v>39</v>
      </c>
      <c r="K6481" s="73">
        <v>4575</v>
      </c>
      <c r="L6481" s="73">
        <v>3254</v>
      </c>
      <c r="M6481" s="73">
        <v>38741</v>
      </c>
    </row>
    <row r="6482" spans="1:13">
      <c r="A6482" s="98">
        <v>2013</v>
      </c>
      <c r="B6482" s="5" t="s">
        <v>23</v>
      </c>
      <c r="C6482" s="5" t="s">
        <v>74</v>
      </c>
      <c r="D6482" s="5" t="s">
        <v>16</v>
      </c>
      <c r="E6482" s="73">
        <v>10154</v>
      </c>
      <c r="F6482" s="73">
        <v>12573</v>
      </c>
      <c r="G6482" s="73">
        <v>3382</v>
      </c>
      <c r="H6482" s="73">
        <v>936</v>
      </c>
      <c r="I6482" s="73">
        <v>9798</v>
      </c>
      <c r="J6482" s="73">
        <v>6209</v>
      </c>
      <c r="K6482" s="73">
        <v>1397</v>
      </c>
      <c r="L6482" s="73">
        <v>1605</v>
      </c>
      <c r="M6482" s="73">
        <v>46054</v>
      </c>
    </row>
    <row r="6483" spans="1:13">
      <c r="A6483" s="98">
        <v>2013</v>
      </c>
      <c r="B6483" s="5" t="s">
        <v>13</v>
      </c>
      <c r="C6483" s="5" t="s">
        <v>74</v>
      </c>
      <c r="D6483" s="5" t="s">
        <v>16</v>
      </c>
      <c r="E6483" s="73">
        <v>60130</v>
      </c>
      <c r="F6483" s="73">
        <v>60624</v>
      </c>
      <c r="G6483" s="73">
        <v>26014</v>
      </c>
      <c r="H6483" s="73">
        <v>7787</v>
      </c>
      <c r="I6483" s="73">
        <v>16806.333333333332</v>
      </c>
      <c r="J6483" s="73">
        <v>10385</v>
      </c>
      <c r="K6483" s="73">
        <v>11157</v>
      </c>
      <c r="L6483" s="73">
        <v>9743.6666666666679</v>
      </c>
      <c r="M6483" s="73">
        <v>202647</v>
      </c>
    </row>
    <row r="6484" spans="1:13">
      <c r="A6484" s="98">
        <v>2013</v>
      </c>
      <c r="B6484" s="5" t="s">
        <v>14</v>
      </c>
      <c r="C6484" s="5" t="s">
        <v>75</v>
      </c>
      <c r="D6484" s="5" t="s">
        <v>16</v>
      </c>
      <c r="E6484" s="73">
        <v>5696</v>
      </c>
      <c r="F6484" s="73">
        <v>7039</v>
      </c>
      <c r="G6484" s="73">
        <v>3727</v>
      </c>
      <c r="H6484" s="73">
        <v>1591</v>
      </c>
      <c r="I6484" s="73">
        <v>2185</v>
      </c>
      <c r="J6484" s="73">
        <v>803</v>
      </c>
      <c r="K6484" s="73">
        <v>1425</v>
      </c>
      <c r="L6484" s="73">
        <v>925</v>
      </c>
      <c r="M6484" s="73">
        <v>23391</v>
      </c>
    </row>
    <row r="6485" spans="1:13">
      <c r="A6485" s="98">
        <v>2013</v>
      </c>
      <c r="B6485" s="5" t="s">
        <v>17</v>
      </c>
      <c r="C6485" s="5" t="s">
        <v>75</v>
      </c>
      <c r="D6485" s="5" t="s">
        <v>16</v>
      </c>
      <c r="E6485" s="73">
        <v>1442</v>
      </c>
      <c r="F6485" s="73">
        <v>785</v>
      </c>
      <c r="G6485" s="73">
        <v>178</v>
      </c>
      <c r="H6485" s="73">
        <v>15</v>
      </c>
      <c r="I6485" s="73">
        <v>538</v>
      </c>
      <c r="J6485" s="73">
        <v>149</v>
      </c>
      <c r="K6485" s="73">
        <v>92</v>
      </c>
      <c r="L6485" s="73">
        <v>114</v>
      </c>
      <c r="M6485" s="73">
        <v>3313</v>
      </c>
    </row>
    <row r="6486" spans="1:13">
      <c r="A6486" s="98">
        <v>2013</v>
      </c>
      <c r="B6486" s="5" t="s">
        <v>18</v>
      </c>
      <c r="C6486" s="5" t="s">
        <v>75</v>
      </c>
      <c r="D6486" s="5" t="s">
        <v>16</v>
      </c>
      <c r="E6486" s="73">
        <v>386</v>
      </c>
      <c r="F6486" s="73">
        <v>198</v>
      </c>
      <c r="G6486" s="73">
        <v>102</v>
      </c>
      <c r="H6486" s="73">
        <v>17</v>
      </c>
      <c r="I6486" s="73">
        <v>37</v>
      </c>
      <c r="J6486" s="73">
        <v>28</v>
      </c>
      <c r="K6486" s="73">
        <v>54</v>
      </c>
      <c r="L6486" s="73">
        <v>20</v>
      </c>
      <c r="M6486" s="73">
        <v>842</v>
      </c>
    </row>
    <row r="6487" spans="1:13">
      <c r="A6487" s="98">
        <v>2013</v>
      </c>
      <c r="B6487" s="5" t="s">
        <v>19</v>
      </c>
      <c r="C6487" s="5" t="s">
        <v>75</v>
      </c>
      <c r="D6487" s="5" t="s">
        <v>16</v>
      </c>
      <c r="E6487" s="73">
        <v>656</v>
      </c>
      <c r="F6487" s="73">
        <v>1439</v>
      </c>
      <c r="G6487" s="73">
        <v>421</v>
      </c>
      <c r="H6487" s="73">
        <v>233</v>
      </c>
      <c r="I6487" s="73">
        <v>448</v>
      </c>
      <c r="J6487" s="73">
        <v>432</v>
      </c>
      <c r="K6487" s="73">
        <v>174</v>
      </c>
      <c r="L6487" s="73">
        <v>156</v>
      </c>
      <c r="M6487" s="73">
        <v>3959</v>
      </c>
    </row>
    <row r="6488" spans="1:13">
      <c r="A6488" s="98">
        <v>2013</v>
      </c>
      <c r="B6488" s="5" t="s">
        <v>20</v>
      </c>
      <c r="C6488" s="5" t="s">
        <v>75</v>
      </c>
      <c r="D6488" s="5" t="s">
        <v>16</v>
      </c>
      <c r="E6488" s="73">
        <v>1080</v>
      </c>
      <c r="F6488" s="73">
        <v>1042</v>
      </c>
      <c r="G6488" s="73">
        <v>190</v>
      </c>
      <c r="H6488" s="73">
        <v>22</v>
      </c>
      <c r="I6488" s="73">
        <v>288</v>
      </c>
      <c r="J6488" s="73">
        <v>383</v>
      </c>
      <c r="K6488" s="73">
        <v>128</v>
      </c>
      <c r="L6488" s="73">
        <v>105</v>
      </c>
      <c r="M6488" s="73">
        <v>3238</v>
      </c>
    </row>
    <row r="6489" spans="1:13">
      <c r="A6489" s="98">
        <v>2013</v>
      </c>
      <c r="B6489" s="5" t="s">
        <v>21</v>
      </c>
      <c r="C6489" s="5" t="s">
        <v>75</v>
      </c>
      <c r="D6489" s="5" t="s">
        <v>16</v>
      </c>
      <c r="E6489" s="73">
        <v>44</v>
      </c>
      <c r="F6489" s="73">
        <v>30.333333333333332</v>
      </c>
      <c r="G6489" s="73">
        <v>10.111111111111111</v>
      </c>
      <c r="H6489" s="73">
        <v>10.111111111111111</v>
      </c>
      <c r="I6489" s="73">
        <v>10.111111111111111</v>
      </c>
      <c r="J6489" s="73">
        <v>10.111111111111111</v>
      </c>
      <c r="K6489" s="73">
        <v>10.111111111111111</v>
      </c>
      <c r="L6489" s="73">
        <v>10.111111111111111</v>
      </c>
      <c r="M6489" s="73">
        <v>135</v>
      </c>
    </row>
    <row r="6490" spans="1:13">
      <c r="A6490" s="98">
        <v>2013</v>
      </c>
      <c r="B6490" s="5" t="s">
        <v>129</v>
      </c>
      <c r="C6490" s="5" t="s">
        <v>75</v>
      </c>
      <c r="D6490" s="5" t="s">
        <v>16</v>
      </c>
      <c r="E6490" s="73">
        <v>4497</v>
      </c>
      <c r="F6490" s="73">
        <v>1947</v>
      </c>
      <c r="G6490" s="73">
        <v>1143</v>
      </c>
      <c r="H6490" s="73">
        <v>271</v>
      </c>
      <c r="I6490" s="73">
        <v>77</v>
      </c>
      <c r="J6490" s="73">
        <v>163</v>
      </c>
      <c r="K6490" s="73">
        <v>929</v>
      </c>
      <c r="L6490" s="73">
        <v>243</v>
      </c>
      <c r="M6490" s="73">
        <v>9270</v>
      </c>
    </row>
    <row r="6491" spans="1:13">
      <c r="A6491" s="98">
        <v>2013</v>
      </c>
      <c r="B6491" s="5" t="s">
        <v>22</v>
      </c>
      <c r="C6491" s="5" t="s">
        <v>75</v>
      </c>
      <c r="D6491" s="5" t="s">
        <v>16</v>
      </c>
      <c r="E6491" s="73">
        <v>9240</v>
      </c>
      <c r="F6491" s="73">
        <v>5962</v>
      </c>
      <c r="G6491" s="73">
        <v>987</v>
      </c>
      <c r="H6491" s="73">
        <v>875</v>
      </c>
      <c r="I6491" s="73">
        <v>42</v>
      </c>
      <c r="J6491" s="73">
        <v>20</v>
      </c>
      <c r="K6491" s="73">
        <v>3040</v>
      </c>
      <c r="L6491" s="73">
        <v>1747</v>
      </c>
      <c r="M6491" s="73">
        <v>21913</v>
      </c>
    </row>
    <row r="6492" spans="1:13">
      <c r="A6492" s="98">
        <v>2013</v>
      </c>
      <c r="B6492" s="5" t="s">
        <v>23</v>
      </c>
      <c r="C6492" s="5" t="s">
        <v>75</v>
      </c>
      <c r="D6492" s="5" t="s">
        <v>16</v>
      </c>
      <c r="E6492" s="73">
        <v>3779</v>
      </c>
      <c r="F6492" s="73">
        <v>3987</v>
      </c>
      <c r="G6492" s="73">
        <v>787</v>
      </c>
      <c r="H6492" s="73">
        <v>170</v>
      </c>
      <c r="I6492" s="73">
        <v>2734</v>
      </c>
      <c r="J6492" s="73">
        <v>2240</v>
      </c>
      <c r="K6492" s="73">
        <v>664</v>
      </c>
      <c r="L6492" s="73">
        <v>503</v>
      </c>
      <c r="M6492" s="73">
        <v>14864</v>
      </c>
    </row>
    <row r="6493" spans="1:13">
      <c r="A6493" s="98">
        <v>2013</v>
      </c>
      <c r="B6493" s="5" t="s">
        <v>13</v>
      </c>
      <c r="C6493" s="5" t="s">
        <v>75</v>
      </c>
      <c r="D6493" s="5" t="s">
        <v>16</v>
      </c>
      <c r="E6493" s="73">
        <v>26820</v>
      </c>
      <c r="F6493" s="73">
        <v>22429.333333333336</v>
      </c>
      <c r="G6493" s="73">
        <v>7545.1111111111113</v>
      </c>
      <c r="H6493" s="73">
        <v>3204.1111111111113</v>
      </c>
      <c r="I6493" s="73">
        <v>6359.1111111111113</v>
      </c>
      <c r="J6493" s="73">
        <v>4228.1111111111113</v>
      </c>
      <c r="K6493" s="73">
        <v>6516.1111111111113</v>
      </c>
      <c r="L6493" s="73">
        <v>3823.1111111111113</v>
      </c>
      <c r="M6493" s="73">
        <v>80925</v>
      </c>
    </row>
    <row r="6494" spans="1:13">
      <c r="A6494" s="98">
        <v>2013</v>
      </c>
      <c r="B6494" s="5" t="s">
        <v>14</v>
      </c>
      <c r="C6494" s="5" t="s">
        <v>76</v>
      </c>
      <c r="D6494" s="5" t="s">
        <v>16</v>
      </c>
      <c r="E6494" s="73">
        <v>710</v>
      </c>
      <c r="F6494" s="73">
        <v>1198</v>
      </c>
      <c r="G6494" s="73">
        <v>584</v>
      </c>
      <c r="H6494" s="73">
        <v>193</v>
      </c>
      <c r="I6494" s="73">
        <v>1162</v>
      </c>
      <c r="J6494" s="73">
        <v>137</v>
      </c>
      <c r="K6494" s="73">
        <v>97</v>
      </c>
      <c r="L6494" s="73">
        <v>301</v>
      </c>
      <c r="M6494" s="73">
        <v>4382</v>
      </c>
    </row>
    <row r="6495" spans="1:13">
      <c r="A6495" s="98">
        <v>2013</v>
      </c>
      <c r="B6495" s="5" t="s">
        <v>17</v>
      </c>
      <c r="C6495" s="5" t="s">
        <v>76</v>
      </c>
      <c r="D6495" s="5" t="s">
        <v>16</v>
      </c>
      <c r="E6495" s="73">
        <v>419</v>
      </c>
      <c r="F6495" s="73">
        <v>332</v>
      </c>
      <c r="G6495" s="73">
        <v>88</v>
      </c>
      <c r="H6495" s="73">
        <v>7.5</v>
      </c>
      <c r="I6495" s="73">
        <v>368</v>
      </c>
      <c r="J6495" s="73">
        <v>49</v>
      </c>
      <c r="K6495" s="73">
        <v>7.5</v>
      </c>
      <c r="L6495" s="73">
        <v>84</v>
      </c>
      <c r="M6495" s="73">
        <v>1355</v>
      </c>
    </row>
    <row r="6496" spans="1:13">
      <c r="A6496" s="98">
        <v>2013</v>
      </c>
      <c r="B6496" s="5" t="s">
        <v>18</v>
      </c>
      <c r="C6496" s="5" t="s">
        <v>76</v>
      </c>
      <c r="D6496" s="5" t="s">
        <v>16</v>
      </c>
      <c r="E6496" s="73">
        <v>431</v>
      </c>
      <c r="F6496" s="73">
        <v>214</v>
      </c>
      <c r="G6496" s="73">
        <v>86</v>
      </c>
      <c r="H6496" s="73">
        <v>21</v>
      </c>
      <c r="I6496" s="73">
        <v>26</v>
      </c>
      <c r="J6496" s="73">
        <v>30</v>
      </c>
      <c r="K6496" s="73">
        <v>22</v>
      </c>
      <c r="L6496" s="73">
        <v>20</v>
      </c>
      <c r="M6496" s="73">
        <v>850</v>
      </c>
    </row>
    <row r="6497" spans="1:13">
      <c r="A6497" s="98">
        <v>2013</v>
      </c>
      <c r="B6497" s="5" t="s">
        <v>19</v>
      </c>
      <c r="C6497" s="5" t="s">
        <v>76</v>
      </c>
      <c r="D6497" s="5" t="s">
        <v>16</v>
      </c>
      <c r="E6497" s="73">
        <v>217</v>
      </c>
      <c r="F6497" s="73">
        <v>424</v>
      </c>
      <c r="G6497" s="73">
        <v>132</v>
      </c>
      <c r="H6497" s="73">
        <v>56</v>
      </c>
      <c r="I6497" s="73">
        <v>294</v>
      </c>
      <c r="J6497" s="73">
        <v>83</v>
      </c>
      <c r="K6497" s="73">
        <v>32</v>
      </c>
      <c r="L6497" s="73">
        <v>102</v>
      </c>
      <c r="M6497" s="73">
        <v>1340</v>
      </c>
    </row>
    <row r="6498" spans="1:13">
      <c r="A6498" s="98">
        <v>2013</v>
      </c>
      <c r="B6498" s="5" t="s">
        <v>20</v>
      </c>
      <c r="C6498" s="5" t="s">
        <v>76</v>
      </c>
      <c r="D6498" s="5" t="s">
        <v>16</v>
      </c>
      <c r="E6498" s="73">
        <v>282</v>
      </c>
      <c r="F6498" s="73">
        <v>281</v>
      </c>
      <c r="G6498" s="73">
        <v>60.444444444444443</v>
      </c>
      <c r="H6498" s="73">
        <v>15.111111111111111</v>
      </c>
      <c r="I6498" s="73">
        <v>86</v>
      </c>
      <c r="J6498" s="73">
        <v>92</v>
      </c>
      <c r="K6498" s="73">
        <v>15.111111111111111</v>
      </c>
      <c r="L6498" s="73">
        <v>45.333333333333329</v>
      </c>
      <c r="M6498" s="73">
        <v>877</v>
      </c>
    </row>
    <row r="6499" spans="1:13">
      <c r="A6499" s="98">
        <v>2013</v>
      </c>
      <c r="B6499" s="5" t="s">
        <v>21</v>
      </c>
      <c r="C6499" s="5" t="s">
        <v>76</v>
      </c>
      <c r="D6499" s="5" t="s">
        <v>16</v>
      </c>
      <c r="E6499" s="73">
        <v>45</v>
      </c>
      <c r="F6499" s="73">
        <v>48</v>
      </c>
      <c r="G6499" s="73">
        <v>9.6666666666666661</v>
      </c>
      <c r="H6499" s="73">
        <v>9.6666666666666661</v>
      </c>
      <c r="I6499" s="73">
        <v>9.6666666666666661</v>
      </c>
      <c r="J6499" s="73">
        <v>9.6666666666666661</v>
      </c>
      <c r="K6499" s="73">
        <v>9.6666666666666661</v>
      </c>
      <c r="L6499" s="73">
        <v>9.6666666666666661</v>
      </c>
      <c r="M6499" s="73">
        <v>151</v>
      </c>
    </row>
    <row r="6500" spans="1:13">
      <c r="A6500" s="98">
        <v>2013</v>
      </c>
      <c r="B6500" s="5" t="s">
        <v>129</v>
      </c>
      <c r="C6500" s="5" t="s">
        <v>76</v>
      </c>
      <c r="D6500" s="5" t="s">
        <v>16</v>
      </c>
      <c r="E6500" s="73">
        <v>3284</v>
      </c>
      <c r="F6500" s="73">
        <v>1570</v>
      </c>
      <c r="G6500" s="73">
        <v>1142</v>
      </c>
      <c r="H6500" s="73">
        <v>204.57894736842104</v>
      </c>
      <c r="I6500" s="73">
        <v>44.473684210526315</v>
      </c>
      <c r="J6500" s="73">
        <v>88.94736842105263</v>
      </c>
      <c r="K6500" s="73">
        <v>422</v>
      </c>
      <c r="L6500" s="73">
        <v>169</v>
      </c>
      <c r="M6500" s="73">
        <v>6925</v>
      </c>
    </row>
    <row r="6501" spans="1:13">
      <c r="A6501" s="98">
        <v>2013</v>
      </c>
      <c r="B6501" s="5" t="s">
        <v>22</v>
      </c>
      <c r="C6501" s="5" t="s">
        <v>76</v>
      </c>
      <c r="D6501" s="5" t="s">
        <v>16</v>
      </c>
      <c r="E6501" s="73">
        <v>1306</v>
      </c>
      <c r="F6501" s="73">
        <v>579</v>
      </c>
      <c r="G6501" s="73">
        <v>232</v>
      </c>
      <c r="H6501" s="73">
        <v>92</v>
      </c>
      <c r="I6501" s="73">
        <v>24</v>
      </c>
      <c r="J6501" s="73">
        <v>3</v>
      </c>
      <c r="K6501" s="73">
        <v>295</v>
      </c>
      <c r="L6501" s="73">
        <v>171</v>
      </c>
      <c r="M6501" s="73">
        <v>2702</v>
      </c>
    </row>
    <row r="6502" spans="1:13">
      <c r="A6502" s="98">
        <v>2013</v>
      </c>
      <c r="B6502" s="5" t="s">
        <v>23</v>
      </c>
      <c r="C6502" s="5" t="s">
        <v>76</v>
      </c>
      <c r="D6502" s="5" t="s">
        <v>16</v>
      </c>
      <c r="E6502" s="73">
        <v>1420</v>
      </c>
      <c r="F6502" s="73">
        <v>1134</v>
      </c>
      <c r="G6502" s="73">
        <v>257</v>
      </c>
      <c r="H6502" s="73">
        <v>51</v>
      </c>
      <c r="I6502" s="73">
        <v>1471</v>
      </c>
      <c r="J6502" s="73">
        <v>598</v>
      </c>
      <c r="K6502" s="73">
        <v>150</v>
      </c>
      <c r="L6502" s="73">
        <v>201</v>
      </c>
      <c r="M6502" s="73">
        <v>5282</v>
      </c>
    </row>
    <row r="6503" spans="1:13">
      <c r="A6503" s="98">
        <v>2013</v>
      </c>
      <c r="B6503" s="5" t="s">
        <v>13</v>
      </c>
      <c r="C6503" s="5" t="s">
        <v>76</v>
      </c>
      <c r="D6503" s="5" t="s">
        <v>16</v>
      </c>
      <c r="E6503" s="73">
        <v>8114</v>
      </c>
      <c r="F6503" s="73">
        <v>5780</v>
      </c>
      <c r="G6503" s="73">
        <v>2591.1111111111113</v>
      </c>
      <c r="H6503" s="73">
        <v>649.85672514619887</v>
      </c>
      <c r="I6503" s="73">
        <v>3485.1403508771928</v>
      </c>
      <c r="J6503" s="73">
        <v>1090.6140350877195</v>
      </c>
      <c r="K6503" s="73">
        <v>1050.2777777777778</v>
      </c>
      <c r="L6503" s="73">
        <v>1103</v>
      </c>
      <c r="M6503" s="73">
        <v>23864</v>
      </c>
    </row>
    <row r="6504" spans="1:13">
      <c r="A6504" s="98">
        <v>2013</v>
      </c>
      <c r="B6504" s="5" t="s">
        <v>14</v>
      </c>
      <c r="C6504" s="5" t="s">
        <v>77</v>
      </c>
      <c r="D6504" s="5" t="s">
        <v>16</v>
      </c>
      <c r="E6504" s="73">
        <v>737</v>
      </c>
      <c r="F6504" s="73">
        <v>890</v>
      </c>
      <c r="G6504" s="73">
        <v>584</v>
      </c>
      <c r="H6504" s="73">
        <v>130</v>
      </c>
      <c r="I6504" s="73">
        <v>214</v>
      </c>
      <c r="J6504" s="73">
        <v>75</v>
      </c>
      <c r="K6504" s="73">
        <v>87</v>
      </c>
      <c r="L6504" s="73">
        <v>150</v>
      </c>
      <c r="M6504" s="73">
        <v>2867</v>
      </c>
    </row>
    <row r="6505" spans="1:13">
      <c r="A6505" s="98">
        <v>2013</v>
      </c>
      <c r="B6505" s="5" t="s">
        <v>17</v>
      </c>
      <c r="C6505" s="5" t="s">
        <v>77</v>
      </c>
      <c r="D6505" s="5" t="s">
        <v>16</v>
      </c>
      <c r="E6505" s="73">
        <v>515</v>
      </c>
      <c r="F6505" s="73">
        <v>355</v>
      </c>
      <c r="G6505" s="73">
        <v>75.454545454545453</v>
      </c>
      <c r="H6505" s="73">
        <v>15.09090909090909</v>
      </c>
      <c r="I6505" s="73">
        <v>115</v>
      </c>
      <c r="J6505" s="73">
        <v>37.727272727272727</v>
      </c>
      <c r="K6505" s="73">
        <v>26</v>
      </c>
      <c r="L6505" s="73">
        <v>37.727272727272727</v>
      </c>
      <c r="M6505" s="73">
        <v>1177</v>
      </c>
    </row>
    <row r="6506" spans="1:13">
      <c r="A6506" s="98">
        <v>2013</v>
      </c>
      <c r="B6506" s="5" t="s">
        <v>18</v>
      </c>
      <c r="C6506" s="5" t="s">
        <v>77</v>
      </c>
      <c r="D6506" s="5" t="s">
        <v>16</v>
      </c>
      <c r="E6506" s="73">
        <v>218</v>
      </c>
      <c r="F6506" s="73">
        <v>181</v>
      </c>
      <c r="G6506" s="73">
        <v>46.307692307692307</v>
      </c>
      <c r="H6506" s="73">
        <v>26</v>
      </c>
      <c r="I6506" s="73">
        <v>13.23076923076923</v>
      </c>
      <c r="J6506" s="73">
        <v>13.23076923076923</v>
      </c>
      <c r="K6506" s="73">
        <v>30</v>
      </c>
      <c r="L6506" s="73">
        <v>13.23076923076923</v>
      </c>
      <c r="M6506" s="73">
        <v>541</v>
      </c>
    </row>
    <row r="6507" spans="1:13">
      <c r="A6507" s="98">
        <v>2013</v>
      </c>
      <c r="B6507" s="5" t="s">
        <v>19</v>
      </c>
      <c r="C6507" s="5" t="s">
        <v>77</v>
      </c>
      <c r="D6507" s="5" t="s">
        <v>16</v>
      </c>
      <c r="E6507" s="73">
        <v>331</v>
      </c>
      <c r="F6507" s="73">
        <v>628</v>
      </c>
      <c r="G6507" s="73">
        <v>224</v>
      </c>
      <c r="H6507" s="73">
        <v>77</v>
      </c>
      <c r="I6507" s="73">
        <v>81</v>
      </c>
      <c r="J6507" s="73">
        <v>99</v>
      </c>
      <c r="K6507" s="73">
        <v>39</v>
      </c>
      <c r="L6507" s="73">
        <v>115</v>
      </c>
      <c r="M6507" s="73">
        <v>1594</v>
      </c>
    </row>
    <row r="6508" spans="1:13">
      <c r="A6508" s="98">
        <v>2013</v>
      </c>
      <c r="B6508" s="5" t="s">
        <v>20</v>
      </c>
      <c r="C6508" s="5" t="s">
        <v>77</v>
      </c>
      <c r="D6508" s="5" t="s">
        <v>16</v>
      </c>
      <c r="E6508" s="73">
        <v>195</v>
      </c>
      <c r="F6508" s="73">
        <v>218</v>
      </c>
      <c r="G6508" s="73">
        <v>87</v>
      </c>
      <c r="H6508" s="73">
        <v>9.5</v>
      </c>
      <c r="I6508" s="73">
        <v>29</v>
      </c>
      <c r="J6508" s="73">
        <v>77</v>
      </c>
      <c r="K6508" s="73">
        <v>9.5</v>
      </c>
      <c r="L6508" s="73">
        <v>602</v>
      </c>
      <c r="M6508" s="73">
        <v>1227</v>
      </c>
    </row>
    <row r="6509" spans="1:13">
      <c r="A6509" s="98">
        <v>2013</v>
      </c>
      <c r="B6509" s="5" t="s">
        <v>21</v>
      </c>
      <c r="C6509" s="5" t="s">
        <v>77</v>
      </c>
      <c r="D6509" s="5" t="s">
        <v>16</v>
      </c>
      <c r="E6509" s="73">
        <v>304</v>
      </c>
      <c r="F6509" s="73">
        <v>530</v>
      </c>
      <c r="G6509" s="73">
        <v>161</v>
      </c>
      <c r="H6509" s="73">
        <v>145</v>
      </c>
      <c r="I6509" s="73">
        <v>10</v>
      </c>
      <c r="J6509" s="73">
        <v>10</v>
      </c>
      <c r="K6509" s="73">
        <v>36</v>
      </c>
      <c r="L6509" s="73">
        <v>29</v>
      </c>
      <c r="M6509" s="73">
        <v>1225</v>
      </c>
    </row>
    <row r="6510" spans="1:13">
      <c r="A6510" s="98">
        <v>2013</v>
      </c>
      <c r="B6510" s="5" t="s">
        <v>129</v>
      </c>
      <c r="C6510" s="5" t="s">
        <v>77</v>
      </c>
      <c r="D6510" s="5" t="s">
        <v>16</v>
      </c>
      <c r="E6510" s="73">
        <v>3371</v>
      </c>
      <c r="F6510" s="73">
        <v>3825</v>
      </c>
      <c r="G6510" s="73">
        <v>1175</v>
      </c>
      <c r="H6510" s="73">
        <v>1129</v>
      </c>
      <c r="I6510" s="73">
        <v>0</v>
      </c>
      <c r="J6510" s="73">
        <v>116</v>
      </c>
      <c r="K6510" s="73">
        <v>525</v>
      </c>
      <c r="L6510" s="73">
        <v>222</v>
      </c>
      <c r="M6510" s="73">
        <v>10363</v>
      </c>
    </row>
    <row r="6511" spans="1:13">
      <c r="A6511" s="98">
        <v>2013</v>
      </c>
      <c r="B6511" s="5" t="s">
        <v>22</v>
      </c>
      <c r="C6511" s="5" t="s">
        <v>77</v>
      </c>
      <c r="D6511" s="5" t="s">
        <v>16</v>
      </c>
      <c r="E6511" s="73">
        <v>544</v>
      </c>
      <c r="F6511" s="73">
        <v>291</v>
      </c>
      <c r="G6511" s="73">
        <v>144.56521739130434</v>
      </c>
      <c r="H6511" s="73">
        <v>47</v>
      </c>
      <c r="I6511" s="73">
        <v>15.217391304347828</v>
      </c>
      <c r="J6511" s="73">
        <v>15.217391304347828</v>
      </c>
      <c r="K6511" s="73">
        <v>159</v>
      </c>
      <c r="L6511" s="73">
        <v>106</v>
      </c>
      <c r="M6511" s="73">
        <v>1322</v>
      </c>
    </row>
    <row r="6512" spans="1:13">
      <c r="A6512" s="98">
        <v>2013</v>
      </c>
      <c r="B6512" s="5" t="s">
        <v>23</v>
      </c>
      <c r="C6512" s="5" t="s">
        <v>77</v>
      </c>
      <c r="D6512" s="5" t="s">
        <v>16</v>
      </c>
      <c r="E6512" s="73">
        <v>3263</v>
      </c>
      <c r="F6512" s="73">
        <v>6087</v>
      </c>
      <c r="G6512" s="73">
        <v>1113</v>
      </c>
      <c r="H6512" s="73">
        <v>1067</v>
      </c>
      <c r="I6512" s="73">
        <v>234</v>
      </c>
      <c r="J6512" s="73">
        <v>2192</v>
      </c>
      <c r="K6512" s="73">
        <v>307</v>
      </c>
      <c r="L6512" s="73">
        <v>681</v>
      </c>
      <c r="M6512" s="73">
        <v>14944</v>
      </c>
    </row>
    <row r="6513" spans="1:13">
      <c r="A6513" s="98">
        <v>2013</v>
      </c>
      <c r="B6513" s="5" t="s">
        <v>13</v>
      </c>
      <c r="C6513" s="5" t="s">
        <v>77</v>
      </c>
      <c r="D6513" s="5" t="s">
        <v>16</v>
      </c>
      <c r="E6513" s="73">
        <v>9478</v>
      </c>
      <c r="F6513" s="73">
        <v>13005</v>
      </c>
      <c r="G6513" s="73">
        <v>3610.3274551535424</v>
      </c>
      <c r="H6513" s="73">
        <v>2645.590909090909</v>
      </c>
      <c r="I6513" s="73">
        <v>711.44816053511704</v>
      </c>
      <c r="J6513" s="73">
        <v>2635.1754332623896</v>
      </c>
      <c r="K6513" s="73">
        <v>1218.5</v>
      </c>
      <c r="L6513" s="73">
        <v>1955.958041958042</v>
      </c>
      <c r="M6513" s="73">
        <v>35260</v>
      </c>
    </row>
    <row r="6514" spans="1:13">
      <c r="A6514" s="98">
        <v>2013</v>
      </c>
      <c r="B6514" s="5" t="s">
        <v>14</v>
      </c>
      <c r="C6514" s="5" t="s">
        <v>78</v>
      </c>
      <c r="D6514" s="5" t="s">
        <v>16</v>
      </c>
      <c r="E6514" s="73">
        <v>58</v>
      </c>
      <c r="F6514" s="73">
        <v>194</v>
      </c>
      <c r="G6514" s="73">
        <v>52</v>
      </c>
      <c r="H6514" s="73">
        <v>21</v>
      </c>
      <c r="I6514" s="73">
        <v>284</v>
      </c>
      <c r="J6514" s="73">
        <v>21</v>
      </c>
      <c r="K6514" s="73">
        <v>15</v>
      </c>
      <c r="L6514" s="73">
        <v>25</v>
      </c>
      <c r="M6514" s="73">
        <v>670</v>
      </c>
    </row>
    <row r="6515" spans="1:13">
      <c r="A6515" s="98">
        <v>2013</v>
      </c>
      <c r="B6515" s="5" t="s">
        <v>17</v>
      </c>
      <c r="C6515" s="5" t="s">
        <v>78</v>
      </c>
      <c r="D6515" s="5" t="s">
        <v>16</v>
      </c>
      <c r="E6515" s="73">
        <v>33</v>
      </c>
      <c r="F6515" s="73">
        <v>52</v>
      </c>
      <c r="G6515" s="73">
        <v>6.6000000000000005</v>
      </c>
      <c r="H6515" s="73">
        <v>6.6000000000000005</v>
      </c>
      <c r="I6515" s="73">
        <v>148</v>
      </c>
      <c r="J6515" s="73">
        <v>6.6000000000000005</v>
      </c>
      <c r="K6515" s="73">
        <v>6.6000000000000005</v>
      </c>
      <c r="L6515" s="73">
        <v>6.6000000000000005</v>
      </c>
      <c r="M6515" s="73">
        <v>266</v>
      </c>
    </row>
    <row r="6516" spans="1:13">
      <c r="A6516" s="98">
        <v>2013</v>
      </c>
      <c r="B6516" s="5" t="s">
        <v>18</v>
      </c>
      <c r="C6516" s="5" t="s">
        <v>78</v>
      </c>
      <c r="D6516" s="5" t="s">
        <v>16</v>
      </c>
      <c r="E6516" s="73">
        <v>66</v>
      </c>
      <c r="F6516" s="73">
        <v>34</v>
      </c>
      <c r="G6516" s="73">
        <v>6.5</v>
      </c>
      <c r="H6516" s="73">
        <v>6.5</v>
      </c>
      <c r="I6516" s="73">
        <v>6.5</v>
      </c>
      <c r="J6516" s="73">
        <v>6.5</v>
      </c>
      <c r="K6516" s="73">
        <v>6.5</v>
      </c>
      <c r="L6516" s="73">
        <v>6.5</v>
      </c>
      <c r="M6516" s="73">
        <v>139</v>
      </c>
    </row>
    <row r="6517" spans="1:13">
      <c r="A6517" s="98">
        <v>2013</v>
      </c>
      <c r="B6517" s="5" t="s">
        <v>19</v>
      </c>
      <c r="C6517" s="5" t="s">
        <v>78</v>
      </c>
      <c r="D6517" s="5" t="s">
        <v>16</v>
      </c>
      <c r="E6517" s="73">
        <v>430</v>
      </c>
      <c r="F6517" s="73">
        <v>238</v>
      </c>
      <c r="G6517" s="73">
        <v>52</v>
      </c>
      <c r="H6517" s="73">
        <v>10</v>
      </c>
      <c r="I6517" s="73">
        <v>68</v>
      </c>
      <c r="J6517" s="73">
        <v>65</v>
      </c>
      <c r="K6517" s="73">
        <v>20</v>
      </c>
      <c r="L6517" s="73">
        <v>31</v>
      </c>
      <c r="M6517" s="73">
        <v>914</v>
      </c>
    </row>
    <row r="6518" spans="1:13">
      <c r="A6518" s="98">
        <v>2013</v>
      </c>
      <c r="B6518" s="5" t="s">
        <v>20</v>
      </c>
      <c r="C6518" s="5" t="s">
        <v>78</v>
      </c>
      <c r="D6518" s="5" t="s">
        <v>16</v>
      </c>
      <c r="E6518" s="73">
        <v>238</v>
      </c>
      <c r="F6518" s="73">
        <v>111</v>
      </c>
      <c r="G6518" s="73">
        <v>7.5</v>
      </c>
      <c r="H6518" s="73">
        <v>7.5</v>
      </c>
      <c r="I6518" s="73">
        <v>40</v>
      </c>
      <c r="J6518" s="73">
        <v>66</v>
      </c>
      <c r="K6518" s="73">
        <v>7.5</v>
      </c>
      <c r="L6518" s="73">
        <v>7.5</v>
      </c>
      <c r="M6518" s="73">
        <v>485</v>
      </c>
    </row>
    <row r="6519" spans="1:13">
      <c r="A6519" s="98">
        <v>2013</v>
      </c>
      <c r="B6519" s="5" t="s">
        <v>21</v>
      </c>
      <c r="C6519" s="5" t="s">
        <v>78</v>
      </c>
      <c r="D6519" s="5" t="s">
        <v>16</v>
      </c>
      <c r="E6519" s="73">
        <v>38</v>
      </c>
      <c r="F6519" s="73">
        <v>4.5714285714285712</v>
      </c>
      <c r="G6519" s="73">
        <v>4.5714285714285712</v>
      </c>
      <c r="H6519" s="73">
        <v>4.5714285714285712</v>
      </c>
      <c r="I6519" s="73">
        <v>4.5714285714285712</v>
      </c>
      <c r="J6519" s="73">
        <v>4.5714285714285712</v>
      </c>
      <c r="K6519" s="73">
        <v>4.5714285714285712</v>
      </c>
      <c r="L6519" s="73">
        <v>4.5714285714285712</v>
      </c>
      <c r="M6519" s="73">
        <v>70</v>
      </c>
    </row>
    <row r="6520" spans="1:13">
      <c r="A6520" s="98">
        <v>2013</v>
      </c>
      <c r="B6520" s="5" t="s">
        <v>129</v>
      </c>
      <c r="C6520" s="5" t="s">
        <v>78</v>
      </c>
      <c r="D6520" s="5" t="s">
        <v>16</v>
      </c>
      <c r="E6520" s="73">
        <v>318</v>
      </c>
      <c r="F6520" s="73">
        <v>89</v>
      </c>
      <c r="G6520" s="73">
        <v>29</v>
      </c>
      <c r="H6520" s="73">
        <v>7.25</v>
      </c>
      <c r="I6520" s="73">
        <v>7.25</v>
      </c>
      <c r="J6520" s="73">
        <v>7.25</v>
      </c>
      <c r="K6520" s="73">
        <v>20</v>
      </c>
      <c r="L6520" s="73">
        <v>7.25</v>
      </c>
      <c r="M6520" s="73">
        <v>485</v>
      </c>
    </row>
    <row r="6521" spans="1:13">
      <c r="A6521" s="98">
        <v>2013</v>
      </c>
      <c r="B6521" s="5" t="s">
        <v>22</v>
      </c>
      <c r="C6521" s="5" t="s">
        <v>78</v>
      </c>
      <c r="D6521" s="5" t="s">
        <v>16</v>
      </c>
      <c r="E6521" s="73">
        <v>1598</v>
      </c>
      <c r="F6521" s="73">
        <v>87</v>
      </c>
      <c r="G6521" s="73">
        <v>9.3333333333333339</v>
      </c>
      <c r="H6521" s="73">
        <v>20</v>
      </c>
      <c r="I6521" s="73">
        <v>9.3333333333333339</v>
      </c>
      <c r="J6521" s="73">
        <v>9.3333333333333339</v>
      </c>
      <c r="K6521" s="73">
        <v>81</v>
      </c>
      <c r="L6521" s="73">
        <v>317</v>
      </c>
      <c r="M6521" s="73">
        <v>2131</v>
      </c>
    </row>
    <row r="6522" spans="1:13">
      <c r="A6522" s="98">
        <v>2013</v>
      </c>
      <c r="B6522" s="5" t="s">
        <v>23</v>
      </c>
      <c r="C6522" s="5" t="s">
        <v>78</v>
      </c>
      <c r="D6522" s="5" t="s">
        <v>16</v>
      </c>
      <c r="E6522" s="73">
        <v>2803</v>
      </c>
      <c r="F6522" s="73">
        <v>767</v>
      </c>
      <c r="G6522" s="73">
        <v>87</v>
      </c>
      <c r="H6522" s="73">
        <v>16</v>
      </c>
      <c r="I6522" s="73">
        <v>269</v>
      </c>
      <c r="J6522" s="73">
        <v>303</v>
      </c>
      <c r="K6522" s="73">
        <v>68</v>
      </c>
      <c r="L6522" s="73">
        <v>211</v>
      </c>
      <c r="M6522" s="73">
        <v>4524</v>
      </c>
    </row>
    <row r="6523" spans="1:13">
      <c r="A6523" s="98">
        <v>2013</v>
      </c>
      <c r="B6523" s="5" t="s">
        <v>13</v>
      </c>
      <c r="C6523" s="5" t="s">
        <v>78</v>
      </c>
      <c r="D6523" s="5" t="s">
        <v>16</v>
      </c>
      <c r="E6523" s="73">
        <v>5582</v>
      </c>
      <c r="F6523" s="73">
        <v>1576.5714285714284</v>
      </c>
      <c r="G6523" s="73">
        <v>254.50476190476192</v>
      </c>
      <c r="H6523" s="73">
        <v>99.421428571428578</v>
      </c>
      <c r="I6523" s="73">
        <v>836.65476190476193</v>
      </c>
      <c r="J6523" s="73">
        <v>489.25476190476195</v>
      </c>
      <c r="K6523" s="73">
        <v>229.17142857142858</v>
      </c>
      <c r="L6523" s="73">
        <v>616.42142857142858</v>
      </c>
      <c r="M6523" s="73">
        <v>9684</v>
      </c>
    </row>
    <row r="6524" spans="1:13">
      <c r="A6524" s="98">
        <v>2013</v>
      </c>
      <c r="B6524" s="5" t="s">
        <v>14</v>
      </c>
      <c r="C6524" s="5" t="s">
        <v>79</v>
      </c>
      <c r="D6524" s="5" t="s">
        <v>16</v>
      </c>
      <c r="E6524" s="73">
        <v>97150</v>
      </c>
      <c r="F6524" s="73">
        <v>152443</v>
      </c>
      <c r="G6524" s="73">
        <v>72062</v>
      </c>
      <c r="H6524" s="73">
        <v>30261</v>
      </c>
      <c r="I6524" s="73">
        <v>38837</v>
      </c>
      <c r="J6524" s="73">
        <v>9073</v>
      </c>
      <c r="K6524" s="73">
        <v>29121</v>
      </c>
      <c r="L6524" s="73">
        <v>23952</v>
      </c>
      <c r="M6524" s="73">
        <v>452899</v>
      </c>
    </row>
    <row r="6525" spans="1:13">
      <c r="A6525" s="98">
        <v>2013</v>
      </c>
      <c r="B6525" s="5" t="s">
        <v>17</v>
      </c>
      <c r="C6525" s="5" t="s">
        <v>79</v>
      </c>
      <c r="D6525" s="5" t="s">
        <v>16</v>
      </c>
      <c r="E6525" s="73">
        <v>42286</v>
      </c>
      <c r="F6525" s="73">
        <v>35521</v>
      </c>
      <c r="G6525" s="73">
        <v>9409</v>
      </c>
      <c r="H6525" s="73">
        <v>1076</v>
      </c>
      <c r="I6525" s="73">
        <v>8850</v>
      </c>
      <c r="J6525" s="73">
        <v>3951</v>
      </c>
      <c r="K6525" s="73">
        <v>4308</v>
      </c>
      <c r="L6525" s="73">
        <v>4782</v>
      </c>
      <c r="M6525" s="73">
        <v>110183</v>
      </c>
    </row>
    <row r="6526" spans="1:13">
      <c r="A6526" s="98">
        <v>2013</v>
      </c>
      <c r="B6526" s="5" t="s">
        <v>18</v>
      </c>
      <c r="C6526" s="5" t="s">
        <v>79</v>
      </c>
      <c r="D6526" s="5" t="s">
        <v>16</v>
      </c>
      <c r="E6526" s="73">
        <v>18987</v>
      </c>
      <c r="F6526" s="73">
        <v>9038</v>
      </c>
      <c r="G6526" s="73">
        <v>3816</v>
      </c>
      <c r="H6526" s="73">
        <v>880</v>
      </c>
      <c r="I6526" s="73">
        <v>685</v>
      </c>
      <c r="J6526" s="73">
        <v>541</v>
      </c>
      <c r="K6526" s="73">
        <v>2901</v>
      </c>
      <c r="L6526" s="73">
        <v>1330</v>
      </c>
      <c r="M6526" s="73">
        <v>38178</v>
      </c>
    </row>
    <row r="6527" spans="1:13">
      <c r="A6527" s="98">
        <v>2013</v>
      </c>
      <c r="B6527" s="5" t="s">
        <v>19</v>
      </c>
      <c r="C6527" s="5" t="s">
        <v>79</v>
      </c>
      <c r="D6527" s="5" t="s">
        <v>16</v>
      </c>
      <c r="E6527" s="73">
        <v>13527</v>
      </c>
      <c r="F6527" s="73">
        <v>35254</v>
      </c>
      <c r="G6527" s="73">
        <v>11854</v>
      </c>
      <c r="H6527" s="73">
        <v>6943</v>
      </c>
      <c r="I6527" s="73">
        <v>10435</v>
      </c>
      <c r="J6527" s="73">
        <v>6135</v>
      </c>
      <c r="K6527" s="73">
        <v>4286</v>
      </c>
      <c r="L6527" s="73">
        <v>5081</v>
      </c>
      <c r="M6527" s="73">
        <v>93515</v>
      </c>
    </row>
    <row r="6528" spans="1:13">
      <c r="A6528" s="98">
        <v>2013</v>
      </c>
      <c r="B6528" s="5" t="s">
        <v>20</v>
      </c>
      <c r="C6528" s="5" t="s">
        <v>79</v>
      </c>
      <c r="D6528" s="5" t="s">
        <v>16</v>
      </c>
      <c r="E6528" s="73">
        <v>18918</v>
      </c>
      <c r="F6528" s="73">
        <v>23411</v>
      </c>
      <c r="G6528" s="73">
        <v>5563</v>
      </c>
      <c r="H6528" s="73">
        <v>821</v>
      </c>
      <c r="I6528" s="73">
        <v>5317</v>
      </c>
      <c r="J6528" s="73">
        <v>7250</v>
      </c>
      <c r="K6528" s="73">
        <v>2866</v>
      </c>
      <c r="L6528" s="73">
        <v>2802</v>
      </c>
      <c r="M6528" s="73">
        <v>66948</v>
      </c>
    </row>
    <row r="6529" spans="1:13">
      <c r="A6529" s="98">
        <v>2013</v>
      </c>
      <c r="B6529" s="5" t="s">
        <v>21</v>
      </c>
      <c r="C6529" s="5" t="s">
        <v>79</v>
      </c>
      <c r="D6529" s="5" t="s">
        <v>16</v>
      </c>
      <c r="E6529" s="73">
        <v>1311</v>
      </c>
      <c r="F6529" s="73">
        <v>1375</v>
      </c>
      <c r="G6529" s="73">
        <v>512</v>
      </c>
      <c r="H6529" s="73">
        <v>144</v>
      </c>
      <c r="I6529" s="73">
        <v>215</v>
      </c>
      <c r="J6529" s="73">
        <v>356</v>
      </c>
      <c r="K6529" s="73">
        <v>252</v>
      </c>
      <c r="L6529" s="73">
        <v>142</v>
      </c>
      <c r="M6529" s="73">
        <v>4307</v>
      </c>
    </row>
    <row r="6530" spans="1:13">
      <c r="A6530" s="98">
        <v>2013</v>
      </c>
      <c r="B6530" s="5" t="s">
        <v>129</v>
      </c>
      <c r="C6530" s="5" t="s">
        <v>79</v>
      </c>
      <c r="D6530" s="5" t="s">
        <v>16</v>
      </c>
      <c r="E6530" s="73">
        <v>91607</v>
      </c>
      <c r="F6530" s="73">
        <v>34684</v>
      </c>
      <c r="G6530" s="73">
        <v>15474</v>
      </c>
      <c r="H6530" s="73">
        <v>3762</v>
      </c>
      <c r="I6530" s="73">
        <v>803</v>
      </c>
      <c r="J6530" s="73">
        <v>1194</v>
      </c>
      <c r="K6530" s="73">
        <v>17789</v>
      </c>
      <c r="L6530" s="73">
        <v>5467</v>
      </c>
      <c r="M6530" s="73">
        <v>170780</v>
      </c>
    </row>
    <row r="6531" spans="1:13">
      <c r="A6531" s="98">
        <v>2013</v>
      </c>
      <c r="B6531" s="5" t="s">
        <v>22</v>
      </c>
      <c r="C6531" s="5" t="s">
        <v>79</v>
      </c>
      <c r="D6531" s="5" t="s">
        <v>16</v>
      </c>
      <c r="E6531" s="73">
        <v>120033</v>
      </c>
      <c r="F6531" s="73">
        <v>85979</v>
      </c>
      <c r="G6531" s="73">
        <v>18627</v>
      </c>
      <c r="H6531" s="73">
        <v>19115</v>
      </c>
      <c r="I6531" s="73">
        <v>2117</v>
      </c>
      <c r="J6531" s="73">
        <v>346</v>
      </c>
      <c r="K6531" s="73">
        <v>50428</v>
      </c>
      <c r="L6531" s="73">
        <v>23519</v>
      </c>
      <c r="M6531" s="73">
        <v>320164</v>
      </c>
    </row>
    <row r="6532" spans="1:13">
      <c r="A6532" s="98">
        <v>2013</v>
      </c>
      <c r="B6532" s="5" t="s">
        <v>23</v>
      </c>
      <c r="C6532" s="5" t="s">
        <v>79</v>
      </c>
      <c r="D6532" s="5" t="s">
        <v>16</v>
      </c>
      <c r="E6532" s="73">
        <v>75304</v>
      </c>
      <c r="F6532" s="73">
        <v>83570</v>
      </c>
      <c r="G6532" s="73">
        <v>17226</v>
      </c>
      <c r="H6532" s="73">
        <v>4847</v>
      </c>
      <c r="I6532" s="73">
        <v>119522</v>
      </c>
      <c r="J6532" s="73">
        <v>43125</v>
      </c>
      <c r="K6532" s="73">
        <v>17546</v>
      </c>
      <c r="L6532" s="73">
        <v>12284</v>
      </c>
      <c r="M6532" s="73">
        <v>373424</v>
      </c>
    </row>
    <row r="6533" spans="1:13">
      <c r="A6533" s="98">
        <v>2013</v>
      </c>
      <c r="B6533" s="5" t="s">
        <v>13</v>
      </c>
      <c r="C6533" s="5" t="s">
        <v>79</v>
      </c>
      <c r="D6533" s="5" t="s">
        <v>16</v>
      </c>
      <c r="E6533" s="73">
        <v>479123</v>
      </c>
      <c r="F6533" s="73">
        <v>461275</v>
      </c>
      <c r="G6533" s="73">
        <v>154543</v>
      </c>
      <c r="H6533" s="73">
        <v>67849</v>
      </c>
      <c r="I6533" s="73">
        <v>186781</v>
      </c>
      <c r="J6533" s="73">
        <v>71971</v>
      </c>
      <c r="K6533" s="73">
        <v>129497</v>
      </c>
      <c r="L6533" s="73">
        <v>79359</v>
      </c>
      <c r="M6533" s="73">
        <v>1630398</v>
      </c>
    </row>
    <row r="6534" spans="1:13">
      <c r="A6534" s="98">
        <v>2013</v>
      </c>
      <c r="B6534" s="5" t="s">
        <v>14</v>
      </c>
      <c r="C6534" s="5" t="s">
        <v>80</v>
      </c>
      <c r="D6534" s="5" t="s">
        <v>16</v>
      </c>
      <c r="E6534" s="73">
        <v>52171</v>
      </c>
      <c r="F6534" s="73">
        <v>53260</v>
      </c>
      <c r="G6534" s="73">
        <v>32888</v>
      </c>
      <c r="H6534" s="73">
        <v>11046</v>
      </c>
      <c r="I6534" s="73">
        <v>14178</v>
      </c>
      <c r="J6534" s="73">
        <v>4747</v>
      </c>
      <c r="K6534" s="73">
        <v>11821</v>
      </c>
      <c r="L6534" s="73">
        <v>6359</v>
      </c>
      <c r="M6534" s="73">
        <v>186470</v>
      </c>
    </row>
    <row r="6535" spans="1:13">
      <c r="A6535" s="98">
        <v>2013</v>
      </c>
      <c r="B6535" s="5" t="s">
        <v>17</v>
      </c>
      <c r="C6535" s="5" t="s">
        <v>80</v>
      </c>
      <c r="D6535" s="5" t="s">
        <v>16</v>
      </c>
      <c r="E6535" s="73">
        <v>12196</v>
      </c>
      <c r="F6535" s="73">
        <v>7913</v>
      </c>
      <c r="G6535" s="73">
        <v>2406</v>
      </c>
      <c r="H6535" s="73">
        <v>187</v>
      </c>
      <c r="I6535" s="73">
        <v>6123</v>
      </c>
      <c r="J6535" s="73">
        <v>1558</v>
      </c>
      <c r="K6535" s="73">
        <v>861</v>
      </c>
      <c r="L6535" s="73">
        <v>877</v>
      </c>
      <c r="M6535" s="73">
        <v>32121</v>
      </c>
    </row>
    <row r="6536" spans="1:13">
      <c r="A6536" s="98">
        <v>2013</v>
      </c>
      <c r="B6536" s="5" t="s">
        <v>18</v>
      </c>
      <c r="C6536" s="5" t="s">
        <v>80</v>
      </c>
      <c r="D6536" s="5" t="s">
        <v>16</v>
      </c>
      <c r="E6536" s="73">
        <v>8229</v>
      </c>
      <c r="F6536" s="73">
        <v>3945</v>
      </c>
      <c r="G6536" s="73">
        <v>1654</v>
      </c>
      <c r="H6536" s="73">
        <v>343</v>
      </c>
      <c r="I6536" s="73">
        <v>343</v>
      </c>
      <c r="J6536" s="73">
        <v>288</v>
      </c>
      <c r="K6536" s="73">
        <v>1301</v>
      </c>
      <c r="L6536" s="73">
        <v>581</v>
      </c>
      <c r="M6536" s="73">
        <v>16684</v>
      </c>
    </row>
    <row r="6537" spans="1:13">
      <c r="A6537" s="98">
        <v>2013</v>
      </c>
      <c r="B6537" s="5" t="s">
        <v>19</v>
      </c>
      <c r="C6537" s="5" t="s">
        <v>80</v>
      </c>
      <c r="D6537" s="5" t="s">
        <v>16</v>
      </c>
      <c r="E6537" s="73">
        <v>6427</v>
      </c>
      <c r="F6537" s="73">
        <v>11560</v>
      </c>
      <c r="G6537" s="73">
        <v>4979</v>
      </c>
      <c r="H6537" s="73">
        <v>1965</v>
      </c>
      <c r="I6537" s="73">
        <v>3028</v>
      </c>
      <c r="J6537" s="73">
        <v>3214</v>
      </c>
      <c r="K6537" s="73">
        <v>1569</v>
      </c>
      <c r="L6537" s="73">
        <v>1179</v>
      </c>
      <c r="M6537" s="73">
        <v>33921</v>
      </c>
    </row>
    <row r="6538" spans="1:13">
      <c r="A6538" s="98">
        <v>2013</v>
      </c>
      <c r="B6538" s="5" t="s">
        <v>20</v>
      </c>
      <c r="C6538" s="5" t="s">
        <v>80</v>
      </c>
      <c r="D6538" s="5" t="s">
        <v>16</v>
      </c>
      <c r="E6538" s="73">
        <v>7444</v>
      </c>
      <c r="F6538" s="73">
        <v>7976</v>
      </c>
      <c r="G6538" s="73">
        <v>2024</v>
      </c>
      <c r="H6538" s="73">
        <v>250</v>
      </c>
      <c r="I6538" s="73">
        <v>2009</v>
      </c>
      <c r="J6538" s="73">
        <v>3728</v>
      </c>
      <c r="K6538" s="73">
        <v>953</v>
      </c>
      <c r="L6538" s="73">
        <v>819</v>
      </c>
      <c r="M6538" s="73">
        <v>25203</v>
      </c>
    </row>
    <row r="6539" spans="1:13">
      <c r="A6539" s="98">
        <v>2013</v>
      </c>
      <c r="B6539" s="5" t="s">
        <v>21</v>
      </c>
      <c r="C6539" s="5" t="s">
        <v>80</v>
      </c>
      <c r="D6539" s="5" t="s">
        <v>16</v>
      </c>
      <c r="E6539" s="73">
        <v>769</v>
      </c>
      <c r="F6539" s="73">
        <v>742</v>
      </c>
      <c r="G6539" s="73">
        <v>247</v>
      </c>
      <c r="H6539" s="73">
        <v>46</v>
      </c>
      <c r="I6539" s="73">
        <v>59</v>
      </c>
      <c r="J6539" s="73">
        <v>158</v>
      </c>
      <c r="K6539" s="73">
        <v>165</v>
      </c>
      <c r="L6539" s="73">
        <v>66</v>
      </c>
      <c r="M6539" s="73">
        <v>2252</v>
      </c>
    </row>
    <row r="6540" spans="1:13">
      <c r="A6540" s="98">
        <v>2013</v>
      </c>
      <c r="B6540" s="5" t="s">
        <v>129</v>
      </c>
      <c r="C6540" s="5" t="s">
        <v>80</v>
      </c>
      <c r="D6540" s="5" t="s">
        <v>16</v>
      </c>
      <c r="E6540" s="73">
        <v>22097</v>
      </c>
      <c r="F6540" s="73">
        <v>8373</v>
      </c>
      <c r="G6540" s="73">
        <v>5369</v>
      </c>
      <c r="H6540" s="73">
        <v>1097</v>
      </c>
      <c r="I6540" s="73">
        <v>167</v>
      </c>
      <c r="J6540" s="73">
        <v>563</v>
      </c>
      <c r="K6540" s="73">
        <v>4134</v>
      </c>
      <c r="L6540" s="73">
        <v>1043</v>
      </c>
      <c r="M6540" s="73">
        <v>42843</v>
      </c>
    </row>
    <row r="6541" spans="1:13">
      <c r="A6541" s="98">
        <v>2013</v>
      </c>
      <c r="B6541" s="5" t="s">
        <v>22</v>
      </c>
      <c r="C6541" s="5" t="s">
        <v>80</v>
      </c>
      <c r="D6541" s="5" t="s">
        <v>16</v>
      </c>
      <c r="E6541" s="73">
        <v>59006</v>
      </c>
      <c r="F6541" s="73">
        <v>34498</v>
      </c>
      <c r="G6541" s="73">
        <v>7016</v>
      </c>
      <c r="H6541" s="73">
        <v>5151</v>
      </c>
      <c r="I6541" s="73">
        <v>254</v>
      </c>
      <c r="J6541" s="73">
        <v>109</v>
      </c>
      <c r="K6541" s="73">
        <v>19776</v>
      </c>
      <c r="L6541" s="73">
        <v>10118</v>
      </c>
      <c r="M6541" s="73">
        <v>135928</v>
      </c>
    </row>
    <row r="6542" spans="1:13">
      <c r="A6542" s="98">
        <v>2013</v>
      </c>
      <c r="B6542" s="5" t="s">
        <v>23</v>
      </c>
      <c r="C6542" s="5" t="s">
        <v>80</v>
      </c>
      <c r="D6542" s="5" t="s">
        <v>16</v>
      </c>
      <c r="E6542" s="73">
        <v>31182</v>
      </c>
      <c r="F6542" s="73">
        <v>27509</v>
      </c>
      <c r="G6542" s="73">
        <v>6774</v>
      </c>
      <c r="H6542" s="73">
        <v>1391</v>
      </c>
      <c r="I6542" s="73">
        <v>17474</v>
      </c>
      <c r="J6542" s="73">
        <v>17473</v>
      </c>
      <c r="K6542" s="73">
        <v>5238</v>
      </c>
      <c r="L6542" s="73">
        <v>3771</v>
      </c>
      <c r="M6542" s="73">
        <v>110812</v>
      </c>
    </row>
    <row r="6543" spans="1:13">
      <c r="A6543" s="98">
        <v>2013</v>
      </c>
      <c r="B6543" s="5" t="s">
        <v>13</v>
      </c>
      <c r="C6543" s="5" t="s">
        <v>80</v>
      </c>
      <c r="D6543" s="5" t="s">
        <v>16</v>
      </c>
      <c r="E6543" s="73">
        <v>199521</v>
      </c>
      <c r="F6543" s="73">
        <v>155776</v>
      </c>
      <c r="G6543" s="73">
        <v>63357</v>
      </c>
      <c r="H6543" s="73">
        <v>21476</v>
      </c>
      <c r="I6543" s="73">
        <v>43635</v>
      </c>
      <c r="J6543" s="73">
        <v>31838</v>
      </c>
      <c r="K6543" s="73">
        <v>45818</v>
      </c>
      <c r="L6543" s="73">
        <v>24813</v>
      </c>
      <c r="M6543" s="73">
        <v>586234</v>
      </c>
    </row>
    <row r="6544" spans="1:13">
      <c r="A6544" s="98">
        <v>2013</v>
      </c>
      <c r="B6544" s="5" t="s">
        <v>14</v>
      </c>
      <c r="C6544" s="5" t="s">
        <v>81</v>
      </c>
      <c r="D6544" s="5" t="s">
        <v>16</v>
      </c>
      <c r="E6544" s="73">
        <v>20037</v>
      </c>
      <c r="F6544" s="73">
        <v>22584</v>
      </c>
      <c r="G6544" s="73">
        <v>13569</v>
      </c>
      <c r="H6544" s="73">
        <v>4528</v>
      </c>
      <c r="I6544" s="73">
        <v>5475</v>
      </c>
      <c r="J6544" s="73">
        <v>1958</v>
      </c>
      <c r="K6544" s="73">
        <v>4219</v>
      </c>
      <c r="L6544" s="73">
        <v>2254</v>
      </c>
      <c r="M6544" s="73">
        <v>74624</v>
      </c>
    </row>
    <row r="6545" spans="1:13">
      <c r="A6545" s="98">
        <v>2013</v>
      </c>
      <c r="B6545" s="5" t="s">
        <v>17</v>
      </c>
      <c r="C6545" s="5" t="s">
        <v>81</v>
      </c>
      <c r="D6545" s="5" t="s">
        <v>16</v>
      </c>
      <c r="E6545" s="73">
        <v>3804</v>
      </c>
      <c r="F6545" s="73">
        <v>3321</v>
      </c>
      <c r="G6545" s="73">
        <v>899</v>
      </c>
      <c r="H6545" s="73">
        <v>75</v>
      </c>
      <c r="I6545" s="73">
        <v>3063</v>
      </c>
      <c r="J6545" s="73">
        <v>607</v>
      </c>
      <c r="K6545" s="73">
        <v>316</v>
      </c>
      <c r="L6545" s="73">
        <v>328</v>
      </c>
      <c r="M6545" s="73">
        <v>12413</v>
      </c>
    </row>
    <row r="6546" spans="1:13">
      <c r="A6546" s="98">
        <v>2013</v>
      </c>
      <c r="B6546" s="5" t="s">
        <v>18</v>
      </c>
      <c r="C6546" s="5" t="s">
        <v>81</v>
      </c>
      <c r="D6546" s="5" t="s">
        <v>16</v>
      </c>
      <c r="E6546" s="73">
        <v>2912</v>
      </c>
      <c r="F6546" s="73">
        <v>1821</v>
      </c>
      <c r="G6546" s="73">
        <v>825</v>
      </c>
      <c r="H6546" s="73">
        <v>169</v>
      </c>
      <c r="I6546" s="73">
        <v>145</v>
      </c>
      <c r="J6546" s="73">
        <v>162</v>
      </c>
      <c r="K6546" s="73">
        <v>514</v>
      </c>
      <c r="L6546" s="73">
        <v>195</v>
      </c>
      <c r="M6546" s="73">
        <v>6743</v>
      </c>
    </row>
    <row r="6547" spans="1:13">
      <c r="A6547" s="98">
        <v>2013</v>
      </c>
      <c r="B6547" s="5" t="s">
        <v>19</v>
      </c>
      <c r="C6547" s="5" t="s">
        <v>81</v>
      </c>
      <c r="D6547" s="5" t="s">
        <v>16</v>
      </c>
      <c r="E6547" s="73">
        <v>3365</v>
      </c>
      <c r="F6547" s="73">
        <v>6406</v>
      </c>
      <c r="G6547" s="73">
        <v>2743</v>
      </c>
      <c r="H6547" s="73">
        <v>1108</v>
      </c>
      <c r="I6547" s="73">
        <v>1140</v>
      </c>
      <c r="J6547" s="73">
        <v>1543</v>
      </c>
      <c r="K6547" s="73">
        <v>797</v>
      </c>
      <c r="L6547" s="73">
        <v>693</v>
      </c>
      <c r="M6547" s="73">
        <v>17795</v>
      </c>
    </row>
    <row r="6548" spans="1:13">
      <c r="A6548" s="98">
        <v>2013</v>
      </c>
      <c r="B6548" s="5" t="s">
        <v>20</v>
      </c>
      <c r="C6548" s="5" t="s">
        <v>81</v>
      </c>
      <c r="D6548" s="5" t="s">
        <v>16</v>
      </c>
      <c r="E6548" s="73">
        <v>3214</v>
      </c>
      <c r="F6548" s="73">
        <v>4631</v>
      </c>
      <c r="G6548" s="73">
        <v>1119</v>
      </c>
      <c r="H6548" s="73">
        <v>139</v>
      </c>
      <c r="I6548" s="73">
        <v>727</v>
      </c>
      <c r="J6548" s="73">
        <v>1905</v>
      </c>
      <c r="K6548" s="73">
        <v>437</v>
      </c>
      <c r="L6548" s="73">
        <v>729</v>
      </c>
      <c r="M6548" s="73">
        <v>12901</v>
      </c>
    </row>
    <row r="6549" spans="1:13">
      <c r="A6549" s="98">
        <v>2013</v>
      </c>
      <c r="B6549" s="5" t="s">
        <v>21</v>
      </c>
      <c r="C6549" s="5" t="s">
        <v>81</v>
      </c>
      <c r="D6549" s="5" t="s">
        <v>16</v>
      </c>
      <c r="E6549" s="73">
        <v>464</v>
      </c>
      <c r="F6549" s="73">
        <v>696</v>
      </c>
      <c r="G6549" s="73">
        <v>227</v>
      </c>
      <c r="H6549" s="73">
        <v>88</v>
      </c>
      <c r="I6549" s="73">
        <v>15</v>
      </c>
      <c r="J6549" s="73">
        <v>114</v>
      </c>
      <c r="K6549" s="73">
        <v>111</v>
      </c>
      <c r="L6549" s="73">
        <v>45</v>
      </c>
      <c r="M6549" s="73">
        <v>1760</v>
      </c>
    </row>
    <row r="6550" spans="1:13">
      <c r="A6550" s="98">
        <v>2013</v>
      </c>
      <c r="B6550" s="5" t="s">
        <v>129</v>
      </c>
      <c r="C6550" s="5" t="s">
        <v>81</v>
      </c>
      <c r="D6550" s="5" t="s">
        <v>16</v>
      </c>
      <c r="E6550" s="73">
        <v>10811</v>
      </c>
      <c r="F6550" s="73">
        <v>5860</v>
      </c>
      <c r="G6550" s="73">
        <v>3961</v>
      </c>
      <c r="H6550" s="73">
        <v>912</v>
      </c>
      <c r="I6550" s="73">
        <v>68</v>
      </c>
      <c r="J6550" s="73">
        <v>307</v>
      </c>
      <c r="K6550" s="73">
        <v>2090</v>
      </c>
      <c r="L6550" s="73">
        <v>591</v>
      </c>
      <c r="M6550" s="73">
        <v>24600</v>
      </c>
    </row>
    <row r="6551" spans="1:13">
      <c r="A6551" s="98">
        <v>2013</v>
      </c>
      <c r="B6551" s="5" t="s">
        <v>22</v>
      </c>
      <c r="C6551" s="5" t="s">
        <v>81</v>
      </c>
      <c r="D6551" s="5" t="s">
        <v>16</v>
      </c>
      <c r="E6551" s="73">
        <v>27962</v>
      </c>
      <c r="F6551" s="73">
        <v>16121</v>
      </c>
      <c r="G6551" s="73">
        <v>2940</v>
      </c>
      <c r="H6551" s="73">
        <v>2384</v>
      </c>
      <c r="I6551" s="73">
        <v>81</v>
      </c>
      <c r="J6551" s="73">
        <v>53</v>
      </c>
      <c r="K6551" s="73">
        <v>8827</v>
      </c>
      <c r="L6551" s="73">
        <v>4371</v>
      </c>
      <c r="M6551" s="73">
        <v>62739</v>
      </c>
    </row>
    <row r="6552" spans="1:13">
      <c r="A6552" s="98">
        <v>2013</v>
      </c>
      <c r="B6552" s="5" t="s">
        <v>23</v>
      </c>
      <c r="C6552" s="5" t="s">
        <v>81</v>
      </c>
      <c r="D6552" s="5" t="s">
        <v>16</v>
      </c>
      <c r="E6552" s="73">
        <v>14975</v>
      </c>
      <c r="F6552" s="73">
        <v>15363</v>
      </c>
      <c r="G6552" s="73">
        <v>3851</v>
      </c>
      <c r="H6552" s="73">
        <v>1021</v>
      </c>
      <c r="I6552" s="73">
        <v>5014</v>
      </c>
      <c r="J6552" s="73">
        <v>8040</v>
      </c>
      <c r="K6552" s="73">
        <v>2657</v>
      </c>
      <c r="L6552" s="73">
        <v>2189</v>
      </c>
      <c r="M6552" s="73">
        <v>53110</v>
      </c>
    </row>
    <row r="6553" spans="1:13">
      <c r="A6553" s="98">
        <v>2013</v>
      </c>
      <c r="B6553" s="5" t="s">
        <v>13</v>
      </c>
      <c r="C6553" s="5" t="s">
        <v>81</v>
      </c>
      <c r="D6553" s="5" t="s">
        <v>16</v>
      </c>
      <c r="E6553" s="73">
        <v>87544</v>
      </c>
      <c r="F6553" s="73">
        <v>76803</v>
      </c>
      <c r="G6553" s="73">
        <v>30134</v>
      </c>
      <c r="H6553" s="73">
        <v>10424</v>
      </c>
      <c r="I6553" s="73">
        <v>15728</v>
      </c>
      <c r="J6553" s="73">
        <v>14689</v>
      </c>
      <c r="K6553" s="73">
        <v>19968</v>
      </c>
      <c r="L6553" s="73">
        <v>11395</v>
      </c>
      <c r="M6553" s="73">
        <v>266685</v>
      </c>
    </row>
    <row r="6554" spans="1:13">
      <c r="A6554" s="98">
        <v>2013</v>
      </c>
      <c r="B6554" s="5" t="s">
        <v>14</v>
      </c>
      <c r="C6554" s="5" t="s">
        <v>82</v>
      </c>
      <c r="D6554" s="5" t="s">
        <v>16</v>
      </c>
      <c r="E6554" s="73">
        <v>1441</v>
      </c>
      <c r="F6554" s="73">
        <v>1736</v>
      </c>
      <c r="G6554" s="73">
        <v>1012</v>
      </c>
      <c r="H6554" s="73">
        <v>277</v>
      </c>
      <c r="I6554" s="73">
        <v>448</v>
      </c>
      <c r="J6554" s="73">
        <v>162</v>
      </c>
      <c r="K6554" s="73">
        <v>260</v>
      </c>
      <c r="L6554" s="73">
        <v>139</v>
      </c>
      <c r="M6554" s="73">
        <v>5475</v>
      </c>
    </row>
    <row r="6555" spans="1:13">
      <c r="A6555" s="98">
        <v>2013</v>
      </c>
      <c r="B6555" s="5" t="s">
        <v>17</v>
      </c>
      <c r="C6555" s="5" t="s">
        <v>82</v>
      </c>
      <c r="D6555" s="5" t="s">
        <v>16</v>
      </c>
      <c r="E6555" s="73">
        <v>412</v>
      </c>
      <c r="F6555" s="73">
        <v>408</v>
      </c>
      <c r="G6555" s="73">
        <v>91</v>
      </c>
      <c r="H6555" s="73">
        <v>6</v>
      </c>
      <c r="I6555" s="73">
        <v>257</v>
      </c>
      <c r="J6555" s="73">
        <v>59</v>
      </c>
      <c r="K6555" s="73">
        <v>41</v>
      </c>
      <c r="L6555" s="73">
        <v>46</v>
      </c>
      <c r="M6555" s="73">
        <v>1320</v>
      </c>
    </row>
    <row r="6556" spans="1:13">
      <c r="A6556" s="98">
        <v>2013</v>
      </c>
      <c r="B6556" s="5" t="s">
        <v>18</v>
      </c>
      <c r="C6556" s="5" t="s">
        <v>82</v>
      </c>
      <c r="D6556" s="5" t="s">
        <v>16</v>
      </c>
      <c r="E6556" s="73">
        <v>459</v>
      </c>
      <c r="F6556" s="73">
        <v>342</v>
      </c>
      <c r="G6556" s="73">
        <v>170</v>
      </c>
      <c r="H6556" s="73">
        <v>33</v>
      </c>
      <c r="I6556" s="73">
        <v>14</v>
      </c>
      <c r="J6556" s="73">
        <v>14</v>
      </c>
      <c r="K6556" s="73">
        <v>88</v>
      </c>
      <c r="L6556" s="73">
        <v>23</v>
      </c>
      <c r="M6556" s="73">
        <v>1143</v>
      </c>
    </row>
    <row r="6557" spans="1:13">
      <c r="A6557" s="98">
        <v>2013</v>
      </c>
      <c r="B6557" s="5" t="s">
        <v>19</v>
      </c>
      <c r="C6557" s="5" t="s">
        <v>82</v>
      </c>
      <c r="D6557" s="5" t="s">
        <v>16</v>
      </c>
      <c r="E6557" s="73">
        <v>461</v>
      </c>
      <c r="F6557" s="73">
        <v>909</v>
      </c>
      <c r="G6557" s="73">
        <v>428</v>
      </c>
      <c r="H6557" s="73">
        <v>113</v>
      </c>
      <c r="I6557" s="73">
        <v>95</v>
      </c>
      <c r="J6557" s="73">
        <v>187</v>
      </c>
      <c r="K6557" s="73">
        <v>77</v>
      </c>
      <c r="L6557" s="73">
        <v>111</v>
      </c>
      <c r="M6557" s="73">
        <v>2381</v>
      </c>
    </row>
    <row r="6558" spans="1:13">
      <c r="A6558" s="98">
        <v>2013</v>
      </c>
      <c r="B6558" s="5" t="s">
        <v>20</v>
      </c>
      <c r="C6558" s="5" t="s">
        <v>82</v>
      </c>
      <c r="D6558" s="5" t="s">
        <v>16</v>
      </c>
      <c r="E6558" s="73">
        <v>419</v>
      </c>
      <c r="F6558" s="73">
        <v>804</v>
      </c>
      <c r="G6558" s="73">
        <v>254</v>
      </c>
      <c r="H6558" s="73">
        <v>35</v>
      </c>
      <c r="I6558" s="73">
        <v>66</v>
      </c>
      <c r="J6558" s="73">
        <v>271</v>
      </c>
      <c r="K6558" s="73">
        <v>59</v>
      </c>
      <c r="L6558" s="73">
        <v>387</v>
      </c>
      <c r="M6558" s="73">
        <v>2295</v>
      </c>
    </row>
    <row r="6559" spans="1:13">
      <c r="A6559" s="98">
        <v>2013</v>
      </c>
      <c r="B6559" s="5" t="s">
        <v>21</v>
      </c>
      <c r="C6559" s="5" t="s">
        <v>82</v>
      </c>
      <c r="D6559" s="5" t="s">
        <v>16</v>
      </c>
      <c r="E6559" s="73">
        <v>168</v>
      </c>
      <c r="F6559" s="73">
        <v>308</v>
      </c>
      <c r="G6559" s="73">
        <v>87</v>
      </c>
      <c r="H6559" s="73">
        <v>44</v>
      </c>
      <c r="I6559" s="73">
        <v>5.5</v>
      </c>
      <c r="J6559" s="73">
        <v>28</v>
      </c>
      <c r="K6559" s="73">
        <v>42</v>
      </c>
      <c r="L6559" s="73">
        <v>5.5</v>
      </c>
      <c r="M6559" s="73">
        <v>688</v>
      </c>
    </row>
    <row r="6560" spans="1:13">
      <c r="A6560" s="98">
        <v>2013</v>
      </c>
      <c r="B6560" s="5" t="s">
        <v>129</v>
      </c>
      <c r="C6560" s="5" t="s">
        <v>82</v>
      </c>
      <c r="D6560" s="5" t="s">
        <v>16</v>
      </c>
      <c r="E6560" s="73">
        <v>2421</v>
      </c>
      <c r="F6560" s="73">
        <v>1991</v>
      </c>
      <c r="G6560" s="73">
        <v>1335</v>
      </c>
      <c r="H6560" s="73">
        <v>383</v>
      </c>
      <c r="I6560" s="73">
        <v>16.32</v>
      </c>
      <c r="J6560" s="73">
        <v>81.599999999999994</v>
      </c>
      <c r="K6560" s="73">
        <v>421</v>
      </c>
      <c r="L6560" s="73">
        <v>106.08</v>
      </c>
      <c r="M6560" s="73">
        <v>6755</v>
      </c>
    </row>
    <row r="6561" spans="1:13">
      <c r="A6561" s="98">
        <v>2013</v>
      </c>
      <c r="B6561" s="5" t="s">
        <v>22</v>
      </c>
      <c r="C6561" s="5" t="s">
        <v>82</v>
      </c>
      <c r="D6561" s="5" t="s">
        <v>16</v>
      </c>
      <c r="E6561" s="73">
        <v>2380</v>
      </c>
      <c r="F6561" s="73">
        <v>1448</v>
      </c>
      <c r="G6561" s="73">
        <v>316</v>
      </c>
      <c r="H6561" s="73">
        <v>176</v>
      </c>
      <c r="I6561" s="73">
        <v>0</v>
      </c>
      <c r="J6561" s="73">
        <v>5</v>
      </c>
      <c r="K6561" s="73">
        <v>599</v>
      </c>
      <c r="L6561" s="73">
        <v>311</v>
      </c>
      <c r="M6561" s="73">
        <v>5235</v>
      </c>
    </row>
    <row r="6562" spans="1:13">
      <c r="A6562" s="98">
        <v>2013</v>
      </c>
      <c r="B6562" s="5" t="s">
        <v>23</v>
      </c>
      <c r="C6562" s="5" t="s">
        <v>82</v>
      </c>
      <c r="D6562" s="5" t="s">
        <v>16</v>
      </c>
      <c r="E6562" s="73">
        <v>2633</v>
      </c>
      <c r="F6562" s="73">
        <v>3574</v>
      </c>
      <c r="G6562" s="73">
        <v>953</v>
      </c>
      <c r="H6562" s="73">
        <v>304</v>
      </c>
      <c r="I6562" s="73">
        <v>281</v>
      </c>
      <c r="J6562" s="73">
        <v>1423</v>
      </c>
      <c r="K6562" s="73">
        <v>364</v>
      </c>
      <c r="L6562" s="73">
        <v>430</v>
      </c>
      <c r="M6562" s="73">
        <v>9962</v>
      </c>
    </row>
    <row r="6563" spans="1:13">
      <c r="A6563" s="98">
        <v>2013</v>
      </c>
      <c r="B6563" s="5" t="s">
        <v>13</v>
      </c>
      <c r="C6563" s="5" t="s">
        <v>82</v>
      </c>
      <c r="D6563" s="5" t="s">
        <v>16</v>
      </c>
      <c r="E6563" s="73">
        <v>10794</v>
      </c>
      <c r="F6563" s="73">
        <v>11520</v>
      </c>
      <c r="G6563" s="73">
        <v>4646</v>
      </c>
      <c r="H6563" s="73">
        <v>1371</v>
      </c>
      <c r="I6563" s="73">
        <v>1182.8200000000002</v>
      </c>
      <c r="J6563" s="73">
        <v>2230.6</v>
      </c>
      <c r="K6563" s="73">
        <v>1951</v>
      </c>
      <c r="L6563" s="73">
        <v>1558.58</v>
      </c>
      <c r="M6563" s="73">
        <v>35254</v>
      </c>
    </row>
    <row r="6564" spans="1:13">
      <c r="A6564" s="98">
        <v>2013</v>
      </c>
      <c r="B6564" s="5" t="s">
        <v>14</v>
      </c>
      <c r="C6564" s="5" t="s">
        <v>83</v>
      </c>
      <c r="D6564" s="5" t="s">
        <v>16</v>
      </c>
      <c r="E6564" s="73">
        <v>331</v>
      </c>
      <c r="F6564" s="73">
        <v>391</v>
      </c>
      <c r="G6564" s="73">
        <v>218</v>
      </c>
      <c r="H6564" s="73">
        <v>69</v>
      </c>
      <c r="I6564" s="73">
        <v>86</v>
      </c>
      <c r="J6564" s="73">
        <v>23</v>
      </c>
      <c r="K6564" s="73">
        <v>46</v>
      </c>
      <c r="L6564" s="73">
        <v>56</v>
      </c>
      <c r="M6564" s="73">
        <v>1220</v>
      </c>
    </row>
    <row r="6565" spans="1:13">
      <c r="A6565" s="98">
        <v>2013</v>
      </c>
      <c r="B6565" s="5" t="s">
        <v>17</v>
      </c>
      <c r="C6565" s="5" t="s">
        <v>83</v>
      </c>
      <c r="D6565" s="5" t="s">
        <v>16</v>
      </c>
      <c r="E6565" s="73">
        <v>103</v>
      </c>
      <c r="F6565" s="73">
        <v>103</v>
      </c>
      <c r="G6565" s="73">
        <v>36</v>
      </c>
      <c r="H6565" s="73">
        <v>8.6666666666666679</v>
      </c>
      <c r="I6565" s="73">
        <v>56</v>
      </c>
      <c r="J6565" s="73">
        <v>8.6666666666666679</v>
      </c>
      <c r="K6565" s="73">
        <v>8.6666666666666679</v>
      </c>
      <c r="L6565" s="73">
        <v>33</v>
      </c>
      <c r="M6565" s="73">
        <v>357</v>
      </c>
    </row>
    <row r="6566" spans="1:13">
      <c r="A6566" s="98">
        <v>2013</v>
      </c>
      <c r="B6566" s="5" t="s">
        <v>18</v>
      </c>
      <c r="C6566" s="5" t="s">
        <v>83</v>
      </c>
      <c r="D6566" s="5" t="s">
        <v>16</v>
      </c>
      <c r="E6566" s="73">
        <v>141</v>
      </c>
      <c r="F6566" s="73">
        <v>132</v>
      </c>
      <c r="G6566" s="73">
        <v>37</v>
      </c>
      <c r="H6566" s="73">
        <v>17.2</v>
      </c>
      <c r="I6566" s="73">
        <v>8.6</v>
      </c>
      <c r="J6566" s="73">
        <v>8.6</v>
      </c>
      <c r="K6566" s="73">
        <v>25</v>
      </c>
      <c r="L6566" s="73">
        <v>8.6</v>
      </c>
      <c r="M6566" s="73">
        <v>378</v>
      </c>
    </row>
    <row r="6567" spans="1:13">
      <c r="A6567" s="98">
        <v>2013</v>
      </c>
      <c r="B6567" s="5" t="s">
        <v>19</v>
      </c>
      <c r="C6567" s="5" t="s">
        <v>83</v>
      </c>
      <c r="D6567" s="5" t="s">
        <v>16</v>
      </c>
      <c r="E6567" s="73">
        <v>397</v>
      </c>
      <c r="F6567" s="73">
        <v>815</v>
      </c>
      <c r="G6567" s="73">
        <v>229</v>
      </c>
      <c r="H6567" s="73">
        <v>114</v>
      </c>
      <c r="I6567" s="73">
        <v>18</v>
      </c>
      <c r="J6567" s="73">
        <v>52</v>
      </c>
      <c r="K6567" s="73">
        <v>80</v>
      </c>
      <c r="L6567" s="73">
        <v>108</v>
      </c>
      <c r="M6567" s="73">
        <v>1813</v>
      </c>
    </row>
    <row r="6568" spans="1:13">
      <c r="A6568" s="98">
        <v>2013</v>
      </c>
      <c r="B6568" s="5" t="s">
        <v>20</v>
      </c>
      <c r="C6568" s="5" t="s">
        <v>83</v>
      </c>
      <c r="D6568" s="5" t="s">
        <v>16</v>
      </c>
      <c r="E6568" s="73">
        <v>199</v>
      </c>
      <c r="F6568" s="73">
        <v>455</v>
      </c>
      <c r="G6568" s="73">
        <v>136</v>
      </c>
      <c r="H6568" s="73">
        <v>28.799999999999997</v>
      </c>
      <c r="I6568" s="73">
        <v>14.399999999999999</v>
      </c>
      <c r="J6568" s="73">
        <v>112</v>
      </c>
      <c r="K6568" s="73">
        <v>28.799999999999997</v>
      </c>
      <c r="L6568" s="73">
        <v>983</v>
      </c>
      <c r="M6568" s="73">
        <v>1957</v>
      </c>
    </row>
    <row r="6569" spans="1:13">
      <c r="A6569" s="98">
        <v>2013</v>
      </c>
      <c r="B6569" s="5" t="s">
        <v>21</v>
      </c>
      <c r="C6569" s="5" t="s">
        <v>83</v>
      </c>
      <c r="D6569" s="5" t="s">
        <v>16</v>
      </c>
      <c r="E6569" s="73">
        <v>372</v>
      </c>
      <c r="F6569" s="73">
        <v>802</v>
      </c>
      <c r="G6569" s="73">
        <v>242</v>
      </c>
      <c r="H6569" s="73">
        <v>225</v>
      </c>
      <c r="I6569" s="73">
        <v>0</v>
      </c>
      <c r="J6569" s="73">
        <v>13</v>
      </c>
      <c r="K6569" s="73">
        <v>58</v>
      </c>
      <c r="L6569" s="73">
        <v>43</v>
      </c>
      <c r="M6569" s="73">
        <v>1755</v>
      </c>
    </row>
    <row r="6570" spans="1:13">
      <c r="A6570" s="98">
        <v>2013</v>
      </c>
      <c r="B6570" s="5" t="s">
        <v>129</v>
      </c>
      <c r="C6570" s="5" t="s">
        <v>83</v>
      </c>
      <c r="D6570" s="5" t="s">
        <v>16</v>
      </c>
      <c r="E6570" s="73">
        <v>2492</v>
      </c>
      <c r="F6570" s="73">
        <v>4276</v>
      </c>
      <c r="G6570" s="73">
        <v>1018</v>
      </c>
      <c r="H6570" s="73">
        <v>1232</v>
      </c>
      <c r="I6570" s="73">
        <v>1</v>
      </c>
      <c r="J6570" s="73">
        <v>140</v>
      </c>
      <c r="K6570" s="73">
        <v>449</v>
      </c>
      <c r="L6570" s="73">
        <v>188</v>
      </c>
      <c r="M6570" s="73">
        <v>9796</v>
      </c>
    </row>
    <row r="6571" spans="1:13">
      <c r="A6571" s="98">
        <v>2013</v>
      </c>
      <c r="B6571" s="5" t="s">
        <v>22</v>
      </c>
      <c r="C6571" s="5" t="s">
        <v>83</v>
      </c>
      <c r="D6571" s="5" t="s">
        <v>16</v>
      </c>
      <c r="E6571" s="73">
        <v>465</v>
      </c>
      <c r="F6571" s="73">
        <v>365</v>
      </c>
      <c r="G6571" s="73">
        <v>83</v>
      </c>
      <c r="H6571" s="73">
        <v>41</v>
      </c>
      <c r="I6571" s="73">
        <v>1.5</v>
      </c>
      <c r="J6571" s="73">
        <v>1.5</v>
      </c>
      <c r="K6571" s="73">
        <v>126</v>
      </c>
      <c r="L6571" s="73">
        <v>79</v>
      </c>
      <c r="M6571" s="73">
        <v>1162</v>
      </c>
    </row>
    <row r="6572" spans="1:13">
      <c r="A6572" s="98">
        <v>2013</v>
      </c>
      <c r="B6572" s="5" t="s">
        <v>23</v>
      </c>
      <c r="C6572" s="5" t="s">
        <v>83</v>
      </c>
      <c r="D6572" s="5" t="s">
        <v>16</v>
      </c>
      <c r="E6572" s="73">
        <v>3269</v>
      </c>
      <c r="F6572" s="73">
        <v>7872</v>
      </c>
      <c r="G6572" s="73">
        <v>1569</v>
      </c>
      <c r="H6572" s="73">
        <v>1524</v>
      </c>
      <c r="I6572" s="73">
        <v>64</v>
      </c>
      <c r="J6572" s="73">
        <v>2709</v>
      </c>
      <c r="K6572" s="73">
        <v>353</v>
      </c>
      <c r="L6572" s="73">
        <v>728</v>
      </c>
      <c r="M6572" s="73">
        <v>18088</v>
      </c>
    </row>
    <row r="6573" spans="1:13">
      <c r="A6573" s="98">
        <v>2013</v>
      </c>
      <c r="B6573" s="5" t="s">
        <v>13</v>
      </c>
      <c r="C6573" s="5" t="s">
        <v>83</v>
      </c>
      <c r="D6573" s="5" t="s">
        <v>16</v>
      </c>
      <c r="E6573" s="73">
        <v>7769</v>
      </c>
      <c r="F6573" s="73">
        <v>15211</v>
      </c>
      <c r="G6573" s="73">
        <v>3568</v>
      </c>
      <c r="H6573" s="73">
        <v>3259.666666666667</v>
      </c>
      <c r="I6573" s="73">
        <v>249.5</v>
      </c>
      <c r="J6573" s="73">
        <v>3067.7666666666664</v>
      </c>
      <c r="K6573" s="73">
        <v>1174.4666666666667</v>
      </c>
      <c r="L6573" s="73">
        <v>2226.6</v>
      </c>
      <c r="M6573" s="73">
        <v>36526</v>
      </c>
    </row>
    <row r="6574" spans="1:13">
      <c r="A6574" s="98">
        <v>2013</v>
      </c>
      <c r="B6574" s="5" t="s">
        <v>14</v>
      </c>
      <c r="C6574" s="5" t="s">
        <v>84</v>
      </c>
      <c r="D6574" s="5" t="s">
        <v>16</v>
      </c>
      <c r="E6574" s="73">
        <v>150</v>
      </c>
      <c r="F6574" s="73">
        <v>325</v>
      </c>
      <c r="G6574" s="73">
        <v>111</v>
      </c>
      <c r="H6574" s="73">
        <v>37</v>
      </c>
      <c r="I6574" s="73">
        <v>362</v>
      </c>
      <c r="J6574" s="73">
        <v>33</v>
      </c>
      <c r="K6574" s="73">
        <v>23</v>
      </c>
      <c r="L6574" s="73">
        <v>44</v>
      </c>
      <c r="M6574" s="73">
        <v>1085</v>
      </c>
    </row>
    <row r="6575" spans="1:13">
      <c r="A6575" s="98">
        <v>2013</v>
      </c>
      <c r="B6575" s="5" t="s">
        <v>17</v>
      </c>
      <c r="C6575" s="5" t="s">
        <v>84</v>
      </c>
      <c r="D6575" s="5" t="s">
        <v>16</v>
      </c>
      <c r="E6575" s="73">
        <v>122</v>
      </c>
      <c r="F6575" s="73">
        <v>146</v>
      </c>
      <c r="G6575" s="73">
        <v>24</v>
      </c>
      <c r="H6575" s="73">
        <v>6.75</v>
      </c>
      <c r="I6575" s="73">
        <v>186</v>
      </c>
      <c r="J6575" s="73">
        <v>13.5</v>
      </c>
      <c r="K6575" s="73">
        <v>6.75</v>
      </c>
      <c r="L6575" s="73">
        <v>26</v>
      </c>
      <c r="M6575" s="73">
        <v>531</v>
      </c>
    </row>
    <row r="6576" spans="1:13">
      <c r="A6576" s="98">
        <v>2013</v>
      </c>
      <c r="B6576" s="5" t="s">
        <v>18</v>
      </c>
      <c r="C6576" s="5" t="s">
        <v>84</v>
      </c>
      <c r="D6576" s="5" t="s">
        <v>16</v>
      </c>
      <c r="E6576" s="73">
        <v>133</v>
      </c>
      <c r="F6576" s="73">
        <v>82</v>
      </c>
      <c r="G6576" s="73">
        <v>23</v>
      </c>
      <c r="H6576" s="73">
        <v>8.25</v>
      </c>
      <c r="I6576" s="73">
        <v>8.25</v>
      </c>
      <c r="J6576" s="73">
        <v>8.25</v>
      </c>
      <c r="K6576" s="73">
        <v>21</v>
      </c>
      <c r="L6576" s="73">
        <v>8.25</v>
      </c>
      <c r="M6576" s="73">
        <v>292</v>
      </c>
    </row>
    <row r="6577" spans="1:13">
      <c r="A6577" s="98">
        <v>2013</v>
      </c>
      <c r="B6577" s="5" t="s">
        <v>19</v>
      </c>
      <c r="C6577" s="5" t="s">
        <v>84</v>
      </c>
      <c r="D6577" s="5" t="s">
        <v>16</v>
      </c>
      <c r="E6577" s="73">
        <v>463</v>
      </c>
      <c r="F6577" s="73">
        <v>329</v>
      </c>
      <c r="G6577" s="73">
        <v>76</v>
      </c>
      <c r="H6577" s="73">
        <v>17.818181818181817</v>
      </c>
      <c r="I6577" s="73">
        <v>80.181818181818173</v>
      </c>
      <c r="J6577" s="73">
        <v>80</v>
      </c>
      <c r="K6577" s="73">
        <v>24</v>
      </c>
      <c r="L6577" s="73">
        <v>41</v>
      </c>
      <c r="M6577" s="73">
        <v>1111</v>
      </c>
    </row>
    <row r="6578" spans="1:13">
      <c r="A6578" s="98">
        <v>2013</v>
      </c>
      <c r="B6578" s="5" t="s">
        <v>20</v>
      </c>
      <c r="C6578" s="5" t="s">
        <v>84</v>
      </c>
      <c r="D6578" s="5" t="s">
        <v>16</v>
      </c>
      <c r="E6578" s="73">
        <v>283</v>
      </c>
      <c r="F6578" s="73">
        <v>178</v>
      </c>
      <c r="G6578" s="73">
        <v>25</v>
      </c>
      <c r="H6578" s="73">
        <v>12.2</v>
      </c>
      <c r="I6578" s="73">
        <v>36.6</v>
      </c>
      <c r="J6578" s="73">
        <v>86</v>
      </c>
      <c r="K6578" s="73">
        <v>12.2</v>
      </c>
      <c r="L6578" s="73">
        <v>110</v>
      </c>
      <c r="M6578" s="73">
        <v>743</v>
      </c>
    </row>
    <row r="6579" spans="1:13">
      <c r="A6579" s="98">
        <v>2013</v>
      </c>
      <c r="B6579" s="5" t="s">
        <v>21</v>
      </c>
      <c r="C6579" s="5" t="s">
        <v>84</v>
      </c>
      <c r="D6579" s="5" t="s">
        <v>16</v>
      </c>
      <c r="E6579" s="73">
        <v>134</v>
      </c>
      <c r="F6579" s="73">
        <v>336</v>
      </c>
      <c r="G6579" s="73">
        <v>73</v>
      </c>
      <c r="H6579" s="73">
        <v>73</v>
      </c>
      <c r="I6579" s="73">
        <v>9.6666666666666661</v>
      </c>
      <c r="J6579" s="73">
        <v>9.6666666666666661</v>
      </c>
      <c r="K6579" s="73">
        <v>36</v>
      </c>
      <c r="L6579" s="73">
        <v>9.6666666666666661</v>
      </c>
      <c r="M6579" s="73">
        <v>681</v>
      </c>
    </row>
    <row r="6580" spans="1:13">
      <c r="A6580" s="98">
        <v>2013</v>
      </c>
      <c r="B6580" s="5" t="s">
        <v>129</v>
      </c>
      <c r="C6580" s="5" t="s">
        <v>84</v>
      </c>
      <c r="D6580" s="5" t="s">
        <v>16</v>
      </c>
      <c r="E6580" s="73">
        <v>450</v>
      </c>
      <c r="F6580" s="73">
        <v>241</v>
      </c>
      <c r="G6580" s="73">
        <v>91</v>
      </c>
      <c r="H6580" s="73">
        <v>32</v>
      </c>
      <c r="I6580" s="73">
        <v>12.333333333333334</v>
      </c>
      <c r="J6580" s="73">
        <v>12.333333333333334</v>
      </c>
      <c r="K6580" s="73">
        <v>42</v>
      </c>
      <c r="L6580" s="73">
        <v>12.333333333333334</v>
      </c>
      <c r="M6580" s="73">
        <v>893</v>
      </c>
    </row>
    <row r="6581" spans="1:13">
      <c r="A6581" s="98">
        <v>2013</v>
      </c>
      <c r="B6581" s="5" t="s">
        <v>22</v>
      </c>
      <c r="C6581" s="5" t="s">
        <v>84</v>
      </c>
      <c r="D6581" s="5" t="s">
        <v>16</v>
      </c>
      <c r="E6581" s="73">
        <v>1691</v>
      </c>
      <c r="F6581" s="73">
        <v>165</v>
      </c>
      <c r="G6581" s="73">
        <v>39</v>
      </c>
      <c r="H6581" s="73">
        <v>36</v>
      </c>
      <c r="I6581" s="73">
        <v>6.5</v>
      </c>
      <c r="J6581" s="73">
        <v>6.5</v>
      </c>
      <c r="K6581" s="73">
        <v>113</v>
      </c>
      <c r="L6581" s="73">
        <v>336</v>
      </c>
      <c r="M6581" s="73">
        <v>2393</v>
      </c>
    </row>
    <row r="6582" spans="1:13">
      <c r="A6582" s="98">
        <v>2013</v>
      </c>
      <c r="B6582" s="5" t="s">
        <v>23</v>
      </c>
      <c r="C6582" s="5" t="s">
        <v>84</v>
      </c>
      <c r="D6582" s="5" t="s">
        <v>16</v>
      </c>
      <c r="E6582" s="73">
        <v>3053</v>
      </c>
      <c r="F6582" s="73">
        <v>1389</v>
      </c>
      <c r="G6582" s="73">
        <v>236</v>
      </c>
      <c r="H6582" s="73">
        <v>89</v>
      </c>
      <c r="I6582" s="73">
        <v>343</v>
      </c>
      <c r="J6582" s="73">
        <v>465</v>
      </c>
      <c r="K6582" s="73">
        <v>100</v>
      </c>
      <c r="L6582" s="73">
        <v>251</v>
      </c>
      <c r="M6582" s="73">
        <v>5926</v>
      </c>
    </row>
    <row r="6583" spans="1:13">
      <c r="A6583" s="98">
        <v>2013</v>
      </c>
      <c r="B6583" s="5" t="s">
        <v>13</v>
      </c>
      <c r="C6583" s="5" t="s">
        <v>84</v>
      </c>
      <c r="D6583" s="5" t="s">
        <v>16</v>
      </c>
      <c r="E6583" s="73">
        <v>6479</v>
      </c>
      <c r="F6583" s="73">
        <v>3191</v>
      </c>
      <c r="G6583" s="73">
        <v>698</v>
      </c>
      <c r="H6583" s="73">
        <v>312.0181818181818</v>
      </c>
      <c r="I6583" s="73">
        <v>1044.5318181818182</v>
      </c>
      <c r="J6583" s="73">
        <v>714.25</v>
      </c>
      <c r="K6583" s="73">
        <v>377.95</v>
      </c>
      <c r="L6583" s="73">
        <v>838.25</v>
      </c>
      <c r="M6583" s="73">
        <v>13655</v>
      </c>
    </row>
    <row r="6584" spans="1:13">
      <c r="A6584" s="98">
        <v>2013</v>
      </c>
      <c r="B6584" s="5" t="s">
        <v>14</v>
      </c>
      <c r="C6584" s="5" t="s">
        <v>85</v>
      </c>
      <c r="D6584" s="5" t="s">
        <v>16</v>
      </c>
      <c r="E6584" s="73">
        <v>154077</v>
      </c>
      <c r="F6584" s="73">
        <v>162242</v>
      </c>
      <c r="G6584" s="73">
        <v>83053</v>
      </c>
      <c r="H6584" s="73">
        <v>40605</v>
      </c>
      <c r="I6584" s="73">
        <v>34350</v>
      </c>
      <c r="J6584" s="73">
        <v>12365</v>
      </c>
      <c r="K6584" s="73">
        <v>39558</v>
      </c>
      <c r="L6584" s="73">
        <v>23221</v>
      </c>
      <c r="M6584" s="73">
        <v>549471</v>
      </c>
    </row>
    <row r="6585" spans="1:13">
      <c r="A6585" s="98">
        <v>2013</v>
      </c>
      <c r="B6585" s="5" t="s">
        <v>17</v>
      </c>
      <c r="C6585" s="5" t="s">
        <v>85</v>
      </c>
      <c r="D6585" s="5" t="s">
        <v>16</v>
      </c>
      <c r="E6585" s="73">
        <v>52245</v>
      </c>
      <c r="F6585" s="73">
        <v>39713</v>
      </c>
      <c r="G6585" s="73">
        <v>9794</v>
      </c>
      <c r="H6585" s="73">
        <v>1238</v>
      </c>
      <c r="I6585" s="73">
        <v>13390</v>
      </c>
      <c r="J6585" s="73">
        <v>5268</v>
      </c>
      <c r="K6585" s="73">
        <v>5053</v>
      </c>
      <c r="L6585" s="73">
        <v>4742</v>
      </c>
      <c r="M6585" s="73">
        <v>131443</v>
      </c>
    </row>
    <row r="6586" spans="1:13">
      <c r="A6586" s="98">
        <v>2013</v>
      </c>
      <c r="B6586" s="5" t="s">
        <v>18</v>
      </c>
      <c r="C6586" s="5" t="s">
        <v>85</v>
      </c>
      <c r="D6586" s="5" t="s">
        <v>16</v>
      </c>
      <c r="E6586" s="73">
        <v>28535</v>
      </c>
      <c r="F6586" s="73">
        <v>12185</v>
      </c>
      <c r="G6586" s="73">
        <v>5474</v>
      </c>
      <c r="H6586" s="73">
        <v>1315</v>
      </c>
      <c r="I6586" s="73">
        <v>829</v>
      </c>
      <c r="J6586" s="73">
        <v>907</v>
      </c>
      <c r="K6586" s="73">
        <v>4430</v>
      </c>
      <c r="L6586" s="73">
        <v>1850</v>
      </c>
      <c r="M6586" s="73">
        <v>55525</v>
      </c>
    </row>
    <row r="6587" spans="1:13">
      <c r="A6587" s="98">
        <v>2013</v>
      </c>
      <c r="B6587" s="5" t="s">
        <v>19</v>
      </c>
      <c r="C6587" s="5" t="s">
        <v>85</v>
      </c>
      <c r="D6587" s="5" t="s">
        <v>16</v>
      </c>
      <c r="E6587" s="73">
        <v>21645</v>
      </c>
      <c r="F6587" s="73">
        <v>38640</v>
      </c>
      <c r="G6587" s="73">
        <v>15174</v>
      </c>
      <c r="H6587" s="73">
        <v>9001</v>
      </c>
      <c r="I6587" s="73">
        <v>8310</v>
      </c>
      <c r="J6587" s="73">
        <v>8741</v>
      </c>
      <c r="K6587" s="73">
        <v>6020</v>
      </c>
      <c r="L6587" s="73">
        <v>5065</v>
      </c>
      <c r="M6587" s="73">
        <v>112596</v>
      </c>
    </row>
    <row r="6588" spans="1:13">
      <c r="A6588" s="98">
        <v>2013</v>
      </c>
      <c r="B6588" s="5" t="s">
        <v>20</v>
      </c>
      <c r="C6588" s="5" t="s">
        <v>85</v>
      </c>
      <c r="D6588" s="5" t="s">
        <v>16</v>
      </c>
      <c r="E6588" s="73">
        <v>26132</v>
      </c>
      <c r="F6588" s="73">
        <v>30462</v>
      </c>
      <c r="G6588" s="73">
        <v>7442</v>
      </c>
      <c r="H6588" s="73">
        <v>1160</v>
      </c>
      <c r="I6588" s="73">
        <v>5730</v>
      </c>
      <c r="J6588" s="73">
        <v>11363</v>
      </c>
      <c r="K6588" s="73">
        <v>4027</v>
      </c>
      <c r="L6588" s="73">
        <v>4917</v>
      </c>
      <c r="M6588" s="73">
        <v>91233</v>
      </c>
    </row>
    <row r="6589" spans="1:13">
      <c r="A6589" s="98">
        <v>2013</v>
      </c>
      <c r="B6589" s="5" t="s">
        <v>21</v>
      </c>
      <c r="C6589" s="5" t="s">
        <v>85</v>
      </c>
      <c r="D6589" s="5" t="s">
        <v>16</v>
      </c>
      <c r="E6589" s="73">
        <v>2900</v>
      </c>
      <c r="F6589" s="73">
        <v>3504</v>
      </c>
      <c r="G6589" s="73">
        <v>1236</v>
      </c>
      <c r="H6589" s="73">
        <v>563</v>
      </c>
      <c r="I6589" s="73">
        <v>222</v>
      </c>
      <c r="J6589" s="73">
        <v>607</v>
      </c>
      <c r="K6589" s="73">
        <v>620</v>
      </c>
      <c r="L6589" s="73">
        <v>256</v>
      </c>
      <c r="M6589" s="73">
        <v>9908</v>
      </c>
    </row>
    <row r="6590" spans="1:13">
      <c r="A6590" s="98">
        <v>2013</v>
      </c>
      <c r="B6590" s="5" t="s">
        <v>129</v>
      </c>
      <c r="C6590" s="5" t="s">
        <v>85</v>
      </c>
      <c r="D6590" s="5" t="s">
        <v>16</v>
      </c>
      <c r="E6590" s="73">
        <v>122027</v>
      </c>
      <c r="F6590" s="73">
        <v>43628</v>
      </c>
      <c r="G6590" s="73">
        <v>23868</v>
      </c>
      <c r="H6590" s="73">
        <v>6700</v>
      </c>
      <c r="I6590" s="73">
        <v>840</v>
      </c>
      <c r="J6590" s="73">
        <v>2097</v>
      </c>
      <c r="K6590" s="73">
        <v>22884</v>
      </c>
      <c r="L6590" s="73">
        <v>6519</v>
      </c>
      <c r="M6590" s="73">
        <v>228563</v>
      </c>
    </row>
    <row r="6591" spans="1:13">
      <c r="A6591" s="98">
        <v>2013</v>
      </c>
      <c r="B6591" s="5" t="s">
        <v>22</v>
      </c>
      <c r="C6591" s="5" t="s">
        <v>85</v>
      </c>
      <c r="D6591" s="5" t="s">
        <v>16</v>
      </c>
      <c r="E6591" s="73">
        <v>190053</v>
      </c>
      <c r="F6591" s="73">
        <v>89468</v>
      </c>
      <c r="G6591" s="73">
        <v>14604</v>
      </c>
      <c r="H6591" s="73">
        <v>22595</v>
      </c>
      <c r="I6591" s="73">
        <v>1641</v>
      </c>
      <c r="J6591" s="73">
        <v>389</v>
      </c>
      <c r="K6591" s="73">
        <v>65794</v>
      </c>
      <c r="L6591" s="73">
        <v>31464</v>
      </c>
      <c r="M6591" s="73">
        <v>416008</v>
      </c>
    </row>
    <row r="6592" spans="1:13">
      <c r="A6592" s="98">
        <v>2013</v>
      </c>
      <c r="B6592" s="5" t="s">
        <v>23</v>
      </c>
      <c r="C6592" s="5" t="s">
        <v>85</v>
      </c>
      <c r="D6592" s="5" t="s">
        <v>16</v>
      </c>
      <c r="E6592" s="73">
        <v>114345</v>
      </c>
      <c r="F6592" s="73">
        <v>113293</v>
      </c>
      <c r="G6592" s="73">
        <v>24279</v>
      </c>
      <c r="H6592" s="73">
        <v>8299</v>
      </c>
      <c r="I6592" s="73">
        <v>93233</v>
      </c>
      <c r="J6592" s="73">
        <v>59909</v>
      </c>
      <c r="K6592" s="73">
        <v>23435</v>
      </c>
      <c r="L6592" s="73">
        <v>15943</v>
      </c>
      <c r="M6592" s="73">
        <v>452736</v>
      </c>
    </row>
    <row r="6593" spans="1:13">
      <c r="A6593" s="98">
        <v>2013</v>
      </c>
      <c r="B6593" s="5" t="s">
        <v>13</v>
      </c>
      <c r="C6593" s="5" t="s">
        <v>85</v>
      </c>
      <c r="D6593" s="5" t="s">
        <v>16</v>
      </c>
      <c r="E6593" s="73">
        <v>711959</v>
      </c>
      <c r="F6593" s="73">
        <v>533135</v>
      </c>
      <c r="G6593" s="73">
        <v>184924</v>
      </c>
      <c r="H6593" s="73">
        <v>91476</v>
      </c>
      <c r="I6593" s="73">
        <v>158545</v>
      </c>
      <c r="J6593" s="73">
        <v>101646</v>
      </c>
      <c r="K6593" s="73">
        <v>171821</v>
      </c>
      <c r="L6593" s="73">
        <v>93977</v>
      </c>
      <c r="M6593" s="73">
        <v>2047483</v>
      </c>
    </row>
    <row r="6594" spans="1:13">
      <c r="A6594" s="98">
        <v>2013</v>
      </c>
      <c r="B6594" s="5" t="s">
        <v>14</v>
      </c>
      <c r="C6594" s="5" t="s">
        <v>86</v>
      </c>
      <c r="D6594" s="5" t="s">
        <v>16</v>
      </c>
      <c r="E6594" s="73">
        <v>17203</v>
      </c>
      <c r="F6594" s="73">
        <v>68497</v>
      </c>
      <c r="G6594" s="73">
        <v>36807</v>
      </c>
      <c r="H6594" s="73">
        <v>5613</v>
      </c>
      <c r="I6594" s="73">
        <v>25036</v>
      </c>
      <c r="J6594" s="73">
        <v>3631</v>
      </c>
      <c r="K6594" s="73">
        <v>5932</v>
      </c>
      <c r="L6594" s="73">
        <v>9583</v>
      </c>
      <c r="M6594" s="73">
        <v>172302</v>
      </c>
    </row>
    <row r="6595" spans="1:13">
      <c r="A6595" s="98">
        <v>2013</v>
      </c>
      <c r="B6595" s="5" t="s">
        <v>17</v>
      </c>
      <c r="C6595" s="5" t="s">
        <v>86</v>
      </c>
      <c r="D6595" s="5" t="s">
        <v>16</v>
      </c>
      <c r="E6595" s="73">
        <v>6678</v>
      </c>
      <c r="F6595" s="73">
        <v>7699</v>
      </c>
      <c r="G6595" s="73">
        <v>3071</v>
      </c>
      <c r="H6595" s="73">
        <v>113</v>
      </c>
      <c r="I6595" s="73">
        <v>5145</v>
      </c>
      <c r="J6595" s="73">
        <v>942</v>
      </c>
      <c r="K6595" s="73">
        <v>484</v>
      </c>
      <c r="L6595" s="73">
        <v>1350</v>
      </c>
      <c r="M6595" s="73">
        <v>25482</v>
      </c>
    </row>
    <row r="6596" spans="1:13">
      <c r="A6596" s="98">
        <v>2013</v>
      </c>
      <c r="B6596" s="5" t="s">
        <v>18</v>
      </c>
      <c r="C6596" s="5" t="s">
        <v>86</v>
      </c>
      <c r="D6596" s="5" t="s">
        <v>16</v>
      </c>
      <c r="E6596" s="73">
        <v>2326</v>
      </c>
      <c r="F6596" s="73">
        <v>3175</v>
      </c>
      <c r="G6596" s="73">
        <v>1051</v>
      </c>
      <c r="H6596" s="73">
        <v>143</v>
      </c>
      <c r="I6596" s="73">
        <v>372</v>
      </c>
      <c r="J6596" s="73">
        <v>114</v>
      </c>
      <c r="K6596" s="73">
        <v>420</v>
      </c>
      <c r="L6596" s="73">
        <v>292</v>
      </c>
      <c r="M6596" s="73">
        <v>7893</v>
      </c>
    </row>
    <row r="6597" spans="1:13">
      <c r="A6597" s="98">
        <v>2013</v>
      </c>
      <c r="B6597" s="5" t="s">
        <v>19</v>
      </c>
      <c r="C6597" s="5" t="s">
        <v>86</v>
      </c>
      <c r="D6597" s="5" t="s">
        <v>16</v>
      </c>
      <c r="E6597" s="73">
        <v>2995</v>
      </c>
      <c r="F6597" s="73">
        <v>16633</v>
      </c>
      <c r="G6597" s="73">
        <v>5135</v>
      </c>
      <c r="H6597" s="73">
        <v>1261</v>
      </c>
      <c r="I6597" s="73">
        <v>6485</v>
      </c>
      <c r="J6597" s="73">
        <v>2470</v>
      </c>
      <c r="K6597" s="73">
        <v>813</v>
      </c>
      <c r="L6597" s="73">
        <v>2148</v>
      </c>
      <c r="M6597" s="73">
        <v>37940</v>
      </c>
    </row>
    <row r="6598" spans="1:13">
      <c r="A6598" s="98">
        <v>2013</v>
      </c>
      <c r="B6598" s="5" t="s">
        <v>20</v>
      </c>
      <c r="C6598" s="5" t="s">
        <v>86</v>
      </c>
      <c r="D6598" s="5" t="s">
        <v>16</v>
      </c>
      <c r="E6598" s="73">
        <v>4345</v>
      </c>
      <c r="F6598" s="73">
        <v>6993</v>
      </c>
      <c r="G6598" s="73">
        <v>1679</v>
      </c>
      <c r="H6598" s="73">
        <v>118</v>
      </c>
      <c r="I6598" s="73">
        <v>2451</v>
      </c>
      <c r="J6598" s="73">
        <v>1989</v>
      </c>
      <c r="K6598" s="73">
        <v>326</v>
      </c>
      <c r="L6598" s="73">
        <v>913</v>
      </c>
      <c r="M6598" s="73">
        <v>18814</v>
      </c>
    </row>
    <row r="6599" spans="1:13">
      <c r="A6599" s="98">
        <v>2013</v>
      </c>
      <c r="B6599" s="5" t="s">
        <v>21</v>
      </c>
      <c r="C6599" s="5" t="s">
        <v>86</v>
      </c>
      <c r="D6599" s="5" t="s">
        <v>16</v>
      </c>
      <c r="E6599" s="73">
        <v>318</v>
      </c>
      <c r="F6599" s="73">
        <v>755</v>
      </c>
      <c r="G6599" s="73">
        <v>152</v>
      </c>
      <c r="H6599" s="73">
        <v>57</v>
      </c>
      <c r="I6599" s="73">
        <v>76</v>
      </c>
      <c r="J6599" s="73">
        <v>77</v>
      </c>
      <c r="K6599" s="73">
        <v>44</v>
      </c>
      <c r="L6599" s="73">
        <v>56</v>
      </c>
      <c r="M6599" s="73">
        <v>1535</v>
      </c>
    </row>
    <row r="6600" spans="1:13">
      <c r="A6600" s="98">
        <v>2013</v>
      </c>
      <c r="B6600" s="5" t="s">
        <v>129</v>
      </c>
      <c r="C6600" s="5" t="s">
        <v>86</v>
      </c>
      <c r="D6600" s="5" t="s">
        <v>16</v>
      </c>
      <c r="E6600" s="73">
        <v>7851</v>
      </c>
      <c r="F6600" s="73">
        <v>11797</v>
      </c>
      <c r="G6600" s="73">
        <v>3380</v>
      </c>
      <c r="H6600" s="73">
        <v>718</v>
      </c>
      <c r="I6600" s="73">
        <v>204</v>
      </c>
      <c r="J6600" s="73">
        <v>213</v>
      </c>
      <c r="K6600" s="73">
        <v>2041</v>
      </c>
      <c r="L6600" s="73">
        <v>900</v>
      </c>
      <c r="M6600" s="73">
        <v>27104</v>
      </c>
    </row>
    <row r="6601" spans="1:13">
      <c r="A6601" s="98">
        <v>2013</v>
      </c>
      <c r="B6601" s="5" t="s">
        <v>22</v>
      </c>
      <c r="C6601" s="5" t="s">
        <v>86</v>
      </c>
      <c r="D6601" s="5" t="s">
        <v>16</v>
      </c>
      <c r="E6601" s="73">
        <v>21484</v>
      </c>
      <c r="F6601" s="73">
        <v>49108</v>
      </c>
      <c r="G6601" s="73">
        <v>14417</v>
      </c>
      <c r="H6601" s="73">
        <v>4308</v>
      </c>
      <c r="I6601" s="73">
        <v>823</v>
      </c>
      <c r="J6601" s="73">
        <v>128</v>
      </c>
      <c r="K6601" s="73">
        <v>14075</v>
      </c>
      <c r="L6601" s="73">
        <v>7270</v>
      </c>
      <c r="M6601" s="73">
        <v>111613</v>
      </c>
    </row>
    <row r="6602" spans="1:13">
      <c r="A6602" s="98">
        <v>2013</v>
      </c>
      <c r="B6602" s="5" t="s">
        <v>23</v>
      </c>
      <c r="C6602" s="5" t="s">
        <v>86</v>
      </c>
      <c r="D6602" s="5" t="s">
        <v>16</v>
      </c>
      <c r="E6602" s="73">
        <v>16071</v>
      </c>
      <c r="F6602" s="73">
        <v>25984</v>
      </c>
      <c r="G6602" s="73">
        <v>6330</v>
      </c>
      <c r="H6602" s="73">
        <v>877</v>
      </c>
      <c r="I6602" s="73">
        <v>49465</v>
      </c>
      <c r="J6602" s="73">
        <v>13326</v>
      </c>
      <c r="K6602" s="73">
        <v>2823</v>
      </c>
      <c r="L6602" s="73">
        <v>3710</v>
      </c>
      <c r="M6602" s="73">
        <v>118586</v>
      </c>
    </row>
    <row r="6603" spans="1:13">
      <c r="A6603" s="99">
        <v>2013</v>
      </c>
      <c r="B6603" s="6" t="s">
        <v>13</v>
      </c>
      <c r="C6603" s="6" t="s">
        <v>86</v>
      </c>
      <c r="D6603" s="6" t="s">
        <v>16</v>
      </c>
      <c r="E6603" s="82">
        <v>79271</v>
      </c>
      <c r="F6603" s="82">
        <v>190641</v>
      </c>
      <c r="G6603" s="82">
        <v>72022</v>
      </c>
      <c r="H6603" s="82">
        <v>13208</v>
      </c>
      <c r="I6603" s="82">
        <v>90057</v>
      </c>
      <c r="J6603" s="82">
        <v>22890</v>
      </c>
      <c r="K6603" s="82">
        <v>26958</v>
      </c>
      <c r="L6603" s="82">
        <v>26222</v>
      </c>
      <c r="M6603" s="82">
        <v>521269</v>
      </c>
    </row>
  </sheetData>
  <autoFilter ref="A3:C6603"/>
  <pageMargins left="0.70866141732283472" right="0.70866141732283472" top="0.74803149606299213" bottom="0.74803149606299213" header="0.31496062992125984" footer="0.31496062992125984"/>
  <pageSetup paperSize="9" scale="74" fitToHeight="0" orientation="landscape" r:id="rId1"/>
  <headerFooter scaleWithDoc="0">
    <oddFooter>&amp;L&amp;"Arial,Regular"&amp;8Housing Assistance and Employment in Australia: Background Paper 3, Annex A - &amp;A&amp;R&amp;"Arial,Regular"&amp;8&amp;P/&amp;N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0" tint="-0.14999847407452621"/>
    <pageSetUpPr fitToPage="1"/>
  </sheetPr>
  <dimension ref="A1:AV6713"/>
  <sheetViews>
    <sheetView zoomScaleNormal="100" workbookViewId="0">
      <pane xSplit="4" ySplit="3" topLeftCell="E4" activePane="bottomRight" state="frozen"/>
      <selection pane="topRight"/>
      <selection pane="bottomLeft"/>
      <selection pane="bottomRight"/>
    </sheetView>
  </sheetViews>
  <sheetFormatPr defaultRowHeight="12.75"/>
  <cols>
    <col min="1" max="1" width="8.7109375" style="2" bestFit="1" customWidth="1"/>
    <col min="2" max="2" width="14.85546875" style="2" customWidth="1"/>
    <col min="3" max="3" width="10.85546875" style="2" customWidth="1"/>
    <col min="4" max="4" width="6.42578125" style="2" bestFit="1" customWidth="1"/>
    <col min="5" max="13" width="11.42578125" style="2" customWidth="1"/>
    <col min="14" max="16384" width="9.140625" style="2"/>
  </cols>
  <sheetData>
    <row r="1" spans="1:48" ht="15.75">
      <c r="A1" s="93" t="str">
        <f ca="1">RIGHT(CELL("filename",D3),LEN(CELL("filename",D3))-FIND("]",CELL("filename",D3)))</f>
        <v>Table 3</v>
      </c>
      <c r="B1" s="95" t="s">
        <v>103</v>
      </c>
      <c r="AN1" s="2" t="s">
        <v>132</v>
      </c>
    </row>
    <row r="2" spans="1:48">
      <c r="A2" s="5"/>
      <c r="B2" s="1"/>
    </row>
    <row r="3" spans="1:48" ht="38.25">
      <c r="A3" s="19" t="s">
        <v>1</v>
      </c>
      <c r="B3" s="19" t="s">
        <v>2</v>
      </c>
      <c r="C3" s="19" t="s">
        <v>88</v>
      </c>
      <c r="D3" s="19" t="s">
        <v>4</v>
      </c>
      <c r="E3" s="29" t="s">
        <v>5</v>
      </c>
      <c r="F3" s="29" t="s">
        <v>6</v>
      </c>
      <c r="G3" s="29" t="s">
        <v>7</v>
      </c>
      <c r="H3" s="29" t="s">
        <v>8</v>
      </c>
      <c r="I3" s="29" t="s">
        <v>9</v>
      </c>
      <c r="J3" s="29" t="s">
        <v>205</v>
      </c>
      <c r="K3" s="29" t="s">
        <v>11</v>
      </c>
      <c r="L3" s="29" t="s">
        <v>12</v>
      </c>
      <c r="M3" s="29" t="s">
        <v>13</v>
      </c>
      <c r="AL3" s="2" t="s">
        <v>133</v>
      </c>
      <c r="AM3" s="2" t="s">
        <v>134</v>
      </c>
    </row>
    <row r="4" spans="1:48">
      <c r="A4" s="4">
        <v>2003</v>
      </c>
      <c r="B4" s="4" t="s">
        <v>26</v>
      </c>
      <c r="C4" s="4" t="s">
        <v>89</v>
      </c>
      <c r="D4" s="4" t="s">
        <v>104</v>
      </c>
      <c r="E4" s="21">
        <v>3698.81</v>
      </c>
      <c r="F4" s="21">
        <v>1189.58</v>
      </c>
      <c r="G4" s="21">
        <v>1925.69</v>
      </c>
      <c r="H4" s="21">
        <v>1493.14</v>
      </c>
      <c r="I4" s="21">
        <v>708.69</v>
      </c>
      <c r="J4" s="21">
        <v>630.6</v>
      </c>
      <c r="K4" s="21">
        <v>2037.45</v>
      </c>
      <c r="L4" s="21">
        <v>1948.18</v>
      </c>
      <c r="M4" s="21">
        <v>1948.3</v>
      </c>
      <c r="AC4" s="69" t="str">
        <f t="shared" ref="AC4" si="0">IF(LEFT(Q4,1)="&lt;",1*MID(Q4,2,LEN(Q4)-1),"")</f>
        <v/>
      </c>
      <c r="AD4" s="69" t="str">
        <f t="shared" ref="AD4" si="1">IF(LEFT(R4,1)="&lt;",1*MID(R4,2,LEN(R4)-1),"")</f>
        <v/>
      </c>
      <c r="AE4" s="69" t="str">
        <f t="shared" ref="AE4" si="2">IF(LEFT(S4,1)="&lt;",1*MID(S4,2,LEN(S4)-1),"")</f>
        <v/>
      </c>
      <c r="AF4" s="69" t="str">
        <f t="shared" ref="AF4" si="3">IF(LEFT(T4,1)="&lt;",1*MID(T4,2,LEN(T4)-1),"")</f>
        <v/>
      </c>
      <c r="AG4" s="69" t="str">
        <f t="shared" ref="AG4" si="4">IF(LEFT(U4,1)="&lt;",1*MID(U4,2,LEN(U4)-1),"")</f>
        <v/>
      </c>
      <c r="AH4" s="69" t="str">
        <f t="shared" ref="AH4" si="5">IF(LEFT(V4,1)="&lt;",1*MID(V4,2,LEN(V4)-1),"")</f>
        <v/>
      </c>
      <c r="AI4" s="69" t="str">
        <f t="shared" ref="AI4" si="6">IF(LEFT(W4,1)="&lt;",1*MID(W4,2,LEN(W4)-1),"")</f>
        <v/>
      </c>
      <c r="AJ4" s="69" t="str">
        <f t="shared" ref="AJ4" si="7">IF(LEFT(X4,1)="&lt;",1*MID(X4,2,LEN(X4)-1),"")</f>
        <v/>
      </c>
      <c r="AK4" s="69" t="str">
        <f>IF(LEFT(Y4,1)="&lt;",1*MID(Y4,2,LEN(Y4)-1),"")</f>
        <v/>
      </c>
      <c r="AL4" s="69">
        <f>SUM(AC4:AK4)</f>
        <v>0</v>
      </c>
      <c r="AM4" s="69"/>
      <c r="AN4" s="2" t="str">
        <f t="shared" ref="AN4:AN15" si="8">IF(ISNUMBER(AC4),AC4*$AM4,"")</f>
        <v/>
      </c>
      <c r="AO4" s="2" t="str">
        <f t="shared" ref="AO4:AO15" si="9">IF(ISNUMBER(AD4),AD4*$AM4,"")</f>
        <v/>
      </c>
      <c r="AP4" s="2" t="str">
        <f t="shared" ref="AP4:AP15" si="10">IF(ISNUMBER(AE4),AE4*$AM4,"")</f>
        <v/>
      </c>
      <c r="AQ4" s="2" t="str">
        <f t="shared" ref="AQ4:AQ15" si="11">IF(ISNUMBER(AF4),AF4*$AM4,"")</f>
        <v/>
      </c>
      <c r="AR4" s="2" t="str">
        <f t="shared" ref="AR4:AR15" si="12">IF(ISNUMBER(AG4),AG4*$AM4,"")</f>
        <v/>
      </c>
      <c r="AS4" s="2" t="str">
        <f t="shared" ref="AS4:AS15" si="13">IF(ISNUMBER(AH4),AH4*$AM4,"")</f>
        <v/>
      </c>
      <c r="AT4" s="2" t="str">
        <f t="shared" ref="AT4:AT15" si="14">IF(ISNUMBER(AI4),AI4*$AM4,"")</f>
        <v/>
      </c>
      <c r="AU4" s="2" t="str">
        <f t="shared" ref="AU4:AU15" si="15">IF(ISNUMBER(AJ4),AJ4*$AM4,"")</f>
        <v/>
      </c>
      <c r="AV4" s="2" t="str">
        <f t="shared" ref="AV4:AV15" si="16">IF(ISNUMBER(AK4),AK4*$AM4,"")</f>
        <v/>
      </c>
    </row>
    <row r="5" spans="1:48">
      <c r="A5" s="5">
        <v>2003</v>
      </c>
      <c r="B5" s="5" t="s">
        <v>26</v>
      </c>
      <c r="C5" s="5" t="s">
        <v>91</v>
      </c>
      <c r="D5" s="5" t="s">
        <v>104</v>
      </c>
      <c r="E5" s="22">
        <v>860</v>
      </c>
      <c r="F5" s="22">
        <v>84</v>
      </c>
      <c r="G5" s="22">
        <v>272</v>
      </c>
      <c r="H5" s="22">
        <v>139</v>
      </c>
      <c r="I5" s="22">
        <v>119</v>
      </c>
      <c r="J5" s="22">
        <v>77</v>
      </c>
      <c r="K5" s="22">
        <v>314</v>
      </c>
      <c r="L5" s="22">
        <v>154</v>
      </c>
      <c r="M5" s="22">
        <v>147</v>
      </c>
      <c r="AC5" s="69" t="str">
        <f t="shared" ref="AC5:AC16" si="17">IF(LEFT(Q5,1)="&lt;",1*MID(Q5,2,LEN(Q5)-1),"")</f>
        <v/>
      </c>
      <c r="AD5" s="69" t="str">
        <f t="shared" ref="AD5:AD16" si="18">IF(LEFT(R5,1)="&lt;",1*MID(R5,2,LEN(R5)-1),"")</f>
        <v/>
      </c>
      <c r="AE5" s="69" t="str">
        <f t="shared" ref="AE5:AE16" si="19">IF(LEFT(S5,1)="&lt;",1*MID(S5,2,LEN(S5)-1),"")</f>
        <v/>
      </c>
      <c r="AF5" s="69" t="str">
        <f t="shared" ref="AF5:AF16" si="20">IF(LEFT(T5,1)="&lt;",1*MID(T5,2,LEN(T5)-1),"")</f>
        <v/>
      </c>
      <c r="AG5" s="69" t="str">
        <f t="shared" ref="AG5:AG16" si="21">IF(LEFT(U5,1)="&lt;",1*MID(U5,2,LEN(U5)-1),"")</f>
        <v/>
      </c>
      <c r="AH5" s="69" t="str">
        <f t="shared" ref="AH5:AH16" si="22">IF(LEFT(V5,1)="&lt;",1*MID(V5,2,LEN(V5)-1),"")</f>
        <v/>
      </c>
      <c r="AI5" s="69" t="str">
        <f t="shared" ref="AI5:AI16" si="23">IF(LEFT(W5,1)="&lt;",1*MID(W5,2,LEN(W5)-1),"")</f>
        <v/>
      </c>
      <c r="AJ5" s="69" t="str">
        <f t="shared" ref="AJ5:AJ16" si="24">IF(LEFT(X5,1)="&lt;",1*MID(X5,2,LEN(X5)-1),"")</f>
        <v/>
      </c>
      <c r="AK5" s="69" t="str">
        <f t="shared" ref="AK5:AK16" si="25">IF(LEFT(Y5,1)="&lt;",1*MID(Y5,2,LEN(Y5)-1),"")</f>
        <v/>
      </c>
      <c r="AL5" s="69">
        <f t="shared" ref="AL5:AL16" si="26">SUM(AC5:AK5)</f>
        <v>0</v>
      </c>
      <c r="AM5" s="69"/>
      <c r="AN5" s="2" t="str">
        <f t="shared" si="8"/>
        <v/>
      </c>
      <c r="AO5" s="2" t="str">
        <f t="shared" si="9"/>
        <v/>
      </c>
      <c r="AP5" s="2" t="str">
        <f t="shared" si="10"/>
        <v/>
      </c>
      <c r="AQ5" s="2" t="str">
        <f t="shared" si="11"/>
        <v/>
      </c>
      <c r="AR5" s="2" t="str">
        <f t="shared" si="12"/>
        <v/>
      </c>
      <c r="AS5" s="2" t="str">
        <f t="shared" si="13"/>
        <v/>
      </c>
      <c r="AT5" s="2" t="str">
        <f t="shared" si="14"/>
        <v/>
      </c>
      <c r="AU5" s="2" t="str">
        <f t="shared" si="15"/>
        <v/>
      </c>
      <c r="AV5" s="2" t="str">
        <f t="shared" si="16"/>
        <v/>
      </c>
    </row>
    <row r="6" spans="1:48">
      <c r="A6" s="5">
        <v>2003</v>
      </c>
      <c r="B6" s="5" t="s">
        <v>26</v>
      </c>
      <c r="C6" s="5" t="s">
        <v>92</v>
      </c>
      <c r="D6" s="5" t="s">
        <v>104</v>
      </c>
      <c r="E6" s="22">
        <v>1824</v>
      </c>
      <c r="F6" s="22">
        <v>218</v>
      </c>
      <c r="G6" s="22">
        <v>711</v>
      </c>
      <c r="H6" s="22">
        <v>392</v>
      </c>
      <c r="I6" s="22">
        <v>194</v>
      </c>
      <c r="J6" s="22">
        <v>174</v>
      </c>
      <c r="K6" s="22">
        <v>791</v>
      </c>
      <c r="L6" s="22">
        <v>518</v>
      </c>
      <c r="M6" s="22">
        <v>487</v>
      </c>
      <c r="AC6" s="69" t="str">
        <f t="shared" si="17"/>
        <v/>
      </c>
      <c r="AD6" s="69" t="str">
        <f t="shared" si="18"/>
        <v/>
      </c>
      <c r="AE6" s="69" t="str">
        <f t="shared" si="19"/>
        <v/>
      </c>
      <c r="AF6" s="69" t="str">
        <f t="shared" si="20"/>
        <v/>
      </c>
      <c r="AG6" s="69" t="str">
        <f t="shared" si="21"/>
        <v/>
      </c>
      <c r="AH6" s="69" t="str">
        <f t="shared" si="22"/>
        <v/>
      </c>
      <c r="AI6" s="69" t="str">
        <f t="shared" si="23"/>
        <v/>
      </c>
      <c r="AJ6" s="69" t="str">
        <f t="shared" si="24"/>
        <v/>
      </c>
      <c r="AK6" s="69" t="str">
        <f t="shared" si="25"/>
        <v/>
      </c>
      <c r="AL6" s="69">
        <f t="shared" si="26"/>
        <v>0</v>
      </c>
      <c r="AM6" s="69"/>
      <c r="AN6" s="2" t="str">
        <f t="shared" si="8"/>
        <v/>
      </c>
      <c r="AO6" s="2" t="str">
        <f t="shared" si="9"/>
        <v/>
      </c>
      <c r="AP6" s="2" t="str">
        <f t="shared" si="10"/>
        <v/>
      </c>
      <c r="AQ6" s="2" t="str">
        <f t="shared" si="11"/>
        <v/>
      </c>
      <c r="AR6" s="2" t="str">
        <f t="shared" si="12"/>
        <v/>
      </c>
      <c r="AS6" s="2" t="str">
        <f t="shared" si="13"/>
        <v/>
      </c>
      <c r="AT6" s="2" t="str">
        <f t="shared" si="14"/>
        <v/>
      </c>
      <c r="AU6" s="2" t="str">
        <f t="shared" si="15"/>
        <v/>
      </c>
      <c r="AV6" s="2" t="str">
        <f t="shared" si="16"/>
        <v/>
      </c>
    </row>
    <row r="7" spans="1:48">
      <c r="A7" s="5">
        <v>2003</v>
      </c>
      <c r="B7" s="5" t="s">
        <v>26</v>
      </c>
      <c r="C7" s="5" t="s">
        <v>93</v>
      </c>
      <c r="D7" s="5" t="s">
        <v>104</v>
      </c>
      <c r="E7" s="22">
        <v>3102</v>
      </c>
      <c r="F7" s="22">
        <v>727</v>
      </c>
      <c r="G7" s="22">
        <v>1776</v>
      </c>
      <c r="H7" s="22">
        <v>1107</v>
      </c>
      <c r="I7" s="22">
        <v>529</v>
      </c>
      <c r="J7" s="22">
        <v>505</v>
      </c>
      <c r="K7" s="22">
        <v>1826</v>
      </c>
      <c r="L7" s="22">
        <v>1400</v>
      </c>
      <c r="M7" s="22">
        <v>1378</v>
      </c>
      <c r="AC7" s="69" t="str">
        <f t="shared" si="17"/>
        <v/>
      </c>
      <c r="AD7" s="69" t="str">
        <f t="shared" si="18"/>
        <v/>
      </c>
      <c r="AE7" s="69" t="str">
        <f t="shared" si="19"/>
        <v/>
      </c>
      <c r="AF7" s="69" t="str">
        <f t="shared" si="20"/>
        <v/>
      </c>
      <c r="AG7" s="69" t="str">
        <f t="shared" si="21"/>
        <v/>
      </c>
      <c r="AH7" s="69" t="str">
        <f t="shared" si="22"/>
        <v/>
      </c>
      <c r="AI7" s="69" t="str">
        <f t="shared" si="23"/>
        <v/>
      </c>
      <c r="AJ7" s="69" t="str">
        <f t="shared" si="24"/>
        <v/>
      </c>
      <c r="AK7" s="69" t="str">
        <f t="shared" si="25"/>
        <v/>
      </c>
      <c r="AL7" s="69">
        <f t="shared" si="26"/>
        <v>0</v>
      </c>
      <c r="AM7" s="69"/>
      <c r="AN7" s="2" t="str">
        <f t="shared" si="8"/>
        <v/>
      </c>
      <c r="AO7" s="2" t="str">
        <f t="shared" si="9"/>
        <v/>
      </c>
      <c r="AP7" s="2" t="str">
        <f t="shared" si="10"/>
        <v/>
      </c>
      <c r="AQ7" s="2" t="str">
        <f t="shared" si="11"/>
        <v/>
      </c>
      <c r="AR7" s="2" t="str">
        <f t="shared" si="12"/>
        <v/>
      </c>
      <c r="AS7" s="2" t="str">
        <f t="shared" si="13"/>
        <v/>
      </c>
      <c r="AT7" s="2" t="str">
        <f t="shared" si="14"/>
        <v/>
      </c>
      <c r="AU7" s="2" t="str">
        <f t="shared" si="15"/>
        <v/>
      </c>
      <c r="AV7" s="2" t="str">
        <f t="shared" si="16"/>
        <v/>
      </c>
    </row>
    <row r="8" spans="1:48">
      <c r="A8" s="5">
        <v>2003</v>
      </c>
      <c r="B8" s="5" t="s">
        <v>26</v>
      </c>
      <c r="C8" s="5" t="s">
        <v>94</v>
      </c>
      <c r="D8" s="5" t="s">
        <v>104</v>
      </c>
      <c r="E8" s="22">
        <v>4393</v>
      </c>
      <c r="F8" s="22">
        <v>1828</v>
      </c>
      <c r="G8" s="22">
        <v>2917</v>
      </c>
      <c r="H8" s="22">
        <v>2702</v>
      </c>
      <c r="I8" s="22">
        <v>1076</v>
      </c>
      <c r="J8" s="22">
        <v>995</v>
      </c>
      <c r="K8" s="22">
        <v>2961.5</v>
      </c>
      <c r="L8" s="22">
        <v>3081</v>
      </c>
      <c r="M8" s="22">
        <v>2917</v>
      </c>
      <c r="AC8" s="69" t="str">
        <f t="shared" si="17"/>
        <v/>
      </c>
      <c r="AD8" s="69" t="str">
        <f t="shared" si="18"/>
        <v/>
      </c>
      <c r="AE8" s="69" t="str">
        <f t="shared" si="19"/>
        <v/>
      </c>
      <c r="AF8" s="69" t="str">
        <f t="shared" si="20"/>
        <v/>
      </c>
      <c r="AG8" s="69" t="str">
        <f t="shared" si="21"/>
        <v/>
      </c>
      <c r="AH8" s="69" t="str">
        <f t="shared" si="22"/>
        <v/>
      </c>
      <c r="AI8" s="69" t="str">
        <f t="shared" si="23"/>
        <v/>
      </c>
      <c r="AJ8" s="69" t="str">
        <f t="shared" si="24"/>
        <v/>
      </c>
      <c r="AK8" s="69" t="str">
        <f t="shared" si="25"/>
        <v/>
      </c>
      <c r="AL8" s="69">
        <f t="shared" si="26"/>
        <v>0</v>
      </c>
      <c r="AM8" s="69"/>
      <c r="AN8" s="2" t="str">
        <f t="shared" si="8"/>
        <v/>
      </c>
      <c r="AO8" s="2" t="str">
        <f t="shared" si="9"/>
        <v/>
      </c>
      <c r="AP8" s="2" t="str">
        <f t="shared" si="10"/>
        <v/>
      </c>
      <c r="AQ8" s="2" t="str">
        <f t="shared" si="11"/>
        <v/>
      </c>
      <c r="AR8" s="2" t="str">
        <f t="shared" si="12"/>
        <v/>
      </c>
      <c r="AS8" s="2" t="str">
        <f t="shared" si="13"/>
        <v/>
      </c>
      <c r="AT8" s="2" t="str">
        <f t="shared" si="14"/>
        <v/>
      </c>
      <c r="AU8" s="2" t="str">
        <f t="shared" si="15"/>
        <v/>
      </c>
      <c r="AV8" s="2" t="str">
        <f t="shared" si="16"/>
        <v/>
      </c>
    </row>
    <row r="9" spans="1:48">
      <c r="A9" s="5">
        <v>2003</v>
      </c>
      <c r="B9" s="5" t="s">
        <v>26</v>
      </c>
      <c r="C9" s="5" t="s">
        <v>95</v>
      </c>
      <c r="D9" s="5" t="s">
        <v>104</v>
      </c>
      <c r="E9" s="22">
        <v>7572</v>
      </c>
      <c r="F9" s="22">
        <v>2917</v>
      </c>
      <c r="G9" s="22">
        <v>3638</v>
      </c>
      <c r="H9" s="22">
        <v>3165</v>
      </c>
      <c r="I9" s="22">
        <v>1610</v>
      </c>
      <c r="J9" s="22">
        <v>1407</v>
      </c>
      <c r="K9" s="22">
        <v>3921</v>
      </c>
      <c r="L9" s="22">
        <v>4127</v>
      </c>
      <c r="M9" s="22">
        <v>4145</v>
      </c>
      <c r="AC9" s="69" t="str">
        <f t="shared" si="17"/>
        <v/>
      </c>
      <c r="AD9" s="69" t="str">
        <f t="shared" si="18"/>
        <v/>
      </c>
      <c r="AE9" s="69" t="str">
        <f t="shared" si="19"/>
        <v/>
      </c>
      <c r="AF9" s="69" t="str">
        <f t="shared" si="20"/>
        <v/>
      </c>
      <c r="AG9" s="69" t="str">
        <f t="shared" si="21"/>
        <v/>
      </c>
      <c r="AH9" s="69" t="str">
        <f t="shared" si="22"/>
        <v/>
      </c>
      <c r="AI9" s="69" t="str">
        <f t="shared" si="23"/>
        <v/>
      </c>
      <c r="AJ9" s="69" t="str">
        <f t="shared" si="24"/>
        <v/>
      </c>
      <c r="AK9" s="69" t="str">
        <f t="shared" si="25"/>
        <v/>
      </c>
      <c r="AL9" s="69">
        <f t="shared" si="26"/>
        <v>0</v>
      </c>
      <c r="AM9" s="69"/>
      <c r="AN9" s="2" t="str">
        <f t="shared" si="8"/>
        <v/>
      </c>
      <c r="AO9" s="2" t="str">
        <f t="shared" si="9"/>
        <v/>
      </c>
      <c r="AP9" s="2" t="str">
        <f t="shared" si="10"/>
        <v/>
      </c>
      <c r="AQ9" s="2" t="str">
        <f t="shared" si="11"/>
        <v/>
      </c>
      <c r="AR9" s="2" t="str">
        <f t="shared" si="12"/>
        <v/>
      </c>
      <c r="AS9" s="2" t="str">
        <f t="shared" si="13"/>
        <v/>
      </c>
      <c r="AT9" s="2" t="str">
        <f t="shared" si="14"/>
        <v/>
      </c>
      <c r="AU9" s="2" t="str">
        <f t="shared" si="15"/>
        <v/>
      </c>
      <c r="AV9" s="2" t="str">
        <f t="shared" si="16"/>
        <v/>
      </c>
    </row>
    <row r="10" spans="1:48">
      <c r="A10" s="5">
        <v>2003</v>
      </c>
      <c r="B10" s="5" t="s">
        <v>129</v>
      </c>
      <c r="C10" s="5" t="s">
        <v>89</v>
      </c>
      <c r="D10" s="5" t="s">
        <v>104</v>
      </c>
      <c r="E10" s="22">
        <v>4250.6000000000004</v>
      </c>
      <c r="F10" s="22">
        <v>2102.38</v>
      </c>
      <c r="G10" s="22">
        <v>2993.63</v>
      </c>
      <c r="H10" s="22">
        <v>2304.34</v>
      </c>
      <c r="I10" s="22">
        <v>923.99</v>
      </c>
      <c r="J10" s="22">
        <v>834.81</v>
      </c>
      <c r="K10" s="22">
        <v>2804.01</v>
      </c>
      <c r="L10" s="22">
        <v>3356.36</v>
      </c>
      <c r="M10" s="22">
        <v>3291.34</v>
      </c>
      <c r="AC10" s="69" t="str">
        <f t="shared" si="17"/>
        <v/>
      </c>
      <c r="AD10" s="69" t="str">
        <f t="shared" si="18"/>
        <v/>
      </c>
      <c r="AE10" s="69" t="str">
        <f t="shared" si="19"/>
        <v/>
      </c>
      <c r="AF10" s="69" t="str">
        <f t="shared" si="20"/>
        <v/>
      </c>
      <c r="AG10" s="69" t="str">
        <f t="shared" si="21"/>
        <v/>
      </c>
      <c r="AH10" s="69" t="str">
        <f t="shared" si="22"/>
        <v/>
      </c>
      <c r="AI10" s="69" t="str">
        <f t="shared" si="23"/>
        <v/>
      </c>
      <c r="AJ10" s="69" t="str">
        <f t="shared" si="24"/>
        <v/>
      </c>
      <c r="AK10" s="69" t="str">
        <f t="shared" si="25"/>
        <v/>
      </c>
      <c r="AL10" s="69">
        <f t="shared" si="26"/>
        <v>0</v>
      </c>
      <c r="AM10" s="69"/>
      <c r="AN10" s="2" t="str">
        <f t="shared" si="8"/>
        <v/>
      </c>
      <c r="AO10" s="2" t="str">
        <f t="shared" si="9"/>
        <v/>
      </c>
      <c r="AP10" s="2" t="str">
        <f t="shared" si="10"/>
        <v/>
      </c>
      <c r="AQ10" s="2" t="str">
        <f t="shared" si="11"/>
        <v/>
      </c>
      <c r="AR10" s="2" t="str">
        <f t="shared" si="12"/>
        <v/>
      </c>
      <c r="AS10" s="2" t="str">
        <f t="shared" si="13"/>
        <v/>
      </c>
      <c r="AT10" s="2" t="str">
        <f t="shared" si="14"/>
        <v/>
      </c>
      <c r="AU10" s="2" t="str">
        <f t="shared" si="15"/>
        <v/>
      </c>
      <c r="AV10" s="2" t="str">
        <f t="shared" si="16"/>
        <v/>
      </c>
    </row>
    <row r="11" spans="1:48">
      <c r="A11" s="5">
        <v>2003</v>
      </c>
      <c r="B11" s="5" t="s">
        <v>129</v>
      </c>
      <c r="C11" s="5" t="s">
        <v>91</v>
      </c>
      <c r="D11" s="5" t="s">
        <v>104</v>
      </c>
      <c r="E11" s="22">
        <v>1499</v>
      </c>
      <c r="F11" s="22">
        <v>195</v>
      </c>
      <c r="G11" s="22">
        <v>889</v>
      </c>
      <c r="H11" s="22">
        <v>370</v>
      </c>
      <c r="I11" s="22">
        <v>176</v>
      </c>
      <c r="J11" s="22">
        <v>139</v>
      </c>
      <c r="K11" s="22">
        <v>641</v>
      </c>
      <c r="L11" s="22">
        <v>634</v>
      </c>
      <c r="M11" s="22">
        <v>693</v>
      </c>
      <c r="AC11" s="69" t="str">
        <f t="shared" si="17"/>
        <v/>
      </c>
      <c r="AD11" s="69" t="str">
        <f t="shared" si="18"/>
        <v/>
      </c>
      <c r="AE11" s="69" t="str">
        <f t="shared" si="19"/>
        <v/>
      </c>
      <c r="AF11" s="69" t="str">
        <f t="shared" si="20"/>
        <v/>
      </c>
      <c r="AG11" s="69" t="str">
        <f t="shared" si="21"/>
        <v/>
      </c>
      <c r="AH11" s="69" t="str">
        <f t="shared" si="22"/>
        <v/>
      </c>
      <c r="AI11" s="69" t="str">
        <f t="shared" si="23"/>
        <v/>
      </c>
      <c r="AJ11" s="69" t="str">
        <f t="shared" si="24"/>
        <v/>
      </c>
      <c r="AK11" s="69" t="str">
        <f t="shared" si="25"/>
        <v/>
      </c>
      <c r="AL11" s="69">
        <f t="shared" si="26"/>
        <v>0</v>
      </c>
      <c r="AM11" s="69"/>
      <c r="AN11" s="2" t="str">
        <f t="shared" si="8"/>
        <v/>
      </c>
      <c r="AO11" s="2" t="str">
        <f t="shared" si="9"/>
        <v/>
      </c>
      <c r="AP11" s="2" t="str">
        <f t="shared" si="10"/>
        <v/>
      </c>
      <c r="AQ11" s="2" t="str">
        <f t="shared" si="11"/>
        <v/>
      </c>
      <c r="AR11" s="2" t="str">
        <f t="shared" si="12"/>
        <v/>
      </c>
      <c r="AS11" s="2" t="str">
        <f t="shared" si="13"/>
        <v/>
      </c>
      <c r="AT11" s="2" t="str">
        <f t="shared" si="14"/>
        <v/>
      </c>
      <c r="AU11" s="2" t="str">
        <f t="shared" si="15"/>
        <v/>
      </c>
      <c r="AV11" s="2" t="str">
        <f t="shared" si="16"/>
        <v/>
      </c>
    </row>
    <row r="12" spans="1:48">
      <c r="A12" s="5">
        <v>2003</v>
      </c>
      <c r="B12" s="5" t="s">
        <v>129</v>
      </c>
      <c r="C12" s="5" t="s">
        <v>92</v>
      </c>
      <c r="D12" s="5" t="s">
        <v>104</v>
      </c>
      <c r="E12" s="22">
        <v>2679</v>
      </c>
      <c r="F12" s="22">
        <v>657</v>
      </c>
      <c r="G12" s="22">
        <v>1961</v>
      </c>
      <c r="H12" s="22">
        <v>1167</v>
      </c>
      <c r="I12" s="22">
        <v>438</v>
      </c>
      <c r="J12" s="22">
        <v>422</v>
      </c>
      <c r="K12" s="22">
        <v>1455</v>
      </c>
      <c r="L12" s="22">
        <v>1692</v>
      </c>
      <c r="M12" s="22">
        <v>1799</v>
      </c>
      <c r="AC12" s="69" t="str">
        <f t="shared" si="17"/>
        <v/>
      </c>
      <c r="AD12" s="69" t="str">
        <f t="shared" si="18"/>
        <v/>
      </c>
      <c r="AE12" s="69" t="str">
        <f t="shared" si="19"/>
        <v/>
      </c>
      <c r="AF12" s="69" t="str">
        <f t="shared" si="20"/>
        <v/>
      </c>
      <c r="AG12" s="69" t="str">
        <f t="shared" si="21"/>
        <v/>
      </c>
      <c r="AH12" s="69" t="str">
        <f t="shared" si="22"/>
        <v/>
      </c>
      <c r="AI12" s="69" t="str">
        <f t="shared" si="23"/>
        <v/>
      </c>
      <c r="AJ12" s="69" t="str">
        <f t="shared" si="24"/>
        <v/>
      </c>
      <c r="AK12" s="69" t="str">
        <f t="shared" si="25"/>
        <v/>
      </c>
      <c r="AL12" s="69">
        <f t="shared" si="26"/>
        <v>0</v>
      </c>
      <c r="AM12" s="69"/>
      <c r="AN12" s="2" t="str">
        <f t="shared" si="8"/>
        <v/>
      </c>
      <c r="AO12" s="2" t="str">
        <f t="shared" si="9"/>
        <v/>
      </c>
      <c r="AP12" s="2" t="str">
        <f t="shared" si="10"/>
        <v/>
      </c>
      <c r="AQ12" s="2" t="str">
        <f t="shared" si="11"/>
        <v/>
      </c>
      <c r="AR12" s="2" t="str">
        <f t="shared" si="12"/>
        <v/>
      </c>
      <c r="AS12" s="2" t="str">
        <f t="shared" si="13"/>
        <v/>
      </c>
      <c r="AT12" s="2" t="str">
        <f t="shared" si="14"/>
        <v/>
      </c>
      <c r="AU12" s="2" t="str">
        <f t="shared" si="15"/>
        <v/>
      </c>
      <c r="AV12" s="2" t="str">
        <f t="shared" si="16"/>
        <v/>
      </c>
    </row>
    <row r="13" spans="1:48">
      <c r="A13" s="5">
        <v>2003</v>
      </c>
      <c r="B13" s="5" t="s">
        <v>129</v>
      </c>
      <c r="C13" s="5" t="s">
        <v>93</v>
      </c>
      <c r="D13" s="5" t="s">
        <v>104</v>
      </c>
      <c r="E13" s="22">
        <v>3694</v>
      </c>
      <c r="F13" s="22">
        <v>1826</v>
      </c>
      <c r="G13" s="22">
        <v>2937</v>
      </c>
      <c r="H13" s="22">
        <v>2800</v>
      </c>
      <c r="I13" s="22">
        <v>796</v>
      </c>
      <c r="J13" s="22">
        <v>819.5</v>
      </c>
      <c r="K13" s="22">
        <v>2842</v>
      </c>
      <c r="L13" s="22">
        <v>3206</v>
      </c>
      <c r="M13" s="22">
        <v>3023</v>
      </c>
      <c r="AC13" s="69" t="str">
        <f t="shared" si="17"/>
        <v/>
      </c>
      <c r="AD13" s="69" t="str">
        <f t="shared" si="18"/>
        <v/>
      </c>
      <c r="AE13" s="69" t="str">
        <f t="shared" si="19"/>
        <v/>
      </c>
      <c r="AF13" s="69" t="str">
        <f t="shared" si="20"/>
        <v/>
      </c>
      <c r="AG13" s="69" t="str">
        <f t="shared" si="21"/>
        <v/>
      </c>
      <c r="AH13" s="69" t="str">
        <f t="shared" si="22"/>
        <v/>
      </c>
      <c r="AI13" s="69" t="str">
        <f t="shared" si="23"/>
        <v/>
      </c>
      <c r="AJ13" s="69" t="str">
        <f t="shared" si="24"/>
        <v/>
      </c>
      <c r="AK13" s="69" t="str">
        <f t="shared" si="25"/>
        <v/>
      </c>
      <c r="AL13" s="69">
        <f t="shared" si="26"/>
        <v>0</v>
      </c>
      <c r="AM13" s="69"/>
      <c r="AN13" s="2" t="str">
        <f t="shared" si="8"/>
        <v/>
      </c>
      <c r="AO13" s="2" t="str">
        <f t="shared" si="9"/>
        <v/>
      </c>
      <c r="AP13" s="2" t="str">
        <f t="shared" si="10"/>
        <v/>
      </c>
      <c r="AQ13" s="2" t="str">
        <f t="shared" si="11"/>
        <v/>
      </c>
      <c r="AR13" s="2" t="str">
        <f t="shared" si="12"/>
        <v/>
      </c>
      <c r="AS13" s="2" t="str">
        <f t="shared" si="13"/>
        <v/>
      </c>
      <c r="AT13" s="2" t="str">
        <f t="shared" si="14"/>
        <v/>
      </c>
      <c r="AU13" s="2" t="str">
        <f t="shared" si="15"/>
        <v/>
      </c>
      <c r="AV13" s="2" t="str">
        <f t="shared" si="16"/>
        <v/>
      </c>
    </row>
    <row r="14" spans="1:48">
      <c r="A14" s="5">
        <v>2003</v>
      </c>
      <c r="B14" s="5" t="s">
        <v>129</v>
      </c>
      <c r="C14" s="5" t="s">
        <v>94</v>
      </c>
      <c r="D14" s="5" t="s">
        <v>104</v>
      </c>
      <c r="E14" s="22">
        <v>5094</v>
      </c>
      <c r="F14" s="22">
        <v>3022</v>
      </c>
      <c r="G14" s="22">
        <v>3750</v>
      </c>
      <c r="H14" s="22">
        <v>3190</v>
      </c>
      <c r="I14" s="22">
        <v>1424</v>
      </c>
      <c r="J14" s="22">
        <v>1242.5</v>
      </c>
      <c r="K14" s="22">
        <v>3578</v>
      </c>
      <c r="L14" s="22">
        <v>4366</v>
      </c>
      <c r="M14" s="22">
        <v>4240</v>
      </c>
      <c r="AC14" s="69" t="str">
        <f t="shared" si="17"/>
        <v/>
      </c>
      <c r="AD14" s="69" t="str">
        <f t="shared" si="18"/>
        <v/>
      </c>
      <c r="AE14" s="69" t="str">
        <f t="shared" si="19"/>
        <v/>
      </c>
      <c r="AF14" s="69" t="str">
        <f t="shared" si="20"/>
        <v/>
      </c>
      <c r="AG14" s="69" t="str">
        <f t="shared" si="21"/>
        <v/>
      </c>
      <c r="AH14" s="69" t="str">
        <f t="shared" si="22"/>
        <v/>
      </c>
      <c r="AI14" s="69" t="str">
        <f t="shared" si="23"/>
        <v/>
      </c>
      <c r="AJ14" s="69" t="str">
        <f t="shared" si="24"/>
        <v/>
      </c>
      <c r="AK14" s="69" t="str">
        <f t="shared" si="25"/>
        <v/>
      </c>
      <c r="AL14" s="69">
        <f t="shared" si="26"/>
        <v>0</v>
      </c>
      <c r="AM14" s="69"/>
      <c r="AN14" s="2" t="str">
        <f t="shared" si="8"/>
        <v/>
      </c>
      <c r="AO14" s="2" t="str">
        <f t="shared" si="9"/>
        <v/>
      </c>
      <c r="AP14" s="2" t="str">
        <f t="shared" si="10"/>
        <v/>
      </c>
      <c r="AQ14" s="2" t="str">
        <f t="shared" si="11"/>
        <v/>
      </c>
      <c r="AR14" s="2" t="str">
        <f t="shared" si="12"/>
        <v/>
      </c>
      <c r="AS14" s="2" t="str">
        <f t="shared" si="13"/>
        <v/>
      </c>
      <c r="AT14" s="2" t="str">
        <f t="shared" si="14"/>
        <v/>
      </c>
      <c r="AU14" s="2" t="str">
        <f t="shared" si="15"/>
        <v/>
      </c>
      <c r="AV14" s="2" t="str">
        <f t="shared" si="16"/>
        <v/>
      </c>
    </row>
    <row r="15" spans="1:48">
      <c r="A15" s="5">
        <v>2003</v>
      </c>
      <c r="B15" s="5" t="s">
        <v>129</v>
      </c>
      <c r="C15" s="5" t="s">
        <v>95</v>
      </c>
      <c r="D15" s="5" t="s">
        <v>104</v>
      </c>
      <c r="E15" s="22">
        <v>7824</v>
      </c>
      <c r="F15" s="22">
        <v>4389</v>
      </c>
      <c r="G15" s="22">
        <v>4926</v>
      </c>
      <c r="H15" s="22">
        <v>3456</v>
      </c>
      <c r="I15" s="22">
        <v>1826</v>
      </c>
      <c r="J15" s="22">
        <v>1530</v>
      </c>
      <c r="K15" s="22">
        <v>4842</v>
      </c>
      <c r="L15" s="22">
        <v>6298</v>
      </c>
      <c r="M15" s="22">
        <v>6018</v>
      </c>
      <c r="AC15" s="69" t="str">
        <f t="shared" si="17"/>
        <v/>
      </c>
      <c r="AD15" s="69" t="str">
        <f t="shared" si="18"/>
        <v/>
      </c>
      <c r="AE15" s="69" t="str">
        <f t="shared" si="19"/>
        <v/>
      </c>
      <c r="AF15" s="69" t="str">
        <f t="shared" si="20"/>
        <v/>
      </c>
      <c r="AG15" s="69" t="str">
        <f t="shared" si="21"/>
        <v/>
      </c>
      <c r="AH15" s="69" t="str">
        <f t="shared" si="22"/>
        <v/>
      </c>
      <c r="AI15" s="69" t="str">
        <f t="shared" si="23"/>
        <v/>
      </c>
      <c r="AJ15" s="69" t="str">
        <f t="shared" si="24"/>
        <v/>
      </c>
      <c r="AK15" s="69" t="str">
        <f t="shared" si="25"/>
        <v/>
      </c>
      <c r="AL15" s="69">
        <f t="shared" si="26"/>
        <v>0</v>
      </c>
      <c r="AM15" s="69"/>
      <c r="AN15" s="2" t="str">
        <f t="shared" si="8"/>
        <v/>
      </c>
      <c r="AO15" s="2" t="str">
        <f t="shared" si="9"/>
        <v/>
      </c>
      <c r="AP15" s="2" t="str">
        <f t="shared" si="10"/>
        <v/>
      </c>
      <c r="AQ15" s="2" t="str">
        <f t="shared" si="11"/>
        <v/>
      </c>
      <c r="AR15" s="2" t="str">
        <f t="shared" si="12"/>
        <v/>
      </c>
      <c r="AS15" s="2" t="str">
        <f t="shared" si="13"/>
        <v/>
      </c>
      <c r="AT15" s="2" t="str">
        <f t="shared" si="14"/>
        <v/>
      </c>
      <c r="AU15" s="2" t="str">
        <f t="shared" si="15"/>
        <v/>
      </c>
      <c r="AV15" s="2" t="str">
        <f t="shared" si="16"/>
        <v/>
      </c>
    </row>
    <row r="16" spans="1:48">
      <c r="A16" s="5">
        <v>2003</v>
      </c>
      <c r="B16" s="5" t="s">
        <v>97</v>
      </c>
      <c r="C16" s="5" t="s">
        <v>89</v>
      </c>
      <c r="D16" s="5" t="s">
        <v>104</v>
      </c>
      <c r="E16" s="22">
        <v>3058.96</v>
      </c>
      <c r="F16" s="22">
        <v>1098.01</v>
      </c>
      <c r="G16" s="22">
        <v>1753.84</v>
      </c>
      <c r="H16" s="22">
        <v>1508.84</v>
      </c>
      <c r="I16" s="22">
        <v>564.70000000000005</v>
      </c>
      <c r="J16" s="22">
        <v>562.29999999999995</v>
      </c>
      <c r="K16" s="22">
        <v>1737.48</v>
      </c>
      <c r="L16" s="22">
        <v>1943.06</v>
      </c>
      <c r="M16" s="22">
        <v>1712.55</v>
      </c>
      <c r="AC16" s="69" t="str">
        <f t="shared" si="17"/>
        <v/>
      </c>
      <c r="AD16" s="69" t="str">
        <f t="shared" si="18"/>
        <v/>
      </c>
      <c r="AE16" s="69" t="str">
        <f t="shared" si="19"/>
        <v/>
      </c>
      <c r="AF16" s="69" t="str">
        <f t="shared" si="20"/>
        <v/>
      </c>
      <c r="AG16" s="69" t="str">
        <f t="shared" si="21"/>
        <v/>
      </c>
      <c r="AH16" s="69" t="str">
        <f t="shared" si="22"/>
        <v/>
      </c>
      <c r="AI16" s="69" t="str">
        <f t="shared" si="23"/>
        <v/>
      </c>
      <c r="AJ16" s="69" t="str">
        <f t="shared" si="24"/>
        <v/>
      </c>
      <c r="AK16" s="69" t="str">
        <f t="shared" si="25"/>
        <v/>
      </c>
      <c r="AL16" s="69">
        <f t="shared" si="26"/>
        <v>0</v>
      </c>
      <c r="AM16" s="70" t="e">
        <f>AA16/AL16</f>
        <v>#DIV/0!</v>
      </c>
      <c r="AN16" s="2" t="str">
        <f t="shared" ref="AN16" si="27">IF(ISNUMBER(AC16),AC16*$AM16,"")</f>
        <v/>
      </c>
      <c r="AO16" s="2" t="str">
        <f t="shared" ref="AO16" si="28">IF(ISNUMBER(AD16),AD16*$AM16,"")</f>
        <v/>
      </c>
      <c r="AP16" s="2" t="str">
        <f t="shared" ref="AP16" si="29">IF(ISNUMBER(AE16),AE16*$AM16,"")</f>
        <v/>
      </c>
      <c r="AQ16" s="2" t="str">
        <f t="shared" ref="AQ16" si="30">IF(ISNUMBER(AF16),AF16*$AM16,"")</f>
        <v/>
      </c>
      <c r="AR16" s="2" t="str">
        <f t="shared" ref="AR16" si="31">IF(ISNUMBER(AG16),AG16*$AM16,"")</f>
        <v/>
      </c>
      <c r="AS16" s="2" t="str">
        <f t="shared" ref="AS16" si="32">IF(ISNUMBER(AH16),AH16*$AM16,"")</f>
        <v/>
      </c>
      <c r="AT16" s="2" t="str">
        <f t="shared" ref="AT16" si="33">IF(ISNUMBER(AI16),AI16*$AM16,"")</f>
        <v/>
      </c>
      <c r="AU16" s="2" t="str">
        <f t="shared" ref="AU16" si="34">IF(ISNUMBER(AJ16),AJ16*$AM16,"")</f>
        <v/>
      </c>
      <c r="AV16" s="2" t="str">
        <f t="shared" ref="AV16" si="35">IF(ISNUMBER(AK16),AK16*$AM16,"")</f>
        <v/>
      </c>
    </row>
    <row r="17" spans="1:39">
      <c r="A17" s="5">
        <v>2003</v>
      </c>
      <c r="B17" s="5" t="s">
        <v>97</v>
      </c>
      <c r="C17" s="5" t="s">
        <v>91</v>
      </c>
      <c r="D17" s="5" t="s">
        <v>104</v>
      </c>
      <c r="E17" s="22">
        <v>524</v>
      </c>
      <c r="F17" s="22">
        <v>62</v>
      </c>
      <c r="G17" s="22">
        <v>186</v>
      </c>
      <c r="H17" s="22">
        <v>133</v>
      </c>
      <c r="I17" s="22">
        <v>91</v>
      </c>
      <c r="J17" s="22">
        <v>55</v>
      </c>
      <c r="K17" s="22">
        <v>230</v>
      </c>
      <c r="L17" s="22">
        <v>129</v>
      </c>
      <c r="M17" s="22">
        <v>120</v>
      </c>
      <c r="AC17" s="69" t="str">
        <f t="shared" ref="AC17:AC80" si="36">IF(LEFT(Q17,1)="&lt;",1*MID(Q17,2,LEN(Q17)-1),"")</f>
        <v/>
      </c>
      <c r="AD17" s="69" t="str">
        <f t="shared" ref="AD17:AD80" si="37">IF(LEFT(R17,1)="&lt;",1*MID(R17,2,LEN(R17)-1),"")</f>
        <v/>
      </c>
      <c r="AE17" s="69" t="str">
        <f t="shared" ref="AE17:AE80" si="38">IF(LEFT(S17,1)="&lt;",1*MID(S17,2,LEN(S17)-1),"")</f>
        <v/>
      </c>
      <c r="AF17" s="69" t="str">
        <f t="shared" ref="AF17:AF80" si="39">IF(LEFT(T17,1)="&lt;",1*MID(T17,2,LEN(T17)-1),"")</f>
        <v/>
      </c>
      <c r="AG17" s="69" t="str">
        <f t="shared" ref="AG17:AG80" si="40">IF(LEFT(U17,1)="&lt;",1*MID(U17,2,LEN(U17)-1),"")</f>
        <v/>
      </c>
      <c r="AH17" s="69" t="str">
        <f t="shared" ref="AH17:AH80" si="41">IF(LEFT(V17,1)="&lt;",1*MID(V17,2,LEN(V17)-1),"")</f>
        <v/>
      </c>
      <c r="AI17" s="69" t="str">
        <f t="shared" ref="AI17:AI80" si="42">IF(LEFT(W17,1)="&lt;",1*MID(W17,2,LEN(W17)-1),"")</f>
        <v/>
      </c>
      <c r="AJ17" s="69" t="str">
        <f t="shared" ref="AJ17:AJ80" si="43">IF(LEFT(X17,1)="&lt;",1*MID(X17,2,LEN(X17)-1),"")</f>
        <v/>
      </c>
      <c r="AK17" s="69" t="str">
        <f t="shared" ref="AK17:AK80" si="44">IF(LEFT(Y17,1)="&lt;",1*MID(Y17,2,LEN(Y17)-1),"")</f>
        <v/>
      </c>
      <c r="AL17" s="69">
        <f t="shared" ref="AL17:AL80" si="45">SUM(AC17:AK17)</f>
        <v>0</v>
      </c>
      <c r="AM17" s="70" t="e">
        <f t="shared" ref="AM17:AM20" si="46">AA17/AL17</f>
        <v>#DIV/0!</v>
      </c>
    </row>
    <row r="18" spans="1:39">
      <c r="A18" s="5">
        <v>2003</v>
      </c>
      <c r="B18" s="5" t="s">
        <v>97</v>
      </c>
      <c r="C18" s="5" t="s">
        <v>92</v>
      </c>
      <c r="D18" s="5" t="s">
        <v>104</v>
      </c>
      <c r="E18" s="22">
        <v>1189</v>
      </c>
      <c r="F18" s="22">
        <v>185</v>
      </c>
      <c r="G18" s="22">
        <v>545</v>
      </c>
      <c r="H18" s="22">
        <v>371</v>
      </c>
      <c r="I18" s="22">
        <v>171</v>
      </c>
      <c r="J18" s="22">
        <v>141</v>
      </c>
      <c r="K18" s="22">
        <v>573</v>
      </c>
      <c r="L18" s="22">
        <v>425</v>
      </c>
      <c r="M18" s="22">
        <v>357</v>
      </c>
      <c r="AC18" s="69" t="str">
        <f t="shared" si="36"/>
        <v/>
      </c>
      <c r="AD18" s="69" t="str">
        <f t="shared" si="37"/>
        <v/>
      </c>
      <c r="AE18" s="69" t="str">
        <f t="shared" si="38"/>
        <v/>
      </c>
      <c r="AF18" s="69" t="str">
        <f t="shared" si="39"/>
        <v/>
      </c>
      <c r="AG18" s="69" t="str">
        <f t="shared" si="40"/>
        <v/>
      </c>
      <c r="AH18" s="69" t="str">
        <f t="shared" si="41"/>
        <v/>
      </c>
      <c r="AI18" s="69" t="str">
        <f t="shared" si="42"/>
        <v/>
      </c>
      <c r="AJ18" s="69" t="str">
        <f t="shared" si="43"/>
        <v/>
      </c>
      <c r="AK18" s="69" t="str">
        <f t="shared" si="44"/>
        <v/>
      </c>
      <c r="AL18" s="69">
        <f t="shared" si="45"/>
        <v>0</v>
      </c>
      <c r="AM18" s="70" t="e">
        <f t="shared" si="46"/>
        <v>#DIV/0!</v>
      </c>
    </row>
    <row r="19" spans="1:39">
      <c r="A19" s="5">
        <v>2003</v>
      </c>
      <c r="B19" s="5" t="s">
        <v>97</v>
      </c>
      <c r="C19" s="5" t="s">
        <v>93</v>
      </c>
      <c r="D19" s="5" t="s">
        <v>104</v>
      </c>
      <c r="E19" s="22">
        <v>2602</v>
      </c>
      <c r="F19" s="22">
        <v>642</v>
      </c>
      <c r="G19" s="22">
        <v>1407</v>
      </c>
      <c r="H19" s="22">
        <v>1146.5</v>
      </c>
      <c r="I19" s="22">
        <v>435</v>
      </c>
      <c r="J19" s="22">
        <v>440</v>
      </c>
      <c r="K19" s="22">
        <v>1345</v>
      </c>
      <c r="L19" s="22">
        <v>1277</v>
      </c>
      <c r="M19" s="22">
        <v>1030</v>
      </c>
      <c r="AC19" s="69" t="str">
        <f t="shared" si="36"/>
        <v/>
      </c>
      <c r="AD19" s="69" t="str">
        <f t="shared" si="37"/>
        <v/>
      </c>
      <c r="AE19" s="69" t="str">
        <f t="shared" si="38"/>
        <v/>
      </c>
      <c r="AF19" s="69" t="str">
        <f t="shared" si="39"/>
        <v/>
      </c>
      <c r="AG19" s="69" t="str">
        <f t="shared" si="40"/>
        <v/>
      </c>
      <c r="AH19" s="69" t="str">
        <f t="shared" si="41"/>
        <v/>
      </c>
      <c r="AI19" s="69" t="str">
        <f t="shared" si="42"/>
        <v/>
      </c>
      <c r="AJ19" s="69" t="str">
        <f t="shared" si="43"/>
        <v/>
      </c>
      <c r="AK19" s="69" t="str">
        <f t="shared" si="44"/>
        <v/>
      </c>
      <c r="AL19" s="69">
        <f t="shared" si="45"/>
        <v>0</v>
      </c>
      <c r="AM19" s="70" t="e">
        <f t="shared" si="46"/>
        <v>#DIV/0!</v>
      </c>
    </row>
    <row r="20" spans="1:39">
      <c r="A20" s="5">
        <v>2003</v>
      </c>
      <c r="B20" s="5" t="s">
        <v>97</v>
      </c>
      <c r="C20" s="5" t="s">
        <v>94</v>
      </c>
      <c r="D20" s="5" t="s">
        <v>104</v>
      </c>
      <c r="E20" s="22">
        <v>3988</v>
      </c>
      <c r="F20" s="22">
        <v>1742</v>
      </c>
      <c r="G20" s="22">
        <v>2917</v>
      </c>
      <c r="H20" s="22">
        <v>2876</v>
      </c>
      <c r="I20" s="22">
        <v>799</v>
      </c>
      <c r="J20" s="22">
        <v>891</v>
      </c>
      <c r="K20" s="22">
        <v>2755</v>
      </c>
      <c r="L20" s="22">
        <v>3120</v>
      </c>
      <c r="M20" s="22">
        <v>2679</v>
      </c>
      <c r="AC20" s="69" t="str">
        <f t="shared" si="36"/>
        <v/>
      </c>
      <c r="AD20" s="69" t="str">
        <f t="shared" si="37"/>
        <v/>
      </c>
      <c r="AE20" s="69" t="str">
        <f t="shared" si="38"/>
        <v/>
      </c>
      <c r="AF20" s="69" t="str">
        <f t="shared" si="39"/>
        <v/>
      </c>
      <c r="AG20" s="69" t="str">
        <f t="shared" si="40"/>
        <v/>
      </c>
      <c r="AH20" s="69" t="str">
        <f t="shared" si="41"/>
        <v/>
      </c>
      <c r="AI20" s="69" t="str">
        <f t="shared" si="42"/>
        <v/>
      </c>
      <c r="AJ20" s="69" t="str">
        <f t="shared" si="43"/>
        <v/>
      </c>
      <c r="AK20" s="69" t="str">
        <f t="shared" si="44"/>
        <v/>
      </c>
      <c r="AL20" s="69">
        <f t="shared" si="45"/>
        <v>0</v>
      </c>
      <c r="AM20" s="70" t="e">
        <f t="shared" si="46"/>
        <v>#DIV/0!</v>
      </c>
    </row>
    <row r="21" spans="1:39">
      <c r="A21" s="5">
        <v>2003</v>
      </c>
      <c r="B21" s="5" t="s">
        <v>97</v>
      </c>
      <c r="C21" s="5" t="s">
        <v>95</v>
      </c>
      <c r="D21" s="5" t="s">
        <v>104</v>
      </c>
      <c r="E21" s="22">
        <v>6284</v>
      </c>
      <c r="F21" s="22">
        <v>2821</v>
      </c>
      <c r="G21" s="22">
        <v>3540</v>
      </c>
      <c r="H21" s="22">
        <v>3112</v>
      </c>
      <c r="I21" s="22">
        <v>1328</v>
      </c>
      <c r="J21" s="22">
        <v>1277</v>
      </c>
      <c r="K21" s="22">
        <v>3526</v>
      </c>
      <c r="L21" s="22">
        <v>4352</v>
      </c>
      <c r="M21" s="22">
        <v>3918</v>
      </c>
      <c r="AC21" s="69" t="str">
        <f t="shared" si="36"/>
        <v/>
      </c>
      <c r="AD21" s="69" t="str">
        <f t="shared" si="37"/>
        <v/>
      </c>
      <c r="AE21" s="69" t="str">
        <f t="shared" si="38"/>
        <v/>
      </c>
      <c r="AF21" s="69" t="str">
        <f t="shared" si="39"/>
        <v/>
      </c>
      <c r="AG21" s="69" t="str">
        <f t="shared" si="40"/>
        <v/>
      </c>
      <c r="AH21" s="69" t="str">
        <f t="shared" si="41"/>
        <v/>
      </c>
      <c r="AI21" s="69" t="str">
        <f t="shared" si="42"/>
        <v/>
      </c>
      <c r="AJ21" s="69" t="str">
        <f t="shared" si="43"/>
        <v/>
      </c>
      <c r="AK21" s="69" t="str">
        <f t="shared" si="44"/>
        <v/>
      </c>
      <c r="AL21" s="69">
        <f t="shared" si="45"/>
        <v>0</v>
      </c>
      <c r="AM21" s="69"/>
    </row>
    <row r="22" spans="1:39">
      <c r="A22" s="5">
        <v>2003</v>
      </c>
      <c r="B22" s="5" t="s">
        <v>13</v>
      </c>
      <c r="C22" s="5" t="s">
        <v>89</v>
      </c>
      <c r="D22" s="5" t="s">
        <v>104</v>
      </c>
      <c r="E22" s="22">
        <v>3404.17</v>
      </c>
      <c r="F22" s="22">
        <v>1199.31</v>
      </c>
      <c r="G22" s="22">
        <v>2024.93</v>
      </c>
      <c r="H22" s="22">
        <v>1575.55</v>
      </c>
      <c r="I22" s="22">
        <v>599.98</v>
      </c>
      <c r="J22" s="22">
        <v>581.41</v>
      </c>
      <c r="K22" s="22">
        <v>1927.59</v>
      </c>
      <c r="L22" s="22">
        <v>2039.33</v>
      </c>
      <c r="M22" s="22">
        <v>1936.49</v>
      </c>
      <c r="AC22" s="69" t="str">
        <f t="shared" si="36"/>
        <v/>
      </c>
      <c r="AD22" s="69" t="str">
        <f t="shared" si="37"/>
        <v/>
      </c>
      <c r="AE22" s="69" t="str">
        <f t="shared" si="38"/>
        <v/>
      </c>
      <c r="AF22" s="69" t="str">
        <f t="shared" si="39"/>
        <v/>
      </c>
      <c r="AG22" s="69" t="str">
        <f t="shared" si="40"/>
        <v/>
      </c>
      <c r="AH22" s="69" t="str">
        <f t="shared" si="41"/>
        <v/>
      </c>
      <c r="AI22" s="69" t="str">
        <f t="shared" si="42"/>
        <v/>
      </c>
      <c r="AJ22" s="69" t="str">
        <f t="shared" si="43"/>
        <v/>
      </c>
      <c r="AK22" s="69" t="str">
        <f t="shared" si="44"/>
        <v/>
      </c>
      <c r="AL22" s="69">
        <f t="shared" si="45"/>
        <v>0</v>
      </c>
      <c r="AM22" s="69"/>
    </row>
    <row r="23" spans="1:39">
      <c r="A23" s="5">
        <v>2003</v>
      </c>
      <c r="B23" s="5" t="s">
        <v>13</v>
      </c>
      <c r="C23" s="5" t="s">
        <v>91</v>
      </c>
      <c r="D23" s="5" t="s">
        <v>104</v>
      </c>
      <c r="E23" s="22">
        <v>658</v>
      </c>
      <c r="F23" s="22">
        <v>75</v>
      </c>
      <c r="G23" s="22">
        <v>260</v>
      </c>
      <c r="H23" s="22">
        <v>141</v>
      </c>
      <c r="I23" s="22">
        <v>98</v>
      </c>
      <c r="J23" s="22">
        <v>59</v>
      </c>
      <c r="K23" s="22">
        <v>264</v>
      </c>
      <c r="L23" s="22">
        <v>137</v>
      </c>
      <c r="M23" s="27">
        <v>134</v>
      </c>
      <c r="AC23" s="69" t="str">
        <f t="shared" si="36"/>
        <v/>
      </c>
      <c r="AD23" s="69" t="str">
        <f t="shared" si="37"/>
        <v/>
      </c>
      <c r="AE23" s="69" t="str">
        <f t="shared" si="38"/>
        <v/>
      </c>
      <c r="AF23" s="69" t="str">
        <f t="shared" si="39"/>
        <v/>
      </c>
      <c r="AG23" s="69" t="str">
        <f t="shared" si="40"/>
        <v/>
      </c>
      <c r="AH23" s="69" t="str">
        <f t="shared" si="41"/>
        <v/>
      </c>
      <c r="AI23" s="69" t="str">
        <f t="shared" si="42"/>
        <v/>
      </c>
      <c r="AJ23" s="69" t="str">
        <f t="shared" si="43"/>
        <v/>
      </c>
      <c r="AK23" s="69" t="str">
        <f t="shared" si="44"/>
        <v/>
      </c>
      <c r="AL23" s="69">
        <f t="shared" si="45"/>
        <v>0</v>
      </c>
      <c r="AM23" s="69"/>
    </row>
    <row r="24" spans="1:39">
      <c r="A24" s="5">
        <v>2003</v>
      </c>
      <c r="B24" s="5" t="s">
        <v>13</v>
      </c>
      <c r="C24" s="5" t="s">
        <v>92</v>
      </c>
      <c r="D24" s="5" t="s">
        <v>104</v>
      </c>
      <c r="E24" s="22">
        <v>1498</v>
      </c>
      <c r="F24" s="22">
        <v>209</v>
      </c>
      <c r="G24" s="22">
        <v>722</v>
      </c>
      <c r="H24" s="22">
        <v>410</v>
      </c>
      <c r="I24" s="22">
        <v>174</v>
      </c>
      <c r="J24" s="22">
        <v>148</v>
      </c>
      <c r="K24" s="22">
        <v>656</v>
      </c>
      <c r="L24" s="22">
        <v>475</v>
      </c>
      <c r="M24" s="22">
        <v>441</v>
      </c>
      <c r="AC24" s="69" t="str">
        <f t="shared" si="36"/>
        <v/>
      </c>
      <c r="AD24" s="69" t="str">
        <f t="shared" si="37"/>
        <v/>
      </c>
      <c r="AE24" s="69" t="str">
        <f t="shared" si="38"/>
        <v/>
      </c>
      <c r="AF24" s="69" t="str">
        <f t="shared" si="39"/>
        <v/>
      </c>
      <c r="AG24" s="69" t="str">
        <f t="shared" si="40"/>
        <v/>
      </c>
      <c r="AH24" s="69" t="str">
        <f t="shared" si="41"/>
        <v/>
      </c>
      <c r="AI24" s="69" t="str">
        <f t="shared" si="42"/>
        <v/>
      </c>
      <c r="AJ24" s="69" t="str">
        <f t="shared" si="43"/>
        <v/>
      </c>
      <c r="AK24" s="69" t="str">
        <f t="shared" si="44"/>
        <v/>
      </c>
      <c r="AL24" s="69">
        <f t="shared" si="45"/>
        <v>0</v>
      </c>
      <c r="AM24" s="69"/>
    </row>
    <row r="25" spans="1:39">
      <c r="A25" s="5">
        <v>2003</v>
      </c>
      <c r="B25" s="5" t="s">
        <v>13</v>
      </c>
      <c r="C25" s="5" t="s">
        <v>93</v>
      </c>
      <c r="D25" s="5" t="s">
        <v>104</v>
      </c>
      <c r="E25" s="22">
        <v>2933</v>
      </c>
      <c r="F25" s="22">
        <v>719</v>
      </c>
      <c r="G25" s="22">
        <v>1852</v>
      </c>
      <c r="H25" s="22">
        <v>1257</v>
      </c>
      <c r="I25" s="22">
        <v>470</v>
      </c>
      <c r="J25" s="22">
        <v>465</v>
      </c>
      <c r="K25" s="22">
        <v>1592</v>
      </c>
      <c r="L25" s="22">
        <v>1412</v>
      </c>
      <c r="M25" s="22">
        <v>1288</v>
      </c>
      <c r="AC25" s="69" t="str">
        <f t="shared" si="36"/>
        <v/>
      </c>
      <c r="AD25" s="69" t="str">
        <f t="shared" si="37"/>
        <v/>
      </c>
      <c r="AE25" s="69" t="str">
        <f t="shared" si="38"/>
        <v/>
      </c>
      <c r="AF25" s="69" t="str">
        <f t="shared" si="39"/>
        <v/>
      </c>
      <c r="AG25" s="69" t="str">
        <f t="shared" si="40"/>
        <v/>
      </c>
      <c r="AH25" s="69" t="str">
        <f t="shared" si="41"/>
        <v/>
      </c>
      <c r="AI25" s="69" t="str">
        <f t="shared" si="42"/>
        <v/>
      </c>
      <c r="AJ25" s="69" t="str">
        <f t="shared" si="43"/>
        <v/>
      </c>
      <c r="AK25" s="69" t="str">
        <f t="shared" si="44"/>
        <v/>
      </c>
      <c r="AL25" s="69">
        <f t="shared" si="45"/>
        <v>0</v>
      </c>
      <c r="AM25" s="69"/>
    </row>
    <row r="26" spans="1:39">
      <c r="A26" s="5">
        <v>2003</v>
      </c>
      <c r="B26" s="5" t="s">
        <v>13</v>
      </c>
      <c r="C26" s="5" t="s">
        <v>94</v>
      </c>
      <c r="D26" s="5" t="s">
        <v>104</v>
      </c>
      <c r="E26" s="22">
        <v>4352</v>
      </c>
      <c r="F26" s="22">
        <v>1826</v>
      </c>
      <c r="G26" s="22">
        <v>2972</v>
      </c>
      <c r="H26" s="22">
        <v>2917</v>
      </c>
      <c r="I26" s="22">
        <v>858</v>
      </c>
      <c r="J26" s="22">
        <v>916</v>
      </c>
      <c r="K26" s="22">
        <v>2917</v>
      </c>
      <c r="L26" s="22">
        <v>3203</v>
      </c>
      <c r="M26" s="22">
        <v>2917</v>
      </c>
      <c r="AC26" s="69" t="str">
        <f t="shared" si="36"/>
        <v/>
      </c>
      <c r="AD26" s="69" t="str">
        <f t="shared" si="37"/>
        <v/>
      </c>
      <c r="AE26" s="69" t="str">
        <f t="shared" si="38"/>
        <v/>
      </c>
      <c r="AF26" s="69" t="str">
        <f t="shared" si="39"/>
        <v/>
      </c>
      <c r="AG26" s="69" t="str">
        <f t="shared" si="40"/>
        <v/>
      </c>
      <c r="AH26" s="69" t="str">
        <f t="shared" si="41"/>
        <v/>
      </c>
      <c r="AI26" s="69" t="str">
        <f t="shared" si="42"/>
        <v/>
      </c>
      <c r="AJ26" s="69" t="str">
        <f t="shared" si="43"/>
        <v/>
      </c>
      <c r="AK26" s="69" t="str">
        <f t="shared" si="44"/>
        <v/>
      </c>
      <c r="AL26" s="69">
        <f t="shared" si="45"/>
        <v>0</v>
      </c>
      <c r="AM26" s="69"/>
    </row>
    <row r="27" spans="1:39">
      <c r="A27" s="5">
        <v>2003</v>
      </c>
      <c r="B27" s="5" t="s">
        <v>13</v>
      </c>
      <c r="C27" s="5" t="s">
        <v>95</v>
      </c>
      <c r="D27" s="5" t="s">
        <v>104</v>
      </c>
      <c r="E27" s="22">
        <v>6886</v>
      </c>
      <c r="F27" s="22">
        <v>2969</v>
      </c>
      <c r="G27" s="22">
        <v>3876</v>
      </c>
      <c r="H27" s="22">
        <v>3205</v>
      </c>
      <c r="I27" s="22">
        <v>1412</v>
      </c>
      <c r="J27" s="22">
        <v>1309</v>
      </c>
      <c r="K27" s="22">
        <v>3862</v>
      </c>
      <c r="L27" s="22">
        <v>4422</v>
      </c>
      <c r="M27" s="27">
        <v>4282</v>
      </c>
      <c r="AC27" s="69" t="str">
        <f t="shared" si="36"/>
        <v/>
      </c>
      <c r="AD27" s="69" t="str">
        <f t="shared" si="37"/>
        <v/>
      </c>
      <c r="AE27" s="69" t="str">
        <f t="shared" si="38"/>
        <v/>
      </c>
      <c r="AF27" s="69" t="str">
        <f t="shared" si="39"/>
        <v/>
      </c>
      <c r="AG27" s="69" t="str">
        <f t="shared" si="40"/>
        <v/>
      </c>
      <c r="AH27" s="69" t="str">
        <f t="shared" si="41"/>
        <v/>
      </c>
      <c r="AI27" s="69" t="str">
        <f t="shared" si="42"/>
        <v/>
      </c>
      <c r="AJ27" s="69" t="str">
        <f t="shared" si="43"/>
        <v/>
      </c>
      <c r="AK27" s="69" t="str">
        <f t="shared" si="44"/>
        <v/>
      </c>
      <c r="AL27" s="69">
        <f t="shared" si="45"/>
        <v>0</v>
      </c>
      <c r="AM27" s="69"/>
    </row>
    <row r="28" spans="1:39">
      <c r="A28" s="5">
        <v>2004</v>
      </c>
      <c r="B28" s="5" t="s">
        <v>26</v>
      </c>
      <c r="C28" s="5" t="s">
        <v>89</v>
      </c>
      <c r="D28" s="5" t="s">
        <v>104</v>
      </c>
      <c r="E28" s="22">
        <v>3813.19</v>
      </c>
      <c r="F28" s="22">
        <v>1247.6500000000001</v>
      </c>
      <c r="G28" s="22">
        <v>1970.69</v>
      </c>
      <c r="H28" s="22">
        <v>1520.19</v>
      </c>
      <c r="I28" s="22">
        <v>707.13</v>
      </c>
      <c r="J28" s="22">
        <v>628.48</v>
      </c>
      <c r="K28" s="22">
        <v>2181.04</v>
      </c>
      <c r="L28" s="22">
        <v>2176.62</v>
      </c>
      <c r="M28" s="22">
        <v>2049.2199999999998</v>
      </c>
      <c r="AC28" s="69" t="str">
        <f t="shared" si="36"/>
        <v/>
      </c>
      <c r="AD28" s="69" t="str">
        <f t="shared" si="37"/>
        <v/>
      </c>
      <c r="AE28" s="69" t="str">
        <f t="shared" si="38"/>
        <v/>
      </c>
      <c r="AF28" s="69" t="str">
        <f t="shared" si="39"/>
        <v/>
      </c>
      <c r="AG28" s="69" t="str">
        <f t="shared" si="40"/>
        <v/>
      </c>
      <c r="AH28" s="69" t="str">
        <f t="shared" si="41"/>
        <v/>
      </c>
      <c r="AI28" s="69" t="str">
        <f t="shared" si="42"/>
        <v/>
      </c>
      <c r="AJ28" s="69" t="str">
        <f t="shared" si="43"/>
        <v/>
      </c>
      <c r="AK28" s="69" t="str">
        <f t="shared" si="44"/>
        <v/>
      </c>
      <c r="AL28" s="69">
        <f t="shared" si="45"/>
        <v>0</v>
      </c>
      <c r="AM28" s="69"/>
    </row>
    <row r="29" spans="1:39">
      <c r="A29" s="5">
        <v>2004</v>
      </c>
      <c r="B29" s="5" t="s">
        <v>26</v>
      </c>
      <c r="C29" s="5" t="s">
        <v>91</v>
      </c>
      <c r="D29" s="5" t="s">
        <v>104</v>
      </c>
      <c r="E29" s="22">
        <v>890</v>
      </c>
      <c r="F29" s="22">
        <v>80</v>
      </c>
      <c r="G29" s="22">
        <v>283</v>
      </c>
      <c r="H29" s="22">
        <v>150</v>
      </c>
      <c r="I29" s="22">
        <v>118</v>
      </c>
      <c r="J29" s="22">
        <v>75</v>
      </c>
      <c r="K29" s="22">
        <v>357</v>
      </c>
      <c r="L29" s="22">
        <v>209</v>
      </c>
      <c r="M29" s="22">
        <v>153</v>
      </c>
      <c r="AC29" s="69" t="str">
        <f t="shared" si="36"/>
        <v/>
      </c>
      <c r="AD29" s="69" t="str">
        <f t="shared" si="37"/>
        <v/>
      </c>
      <c r="AE29" s="69" t="str">
        <f t="shared" si="38"/>
        <v/>
      </c>
      <c r="AF29" s="69" t="str">
        <f t="shared" si="39"/>
        <v/>
      </c>
      <c r="AG29" s="69" t="str">
        <f t="shared" si="40"/>
        <v/>
      </c>
      <c r="AH29" s="69" t="str">
        <f t="shared" si="41"/>
        <v/>
      </c>
      <c r="AI29" s="69" t="str">
        <f t="shared" si="42"/>
        <v/>
      </c>
      <c r="AJ29" s="69" t="str">
        <f t="shared" si="43"/>
        <v/>
      </c>
      <c r="AK29" s="69" t="str">
        <f t="shared" si="44"/>
        <v/>
      </c>
      <c r="AL29" s="69">
        <f t="shared" si="45"/>
        <v>0</v>
      </c>
      <c r="AM29" s="69"/>
    </row>
    <row r="30" spans="1:39">
      <c r="A30" s="5">
        <v>2004</v>
      </c>
      <c r="B30" s="5" t="s">
        <v>26</v>
      </c>
      <c r="C30" s="5" t="s">
        <v>92</v>
      </c>
      <c r="D30" s="5" t="s">
        <v>104</v>
      </c>
      <c r="E30" s="22">
        <v>1851</v>
      </c>
      <c r="F30" s="22">
        <v>219</v>
      </c>
      <c r="G30" s="22">
        <v>722</v>
      </c>
      <c r="H30" s="22">
        <v>399</v>
      </c>
      <c r="I30" s="22">
        <v>177</v>
      </c>
      <c r="J30" s="22">
        <v>176</v>
      </c>
      <c r="K30" s="22">
        <v>860</v>
      </c>
      <c r="L30" s="22">
        <v>671</v>
      </c>
      <c r="M30" s="22">
        <v>496</v>
      </c>
      <c r="AC30" s="69" t="str">
        <f t="shared" si="36"/>
        <v/>
      </c>
      <c r="AD30" s="69" t="str">
        <f t="shared" si="37"/>
        <v/>
      </c>
      <c r="AE30" s="69" t="str">
        <f t="shared" si="38"/>
        <v/>
      </c>
      <c r="AF30" s="69" t="str">
        <f t="shared" si="39"/>
        <v/>
      </c>
      <c r="AG30" s="69" t="str">
        <f t="shared" si="40"/>
        <v/>
      </c>
      <c r="AH30" s="69" t="str">
        <f t="shared" si="41"/>
        <v/>
      </c>
      <c r="AI30" s="69" t="str">
        <f t="shared" si="42"/>
        <v/>
      </c>
      <c r="AJ30" s="69" t="str">
        <f t="shared" si="43"/>
        <v/>
      </c>
      <c r="AK30" s="69" t="str">
        <f t="shared" si="44"/>
        <v/>
      </c>
      <c r="AL30" s="69">
        <f t="shared" si="45"/>
        <v>0</v>
      </c>
      <c r="AM30" s="69"/>
    </row>
    <row r="31" spans="1:39">
      <c r="A31" s="5">
        <v>2004</v>
      </c>
      <c r="B31" s="5" t="s">
        <v>26</v>
      </c>
      <c r="C31" s="5" t="s">
        <v>93</v>
      </c>
      <c r="D31" s="5" t="s">
        <v>104</v>
      </c>
      <c r="E31" s="22">
        <v>3293</v>
      </c>
      <c r="F31" s="22">
        <v>731</v>
      </c>
      <c r="G31" s="22">
        <v>1688</v>
      </c>
      <c r="H31" s="22">
        <v>1078</v>
      </c>
      <c r="I31" s="22">
        <v>511</v>
      </c>
      <c r="J31" s="22">
        <v>506</v>
      </c>
      <c r="K31" s="22">
        <v>1927</v>
      </c>
      <c r="L31" s="22">
        <v>1643.5</v>
      </c>
      <c r="M31" s="22">
        <v>1416</v>
      </c>
      <c r="AC31" s="69" t="str">
        <f t="shared" si="36"/>
        <v/>
      </c>
      <c r="AD31" s="69" t="str">
        <f t="shared" si="37"/>
        <v/>
      </c>
      <c r="AE31" s="69" t="str">
        <f t="shared" si="38"/>
        <v/>
      </c>
      <c r="AF31" s="69" t="str">
        <f t="shared" si="39"/>
        <v/>
      </c>
      <c r="AG31" s="69" t="str">
        <f t="shared" si="40"/>
        <v/>
      </c>
      <c r="AH31" s="69" t="str">
        <f t="shared" si="41"/>
        <v/>
      </c>
      <c r="AI31" s="69" t="str">
        <f t="shared" si="42"/>
        <v/>
      </c>
      <c r="AJ31" s="69" t="str">
        <f t="shared" si="43"/>
        <v/>
      </c>
      <c r="AK31" s="69" t="str">
        <f t="shared" si="44"/>
        <v/>
      </c>
      <c r="AL31" s="69">
        <f t="shared" si="45"/>
        <v>0</v>
      </c>
      <c r="AM31" s="69"/>
    </row>
    <row r="32" spans="1:39">
      <c r="A32" s="5">
        <v>2004</v>
      </c>
      <c r="B32" s="5" t="s">
        <v>26</v>
      </c>
      <c r="C32" s="5" t="s">
        <v>94</v>
      </c>
      <c r="D32" s="5" t="s">
        <v>104</v>
      </c>
      <c r="E32" s="22">
        <v>4746</v>
      </c>
      <c r="F32" s="22">
        <v>1975</v>
      </c>
      <c r="G32" s="22">
        <v>3199</v>
      </c>
      <c r="H32" s="22">
        <v>2631</v>
      </c>
      <c r="I32" s="22">
        <v>1044</v>
      </c>
      <c r="J32" s="22">
        <v>996</v>
      </c>
      <c r="K32" s="22">
        <v>3283</v>
      </c>
      <c r="L32" s="22">
        <v>3437</v>
      </c>
      <c r="M32" s="22">
        <v>3157</v>
      </c>
      <c r="AC32" s="69" t="str">
        <f t="shared" si="36"/>
        <v/>
      </c>
      <c r="AD32" s="69" t="str">
        <f t="shared" si="37"/>
        <v/>
      </c>
      <c r="AE32" s="69" t="str">
        <f t="shared" si="38"/>
        <v/>
      </c>
      <c r="AF32" s="69" t="str">
        <f t="shared" si="39"/>
        <v/>
      </c>
      <c r="AG32" s="69" t="str">
        <f t="shared" si="40"/>
        <v/>
      </c>
      <c r="AH32" s="69" t="str">
        <f t="shared" si="41"/>
        <v/>
      </c>
      <c r="AI32" s="69" t="str">
        <f t="shared" si="42"/>
        <v/>
      </c>
      <c r="AJ32" s="69" t="str">
        <f t="shared" si="43"/>
        <v/>
      </c>
      <c r="AK32" s="69" t="str">
        <f t="shared" si="44"/>
        <v/>
      </c>
      <c r="AL32" s="69">
        <f t="shared" si="45"/>
        <v>0</v>
      </c>
      <c r="AM32" s="69"/>
    </row>
    <row r="33" spans="1:39">
      <c r="A33" s="5">
        <v>2004</v>
      </c>
      <c r="B33" s="5" t="s">
        <v>26</v>
      </c>
      <c r="C33" s="5" t="s">
        <v>95</v>
      </c>
      <c r="D33" s="5" t="s">
        <v>104</v>
      </c>
      <c r="E33" s="22">
        <v>7630</v>
      </c>
      <c r="F33" s="22">
        <v>3174</v>
      </c>
      <c r="G33" s="22">
        <v>3794</v>
      </c>
      <c r="H33" s="22">
        <v>3424</v>
      </c>
      <c r="I33" s="22">
        <v>1600</v>
      </c>
      <c r="J33" s="22">
        <v>1400</v>
      </c>
      <c r="K33" s="22">
        <v>4144</v>
      </c>
      <c r="L33" s="22">
        <v>4480</v>
      </c>
      <c r="M33" s="22">
        <v>4396</v>
      </c>
      <c r="AC33" s="69" t="str">
        <f t="shared" si="36"/>
        <v/>
      </c>
      <c r="AD33" s="69" t="str">
        <f t="shared" si="37"/>
        <v/>
      </c>
      <c r="AE33" s="69" t="str">
        <f t="shared" si="38"/>
        <v/>
      </c>
      <c r="AF33" s="69" t="str">
        <f t="shared" si="39"/>
        <v/>
      </c>
      <c r="AG33" s="69" t="str">
        <f t="shared" si="40"/>
        <v/>
      </c>
      <c r="AH33" s="69" t="str">
        <f t="shared" si="41"/>
        <v/>
      </c>
      <c r="AI33" s="69" t="str">
        <f t="shared" si="42"/>
        <v/>
      </c>
      <c r="AJ33" s="69" t="str">
        <f t="shared" si="43"/>
        <v/>
      </c>
      <c r="AK33" s="69" t="str">
        <f t="shared" si="44"/>
        <v/>
      </c>
      <c r="AL33" s="69">
        <f t="shared" si="45"/>
        <v>0</v>
      </c>
      <c r="AM33" s="69"/>
    </row>
    <row r="34" spans="1:39">
      <c r="A34" s="5">
        <v>2004</v>
      </c>
      <c r="B34" s="5" t="s">
        <v>129</v>
      </c>
      <c r="C34" s="5" t="s">
        <v>89</v>
      </c>
      <c r="D34" s="5" t="s">
        <v>104</v>
      </c>
      <c r="E34" s="22">
        <v>4432.45</v>
      </c>
      <c r="F34" s="22">
        <v>2236.5500000000002</v>
      </c>
      <c r="G34" s="22">
        <v>3115.35</v>
      </c>
      <c r="H34" s="22">
        <v>2441.86</v>
      </c>
      <c r="I34" s="22">
        <v>903.6</v>
      </c>
      <c r="J34" s="22">
        <v>873.24</v>
      </c>
      <c r="K34" s="22">
        <v>2992.25</v>
      </c>
      <c r="L34" s="22">
        <v>3637.17</v>
      </c>
      <c r="M34" s="22">
        <v>3481.47</v>
      </c>
      <c r="AC34" s="69" t="str">
        <f t="shared" si="36"/>
        <v/>
      </c>
      <c r="AD34" s="69" t="str">
        <f t="shared" si="37"/>
        <v/>
      </c>
      <c r="AE34" s="69" t="str">
        <f t="shared" si="38"/>
        <v/>
      </c>
      <c r="AF34" s="69" t="str">
        <f t="shared" si="39"/>
        <v/>
      </c>
      <c r="AG34" s="69" t="str">
        <f t="shared" si="40"/>
        <v/>
      </c>
      <c r="AH34" s="69" t="str">
        <f t="shared" si="41"/>
        <v/>
      </c>
      <c r="AI34" s="69" t="str">
        <f t="shared" si="42"/>
        <v/>
      </c>
      <c r="AJ34" s="69" t="str">
        <f t="shared" si="43"/>
        <v/>
      </c>
      <c r="AK34" s="69" t="str">
        <f t="shared" si="44"/>
        <v/>
      </c>
      <c r="AL34" s="69">
        <f t="shared" si="45"/>
        <v>0</v>
      </c>
      <c r="AM34" s="69"/>
    </row>
    <row r="35" spans="1:39">
      <c r="A35" s="5">
        <v>2004</v>
      </c>
      <c r="B35" s="5" t="s">
        <v>129</v>
      </c>
      <c r="C35" s="5" t="s">
        <v>91</v>
      </c>
      <c r="D35" s="5" t="s">
        <v>104</v>
      </c>
      <c r="E35" s="22">
        <v>1553</v>
      </c>
      <c r="F35" s="22">
        <v>203</v>
      </c>
      <c r="G35" s="22">
        <v>923</v>
      </c>
      <c r="H35" s="22">
        <v>387</v>
      </c>
      <c r="I35" s="22">
        <v>160</v>
      </c>
      <c r="J35" s="22">
        <v>150</v>
      </c>
      <c r="K35" s="22">
        <v>690.5</v>
      </c>
      <c r="L35" s="22">
        <v>813</v>
      </c>
      <c r="M35" s="22">
        <v>738</v>
      </c>
      <c r="AC35" s="69" t="str">
        <f t="shared" si="36"/>
        <v/>
      </c>
      <c r="AD35" s="69" t="str">
        <f t="shared" si="37"/>
        <v/>
      </c>
      <c r="AE35" s="69" t="str">
        <f t="shared" si="38"/>
        <v/>
      </c>
      <c r="AF35" s="69" t="str">
        <f t="shared" si="39"/>
        <v/>
      </c>
      <c r="AG35" s="69" t="str">
        <f t="shared" si="40"/>
        <v/>
      </c>
      <c r="AH35" s="69" t="str">
        <f t="shared" si="41"/>
        <v/>
      </c>
      <c r="AI35" s="69" t="str">
        <f t="shared" si="42"/>
        <v/>
      </c>
      <c r="AJ35" s="69" t="str">
        <f t="shared" si="43"/>
        <v/>
      </c>
      <c r="AK35" s="69" t="str">
        <f t="shared" si="44"/>
        <v/>
      </c>
      <c r="AL35" s="69">
        <f t="shared" si="45"/>
        <v>0</v>
      </c>
      <c r="AM35" s="69"/>
    </row>
    <row r="36" spans="1:39">
      <c r="A36" s="5">
        <v>2004</v>
      </c>
      <c r="B36" s="5" t="s">
        <v>129</v>
      </c>
      <c r="C36" s="5" t="s">
        <v>92</v>
      </c>
      <c r="D36" s="5" t="s">
        <v>104</v>
      </c>
      <c r="E36" s="22">
        <v>2822</v>
      </c>
      <c r="F36" s="22">
        <v>675</v>
      </c>
      <c r="G36" s="22">
        <v>1966</v>
      </c>
      <c r="H36" s="22">
        <v>1150</v>
      </c>
      <c r="I36" s="22">
        <v>400.5</v>
      </c>
      <c r="J36" s="22">
        <v>431</v>
      </c>
      <c r="K36" s="22">
        <v>1550</v>
      </c>
      <c r="L36" s="22">
        <v>2004</v>
      </c>
      <c r="M36" s="22">
        <v>1850</v>
      </c>
      <c r="AC36" s="69" t="str">
        <f t="shared" si="36"/>
        <v/>
      </c>
      <c r="AD36" s="69" t="str">
        <f t="shared" si="37"/>
        <v/>
      </c>
      <c r="AE36" s="69" t="str">
        <f t="shared" si="38"/>
        <v/>
      </c>
      <c r="AF36" s="69" t="str">
        <f t="shared" si="39"/>
        <v/>
      </c>
      <c r="AG36" s="69" t="str">
        <f t="shared" si="40"/>
        <v/>
      </c>
      <c r="AH36" s="69" t="str">
        <f t="shared" si="41"/>
        <v/>
      </c>
      <c r="AI36" s="69" t="str">
        <f t="shared" si="42"/>
        <v/>
      </c>
      <c r="AJ36" s="69" t="str">
        <f t="shared" si="43"/>
        <v/>
      </c>
      <c r="AK36" s="69" t="str">
        <f t="shared" si="44"/>
        <v/>
      </c>
      <c r="AL36" s="69">
        <f t="shared" si="45"/>
        <v>0</v>
      </c>
      <c r="AM36" s="69"/>
    </row>
    <row r="37" spans="1:39">
      <c r="A37" s="5">
        <v>2004</v>
      </c>
      <c r="B37" s="5" t="s">
        <v>129</v>
      </c>
      <c r="C37" s="5" t="s">
        <v>93</v>
      </c>
      <c r="D37" s="5" t="s">
        <v>104</v>
      </c>
      <c r="E37" s="22">
        <v>3920</v>
      </c>
      <c r="F37" s="22">
        <v>1896</v>
      </c>
      <c r="G37" s="22">
        <v>3283</v>
      </c>
      <c r="H37" s="22">
        <v>2871</v>
      </c>
      <c r="I37" s="22">
        <v>744</v>
      </c>
      <c r="J37" s="22">
        <v>875</v>
      </c>
      <c r="K37" s="22">
        <v>3066</v>
      </c>
      <c r="L37" s="22">
        <v>3571</v>
      </c>
      <c r="M37" s="22">
        <v>3293</v>
      </c>
      <c r="AC37" s="69" t="str">
        <f t="shared" si="36"/>
        <v/>
      </c>
      <c r="AD37" s="69" t="str">
        <f t="shared" si="37"/>
        <v/>
      </c>
      <c r="AE37" s="69" t="str">
        <f t="shared" si="38"/>
        <v/>
      </c>
      <c r="AF37" s="69" t="str">
        <f t="shared" si="39"/>
        <v/>
      </c>
      <c r="AG37" s="69" t="str">
        <f t="shared" si="40"/>
        <v/>
      </c>
      <c r="AH37" s="69" t="str">
        <f t="shared" si="41"/>
        <v/>
      </c>
      <c r="AI37" s="69" t="str">
        <f t="shared" si="42"/>
        <v/>
      </c>
      <c r="AJ37" s="69" t="str">
        <f t="shared" si="43"/>
        <v/>
      </c>
      <c r="AK37" s="69" t="str">
        <f t="shared" si="44"/>
        <v/>
      </c>
      <c r="AL37" s="69">
        <f t="shared" si="45"/>
        <v>0</v>
      </c>
      <c r="AM37" s="69"/>
    </row>
    <row r="38" spans="1:39">
      <c r="A38" s="5">
        <v>2004</v>
      </c>
      <c r="B38" s="5" t="s">
        <v>129</v>
      </c>
      <c r="C38" s="5" t="s">
        <v>94</v>
      </c>
      <c r="D38" s="5" t="s">
        <v>104</v>
      </c>
      <c r="E38" s="22">
        <v>5264</v>
      </c>
      <c r="F38" s="22">
        <v>3283</v>
      </c>
      <c r="G38" s="22">
        <v>3934</v>
      </c>
      <c r="H38" s="22">
        <v>3486</v>
      </c>
      <c r="I38" s="22">
        <v>1309</v>
      </c>
      <c r="J38" s="22">
        <v>1277</v>
      </c>
      <c r="K38" s="22">
        <v>3822</v>
      </c>
      <c r="L38" s="22">
        <v>4703</v>
      </c>
      <c r="M38" s="22">
        <v>4494</v>
      </c>
      <c r="AC38" s="69" t="str">
        <f t="shared" si="36"/>
        <v/>
      </c>
      <c r="AD38" s="69" t="str">
        <f t="shared" si="37"/>
        <v/>
      </c>
      <c r="AE38" s="69" t="str">
        <f t="shared" si="38"/>
        <v/>
      </c>
      <c r="AF38" s="69" t="str">
        <f t="shared" si="39"/>
        <v/>
      </c>
      <c r="AG38" s="69" t="str">
        <f t="shared" si="40"/>
        <v/>
      </c>
      <c r="AH38" s="69" t="str">
        <f t="shared" si="41"/>
        <v/>
      </c>
      <c r="AI38" s="69" t="str">
        <f t="shared" si="42"/>
        <v/>
      </c>
      <c r="AJ38" s="69" t="str">
        <f t="shared" si="43"/>
        <v/>
      </c>
      <c r="AK38" s="69" t="str">
        <f t="shared" si="44"/>
        <v/>
      </c>
      <c r="AL38" s="69">
        <f t="shared" si="45"/>
        <v>0</v>
      </c>
      <c r="AM38" s="69"/>
    </row>
    <row r="39" spans="1:39">
      <c r="A39" s="5">
        <v>2004</v>
      </c>
      <c r="B39" s="5" t="s">
        <v>129</v>
      </c>
      <c r="C39" s="5" t="s">
        <v>95</v>
      </c>
      <c r="D39" s="5" t="s">
        <v>104</v>
      </c>
      <c r="E39" s="22">
        <v>7994</v>
      </c>
      <c r="F39" s="22">
        <v>4753</v>
      </c>
      <c r="G39" s="22">
        <v>5068</v>
      </c>
      <c r="H39" s="22">
        <v>3724</v>
      </c>
      <c r="I39" s="22">
        <v>1977</v>
      </c>
      <c r="J39" s="22">
        <v>1595</v>
      </c>
      <c r="K39" s="22">
        <v>5075</v>
      </c>
      <c r="L39" s="22">
        <v>6552</v>
      </c>
      <c r="M39" s="22">
        <v>6258</v>
      </c>
      <c r="AC39" s="69" t="str">
        <f t="shared" si="36"/>
        <v/>
      </c>
      <c r="AD39" s="69" t="str">
        <f t="shared" si="37"/>
        <v/>
      </c>
      <c r="AE39" s="69" t="str">
        <f t="shared" si="38"/>
        <v/>
      </c>
      <c r="AF39" s="69" t="str">
        <f t="shared" si="39"/>
        <v/>
      </c>
      <c r="AG39" s="69" t="str">
        <f t="shared" si="40"/>
        <v/>
      </c>
      <c r="AH39" s="69" t="str">
        <f t="shared" si="41"/>
        <v/>
      </c>
      <c r="AI39" s="69" t="str">
        <f t="shared" si="42"/>
        <v/>
      </c>
      <c r="AJ39" s="69" t="str">
        <f t="shared" si="43"/>
        <v/>
      </c>
      <c r="AK39" s="69" t="str">
        <f t="shared" si="44"/>
        <v/>
      </c>
      <c r="AL39" s="69">
        <f t="shared" si="45"/>
        <v>0</v>
      </c>
      <c r="AM39" s="69"/>
    </row>
    <row r="40" spans="1:39">
      <c r="A40" s="5">
        <v>2004</v>
      </c>
      <c r="B40" s="5" t="s">
        <v>97</v>
      </c>
      <c r="C40" s="5" t="s">
        <v>89</v>
      </c>
      <c r="D40" s="5" t="s">
        <v>104</v>
      </c>
      <c r="E40" s="22">
        <v>3165.21</v>
      </c>
      <c r="F40" s="22">
        <v>1154.6500000000001</v>
      </c>
      <c r="G40" s="22">
        <v>1799.29</v>
      </c>
      <c r="H40" s="22">
        <v>1596.56</v>
      </c>
      <c r="I40" s="22">
        <v>567.04</v>
      </c>
      <c r="J40" s="22">
        <v>569.37</v>
      </c>
      <c r="K40" s="22">
        <v>1855.18</v>
      </c>
      <c r="L40" s="22">
        <v>2148.75</v>
      </c>
      <c r="M40" s="22">
        <v>1817.3</v>
      </c>
      <c r="AC40" s="69" t="str">
        <f t="shared" si="36"/>
        <v/>
      </c>
      <c r="AD40" s="69" t="str">
        <f t="shared" si="37"/>
        <v/>
      </c>
      <c r="AE40" s="69" t="str">
        <f t="shared" si="38"/>
        <v/>
      </c>
      <c r="AF40" s="69" t="str">
        <f t="shared" si="39"/>
        <v/>
      </c>
      <c r="AG40" s="69" t="str">
        <f t="shared" si="40"/>
        <v/>
      </c>
      <c r="AH40" s="69" t="str">
        <f t="shared" si="41"/>
        <v/>
      </c>
      <c r="AI40" s="69" t="str">
        <f t="shared" si="42"/>
        <v/>
      </c>
      <c r="AJ40" s="69" t="str">
        <f t="shared" si="43"/>
        <v/>
      </c>
      <c r="AK40" s="69" t="str">
        <f t="shared" si="44"/>
        <v/>
      </c>
      <c r="AL40" s="69">
        <f t="shared" si="45"/>
        <v>0</v>
      </c>
      <c r="AM40" s="69"/>
    </row>
    <row r="41" spans="1:39">
      <c r="A41" s="5">
        <v>2004</v>
      </c>
      <c r="B41" s="5" t="s">
        <v>97</v>
      </c>
      <c r="C41" s="5" t="s">
        <v>91</v>
      </c>
      <c r="D41" s="5" t="s">
        <v>104</v>
      </c>
      <c r="E41" s="22">
        <v>533</v>
      </c>
      <c r="F41" s="22">
        <v>63</v>
      </c>
      <c r="G41" s="22">
        <v>210</v>
      </c>
      <c r="H41" s="22">
        <v>143</v>
      </c>
      <c r="I41" s="22">
        <v>87</v>
      </c>
      <c r="J41" s="22">
        <v>58</v>
      </c>
      <c r="K41" s="22">
        <v>248</v>
      </c>
      <c r="L41" s="22">
        <v>227</v>
      </c>
      <c r="M41" s="22">
        <v>129</v>
      </c>
      <c r="AC41" s="69" t="str">
        <f t="shared" si="36"/>
        <v/>
      </c>
      <c r="AD41" s="69" t="str">
        <f t="shared" si="37"/>
        <v/>
      </c>
      <c r="AE41" s="69" t="str">
        <f t="shared" si="38"/>
        <v/>
      </c>
      <c r="AF41" s="69" t="str">
        <f t="shared" si="39"/>
        <v/>
      </c>
      <c r="AG41" s="69" t="str">
        <f t="shared" si="40"/>
        <v/>
      </c>
      <c r="AH41" s="69" t="str">
        <f t="shared" si="41"/>
        <v/>
      </c>
      <c r="AI41" s="69" t="str">
        <f t="shared" si="42"/>
        <v/>
      </c>
      <c r="AJ41" s="69" t="str">
        <f t="shared" si="43"/>
        <v/>
      </c>
      <c r="AK41" s="69" t="str">
        <f t="shared" si="44"/>
        <v/>
      </c>
      <c r="AL41" s="69">
        <f t="shared" si="45"/>
        <v>0</v>
      </c>
      <c r="AM41" s="69"/>
    </row>
    <row r="42" spans="1:39">
      <c r="A42" s="5">
        <v>2004</v>
      </c>
      <c r="B42" s="5" t="s">
        <v>97</v>
      </c>
      <c r="C42" s="5" t="s">
        <v>92</v>
      </c>
      <c r="D42" s="5" t="s">
        <v>104</v>
      </c>
      <c r="E42" s="22">
        <v>1234</v>
      </c>
      <c r="F42" s="22">
        <v>186</v>
      </c>
      <c r="G42" s="22">
        <v>566</v>
      </c>
      <c r="H42" s="22">
        <v>406</v>
      </c>
      <c r="I42" s="22">
        <v>168</v>
      </c>
      <c r="J42" s="22">
        <v>149</v>
      </c>
      <c r="K42" s="22">
        <v>639</v>
      </c>
      <c r="L42" s="22">
        <v>547</v>
      </c>
      <c r="M42" s="22">
        <v>393</v>
      </c>
      <c r="AC42" s="69" t="str">
        <f t="shared" si="36"/>
        <v/>
      </c>
      <c r="AD42" s="69" t="str">
        <f t="shared" si="37"/>
        <v/>
      </c>
      <c r="AE42" s="69" t="str">
        <f t="shared" si="38"/>
        <v/>
      </c>
      <c r="AF42" s="69" t="str">
        <f t="shared" si="39"/>
        <v/>
      </c>
      <c r="AG42" s="69" t="str">
        <f t="shared" si="40"/>
        <v/>
      </c>
      <c r="AH42" s="69" t="str">
        <f t="shared" si="41"/>
        <v/>
      </c>
      <c r="AI42" s="69" t="str">
        <f t="shared" si="42"/>
        <v/>
      </c>
      <c r="AJ42" s="69" t="str">
        <f t="shared" si="43"/>
        <v/>
      </c>
      <c r="AK42" s="69" t="str">
        <f t="shared" si="44"/>
        <v/>
      </c>
      <c r="AL42" s="69">
        <f t="shared" si="45"/>
        <v>0</v>
      </c>
      <c r="AM42" s="69"/>
    </row>
    <row r="43" spans="1:39">
      <c r="A43" s="5">
        <v>2004</v>
      </c>
      <c r="B43" s="5" t="s">
        <v>97</v>
      </c>
      <c r="C43" s="5" t="s">
        <v>93</v>
      </c>
      <c r="D43" s="5" t="s">
        <v>104</v>
      </c>
      <c r="E43" s="22">
        <v>2691</v>
      </c>
      <c r="F43" s="22">
        <v>659</v>
      </c>
      <c r="G43" s="22">
        <v>1373</v>
      </c>
      <c r="H43" s="22">
        <v>1165</v>
      </c>
      <c r="I43" s="22">
        <v>428</v>
      </c>
      <c r="J43" s="22">
        <v>450</v>
      </c>
      <c r="K43" s="22">
        <v>1426.5</v>
      </c>
      <c r="L43" s="22">
        <v>1450</v>
      </c>
      <c r="M43" s="22">
        <v>1104</v>
      </c>
      <c r="AC43" s="69" t="str">
        <f t="shared" si="36"/>
        <v/>
      </c>
      <c r="AD43" s="69" t="str">
        <f t="shared" si="37"/>
        <v/>
      </c>
      <c r="AE43" s="69" t="str">
        <f t="shared" si="38"/>
        <v/>
      </c>
      <c r="AF43" s="69" t="str">
        <f t="shared" si="39"/>
        <v/>
      </c>
      <c r="AG43" s="69" t="str">
        <f t="shared" si="40"/>
        <v/>
      </c>
      <c r="AH43" s="69" t="str">
        <f t="shared" si="41"/>
        <v/>
      </c>
      <c r="AI43" s="69" t="str">
        <f t="shared" si="42"/>
        <v/>
      </c>
      <c r="AJ43" s="69" t="str">
        <f t="shared" si="43"/>
        <v/>
      </c>
      <c r="AK43" s="69" t="str">
        <f t="shared" si="44"/>
        <v/>
      </c>
      <c r="AL43" s="69">
        <f t="shared" si="45"/>
        <v>0</v>
      </c>
      <c r="AM43" s="69"/>
    </row>
    <row r="44" spans="1:39">
      <c r="A44" s="5">
        <v>2004</v>
      </c>
      <c r="B44" s="5" t="s">
        <v>97</v>
      </c>
      <c r="C44" s="5" t="s">
        <v>94</v>
      </c>
      <c r="D44" s="5" t="s">
        <v>104</v>
      </c>
      <c r="E44" s="22">
        <v>4172</v>
      </c>
      <c r="F44" s="22">
        <v>1756</v>
      </c>
      <c r="G44" s="22">
        <v>2999</v>
      </c>
      <c r="H44" s="22">
        <v>2976</v>
      </c>
      <c r="I44" s="22">
        <v>787</v>
      </c>
      <c r="J44" s="22">
        <v>898</v>
      </c>
      <c r="K44" s="22">
        <v>2940</v>
      </c>
      <c r="L44" s="22">
        <v>3446</v>
      </c>
      <c r="M44" s="22">
        <v>2835</v>
      </c>
      <c r="AC44" s="69" t="str">
        <f t="shared" si="36"/>
        <v/>
      </c>
      <c r="AD44" s="69" t="str">
        <f t="shared" si="37"/>
        <v/>
      </c>
      <c r="AE44" s="69" t="str">
        <f t="shared" si="38"/>
        <v/>
      </c>
      <c r="AF44" s="69" t="str">
        <f t="shared" si="39"/>
        <v/>
      </c>
      <c r="AG44" s="69" t="str">
        <f t="shared" si="40"/>
        <v/>
      </c>
      <c r="AH44" s="69" t="str">
        <f t="shared" si="41"/>
        <v/>
      </c>
      <c r="AI44" s="69" t="str">
        <f t="shared" si="42"/>
        <v/>
      </c>
      <c r="AJ44" s="69" t="str">
        <f t="shared" si="43"/>
        <v/>
      </c>
      <c r="AK44" s="69" t="str">
        <f t="shared" si="44"/>
        <v/>
      </c>
      <c r="AL44" s="69">
        <f t="shared" si="45"/>
        <v>0</v>
      </c>
      <c r="AM44" s="69"/>
    </row>
    <row r="45" spans="1:39">
      <c r="A45" s="5">
        <v>2004</v>
      </c>
      <c r="B45" s="5" t="s">
        <v>97</v>
      </c>
      <c r="C45" s="5" t="s">
        <v>95</v>
      </c>
      <c r="D45" s="5" t="s">
        <v>104</v>
      </c>
      <c r="E45" s="22">
        <v>6412</v>
      </c>
      <c r="F45" s="22">
        <v>3034</v>
      </c>
      <c r="G45" s="22">
        <v>3681</v>
      </c>
      <c r="H45" s="22">
        <v>3418</v>
      </c>
      <c r="I45" s="22">
        <v>1304</v>
      </c>
      <c r="J45" s="22">
        <v>1277</v>
      </c>
      <c r="K45" s="22">
        <v>3710.5</v>
      </c>
      <c r="L45" s="22">
        <v>4676</v>
      </c>
      <c r="M45" s="22">
        <v>4158</v>
      </c>
      <c r="AC45" s="69" t="str">
        <f t="shared" si="36"/>
        <v/>
      </c>
      <c r="AD45" s="69" t="str">
        <f t="shared" si="37"/>
        <v/>
      </c>
      <c r="AE45" s="69" t="str">
        <f t="shared" si="38"/>
        <v/>
      </c>
      <c r="AF45" s="69" t="str">
        <f t="shared" si="39"/>
        <v/>
      </c>
      <c r="AG45" s="69" t="str">
        <f t="shared" si="40"/>
        <v/>
      </c>
      <c r="AH45" s="69" t="str">
        <f t="shared" si="41"/>
        <v/>
      </c>
      <c r="AI45" s="69" t="str">
        <f t="shared" si="42"/>
        <v/>
      </c>
      <c r="AJ45" s="69" t="str">
        <f t="shared" si="43"/>
        <v/>
      </c>
      <c r="AK45" s="69" t="str">
        <f t="shared" si="44"/>
        <v/>
      </c>
      <c r="AL45" s="69">
        <f t="shared" si="45"/>
        <v>0</v>
      </c>
      <c r="AM45" s="69"/>
    </row>
    <row r="46" spans="1:39">
      <c r="A46" s="5">
        <v>2004</v>
      </c>
      <c r="B46" s="5" t="s">
        <v>13</v>
      </c>
      <c r="C46" s="5" t="s">
        <v>89</v>
      </c>
      <c r="D46" s="5" t="s">
        <v>104</v>
      </c>
      <c r="E46" s="22">
        <v>3528.26</v>
      </c>
      <c r="F46" s="22">
        <v>1264.3</v>
      </c>
      <c r="G46" s="22">
        <v>2073.02</v>
      </c>
      <c r="H46" s="22">
        <v>1647.46</v>
      </c>
      <c r="I46" s="22">
        <v>601.82000000000005</v>
      </c>
      <c r="J46" s="22">
        <v>586.89</v>
      </c>
      <c r="K46" s="22">
        <v>2060.02</v>
      </c>
      <c r="L46" s="22">
        <v>2251.87</v>
      </c>
      <c r="M46" s="22">
        <v>2051.25</v>
      </c>
      <c r="AC46" s="69" t="str">
        <f t="shared" si="36"/>
        <v/>
      </c>
      <c r="AD46" s="69" t="str">
        <f t="shared" si="37"/>
        <v/>
      </c>
      <c r="AE46" s="69" t="str">
        <f t="shared" si="38"/>
        <v/>
      </c>
      <c r="AF46" s="69" t="str">
        <f t="shared" si="39"/>
        <v/>
      </c>
      <c r="AG46" s="69" t="str">
        <f t="shared" si="40"/>
        <v/>
      </c>
      <c r="AH46" s="69" t="str">
        <f t="shared" si="41"/>
        <v/>
      </c>
      <c r="AI46" s="69" t="str">
        <f t="shared" si="42"/>
        <v/>
      </c>
      <c r="AJ46" s="69" t="str">
        <f t="shared" si="43"/>
        <v/>
      </c>
      <c r="AK46" s="69" t="str">
        <f t="shared" si="44"/>
        <v/>
      </c>
      <c r="AL46" s="69">
        <f t="shared" si="45"/>
        <v>0</v>
      </c>
      <c r="AM46" s="69"/>
    </row>
    <row r="47" spans="1:39">
      <c r="A47" s="5">
        <v>2004</v>
      </c>
      <c r="B47" s="5" t="s">
        <v>13</v>
      </c>
      <c r="C47" s="5" t="s">
        <v>91</v>
      </c>
      <c r="D47" s="5" t="s">
        <v>104</v>
      </c>
      <c r="E47" s="22">
        <v>688</v>
      </c>
      <c r="F47" s="22">
        <v>72</v>
      </c>
      <c r="G47" s="22">
        <v>276</v>
      </c>
      <c r="H47" s="22">
        <v>153</v>
      </c>
      <c r="I47" s="22">
        <v>94</v>
      </c>
      <c r="J47" s="22">
        <v>62</v>
      </c>
      <c r="K47" s="22">
        <v>293</v>
      </c>
      <c r="L47" s="22">
        <v>243</v>
      </c>
      <c r="M47" s="27">
        <v>146</v>
      </c>
      <c r="AC47" s="69" t="str">
        <f t="shared" si="36"/>
        <v/>
      </c>
      <c r="AD47" s="69" t="str">
        <f t="shared" si="37"/>
        <v/>
      </c>
      <c r="AE47" s="69" t="str">
        <f t="shared" si="38"/>
        <v/>
      </c>
      <c r="AF47" s="69" t="str">
        <f t="shared" si="39"/>
        <v/>
      </c>
      <c r="AG47" s="69" t="str">
        <f t="shared" si="40"/>
        <v/>
      </c>
      <c r="AH47" s="69" t="str">
        <f t="shared" si="41"/>
        <v/>
      </c>
      <c r="AI47" s="69" t="str">
        <f t="shared" si="42"/>
        <v/>
      </c>
      <c r="AJ47" s="69" t="str">
        <f t="shared" si="43"/>
        <v/>
      </c>
      <c r="AK47" s="69" t="str">
        <f t="shared" si="44"/>
        <v/>
      </c>
      <c r="AL47" s="69">
        <f t="shared" si="45"/>
        <v>0</v>
      </c>
      <c r="AM47" s="69"/>
    </row>
    <row r="48" spans="1:39">
      <c r="A48" s="5">
        <v>2004</v>
      </c>
      <c r="B48" s="5" t="s">
        <v>13</v>
      </c>
      <c r="C48" s="5" t="s">
        <v>92</v>
      </c>
      <c r="D48" s="5" t="s">
        <v>104</v>
      </c>
      <c r="E48" s="22">
        <v>1542</v>
      </c>
      <c r="F48" s="22">
        <v>211</v>
      </c>
      <c r="G48" s="22">
        <v>735</v>
      </c>
      <c r="H48" s="22">
        <v>430</v>
      </c>
      <c r="I48" s="22">
        <v>170</v>
      </c>
      <c r="J48" s="22">
        <v>155</v>
      </c>
      <c r="K48" s="22">
        <v>737</v>
      </c>
      <c r="L48" s="22">
        <v>583</v>
      </c>
      <c r="M48" s="22">
        <v>472</v>
      </c>
      <c r="AC48" s="69" t="str">
        <f t="shared" si="36"/>
        <v/>
      </c>
      <c r="AD48" s="69" t="str">
        <f t="shared" si="37"/>
        <v/>
      </c>
      <c r="AE48" s="69" t="str">
        <f t="shared" si="38"/>
        <v/>
      </c>
      <c r="AF48" s="69" t="str">
        <f t="shared" si="39"/>
        <v/>
      </c>
      <c r="AG48" s="69" t="str">
        <f t="shared" si="40"/>
        <v/>
      </c>
      <c r="AH48" s="69" t="str">
        <f t="shared" si="41"/>
        <v/>
      </c>
      <c r="AI48" s="69" t="str">
        <f t="shared" si="42"/>
        <v/>
      </c>
      <c r="AJ48" s="69" t="str">
        <f t="shared" si="43"/>
        <v/>
      </c>
      <c r="AK48" s="69" t="str">
        <f t="shared" si="44"/>
        <v/>
      </c>
      <c r="AL48" s="69">
        <f t="shared" si="45"/>
        <v>0</v>
      </c>
      <c r="AM48" s="69"/>
    </row>
    <row r="49" spans="1:39">
      <c r="A49" s="5">
        <v>2004</v>
      </c>
      <c r="B49" s="5" t="s">
        <v>13</v>
      </c>
      <c r="C49" s="5" t="s">
        <v>93</v>
      </c>
      <c r="D49" s="5" t="s">
        <v>104</v>
      </c>
      <c r="E49" s="22">
        <v>3132</v>
      </c>
      <c r="F49" s="22">
        <v>741</v>
      </c>
      <c r="G49" s="22">
        <v>1794</v>
      </c>
      <c r="H49" s="22">
        <v>1227</v>
      </c>
      <c r="I49" s="22">
        <v>461</v>
      </c>
      <c r="J49" s="22">
        <v>470</v>
      </c>
      <c r="K49" s="22">
        <v>1673</v>
      </c>
      <c r="L49" s="22">
        <v>1630</v>
      </c>
      <c r="M49" s="22">
        <v>1358</v>
      </c>
      <c r="AC49" s="69" t="str">
        <f t="shared" si="36"/>
        <v/>
      </c>
      <c r="AD49" s="69" t="str">
        <f t="shared" si="37"/>
        <v/>
      </c>
      <c r="AE49" s="69" t="str">
        <f t="shared" si="38"/>
        <v/>
      </c>
      <c r="AF49" s="69" t="str">
        <f t="shared" si="39"/>
        <v/>
      </c>
      <c r="AG49" s="69" t="str">
        <f t="shared" si="40"/>
        <v/>
      </c>
      <c r="AH49" s="69" t="str">
        <f t="shared" si="41"/>
        <v/>
      </c>
      <c r="AI49" s="69" t="str">
        <f t="shared" si="42"/>
        <v/>
      </c>
      <c r="AJ49" s="69" t="str">
        <f t="shared" si="43"/>
        <v/>
      </c>
      <c r="AK49" s="69" t="str">
        <f t="shared" si="44"/>
        <v/>
      </c>
      <c r="AL49" s="69">
        <f t="shared" si="45"/>
        <v>0</v>
      </c>
      <c r="AM49" s="69"/>
    </row>
    <row r="50" spans="1:39">
      <c r="A50" s="5">
        <v>2004</v>
      </c>
      <c r="B50" s="5" t="s">
        <v>13</v>
      </c>
      <c r="C50" s="5" t="s">
        <v>94</v>
      </c>
      <c r="D50" s="5" t="s">
        <v>104</v>
      </c>
      <c r="E50" s="22">
        <v>4578</v>
      </c>
      <c r="F50" s="22">
        <v>1977</v>
      </c>
      <c r="G50" s="22">
        <v>3283</v>
      </c>
      <c r="H50" s="22">
        <v>3045</v>
      </c>
      <c r="I50" s="22">
        <v>850</v>
      </c>
      <c r="J50" s="22">
        <v>925</v>
      </c>
      <c r="K50" s="22">
        <v>3255</v>
      </c>
      <c r="L50" s="22">
        <v>3538</v>
      </c>
      <c r="M50" s="22">
        <v>3248</v>
      </c>
      <c r="AC50" s="69" t="str">
        <f t="shared" si="36"/>
        <v/>
      </c>
      <c r="AD50" s="69" t="str">
        <f t="shared" si="37"/>
        <v/>
      </c>
      <c r="AE50" s="69" t="str">
        <f t="shared" si="38"/>
        <v/>
      </c>
      <c r="AF50" s="69" t="str">
        <f t="shared" si="39"/>
        <v/>
      </c>
      <c r="AG50" s="69" t="str">
        <f t="shared" si="40"/>
        <v/>
      </c>
      <c r="AH50" s="69" t="str">
        <f t="shared" si="41"/>
        <v/>
      </c>
      <c r="AI50" s="69" t="str">
        <f t="shared" si="42"/>
        <v/>
      </c>
      <c r="AJ50" s="69" t="str">
        <f t="shared" si="43"/>
        <v/>
      </c>
      <c r="AK50" s="69" t="str">
        <f t="shared" si="44"/>
        <v/>
      </c>
      <c r="AL50" s="69">
        <f t="shared" si="45"/>
        <v>0</v>
      </c>
      <c r="AM50" s="69"/>
    </row>
    <row r="51" spans="1:39">
      <c r="A51" s="5">
        <v>2004</v>
      </c>
      <c r="B51" s="5" t="s">
        <v>13</v>
      </c>
      <c r="C51" s="5" t="s">
        <v>95</v>
      </c>
      <c r="D51" s="5" t="s">
        <v>104</v>
      </c>
      <c r="E51" s="22">
        <v>7028</v>
      </c>
      <c r="F51" s="22">
        <v>3237</v>
      </c>
      <c r="G51" s="22">
        <v>4004</v>
      </c>
      <c r="H51" s="22">
        <v>3493</v>
      </c>
      <c r="I51" s="22">
        <v>1396</v>
      </c>
      <c r="J51" s="22">
        <v>1320</v>
      </c>
      <c r="K51" s="22">
        <v>4074</v>
      </c>
      <c r="L51" s="22">
        <v>4760</v>
      </c>
      <c r="M51" s="27">
        <v>4550</v>
      </c>
      <c r="AC51" s="69" t="str">
        <f t="shared" si="36"/>
        <v/>
      </c>
      <c r="AD51" s="69" t="str">
        <f t="shared" si="37"/>
        <v/>
      </c>
      <c r="AE51" s="69" t="str">
        <f t="shared" si="38"/>
        <v/>
      </c>
      <c r="AF51" s="69" t="str">
        <f t="shared" si="39"/>
        <v/>
      </c>
      <c r="AG51" s="69" t="str">
        <f t="shared" si="40"/>
        <v/>
      </c>
      <c r="AH51" s="69" t="str">
        <f t="shared" si="41"/>
        <v/>
      </c>
      <c r="AI51" s="69" t="str">
        <f t="shared" si="42"/>
        <v/>
      </c>
      <c r="AJ51" s="69" t="str">
        <f t="shared" si="43"/>
        <v/>
      </c>
      <c r="AK51" s="69" t="str">
        <f t="shared" si="44"/>
        <v/>
      </c>
      <c r="AL51" s="69">
        <f t="shared" si="45"/>
        <v>0</v>
      </c>
      <c r="AM51" s="69"/>
    </row>
    <row r="52" spans="1:39">
      <c r="A52" s="5">
        <v>2005</v>
      </c>
      <c r="B52" s="5" t="s">
        <v>26</v>
      </c>
      <c r="C52" s="5" t="s">
        <v>89</v>
      </c>
      <c r="D52" s="5" t="s">
        <v>104</v>
      </c>
      <c r="E52" s="22">
        <v>3959.33</v>
      </c>
      <c r="F52" s="22">
        <v>1284.21</v>
      </c>
      <c r="G52" s="22">
        <v>2079.2800000000002</v>
      </c>
      <c r="H52" s="22">
        <v>1580.81</v>
      </c>
      <c r="I52" s="22">
        <v>701.09</v>
      </c>
      <c r="J52" s="22">
        <v>626.35</v>
      </c>
      <c r="K52" s="22">
        <v>2320.48</v>
      </c>
      <c r="L52" s="22">
        <v>2367.61</v>
      </c>
      <c r="M52" s="22">
        <v>2173.9299999999998</v>
      </c>
      <c r="AC52" s="69" t="str">
        <f t="shared" si="36"/>
        <v/>
      </c>
      <c r="AD52" s="69" t="str">
        <f t="shared" si="37"/>
        <v/>
      </c>
      <c r="AE52" s="69" t="str">
        <f t="shared" si="38"/>
        <v/>
      </c>
      <c r="AF52" s="69" t="str">
        <f t="shared" si="39"/>
        <v/>
      </c>
      <c r="AG52" s="69" t="str">
        <f t="shared" si="40"/>
        <v/>
      </c>
      <c r="AH52" s="69" t="str">
        <f t="shared" si="41"/>
        <v/>
      </c>
      <c r="AI52" s="69" t="str">
        <f t="shared" si="42"/>
        <v/>
      </c>
      <c r="AJ52" s="69" t="str">
        <f t="shared" si="43"/>
        <v/>
      </c>
      <c r="AK52" s="69" t="str">
        <f t="shared" si="44"/>
        <v/>
      </c>
      <c r="AL52" s="69">
        <f t="shared" si="45"/>
        <v>0</v>
      </c>
      <c r="AM52" s="69"/>
    </row>
    <row r="53" spans="1:39">
      <c r="A53" s="5">
        <v>2005</v>
      </c>
      <c r="B53" s="5" t="s">
        <v>26</v>
      </c>
      <c r="C53" s="5" t="s">
        <v>91</v>
      </c>
      <c r="D53" s="5" t="s">
        <v>104</v>
      </c>
      <c r="E53" s="22">
        <v>912</v>
      </c>
      <c r="F53" s="22">
        <v>79</v>
      </c>
      <c r="G53" s="22">
        <v>305</v>
      </c>
      <c r="H53" s="22">
        <v>157</v>
      </c>
      <c r="I53" s="22">
        <v>116</v>
      </c>
      <c r="J53" s="22">
        <v>76</v>
      </c>
      <c r="K53" s="22">
        <v>362.5</v>
      </c>
      <c r="L53" s="22">
        <v>169</v>
      </c>
      <c r="M53" s="22">
        <v>157</v>
      </c>
      <c r="AC53" s="69" t="str">
        <f t="shared" si="36"/>
        <v/>
      </c>
      <c r="AD53" s="69" t="str">
        <f t="shared" si="37"/>
        <v/>
      </c>
      <c r="AE53" s="69" t="str">
        <f t="shared" si="38"/>
        <v/>
      </c>
      <c r="AF53" s="69" t="str">
        <f t="shared" si="39"/>
        <v/>
      </c>
      <c r="AG53" s="69" t="str">
        <f t="shared" si="40"/>
        <v/>
      </c>
      <c r="AH53" s="69" t="str">
        <f t="shared" si="41"/>
        <v/>
      </c>
      <c r="AI53" s="69" t="str">
        <f t="shared" si="42"/>
        <v/>
      </c>
      <c r="AJ53" s="69" t="str">
        <f t="shared" si="43"/>
        <v/>
      </c>
      <c r="AK53" s="69" t="str">
        <f t="shared" si="44"/>
        <v/>
      </c>
      <c r="AL53" s="69">
        <f t="shared" si="45"/>
        <v>0</v>
      </c>
      <c r="AM53" s="69"/>
    </row>
    <row r="54" spans="1:39">
      <c r="A54" s="5">
        <v>2005</v>
      </c>
      <c r="B54" s="5" t="s">
        <v>26</v>
      </c>
      <c r="C54" s="5" t="s">
        <v>92</v>
      </c>
      <c r="D54" s="5" t="s">
        <v>104</v>
      </c>
      <c r="E54" s="22">
        <v>1936</v>
      </c>
      <c r="F54" s="22">
        <v>207</v>
      </c>
      <c r="G54" s="22">
        <v>763</v>
      </c>
      <c r="H54" s="22">
        <v>410</v>
      </c>
      <c r="I54" s="22">
        <v>175</v>
      </c>
      <c r="J54" s="22">
        <v>172</v>
      </c>
      <c r="K54" s="22">
        <v>879</v>
      </c>
      <c r="L54" s="22">
        <v>738</v>
      </c>
      <c r="M54" s="22">
        <v>512</v>
      </c>
      <c r="AC54" s="69" t="str">
        <f t="shared" si="36"/>
        <v/>
      </c>
      <c r="AD54" s="69" t="str">
        <f t="shared" si="37"/>
        <v/>
      </c>
      <c r="AE54" s="69" t="str">
        <f t="shared" si="38"/>
        <v/>
      </c>
      <c r="AF54" s="69" t="str">
        <f t="shared" si="39"/>
        <v/>
      </c>
      <c r="AG54" s="69" t="str">
        <f t="shared" si="40"/>
        <v/>
      </c>
      <c r="AH54" s="69" t="str">
        <f t="shared" si="41"/>
        <v/>
      </c>
      <c r="AI54" s="69" t="str">
        <f t="shared" si="42"/>
        <v/>
      </c>
      <c r="AJ54" s="69" t="str">
        <f t="shared" si="43"/>
        <v/>
      </c>
      <c r="AK54" s="69" t="str">
        <f t="shared" si="44"/>
        <v/>
      </c>
      <c r="AL54" s="69">
        <f t="shared" si="45"/>
        <v>0</v>
      </c>
      <c r="AM54" s="69"/>
    </row>
    <row r="55" spans="1:39">
      <c r="A55" s="5">
        <v>2005</v>
      </c>
      <c r="B55" s="5" t="s">
        <v>26</v>
      </c>
      <c r="C55" s="5" t="s">
        <v>93</v>
      </c>
      <c r="D55" s="5" t="s">
        <v>104</v>
      </c>
      <c r="E55" s="22">
        <v>3529</v>
      </c>
      <c r="F55" s="22">
        <v>696</v>
      </c>
      <c r="G55" s="22">
        <v>1705</v>
      </c>
      <c r="H55" s="22">
        <v>1089</v>
      </c>
      <c r="I55" s="22">
        <v>508</v>
      </c>
      <c r="J55" s="22">
        <v>501</v>
      </c>
      <c r="K55" s="22">
        <v>2003</v>
      </c>
      <c r="L55" s="22">
        <v>1901</v>
      </c>
      <c r="M55" s="22">
        <v>1515</v>
      </c>
      <c r="AC55" s="69" t="str">
        <f t="shared" si="36"/>
        <v/>
      </c>
      <c r="AD55" s="69" t="str">
        <f t="shared" si="37"/>
        <v/>
      </c>
      <c r="AE55" s="69" t="str">
        <f t="shared" si="38"/>
        <v/>
      </c>
      <c r="AF55" s="69" t="str">
        <f t="shared" si="39"/>
        <v/>
      </c>
      <c r="AG55" s="69" t="str">
        <f t="shared" si="40"/>
        <v/>
      </c>
      <c r="AH55" s="69" t="str">
        <f t="shared" si="41"/>
        <v/>
      </c>
      <c r="AI55" s="69" t="str">
        <f t="shared" si="42"/>
        <v/>
      </c>
      <c r="AJ55" s="69" t="str">
        <f t="shared" si="43"/>
        <v/>
      </c>
      <c r="AK55" s="69" t="str">
        <f t="shared" si="44"/>
        <v/>
      </c>
      <c r="AL55" s="69">
        <f t="shared" si="45"/>
        <v>0</v>
      </c>
      <c r="AM55" s="69"/>
    </row>
    <row r="56" spans="1:39">
      <c r="A56" s="5">
        <v>2005</v>
      </c>
      <c r="B56" s="5" t="s">
        <v>26</v>
      </c>
      <c r="C56" s="5" t="s">
        <v>94</v>
      </c>
      <c r="D56" s="5" t="s">
        <v>104</v>
      </c>
      <c r="E56" s="22">
        <v>4999</v>
      </c>
      <c r="F56" s="22">
        <v>1971</v>
      </c>
      <c r="G56" s="22">
        <v>3417</v>
      </c>
      <c r="H56" s="22">
        <v>2632</v>
      </c>
      <c r="I56" s="22">
        <v>1006</v>
      </c>
      <c r="J56" s="22">
        <v>987</v>
      </c>
      <c r="K56" s="22">
        <v>3641</v>
      </c>
      <c r="L56" s="22">
        <v>3795</v>
      </c>
      <c r="M56" s="22">
        <v>3424</v>
      </c>
      <c r="AC56" s="69" t="str">
        <f t="shared" si="36"/>
        <v/>
      </c>
      <c r="AD56" s="69" t="str">
        <f t="shared" si="37"/>
        <v/>
      </c>
      <c r="AE56" s="69" t="str">
        <f t="shared" si="38"/>
        <v/>
      </c>
      <c r="AF56" s="69" t="str">
        <f t="shared" si="39"/>
        <v/>
      </c>
      <c r="AG56" s="69" t="str">
        <f t="shared" si="40"/>
        <v/>
      </c>
      <c r="AH56" s="69" t="str">
        <f t="shared" si="41"/>
        <v/>
      </c>
      <c r="AI56" s="69" t="str">
        <f t="shared" si="42"/>
        <v/>
      </c>
      <c r="AJ56" s="69" t="str">
        <f t="shared" si="43"/>
        <v/>
      </c>
      <c r="AK56" s="69" t="str">
        <f t="shared" si="44"/>
        <v/>
      </c>
      <c r="AL56" s="69">
        <f t="shared" si="45"/>
        <v>0</v>
      </c>
      <c r="AM56" s="69"/>
    </row>
    <row r="57" spans="1:39">
      <c r="A57" s="5">
        <v>2005</v>
      </c>
      <c r="B57" s="5" t="s">
        <v>26</v>
      </c>
      <c r="C57" s="5" t="s">
        <v>95</v>
      </c>
      <c r="D57" s="5" t="s">
        <v>104</v>
      </c>
      <c r="E57" s="22">
        <v>7743</v>
      </c>
      <c r="F57" s="22">
        <v>3427</v>
      </c>
      <c r="G57" s="22">
        <v>4047</v>
      </c>
      <c r="H57" s="22">
        <v>3725</v>
      </c>
      <c r="I57" s="22">
        <v>1574</v>
      </c>
      <c r="J57" s="22">
        <v>1403</v>
      </c>
      <c r="K57" s="22">
        <v>4411</v>
      </c>
      <c r="L57" s="22">
        <v>4831</v>
      </c>
      <c r="M57" s="22">
        <v>4684</v>
      </c>
      <c r="AC57" s="69" t="str">
        <f t="shared" si="36"/>
        <v/>
      </c>
      <c r="AD57" s="69" t="str">
        <f t="shared" si="37"/>
        <v/>
      </c>
      <c r="AE57" s="69" t="str">
        <f t="shared" si="38"/>
        <v/>
      </c>
      <c r="AF57" s="69" t="str">
        <f t="shared" si="39"/>
        <v/>
      </c>
      <c r="AG57" s="69" t="str">
        <f t="shared" si="40"/>
        <v/>
      </c>
      <c r="AH57" s="69" t="str">
        <f t="shared" si="41"/>
        <v/>
      </c>
      <c r="AI57" s="69" t="str">
        <f t="shared" si="42"/>
        <v/>
      </c>
      <c r="AJ57" s="69" t="str">
        <f t="shared" si="43"/>
        <v/>
      </c>
      <c r="AK57" s="69" t="str">
        <f t="shared" si="44"/>
        <v/>
      </c>
      <c r="AL57" s="69">
        <f t="shared" si="45"/>
        <v>0</v>
      </c>
      <c r="AM57" s="69"/>
    </row>
    <row r="58" spans="1:39">
      <c r="A58" s="5">
        <v>2005</v>
      </c>
      <c r="B58" s="5" t="s">
        <v>129</v>
      </c>
      <c r="C58" s="5" t="s">
        <v>89</v>
      </c>
      <c r="D58" s="5" t="s">
        <v>104</v>
      </c>
      <c r="E58" s="22">
        <v>4625.62</v>
      </c>
      <c r="F58" s="22">
        <v>2338.9699999999998</v>
      </c>
      <c r="G58" s="22">
        <v>3308.2</v>
      </c>
      <c r="H58" s="22">
        <v>2594.25</v>
      </c>
      <c r="I58" s="22">
        <v>976.48</v>
      </c>
      <c r="J58" s="22">
        <v>848.18</v>
      </c>
      <c r="K58" s="22">
        <v>3237.98</v>
      </c>
      <c r="L58" s="22">
        <v>3874.41</v>
      </c>
      <c r="M58" s="22">
        <v>3688.94</v>
      </c>
      <c r="AC58" s="69" t="str">
        <f t="shared" si="36"/>
        <v/>
      </c>
      <c r="AD58" s="69" t="str">
        <f t="shared" si="37"/>
        <v/>
      </c>
      <c r="AE58" s="69" t="str">
        <f t="shared" si="38"/>
        <v/>
      </c>
      <c r="AF58" s="69" t="str">
        <f t="shared" si="39"/>
        <v/>
      </c>
      <c r="AG58" s="69" t="str">
        <f t="shared" si="40"/>
        <v/>
      </c>
      <c r="AH58" s="69" t="str">
        <f t="shared" si="41"/>
        <v/>
      </c>
      <c r="AI58" s="69" t="str">
        <f t="shared" si="42"/>
        <v/>
      </c>
      <c r="AJ58" s="69" t="str">
        <f t="shared" si="43"/>
        <v/>
      </c>
      <c r="AK58" s="69" t="str">
        <f t="shared" si="44"/>
        <v/>
      </c>
      <c r="AL58" s="69">
        <f t="shared" si="45"/>
        <v>0</v>
      </c>
      <c r="AM58" s="69"/>
    </row>
    <row r="59" spans="1:39">
      <c r="A59" s="5">
        <v>2005</v>
      </c>
      <c r="B59" s="5" t="s">
        <v>129</v>
      </c>
      <c r="C59" s="5" t="s">
        <v>91</v>
      </c>
      <c r="D59" s="5" t="s">
        <v>104</v>
      </c>
      <c r="E59" s="22">
        <v>1652</v>
      </c>
      <c r="F59" s="22">
        <v>183</v>
      </c>
      <c r="G59" s="22">
        <v>968</v>
      </c>
      <c r="H59" s="22">
        <v>409</v>
      </c>
      <c r="I59" s="22">
        <v>180</v>
      </c>
      <c r="J59" s="22">
        <v>140</v>
      </c>
      <c r="K59" s="22">
        <v>750</v>
      </c>
      <c r="L59" s="22">
        <v>906</v>
      </c>
      <c r="M59" s="22">
        <v>773</v>
      </c>
      <c r="AC59" s="69" t="str">
        <f t="shared" si="36"/>
        <v/>
      </c>
      <c r="AD59" s="69" t="str">
        <f t="shared" si="37"/>
        <v/>
      </c>
      <c r="AE59" s="69" t="str">
        <f t="shared" si="38"/>
        <v/>
      </c>
      <c r="AF59" s="69" t="str">
        <f t="shared" si="39"/>
        <v/>
      </c>
      <c r="AG59" s="69" t="str">
        <f t="shared" si="40"/>
        <v/>
      </c>
      <c r="AH59" s="69" t="str">
        <f t="shared" si="41"/>
        <v/>
      </c>
      <c r="AI59" s="69" t="str">
        <f t="shared" si="42"/>
        <v/>
      </c>
      <c r="AJ59" s="69" t="str">
        <f t="shared" si="43"/>
        <v/>
      </c>
      <c r="AK59" s="69" t="str">
        <f t="shared" si="44"/>
        <v/>
      </c>
      <c r="AL59" s="69">
        <f t="shared" si="45"/>
        <v>0</v>
      </c>
      <c r="AM59" s="69"/>
    </row>
    <row r="60" spans="1:39">
      <c r="A60" s="5">
        <v>2005</v>
      </c>
      <c r="B60" s="5" t="s">
        <v>129</v>
      </c>
      <c r="C60" s="5" t="s">
        <v>92</v>
      </c>
      <c r="D60" s="5" t="s">
        <v>104</v>
      </c>
      <c r="E60" s="22">
        <v>2972</v>
      </c>
      <c r="F60" s="22">
        <v>634</v>
      </c>
      <c r="G60" s="22">
        <v>2030</v>
      </c>
      <c r="H60" s="22">
        <v>1172</v>
      </c>
      <c r="I60" s="22">
        <v>473</v>
      </c>
      <c r="J60" s="22">
        <v>402</v>
      </c>
      <c r="K60" s="22">
        <v>1694</v>
      </c>
      <c r="L60" s="22">
        <v>2264</v>
      </c>
      <c r="M60" s="22">
        <v>1978</v>
      </c>
      <c r="AC60" s="69" t="str">
        <f t="shared" si="36"/>
        <v/>
      </c>
      <c r="AD60" s="69" t="str">
        <f t="shared" si="37"/>
        <v/>
      </c>
      <c r="AE60" s="69" t="str">
        <f t="shared" si="38"/>
        <v/>
      </c>
      <c r="AF60" s="69" t="str">
        <f t="shared" si="39"/>
        <v/>
      </c>
      <c r="AG60" s="69" t="str">
        <f t="shared" si="40"/>
        <v/>
      </c>
      <c r="AH60" s="69" t="str">
        <f t="shared" si="41"/>
        <v/>
      </c>
      <c r="AI60" s="69" t="str">
        <f t="shared" si="42"/>
        <v/>
      </c>
      <c r="AJ60" s="69" t="str">
        <f t="shared" si="43"/>
        <v/>
      </c>
      <c r="AK60" s="69" t="str">
        <f t="shared" si="44"/>
        <v/>
      </c>
      <c r="AL60" s="69">
        <f t="shared" si="45"/>
        <v>0</v>
      </c>
      <c r="AM60" s="69"/>
    </row>
    <row r="61" spans="1:39">
      <c r="A61" s="5">
        <v>2005</v>
      </c>
      <c r="B61" s="5" t="s">
        <v>129</v>
      </c>
      <c r="C61" s="5" t="s">
        <v>93</v>
      </c>
      <c r="D61" s="5" t="s">
        <v>104</v>
      </c>
      <c r="E61" s="22">
        <v>4159</v>
      </c>
      <c r="F61" s="22">
        <v>1957</v>
      </c>
      <c r="G61" s="22">
        <v>3578</v>
      </c>
      <c r="H61" s="22">
        <v>2906</v>
      </c>
      <c r="I61" s="22">
        <v>833</v>
      </c>
      <c r="J61" s="22">
        <v>841</v>
      </c>
      <c r="K61" s="22">
        <v>3390</v>
      </c>
      <c r="L61" s="22">
        <v>3921</v>
      </c>
      <c r="M61" s="22">
        <v>3648</v>
      </c>
      <c r="AC61" s="69" t="str">
        <f t="shared" si="36"/>
        <v/>
      </c>
      <c r="AD61" s="69" t="str">
        <f t="shared" si="37"/>
        <v/>
      </c>
      <c r="AE61" s="69" t="str">
        <f t="shared" si="38"/>
        <v/>
      </c>
      <c r="AF61" s="69" t="str">
        <f t="shared" si="39"/>
        <v/>
      </c>
      <c r="AG61" s="69" t="str">
        <f t="shared" si="40"/>
        <v/>
      </c>
      <c r="AH61" s="69" t="str">
        <f t="shared" si="41"/>
        <v/>
      </c>
      <c r="AI61" s="69" t="str">
        <f t="shared" si="42"/>
        <v/>
      </c>
      <c r="AJ61" s="69" t="str">
        <f t="shared" si="43"/>
        <v/>
      </c>
      <c r="AK61" s="69" t="str">
        <f t="shared" si="44"/>
        <v/>
      </c>
      <c r="AL61" s="69">
        <f t="shared" si="45"/>
        <v>0</v>
      </c>
      <c r="AM61" s="69"/>
    </row>
    <row r="62" spans="1:39">
      <c r="A62" s="5">
        <v>2005</v>
      </c>
      <c r="B62" s="5" t="s">
        <v>129</v>
      </c>
      <c r="C62" s="5" t="s">
        <v>94</v>
      </c>
      <c r="D62" s="5" t="s">
        <v>104</v>
      </c>
      <c r="E62" s="22">
        <v>5475</v>
      </c>
      <c r="F62" s="22">
        <v>3595</v>
      </c>
      <c r="G62" s="22">
        <v>4187</v>
      </c>
      <c r="H62" s="22">
        <v>3784</v>
      </c>
      <c r="I62" s="22">
        <v>1346</v>
      </c>
      <c r="J62" s="22">
        <v>1263</v>
      </c>
      <c r="K62" s="22">
        <v>4117</v>
      </c>
      <c r="L62" s="22">
        <v>5027</v>
      </c>
      <c r="M62" s="22">
        <v>4775</v>
      </c>
      <c r="AC62" s="69" t="str">
        <f t="shared" si="36"/>
        <v/>
      </c>
      <c r="AD62" s="69" t="str">
        <f t="shared" si="37"/>
        <v/>
      </c>
      <c r="AE62" s="69" t="str">
        <f t="shared" si="38"/>
        <v/>
      </c>
      <c r="AF62" s="69" t="str">
        <f t="shared" si="39"/>
        <v/>
      </c>
      <c r="AG62" s="69" t="str">
        <f t="shared" si="40"/>
        <v/>
      </c>
      <c r="AH62" s="69" t="str">
        <f t="shared" si="41"/>
        <v/>
      </c>
      <c r="AI62" s="69" t="str">
        <f t="shared" si="42"/>
        <v/>
      </c>
      <c r="AJ62" s="69" t="str">
        <f t="shared" si="43"/>
        <v/>
      </c>
      <c r="AK62" s="69" t="str">
        <f t="shared" si="44"/>
        <v/>
      </c>
      <c r="AL62" s="69">
        <f t="shared" si="45"/>
        <v>0</v>
      </c>
      <c r="AM62" s="69"/>
    </row>
    <row r="63" spans="1:39">
      <c r="A63" s="5">
        <v>2005</v>
      </c>
      <c r="B63" s="5" t="s">
        <v>129</v>
      </c>
      <c r="C63" s="5" t="s">
        <v>95</v>
      </c>
      <c r="D63" s="5" t="s">
        <v>104</v>
      </c>
      <c r="E63" s="22">
        <v>8163</v>
      </c>
      <c r="F63" s="22">
        <v>5116</v>
      </c>
      <c r="G63" s="22">
        <v>5265</v>
      </c>
      <c r="H63" s="22">
        <v>4033</v>
      </c>
      <c r="I63" s="22">
        <v>2058</v>
      </c>
      <c r="J63" s="22">
        <v>1582</v>
      </c>
      <c r="K63" s="22">
        <v>5433</v>
      </c>
      <c r="L63" s="22">
        <v>6749</v>
      </c>
      <c r="M63" s="22">
        <v>6497</v>
      </c>
      <c r="AC63" s="69" t="str">
        <f t="shared" si="36"/>
        <v/>
      </c>
      <c r="AD63" s="69" t="str">
        <f t="shared" si="37"/>
        <v/>
      </c>
      <c r="AE63" s="69" t="str">
        <f t="shared" si="38"/>
        <v/>
      </c>
      <c r="AF63" s="69" t="str">
        <f t="shared" si="39"/>
        <v/>
      </c>
      <c r="AG63" s="69" t="str">
        <f t="shared" si="40"/>
        <v/>
      </c>
      <c r="AH63" s="69" t="str">
        <f t="shared" si="41"/>
        <v/>
      </c>
      <c r="AI63" s="69" t="str">
        <f t="shared" si="42"/>
        <v/>
      </c>
      <c r="AJ63" s="69" t="str">
        <f t="shared" si="43"/>
        <v/>
      </c>
      <c r="AK63" s="69" t="str">
        <f t="shared" si="44"/>
        <v/>
      </c>
      <c r="AL63" s="69">
        <f t="shared" si="45"/>
        <v>0</v>
      </c>
      <c r="AM63" s="69"/>
    </row>
    <row r="64" spans="1:39">
      <c r="A64" s="5">
        <v>2005</v>
      </c>
      <c r="B64" s="5" t="s">
        <v>97</v>
      </c>
      <c r="C64" s="5" t="s">
        <v>89</v>
      </c>
      <c r="D64" s="5" t="s">
        <v>104</v>
      </c>
      <c r="E64" s="22">
        <v>3287.07</v>
      </c>
      <c r="F64" s="22">
        <v>1191.29</v>
      </c>
      <c r="G64" s="22">
        <v>1888.11</v>
      </c>
      <c r="H64" s="22">
        <v>1702.7</v>
      </c>
      <c r="I64" s="22">
        <v>564.39</v>
      </c>
      <c r="J64" s="22">
        <v>557.52</v>
      </c>
      <c r="K64" s="22">
        <v>1993.36</v>
      </c>
      <c r="L64" s="22">
        <v>2387.4899999999998</v>
      </c>
      <c r="M64" s="22">
        <v>1922.64</v>
      </c>
      <c r="AC64" s="69" t="str">
        <f t="shared" si="36"/>
        <v/>
      </c>
      <c r="AD64" s="69" t="str">
        <f t="shared" si="37"/>
        <v/>
      </c>
      <c r="AE64" s="69" t="str">
        <f t="shared" si="38"/>
        <v/>
      </c>
      <c r="AF64" s="69" t="str">
        <f t="shared" si="39"/>
        <v/>
      </c>
      <c r="AG64" s="69" t="str">
        <f t="shared" si="40"/>
        <v/>
      </c>
      <c r="AH64" s="69" t="str">
        <f t="shared" si="41"/>
        <v/>
      </c>
      <c r="AI64" s="69" t="str">
        <f t="shared" si="42"/>
        <v/>
      </c>
      <c r="AJ64" s="69" t="str">
        <f t="shared" si="43"/>
        <v/>
      </c>
      <c r="AK64" s="69" t="str">
        <f t="shared" si="44"/>
        <v/>
      </c>
      <c r="AL64" s="69">
        <f t="shared" si="45"/>
        <v>0</v>
      </c>
      <c r="AM64" s="69"/>
    </row>
    <row r="65" spans="1:39">
      <c r="A65" s="5">
        <v>2005</v>
      </c>
      <c r="B65" s="5" t="s">
        <v>97</v>
      </c>
      <c r="C65" s="5" t="s">
        <v>91</v>
      </c>
      <c r="D65" s="5" t="s">
        <v>104</v>
      </c>
      <c r="E65" s="22">
        <v>571</v>
      </c>
      <c r="F65" s="22">
        <v>64</v>
      </c>
      <c r="G65" s="22">
        <v>228</v>
      </c>
      <c r="H65" s="22">
        <v>154</v>
      </c>
      <c r="I65" s="22">
        <v>87</v>
      </c>
      <c r="J65" s="22">
        <v>58</v>
      </c>
      <c r="K65" s="22">
        <v>275</v>
      </c>
      <c r="L65" s="22">
        <v>181</v>
      </c>
      <c r="M65" s="22">
        <v>130</v>
      </c>
      <c r="AC65" s="69" t="str">
        <f t="shared" si="36"/>
        <v/>
      </c>
      <c r="AD65" s="69" t="str">
        <f t="shared" si="37"/>
        <v/>
      </c>
      <c r="AE65" s="69" t="str">
        <f t="shared" si="38"/>
        <v/>
      </c>
      <c r="AF65" s="69" t="str">
        <f t="shared" si="39"/>
        <v/>
      </c>
      <c r="AG65" s="69" t="str">
        <f t="shared" si="40"/>
        <v/>
      </c>
      <c r="AH65" s="69" t="str">
        <f t="shared" si="41"/>
        <v/>
      </c>
      <c r="AI65" s="69" t="str">
        <f t="shared" si="42"/>
        <v/>
      </c>
      <c r="AJ65" s="69" t="str">
        <f t="shared" si="43"/>
        <v/>
      </c>
      <c r="AK65" s="69" t="str">
        <f t="shared" si="44"/>
        <v/>
      </c>
      <c r="AL65" s="69">
        <f t="shared" si="45"/>
        <v>0</v>
      </c>
      <c r="AM65" s="69"/>
    </row>
    <row r="66" spans="1:39">
      <c r="A66" s="5">
        <v>2005</v>
      </c>
      <c r="B66" s="5" t="s">
        <v>97</v>
      </c>
      <c r="C66" s="5" t="s">
        <v>92</v>
      </c>
      <c r="D66" s="5" t="s">
        <v>104</v>
      </c>
      <c r="E66" s="22">
        <v>1323</v>
      </c>
      <c r="F66" s="22">
        <v>182</v>
      </c>
      <c r="G66" s="22">
        <v>602</v>
      </c>
      <c r="H66" s="22">
        <v>436</v>
      </c>
      <c r="I66" s="22">
        <v>169</v>
      </c>
      <c r="J66" s="22">
        <v>144</v>
      </c>
      <c r="K66" s="22">
        <v>682</v>
      </c>
      <c r="L66" s="22">
        <v>749</v>
      </c>
      <c r="M66" s="22">
        <v>406</v>
      </c>
      <c r="AC66" s="69" t="str">
        <f t="shared" si="36"/>
        <v/>
      </c>
      <c r="AD66" s="69" t="str">
        <f t="shared" si="37"/>
        <v/>
      </c>
      <c r="AE66" s="69" t="str">
        <f t="shared" si="38"/>
        <v/>
      </c>
      <c r="AF66" s="69" t="str">
        <f t="shared" si="39"/>
        <v/>
      </c>
      <c r="AG66" s="69" t="str">
        <f t="shared" si="40"/>
        <v/>
      </c>
      <c r="AH66" s="69" t="str">
        <f t="shared" si="41"/>
        <v/>
      </c>
      <c r="AI66" s="69" t="str">
        <f t="shared" si="42"/>
        <v/>
      </c>
      <c r="AJ66" s="69" t="str">
        <f t="shared" si="43"/>
        <v/>
      </c>
      <c r="AK66" s="69" t="str">
        <f t="shared" si="44"/>
        <v/>
      </c>
      <c r="AL66" s="69">
        <f t="shared" si="45"/>
        <v>0</v>
      </c>
      <c r="AM66" s="69"/>
    </row>
    <row r="67" spans="1:39">
      <c r="A67" s="5">
        <v>2005</v>
      </c>
      <c r="B67" s="5" t="s">
        <v>97</v>
      </c>
      <c r="C67" s="5" t="s">
        <v>93</v>
      </c>
      <c r="D67" s="5" t="s">
        <v>104</v>
      </c>
      <c r="E67" s="22">
        <v>2796</v>
      </c>
      <c r="F67" s="22">
        <v>625</v>
      </c>
      <c r="G67" s="22">
        <v>1456</v>
      </c>
      <c r="H67" s="22">
        <v>1248</v>
      </c>
      <c r="I67" s="22">
        <v>426</v>
      </c>
      <c r="J67" s="22">
        <v>430</v>
      </c>
      <c r="K67" s="22">
        <v>1546</v>
      </c>
      <c r="L67" s="22">
        <v>1710</v>
      </c>
      <c r="M67" s="22">
        <v>1193</v>
      </c>
      <c r="AC67" s="69" t="str">
        <f t="shared" si="36"/>
        <v/>
      </c>
      <c r="AD67" s="69" t="str">
        <f t="shared" si="37"/>
        <v/>
      </c>
      <c r="AE67" s="69" t="str">
        <f t="shared" si="38"/>
        <v/>
      </c>
      <c r="AF67" s="69" t="str">
        <f t="shared" si="39"/>
        <v/>
      </c>
      <c r="AG67" s="69" t="str">
        <f t="shared" si="40"/>
        <v/>
      </c>
      <c r="AH67" s="69" t="str">
        <f t="shared" si="41"/>
        <v/>
      </c>
      <c r="AI67" s="69" t="str">
        <f t="shared" si="42"/>
        <v/>
      </c>
      <c r="AJ67" s="69" t="str">
        <f t="shared" si="43"/>
        <v/>
      </c>
      <c r="AK67" s="69" t="str">
        <f t="shared" si="44"/>
        <v/>
      </c>
      <c r="AL67" s="69">
        <f t="shared" si="45"/>
        <v>0</v>
      </c>
      <c r="AM67" s="69"/>
    </row>
    <row r="68" spans="1:39">
      <c r="A68" s="5">
        <v>2005</v>
      </c>
      <c r="B68" s="5" t="s">
        <v>97</v>
      </c>
      <c r="C68" s="5" t="s">
        <v>94</v>
      </c>
      <c r="D68" s="5" t="s">
        <v>104</v>
      </c>
      <c r="E68" s="22">
        <v>4375</v>
      </c>
      <c r="F68" s="22">
        <v>1823</v>
      </c>
      <c r="G68" s="22">
        <v>3095</v>
      </c>
      <c r="H68" s="22">
        <v>3089</v>
      </c>
      <c r="I68" s="22">
        <v>776</v>
      </c>
      <c r="J68" s="22">
        <v>882</v>
      </c>
      <c r="K68" s="22">
        <v>3179</v>
      </c>
      <c r="L68" s="22">
        <v>3819</v>
      </c>
      <c r="M68" s="22">
        <v>3007</v>
      </c>
      <c r="AC68" s="69" t="str">
        <f t="shared" si="36"/>
        <v/>
      </c>
      <c r="AD68" s="69" t="str">
        <f t="shared" si="37"/>
        <v/>
      </c>
      <c r="AE68" s="69" t="str">
        <f t="shared" si="38"/>
        <v/>
      </c>
      <c r="AF68" s="69" t="str">
        <f t="shared" si="39"/>
        <v/>
      </c>
      <c r="AG68" s="69" t="str">
        <f t="shared" si="40"/>
        <v/>
      </c>
      <c r="AH68" s="69" t="str">
        <f t="shared" si="41"/>
        <v/>
      </c>
      <c r="AI68" s="69" t="str">
        <f t="shared" si="42"/>
        <v/>
      </c>
      <c r="AJ68" s="69" t="str">
        <f t="shared" si="43"/>
        <v/>
      </c>
      <c r="AK68" s="69" t="str">
        <f t="shared" si="44"/>
        <v/>
      </c>
      <c r="AL68" s="69">
        <f t="shared" si="45"/>
        <v>0</v>
      </c>
      <c r="AM68" s="69"/>
    </row>
    <row r="69" spans="1:39">
      <c r="A69" s="5">
        <v>2005</v>
      </c>
      <c r="B69" s="5" t="s">
        <v>97</v>
      </c>
      <c r="C69" s="5" t="s">
        <v>95</v>
      </c>
      <c r="D69" s="5" t="s">
        <v>104</v>
      </c>
      <c r="E69" s="22">
        <v>6539</v>
      </c>
      <c r="F69" s="22">
        <v>3257</v>
      </c>
      <c r="G69" s="22">
        <v>3941</v>
      </c>
      <c r="H69" s="22">
        <v>3741</v>
      </c>
      <c r="I69" s="22">
        <v>1271</v>
      </c>
      <c r="J69" s="22">
        <v>1261</v>
      </c>
      <c r="K69" s="22">
        <v>3957.5</v>
      </c>
      <c r="L69" s="22">
        <v>5055</v>
      </c>
      <c r="M69" s="22">
        <v>4425</v>
      </c>
      <c r="AC69" s="69" t="str">
        <f t="shared" si="36"/>
        <v/>
      </c>
      <c r="AD69" s="69" t="str">
        <f t="shared" si="37"/>
        <v/>
      </c>
      <c r="AE69" s="69" t="str">
        <f t="shared" si="38"/>
        <v/>
      </c>
      <c r="AF69" s="69" t="str">
        <f t="shared" si="39"/>
        <v/>
      </c>
      <c r="AG69" s="69" t="str">
        <f t="shared" si="40"/>
        <v/>
      </c>
      <c r="AH69" s="69" t="str">
        <f t="shared" si="41"/>
        <v/>
      </c>
      <c r="AI69" s="69" t="str">
        <f t="shared" si="42"/>
        <v/>
      </c>
      <c r="AJ69" s="69" t="str">
        <f t="shared" si="43"/>
        <v/>
      </c>
      <c r="AK69" s="69" t="str">
        <f t="shared" si="44"/>
        <v/>
      </c>
      <c r="AL69" s="69">
        <f t="shared" si="45"/>
        <v>0</v>
      </c>
      <c r="AM69" s="69"/>
    </row>
    <row r="70" spans="1:39">
      <c r="A70" s="5">
        <v>2005</v>
      </c>
      <c r="B70" s="5" t="s">
        <v>13</v>
      </c>
      <c r="C70" s="5" t="s">
        <v>89</v>
      </c>
      <c r="D70" s="5" t="s">
        <v>104</v>
      </c>
      <c r="E70" s="22">
        <v>3672.84</v>
      </c>
      <c r="F70" s="22">
        <v>1307.47</v>
      </c>
      <c r="G70" s="22">
        <v>2175.6</v>
      </c>
      <c r="H70" s="22">
        <v>1738.84</v>
      </c>
      <c r="I70" s="22">
        <v>598.70000000000005</v>
      </c>
      <c r="J70" s="22">
        <v>575.82000000000005</v>
      </c>
      <c r="K70" s="22">
        <v>2214.41</v>
      </c>
      <c r="L70" s="22">
        <v>2487.4499999999998</v>
      </c>
      <c r="M70" s="22">
        <v>2175.9499999999998</v>
      </c>
      <c r="AC70" s="69" t="str">
        <f t="shared" si="36"/>
        <v/>
      </c>
      <c r="AD70" s="69" t="str">
        <f t="shared" si="37"/>
        <v/>
      </c>
      <c r="AE70" s="69" t="str">
        <f t="shared" si="38"/>
        <v/>
      </c>
      <c r="AF70" s="69" t="str">
        <f t="shared" si="39"/>
        <v/>
      </c>
      <c r="AG70" s="69" t="str">
        <f t="shared" si="40"/>
        <v/>
      </c>
      <c r="AH70" s="69" t="str">
        <f t="shared" si="41"/>
        <v/>
      </c>
      <c r="AI70" s="69" t="str">
        <f t="shared" si="42"/>
        <v/>
      </c>
      <c r="AJ70" s="69" t="str">
        <f t="shared" si="43"/>
        <v/>
      </c>
      <c r="AK70" s="69" t="str">
        <f t="shared" si="44"/>
        <v/>
      </c>
      <c r="AL70" s="69">
        <f t="shared" si="45"/>
        <v>0</v>
      </c>
      <c r="AM70" s="69"/>
    </row>
    <row r="71" spans="1:39">
      <c r="A71" s="5">
        <v>2005</v>
      </c>
      <c r="B71" s="5" t="s">
        <v>13</v>
      </c>
      <c r="C71" s="5" t="s">
        <v>91</v>
      </c>
      <c r="D71" s="5" t="s">
        <v>104</v>
      </c>
      <c r="E71" s="22">
        <v>722</v>
      </c>
      <c r="F71" s="22">
        <v>73</v>
      </c>
      <c r="G71" s="22">
        <v>300</v>
      </c>
      <c r="H71" s="22">
        <v>163</v>
      </c>
      <c r="I71" s="22">
        <v>93</v>
      </c>
      <c r="J71" s="22">
        <v>60</v>
      </c>
      <c r="K71" s="22">
        <v>316</v>
      </c>
      <c r="L71" s="22">
        <v>193</v>
      </c>
      <c r="M71" s="27">
        <v>148</v>
      </c>
      <c r="AC71" s="69" t="str">
        <f t="shared" si="36"/>
        <v/>
      </c>
      <c r="AD71" s="69" t="str">
        <f t="shared" si="37"/>
        <v/>
      </c>
      <c r="AE71" s="69" t="str">
        <f t="shared" si="38"/>
        <v/>
      </c>
      <c r="AF71" s="69" t="str">
        <f t="shared" si="39"/>
        <v/>
      </c>
      <c r="AG71" s="69" t="str">
        <f t="shared" si="40"/>
        <v/>
      </c>
      <c r="AH71" s="69" t="str">
        <f t="shared" si="41"/>
        <v/>
      </c>
      <c r="AI71" s="69" t="str">
        <f t="shared" si="42"/>
        <v/>
      </c>
      <c r="AJ71" s="69" t="str">
        <f t="shared" si="43"/>
        <v/>
      </c>
      <c r="AK71" s="69" t="str">
        <f t="shared" si="44"/>
        <v/>
      </c>
      <c r="AL71" s="69">
        <f t="shared" si="45"/>
        <v>0</v>
      </c>
      <c r="AM71" s="69"/>
    </row>
    <row r="72" spans="1:39">
      <c r="A72" s="5">
        <v>2005</v>
      </c>
      <c r="B72" s="5" t="s">
        <v>13</v>
      </c>
      <c r="C72" s="5" t="s">
        <v>92</v>
      </c>
      <c r="D72" s="5" t="s">
        <v>104</v>
      </c>
      <c r="E72" s="22">
        <v>1625</v>
      </c>
      <c r="F72" s="22">
        <v>204</v>
      </c>
      <c r="G72" s="22">
        <v>773</v>
      </c>
      <c r="H72" s="22">
        <v>459</v>
      </c>
      <c r="I72" s="22">
        <v>170</v>
      </c>
      <c r="J72" s="22">
        <v>150</v>
      </c>
      <c r="K72" s="22">
        <v>788</v>
      </c>
      <c r="L72" s="22">
        <v>783</v>
      </c>
      <c r="M72" s="22">
        <v>490</v>
      </c>
      <c r="AC72" s="69" t="str">
        <f t="shared" si="36"/>
        <v/>
      </c>
      <c r="AD72" s="69" t="str">
        <f t="shared" si="37"/>
        <v/>
      </c>
      <c r="AE72" s="69" t="str">
        <f t="shared" si="38"/>
        <v/>
      </c>
      <c r="AF72" s="69" t="str">
        <f t="shared" si="39"/>
        <v/>
      </c>
      <c r="AG72" s="69" t="str">
        <f t="shared" si="40"/>
        <v/>
      </c>
      <c r="AH72" s="69" t="str">
        <f t="shared" si="41"/>
        <v/>
      </c>
      <c r="AI72" s="69" t="str">
        <f t="shared" si="42"/>
        <v/>
      </c>
      <c r="AJ72" s="69" t="str">
        <f t="shared" si="43"/>
        <v/>
      </c>
      <c r="AK72" s="69" t="str">
        <f t="shared" si="44"/>
        <v/>
      </c>
      <c r="AL72" s="69">
        <f t="shared" si="45"/>
        <v>0</v>
      </c>
      <c r="AM72" s="69"/>
    </row>
    <row r="73" spans="1:39">
      <c r="A73" s="5">
        <v>2005</v>
      </c>
      <c r="B73" s="5" t="s">
        <v>13</v>
      </c>
      <c r="C73" s="5" t="s">
        <v>93</v>
      </c>
      <c r="D73" s="5" t="s">
        <v>104</v>
      </c>
      <c r="E73" s="22">
        <v>3305</v>
      </c>
      <c r="F73" s="22">
        <v>711</v>
      </c>
      <c r="G73" s="22">
        <v>1803</v>
      </c>
      <c r="H73" s="22">
        <v>1278</v>
      </c>
      <c r="I73" s="22">
        <v>458</v>
      </c>
      <c r="J73" s="22">
        <v>452</v>
      </c>
      <c r="K73" s="22">
        <v>1795</v>
      </c>
      <c r="L73" s="22">
        <v>1900</v>
      </c>
      <c r="M73" s="22">
        <v>1460</v>
      </c>
      <c r="AC73" s="69" t="str">
        <f t="shared" si="36"/>
        <v/>
      </c>
      <c r="AD73" s="69" t="str">
        <f t="shared" si="37"/>
        <v/>
      </c>
      <c r="AE73" s="69" t="str">
        <f t="shared" si="38"/>
        <v/>
      </c>
      <c r="AF73" s="69" t="str">
        <f t="shared" si="39"/>
        <v/>
      </c>
      <c r="AG73" s="69" t="str">
        <f t="shared" si="40"/>
        <v/>
      </c>
      <c r="AH73" s="69" t="str">
        <f t="shared" si="41"/>
        <v/>
      </c>
      <c r="AI73" s="69" t="str">
        <f t="shared" si="42"/>
        <v/>
      </c>
      <c r="AJ73" s="69" t="str">
        <f t="shared" si="43"/>
        <v/>
      </c>
      <c r="AK73" s="69" t="str">
        <f t="shared" si="44"/>
        <v/>
      </c>
      <c r="AL73" s="69">
        <f t="shared" si="45"/>
        <v>0</v>
      </c>
      <c r="AM73" s="69"/>
    </row>
    <row r="74" spans="1:39">
      <c r="A74" s="5">
        <v>2005</v>
      </c>
      <c r="B74" s="5" t="s">
        <v>13</v>
      </c>
      <c r="C74" s="5" t="s">
        <v>94</v>
      </c>
      <c r="D74" s="5" t="s">
        <v>104</v>
      </c>
      <c r="E74" s="22">
        <v>4804</v>
      </c>
      <c r="F74" s="22">
        <v>1996</v>
      </c>
      <c r="G74" s="22">
        <v>3585</v>
      </c>
      <c r="H74" s="22">
        <v>3136</v>
      </c>
      <c r="I74" s="22">
        <v>842</v>
      </c>
      <c r="J74" s="22">
        <v>906</v>
      </c>
      <c r="K74" s="22">
        <v>3539</v>
      </c>
      <c r="L74" s="22">
        <v>3907</v>
      </c>
      <c r="M74" s="22">
        <v>3496</v>
      </c>
      <c r="AC74" s="69" t="str">
        <f t="shared" si="36"/>
        <v/>
      </c>
      <c r="AD74" s="69" t="str">
        <f t="shared" si="37"/>
        <v/>
      </c>
      <c r="AE74" s="69" t="str">
        <f t="shared" si="38"/>
        <v/>
      </c>
      <c r="AF74" s="69" t="str">
        <f t="shared" si="39"/>
        <v/>
      </c>
      <c r="AG74" s="69" t="str">
        <f t="shared" si="40"/>
        <v/>
      </c>
      <c r="AH74" s="69" t="str">
        <f t="shared" si="41"/>
        <v/>
      </c>
      <c r="AI74" s="69" t="str">
        <f t="shared" si="42"/>
        <v/>
      </c>
      <c r="AJ74" s="69" t="str">
        <f t="shared" si="43"/>
        <v/>
      </c>
      <c r="AK74" s="69" t="str">
        <f t="shared" si="44"/>
        <v/>
      </c>
      <c r="AL74" s="69">
        <f t="shared" si="45"/>
        <v>0</v>
      </c>
      <c r="AM74" s="69"/>
    </row>
    <row r="75" spans="1:39">
      <c r="A75" s="5">
        <v>2005</v>
      </c>
      <c r="B75" s="5" t="s">
        <v>13</v>
      </c>
      <c r="C75" s="5" t="s">
        <v>95</v>
      </c>
      <c r="D75" s="5" t="s">
        <v>104</v>
      </c>
      <c r="E75" s="22">
        <v>7183</v>
      </c>
      <c r="F75" s="22">
        <v>3480</v>
      </c>
      <c r="G75" s="22">
        <v>4229</v>
      </c>
      <c r="H75" s="22">
        <v>3802</v>
      </c>
      <c r="I75" s="22">
        <v>1360</v>
      </c>
      <c r="J75" s="22">
        <v>1301</v>
      </c>
      <c r="K75" s="22">
        <v>4355</v>
      </c>
      <c r="L75" s="22">
        <v>5125</v>
      </c>
      <c r="M75" s="27">
        <v>4831</v>
      </c>
      <c r="AC75" s="69" t="str">
        <f t="shared" si="36"/>
        <v/>
      </c>
      <c r="AD75" s="69" t="str">
        <f t="shared" si="37"/>
        <v/>
      </c>
      <c r="AE75" s="69" t="str">
        <f t="shared" si="38"/>
        <v/>
      </c>
      <c r="AF75" s="69" t="str">
        <f t="shared" si="39"/>
        <v/>
      </c>
      <c r="AG75" s="69" t="str">
        <f t="shared" si="40"/>
        <v/>
      </c>
      <c r="AH75" s="69" t="str">
        <f t="shared" si="41"/>
        <v/>
      </c>
      <c r="AI75" s="69" t="str">
        <f t="shared" si="42"/>
        <v/>
      </c>
      <c r="AJ75" s="69" t="str">
        <f t="shared" si="43"/>
        <v/>
      </c>
      <c r="AK75" s="69" t="str">
        <f t="shared" si="44"/>
        <v/>
      </c>
      <c r="AL75" s="69">
        <f t="shared" si="45"/>
        <v>0</v>
      </c>
      <c r="AM75" s="69"/>
    </row>
    <row r="76" spans="1:39">
      <c r="A76" s="5">
        <v>2006</v>
      </c>
      <c r="B76" s="5" t="s">
        <v>26</v>
      </c>
      <c r="C76" s="5" t="s">
        <v>89</v>
      </c>
      <c r="D76" s="5" t="s">
        <v>104</v>
      </c>
      <c r="E76" s="22">
        <v>4122.1000000000004</v>
      </c>
      <c r="F76" s="22">
        <v>1322.95</v>
      </c>
      <c r="G76" s="22">
        <v>2185.4299999999998</v>
      </c>
      <c r="H76" s="22">
        <v>1642.85</v>
      </c>
      <c r="I76" s="22">
        <v>692.45</v>
      </c>
      <c r="J76" s="22">
        <v>628.73</v>
      </c>
      <c r="K76" s="22">
        <v>2471.0700000000002</v>
      </c>
      <c r="L76" s="22">
        <v>2616.44</v>
      </c>
      <c r="M76" s="22">
        <v>2305.3000000000002</v>
      </c>
      <c r="AC76" s="69" t="str">
        <f t="shared" si="36"/>
        <v/>
      </c>
      <c r="AD76" s="69" t="str">
        <f t="shared" si="37"/>
        <v/>
      </c>
      <c r="AE76" s="69" t="str">
        <f t="shared" si="38"/>
        <v/>
      </c>
      <c r="AF76" s="69" t="str">
        <f t="shared" si="39"/>
        <v/>
      </c>
      <c r="AG76" s="69" t="str">
        <f t="shared" si="40"/>
        <v/>
      </c>
      <c r="AH76" s="69" t="str">
        <f t="shared" si="41"/>
        <v/>
      </c>
      <c r="AI76" s="69" t="str">
        <f t="shared" si="42"/>
        <v/>
      </c>
      <c r="AJ76" s="69" t="str">
        <f t="shared" si="43"/>
        <v/>
      </c>
      <c r="AK76" s="69" t="str">
        <f t="shared" si="44"/>
        <v/>
      </c>
      <c r="AL76" s="69">
        <f t="shared" si="45"/>
        <v>0</v>
      </c>
      <c r="AM76" s="69"/>
    </row>
    <row r="77" spans="1:39">
      <c r="A77" s="5">
        <v>2006</v>
      </c>
      <c r="B77" s="5" t="s">
        <v>26</v>
      </c>
      <c r="C77" s="5" t="s">
        <v>91</v>
      </c>
      <c r="D77" s="5" t="s">
        <v>104</v>
      </c>
      <c r="E77" s="22">
        <v>982</v>
      </c>
      <c r="F77" s="22">
        <v>74</v>
      </c>
      <c r="G77" s="22">
        <v>316</v>
      </c>
      <c r="H77" s="22">
        <v>154</v>
      </c>
      <c r="I77" s="22">
        <v>114</v>
      </c>
      <c r="J77" s="22">
        <v>68</v>
      </c>
      <c r="K77" s="22">
        <v>391</v>
      </c>
      <c r="L77" s="22">
        <v>162</v>
      </c>
      <c r="M77" s="22">
        <v>159</v>
      </c>
      <c r="AC77" s="69" t="str">
        <f t="shared" si="36"/>
        <v/>
      </c>
      <c r="AD77" s="69" t="str">
        <f t="shared" si="37"/>
        <v/>
      </c>
      <c r="AE77" s="69" t="str">
        <f t="shared" si="38"/>
        <v/>
      </c>
      <c r="AF77" s="69" t="str">
        <f t="shared" si="39"/>
        <v/>
      </c>
      <c r="AG77" s="69" t="str">
        <f t="shared" si="40"/>
        <v/>
      </c>
      <c r="AH77" s="69" t="str">
        <f t="shared" si="41"/>
        <v/>
      </c>
      <c r="AI77" s="69" t="str">
        <f t="shared" si="42"/>
        <v/>
      </c>
      <c r="AJ77" s="69" t="str">
        <f t="shared" si="43"/>
        <v/>
      </c>
      <c r="AK77" s="69" t="str">
        <f t="shared" si="44"/>
        <v/>
      </c>
      <c r="AL77" s="69">
        <f t="shared" si="45"/>
        <v>0</v>
      </c>
      <c r="AM77" s="69"/>
    </row>
    <row r="78" spans="1:39">
      <c r="A78" s="5">
        <v>2006</v>
      </c>
      <c r="B78" s="5" t="s">
        <v>26</v>
      </c>
      <c r="C78" s="5" t="s">
        <v>92</v>
      </c>
      <c r="D78" s="5" t="s">
        <v>104</v>
      </c>
      <c r="E78" s="22">
        <v>2049</v>
      </c>
      <c r="F78" s="22">
        <v>205</v>
      </c>
      <c r="G78" s="22">
        <v>809</v>
      </c>
      <c r="H78" s="22">
        <v>431</v>
      </c>
      <c r="I78" s="22">
        <v>176</v>
      </c>
      <c r="J78" s="22">
        <v>172</v>
      </c>
      <c r="K78" s="22">
        <v>949</v>
      </c>
      <c r="L78" s="22">
        <v>728</v>
      </c>
      <c r="M78" s="22">
        <v>533</v>
      </c>
      <c r="AC78" s="69" t="str">
        <f t="shared" si="36"/>
        <v/>
      </c>
      <c r="AD78" s="69" t="str">
        <f t="shared" si="37"/>
        <v/>
      </c>
      <c r="AE78" s="69" t="str">
        <f t="shared" si="38"/>
        <v/>
      </c>
      <c r="AF78" s="69" t="str">
        <f t="shared" si="39"/>
        <v/>
      </c>
      <c r="AG78" s="69" t="str">
        <f t="shared" si="40"/>
        <v/>
      </c>
      <c r="AH78" s="69" t="str">
        <f t="shared" si="41"/>
        <v/>
      </c>
      <c r="AI78" s="69" t="str">
        <f t="shared" si="42"/>
        <v/>
      </c>
      <c r="AJ78" s="69" t="str">
        <f t="shared" si="43"/>
        <v/>
      </c>
      <c r="AK78" s="69" t="str">
        <f t="shared" si="44"/>
        <v/>
      </c>
      <c r="AL78" s="69">
        <f t="shared" si="45"/>
        <v>0</v>
      </c>
      <c r="AM78" s="69"/>
    </row>
    <row r="79" spans="1:39">
      <c r="A79" s="5">
        <v>2006</v>
      </c>
      <c r="B79" s="5" t="s">
        <v>26</v>
      </c>
      <c r="C79" s="5" t="s">
        <v>93</v>
      </c>
      <c r="D79" s="5" t="s">
        <v>104</v>
      </c>
      <c r="E79" s="22">
        <v>3740</v>
      </c>
      <c r="F79" s="22">
        <v>675</v>
      </c>
      <c r="G79" s="22">
        <v>1814</v>
      </c>
      <c r="H79" s="22">
        <v>1143</v>
      </c>
      <c r="I79" s="22">
        <v>506</v>
      </c>
      <c r="J79" s="22">
        <v>499</v>
      </c>
      <c r="K79" s="22">
        <v>2133</v>
      </c>
      <c r="L79" s="22">
        <v>2279</v>
      </c>
      <c r="M79" s="22">
        <v>1611</v>
      </c>
      <c r="AC79" s="69" t="str">
        <f t="shared" si="36"/>
        <v/>
      </c>
      <c r="AD79" s="69" t="str">
        <f t="shared" si="37"/>
        <v/>
      </c>
      <c r="AE79" s="69" t="str">
        <f t="shared" si="38"/>
        <v/>
      </c>
      <c r="AF79" s="69" t="str">
        <f t="shared" si="39"/>
        <v/>
      </c>
      <c r="AG79" s="69" t="str">
        <f t="shared" si="40"/>
        <v/>
      </c>
      <c r="AH79" s="69" t="str">
        <f t="shared" si="41"/>
        <v/>
      </c>
      <c r="AI79" s="69" t="str">
        <f t="shared" si="42"/>
        <v/>
      </c>
      <c r="AJ79" s="69" t="str">
        <f t="shared" si="43"/>
        <v/>
      </c>
      <c r="AK79" s="69" t="str">
        <f t="shared" si="44"/>
        <v/>
      </c>
      <c r="AL79" s="69">
        <f t="shared" si="45"/>
        <v>0</v>
      </c>
      <c r="AM79" s="69"/>
    </row>
    <row r="80" spans="1:39">
      <c r="A80" s="5">
        <v>2006</v>
      </c>
      <c r="B80" s="5" t="s">
        <v>26</v>
      </c>
      <c r="C80" s="5" t="s">
        <v>94</v>
      </c>
      <c r="D80" s="5" t="s">
        <v>104</v>
      </c>
      <c r="E80" s="22">
        <v>5248</v>
      </c>
      <c r="F80" s="22">
        <v>1991</v>
      </c>
      <c r="G80" s="22">
        <v>3558</v>
      </c>
      <c r="H80" s="22">
        <v>2644</v>
      </c>
      <c r="I80" s="22">
        <v>985</v>
      </c>
      <c r="J80" s="22">
        <v>1005</v>
      </c>
      <c r="K80" s="22">
        <v>3900</v>
      </c>
      <c r="L80" s="22">
        <v>4181</v>
      </c>
      <c r="M80" s="22">
        <v>3670</v>
      </c>
      <c r="AC80" s="69" t="str">
        <f t="shared" si="36"/>
        <v/>
      </c>
      <c r="AD80" s="69" t="str">
        <f t="shared" si="37"/>
        <v/>
      </c>
      <c r="AE80" s="69" t="str">
        <f t="shared" si="38"/>
        <v/>
      </c>
      <c r="AF80" s="69" t="str">
        <f t="shared" si="39"/>
        <v/>
      </c>
      <c r="AG80" s="69" t="str">
        <f t="shared" si="40"/>
        <v/>
      </c>
      <c r="AH80" s="69" t="str">
        <f t="shared" si="41"/>
        <v/>
      </c>
      <c r="AI80" s="69" t="str">
        <f t="shared" si="42"/>
        <v/>
      </c>
      <c r="AJ80" s="69" t="str">
        <f t="shared" si="43"/>
        <v/>
      </c>
      <c r="AK80" s="69" t="str">
        <f t="shared" si="44"/>
        <v/>
      </c>
      <c r="AL80" s="69">
        <f t="shared" si="45"/>
        <v>0</v>
      </c>
      <c r="AM80" s="69"/>
    </row>
    <row r="81" spans="1:39">
      <c r="A81" s="5">
        <v>2006</v>
      </c>
      <c r="B81" s="5" t="s">
        <v>26</v>
      </c>
      <c r="C81" s="5" t="s">
        <v>95</v>
      </c>
      <c r="D81" s="5" t="s">
        <v>104</v>
      </c>
      <c r="E81" s="22">
        <v>7912</v>
      </c>
      <c r="F81" s="22">
        <v>3680</v>
      </c>
      <c r="G81" s="22">
        <v>4314</v>
      </c>
      <c r="H81" s="22">
        <v>4013</v>
      </c>
      <c r="I81" s="22">
        <v>1535</v>
      </c>
      <c r="J81" s="22">
        <v>1418</v>
      </c>
      <c r="K81" s="22">
        <v>4673</v>
      </c>
      <c r="L81" s="22">
        <v>5252</v>
      </c>
      <c r="M81" s="22">
        <v>4986</v>
      </c>
      <c r="AC81" s="69" t="str">
        <f t="shared" ref="AC81:AC144" si="47">IF(LEFT(Q81,1)="&lt;",1*MID(Q81,2,LEN(Q81)-1),"")</f>
        <v/>
      </c>
      <c r="AD81" s="69" t="str">
        <f t="shared" ref="AD81:AD144" si="48">IF(LEFT(R81,1)="&lt;",1*MID(R81,2,LEN(R81)-1),"")</f>
        <v/>
      </c>
      <c r="AE81" s="69" t="str">
        <f t="shared" ref="AE81:AE144" si="49">IF(LEFT(S81,1)="&lt;",1*MID(S81,2,LEN(S81)-1),"")</f>
        <v/>
      </c>
      <c r="AF81" s="69" t="str">
        <f t="shared" ref="AF81:AF144" si="50">IF(LEFT(T81,1)="&lt;",1*MID(T81,2,LEN(T81)-1),"")</f>
        <v/>
      </c>
      <c r="AG81" s="69" t="str">
        <f t="shared" ref="AG81:AG144" si="51">IF(LEFT(U81,1)="&lt;",1*MID(U81,2,LEN(U81)-1),"")</f>
        <v/>
      </c>
      <c r="AH81" s="69" t="str">
        <f t="shared" ref="AH81:AH144" si="52">IF(LEFT(V81,1)="&lt;",1*MID(V81,2,LEN(V81)-1),"")</f>
        <v/>
      </c>
      <c r="AI81" s="69" t="str">
        <f t="shared" ref="AI81:AI144" si="53">IF(LEFT(W81,1)="&lt;",1*MID(W81,2,LEN(W81)-1),"")</f>
        <v/>
      </c>
      <c r="AJ81" s="69" t="str">
        <f t="shared" ref="AJ81:AJ144" si="54">IF(LEFT(X81,1)="&lt;",1*MID(X81,2,LEN(X81)-1),"")</f>
        <v/>
      </c>
      <c r="AK81" s="69" t="str">
        <f t="shared" ref="AK81:AK144" si="55">IF(LEFT(Y81,1)="&lt;",1*MID(Y81,2,LEN(Y81)-1),"")</f>
        <v/>
      </c>
      <c r="AL81" s="69">
        <f t="shared" ref="AL81:AL144" si="56">SUM(AC81:AK81)</f>
        <v>0</v>
      </c>
      <c r="AM81" s="69"/>
    </row>
    <row r="82" spans="1:39">
      <c r="A82" s="5">
        <v>2006</v>
      </c>
      <c r="B82" s="5" t="s">
        <v>129</v>
      </c>
      <c r="C82" s="5" t="s">
        <v>89</v>
      </c>
      <c r="D82" s="5" t="s">
        <v>104</v>
      </c>
      <c r="E82" s="22">
        <v>4824.5</v>
      </c>
      <c r="F82" s="22">
        <v>2401.5100000000002</v>
      </c>
      <c r="G82" s="22">
        <v>3469.72</v>
      </c>
      <c r="H82" s="22">
        <v>2747.69</v>
      </c>
      <c r="I82" s="22">
        <v>987.14</v>
      </c>
      <c r="J82" s="22">
        <v>841.83</v>
      </c>
      <c r="K82" s="22">
        <v>3421.58</v>
      </c>
      <c r="L82" s="22">
        <v>4131.2</v>
      </c>
      <c r="M82" s="22">
        <v>3870.47</v>
      </c>
      <c r="AC82" s="69" t="str">
        <f t="shared" si="47"/>
        <v/>
      </c>
      <c r="AD82" s="69" t="str">
        <f t="shared" si="48"/>
        <v/>
      </c>
      <c r="AE82" s="69" t="str">
        <f t="shared" si="49"/>
        <v/>
      </c>
      <c r="AF82" s="69" t="str">
        <f t="shared" si="50"/>
        <v/>
      </c>
      <c r="AG82" s="69" t="str">
        <f t="shared" si="51"/>
        <v/>
      </c>
      <c r="AH82" s="69" t="str">
        <f t="shared" si="52"/>
        <v/>
      </c>
      <c r="AI82" s="69" t="str">
        <f t="shared" si="53"/>
        <v/>
      </c>
      <c r="AJ82" s="69" t="str">
        <f t="shared" si="54"/>
        <v/>
      </c>
      <c r="AK82" s="69" t="str">
        <f t="shared" si="55"/>
        <v/>
      </c>
      <c r="AL82" s="69">
        <f t="shared" si="56"/>
        <v>0</v>
      </c>
      <c r="AM82" s="69"/>
    </row>
    <row r="83" spans="1:39">
      <c r="A83" s="5">
        <v>2006</v>
      </c>
      <c r="B83" s="5" t="s">
        <v>129</v>
      </c>
      <c r="C83" s="5" t="s">
        <v>91</v>
      </c>
      <c r="D83" s="5" t="s">
        <v>104</v>
      </c>
      <c r="E83" s="22">
        <v>1757</v>
      </c>
      <c r="F83" s="22">
        <v>171</v>
      </c>
      <c r="G83" s="22">
        <v>1027</v>
      </c>
      <c r="H83" s="22">
        <v>444</v>
      </c>
      <c r="I83" s="22">
        <v>192</v>
      </c>
      <c r="J83" s="22">
        <v>149</v>
      </c>
      <c r="K83" s="22">
        <v>779</v>
      </c>
      <c r="L83" s="22">
        <v>894</v>
      </c>
      <c r="M83" s="22">
        <v>779</v>
      </c>
      <c r="AC83" s="69" t="str">
        <f t="shared" si="47"/>
        <v/>
      </c>
      <c r="AD83" s="69" t="str">
        <f t="shared" si="48"/>
        <v/>
      </c>
      <c r="AE83" s="69" t="str">
        <f t="shared" si="49"/>
        <v/>
      </c>
      <c r="AF83" s="69" t="str">
        <f t="shared" si="50"/>
        <v/>
      </c>
      <c r="AG83" s="69" t="str">
        <f t="shared" si="51"/>
        <v/>
      </c>
      <c r="AH83" s="69" t="str">
        <f t="shared" si="52"/>
        <v/>
      </c>
      <c r="AI83" s="69" t="str">
        <f t="shared" si="53"/>
        <v/>
      </c>
      <c r="AJ83" s="69" t="str">
        <f t="shared" si="54"/>
        <v/>
      </c>
      <c r="AK83" s="69" t="str">
        <f t="shared" si="55"/>
        <v/>
      </c>
      <c r="AL83" s="69">
        <f t="shared" si="56"/>
        <v>0</v>
      </c>
      <c r="AM83" s="69"/>
    </row>
    <row r="84" spans="1:39">
      <c r="A84" s="5">
        <v>2006</v>
      </c>
      <c r="B84" s="5" t="s">
        <v>129</v>
      </c>
      <c r="C84" s="5" t="s">
        <v>92</v>
      </c>
      <c r="D84" s="5" t="s">
        <v>104</v>
      </c>
      <c r="E84" s="22">
        <v>3130</v>
      </c>
      <c r="F84" s="22">
        <v>576</v>
      </c>
      <c r="G84" s="22">
        <v>2083</v>
      </c>
      <c r="H84" s="22">
        <v>1246</v>
      </c>
      <c r="I84" s="22">
        <v>473</v>
      </c>
      <c r="J84" s="22">
        <v>382.5</v>
      </c>
      <c r="K84" s="22">
        <v>1829</v>
      </c>
      <c r="L84" s="22">
        <v>2503</v>
      </c>
      <c r="M84" s="22">
        <v>2053</v>
      </c>
      <c r="AC84" s="69" t="str">
        <f t="shared" si="47"/>
        <v/>
      </c>
      <c r="AD84" s="69" t="str">
        <f t="shared" si="48"/>
        <v/>
      </c>
      <c r="AE84" s="69" t="str">
        <f t="shared" si="49"/>
        <v/>
      </c>
      <c r="AF84" s="69" t="str">
        <f t="shared" si="50"/>
        <v/>
      </c>
      <c r="AG84" s="69" t="str">
        <f t="shared" si="51"/>
        <v/>
      </c>
      <c r="AH84" s="69" t="str">
        <f t="shared" si="52"/>
        <v/>
      </c>
      <c r="AI84" s="69" t="str">
        <f t="shared" si="53"/>
        <v/>
      </c>
      <c r="AJ84" s="69" t="str">
        <f t="shared" si="54"/>
        <v/>
      </c>
      <c r="AK84" s="69" t="str">
        <f t="shared" si="55"/>
        <v/>
      </c>
      <c r="AL84" s="69">
        <f t="shared" si="56"/>
        <v>0</v>
      </c>
      <c r="AM84" s="69"/>
    </row>
    <row r="85" spans="1:39">
      <c r="A85" s="5">
        <v>2006</v>
      </c>
      <c r="B85" s="5" t="s">
        <v>129</v>
      </c>
      <c r="C85" s="5" t="s">
        <v>93</v>
      </c>
      <c r="D85" s="5" t="s">
        <v>104</v>
      </c>
      <c r="E85" s="22">
        <v>4412</v>
      </c>
      <c r="F85" s="22">
        <v>1936</v>
      </c>
      <c r="G85" s="22">
        <v>3792</v>
      </c>
      <c r="H85" s="22">
        <v>2922</v>
      </c>
      <c r="I85" s="22">
        <v>849</v>
      </c>
      <c r="J85" s="22">
        <v>833</v>
      </c>
      <c r="K85" s="22">
        <v>3624</v>
      </c>
      <c r="L85" s="22">
        <v>4244</v>
      </c>
      <c r="M85" s="22">
        <v>3937</v>
      </c>
      <c r="AC85" s="69" t="str">
        <f t="shared" si="47"/>
        <v/>
      </c>
      <c r="AD85" s="69" t="str">
        <f t="shared" si="48"/>
        <v/>
      </c>
      <c r="AE85" s="69" t="str">
        <f t="shared" si="49"/>
        <v/>
      </c>
      <c r="AF85" s="69" t="str">
        <f t="shared" si="50"/>
        <v/>
      </c>
      <c r="AG85" s="69" t="str">
        <f t="shared" si="51"/>
        <v/>
      </c>
      <c r="AH85" s="69" t="str">
        <f t="shared" si="52"/>
        <v/>
      </c>
      <c r="AI85" s="69" t="str">
        <f t="shared" si="53"/>
        <v/>
      </c>
      <c r="AJ85" s="69" t="str">
        <f t="shared" si="54"/>
        <v/>
      </c>
      <c r="AK85" s="69" t="str">
        <f t="shared" si="55"/>
        <v/>
      </c>
      <c r="AL85" s="69">
        <f t="shared" si="56"/>
        <v>0</v>
      </c>
      <c r="AM85" s="69"/>
    </row>
    <row r="86" spans="1:39">
      <c r="A86" s="5">
        <v>2006</v>
      </c>
      <c r="B86" s="5" t="s">
        <v>129</v>
      </c>
      <c r="C86" s="5" t="s">
        <v>94</v>
      </c>
      <c r="D86" s="5" t="s">
        <v>104</v>
      </c>
      <c r="E86" s="22">
        <v>5700</v>
      </c>
      <c r="F86" s="22">
        <v>3834</v>
      </c>
      <c r="G86" s="22">
        <v>4426</v>
      </c>
      <c r="H86" s="22">
        <v>4104</v>
      </c>
      <c r="I86" s="22">
        <v>1380</v>
      </c>
      <c r="J86" s="22">
        <v>1246.5</v>
      </c>
      <c r="K86" s="22">
        <v>4370</v>
      </c>
      <c r="L86" s="22">
        <v>5350</v>
      </c>
      <c r="M86" s="22">
        <v>5041</v>
      </c>
      <c r="AC86" s="69" t="str">
        <f t="shared" si="47"/>
        <v/>
      </c>
      <c r="AD86" s="69" t="str">
        <f t="shared" si="48"/>
        <v/>
      </c>
      <c r="AE86" s="69" t="str">
        <f t="shared" si="49"/>
        <v/>
      </c>
      <c r="AF86" s="69" t="str">
        <f t="shared" si="50"/>
        <v/>
      </c>
      <c r="AG86" s="69" t="str">
        <f t="shared" si="51"/>
        <v/>
      </c>
      <c r="AH86" s="69" t="str">
        <f t="shared" si="52"/>
        <v/>
      </c>
      <c r="AI86" s="69" t="str">
        <f t="shared" si="53"/>
        <v/>
      </c>
      <c r="AJ86" s="69" t="str">
        <f t="shared" si="54"/>
        <v/>
      </c>
      <c r="AK86" s="69" t="str">
        <f t="shared" si="55"/>
        <v/>
      </c>
      <c r="AL86" s="69">
        <f t="shared" si="56"/>
        <v>0</v>
      </c>
      <c r="AM86" s="69"/>
    </row>
    <row r="87" spans="1:39">
      <c r="A87" s="5">
        <v>2006</v>
      </c>
      <c r="B87" s="5" t="s">
        <v>129</v>
      </c>
      <c r="C87" s="5" t="s">
        <v>95</v>
      </c>
      <c r="D87" s="5" t="s">
        <v>104</v>
      </c>
      <c r="E87" s="22">
        <v>8374</v>
      </c>
      <c r="F87" s="22">
        <v>5378</v>
      </c>
      <c r="G87" s="22">
        <v>5485</v>
      </c>
      <c r="H87" s="22">
        <v>4370</v>
      </c>
      <c r="I87" s="22">
        <v>2000</v>
      </c>
      <c r="J87" s="22">
        <v>1569</v>
      </c>
      <c r="K87" s="22">
        <v>5672</v>
      </c>
      <c r="L87" s="22">
        <v>7072</v>
      </c>
      <c r="M87" s="22">
        <v>6736</v>
      </c>
      <c r="AC87" s="69" t="str">
        <f t="shared" si="47"/>
        <v/>
      </c>
      <c r="AD87" s="69" t="str">
        <f t="shared" si="48"/>
        <v/>
      </c>
      <c r="AE87" s="69" t="str">
        <f t="shared" si="49"/>
        <v/>
      </c>
      <c r="AF87" s="69" t="str">
        <f t="shared" si="50"/>
        <v/>
      </c>
      <c r="AG87" s="69" t="str">
        <f t="shared" si="51"/>
        <v/>
      </c>
      <c r="AH87" s="69" t="str">
        <f t="shared" si="52"/>
        <v/>
      </c>
      <c r="AI87" s="69" t="str">
        <f t="shared" si="53"/>
        <v/>
      </c>
      <c r="AJ87" s="69" t="str">
        <f t="shared" si="54"/>
        <v/>
      </c>
      <c r="AK87" s="69" t="str">
        <f t="shared" si="55"/>
        <v/>
      </c>
      <c r="AL87" s="69">
        <f t="shared" si="56"/>
        <v>0</v>
      </c>
      <c r="AM87" s="69"/>
    </row>
    <row r="88" spans="1:39">
      <c r="A88" s="5">
        <v>2006</v>
      </c>
      <c r="B88" s="5" t="s">
        <v>97</v>
      </c>
      <c r="C88" s="5" t="s">
        <v>89</v>
      </c>
      <c r="D88" s="5" t="s">
        <v>104</v>
      </c>
      <c r="E88" s="22">
        <v>3436.72</v>
      </c>
      <c r="F88" s="22">
        <v>1217.02</v>
      </c>
      <c r="G88" s="22">
        <v>1951.44</v>
      </c>
      <c r="H88" s="22">
        <v>1813.27</v>
      </c>
      <c r="I88" s="22">
        <v>556.83000000000004</v>
      </c>
      <c r="J88" s="22">
        <v>559.08000000000004</v>
      </c>
      <c r="K88" s="22">
        <v>2132.0700000000002</v>
      </c>
      <c r="L88" s="22">
        <v>2569.59</v>
      </c>
      <c r="M88" s="22">
        <v>2024.85</v>
      </c>
      <c r="AC88" s="69" t="str">
        <f t="shared" si="47"/>
        <v/>
      </c>
      <c r="AD88" s="69" t="str">
        <f t="shared" si="48"/>
        <v/>
      </c>
      <c r="AE88" s="69" t="str">
        <f t="shared" si="49"/>
        <v/>
      </c>
      <c r="AF88" s="69" t="str">
        <f t="shared" si="50"/>
        <v/>
      </c>
      <c r="AG88" s="69" t="str">
        <f t="shared" si="51"/>
        <v/>
      </c>
      <c r="AH88" s="69" t="str">
        <f t="shared" si="52"/>
        <v/>
      </c>
      <c r="AI88" s="69" t="str">
        <f t="shared" si="53"/>
        <v/>
      </c>
      <c r="AJ88" s="69" t="str">
        <f t="shared" si="54"/>
        <v/>
      </c>
      <c r="AK88" s="69" t="str">
        <f t="shared" si="55"/>
        <v/>
      </c>
      <c r="AL88" s="69">
        <f t="shared" si="56"/>
        <v>0</v>
      </c>
      <c r="AM88" s="69"/>
    </row>
    <row r="89" spans="1:39">
      <c r="A89" s="5">
        <v>2006</v>
      </c>
      <c r="B89" s="5" t="s">
        <v>97</v>
      </c>
      <c r="C89" s="5" t="s">
        <v>91</v>
      </c>
      <c r="D89" s="5" t="s">
        <v>104</v>
      </c>
      <c r="E89" s="22">
        <v>628</v>
      </c>
      <c r="F89" s="22">
        <v>57</v>
      </c>
      <c r="G89" s="22">
        <v>215</v>
      </c>
      <c r="H89" s="22">
        <v>149</v>
      </c>
      <c r="I89" s="22">
        <v>85</v>
      </c>
      <c r="J89" s="22">
        <v>55</v>
      </c>
      <c r="K89" s="22">
        <v>289</v>
      </c>
      <c r="L89" s="22">
        <v>181</v>
      </c>
      <c r="M89" s="22">
        <v>129</v>
      </c>
      <c r="AC89" s="69" t="str">
        <f t="shared" si="47"/>
        <v/>
      </c>
      <c r="AD89" s="69" t="str">
        <f t="shared" si="48"/>
        <v/>
      </c>
      <c r="AE89" s="69" t="str">
        <f t="shared" si="49"/>
        <v/>
      </c>
      <c r="AF89" s="69" t="str">
        <f t="shared" si="50"/>
        <v/>
      </c>
      <c r="AG89" s="69" t="str">
        <f t="shared" si="51"/>
        <v/>
      </c>
      <c r="AH89" s="69" t="str">
        <f t="shared" si="52"/>
        <v/>
      </c>
      <c r="AI89" s="69" t="str">
        <f t="shared" si="53"/>
        <v/>
      </c>
      <c r="AJ89" s="69" t="str">
        <f t="shared" si="54"/>
        <v/>
      </c>
      <c r="AK89" s="69" t="str">
        <f t="shared" si="55"/>
        <v/>
      </c>
      <c r="AL89" s="69">
        <f t="shared" si="56"/>
        <v>0</v>
      </c>
      <c r="AM89" s="69"/>
    </row>
    <row r="90" spans="1:39">
      <c r="A90" s="5">
        <v>2006</v>
      </c>
      <c r="B90" s="5" t="s">
        <v>97</v>
      </c>
      <c r="C90" s="5" t="s">
        <v>92</v>
      </c>
      <c r="D90" s="5" t="s">
        <v>104</v>
      </c>
      <c r="E90" s="22">
        <v>1416</v>
      </c>
      <c r="F90" s="22">
        <v>172</v>
      </c>
      <c r="G90" s="22">
        <v>621</v>
      </c>
      <c r="H90" s="22">
        <v>473</v>
      </c>
      <c r="I90" s="22">
        <v>165</v>
      </c>
      <c r="J90" s="22">
        <v>147</v>
      </c>
      <c r="K90" s="22">
        <v>733</v>
      </c>
      <c r="L90" s="22">
        <v>730.5</v>
      </c>
      <c r="M90" s="22">
        <v>408</v>
      </c>
      <c r="AC90" s="69" t="str">
        <f t="shared" si="47"/>
        <v/>
      </c>
      <c r="AD90" s="69" t="str">
        <f t="shared" si="48"/>
        <v/>
      </c>
      <c r="AE90" s="69" t="str">
        <f t="shared" si="49"/>
        <v/>
      </c>
      <c r="AF90" s="69" t="str">
        <f t="shared" si="50"/>
        <v/>
      </c>
      <c r="AG90" s="69" t="str">
        <f t="shared" si="51"/>
        <v/>
      </c>
      <c r="AH90" s="69" t="str">
        <f t="shared" si="52"/>
        <v/>
      </c>
      <c r="AI90" s="69" t="str">
        <f t="shared" si="53"/>
        <v/>
      </c>
      <c r="AJ90" s="69" t="str">
        <f t="shared" si="54"/>
        <v/>
      </c>
      <c r="AK90" s="69" t="str">
        <f t="shared" si="55"/>
        <v/>
      </c>
      <c r="AL90" s="69">
        <f t="shared" si="56"/>
        <v>0</v>
      </c>
      <c r="AM90" s="69"/>
    </row>
    <row r="91" spans="1:39">
      <c r="A91" s="5">
        <v>2006</v>
      </c>
      <c r="B91" s="5" t="s">
        <v>97</v>
      </c>
      <c r="C91" s="5" t="s">
        <v>93</v>
      </c>
      <c r="D91" s="5" t="s">
        <v>104</v>
      </c>
      <c r="E91" s="22">
        <v>2922</v>
      </c>
      <c r="F91" s="22">
        <v>602</v>
      </c>
      <c r="G91" s="22">
        <v>1510</v>
      </c>
      <c r="H91" s="22">
        <v>1349</v>
      </c>
      <c r="I91" s="22">
        <v>418</v>
      </c>
      <c r="J91" s="22">
        <v>431</v>
      </c>
      <c r="K91" s="22">
        <v>1699</v>
      </c>
      <c r="L91" s="22">
        <v>1914</v>
      </c>
      <c r="M91" s="22">
        <v>1253</v>
      </c>
      <c r="AC91" s="69" t="str">
        <f t="shared" si="47"/>
        <v/>
      </c>
      <c r="AD91" s="69" t="str">
        <f t="shared" si="48"/>
        <v/>
      </c>
      <c r="AE91" s="69" t="str">
        <f t="shared" si="49"/>
        <v/>
      </c>
      <c r="AF91" s="69" t="str">
        <f t="shared" si="50"/>
        <v/>
      </c>
      <c r="AG91" s="69" t="str">
        <f t="shared" si="51"/>
        <v/>
      </c>
      <c r="AH91" s="69" t="str">
        <f t="shared" si="52"/>
        <v/>
      </c>
      <c r="AI91" s="69" t="str">
        <f t="shared" si="53"/>
        <v/>
      </c>
      <c r="AJ91" s="69" t="str">
        <f t="shared" si="54"/>
        <v/>
      </c>
      <c r="AK91" s="69" t="str">
        <f t="shared" si="55"/>
        <v/>
      </c>
      <c r="AL91" s="69">
        <f t="shared" si="56"/>
        <v>0</v>
      </c>
      <c r="AM91" s="69"/>
    </row>
    <row r="92" spans="1:39">
      <c r="A92" s="5">
        <v>2006</v>
      </c>
      <c r="B92" s="5" t="s">
        <v>97</v>
      </c>
      <c r="C92" s="5" t="s">
        <v>94</v>
      </c>
      <c r="D92" s="5" t="s">
        <v>104</v>
      </c>
      <c r="E92" s="22">
        <v>4608</v>
      </c>
      <c r="F92" s="22">
        <v>1831</v>
      </c>
      <c r="G92" s="22">
        <v>3112</v>
      </c>
      <c r="H92" s="22">
        <v>3165</v>
      </c>
      <c r="I92" s="22">
        <v>768</v>
      </c>
      <c r="J92" s="22">
        <v>886</v>
      </c>
      <c r="K92" s="22">
        <v>3365</v>
      </c>
      <c r="L92" s="22">
        <v>4160</v>
      </c>
      <c r="M92" s="22">
        <v>3166</v>
      </c>
      <c r="AC92" s="69" t="str">
        <f t="shared" si="47"/>
        <v/>
      </c>
      <c r="AD92" s="69" t="str">
        <f t="shared" si="48"/>
        <v/>
      </c>
      <c r="AE92" s="69" t="str">
        <f t="shared" si="49"/>
        <v/>
      </c>
      <c r="AF92" s="69" t="str">
        <f t="shared" si="50"/>
        <v/>
      </c>
      <c r="AG92" s="69" t="str">
        <f t="shared" si="51"/>
        <v/>
      </c>
      <c r="AH92" s="69" t="str">
        <f t="shared" si="52"/>
        <v/>
      </c>
      <c r="AI92" s="69" t="str">
        <f t="shared" si="53"/>
        <v/>
      </c>
      <c r="AJ92" s="69" t="str">
        <f t="shared" si="54"/>
        <v/>
      </c>
      <c r="AK92" s="69" t="str">
        <f t="shared" si="55"/>
        <v/>
      </c>
      <c r="AL92" s="69">
        <f t="shared" si="56"/>
        <v>0</v>
      </c>
      <c r="AM92" s="69"/>
    </row>
    <row r="93" spans="1:39">
      <c r="A93" s="5">
        <v>2006</v>
      </c>
      <c r="B93" s="5" t="s">
        <v>97</v>
      </c>
      <c r="C93" s="5" t="s">
        <v>95</v>
      </c>
      <c r="D93" s="5" t="s">
        <v>104</v>
      </c>
      <c r="E93" s="22">
        <v>6694</v>
      </c>
      <c r="F93" s="22">
        <v>3445</v>
      </c>
      <c r="G93" s="22">
        <v>4187</v>
      </c>
      <c r="H93" s="22">
        <v>4062</v>
      </c>
      <c r="I93" s="22">
        <v>1246</v>
      </c>
      <c r="J93" s="22">
        <v>1265</v>
      </c>
      <c r="K93" s="22">
        <v>4310</v>
      </c>
      <c r="L93" s="22">
        <v>5406</v>
      </c>
      <c r="M93" s="22">
        <v>4692</v>
      </c>
      <c r="AC93" s="69" t="str">
        <f t="shared" si="47"/>
        <v/>
      </c>
      <c r="AD93" s="69" t="str">
        <f t="shared" si="48"/>
        <v/>
      </c>
      <c r="AE93" s="69" t="str">
        <f t="shared" si="49"/>
        <v/>
      </c>
      <c r="AF93" s="69" t="str">
        <f t="shared" si="50"/>
        <v/>
      </c>
      <c r="AG93" s="69" t="str">
        <f t="shared" si="51"/>
        <v/>
      </c>
      <c r="AH93" s="69" t="str">
        <f t="shared" si="52"/>
        <v/>
      </c>
      <c r="AI93" s="69" t="str">
        <f t="shared" si="53"/>
        <v/>
      </c>
      <c r="AJ93" s="69" t="str">
        <f t="shared" si="54"/>
        <v/>
      </c>
      <c r="AK93" s="69" t="str">
        <f t="shared" si="55"/>
        <v/>
      </c>
      <c r="AL93" s="69">
        <f t="shared" si="56"/>
        <v>0</v>
      </c>
      <c r="AM93" s="69"/>
    </row>
    <row r="94" spans="1:39">
      <c r="A94" s="5">
        <v>2006</v>
      </c>
      <c r="B94" s="5" t="s">
        <v>13</v>
      </c>
      <c r="C94" s="5" t="s">
        <v>89</v>
      </c>
      <c r="D94" s="5" t="s">
        <v>104</v>
      </c>
      <c r="E94" s="22">
        <v>3840.52</v>
      </c>
      <c r="F94" s="22">
        <v>1345.76</v>
      </c>
      <c r="G94" s="22">
        <v>2271.39</v>
      </c>
      <c r="H94" s="22">
        <v>1835.35</v>
      </c>
      <c r="I94" s="22">
        <v>590.37</v>
      </c>
      <c r="J94" s="22">
        <v>577.36</v>
      </c>
      <c r="K94" s="22">
        <v>2363.81</v>
      </c>
      <c r="L94" s="22">
        <v>2686.96</v>
      </c>
      <c r="M94" s="22">
        <v>2301.0100000000002</v>
      </c>
      <c r="AC94" s="69" t="str">
        <f t="shared" si="47"/>
        <v/>
      </c>
      <c r="AD94" s="69" t="str">
        <f t="shared" si="48"/>
        <v/>
      </c>
      <c r="AE94" s="69" t="str">
        <f t="shared" si="49"/>
        <v/>
      </c>
      <c r="AF94" s="69" t="str">
        <f t="shared" si="50"/>
        <v/>
      </c>
      <c r="AG94" s="69" t="str">
        <f t="shared" si="51"/>
        <v/>
      </c>
      <c r="AH94" s="69" t="str">
        <f t="shared" si="52"/>
        <v/>
      </c>
      <c r="AI94" s="69" t="str">
        <f t="shared" si="53"/>
        <v/>
      </c>
      <c r="AJ94" s="69" t="str">
        <f t="shared" si="54"/>
        <v/>
      </c>
      <c r="AK94" s="69" t="str">
        <f t="shared" si="55"/>
        <v/>
      </c>
      <c r="AL94" s="69">
        <f t="shared" si="56"/>
        <v>0</v>
      </c>
      <c r="AM94" s="69"/>
    </row>
    <row r="95" spans="1:39">
      <c r="A95" s="5">
        <v>2006</v>
      </c>
      <c r="B95" s="5" t="s">
        <v>13</v>
      </c>
      <c r="C95" s="5" t="s">
        <v>91</v>
      </c>
      <c r="D95" s="5" t="s">
        <v>104</v>
      </c>
      <c r="E95" s="22">
        <v>785</v>
      </c>
      <c r="F95" s="22">
        <v>66</v>
      </c>
      <c r="G95" s="22">
        <v>298</v>
      </c>
      <c r="H95" s="22">
        <v>159</v>
      </c>
      <c r="I95" s="22">
        <v>90</v>
      </c>
      <c r="J95" s="22">
        <v>59</v>
      </c>
      <c r="K95" s="22">
        <v>334</v>
      </c>
      <c r="L95" s="22">
        <v>188</v>
      </c>
      <c r="M95" s="27">
        <v>148</v>
      </c>
      <c r="AC95" s="69" t="str">
        <f t="shared" si="47"/>
        <v/>
      </c>
      <c r="AD95" s="69" t="str">
        <f t="shared" si="48"/>
        <v/>
      </c>
      <c r="AE95" s="69" t="str">
        <f t="shared" si="49"/>
        <v/>
      </c>
      <c r="AF95" s="69" t="str">
        <f t="shared" si="50"/>
        <v/>
      </c>
      <c r="AG95" s="69" t="str">
        <f t="shared" si="51"/>
        <v/>
      </c>
      <c r="AH95" s="69" t="str">
        <f t="shared" si="52"/>
        <v/>
      </c>
      <c r="AI95" s="69" t="str">
        <f t="shared" si="53"/>
        <v/>
      </c>
      <c r="AJ95" s="69" t="str">
        <f t="shared" si="54"/>
        <v/>
      </c>
      <c r="AK95" s="69" t="str">
        <f t="shared" si="55"/>
        <v/>
      </c>
      <c r="AL95" s="69">
        <f t="shared" si="56"/>
        <v>0</v>
      </c>
      <c r="AM95" s="69"/>
    </row>
    <row r="96" spans="1:39">
      <c r="A96" s="5">
        <v>2006</v>
      </c>
      <c r="B96" s="5" t="s">
        <v>13</v>
      </c>
      <c r="C96" s="5" t="s">
        <v>92</v>
      </c>
      <c r="D96" s="5" t="s">
        <v>104</v>
      </c>
      <c r="E96" s="22">
        <v>1752</v>
      </c>
      <c r="F96" s="22">
        <v>198</v>
      </c>
      <c r="G96" s="22">
        <v>815</v>
      </c>
      <c r="H96" s="22">
        <v>488</v>
      </c>
      <c r="I96" s="22">
        <v>168</v>
      </c>
      <c r="J96" s="22">
        <v>152</v>
      </c>
      <c r="K96" s="22">
        <v>844</v>
      </c>
      <c r="L96" s="22">
        <v>823</v>
      </c>
      <c r="M96" s="22">
        <v>499</v>
      </c>
      <c r="AC96" s="69" t="str">
        <f t="shared" si="47"/>
        <v/>
      </c>
      <c r="AD96" s="69" t="str">
        <f t="shared" si="48"/>
        <v/>
      </c>
      <c r="AE96" s="69" t="str">
        <f t="shared" si="49"/>
        <v/>
      </c>
      <c r="AF96" s="69" t="str">
        <f t="shared" si="50"/>
        <v/>
      </c>
      <c r="AG96" s="69" t="str">
        <f t="shared" si="51"/>
        <v/>
      </c>
      <c r="AH96" s="69" t="str">
        <f t="shared" si="52"/>
        <v/>
      </c>
      <c r="AI96" s="69" t="str">
        <f t="shared" si="53"/>
        <v/>
      </c>
      <c r="AJ96" s="69" t="str">
        <f t="shared" si="54"/>
        <v/>
      </c>
      <c r="AK96" s="69" t="str">
        <f t="shared" si="55"/>
        <v/>
      </c>
      <c r="AL96" s="69">
        <f t="shared" si="56"/>
        <v>0</v>
      </c>
      <c r="AM96" s="69"/>
    </row>
    <row r="97" spans="1:39">
      <c r="A97" s="5">
        <v>2006</v>
      </c>
      <c r="B97" s="5" t="s">
        <v>13</v>
      </c>
      <c r="C97" s="5" t="s">
        <v>93</v>
      </c>
      <c r="D97" s="5" t="s">
        <v>104</v>
      </c>
      <c r="E97" s="22">
        <v>3491</v>
      </c>
      <c r="F97" s="22">
        <v>683</v>
      </c>
      <c r="G97" s="22">
        <v>1884</v>
      </c>
      <c r="H97" s="22">
        <v>1356</v>
      </c>
      <c r="I97" s="22">
        <v>450</v>
      </c>
      <c r="J97" s="22">
        <v>450</v>
      </c>
      <c r="K97" s="22">
        <v>1940</v>
      </c>
      <c r="L97" s="22">
        <v>2124</v>
      </c>
      <c r="M97" s="22">
        <v>1566</v>
      </c>
      <c r="AC97" s="69" t="str">
        <f t="shared" si="47"/>
        <v/>
      </c>
      <c r="AD97" s="69" t="str">
        <f t="shared" si="48"/>
        <v/>
      </c>
      <c r="AE97" s="69" t="str">
        <f t="shared" si="49"/>
        <v/>
      </c>
      <c r="AF97" s="69" t="str">
        <f t="shared" si="50"/>
        <v/>
      </c>
      <c r="AG97" s="69" t="str">
        <f t="shared" si="51"/>
        <v/>
      </c>
      <c r="AH97" s="69" t="str">
        <f t="shared" si="52"/>
        <v/>
      </c>
      <c r="AI97" s="69" t="str">
        <f t="shared" si="53"/>
        <v/>
      </c>
      <c r="AJ97" s="69" t="str">
        <f t="shared" si="54"/>
        <v/>
      </c>
      <c r="AK97" s="69" t="str">
        <f t="shared" si="55"/>
        <v/>
      </c>
      <c r="AL97" s="69">
        <f t="shared" si="56"/>
        <v>0</v>
      </c>
      <c r="AM97" s="69"/>
    </row>
    <row r="98" spans="1:39">
      <c r="A98" s="5">
        <v>2006</v>
      </c>
      <c r="B98" s="5" t="s">
        <v>13</v>
      </c>
      <c r="C98" s="5" t="s">
        <v>94</v>
      </c>
      <c r="D98" s="5" t="s">
        <v>104</v>
      </c>
      <c r="E98" s="22">
        <v>5056</v>
      </c>
      <c r="F98" s="22">
        <v>2038</v>
      </c>
      <c r="G98" s="22">
        <v>3768</v>
      </c>
      <c r="H98" s="22">
        <v>3183</v>
      </c>
      <c r="I98" s="22">
        <v>831</v>
      </c>
      <c r="J98" s="22">
        <v>912</v>
      </c>
      <c r="K98" s="22">
        <v>3803</v>
      </c>
      <c r="L98" s="22">
        <v>4258</v>
      </c>
      <c r="M98" s="22">
        <v>3743</v>
      </c>
      <c r="AC98" s="69" t="str">
        <f t="shared" si="47"/>
        <v/>
      </c>
      <c r="AD98" s="69" t="str">
        <f t="shared" si="48"/>
        <v/>
      </c>
      <c r="AE98" s="69" t="str">
        <f t="shared" si="49"/>
        <v/>
      </c>
      <c r="AF98" s="69" t="str">
        <f t="shared" si="50"/>
        <v/>
      </c>
      <c r="AG98" s="69" t="str">
        <f t="shared" si="51"/>
        <v/>
      </c>
      <c r="AH98" s="69" t="str">
        <f t="shared" si="52"/>
        <v/>
      </c>
      <c r="AI98" s="69" t="str">
        <f t="shared" si="53"/>
        <v/>
      </c>
      <c r="AJ98" s="69" t="str">
        <f t="shared" si="54"/>
        <v/>
      </c>
      <c r="AK98" s="69" t="str">
        <f t="shared" si="55"/>
        <v/>
      </c>
      <c r="AL98" s="69">
        <f t="shared" si="56"/>
        <v>0</v>
      </c>
      <c r="AM98" s="69"/>
    </row>
    <row r="99" spans="1:39">
      <c r="A99" s="5">
        <v>2006</v>
      </c>
      <c r="B99" s="5" t="s">
        <v>13</v>
      </c>
      <c r="C99" s="5" t="s">
        <v>95</v>
      </c>
      <c r="D99" s="5" t="s">
        <v>104</v>
      </c>
      <c r="E99" s="22">
        <v>7366</v>
      </c>
      <c r="F99" s="22">
        <v>3733</v>
      </c>
      <c r="G99" s="22">
        <v>4454</v>
      </c>
      <c r="H99" s="22">
        <v>4118</v>
      </c>
      <c r="I99" s="22">
        <v>1321</v>
      </c>
      <c r="J99" s="22">
        <v>1305</v>
      </c>
      <c r="K99" s="22">
        <v>4607</v>
      </c>
      <c r="L99" s="22">
        <v>5490</v>
      </c>
      <c r="M99" s="27">
        <v>5112</v>
      </c>
      <c r="AC99" s="69" t="str">
        <f t="shared" si="47"/>
        <v/>
      </c>
      <c r="AD99" s="69" t="str">
        <f t="shared" si="48"/>
        <v/>
      </c>
      <c r="AE99" s="69" t="str">
        <f t="shared" si="49"/>
        <v/>
      </c>
      <c r="AF99" s="69" t="str">
        <f t="shared" si="50"/>
        <v/>
      </c>
      <c r="AG99" s="69" t="str">
        <f t="shared" si="51"/>
        <v/>
      </c>
      <c r="AH99" s="69" t="str">
        <f t="shared" si="52"/>
        <v/>
      </c>
      <c r="AI99" s="69" t="str">
        <f t="shared" si="53"/>
        <v/>
      </c>
      <c r="AJ99" s="69" t="str">
        <f t="shared" si="54"/>
        <v/>
      </c>
      <c r="AK99" s="69" t="str">
        <f t="shared" si="55"/>
        <v/>
      </c>
      <c r="AL99" s="69">
        <f t="shared" si="56"/>
        <v>0</v>
      </c>
      <c r="AM99" s="69"/>
    </row>
    <row r="100" spans="1:39">
      <c r="A100" s="5">
        <v>2007</v>
      </c>
      <c r="B100" s="5" t="s">
        <v>26</v>
      </c>
      <c r="C100" s="5" t="s">
        <v>89</v>
      </c>
      <c r="D100" s="5" t="s">
        <v>104</v>
      </c>
      <c r="E100" s="22">
        <v>4265.01</v>
      </c>
      <c r="F100" s="22">
        <v>1344.92</v>
      </c>
      <c r="G100" s="22">
        <v>2318.38</v>
      </c>
      <c r="H100" s="22">
        <v>1683.18</v>
      </c>
      <c r="I100" s="22">
        <v>678.9</v>
      </c>
      <c r="J100" s="22">
        <v>614.33000000000004</v>
      </c>
      <c r="K100" s="22">
        <v>2613.98</v>
      </c>
      <c r="L100" s="22">
        <v>2699.51</v>
      </c>
      <c r="M100" s="22">
        <v>2418.8000000000002</v>
      </c>
      <c r="AC100" s="69" t="str">
        <f t="shared" si="47"/>
        <v/>
      </c>
      <c r="AD100" s="69" t="str">
        <f t="shared" si="48"/>
        <v/>
      </c>
      <c r="AE100" s="69" t="str">
        <f t="shared" si="49"/>
        <v/>
      </c>
      <c r="AF100" s="69" t="str">
        <f t="shared" si="50"/>
        <v/>
      </c>
      <c r="AG100" s="69" t="str">
        <f t="shared" si="51"/>
        <v/>
      </c>
      <c r="AH100" s="69" t="str">
        <f t="shared" si="52"/>
        <v/>
      </c>
      <c r="AI100" s="69" t="str">
        <f t="shared" si="53"/>
        <v/>
      </c>
      <c r="AJ100" s="69" t="str">
        <f t="shared" si="54"/>
        <v/>
      </c>
      <c r="AK100" s="69" t="str">
        <f t="shared" si="55"/>
        <v/>
      </c>
      <c r="AL100" s="69">
        <f t="shared" si="56"/>
        <v>0</v>
      </c>
      <c r="AM100" s="69"/>
    </row>
    <row r="101" spans="1:39">
      <c r="A101" s="5">
        <v>2007</v>
      </c>
      <c r="B101" s="5" t="s">
        <v>26</v>
      </c>
      <c r="C101" s="5" t="s">
        <v>91</v>
      </c>
      <c r="D101" s="5" t="s">
        <v>104</v>
      </c>
      <c r="E101" s="22">
        <v>1006</v>
      </c>
      <c r="F101" s="22">
        <v>67</v>
      </c>
      <c r="G101" s="22">
        <v>401</v>
      </c>
      <c r="H101" s="22">
        <v>182</v>
      </c>
      <c r="I101" s="22">
        <v>114</v>
      </c>
      <c r="J101" s="22">
        <v>66</v>
      </c>
      <c r="K101" s="22">
        <v>395</v>
      </c>
      <c r="L101" s="22">
        <v>142</v>
      </c>
      <c r="M101" s="22">
        <v>163</v>
      </c>
      <c r="AC101" s="69" t="str">
        <f t="shared" si="47"/>
        <v/>
      </c>
      <c r="AD101" s="69" t="str">
        <f t="shared" si="48"/>
        <v/>
      </c>
      <c r="AE101" s="69" t="str">
        <f t="shared" si="49"/>
        <v/>
      </c>
      <c r="AF101" s="69" t="str">
        <f t="shared" si="50"/>
        <v/>
      </c>
      <c r="AG101" s="69" t="str">
        <f t="shared" si="51"/>
        <v/>
      </c>
      <c r="AH101" s="69" t="str">
        <f t="shared" si="52"/>
        <v/>
      </c>
      <c r="AI101" s="69" t="str">
        <f t="shared" si="53"/>
        <v/>
      </c>
      <c r="AJ101" s="69" t="str">
        <f t="shared" si="54"/>
        <v/>
      </c>
      <c r="AK101" s="69" t="str">
        <f t="shared" si="55"/>
        <v/>
      </c>
      <c r="AL101" s="69">
        <f t="shared" si="56"/>
        <v>0</v>
      </c>
      <c r="AM101" s="69"/>
    </row>
    <row r="102" spans="1:39">
      <c r="A102" s="5">
        <v>2007</v>
      </c>
      <c r="B102" s="5" t="s">
        <v>26</v>
      </c>
      <c r="C102" s="5" t="s">
        <v>92</v>
      </c>
      <c r="D102" s="5" t="s">
        <v>104</v>
      </c>
      <c r="E102" s="22">
        <v>2140</v>
      </c>
      <c r="F102" s="22">
        <v>194</v>
      </c>
      <c r="G102" s="22">
        <v>896</v>
      </c>
      <c r="H102" s="22">
        <v>474</v>
      </c>
      <c r="I102" s="22">
        <v>171</v>
      </c>
      <c r="J102" s="22">
        <v>161</v>
      </c>
      <c r="K102" s="22">
        <v>998</v>
      </c>
      <c r="L102" s="22">
        <v>605</v>
      </c>
      <c r="M102" s="22">
        <v>544</v>
      </c>
      <c r="AC102" s="69" t="str">
        <f t="shared" si="47"/>
        <v/>
      </c>
      <c r="AD102" s="69" t="str">
        <f t="shared" si="48"/>
        <v/>
      </c>
      <c r="AE102" s="69" t="str">
        <f t="shared" si="49"/>
        <v/>
      </c>
      <c r="AF102" s="69" t="str">
        <f t="shared" si="50"/>
        <v/>
      </c>
      <c r="AG102" s="69" t="str">
        <f t="shared" si="51"/>
        <v/>
      </c>
      <c r="AH102" s="69" t="str">
        <f t="shared" si="52"/>
        <v/>
      </c>
      <c r="AI102" s="69" t="str">
        <f t="shared" si="53"/>
        <v/>
      </c>
      <c r="AJ102" s="69" t="str">
        <f t="shared" si="54"/>
        <v/>
      </c>
      <c r="AK102" s="69" t="str">
        <f t="shared" si="55"/>
        <v/>
      </c>
      <c r="AL102" s="69">
        <f t="shared" si="56"/>
        <v>0</v>
      </c>
      <c r="AM102" s="69"/>
    </row>
    <row r="103" spans="1:39">
      <c r="A103" s="5">
        <v>2007</v>
      </c>
      <c r="B103" s="5" t="s">
        <v>26</v>
      </c>
      <c r="C103" s="5" t="s">
        <v>93</v>
      </c>
      <c r="D103" s="5" t="s">
        <v>104</v>
      </c>
      <c r="E103" s="22">
        <v>3930</v>
      </c>
      <c r="F103" s="22">
        <v>636</v>
      </c>
      <c r="G103" s="22">
        <v>1943</v>
      </c>
      <c r="H103" s="22">
        <v>1164</v>
      </c>
      <c r="I103" s="22">
        <v>500</v>
      </c>
      <c r="J103" s="22">
        <v>486</v>
      </c>
      <c r="K103" s="22">
        <v>2257</v>
      </c>
      <c r="L103" s="22">
        <v>2291</v>
      </c>
      <c r="M103" s="22">
        <v>1676</v>
      </c>
      <c r="AC103" s="69" t="str">
        <f t="shared" si="47"/>
        <v/>
      </c>
      <c r="AD103" s="69" t="str">
        <f t="shared" si="48"/>
        <v/>
      </c>
      <c r="AE103" s="69" t="str">
        <f t="shared" si="49"/>
        <v/>
      </c>
      <c r="AF103" s="69" t="str">
        <f t="shared" si="50"/>
        <v/>
      </c>
      <c r="AG103" s="69" t="str">
        <f t="shared" si="51"/>
        <v/>
      </c>
      <c r="AH103" s="69" t="str">
        <f t="shared" si="52"/>
        <v/>
      </c>
      <c r="AI103" s="69" t="str">
        <f t="shared" si="53"/>
        <v/>
      </c>
      <c r="AJ103" s="69" t="str">
        <f t="shared" si="54"/>
        <v/>
      </c>
      <c r="AK103" s="69" t="str">
        <f t="shared" si="55"/>
        <v/>
      </c>
      <c r="AL103" s="69">
        <f t="shared" si="56"/>
        <v>0</v>
      </c>
      <c r="AM103" s="69"/>
    </row>
    <row r="104" spans="1:39">
      <c r="A104" s="5">
        <v>2007</v>
      </c>
      <c r="B104" s="5" t="s">
        <v>26</v>
      </c>
      <c r="C104" s="5" t="s">
        <v>94</v>
      </c>
      <c r="D104" s="5" t="s">
        <v>104</v>
      </c>
      <c r="E104" s="22">
        <v>5480</v>
      </c>
      <c r="F104" s="22">
        <v>1992</v>
      </c>
      <c r="G104" s="22">
        <v>3671</v>
      </c>
      <c r="H104" s="22">
        <v>2508</v>
      </c>
      <c r="I104" s="22">
        <v>954</v>
      </c>
      <c r="J104" s="22">
        <v>972</v>
      </c>
      <c r="K104" s="22">
        <v>4185</v>
      </c>
      <c r="L104" s="22">
        <v>4496</v>
      </c>
      <c r="M104" s="22">
        <v>3876</v>
      </c>
      <c r="AC104" s="69" t="str">
        <f t="shared" si="47"/>
        <v/>
      </c>
      <c r="AD104" s="69" t="str">
        <f t="shared" si="48"/>
        <v/>
      </c>
      <c r="AE104" s="69" t="str">
        <f t="shared" si="49"/>
        <v/>
      </c>
      <c r="AF104" s="69" t="str">
        <f t="shared" si="50"/>
        <v/>
      </c>
      <c r="AG104" s="69" t="str">
        <f t="shared" si="51"/>
        <v/>
      </c>
      <c r="AH104" s="69" t="str">
        <f t="shared" si="52"/>
        <v/>
      </c>
      <c r="AI104" s="69" t="str">
        <f t="shared" si="53"/>
        <v/>
      </c>
      <c r="AJ104" s="69" t="str">
        <f t="shared" si="54"/>
        <v/>
      </c>
      <c r="AK104" s="69" t="str">
        <f t="shared" si="55"/>
        <v/>
      </c>
      <c r="AL104" s="69">
        <f t="shared" si="56"/>
        <v>0</v>
      </c>
      <c r="AM104" s="69"/>
    </row>
    <row r="105" spans="1:39">
      <c r="A105" s="5">
        <v>2007</v>
      </c>
      <c r="B105" s="5" t="s">
        <v>26</v>
      </c>
      <c r="C105" s="5" t="s">
        <v>95</v>
      </c>
      <c r="D105" s="5" t="s">
        <v>104</v>
      </c>
      <c r="E105" s="22">
        <v>8053</v>
      </c>
      <c r="F105" s="22">
        <v>3957</v>
      </c>
      <c r="G105" s="22">
        <v>4622</v>
      </c>
      <c r="H105" s="22">
        <v>4378</v>
      </c>
      <c r="I105" s="22">
        <v>1497</v>
      </c>
      <c r="J105" s="22">
        <v>1406</v>
      </c>
      <c r="K105" s="22">
        <v>4945</v>
      </c>
      <c r="L105" s="22">
        <v>5561</v>
      </c>
      <c r="M105" s="22">
        <v>5267</v>
      </c>
      <c r="AC105" s="69" t="str">
        <f t="shared" si="47"/>
        <v/>
      </c>
      <c r="AD105" s="69" t="str">
        <f t="shared" si="48"/>
        <v/>
      </c>
      <c r="AE105" s="69" t="str">
        <f t="shared" si="49"/>
        <v/>
      </c>
      <c r="AF105" s="69" t="str">
        <f t="shared" si="50"/>
        <v/>
      </c>
      <c r="AG105" s="69" t="str">
        <f t="shared" si="51"/>
        <v/>
      </c>
      <c r="AH105" s="69" t="str">
        <f t="shared" si="52"/>
        <v/>
      </c>
      <c r="AI105" s="69" t="str">
        <f t="shared" si="53"/>
        <v/>
      </c>
      <c r="AJ105" s="69" t="str">
        <f t="shared" si="54"/>
        <v/>
      </c>
      <c r="AK105" s="69" t="str">
        <f t="shared" si="55"/>
        <v/>
      </c>
      <c r="AL105" s="69">
        <f t="shared" si="56"/>
        <v>0</v>
      </c>
      <c r="AM105" s="69"/>
    </row>
    <row r="106" spans="1:39">
      <c r="A106" s="5">
        <v>2007</v>
      </c>
      <c r="B106" s="5" t="s">
        <v>129</v>
      </c>
      <c r="C106" s="5" t="s">
        <v>89</v>
      </c>
      <c r="D106" s="5" t="s">
        <v>104</v>
      </c>
      <c r="E106" s="22">
        <v>4996.8500000000004</v>
      </c>
      <c r="F106" s="22">
        <v>2475.3000000000002</v>
      </c>
      <c r="G106" s="22">
        <v>3635</v>
      </c>
      <c r="H106" s="22">
        <v>2866.21</v>
      </c>
      <c r="I106" s="22">
        <v>1024.1300000000001</v>
      </c>
      <c r="J106" s="22">
        <v>849.92</v>
      </c>
      <c r="K106" s="22">
        <v>3620.37</v>
      </c>
      <c r="L106" s="22">
        <v>4318.29</v>
      </c>
      <c r="M106" s="22">
        <v>4040.68</v>
      </c>
      <c r="AC106" s="69" t="str">
        <f t="shared" si="47"/>
        <v/>
      </c>
      <c r="AD106" s="69" t="str">
        <f t="shared" si="48"/>
        <v/>
      </c>
      <c r="AE106" s="69" t="str">
        <f t="shared" si="49"/>
        <v/>
      </c>
      <c r="AF106" s="69" t="str">
        <f t="shared" si="50"/>
        <v/>
      </c>
      <c r="AG106" s="69" t="str">
        <f t="shared" si="51"/>
        <v/>
      </c>
      <c r="AH106" s="69" t="str">
        <f t="shared" si="52"/>
        <v/>
      </c>
      <c r="AI106" s="69" t="str">
        <f t="shared" si="53"/>
        <v/>
      </c>
      <c r="AJ106" s="69" t="str">
        <f t="shared" si="54"/>
        <v/>
      </c>
      <c r="AK106" s="69" t="str">
        <f t="shared" si="55"/>
        <v/>
      </c>
      <c r="AL106" s="69">
        <f t="shared" si="56"/>
        <v>0</v>
      </c>
      <c r="AM106" s="69"/>
    </row>
    <row r="107" spans="1:39">
      <c r="A107" s="5">
        <v>2007</v>
      </c>
      <c r="B107" s="5" t="s">
        <v>129</v>
      </c>
      <c r="C107" s="5" t="s">
        <v>91</v>
      </c>
      <c r="D107" s="5" t="s">
        <v>104</v>
      </c>
      <c r="E107" s="22">
        <v>1786</v>
      </c>
      <c r="F107" s="22">
        <v>159</v>
      </c>
      <c r="G107" s="22">
        <v>1144</v>
      </c>
      <c r="H107" s="22">
        <v>516</v>
      </c>
      <c r="I107" s="22">
        <v>186</v>
      </c>
      <c r="J107" s="22">
        <v>122</v>
      </c>
      <c r="K107" s="22">
        <v>794</v>
      </c>
      <c r="L107" s="22">
        <v>765</v>
      </c>
      <c r="M107" s="22">
        <v>796</v>
      </c>
      <c r="AC107" s="69" t="str">
        <f t="shared" si="47"/>
        <v/>
      </c>
      <c r="AD107" s="69" t="str">
        <f t="shared" si="48"/>
        <v/>
      </c>
      <c r="AE107" s="69" t="str">
        <f t="shared" si="49"/>
        <v/>
      </c>
      <c r="AF107" s="69" t="str">
        <f t="shared" si="50"/>
        <v/>
      </c>
      <c r="AG107" s="69" t="str">
        <f t="shared" si="51"/>
        <v/>
      </c>
      <c r="AH107" s="69" t="str">
        <f t="shared" si="52"/>
        <v/>
      </c>
      <c r="AI107" s="69" t="str">
        <f t="shared" si="53"/>
        <v/>
      </c>
      <c r="AJ107" s="69" t="str">
        <f t="shared" si="54"/>
        <v/>
      </c>
      <c r="AK107" s="69" t="str">
        <f t="shared" si="55"/>
        <v/>
      </c>
      <c r="AL107" s="69">
        <f t="shared" si="56"/>
        <v>0</v>
      </c>
      <c r="AM107" s="69"/>
    </row>
    <row r="108" spans="1:39">
      <c r="A108" s="5">
        <v>2007</v>
      </c>
      <c r="B108" s="5" t="s">
        <v>129</v>
      </c>
      <c r="C108" s="5" t="s">
        <v>92</v>
      </c>
      <c r="D108" s="5" t="s">
        <v>104</v>
      </c>
      <c r="E108" s="22">
        <v>3274</v>
      </c>
      <c r="F108" s="22">
        <v>555</v>
      </c>
      <c r="G108" s="22">
        <v>2188</v>
      </c>
      <c r="H108" s="22">
        <v>1308</v>
      </c>
      <c r="I108" s="22">
        <v>457</v>
      </c>
      <c r="J108" s="22">
        <v>403.5</v>
      </c>
      <c r="K108" s="22">
        <v>1900</v>
      </c>
      <c r="L108" s="22">
        <v>2648</v>
      </c>
      <c r="M108" s="22">
        <v>2133</v>
      </c>
      <c r="AC108" s="69" t="str">
        <f t="shared" si="47"/>
        <v/>
      </c>
      <c r="AD108" s="69" t="str">
        <f t="shared" si="48"/>
        <v/>
      </c>
      <c r="AE108" s="69" t="str">
        <f t="shared" si="49"/>
        <v/>
      </c>
      <c r="AF108" s="69" t="str">
        <f t="shared" si="50"/>
        <v/>
      </c>
      <c r="AG108" s="69" t="str">
        <f t="shared" si="51"/>
        <v/>
      </c>
      <c r="AH108" s="69" t="str">
        <f t="shared" si="52"/>
        <v/>
      </c>
      <c r="AI108" s="69" t="str">
        <f t="shared" si="53"/>
        <v/>
      </c>
      <c r="AJ108" s="69" t="str">
        <f t="shared" si="54"/>
        <v/>
      </c>
      <c r="AK108" s="69" t="str">
        <f t="shared" si="55"/>
        <v/>
      </c>
      <c r="AL108" s="69">
        <f t="shared" si="56"/>
        <v>0</v>
      </c>
      <c r="AM108" s="69"/>
    </row>
    <row r="109" spans="1:39">
      <c r="A109" s="5">
        <v>2007</v>
      </c>
      <c r="B109" s="5" t="s">
        <v>129</v>
      </c>
      <c r="C109" s="5" t="s">
        <v>93</v>
      </c>
      <c r="D109" s="5" t="s">
        <v>104</v>
      </c>
      <c r="E109" s="22">
        <v>4675</v>
      </c>
      <c r="F109" s="22">
        <v>1913</v>
      </c>
      <c r="G109" s="22">
        <v>3915</v>
      </c>
      <c r="H109" s="22">
        <v>2916</v>
      </c>
      <c r="I109" s="22">
        <v>885</v>
      </c>
      <c r="J109" s="22">
        <v>859.5</v>
      </c>
      <c r="K109" s="22">
        <v>3867</v>
      </c>
      <c r="L109" s="22">
        <v>4555</v>
      </c>
      <c r="M109" s="22">
        <v>4156</v>
      </c>
      <c r="AC109" s="69" t="str">
        <f t="shared" si="47"/>
        <v/>
      </c>
      <c r="AD109" s="69" t="str">
        <f t="shared" si="48"/>
        <v/>
      </c>
      <c r="AE109" s="69" t="str">
        <f t="shared" si="49"/>
        <v/>
      </c>
      <c r="AF109" s="69" t="str">
        <f t="shared" si="50"/>
        <v/>
      </c>
      <c r="AG109" s="69" t="str">
        <f t="shared" si="51"/>
        <v/>
      </c>
      <c r="AH109" s="69" t="str">
        <f t="shared" si="52"/>
        <v/>
      </c>
      <c r="AI109" s="69" t="str">
        <f t="shared" si="53"/>
        <v/>
      </c>
      <c r="AJ109" s="69" t="str">
        <f t="shared" si="54"/>
        <v/>
      </c>
      <c r="AK109" s="69" t="str">
        <f t="shared" si="55"/>
        <v/>
      </c>
      <c r="AL109" s="69">
        <f t="shared" si="56"/>
        <v>0</v>
      </c>
      <c r="AM109" s="69"/>
    </row>
    <row r="110" spans="1:39">
      <c r="A110" s="5">
        <v>2007</v>
      </c>
      <c r="B110" s="5" t="s">
        <v>129</v>
      </c>
      <c r="C110" s="5" t="s">
        <v>94</v>
      </c>
      <c r="D110" s="5" t="s">
        <v>104</v>
      </c>
      <c r="E110" s="22">
        <v>5925</v>
      </c>
      <c r="F110" s="22">
        <v>4132</v>
      </c>
      <c r="G110" s="22">
        <v>4679</v>
      </c>
      <c r="H110" s="22">
        <v>4393</v>
      </c>
      <c r="I110" s="22">
        <v>1437</v>
      </c>
      <c r="J110" s="22">
        <v>1264.5</v>
      </c>
      <c r="K110" s="22">
        <v>4680</v>
      </c>
      <c r="L110" s="22">
        <v>5645</v>
      </c>
      <c r="M110" s="22">
        <v>5295</v>
      </c>
      <c r="AC110" s="69" t="str">
        <f t="shared" si="47"/>
        <v/>
      </c>
      <c r="AD110" s="69" t="str">
        <f t="shared" si="48"/>
        <v/>
      </c>
      <c r="AE110" s="69" t="str">
        <f t="shared" si="49"/>
        <v/>
      </c>
      <c r="AF110" s="69" t="str">
        <f t="shared" si="50"/>
        <v/>
      </c>
      <c r="AG110" s="69" t="str">
        <f t="shared" si="51"/>
        <v/>
      </c>
      <c r="AH110" s="69" t="str">
        <f t="shared" si="52"/>
        <v/>
      </c>
      <c r="AI110" s="69" t="str">
        <f t="shared" si="53"/>
        <v/>
      </c>
      <c r="AJ110" s="69" t="str">
        <f t="shared" si="54"/>
        <v/>
      </c>
      <c r="AK110" s="69" t="str">
        <f t="shared" si="55"/>
        <v/>
      </c>
      <c r="AL110" s="69">
        <f t="shared" si="56"/>
        <v>0</v>
      </c>
      <c r="AM110" s="69"/>
    </row>
    <row r="111" spans="1:39">
      <c r="A111" s="5">
        <v>2007</v>
      </c>
      <c r="B111" s="5" t="s">
        <v>129</v>
      </c>
      <c r="C111" s="5" t="s">
        <v>95</v>
      </c>
      <c r="D111" s="5" t="s">
        <v>104</v>
      </c>
      <c r="E111" s="22">
        <v>8557</v>
      </c>
      <c r="F111" s="22">
        <v>5539</v>
      </c>
      <c r="G111" s="22">
        <v>5715</v>
      </c>
      <c r="H111" s="22">
        <v>4678</v>
      </c>
      <c r="I111" s="22">
        <v>2099</v>
      </c>
      <c r="J111" s="22">
        <v>1579</v>
      </c>
      <c r="K111" s="22">
        <v>5953</v>
      </c>
      <c r="L111" s="22">
        <v>7325</v>
      </c>
      <c r="M111" s="22">
        <v>6975</v>
      </c>
      <c r="AC111" s="69" t="str">
        <f t="shared" si="47"/>
        <v/>
      </c>
      <c r="AD111" s="69" t="str">
        <f t="shared" si="48"/>
        <v/>
      </c>
      <c r="AE111" s="69" t="str">
        <f t="shared" si="49"/>
        <v/>
      </c>
      <c r="AF111" s="69" t="str">
        <f t="shared" si="50"/>
        <v/>
      </c>
      <c r="AG111" s="69" t="str">
        <f t="shared" si="51"/>
        <v/>
      </c>
      <c r="AH111" s="69" t="str">
        <f t="shared" si="52"/>
        <v/>
      </c>
      <c r="AI111" s="69" t="str">
        <f t="shared" si="53"/>
        <v/>
      </c>
      <c r="AJ111" s="69" t="str">
        <f t="shared" si="54"/>
        <v/>
      </c>
      <c r="AK111" s="69" t="str">
        <f t="shared" si="55"/>
        <v/>
      </c>
      <c r="AL111" s="69">
        <f t="shared" si="56"/>
        <v>0</v>
      </c>
      <c r="AM111" s="69"/>
    </row>
    <row r="112" spans="1:39">
      <c r="A112" s="5">
        <v>2007</v>
      </c>
      <c r="B112" s="5" t="s">
        <v>97</v>
      </c>
      <c r="C112" s="5" t="s">
        <v>89</v>
      </c>
      <c r="D112" s="5" t="s">
        <v>104</v>
      </c>
      <c r="E112" s="22">
        <v>3573.27</v>
      </c>
      <c r="F112" s="22">
        <v>1251.27</v>
      </c>
      <c r="G112" s="22">
        <v>2105.0300000000002</v>
      </c>
      <c r="H112" s="22">
        <v>1954.52</v>
      </c>
      <c r="I112" s="22">
        <v>556.82000000000005</v>
      </c>
      <c r="J112" s="22">
        <v>550.96</v>
      </c>
      <c r="K112" s="22">
        <v>2268.11</v>
      </c>
      <c r="L112" s="22">
        <v>2494.4499999999998</v>
      </c>
      <c r="M112" s="22">
        <v>2114.48</v>
      </c>
      <c r="AC112" s="69" t="str">
        <f t="shared" si="47"/>
        <v/>
      </c>
      <c r="AD112" s="69" t="str">
        <f t="shared" si="48"/>
        <v/>
      </c>
      <c r="AE112" s="69" t="str">
        <f t="shared" si="49"/>
        <v/>
      </c>
      <c r="AF112" s="69" t="str">
        <f t="shared" si="50"/>
        <v/>
      </c>
      <c r="AG112" s="69" t="str">
        <f t="shared" si="51"/>
        <v/>
      </c>
      <c r="AH112" s="69" t="str">
        <f t="shared" si="52"/>
        <v/>
      </c>
      <c r="AI112" s="69" t="str">
        <f t="shared" si="53"/>
        <v/>
      </c>
      <c r="AJ112" s="69" t="str">
        <f t="shared" si="54"/>
        <v/>
      </c>
      <c r="AK112" s="69" t="str">
        <f t="shared" si="55"/>
        <v/>
      </c>
      <c r="AL112" s="69">
        <f t="shared" si="56"/>
        <v>0</v>
      </c>
      <c r="AM112" s="69"/>
    </row>
    <row r="113" spans="1:39">
      <c r="A113" s="5">
        <v>2007</v>
      </c>
      <c r="B113" s="5" t="s">
        <v>97</v>
      </c>
      <c r="C113" s="5" t="s">
        <v>91</v>
      </c>
      <c r="D113" s="5" t="s">
        <v>104</v>
      </c>
      <c r="E113" s="22">
        <v>629</v>
      </c>
      <c r="F113" s="22">
        <v>58</v>
      </c>
      <c r="G113" s="22">
        <v>318</v>
      </c>
      <c r="H113" s="22">
        <v>209</v>
      </c>
      <c r="I113" s="22">
        <v>87</v>
      </c>
      <c r="J113" s="22">
        <v>54</v>
      </c>
      <c r="K113" s="22">
        <v>296</v>
      </c>
      <c r="L113" s="22">
        <v>134</v>
      </c>
      <c r="M113" s="22">
        <v>131</v>
      </c>
      <c r="AC113" s="69" t="str">
        <f t="shared" si="47"/>
        <v/>
      </c>
      <c r="AD113" s="69" t="str">
        <f t="shared" si="48"/>
        <v/>
      </c>
      <c r="AE113" s="69" t="str">
        <f t="shared" si="49"/>
        <v/>
      </c>
      <c r="AF113" s="69" t="str">
        <f t="shared" si="50"/>
        <v/>
      </c>
      <c r="AG113" s="69" t="str">
        <f t="shared" si="51"/>
        <v/>
      </c>
      <c r="AH113" s="69" t="str">
        <f t="shared" si="52"/>
        <v/>
      </c>
      <c r="AI113" s="69" t="str">
        <f t="shared" si="53"/>
        <v/>
      </c>
      <c r="AJ113" s="69" t="str">
        <f t="shared" si="54"/>
        <v/>
      </c>
      <c r="AK113" s="69" t="str">
        <f t="shared" si="55"/>
        <v/>
      </c>
      <c r="AL113" s="69">
        <f t="shared" si="56"/>
        <v>0</v>
      </c>
      <c r="AM113" s="69"/>
    </row>
    <row r="114" spans="1:39">
      <c r="A114" s="5">
        <v>2007</v>
      </c>
      <c r="B114" s="5" t="s">
        <v>97</v>
      </c>
      <c r="C114" s="5" t="s">
        <v>92</v>
      </c>
      <c r="D114" s="5" t="s">
        <v>104</v>
      </c>
      <c r="E114" s="22">
        <v>1481</v>
      </c>
      <c r="F114" s="22">
        <v>171</v>
      </c>
      <c r="G114" s="22">
        <v>745</v>
      </c>
      <c r="H114" s="22">
        <v>569</v>
      </c>
      <c r="I114" s="22">
        <v>167</v>
      </c>
      <c r="J114" s="22">
        <v>143</v>
      </c>
      <c r="K114" s="22">
        <v>782</v>
      </c>
      <c r="L114" s="22">
        <v>422</v>
      </c>
      <c r="M114" s="22">
        <v>409</v>
      </c>
      <c r="AC114" s="69" t="str">
        <f t="shared" si="47"/>
        <v/>
      </c>
      <c r="AD114" s="69" t="str">
        <f t="shared" si="48"/>
        <v/>
      </c>
      <c r="AE114" s="69" t="str">
        <f t="shared" si="49"/>
        <v/>
      </c>
      <c r="AF114" s="69" t="str">
        <f t="shared" si="50"/>
        <v/>
      </c>
      <c r="AG114" s="69" t="str">
        <f t="shared" si="51"/>
        <v/>
      </c>
      <c r="AH114" s="69" t="str">
        <f t="shared" si="52"/>
        <v/>
      </c>
      <c r="AI114" s="69" t="str">
        <f t="shared" si="53"/>
        <v/>
      </c>
      <c r="AJ114" s="69" t="str">
        <f t="shared" si="54"/>
        <v/>
      </c>
      <c r="AK114" s="69" t="str">
        <f t="shared" si="55"/>
        <v/>
      </c>
      <c r="AL114" s="69">
        <f t="shared" si="56"/>
        <v>0</v>
      </c>
      <c r="AM114" s="69"/>
    </row>
    <row r="115" spans="1:39">
      <c r="A115" s="5">
        <v>2007</v>
      </c>
      <c r="B115" s="5" t="s">
        <v>97</v>
      </c>
      <c r="C115" s="5" t="s">
        <v>93</v>
      </c>
      <c r="D115" s="5" t="s">
        <v>104</v>
      </c>
      <c r="E115" s="22">
        <v>3058</v>
      </c>
      <c r="F115" s="22">
        <v>591</v>
      </c>
      <c r="G115" s="22">
        <v>1657</v>
      </c>
      <c r="H115" s="22">
        <v>1496</v>
      </c>
      <c r="I115" s="22">
        <v>419</v>
      </c>
      <c r="J115" s="22">
        <v>422</v>
      </c>
      <c r="K115" s="22">
        <v>1826</v>
      </c>
      <c r="L115" s="22">
        <v>1802</v>
      </c>
      <c r="M115" s="22">
        <v>1299</v>
      </c>
      <c r="AC115" s="69" t="str">
        <f t="shared" si="47"/>
        <v/>
      </c>
      <c r="AD115" s="69" t="str">
        <f t="shared" si="48"/>
        <v/>
      </c>
      <c r="AE115" s="69" t="str">
        <f t="shared" si="49"/>
        <v/>
      </c>
      <c r="AF115" s="69" t="str">
        <f t="shared" si="50"/>
        <v/>
      </c>
      <c r="AG115" s="69" t="str">
        <f t="shared" si="51"/>
        <v/>
      </c>
      <c r="AH115" s="69" t="str">
        <f t="shared" si="52"/>
        <v/>
      </c>
      <c r="AI115" s="69" t="str">
        <f t="shared" si="53"/>
        <v/>
      </c>
      <c r="AJ115" s="69" t="str">
        <f t="shared" si="54"/>
        <v/>
      </c>
      <c r="AK115" s="69" t="str">
        <f t="shared" si="55"/>
        <v/>
      </c>
      <c r="AL115" s="69">
        <f t="shared" si="56"/>
        <v>0</v>
      </c>
      <c r="AM115" s="69"/>
    </row>
    <row r="116" spans="1:39">
      <c r="A116" s="5">
        <v>2007</v>
      </c>
      <c r="B116" s="5" t="s">
        <v>97</v>
      </c>
      <c r="C116" s="5" t="s">
        <v>94</v>
      </c>
      <c r="D116" s="5" t="s">
        <v>104</v>
      </c>
      <c r="E116" s="22">
        <v>4846</v>
      </c>
      <c r="F116" s="22">
        <v>1858</v>
      </c>
      <c r="G116" s="22">
        <v>3287</v>
      </c>
      <c r="H116" s="22">
        <v>3286</v>
      </c>
      <c r="I116" s="22">
        <v>768</v>
      </c>
      <c r="J116" s="22">
        <v>873</v>
      </c>
      <c r="K116" s="22">
        <v>3573</v>
      </c>
      <c r="L116" s="22">
        <v>4385</v>
      </c>
      <c r="M116" s="22">
        <v>3287</v>
      </c>
      <c r="AC116" s="69" t="str">
        <f t="shared" si="47"/>
        <v/>
      </c>
      <c r="AD116" s="69" t="str">
        <f t="shared" si="48"/>
        <v/>
      </c>
      <c r="AE116" s="69" t="str">
        <f t="shared" si="49"/>
        <v/>
      </c>
      <c r="AF116" s="69" t="str">
        <f t="shared" si="50"/>
        <v/>
      </c>
      <c r="AG116" s="69" t="str">
        <f t="shared" si="51"/>
        <v/>
      </c>
      <c r="AH116" s="69" t="str">
        <f t="shared" si="52"/>
        <v/>
      </c>
      <c r="AI116" s="69" t="str">
        <f t="shared" si="53"/>
        <v/>
      </c>
      <c r="AJ116" s="69" t="str">
        <f t="shared" si="54"/>
        <v/>
      </c>
      <c r="AK116" s="69" t="str">
        <f t="shared" si="55"/>
        <v/>
      </c>
      <c r="AL116" s="69">
        <f t="shared" si="56"/>
        <v>0</v>
      </c>
      <c r="AM116" s="69"/>
    </row>
    <row r="117" spans="1:39">
      <c r="A117" s="5">
        <v>2007</v>
      </c>
      <c r="B117" s="5" t="s">
        <v>97</v>
      </c>
      <c r="C117" s="5" t="s">
        <v>95</v>
      </c>
      <c r="D117" s="5" t="s">
        <v>104</v>
      </c>
      <c r="E117" s="22">
        <v>6863</v>
      </c>
      <c r="F117" s="22">
        <v>3630</v>
      </c>
      <c r="G117" s="22">
        <v>4467</v>
      </c>
      <c r="H117" s="22">
        <v>4378</v>
      </c>
      <c r="I117" s="22">
        <v>1243</v>
      </c>
      <c r="J117" s="22">
        <v>1261</v>
      </c>
      <c r="K117" s="22">
        <v>4670</v>
      </c>
      <c r="L117" s="22">
        <v>5589</v>
      </c>
      <c r="M117" s="22">
        <v>4959</v>
      </c>
      <c r="AC117" s="69" t="str">
        <f t="shared" si="47"/>
        <v/>
      </c>
      <c r="AD117" s="69" t="str">
        <f t="shared" si="48"/>
        <v/>
      </c>
      <c r="AE117" s="69" t="str">
        <f t="shared" si="49"/>
        <v/>
      </c>
      <c r="AF117" s="69" t="str">
        <f t="shared" si="50"/>
        <v/>
      </c>
      <c r="AG117" s="69" t="str">
        <f t="shared" si="51"/>
        <v/>
      </c>
      <c r="AH117" s="69" t="str">
        <f t="shared" si="52"/>
        <v/>
      </c>
      <c r="AI117" s="69" t="str">
        <f t="shared" si="53"/>
        <v/>
      </c>
      <c r="AJ117" s="69" t="str">
        <f t="shared" si="54"/>
        <v/>
      </c>
      <c r="AK117" s="69" t="str">
        <f t="shared" si="55"/>
        <v/>
      </c>
      <c r="AL117" s="69">
        <f t="shared" si="56"/>
        <v>0</v>
      </c>
      <c r="AM117" s="69"/>
    </row>
    <row r="118" spans="1:39">
      <c r="A118" s="5">
        <v>2007</v>
      </c>
      <c r="B118" s="5" t="s">
        <v>13</v>
      </c>
      <c r="C118" s="5" t="s">
        <v>89</v>
      </c>
      <c r="D118" s="5" t="s">
        <v>104</v>
      </c>
      <c r="E118" s="22">
        <v>3991.4</v>
      </c>
      <c r="F118" s="22">
        <v>1387</v>
      </c>
      <c r="G118" s="22">
        <v>2419.8200000000002</v>
      </c>
      <c r="H118" s="22">
        <v>1936.02</v>
      </c>
      <c r="I118" s="22">
        <v>587.14</v>
      </c>
      <c r="J118" s="22">
        <v>567.92999999999995</v>
      </c>
      <c r="K118" s="22">
        <v>2517.8000000000002</v>
      </c>
      <c r="L118" s="22">
        <v>2646.09</v>
      </c>
      <c r="M118" s="22">
        <v>2412.35</v>
      </c>
      <c r="AC118" s="69" t="str">
        <f t="shared" si="47"/>
        <v/>
      </c>
      <c r="AD118" s="69" t="str">
        <f t="shared" si="48"/>
        <v/>
      </c>
      <c r="AE118" s="69" t="str">
        <f t="shared" si="49"/>
        <v/>
      </c>
      <c r="AF118" s="69" t="str">
        <f t="shared" si="50"/>
        <v/>
      </c>
      <c r="AG118" s="69" t="str">
        <f t="shared" si="51"/>
        <v/>
      </c>
      <c r="AH118" s="69" t="str">
        <f t="shared" si="52"/>
        <v/>
      </c>
      <c r="AI118" s="69" t="str">
        <f t="shared" si="53"/>
        <v/>
      </c>
      <c r="AJ118" s="69" t="str">
        <f t="shared" si="54"/>
        <v/>
      </c>
      <c r="AK118" s="69" t="str">
        <f t="shared" si="55"/>
        <v/>
      </c>
      <c r="AL118" s="69">
        <f t="shared" si="56"/>
        <v>0</v>
      </c>
      <c r="AM118" s="69"/>
    </row>
    <row r="119" spans="1:39">
      <c r="A119" s="5">
        <v>2007</v>
      </c>
      <c r="B119" s="5" t="s">
        <v>13</v>
      </c>
      <c r="C119" s="5" t="s">
        <v>91</v>
      </c>
      <c r="D119" s="5" t="s">
        <v>104</v>
      </c>
      <c r="E119" s="22">
        <v>810</v>
      </c>
      <c r="F119" s="22">
        <v>64</v>
      </c>
      <c r="G119" s="22">
        <v>401</v>
      </c>
      <c r="H119" s="22">
        <v>209</v>
      </c>
      <c r="I119" s="22">
        <v>93</v>
      </c>
      <c r="J119" s="22">
        <v>55</v>
      </c>
      <c r="K119" s="22">
        <v>341</v>
      </c>
      <c r="L119" s="22">
        <v>139</v>
      </c>
      <c r="M119" s="27">
        <v>150</v>
      </c>
      <c r="AC119" s="69" t="str">
        <f t="shared" si="47"/>
        <v/>
      </c>
      <c r="AD119" s="69" t="str">
        <f t="shared" si="48"/>
        <v/>
      </c>
      <c r="AE119" s="69" t="str">
        <f t="shared" si="49"/>
        <v/>
      </c>
      <c r="AF119" s="69" t="str">
        <f t="shared" si="50"/>
        <v/>
      </c>
      <c r="AG119" s="69" t="str">
        <f t="shared" si="51"/>
        <v/>
      </c>
      <c r="AH119" s="69" t="str">
        <f t="shared" si="52"/>
        <v/>
      </c>
      <c r="AI119" s="69" t="str">
        <f t="shared" si="53"/>
        <v/>
      </c>
      <c r="AJ119" s="69" t="str">
        <f t="shared" si="54"/>
        <v/>
      </c>
      <c r="AK119" s="69" t="str">
        <f t="shared" si="55"/>
        <v/>
      </c>
      <c r="AL119" s="69">
        <f t="shared" si="56"/>
        <v>0</v>
      </c>
      <c r="AM119" s="69"/>
    </row>
    <row r="120" spans="1:39">
      <c r="A120" s="5">
        <v>2007</v>
      </c>
      <c r="B120" s="5" t="s">
        <v>13</v>
      </c>
      <c r="C120" s="5" t="s">
        <v>92</v>
      </c>
      <c r="D120" s="5" t="s">
        <v>104</v>
      </c>
      <c r="E120" s="22">
        <v>1840</v>
      </c>
      <c r="F120" s="22">
        <v>193</v>
      </c>
      <c r="G120" s="22">
        <v>917</v>
      </c>
      <c r="H120" s="22">
        <v>556</v>
      </c>
      <c r="I120" s="22">
        <v>167</v>
      </c>
      <c r="J120" s="22">
        <v>146</v>
      </c>
      <c r="K120" s="22">
        <v>906</v>
      </c>
      <c r="L120" s="22">
        <v>493</v>
      </c>
      <c r="M120" s="22">
        <v>503</v>
      </c>
      <c r="AC120" s="69" t="str">
        <f t="shared" si="47"/>
        <v/>
      </c>
      <c r="AD120" s="69" t="str">
        <f t="shared" si="48"/>
        <v/>
      </c>
      <c r="AE120" s="69" t="str">
        <f t="shared" si="49"/>
        <v/>
      </c>
      <c r="AF120" s="69" t="str">
        <f t="shared" si="50"/>
        <v/>
      </c>
      <c r="AG120" s="69" t="str">
        <f t="shared" si="51"/>
        <v/>
      </c>
      <c r="AH120" s="69" t="str">
        <f t="shared" si="52"/>
        <v/>
      </c>
      <c r="AI120" s="69" t="str">
        <f t="shared" si="53"/>
        <v/>
      </c>
      <c r="AJ120" s="69" t="str">
        <f t="shared" si="54"/>
        <v/>
      </c>
      <c r="AK120" s="69" t="str">
        <f t="shared" si="55"/>
        <v/>
      </c>
      <c r="AL120" s="69">
        <f t="shared" si="56"/>
        <v>0</v>
      </c>
      <c r="AM120" s="69"/>
    </row>
    <row r="121" spans="1:39">
      <c r="A121" s="5">
        <v>2007</v>
      </c>
      <c r="B121" s="5" t="s">
        <v>13</v>
      </c>
      <c r="C121" s="5" t="s">
        <v>93</v>
      </c>
      <c r="D121" s="5" t="s">
        <v>104</v>
      </c>
      <c r="E121" s="22">
        <v>3646</v>
      </c>
      <c r="F121" s="22">
        <v>667</v>
      </c>
      <c r="G121" s="22">
        <v>2028</v>
      </c>
      <c r="H121" s="22">
        <v>1452</v>
      </c>
      <c r="I121" s="22">
        <v>445</v>
      </c>
      <c r="J121" s="22">
        <v>440</v>
      </c>
      <c r="K121" s="22">
        <v>2095</v>
      </c>
      <c r="L121" s="22">
        <v>2015</v>
      </c>
      <c r="M121" s="22">
        <v>1628</v>
      </c>
      <c r="AC121" s="69" t="str">
        <f t="shared" si="47"/>
        <v/>
      </c>
      <c r="AD121" s="69" t="str">
        <f t="shared" si="48"/>
        <v/>
      </c>
      <c r="AE121" s="69" t="str">
        <f t="shared" si="49"/>
        <v/>
      </c>
      <c r="AF121" s="69" t="str">
        <f t="shared" si="50"/>
        <v/>
      </c>
      <c r="AG121" s="69" t="str">
        <f t="shared" si="51"/>
        <v/>
      </c>
      <c r="AH121" s="69" t="str">
        <f t="shared" si="52"/>
        <v/>
      </c>
      <c r="AI121" s="69" t="str">
        <f t="shared" si="53"/>
        <v/>
      </c>
      <c r="AJ121" s="69" t="str">
        <f t="shared" si="54"/>
        <v/>
      </c>
      <c r="AK121" s="69" t="str">
        <f t="shared" si="55"/>
        <v/>
      </c>
      <c r="AL121" s="69">
        <f t="shared" si="56"/>
        <v>0</v>
      </c>
      <c r="AM121" s="69"/>
    </row>
    <row r="122" spans="1:39">
      <c r="A122" s="5">
        <v>2007</v>
      </c>
      <c r="B122" s="5" t="s">
        <v>13</v>
      </c>
      <c r="C122" s="5" t="s">
        <v>94</v>
      </c>
      <c r="D122" s="5" t="s">
        <v>104</v>
      </c>
      <c r="E122" s="22">
        <v>5295</v>
      </c>
      <c r="F122" s="22">
        <v>2082</v>
      </c>
      <c r="G122" s="22">
        <v>3912</v>
      </c>
      <c r="H122" s="22">
        <v>3230</v>
      </c>
      <c r="I122" s="22">
        <v>827</v>
      </c>
      <c r="J122" s="22">
        <v>895</v>
      </c>
      <c r="K122" s="22">
        <v>4080</v>
      </c>
      <c r="L122" s="22">
        <v>4497</v>
      </c>
      <c r="M122" s="22">
        <v>3951</v>
      </c>
      <c r="AC122" s="69" t="str">
        <f t="shared" si="47"/>
        <v/>
      </c>
      <c r="AD122" s="69" t="str">
        <f t="shared" si="48"/>
        <v/>
      </c>
      <c r="AE122" s="69" t="str">
        <f t="shared" si="49"/>
        <v/>
      </c>
      <c r="AF122" s="69" t="str">
        <f t="shared" si="50"/>
        <v/>
      </c>
      <c r="AG122" s="69" t="str">
        <f t="shared" si="51"/>
        <v/>
      </c>
      <c r="AH122" s="69" t="str">
        <f t="shared" si="52"/>
        <v/>
      </c>
      <c r="AI122" s="69" t="str">
        <f t="shared" si="53"/>
        <v/>
      </c>
      <c r="AJ122" s="69" t="str">
        <f t="shared" si="54"/>
        <v/>
      </c>
      <c r="AK122" s="69" t="str">
        <f t="shared" si="55"/>
        <v/>
      </c>
      <c r="AL122" s="69">
        <f t="shared" si="56"/>
        <v>0</v>
      </c>
      <c r="AM122" s="69"/>
    </row>
    <row r="123" spans="1:39">
      <c r="A123" s="5">
        <v>2007</v>
      </c>
      <c r="B123" s="5" t="s">
        <v>13</v>
      </c>
      <c r="C123" s="5" t="s">
        <v>95</v>
      </c>
      <c r="D123" s="5" t="s">
        <v>104</v>
      </c>
      <c r="E123" s="22">
        <v>7549</v>
      </c>
      <c r="F123" s="22">
        <v>4023</v>
      </c>
      <c r="G123" s="22">
        <v>4707</v>
      </c>
      <c r="H123" s="22">
        <v>4409</v>
      </c>
      <c r="I123" s="22">
        <v>1307</v>
      </c>
      <c r="J123" s="22">
        <v>1300</v>
      </c>
      <c r="K123" s="22">
        <v>4875</v>
      </c>
      <c r="L123" s="22">
        <v>5743</v>
      </c>
      <c r="M123" s="27">
        <v>5395</v>
      </c>
      <c r="AC123" s="69" t="str">
        <f t="shared" si="47"/>
        <v/>
      </c>
      <c r="AD123" s="69" t="str">
        <f t="shared" si="48"/>
        <v/>
      </c>
      <c r="AE123" s="69" t="str">
        <f t="shared" si="49"/>
        <v/>
      </c>
      <c r="AF123" s="69" t="str">
        <f t="shared" si="50"/>
        <v/>
      </c>
      <c r="AG123" s="69" t="str">
        <f t="shared" si="51"/>
        <v/>
      </c>
      <c r="AH123" s="69" t="str">
        <f t="shared" si="52"/>
        <v/>
      </c>
      <c r="AI123" s="69" t="str">
        <f t="shared" si="53"/>
        <v/>
      </c>
      <c r="AJ123" s="69" t="str">
        <f t="shared" si="54"/>
        <v/>
      </c>
      <c r="AK123" s="69" t="str">
        <f t="shared" si="55"/>
        <v/>
      </c>
      <c r="AL123" s="69">
        <f t="shared" si="56"/>
        <v>0</v>
      </c>
      <c r="AM123" s="69"/>
    </row>
    <row r="124" spans="1:39">
      <c r="A124" s="5">
        <v>2008</v>
      </c>
      <c r="B124" s="5" t="s">
        <v>26</v>
      </c>
      <c r="C124" s="5" t="s">
        <v>89</v>
      </c>
      <c r="D124" s="5" t="s">
        <v>104</v>
      </c>
      <c r="E124" s="22">
        <v>4378.17</v>
      </c>
      <c r="F124" s="22">
        <v>1350.99</v>
      </c>
      <c r="G124" s="22">
        <v>2408.65</v>
      </c>
      <c r="H124" s="22">
        <v>1705.05</v>
      </c>
      <c r="I124" s="22">
        <v>666.78</v>
      </c>
      <c r="J124" s="22">
        <v>579.67999999999995</v>
      </c>
      <c r="K124" s="22">
        <v>2762.56</v>
      </c>
      <c r="L124" s="22">
        <v>2229.71</v>
      </c>
      <c r="M124" s="22">
        <v>2505.71</v>
      </c>
      <c r="AC124" s="69" t="str">
        <f t="shared" si="47"/>
        <v/>
      </c>
      <c r="AD124" s="69" t="str">
        <f t="shared" si="48"/>
        <v/>
      </c>
      <c r="AE124" s="69" t="str">
        <f t="shared" si="49"/>
        <v/>
      </c>
      <c r="AF124" s="69" t="str">
        <f t="shared" si="50"/>
        <v/>
      </c>
      <c r="AG124" s="69" t="str">
        <f t="shared" si="51"/>
        <v/>
      </c>
      <c r="AH124" s="69" t="str">
        <f t="shared" si="52"/>
        <v/>
      </c>
      <c r="AI124" s="69" t="str">
        <f t="shared" si="53"/>
        <v/>
      </c>
      <c r="AJ124" s="69" t="str">
        <f t="shared" si="54"/>
        <v/>
      </c>
      <c r="AK124" s="69" t="str">
        <f t="shared" si="55"/>
        <v/>
      </c>
      <c r="AL124" s="69">
        <f t="shared" si="56"/>
        <v>0</v>
      </c>
      <c r="AM124" s="69"/>
    </row>
    <row r="125" spans="1:39">
      <c r="A125" s="5">
        <v>2008</v>
      </c>
      <c r="B125" s="5" t="s">
        <v>26</v>
      </c>
      <c r="C125" s="5" t="s">
        <v>91</v>
      </c>
      <c r="D125" s="5" t="s">
        <v>104</v>
      </c>
      <c r="E125" s="22">
        <v>977</v>
      </c>
      <c r="F125" s="22">
        <v>63</v>
      </c>
      <c r="G125" s="22">
        <v>392</v>
      </c>
      <c r="H125" s="22">
        <v>174</v>
      </c>
      <c r="I125" s="22">
        <v>105</v>
      </c>
      <c r="J125" s="22">
        <v>57</v>
      </c>
      <c r="K125" s="22">
        <v>418</v>
      </c>
      <c r="L125" s="22">
        <v>120</v>
      </c>
      <c r="M125" s="22">
        <v>151</v>
      </c>
      <c r="AC125" s="69" t="str">
        <f t="shared" si="47"/>
        <v/>
      </c>
      <c r="AD125" s="69" t="str">
        <f t="shared" si="48"/>
        <v/>
      </c>
      <c r="AE125" s="69" t="str">
        <f t="shared" si="49"/>
        <v/>
      </c>
      <c r="AF125" s="69" t="str">
        <f t="shared" si="50"/>
        <v/>
      </c>
      <c r="AG125" s="69" t="str">
        <f t="shared" si="51"/>
        <v/>
      </c>
      <c r="AH125" s="69" t="str">
        <f t="shared" si="52"/>
        <v/>
      </c>
      <c r="AI125" s="69" t="str">
        <f t="shared" si="53"/>
        <v/>
      </c>
      <c r="AJ125" s="69" t="str">
        <f t="shared" si="54"/>
        <v/>
      </c>
      <c r="AK125" s="69" t="str">
        <f t="shared" si="55"/>
        <v/>
      </c>
      <c r="AL125" s="69">
        <f t="shared" si="56"/>
        <v>0</v>
      </c>
      <c r="AM125" s="69"/>
    </row>
    <row r="126" spans="1:39">
      <c r="A126" s="5">
        <v>2008</v>
      </c>
      <c r="B126" s="5" t="s">
        <v>26</v>
      </c>
      <c r="C126" s="5" t="s">
        <v>92</v>
      </c>
      <c r="D126" s="5" t="s">
        <v>104</v>
      </c>
      <c r="E126" s="22">
        <v>2181</v>
      </c>
      <c r="F126" s="22">
        <v>175</v>
      </c>
      <c r="G126" s="22">
        <v>958</v>
      </c>
      <c r="H126" s="22">
        <v>488</v>
      </c>
      <c r="I126" s="22">
        <v>165</v>
      </c>
      <c r="J126" s="22">
        <v>144</v>
      </c>
      <c r="K126" s="22">
        <v>1057</v>
      </c>
      <c r="L126" s="22">
        <v>288</v>
      </c>
      <c r="M126" s="22">
        <v>536</v>
      </c>
      <c r="AC126" s="69" t="str">
        <f t="shared" si="47"/>
        <v/>
      </c>
      <c r="AD126" s="69" t="str">
        <f t="shared" si="48"/>
        <v/>
      </c>
      <c r="AE126" s="69" t="str">
        <f t="shared" si="49"/>
        <v/>
      </c>
      <c r="AF126" s="69" t="str">
        <f t="shared" si="50"/>
        <v/>
      </c>
      <c r="AG126" s="69" t="str">
        <f t="shared" si="51"/>
        <v/>
      </c>
      <c r="AH126" s="69" t="str">
        <f t="shared" si="52"/>
        <v/>
      </c>
      <c r="AI126" s="69" t="str">
        <f t="shared" si="53"/>
        <v/>
      </c>
      <c r="AJ126" s="69" t="str">
        <f t="shared" si="54"/>
        <v/>
      </c>
      <c r="AK126" s="69" t="str">
        <f t="shared" si="55"/>
        <v/>
      </c>
      <c r="AL126" s="69">
        <f t="shared" si="56"/>
        <v>0</v>
      </c>
      <c r="AM126" s="69"/>
    </row>
    <row r="127" spans="1:39">
      <c r="A127" s="5">
        <v>2008</v>
      </c>
      <c r="B127" s="5" t="s">
        <v>26</v>
      </c>
      <c r="C127" s="5" t="s">
        <v>93</v>
      </c>
      <c r="D127" s="5" t="s">
        <v>104</v>
      </c>
      <c r="E127" s="22">
        <v>4065</v>
      </c>
      <c r="F127" s="22">
        <v>599</v>
      </c>
      <c r="G127" s="22">
        <v>2015.5</v>
      </c>
      <c r="H127" s="22">
        <v>1186</v>
      </c>
      <c r="I127" s="22">
        <v>498</v>
      </c>
      <c r="J127" s="22">
        <v>435</v>
      </c>
      <c r="K127" s="22">
        <v>2392.5</v>
      </c>
      <c r="L127" s="22">
        <v>1236</v>
      </c>
      <c r="M127" s="22">
        <v>1714</v>
      </c>
      <c r="AC127" s="69" t="str">
        <f t="shared" si="47"/>
        <v/>
      </c>
      <c r="AD127" s="69" t="str">
        <f t="shared" si="48"/>
        <v/>
      </c>
      <c r="AE127" s="69" t="str">
        <f t="shared" si="49"/>
        <v/>
      </c>
      <c r="AF127" s="69" t="str">
        <f t="shared" si="50"/>
        <v/>
      </c>
      <c r="AG127" s="69" t="str">
        <f t="shared" si="51"/>
        <v/>
      </c>
      <c r="AH127" s="69" t="str">
        <f t="shared" si="52"/>
        <v/>
      </c>
      <c r="AI127" s="69" t="str">
        <f t="shared" si="53"/>
        <v/>
      </c>
      <c r="AJ127" s="69" t="str">
        <f t="shared" si="54"/>
        <v/>
      </c>
      <c r="AK127" s="69" t="str">
        <f t="shared" si="55"/>
        <v/>
      </c>
      <c r="AL127" s="69">
        <f t="shared" si="56"/>
        <v>0</v>
      </c>
      <c r="AM127" s="69"/>
    </row>
    <row r="128" spans="1:39">
      <c r="A128" s="5">
        <v>2008</v>
      </c>
      <c r="B128" s="5" t="s">
        <v>26</v>
      </c>
      <c r="C128" s="5" t="s">
        <v>94</v>
      </c>
      <c r="D128" s="5" t="s">
        <v>104</v>
      </c>
      <c r="E128" s="22">
        <v>5690</v>
      </c>
      <c r="F128" s="22">
        <v>1929</v>
      </c>
      <c r="G128" s="22">
        <v>3730</v>
      </c>
      <c r="H128" s="22">
        <v>2504</v>
      </c>
      <c r="I128" s="22">
        <v>909</v>
      </c>
      <c r="J128" s="22">
        <v>923</v>
      </c>
      <c r="K128" s="22">
        <v>4471</v>
      </c>
      <c r="L128" s="22">
        <v>4024</v>
      </c>
      <c r="M128" s="22">
        <v>4026</v>
      </c>
      <c r="AC128" s="69" t="str">
        <f t="shared" si="47"/>
        <v/>
      </c>
      <c r="AD128" s="69" t="str">
        <f t="shared" si="48"/>
        <v/>
      </c>
      <c r="AE128" s="69" t="str">
        <f t="shared" si="49"/>
        <v/>
      </c>
      <c r="AF128" s="69" t="str">
        <f t="shared" si="50"/>
        <v/>
      </c>
      <c r="AG128" s="69" t="str">
        <f t="shared" si="51"/>
        <v/>
      </c>
      <c r="AH128" s="69" t="str">
        <f t="shared" si="52"/>
        <v/>
      </c>
      <c r="AI128" s="69" t="str">
        <f t="shared" si="53"/>
        <v/>
      </c>
      <c r="AJ128" s="69" t="str">
        <f t="shared" si="54"/>
        <v/>
      </c>
      <c r="AK128" s="69" t="str">
        <f t="shared" si="55"/>
        <v/>
      </c>
      <c r="AL128" s="69">
        <f t="shared" si="56"/>
        <v>0</v>
      </c>
      <c r="AM128" s="69"/>
    </row>
    <row r="129" spans="1:39">
      <c r="A129" s="5">
        <v>2008</v>
      </c>
      <c r="B129" s="5" t="s">
        <v>26</v>
      </c>
      <c r="C129" s="5" t="s">
        <v>95</v>
      </c>
      <c r="D129" s="5" t="s">
        <v>104</v>
      </c>
      <c r="E129" s="22">
        <v>8153</v>
      </c>
      <c r="F129" s="22">
        <v>4154</v>
      </c>
      <c r="G129" s="22">
        <v>4877</v>
      </c>
      <c r="H129" s="22">
        <v>4435</v>
      </c>
      <c r="I129" s="22">
        <v>1489</v>
      </c>
      <c r="J129" s="22">
        <v>1363</v>
      </c>
      <c r="K129" s="22">
        <v>5213</v>
      </c>
      <c r="L129" s="22">
        <v>5409</v>
      </c>
      <c r="M129" s="22">
        <v>5544</v>
      </c>
      <c r="AC129" s="69" t="str">
        <f t="shared" si="47"/>
        <v/>
      </c>
      <c r="AD129" s="69" t="str">
        <f t="shared" si="48"/>
        <v/>
      </c>
      <c r="AE129" s="69" t="str">
        <f t="shared" si="49"/>
        <v/>
      </c>
      <c r="AF129" s="69" t="str">
        <f t="shared" si="50"/>
        <v/>
      </c>
      <c r="AG129" s="69" t="str">
        <f t="shared" si="51"/>
        <v/>
      </c>
      <c r="AH129" s="69" t="str">
        <f t="shared" si="52"/>
        <v/>
      </c>
      <c r="AI129" s="69" t="str">
        <f t="shared" si="53"/>
        <v/>
      </c>
      <c r="AJ129" s="69" t="str">
        <f t="shared" si="54"/>
        <v/>
      </c>
      <c r="AK129" s="69" t="str">
        <f t="shared" si="55"/>
        <v/>
      </c>
      <c r="AL129" s="69">
        <f t="shared" si="56"/>
        <v>0</v>
      </c>
      <c r="AM129" s="69"/>
    </row>
    <row r="130" spans="1:39">
      <c r="A130" s="5">
        <v>2008</v>
      </c>
      <c r="B130" s="5" t="s">
        <v>129</v>
      </c>
      <c r="C130" s="5" t="s">
        <v>89</v>
      </c>
      <c r="D130" s="5" t="s">
        <v>104</v>
      </c>
      <c r="E130" s="22">
        <v>5162.88</v>
      </c>
      <c r="F130" s="22">
        <v>2513.83</v>
      </c>
      <c r="G130" s="22">
        <v>3756.56</v>
      </c>
      <c r="H130" s="22">
        <v>2940.66</v>
      </c>
      <c r="I130" s="22">
        <v>960.51</v>
      </c>
      <c r="J130" s="22">
        <v>831.09</v>
      </c>
      <c r="K130" s="22">
        <v>3830.94</v>
      </c>
      <c r="L130" s="22">
        <v>4486.6499999999996</v>
      </c>
      <c r="M130" s="22">
        <v>4208.2299999999996</v>
      </c>
      <c r="AC130" s="69" t="str">
        <f t="shared" si="47"/>
        <v/>
      </c>
      <c r="AD130" s="69" t="str">
        <f t="shared" si="48"/>
        <v/>
      </c>
      <c r="AE130" s="69" t="str">
        <f t="shared" si="49"/>
        <v/>
      </c>
      <c r="AF130" s="69" t="str">
        <f t="shared" si="50"/>
        <v/>
      </c>
      <c r="AG130" s="69" t="str">
        <f t="shared" si="51"/>
        <v/>
      </c>
      <c r="AH130" s="69" t="str">
        <f t="shared" si="52"/>
        <v/>
      </c>
      <c r="AI130" s="69" t="str">
        <f t="shared" si="53"/>
        <v/>
      </c>
      <c r="AJ130" s="69" t="str">
        <f t="shared" si="54"/>
        <v/>
      </c>
      <c r="AK130" s="69" t="str">
        <f t="shared" si="55"/>
        <v/>
      </c>
      <c r="AL130" s="69">
        <f t="shared" si="56"/>
        <v>0</v>
      </c>
      <c r="AM130" s="69"/>
    </row>
    <row r="131" spans="1:39">
      <c r="A131" s="5">
        <v>2008</v>
      </c>
      <c r="B131" s="5" t="s">
        <v>129</v>
      </c>
      <c r="C131" s="5" t="s">
        <v>91</v>
      </c>
      <c r="D131" s="5" t="s">
        <v>104</v>
      </c>
      <c r="E131" s="22">
        <v>1792</v>
      </c>
      <c r="F131" s="22">
        <v>145</v>
      </c>
      <c r="G131" s="22">
        <v>1196</v>
      </c>
      <c r="H131" s="22">
        <v>533</v>
      </c>
      <c r="I131" s="22">
        <v>145</v>
      </c>
      <c r="J131" s="22">
        <v>118</v>
      </c>
      <c r="K131" s="22">
        <v>825</v>
      </c>
      <c r="L131" s="22">
        <v>659</v>
      </c>
      <c r="M131" s="22">
        <v>783</v>
      </c>
      <c r="AC131" s="69" t="str">
        <f t="shared" si="47"/>
        <v/>
      </c>
      <c r="AD131" s="69" t="str">
        <f t="shared" si="48"/>
        <v/>
      </c>
      <c r="AE131" s="69" t="str">
        <f t="shared" si="49"/>
        <v/>
      </c>
      <c r="AF131" s="69" t="str">
        <f t="shared" si="50"/>
        <v/>
      </c>
      <c r="AG131" s="69" t="str">
        <f t="shared" si="51"/>
        <v/>
      </c>
      <c r="AH131" s="69" t="str">
        <f t="shared" si="52"/>
        <v/>
      </c>
      <c r="AI131" s="69" t="str">
        <f t="shared" si="53"/>
        <v/>
      </c>
      <c r="AJ131" s="69" t="str">
        <f t="shared" si="54"/>
        <v/>
      </c>
      <c r="AK131" s="69" t="str">
        <f t="shared" si="55"/>
        <v/>
      </c>
      <c r="AL131" s="69">
        <f t="shared" si="56"/>
        <v>0</v>
      </c>
      <c r="AM131" s="69"/>
    </row>
    <row r="132" spans="1:39">
      <c r="A132" s="5">
        <v>2008</v>
      </c>
      <c r="B132" s="5" t="s">
        <v>129</v>
      </c>
      <c r="C132" s="5" t="s">
        <v>92</v>
      </c>
      <c r="D132" s="5" t="s">
        <v>104</v>
      </c>
      <c r="E132" s="22">
        <v>3353</v>
      </c>
      <c r="F132" s="22">
        <v>505</v>
      </c>
      <c r="G132" s="22">
        <v>2233</v>
      </c>
      <c r="H132" s="22">
        <v>1329</v>
      </c>
      <c r="I132" s="22">
        <v>419.5</v>
      </c>
      <c r="J132" s="22">
        <v>341</v>
      </c>
      <c r="K132" s="22">
        <v>2030</v>
      </c>
      <c r="L132" s="22">
        <v>2677</v>
      </c>
      <c r="M132" s="22">
        <v>2177</v>
      </c>
      <c r="AC132" s="69" t="str">
        <f t="shared" si="47"/>
        <v/>
      </c>
      <c r="AD132" s="69" t="str">
        <f t="shared" si="48"/>
        <v/>
      </c>
      <c r="AE132" s="69" t="str">
        <f t="shared" si="49"/>
        <v/>
      </c>
      <c r="AF132" s="69" t="str">
        <f t="shared" si="50"/>
        <v/>
      </c>
      <c r="AG132" s="69" t="str">
        <f t="shared" si="51"/>
        <v/>
      </c>
      <c r="AH132" s="69" t="str">
        <f t="shared" si="52"/>
        <v/>
      </c>
      <c r="AI132" s="69" t="str">
        <f t="shared" si="53"/>
        <v/>
      </c>
      <c r="AJ132" s="69" t="str">
        <f t="shared" si="54"/>
        <v/>
      </c>
      <c r="AK132" s="69" t="str">
        <f t="shared" si="55"/>
        <v/>
      </c>
      <c r="AL132" s="69">
        <f t="shared" si="56"/>
        <v>0</v>
      </c>
      <c r="AM132" s="69"/>
    </row>
    <row r="133" spans="1:39">
      <c r="A133" s="5">
        <v>2008</v>
      </c>
      <c r="B133" s="5" t="s">
        <v>129</v>
      </c>
      <c r="C133" s="5" t="s">
        <v>93</v>
      </c>
      <c r="D133" s="5" t="s">
        <v>104</v>
      </c>
      <c r="E133" s="22">
        <v>4957</v>
      </c>
      <c r="F133" s="22">
        <v>1828</v>
      </c>
      <c r="G133" s="22">
        <v>3931</v>
      </c>
      <c r="H133" s="22">
        <v>2863</v>
      </c>
      <c r="I133" s="22">
        <v>858</v>
      </c>
      <c r="J133" s="22">
        <v>824</v>
      </c>
      <c r="K133" s="22">
        <v>4150</v>
      </c>
      <c r="L133" s="22">
        <v>4879</v>
      </c>
      <c r="M133" s="22">
        <v>4352</v>
      </c>
      <c r="AC133" s="69" t="str">
        <f t="shared" si="47"/>
        <v/>
      </c>
      <c r="AD133" s="69" t="str">
        <f t="shared" si="48"/>
        <v/>
      </c>
      <c r="AE133" s="69" t="str">
        <f t="shared" si="49"/>
        <v/>
      </c>
      <c r="AF133" s="69" t="str">
        <f t="shared" si="50"/>
        <v/>
      </c>
      <c r="AG133" s="69" t="str">
        <f t="shared" si="51"/>
        <v/>
      </c>
      <c r="AH133" s="69" t="str">
        <f t="shared" si="52"/>
        <v/>
      </c>
      <c r="AI133" s="69" t="str">
        <f t="shared" si="53"/>
        <v/>
      </c>
      <c r="AJ133" s="69" t="str">
        <f t="shared" si="54"/>
        <v/>
      </c>
      <c r="AK133" s="69" t="str">
        <f t="shared" si="55"/>
        <v/>
      </c>
      <c r="AL133" s="69">
        <f t="shared" si="56"/>
        <v>0</v>
      </c>
      <c r="AM133" s="69"/>
    </row>
    <row r="134" spans="1:39">
      <c r="A134" s="5">
        <v>2008</v>
      </c>
      <c r="B134" s="5" t="s">
        <v>129</v>
      </c>
      <c r="C134" s="5" t="s">
        <v>94</v>
      </c>
      <c r="D134" s="5" t="s">
        <v>104</v>
      </c>
      <c r="E134" s="22">
        <v>6221</v>
      </c>
      <c r="F134" s="22">
        <v>4345</v>
      </c>
      <c r="G134" s="22">
        <v>4975</v>
      </c>
      <c r="H134" s="22">
        <v>4744</v>
      </c>
      <c r="I134" s="22">
        <v>1374</v>
      </c>
      <c r="J134" s="22">
        <v>1247</v>
      </c>
      <c r="K134" s="22">
        <v>5041</v>
      </c>
      <c r="L134" s="22">
        <v>5913</v>
      </c>
      <c r="M134" s="22">
        <v>5563</v>
      </c>
      <c r="AC134" s="69" t="str">
        <f t="shared" si="47"/>
        <v/>
      </c>
      <c r="AD134" s="69" t="str">
        <f t="shared" si="48"/>
        <v/>
      </c>
      <c r="AE134" s="69" t="str">
        <f t="shared" si="49"/>
        <v/>
      </c>
      <c r="AF134" s="69" t="str">
        <f t="shared" si="50"/>
        <v/>
      </c>
      <c r="AG134" s="69" t="str">
        <f t="shared" si="51"/>
        <v/>
      </c>
      <c r="AH134" s="69" t="str">
        <f t="shared" si="52"/>
        <v/>
      </c>
      <c r="AI134" s="69" t="str">
        <f t="shared" si="53"/>
        <v/>
      </c>
      <c r="AJ134" s="69" t="str">
        <f t="shared" si="54"/>
        <v/>
      </c>
      <c r="AK134" s="69" t="str">
        <f t="shared" si="55"/>
        <v/>
      </c>
      <c r="AL134" s="69">
        <f t="shared" si="56"/>
        <v>0</v>
      </c>
      <c r="AM134" s="69"/>
    </row>
    <row r="135" spans="1:39">
      <c r="A135" s="5">
        <v>2008</v>
      </c>
      <c r="B135" s="5" t="s">
        <v>129</v>
      </c>
      <c r="C135" s="5" t="s">
        <v>95</v>
      </c>
      <c r="D135" s="5" t="s">
        <v>104</v>
      </c>
      <c r="E135" s="22">
        <v>8741</v>
      </c>
      <c r="F135" s="22">
        <v>5703</v>
      </c>
      <c r="G135" s="22">
        <v>5899</v>
      </c>
      <c r="H135" s="22">
        <v>5040</v>
      </c>
      <c r="I135" s="22">
        <v>1902</v>
      </c>
      <c r="J135" s="22">
        <v>1615</v>
      </c>
      <c r="K135" s="22">
        <v>6223</v>
      </c>
      <c r="L135" s="22">
        <v>7565</v>
      </c>
      <c r="M135" s="22">
        <v>7215</v>
      </c>
      <c r="AC135" s="69" t="str">
        <f t="shared" si="47"/>
        <v/>
      </c>
      <c r="AD135" s="69" t="str">
        <f t="shared" si="48"/>
        <v/>
      </c>
      <c r="AE135" s="69" t="str">
        <f t="shared" si="49"/>
        <v/>
      </c>
      <c r="AF135" s="69" t="str">
        <f t="shared" si="50"/>
        <v/>
      </c>
      <c r="AG135" s="69" t="str">
        <f t="shared" si="51"/>
        <v/>
      </c>
      <c r="AH135" s="69" t="str">
        <f t="shared" si="52"/>
        <v/>
      </c>
      <c r="AI135" s="69" t="str">
        <f t="shared" si="53"/>
        <v/>
      </c>
      <c r="AJ135" s="69" t="str">
        <f t="shared" si="54"/>
        <v/>
      </c>
      <c r="AK135" s="69" t="str">
        <f t="shared" si="55"/>
        <v/>
      </c>
      <c r="AL135" s="69">
        <f t="shared" si="56"/>
        <v>0</v>
      </c>
      <c r="AM135" s="69"/>
    </row>
    <row r="136" spans="1:39">
      <c r="A136" s="5">
        <v>2008</v>
      </c>
      <c r="B136" s="5" t="s">
        <v>97</v>
      </c>
      <c r="C136" s="5" t="s">
        <v>89</v>
      </c>
      <c r="D136" s="5" t="s">
        <v>104</v>
      </c>
      <c r="E136" s="22">
        <v>3672.66</v>
      </c>
      <c r="F136" s="22">
        <v>1245.78</v>
      </c>
      <c r="G136" s="22">
        <v>2175.71</v>
      </c>
      <c r="H136" s="22">
        <v>1993.92</v>
      </c>
      <c r="I136" s="22">
        <v>557.97</v>
      </c>
      <c r="J136" s="22">
        <v>536.98</v>
      </c>
      <c r="K136" s="22">
        <v>2394.1</v>
      </c>
      <c r="L136" s="22">
        <v>2752.36</v>
      </c>
      <c r="M136" s="22">
        <v>2210.4899999999998</v>
      </c>
      <c r="AC136" s="69" t="str">
        <f t="shared" si="47"/>
        <v/>
      </c>
      <c r="AD136" s="69" t="str">
        <f t="shared" si="48"/>
        <v/>
      </c>
      <c r="AE136" s="69" t="str">
        <f t="shared" si="49"/>
        <v/>
      </c>
      <c r="AF136" s="69" t="str">
        <f t="shared" si="50"/>
        <v/>
      </c>
      <c r="AG136" s="69" t="str">
        <f t="shared" si="51"/>
        <v/>
      </c>
      <c r="AH136" s="69" t="str">
        <f t="shared" si="52"/>
        <v/>
      </c>
      <c r="AI136" s="69" t="str">
        <f t="shared" si="53"/>
        <v/>
      </c>
      <c r="AJ136" s="69" t="str">
        <f t="shared" si="54"/>
        <v/>
      </c>
      <c r="AK136" s="69" t="str">
        <f t="shared" si="55"/>
        <v/>
      </c>
      <c r="AL136" s="69">
        <f t="shared" si="56"/>
        <v>0</v>
      </c>
      <c r="AM136" s="69"/>
    </row>
    <row r="137" spans="1:39">
      <c r="A137" s="5">
        <v>2008</v>
      </c>
      <c r="B137" s="5" t="s">
        <v>97</v>
      </c>
      <c r="C137" s="5" t="s">
        <v>91</v>
      </c>
      <c r="D137" s="5" t="s">
        <v>104</v>
      </c>
      <c r="E137" s="22">
        <v>592</v>
      </c>
      <c r="F137" s="22">
        <v>54</v>
      </c>
      <c r="G137" s="22">
        <v>277</v>
      </c>
      <c r="H137" s="22">
        <v>179</v>
      </c>
      <c r="I137" s="22">
        <v>83</v>
      </c>
      <c r="J137" s="22">
        <v>53</v>
      </c>
      <c r="K137" s="22">
        <v>286</v>
      </c>
      <c r="L137" s="22">
        <v>181</v>
      </c>
      <c r="M137" s="22">
        <v>128</v>
      </c>
      <c r="AC137" s="69" t="str">
        <f t="shared" si="47"/>
        <v/>
      </c>
      <c r="AD137" s="69" t="str">
        <f t="shared" si="48"/>
        <v/>
      </c>
      <c r="AE137" s="69" t="str">
        <f t="shared" si="49"/>
        <v/>
      </c>
      <c r="AF137" s="69" t="str">
        <f t="shared" si="50"/>
        <v/>
      </c>
      <c r="AG137" s="69" t="str">
        <f t="shared" si="51"/>
        <v/>
      </c>
      <c r="AH137" s="69" t="str">
        <f t="shared" si="52"/>
        <v/>
      </c>
      <c r="AI137" s="69" t="str">
        <f t="shared" si="53"/>
        <v/>
      </c>
      <c r="AJ137" s="69" t="str">
        <f t="shared" si="54"/>
        <v/>
      </c>
      <c r="AK137" s="69" t="str">
        <f t="shared" si="55"/>
        <v/>
      </c>
      <c r="AL137" s="69">
        <f t="shared" si="56"/>
        <v>0</v>
      </c>
      <c r="AM137" s="69"/>
    </row>
    <row r="138" spans="1:39">
      <c r="A138" s="5">
        <v>2008</v>
      </c>
      <c r="B138" s="5" t="s">
        <v>97</v>
      </c>
      <c r="C138" s="5" t="s">
        <v>92</v>
      </c>
      <c r="D138" s="5" t="s">
        <v>104</v>
      </c>
      <c r="E138" s="22">
        <v>1510</v>
      </c>
      <c r="F138" s="22">
        <v>154</v>
      </c>
      <c r="G138" s="22">
        <v>796</v>
      </c>
      <c r="H138" s="22">
        <v>572</v>
      </c>
      <c r="I138" s="22">
        <v>164</v>
      </c>
      <c r="J138" s="22">
        <v>134</v>
      </c>
      <c r="K138" s="22">
        <v>795</v>
      </c>
      <c r="L138" s="22">
        <v>533</v>
      </c>
      <c r="M138" s="22">
        <v>414</v>
      </c>
      <c r="AC138" s="69" t="str">
        <f t="shared" si="47"/>
        <v/>
      </c>
      <c r="AD138" s="69" t="str">
        <f t="shared" si="48"/>
        <v/>
      </c>
      <c r="AE138" s="69" t="str">
        <f t="shared" si="49"/>
        <v/>
      </c>
      <c r="AF138" s="69" t="str">
        <f t="shared" si="50"/>
        <v/>
      </c>
      <c r="AG138" s="69" t="str">
        <f t="shared" si="51"/>
        <v/>
      </c>
      <c r="AH138" s="69" t="str">
        <f t="shared" si="52"/>
        <v/>
      </c>
      <c r="AI138" s="69" t="str">
        <f t="shared" si="53"/>
        <v/>
      </c>
      <c r="AJ138" s="69" t="str">
        <f t="shared" si="54"/>
        <v/>
      </c>
      <c r="AK138" s="69" t="str">
        <f t="shared" si="55"/>
        <v/>
      </c>
      <c r="AL138" s="69">
        <f t="shared" si="56"/>
        <v>0</v>
      </c>
      <c r="AM138" s="69"/>
    </row>
    <row r="139" spans="1:39">
      <c r="A139" s="5">
        <v>2008</v>
      </c>
      <c r="B139" s="5" t="s">
        <v>97</v>
      </c>
      <c r="C139" s="5" t="s">
        <v>93</v>
      </c>
      <c r="D139" s="5" t="s">
        <v>104</v>
      </c>
      <c r="E139" s="22">
        <v>3144</v>
      </c>
      <c r="F139" s="22">
        <v>551</v>
      </c>
      <c r="G139" s="22">
        <v>1735</v>
      </c>
      <c r="H139" s="22">
        <v>1506</v>
      </c>
      <c r="I139" s="22">
        <v>423</v>
      </c>
      <c r="J139" s="22">
        <v>403</v>
      </c>
      <c r="K139" s="22">
        <v>1940</v>
      </c>
      <c r="L139" s="22">
        <v>2113</v>
      </c>
      <c r="M139" s="22">
        <v>1334</v>
      </c>
      <c r="AC139" s="69" t="str">
        <f t="shared" si="47"/>
        <v/>
      </c>
      <c r="AD139" s="69" t="str">
        <f t="shared" si="48"/>
        <v/>
      </c>
      <c r="AE139" s="69" t="str">
        <f t="shared" si="49"/>
        <v/>
      </c>
      <c r="AF139" s="69" t="str">
        <f t="shared" si="50"/>
        <v/>
      </c>
      <c r="AG139" s="69" t="str">
        <f t="shared" si="51"/>
        <v/>
      </c>
      <c r="AH139" s="69" t="str">
        <f t="shared" si="52"/>
        <v/>
      </c>
      <c r="AI139" s="69" t="str">
        <f t="shared" si="53"/>
        <v/>
      </c>
      <c r="AJ139" s="69" t="str">
        <f t="shared" si="54"/>
        <v/>
      </c>
      <c r="AK139" s="69" t="str">
        <f t="shared" si="55"/>
        <v/>
      </c>
      <c r="AL139" s="69">
        <f t="shared" si="56"/>
        <v>0</v>
      </c>
      <c r="AM139" s="69"/>
    </row>
    <row r="140" spans="1:39">
      <c r="A140" s="5">
        <v>2008</v>
      </c>
      <c r="B140" s="5" t="s">
        <v>97</v>
      </c>
      <c r="C140" s="5" t="s">
        <v>94</v>
      </c>
      <c r="D140" s="5" t="s">
        <v>104</v>
      </c>
      <c r="E140" s="22">
        <v>5053</v>
      </c>
      <c r="F140" s="22">
        <v>1770</v>
      </c>
      <c r="G140" s="22">
        <v>3280</v>
      </c>
      <c r="H140" s="22">
        <v>3166</v>
      </c>
      <c r="I140" s="22">
        <v>774</v>
      </c>
      <c r="J140" s="22">
        <v>862</v>
      </c>
      <c r="K140" s="22">
        <v>3771</v>
      </c>
      <c r="L140" s="22">
        <v>4779</v>
      </c>
      <c r="M140" s="22">
        <v>3463</v>
      </c>
      <c r="AC140" s="69" t="str">
        <f t="shared" si="47"/>
        <v/>
      </c>
      <c r="AD140" s="69" t="str">
        <f t="shared" si="48"/>
        <v/>
      </c>
      <c r="AE140" s="69" t="str">
        <f t="shared" si="49"/>
        <v/>
      </c>
      <c r="AF140" s="69" t="str">
        <f t="shared" si="50"/>
        <v/>
      </c>
      <c r="AG140" s="69" t="str">
        <f t="shared" si="51"/>
        <v/>
      </c>
      <c r="AH140" s="69" t="str">
        <f t="shared" si="52"/>
        <v/>
      </c>
      <c r="AI140" s="69" t="str">
        <f t="shared" si="53"/>
        <v/>
      </c>
      <c r="AJ140" s="69" t="str">
        <f t="shared" si="54"/>
        <v/>
      </c>
      <c r="AK140" s="69" t="str">
        <f t="shared" si="55"/>
        <v/>
      </c>
      <c r="AL140" s="69">
        <f t="shared" si="56"/>
        <v>0</v>
      </c>
      <c r="AM140" s="69"/>
    </row>
    <row r="141" spans="1:39">
      <c r="A141" s="5">
        <v>2008</v>
      </c>
      <c r="B141" s="5" t="s">
        <v>97</v>
      </c>
      <c r="C141" s="5" t="s">
        <v>95</v>
      </c>
      <c r="D141" s="5" t="s">
        <v>104</v>
      </c>
      <c r="E141" s="22">
        <v>6963</v>
      </c>
      <c r="F141" s="22">
        <v>3710</v>
      </c>
      <c r="G141" s="22">
        <v>4744</v>
      </c>
      <c r="H141" s="22">
        <v>4744</v>
      </c>
      <c r="I141" s="22">
        <v>1247</v>
      </c>
      <c r="J141" s="22">
        <v>1240</v>
      </c>
      <c r="K141" s="22">
        <v>5031</v>
      </c>
      <c r="L141" s="22">
        <v>6011</v>
      </c>
      <c r="M141" s="22">
        <v>5241</v>
      </c>
      <c r="AC141" s="69" t="str">
        <f t="shared" si="47"/>
        <v/>
      </c>
      <c r="AD141" s="69" t="str">
        <f t="shared" si="48"/>
        <v/>
      </c>
      <c r="AE141" s="69" t="str">
        <f t="shared" si="49"/>
        <v/>
      </c>
      <c r="AF141" s="69" t="str">
        <f t="shared" si="50"/>
        <v/>
      </c>
      <c r="AG141" s="69" t="str">
        <f t="shared" si="51"/>
        <v/>
      </c>
      <c r="AH141" s="69" t="str">
        <f t="shared" si="52"/>
        <v/>
      </c>
      <c r="AI141" s="69" t="str">
        <f t="shared" si="53"/>
        <v/>
      </c>
      <c r="AJ141" s="69" t="str">
        <f t="shared" si="54"/>
        <v/>
      </c>
      <c r="AK141" s="69" t="str">
        <f t="shared" si="55"/>
        <v/>
      </c>
      <c r="AL141" s="69">
        <f t="shared" si="56"/>
        <v>0</v>
      </c>
      <c r="AM141" s="69"/>
    </row>
    <row r="142" spans="1:39">
      <c r="A142" s="5">
        <v>2008</v>
      </c>
      <c r="B142" s="5" t="s">
        <v>13</v>
      </c>
      <c r="C142" s="5" t="s">
        <v>89</v>
      </c>
      <c r="D142" s="5" t="s">
        <v>104</v>
      </c>
      <c r="E142" s="22">
        <v>4111.62</v>
      </c>
      <c r="F142" s="22">
        <v>1394.98</v>
      </c>
      <c r="G142" s="22">
        <v>2504.21</v>
      </c>
      <c r="H142" s="22">
        <v>1966.21</v>
      </c>
      <c r="I142" s="22">
        <v>585.15</v>
      </c>
      <c r="J142" s="22">
        <v>550.07000000000005</v>
      </c>
      <c r="K142" s="22">
        <v>2667.9</v>
      </c>
      <c r="L142" s="22">
        <v>2770.72</v>
      </c>
      <c r="M142" s="22">
        <v>2520.25</v>
      </c>
      <c r="AC142" s="69" t="str">
        <f t="shared" si="47"/>
        <v/>
      </c>
      <c r="AD142" s="69" t="str">
        <f t="shared" si="48"/>
        <v/>
      </c>
      <c r="AE142" s="69" t="str">
        <f t="shared" si="49"/>
        <v/>
      </c>
      <c r="AF142" s="69" t="str">
        <f t="shared" si="50"/>
        <v/>
      </c>
      <c r="AG142" s="69" t="str">
        <f t="shared" si="51"/>
        <v/>
      </c>
      <c r="AH142" s="69" t="str">
        <f t="shared" si="52"/>
        <v/>
      </c>
      <c r="AI142" s="69" t="str">
        <f t="shared" si="53"/>
        <v/>
      </c>
      <c r="AJ142" s="69" t="str">
        <f t="shared" si="54"/>
        <v/>
      </c>
      <c r="AK142" s="69" t="str">
        <f t="shared" si="55"/>
        <v/>
      </c>
      <c r="AL142" s="69">
        <f t="shared" si="56"/>
        <v>0</v>
      </c>
      <c r="AM142" s="69"/>
    </row>
    <row r="143" spans="1:39">
      <c r="A143" s="5">
        <v>2008</v>
      </c>
      <c r="B143" s="5" t="s">
        <v>13</v>
      </c>
      <c r="C143" s="5" t="s">
        <v>91</v>
      </c>
      <c r="D143" s="5" t="s">
        <v>104</v>
      </c>
      <c r="E143" s="22">
        <v>776</v>
      </c>
      <c r="F143" s="22">
        <v>61</v>
      </c>
      <c r="G143" s="22">
        <v>378</v>
      </c>
      <c r="H143" s="22">
        <v>187</v>
      </c>
      <c r="I143" s="22">
        <v>88</v>
      </c>
      <c r="J143" s="22">
        <v>54</v>
      </c>
      <c r="K143" s="22">
        <v>343</v>
      </c>
      <c r="L143" s="22">
        <v>149</v>
      </c>
      <c r="M143" s="27">
        <v>146</v>
      </c>
      <c r="AC143" s="69" t="str">
        <f t="shared" si="47"/>
        <v/>
      </c>
      <c r="AD143" s="69" t="str">
        <f t="shared" si="48"/>
        <v/>
      </c>
      <c r="AE143" s="69" t="str">
        <f t="shared" si="49"/>
        <v/>
      </c>
      <c r="AF143" s="69" t="str">
        <f t="shared" si="50"/>
        <v/>
      </c>
      <c r="AG143" s="69" t="str">
        <f t="shared" si="51"/>
        <v/>
      </c>
      <c r="AH143" s="69" t="str">
        <f t="shared" si="52"/>
        <v/>
      </c>
      <c r="AI143" s="69" t="str">
        <f t="shared" si="53"/>
        <v/>
      </c>
      <c r="AJ143" s="69" t="str">
        <f t="shared" si="54"/>
        <v/>
      </c>
      <c r="AK143" s="69" t="str">
        <f t="shared" si="55"/>
        <v/>
      </c>
      <c r="AL143" s="69">
        <f t="shared" si="56"/>
        <v>0</v>
      </c>
      <c r="AM143" s="69"/>
    </row>
    <row r="144" spans="1:39">
      <c r="A144" s="5">
        <v>2008</v>
      </c>
      <c r="B144" s="5" t="s">
        <v>13</v>
      </c>
      <c r="C144" s="5" t="s">
        <v>92</v>
      </c>
      <c r="D144" s="5" t="s">
        <v>104</v>
      </c>
      <c r="E144" s="22">
        <v>1881</v>
      </c>
      <c r="F144" s="22">
        <v>174</v>
      </c>
      <c r="G144" s="22">
        <v>974</v>
      </c>
      <c r="H144" s="22">
        <v>567</v>
      </c>
      <c r="I144" s="22">
        <v>165</v>
      </c>
      <c r="J144" s="22">
        <v>138</v>
      </c>
      <c r="K144" s="22">
        <v>943</v>
      </c>
      <c r="L144" s="22">
        <v>517</v>
      </c>
      <c r="M144" s="22">
        <v>505</v>
      </c>
      <c r="AC144" s="69" t="str">
        <f t="shared" si="47"/>
        <v/>
      </c>
      <c r="AD144" s="69" t="str">
        <f t="shared" si="48"/>
        <v/>
      </c>
      <c r="AE144" s="69" t="str">
        <f t="shared" si="49"/>
        <v/>
      </c>
      <c r="AF144" s="69" t="str">
        <f t="shared" si="50"/>
        <v/>
      </c>
      <c r="AG144" s="69" t="str">
        <f t="shared" si="51"/>
        <v/>
      </c>
      <c r="AH144" s="69" t="str">
        <f t="shared" si="52"/>
        <v/>
      </c>
      <c r="AI144" s="69" t="str">
        <f t="shared" si="53"/>
        <v/>
      </c>
      <c r="AJ144" s="69" t="str">
        <f t="shared" si="54"/>
        <v/>
      </c>
      <c r="AK144" s="69" t="str">
        <f t="shared" si="55"/>
        <v/>
      </c>
      <c r="AL144" s="69">
        <f t="shared" si="56"/>
        <v>0</v>
      </c>
      <c r="AM144" s="69"/>
    </row>
    <row r="145" spans="1:39">
      <c r="A145" s="5">
        <v>2008</v>
      </c>
      <c r="B145" s="5" t="s">
        <v>13</v>
      </c>
      <c r="C145" s="5" t="s">
        <v>93</v>
      </c>
      <c r="D145" s="5" t="s">
        <v>104</v>
      </c>
      <c r="E145" s="22">
        <v>3781</v>
      </c>
      <c r="F145" s="22">
        <v>624</v>
      </c>
      <c r="G145" s="22">
        <v>2097</v>
      </c>
      <c r="H145" s="22">
        <v>1455</v>
      </c>
      <c r="I145" s="22">
        <v>446</v>
      </c>
      <c r="J145" s="22">
        <v>413</v>
      </c>
      <c r="K145" s="22">
        <v>2239</v>
      </c>
      <c r="L145" s="22">
        <v>2125</v>
      </c>
      <c r="M145" s="22">
        <v>1699</v>
      </c>
      <c r="AC145" s="69" t="str">
        <f t="shared" ref="AC145:AC208" si="57">IF(LEFT(Q145,1)="&lt;",1*MID(Q145,2,LEN(Q145)-1),"")</f>
        <v/>
      </c>
      <c r="AD145" s="69" t="str">
        <f t="shared" ref="AD145:AD208" si="58">IF(LEFT(R145,1)="&lt;",1*MID(R145,2,LEN(R145)-1),"")</f>
        <v/>
      </c>
      <c r="AE145" s="69" t="str">
        <f t="shared" ref="AE145:AE208" si="59">IF(LEFT(S145,1)="&lt;",1*MID(S145,2,LEN(S145)-1),"")</f>
        <v/>
      </c>
      <c r="AF145" s="69" t="str">
        <f t="shared" ref="AF145:AF208" si="60">IF(LEFT(T145,1)="&lt;",1*MID(T145,2,LEN(T145)-1),"")</f>
        <v/>
      </c>
      <c r="AG145" s="69" t="str">
        <f t="shared" ref="AG145:AG208" si="61">IF(LEFT(U145,1)="&lt;",1*MID(U145,2,LEN(U145)-1),"")</f>
        <v/>
      </c>
      <c r="AH145" s="69" t="str">
        <f t="shared" ref="AH145:AH208" si="62">IF(LEFT(V145,1)="&lt;",1*MID(V145,2,LEN(V145)-1),"")</f>
        <v/>
      </c>
      <c r="AI145" s="69" t="str">
        <f t="shared" ref="AI145:AI208" si="63">IF(LEFT(W145,1)="&lt;",1*MID(W145,2,LEN(W145)-1),"")</f>
        <v/>
      </c>
      <c r="AJ145" s="69" t="str">
        <f t="shared" ref="AJ145:AJ208" si="64">IF(LEFT(X145,1)="&lt;",1*MID(X145,2,LEN(X145)-1),"")</f>
        <v/>
      </c>
      <c r="AK145" s="69" t="str">
        <f t="shared" ref="AK145:AK208" si="65">IF(LEFT(Y145,1)="&lt;",1*MID(Y145,2,LEN(Y145)-1),"")</f>
        <v/>
      </c>
      <c r="AL145" s="69">
        <f t="shared" ref="AL145:AL208" si="66">SUM(AC145:AK145)</f>
        <v>0</v>
      </c>
      <c r="AM145" s="69"/>
    </row>
    <row r="146" spans="1:39">
      <c r="A146" s="5">
        <v>2008</v>
      </c>
      <c r="B146" s="5" t="s">
        <v>13</v>
      </c>
      <c r="C146" s="5" t="s">
        <v>94</v>
      </c>
      <c r="D146" s="5" t="s">
        <v>104</v>
      </c>
      <c r="E146" s="22">
        <v>5507</v>
      </c>
      <c r="F146" s="22">
        <v>2023</v>
      </c>
      <c r="G146" s="22">
        <v>3952</v>
      </c>
      <c r="H146" s="22">
        <v>3093</v>
      </c>
      <c r="I146" s="22">
        <v>823</v>
      </c>
      <c r="J146" s="22">
        <v>880</v>
      </c>
      <c r="K146" s="22">
        <v>4373</v>
      </c>
      <c r="L146" s="22">
        <v>4815</v>
      </c>
      <c r="M146" s="22">
        <v>4149</v>
      </c>
      <c r="AC146" s="69" t="str">
        <f t="shared" si="57"/>
        <v/>
      </c>
      <c r="AD146" s="69" t="str">
        <f t="shared" si="58"/>
        <v/>
      </c>
      <c r="AE146" s="69" t="str">
        <f t="shared" si="59"/>
        <v/>
      </c>
      <c r="AF146" s="69" t="str">
        <f t="shared" si="60"/>
        <v/>
      </c>
      <c r="AG146" s="69" t="str">
        <f t="shared" si="61"/>
        <v/>
      </c>
      <c r="AH146" s="69" t="str">
        <f t="shared" si="62"/>
        <v/>
      </c>
      <c r="AI146" s="69" t="str">
        <f t="shared" si="63"/>
        <v/>
      </c>
      <c r="AJ146" s="69" t="str">
        <f t="shared" si="64"/>
        <v/>
      </c>
      <c r="AK146" s="69" t="str">
        <f t="shared" si="65"/>
        <v/>
      </c>
      <c r="AL146" s="69">
        <f t="shared" si="66"/>
        <v>0</v>
      </c>
      <c r="AM146" s="69"/>
    </row>
    <row r="147" spans="1:39">
      <c r="A147" s="5">
        <v>2008</v>
      </c>
      <c r="B147" s="5" t="s">
        <v>13</v>
      </c>
      <c r="C147" s="5" t="s">
        <v>95</v>
      </c>
      <c r="D147" s="5" t="s">
        <v>104</v>
      </c>
      <c r="E147" s="22">
        <v>7691</v>
      </c>
      <c r="F147" s="22">
        <v>4246</v>
      </c>
      <c r="G147" s="22">
        <v>4989</v>
      </c>
      <c r="H147" s="22">
        <v>4744</v>
      </c>
      <c r="I147" s="22">
        <v>1302</v>
      </c>
      <c r="J147" s="22">
        <v>1268</v>
      </c>
      <c r="K147" s="22">
        <v>5157</v>
      </c>
      <c r="L147" s="22">
        <v>6055</v>
      </c>
      <c r="M147" s="27">
        <v>5689</v>
      </c>
      <c r="AC147" s="69" t="str">
        <f t="shared" si="57"/>
        <v/>
      </c>
      <c r="AD147" s="69" t="str">
        <f t="shared" si="58"/>
        <v/>
      </c>
      <c r="AE147" s="69" t="str">
        <f t="shared" si="59"/>
        <v/>
      </c>
      <c r="AF147" s="69" t="str">
        <f t="shared" si="60"/>
        <v/>
      </c>
      <c r="AG147" s="69" t="str">
        <f t="shared" si="61"/>
        <v/>
      </c>
      <c r="AH147" s="69" t="str">
        <f t="shared" si="62"/>
        <v/>
      </c>
      <c r="AI147" s="69" t="str">
        <f t="shared" si="63"/>
        <v/>
      </c>
      <c r="AJ147" s="69" t="str">
        <f t="shared" si="64"/>
        <v/>
      </c>
      <c r="AK147" s="69" t="str">
        <f t="shared" si="65"/>
        <v/>
      </c>
      <c r="AL147" s="69">
        <f t="shared" si="66"/>
        <v>0</v>
      </c>
      <c r="AM147" s="69"/>
    </row>
    <row r="148" spans="1:39">
      <c r="A148" s="5">
        <v>2009</v>
      </c>
      <c r="B148" s="5" t="s">
        <v>26</v>
      </c>
      <c r="C148" s="5" t="s">
        <v>89</v>
      </c>
      <c r="D148" s="5" t="s">
        <v>104</v>
      </c>
      <c r="E148" s="22">
        <v>4416.9799999999996</v>
      </c>
      <c r="F148" s="22">
        <v>1064.3900000000001</v>
      </c>
      <c r="G148" s="22">
        <v>2439.65</v>
      </c>
      <c r="H148" s="22">
        <v>1583.02</v>
      </c>
      <c r="I148" s="22">
        <v>635.21</v>
      </c>
      <c r="J148" s="22">
        <v>517.54</v>
      </c>
      <c r="K148" s="22">
        <v>2791.15</v>
      </c>
      <c r="L148" s="22">
        <v>2023.98</v>
      </c>
      <c r="M148" s="22">
        <v>2343.92</v>
      </c>
      <c r="AC148" s="69" t="str">
        <f t="shared" si="57"/>
        <v/>
      </c>
      <c r="AD148" s="69" t="str">
        <f t="shared" si="58"/>
        <v/>
      </c>
      <c r="AE148" s="69" t="str">
        <f t="shared" si="59"/>
        <v/>
      </c>
      <c r="AF148" s="69" t="str">
        <f t="shared" si="60"/>
        <v/>
      </c>
      <c r="AG148" s="69" t="str">
        <f t="shared" si="61"/>
        <v/>
      </c>
      <c r="AH148" s="69" t="str">
        <f t="shared" si="62"/>
        <v/>
      </c>
      <c r="AI148" s="69" t="str">
        <f t="shared" si="63"/>
        <v/>
      </c>
      <c r="AJ148" s="69" t="str">
        <f t="shared" si="64"/>
        <v/>
      </c>
      <c r="AK148" s="69" t="str">
        <f t="shared" si="65"/>
        <v/>
      </c>
      <c r="AL148" s="69">
        <f t="shared" si="66"/>
        <v>0</v>
      </c>
      <c r="AM148" s="69"/>
    </row>
    <row r="149" spans="1:39">
      <c r="A149" s="5">
        <v>2009</v>
      </c>
      <c r="B149" s="5" t="s">
        <v>26</v>
      </c>
      <c r="C149" s="5" t="s">
        <v>91</v>
      </c>
      <c r="D149" s="5" t="s">
        <v>104</v>
      </c>
      <c r="E149" s="22">
        <v>854</v>
      </c>
      <c r="F149" s="22">
        <v>56</v>
      </c>
      <c r="G149" s="22">
        <v>338</v>
      </c>
      <c r="H149" s="22">
        <v>132</v>
      </c>
      <c r="I149" s="22">
        <v>95</v>
      </c>
      <c r="J149" s="22">
        <v>57</v>
      </c>
      <c r="K149" s="22">
        <v>359</v>
      </c>
      <c r="L149" s="22">
        <v>113</v>
      </c>
      <c r="M149" s="22">
        <v>121</v>
      </c>
      <c r="AC149" s="69" t="str">
        <f t="shared" si="57"/>
        <v/>
      </c>
      <c r="AD149" s="69" t="str">
        <f t="shared" si="58"/>
        <v/>
      </c>
      <c r="AE149" s="69" t="str">
        <f t="shared" si="59"/>
        <v/>
      </c>
      <c r="AF149" s="69" t="str">
        <f t="shared" si="60"/>
        <v/>
      </c>
      <c r="AG149" s="69" t="str">
        <f t="shared" si="61"/>
        <v/>
      </c>
      <c r="AH149" s="69" t="str">
        <f t="shared" si="62"/>
        <v/>
      </c>
      <c r="AI149" s="69" t="str">
        <f t="shared" si="63"/>
        <v/>
      </c>
      <c r="AJ149" s="69" t="str">
        <f t="shared" si="64"/>
        <v/>
      </c>
      <c r="AK149" s="69" t="str">
        <f t="shared" si="65"/>
        <v/>
      </c>
      <c r="AL149" s="69">
        <f t="shared" si="66"/>
        <v>0</v>
      </c>
      <c r="AM149" s="69"/>
    </row>
    <row r="150" spans="1:39">
      <c r="A150" s="5">
        <v>2009</v>
      </c>
      <c r="B150" s="5" t="s">
        <v>26</v>
      </c>
      <c r="C150" s="5" t="s">
        <v>92</v>
      </c>
      <c r="D150" s="5" t="s">
        <v>104</v>
      </c>
      <c r="E150" s="22">
        <v>2105</v>
      </c>
      <c r="F150" s="22">
        <v>132</v>
      </c>
      <c r="G150" s="22">
        <v>932</v>
      </c>
      <c r="H150" s="22">
        <v>348</v>
      </c>
      <c r="I150" s="22">
        <v>152</v>
      </c>
      <c r="J150" s="22">
        <v>131</v>
      </c>
      <c r="K150" s="22">
        <v>973</v>
      </c>
      <c r="L150" s="22">
        <v>212</v>
      </c>
      <c r="M150" s="22">
        <v>371</v>
      </c>
      <c r="AC150" s="69" t="str">
        <f t="shared" si="57"/>
        <v/>
      </c>
      <c r="AD150" s="69" t="str">
        <f t="shared" si="58"/>
        <v/>
      </c>
      <c r="AE150" s="69" t="str">
        <f t="shared" si="59"/>
        <v/>
      </c>
      <c r="AF150" s="69" t="str">
        <f t="shared" si="60"/>
        <v/>
      </c>
      <c r="AG150" s="69" t="str">
        <f t="shared" si="61"/>
        <v/>
      </c>
      <c r="AH150" s="69" t="str">
        <f t="shared" si="62"/>
        <v/>
      </c>
      <c r="AI150" s="69" t="str">
        <f t="shared" si="63"/>
        <v/>
      </c>
      <c r="AJ150" s="69" t="str">
        <f t="shared" si="64"/>
        <v/>
      </c>
      <c r="AK150" s="69" t="str">
        <f t="shared" si="65"/>
        <v/>
      </c>
      <c r="AL150" s="69">
        <f t="shared" si="66"/>
        <v>0</v>
      </c>
      <c r="AM150" s="69"/>
    </row>
    <row r="151" spans="1:39">
      <c r="A151" s="5">
        <v>2009</v>
      </c>
      <c r="B151" s="5" t="s">
        <v>26</v>
      </c>
      <c r="C151" s="5" t="s">
        <v>93</v>
      </c>
      <c r="D151" s="5" t="s">
        <v>104</v>
      </c>
      <c r="E151" s="22">
        <v>4122</v>
      </c>
      <c r="F151" s="22">
        <v>361</v>
      </c>
      <c r="G151" s="22">
        <v>2032</v>
      </c>
      <c r="H151" s="22">
        <v>1043</v>
      </c>
      <c r="I151" s="22">
        <v>487</v>
      </c>
      <c r="J151" s="22">
        <v>341</v>
      </c>
      <c r="K151" s="22">
        <v>2340</v>
      </c>
      <c r="L151" s="22">
        <v>854</v>
      </c>
      <c r="M151" s="22">
        <v>1393</v>
      </c>
      <c r="AC151" s="69" t="str">
        <f t="shared" si="57"/>
        <v/>
      </c>
      <c r="AD151" s="69" t="str">
        <f t="shared" si="58"/>
        <v/>
      </c>
      <c r="AE151" s="69" t="str">
        <f t="shared" si="59"/>
        <v/>
      </c>
      <c r="AF151" s="69" t="str">
        <f t="shared" si="60"/>
        <v/>
      </c>
      <c r="AG151" s="69" t="str">
        <f t="shared" si="61"/>
        <v/>
      </c>
      <c r="AH151" s="69" t="str">
        <f t="shared" si="62"/>
        <v/>
      </c>
      <c r="AI151" s="69" t="str">
        <f t="shared" si="63"/>
        <v/>
      </c>
      <c r="AJ151" s="69" t="str">
        <f t="shared" si="64"/>
        <v/>
      </c>
      <c r="AK151" s="69" t="str">
        <f t="shared" si="65"/>
        <v/>
      </c>
      <c r="AL151" s="69">
        <f t="shared" si="66"/>
        <v>0</v>
      </c>
      <c r="AM151" s="69"/>
    </row>
    <row r="152" spans="1:39">
      <c r="A152" s="5">
        <v>2009</v>
      </c>
      <c r="B152" s="5" t="s">
        <v>26</v>
      </c>
      <c r="C152" s="5" t="s">
        <v>94</v>
      </c>
      <c r="D152" s="5" t="s">
        <v>104</v>
      </c>
      <c r="E152" s="22">
        <v>5858</v>
      </c>
      <c r="F152" s="22">
        <v>1231</v>
      </c>
      <c r="G152" s="22">
        <v>3744</v>
      </c>
      <c r="H152" s="22">
        <v>2312</v>
      </c>
      <c r="I152" s="22">
        <v>876</v>
      </c>
      <c r="J152" s="22">
        <v>829.5</v>
      </c>
      <c r="K152" s="22">
        <v>4598</v>
      </c>
      <c r="L152" s="22">
        <v>3520</v>
      </c>
      <c r="M152" s="22">
        <v>3806</v>
      </c>
      <c r="AC152" s="69" t="str">
        <f t="shared" si="57"/>
        <v/>
      </c>
      <c r="AD152" s="69" t="str">
        <f t="shared" si="58"/>
        <v/>
      </c>
      <c r="AE152" s="69" t="str">
        <f t="shared" si="59"/>
        <v/>
      </c>
      <c r="AF152" s="69" t="str">
        <f t="shared" si="60"/>
        <v/>
      </c>
      <c r="AG152" s="69" t="str">
        <f t="shared" si="61"/>
        <v/>
      </c>
      <c r="AH152" s="69" t="str">
        <f t="shared" si="62"/>
        <v/>
      </c>
      <c r="AI152" s="69" t="str">
        <f t="shared" si="63"/>
        <v/>
      </c>
      <c r="AJ152" s="69" t="str">
        <f t="shared" si="64"/>
        <v/>
      </c>
      <c r="AK152" s="69" t="str">
        <f t="shared" si="65"/>
        <v/>
      </c>
      <c r="AL152" s="69">
        <f t="shared" si="66"/>
        <v>0</v>
      </c>
      <c r="AM152" s="69"/>
    </row>
    <row r="153" spans="1:39">
      <c r="A153" s="5">
        <v>2009</v>
      </c>
      <c r="B153" s="5" t="s">
        <v>26</v>
      </c>
      <c r="C153" s="5" t="s">
        <v>95</v>
      </c>
      <c r="D153" s="5" t="s">
        <v>104</v>
      </c>
      <c r="E153" s="22">
        <v>8154</v>
      </c>
      <c r="F153" s="22">
        <v>3410</v>
      </c>
      <c r="G153" s="22">
        <v>5124</v>
      </c>
      <c r="H153" s="22">
        <v>4200</v>
      </c>
      <c r="I153" s="22">
        <v>1409</v>
      </c>
      <c r="J153" s="22">
        <v>1274</v>
      </c>
      <c r="K153" s="22">
        <v>5426</v>
      </c>
      <c r="L153" s="22">
        <v>5466</v>
      </c>
      <c r="M153" s="22">
        <v>5598</v>
      </c>
      <c r="AC153" s="69" t="str">
        <f t="shared" si="57"/>
        <v/>
      </c>
      <c r="AD153" s="69" t="str">
        <f t="shared" si="58"/>
        <v/>
      </c>
      <c r="AE153" s="69" t="str">
        <f t="shared" si="59"/>
        <v/>
      </c>
      <c r="AF153" s="69" t="str">
        <f t="shared" si="60"/>
        <v/>
      </c>
      <c r="AG153" s="69" t="str">
        <f t="shared" si="61"/>
        <v/>
      </c>
      <c r="AH153" s="69" t="str">
        <f t="shared" si="62"/>
        <v/>
      </c>
      <c r="AI153" s="69" t="str">
        <f t="shared" si="63"/>
        <v/>
      </c>
      <c r="AJ153" s="69" t="str">
        <f t="shared" si="64"/>
        <v/>
      </c>
      <c r="AK153" s="69" t="str">
        <f t="shared" si="65"/>
        <v/>
      </c>
      <c r="AL153" s="69">
        <f t="shared" si="66"/>
        <v>0</v>
      </c>
      <c r="AM153" s="69"/>
    </row>
    <row r="154" spans="1:39">
      <c r="A154" s="5">
        <v>2009</v>
      </c>
      <c r="B154" s="5" t="s">
        <v>129</v>
      </c>
      <c r="C154" s="5" t="s">
        <v>89</v>
      </c>
      <c r="D154" s="5" t="s">
        <v>104</v>
      </c>
      <c r="E154" s="22">
        <v>5297.76</v>
      </c>
      <c r="F154" s="22">
        <v>2380.48</v>
      </c>
      <c r="G154" s="22">
        <v>3867.19</v>
      </c>
      <c r="H154" s="22">
        <v>2959.91</v>
      </c>
      <c r="I154" s="22">
        <v>959.5</v>
      </c>
      <c r="J154" s="22">
        <v>761.74</v>
      </c>
      <c r="K154" s="22">
        <v>3940.25</v>
      </c>
      <c r="L154" s="22">
        <v>4622.13</v>
      </c>
      <c r="M154" s="22">
        <v>4286.1099999999997</v>
      </c>
      <c r="AC154" s="69" t="str">
        <f t="shared" si="57"/>
        <v/>
      </c>
      <c r="AD154" s="69" t="str">
        <f t="shared" si="58"/>
        <v/>
      </c>
      <c r="AE154" s="69" t="str">
        <f t="shared" si="59"/>
        <v/>
      </c>
      <c r="AF154" s="69" t="str">
        <f t="shared" si="60"/>
        <v/>
      </c>
      <c r="AG154" s="69" t="str">
        <f t="shared" si="61"/>
        <v/>
      </c>
      <c r="AH154" s="69" t="str">
        <f t="shared" si="62"/>
        <v/>
      </c>
      <c r="AI154" s="69" t="str">
        <f t="shared" si="63"/>
        <v/>
      </c>
      <c r="AJ154" s="69" t="str">
        <f t="shared" si="64"/>
        <v/>
      </c>
      <c r="AK154" s="69" t="str">
        <f t="shared" si="65"/>
        <v/>
      </c>
      <c r="AL154" s="69">
        <f t="shared" si="66"/>
        <v>0</v>
      </c>
      <c r="AM154" s="69"/>
    </row>
    <row r="155" spans="1:39">
      <c r="A155" s="5">
        <v>2009</v>
      </c>
      <c r="B155" s="5" t="s">
        <v>129</v>
      </c>
      <c r="C155" s="5" t="s">
        <v>91</v>
      </c>
      <c r="D155" s="5" t="s">
        <v>104</v>
      </c>
      <c r="E155" s="22">
        <v>1735</v>
      </c>
      <c r="F155" s="22">
        <v>134</v>
      </c>
      <c r="G155" s="22">
        <v>1221</v>
      </c>
      <c r="H155" s="22">
        <v>475</v>
      </c>
      <c r="I155" s="22">
        <v>152</v>
      </c>
      <c r="J155" s="22">
        <v>120</v>
      </c>
      <c r="K155" s="22">
        <v>754</v>
      </c>
      <c r="L155" s="22">
        <v>516</v>
      </c>
      <c r="M155" s="22">
        <v>652</v>
      </c>
      <c r="AC155" s="69" t="str">
        <f t="shared" si="57"/>
        <v/>
      </c>
      <c r="AD155" s="69" t="str">
        <f t="shared" si="58"/>
        <v/>
      </c>
      <c r="AE155" s="69" t="str">
        <f t="shared" si="59"/>
        <v/>
      </c>
      <c r="AF155" s="69" t="str">
        <f t="shared" si="60"/>
        <v/>
      </c>
      <c r="AG155" s="69" t="str">
        <f t="shared" si="61"/>
        <v/>
      </c>
      <c r="AH155" s="69" t="str">
        <f t="shared" si="62"/>
        <v/>
      </c>
      <c r="AI155" s="69" t="str">
        <f t="shared" si="63"/>
        <v/>
      </c>
      <c r="AJ155" s="69" t="str">
        <f t="shared" si="64"/>
        <v/>
      </c>
      <c r="AK155" s="69" t="str">
        <f t="shared" si="65"/>
        <v/>
      </c>
      <c r="AL155" s="69">
        <f t="shared" si="66"/>
        <v>0</v>
      </c>
      <c r="AM155" s="69"/>
    </row>
    <row r="156" spans="1:39">
      <c r="A156" s="5">
        <v>2009</v>
      </c>
      <c r="B156" s="5" t="s">
        <v>129</v>
      </c>
      <c r="C156" s="5" t="s">
        <v>92</v>
      </c>
      <c r="D156" s="5" t="s">
        <v>104</v>
      </c>
      <c r="E156" s="22">
        <v>3400</v>
      </c>
      <c r="F156" s="22">
        <v>401</v>
      </c>
      <c r="G156" s="22">
        <v>2283</v>
      </c>
      <c r="H156" s="22">
        <v>1265</v>
      </c>
      <c r="I156" s="22">
        <v>365</v>
      </c>
      <c r="J156" s="22">
        <v>275</v>
      </c>
      <c r="K156" s="22">
        <v>1962</v>
      </c>
      <c r="L156" s="22">
        <v>2597</v>
      </c>
      <c r="M156" s="22">
        <v>2079</v>
      </c>
      <c r="AC156" s="69" t="str">
        <f t="shared" si="57"/>
        <v/>
      </c>
      <c r="AD156" s="69" t="str">
        <f t="shared" si="58"/>
        <v/>
      </c>
      <c r="AE156" s="69" t="str">
        <f t="shared" si="59"/>
        <v/>
      </c>
      <c r="AF156" s="69" t="str">
        <f t="shared" si="60"/>
        <v/>
      </c>
      <c r="AG156" s="69" t="str">
        <f t="shared" si="61"/>
        <v/>
      </c>
      <c r="AH156" s="69" t="str">
        <f t="shared" si="62"/>
        <v/>
      </c>
      <c r="AI156" s="69" t="str">
        <f t="shared" si="63"/>
        <v/>
      </c>
      <c r="AJ156" s="69" t="str">
        <f t="shared" si="64"/>
        <v/>
      </c>
      <c r="AK156" s="69" t="str">
        <f t="shared" si="65"/>
        <v/>
      </c>
      <c r="AL156" s="69">
        <f t="shared" si="66"/>
        <v>0</v>
      </c>
      <c r="AM156" s="69"/>
    </row>
    <row r="157" spans="1:39">
      <c r="A157" s="5">
        <v>2009</v>
      </c>
      <c r="B157" s="5" t="s">
        <v>129</v>
      </c>
      <c r="C157" s="5" t="s">
        <v>93</v>
      </c>
      <c r="D157" s="5" t="s">
        <v>104</v>
      </c>
      <c r="E157" s="22">
        <v>5200</v>
      </c>
      <c r="F157" s="22">
        <v>1493</v>
      </c>
      <c r="G157" s="22">
        <v>4011</v>
      </c>
      <c r="H157" s="22">
        <v>2791</v>
      </c>
      <c r="I157" s="22">
        <v>846</v>
      </c>
      <c r="J157" s="22">
        <v>708</v>
      </c>
      <c r="K157" s="22">
        <v>4192</v>
      </c>
      <c r="L157" s="22">
        <v>5186</v>
      </c>
      <c r="M157" s="22">
        <v>4410</v>
      </c>
      <c r="AC157" s="69" t="str">
        <f t="shared" si="57"/>
        <v/>
      </c>
      <c r="AD157" s="69" t="str">
        <f t="shared" si="58"/>
        <v/>
      </c>
      <c r="AE157" s="69" t="str">
        <f t="shared" si="59"/>
        <v/>
      </c>
      <c r="AF157" s="69" t="str">
        <f t="shared" si="60"/>
        <v/>
      </c>
      <c r="AG157" s="69" t="str">
        <f t="shared" si="61"/>
        <v/>
      </c>
      <c r="AH157" s="69" t="str">
        <f t="shared" si="62"/>
        <v/>
      </c>
      <c r="AI157" s="69" t="str">
        <f t="shared" si="63"/>
        <v/>
      </c>
      <c r="AJ157" s="69" t="str">
        <f t="shared" si="64"/>
        <v/>
      </c>
      <c r="AK157" s="69" t="str">
        <f t="shared" si="65"/>
        <v/>
      </c>
      <c r="AL157" s="69">
        <f t="shared" si="66"/>
        <v>0</v>
      </c>
      <c r="AM157" s="69"/>
    </row>
    <row r="158" spans="1:39">
      <c r="A158" s="5">
        <v>2009</v>
      </c>
      <c r="B158" s="5" t="s">
        <v>129</v>
      </c>
      <c r="C158" s="5" t="s">
        <v>94</v>
      </c>
      <c r="D158" s="5" t="s">
        <v>104</v>
      </c>
      <c r="E158" s="22">
        <v>6579</v>
      </c>
      <c r="F158" s="22">
        <v>4193</v>
      </c>
      <c r="G158" s="22">
        <v>5228</v>
      </c>
      <c r="H158" s="22">
        <v>4801.5</v>
      </c>
      <c r="I158" s="22">
        <v>1406</v>
      </c>
      <c r="J158" s="22">
        <v>1191</v>
      </c>
      <c r="K158" s="22">
        <v>5402</v>
      </c>
      <c r="L158" s="22">
        <v>6208</v>
      </c>
      <c r="M158" s="22">
        <v>5774</v>
      </c>
      <c r="AC158" s="69" t="str">
        <f t="shared" si="57"/>
        <v/>
      </c>
      <c r="AD158" s="69" t="str">
        <f t="shared" si="58"/>
        <v/>
      </c>
      <c r="AE158" s="69" t="str">
        <f t="shared" si="59"/>
        <v/>
      </c>
      <c r="AF158" s="69" t="str">
        <f t="shared" si="60"/>
        <v/>
      </c>
      <c r="AG158" s="69" t="str">
        <f t="shared" si="61"/>
        <v/>
      </c>
      <c r="AH158" s="69" t="str">
        <f t="shared" si="62"/>
        <v/>
      </c>
      <c r="AI158" s="69" t="str">
        <f t="shared" si="63"/>
        <v/>
      </c>
      <c r="AJ158" s="69" t="str">
        <f t="shared" si="64"/>
        <v/>
      </c>
      <c r="AK158" s="69" t="str">
        <f t="shared" si="65"/>
        <v/>
      </c>
      <c r="AL158" s="69">
        <f t="shared" si="66"/>
        <v>0</v>
      </c>
      <c r="AM158" s="69"/>
    </row>
    <row r="159" spans="1:39">
      <c r="A159" s="5">
        <v>2009</v>
      </c>
      <c r="B159" s="5" t="s">
        <v>129</v>
      </c>
      <c r="C159" s="5" t="s">
        <v>95</v>
      </c>
      <c r="D159" s="5" t="s">
        <v>104</v>
      </c>
      <c r="E159" s="22">
        <v>8868</v>
      </c>
      <c r="F159" s="22">
        <v>5718</v>
      </c>
      <c r="G159" s="22">
        <v>6124</v>
      </c>
      <c r="H159" s="22">
        <v>5401</v>
      </c>
      <c r="I159" s="22">
        <v>1968</v>
      </c>
      <c r="J159" s="22">
        <v>1540</v>
      </c>
      <c r="K159" s="22">
        <v>6584</v>
      </c>
      <c r="L159" s="22">
        <v>7818</v>
      </c>
      <c r="M159" s="22">
        <v>7384</v>
      </c>
      <c r="AC159" s="69" t="str">
        <f t="shared" si="57"/>
        <v/>
      </c>
      <c r="AD159" s="69" t="str">
        <f t="shared" si="58"/>
        <v/>
      </c>
      <c r="AE159" s="69" t="str">
        <f t="shared" si="59"/>
        <v/>
      </c>
      <c r="AF159" s="69" t="str">
        <f t="shared" si="60"/>
        <v/>
      </c>
      <c r="AG159" s="69" t="str">
        <f t="shared" si="61"/>
        <v/>
      </c>
      <c r="AH159" s="69" t="str">
        <f t="shared" si="62"/>
        <v/>
      </c>
      <c r="AI159" s="69" t="str">
        <f t="shared" si="63"/>
        <v/>
      </c>
      <c r="AJ159" s="69" t="str">
        <f t="shared" si="64"/>
        <v/>
      </c>
      <c r="AK159" s="69" t="str">
        <f t="shared" si="65"/>
        <v/>
      </c>
      <c r="AL159" s="69">
        <f t="shared" si="66"/>
        <v>0</v>
      </c>
      <c r="AM159" s="69"/>
    </row>
    <row r="160" spans="1:39">
      <c r="A160" s="5">
        <v>2009</v>
      </c>
      <c r="B160" s="5" t="s">
        <v>97</v>
      </c>
      <c r="C160" s="5" t="s">
        <v>89</v>
      </c>
      <c r="D160" s="5" t="s">
        <v>104</v>
      </c>
      <c r="E160" s="22">
        <v>3706.09</v>
      </c>
      <c r="F160" s="22">
        <v>986.59</v>
      </c>
      <c r="G160" s="22">
        <v>2193.19</v>
      </c>
      <c r="H160" s="22">
        <v>1858.55</v>
      </c>
      <c r="I160" s="22">
        <v>537.84</v>
      </c>
      <c r="J160" s="22">
        <v>503.54</v>
      </c>
      <c r="K160" s="22">
        <v>2421.23</v>
      </c>
      <c r="L160" s="22">
        <v>2846.15</v>
      </c>
      <c r="M160" s="22">
        <v>2081.6999999999998</v>
      </c>
      <c r="AC160" s="69" t="str">
        <f t="shared" si="57"/>
        <v/>
      </c>
      <c r="AD160" s="69" t="str">
        <f t="shared" si="58"/>
        <v/>
      </c>
      <c r="AE160" s="69" t="str">
        <f t="shared" si="59"/>
        <v/>
      </c>
      <c r="AF160" s="69" t="str">
        <f t="shared" si="60"/>
        <v/>
      </c>
      <c r="AG160" s="69" t="str">
        <f t="shared" si="61"/>
        <v/>
      </c>
      <c r="AH160" s="69" t="str">
        <f t="shared" si="62"/>
        <v/>
      </c>
      <c r="AI160" s="69" t="str">
        <f t="shared" si="63"/>
        <v/>
      </c>
      <c r="AJ160" s="69" t="str">
        <f t="shared" si="64"/>
        <v/>
      </c>
      <c r="AK160" s="69" t="str">
        <f t="shared" si="65"/>
        <v/>
      </c>
      <c r="AL160" s="69">
        <f t="shared" si="66"/>
        <v>0</v>
      </c>
      <c r="AM160" s="69"/>
    </row>
    <row r="161" spans="1:39">
      <c r="A161" s="5">
        <v>2009</v>
      </c>
      <c r="B161" s="5" t="s">
        <v>97</v>
      </c>
      <c r="C161" s="5" t="s">
        <v>91</v>
      </c>
      <c r="D161" s="5" t="s">
        <v>104</v>
      </c>
      <c r="E161" s="22">
        <v>500</v>
      </c>
      <c r="F161" s="22">
        <v>48</v>
      </c>
      <c r="G161" s="22">
        <v>249</v>
      </c>
      <c r="H161" s="22">
        <v>121</v>
      </c>
      <c r="I161" s="22">
        <v>78</v>
      </c>
      <c r="J161" s="22">
        <v>55</v>
      </c>
      <c r="K161" s="22">
        <v>244</v>
      </c>
      <c r="L161" s="22">
        <v>142</v>
      </c>
      <c r="M161" s="22">
        <v>105</v>
      </c>
      <c r="AC161" s="69" t="str">
        <f t="shared" si="57"/>
        <v/>
      </c>
      <c r="AD161" s="69" t="str">
        <f t="shared" si="58"/>
        <v/>
      </c>
      <c r="AE161" s="69" t="str">
        <f t="shared" si="59"/>
        <v/>
      </c>
      <c r="AF161" s="69" t="str">
        <f t="shared" si="60"/>
        <v/>
      </c>
      <c r="AG161" s="69" t="str">
        <f t="shared" si="61"/>
        <v/>
      </c>
      <c r="AH161" s="69" t="str">
        <f t="shared" si="62"/>
        <v/>
      </c>
      <c r="AI161" s="69" t="str">
        <f t="shared" si="63"/>
        <v/>
      </c>
      <c r="AJ161" s="69" t="str">
        <f t="shared" si="64"/>
        <v/>
      </c>
      <c r="AK161" s="69" t="str">
        <f t="shared" si="65"/>
        <v/>
      </c>
      <c r="AL161" s="69">
        <f t="shared" si="66"/>
        <v>0</v>
      </c>
      <c r="AM161" s="69"/>
    </row>
    <row r="162" spans="1:39">
      <c r="A162" s="5">
        <v>2009</v>
      </c>
      <c r="B162" s="5" t="s">
        <v>97</v>
      </c>
      <c r="C162" s="5" t="s">
        <v>92</v>
      </c>
      <c r="D162" s="5" t="s">
        <v>104</v>
      </c>
      <c r="E162" s="22">
        <v>1423</v>
      </c>
      <c r="F162" s="22">
        <v>118</v>
      </c>
      <c r="G162" s="22">
        <v>722</v>
      </c>
      <c r="H162" s="22">
        <v>365</v>
      </c>
      <c r="I162" s="22">
        <v>149</v>
      </c>
      <c r="J162" s="22">
        <v>127</v>
      </c>
      <c r="K162" s="22">
        <v>712</v>
      </c>
      <c r="L162" s="22">
        <v>530</v>
      </c>
      <c r="M162" s="22">
        <v>293</v>
      </c>
      <c r="AC162" s="69" t="str">
        <f t="shared" si="57"/>
        <v/>
      </c>
      <c r="AD162" s="69" t="str">
        <f t="shared" si="58"/>
        <v/>
      </c>
      <c r="AE162" s="69" t="str">
        <f t="shared" si="59"/>
        <v/>
      </c>
      <c r="AF162" s="69" t="str">
        <f t="shared" si="60"/>
        <v/>
      </c>
      <c r="AG162" s="69" t="str">
        <f t="shared" si="61"/>
        <v/>
      </c>
      <c r="AH162" s="69" t="str">
        <f t="shared" si="62"/>
        <v/>
      </c>
      <c r="AI162" s="69" t="str">
        <f t="shared" si="63"/>
        <v/>
      </c>
      <c r="AJ162" s="69" t="str">
        <f t="shared" si="64"/>
        <v/>
      </c>
      <c r="AK162" s="69" t="str">
        <f t="shared" si="65"/>
        <v/>
      </c>
      <c r="AL162" s="69">
        <f t="shared" si="66"/>
        <v>0</v>
      </c>
      <c r="AM162" s="69"/>
    </row>
    <row r="163" spans="1:39">
      <c r="A163" s="5">
        <v>2009</v>
      </c>
      <c r="B163" s="5" t="s">
        <v>97</v>
      </c>
      <c r="C163" s="5" t="s">
        <v>93</v>
      </c>
      <c r="D163" s="5" t="s">
        <v>104</v>
      </c>
      <c r="E163" s="22">
        <v>3159</v>
      </c>
      <c r="F163" s="22">
        <v>323</v>
      </c>
      <c r="G163" s="22">
        <v>1759</v>
      </c>
      <c r="H163" s="22">
        <v>1307</v>
      </c>
      <c r="I163" s="22">
        <v>397.5</v>
      </c>
      <c r="J163" s="22">
        <v>345</v>
      </c>
      <c r="K163" s="22">
        <v>1902</v>
      </c>
      <c r="L163" s="22">
        <v>2239</v>
      </c>
      <c r="M163" s="22">
        <v>1072</v>
      </c>
      <c r="AC163" s="69" t="str">
        <f t="shared" si="57"/>
        <v/>
      </c>
      <c r="AD163" s="69" t="str">
        <f t="shared" si="58"/>
        <v/>
      </c>
      <c r="AE163" s="69" t="str">
        <f t="shared" si="59"/>
        <v/>
      </c>
      <c r="AF163" s="69" t="str">
        <f t="shared" si="60"/>
        <v/>
      </c>
      <c r="AG163" s="69" t="str">
        <f t="shared" si="61"/>
        <v/>
      </c>
      <c r="AH163" s="69" t="str">
        <f t="shared" si="62"/>
        <v/>
      </c>
      <c r="AI163" s="69" t="str">
        <f t="shared" si="63"/>
        <v/>
      </c>
      <c r="AJ163" s="69" t="str">
        <f t="shared" si="64"/>
        <v/>
      </c>
      <c r="AK163" s="69" t="str">
        <f t="shared" si="65"/>
        <v/>
      </c>
      <c r="AL163" s="69">
        <f t="shared" si="66"/>
        <v>0</v>
      </c>
      <c r="AM163" s="69"/>
    </row>
    <row r="164" spans="1:39">
      <c r="A164" s="5">
        <v>2009</v>
      </c>
      <c r="B164" s="5" t="s">
        <v>97</v>
      </c>
      <c r="C164" s="5" t="s">
        <v>94</v>
      </c>
      <c r="D164" s="5" t="s">
        <v>104</v>
      </c>
      <c r="E164" s="22">
        <v>5305</v>
      </c>
      <c r="F164" s="22">
        <v>1151</v>
      </c>
      <c r="G164" s="22">
        <v>3240</v>
      </c>
      <c r="H164" s="22">
        <v>2905</v>
      </c>
      <c r="I164" s="22">
        <v>756</v>
      </c>
      <c r="J164" s="22">
        <v>811</v>
      </c>
      <c r="K164" s="22">
        <v>3806</v>
      </c>
      <c r="L164" s="22">
        <v>5109</v>
      </c>
      <c r="M164" s="22">
        <v>3193</v>
      </c>
      <c r="AC164" s="69" t="str">
        <f t="shared" si="57"/>
        <v/>
      </c>
      <c r="AD164" s="69" t="str">
        <f t="shared" si="58"/>
        <v/>
      </c>
      <c r="AE164" s="69" t="str">
        <f t="shared" si="59"/>
        <v/>
      </c>
      <c r="AF164" s="69" t="str">
        <f t="shared" si="60"/>
        <v/>
      </c>
      <c r="AG164" s="69" t="str">
        <f t="shared" si="61"/>
        <v/>
      </c>
      <c r="AH164" s="69" t="str">
        <f t="shared" si="62"/>
        <v/>
      </c>
      <c r="AI164" s="69" t="str">
        <f t="shared" si="63"/>
        <v/>
      </c>
      <c r="AJ164" s="69" t="str">
        <f t="shared" si="64"/>
        <v/>
      </c>
      <c r="AK164" s="69" t="str">
        <f t="shared" si="65"/>
        <v/>
      </c>
      <c r="AL164" s="69">
        <f t="shared" si="66"/>
        <v>0</v>
      </c>
      <c r="AM164" s="69"/>
    </row>
    <row r="165" spans="1:39">
      <c r="A165" s="5">
        <v>2009</v>
      </c>
      <c r="B165" s="5" t="s">
        <v>97</v>
      </c>
      <c r="C165" s="5" t="s">
        <v>95</v>
      </c>
      <c r="D165" s="5" t="s">
        <v>104</v>
      </c>
      <c r="E165" s="22">
        <v>7034</v>
      </c>
      <c r="F165" s="22">
        <v>3073</v>
      </c>
      <c r="G165" s="22">
        <v>5109</v>
      </c>
      <c r="H165" s="22">
        <v>4970</v>
      </c>
      <c r="I165" s="22">
        <v>1230</v>
      </c>
      <c r="J165" s="22">
        <v>1205</v>
      </c>
      <c r="K165" s="22">
        <v>5298</v>
      </c>
      <c r="L165" s="22">
        <v>6348</v>
      </c>
      <c r="M165" s="22">
        <v>5402</v>
      </c>
      <c r="AC165" s="69" t="str">
        <f t="shared" si="57"/>
        <v/>
      </c>
      <c r="AD165" s="69" t="str">
        <f t="shared" si="58"/>
        <v/>
      </c>
      <c r="AE165" s="69" t="str">
        <f t="shared" si="59"/>
        <v/>
      </c>
      <c r="AF165" s="69" t="str">
        <f t="shared" si="60"/>
        <v/>
      </c>
      <c r="AG165" s="69" t="str">
        <f t="shared" si="61"/>
        <v/>
      </c>
      <c r="AH165" s="69" t="str">
        <f t="shared" si="62"/>
        <v/>
      </c>
      <c r="AI165" s="69" t="str">
        <f t="shared" si="63"/>
        <v/>
      </c>
      <c r="AJ165" s="69" t="str">
        <f t="shared" si="64"/>
        <v/>
      </c>
      <c r="AK165" s="69" t="str">
        <f t="shared" si="65"/>
        <v/>
      </c>
      <c r="AL165" s="69">
        <f t="shared" si="66"/>
        <v>0</v>
      </c>
      <c r="AM165" s="69"/>
    </row>
    <row r="166" spans="1:39">
      <c r="A166" s="5">
        <v>2009</v>
      </c>
      <c r="B166" s="5" t="s">
        <v>13</v>
      </c>
      <c r="C166" s="5" t="s">
        <v>89</v>
      </c>
      <c r="D166" s="5" t="s">
        <v>104</v>
      </c>
      <c r="E166" s="22">
        <v>4168.8999999999996</v>
      </c>
      <c r="F166" s="22">
        <v>1117.58</v>
      </c>
      <c r="G166" s="22">
        <v>2532.8000000000002</v>
      </c>
      <c r="H166" s="22">
        <v>1836.79</v>
      </c>
      <c r="I166" s="22">
        <v>562.4</v>
      </c>
      <c r="J166" s="22">
        <v>510.55</v>
      </c>
      <c r="K166" s="22">
        <v>2705.79</v>
      </c>
      <c r="L166" s="22">
        <v>2780.75</v>
      </c>
      <c r="M166" s="22">
        <v>2391.5300000000002</v>
      </c>
      <c r="AC166" s="69" t="str">
        <f t="shared" si="57"/>
        <v/>
      </c>
      <c r="AD166" s="69" t="str">
        <f t="shared" si="58"/>
        <v/>
      </c>
      <c r="AE166" s="69" t="str">
        <f t="shared" si="59"/>
        <v/>
      </c>
      <c r="AF166" s="69" t="str">
        <f t="shared" si="60"/>
        <v/>
      </c>
      <c r="AG166" s="69" t="str">
        <f t="shared" si="61"/>
        <v/>
      </c>
      <c r="AH166" s="69" t="str">
        <f t="shared" si="62"/>
        <v/>
      </c>
      <c r="AI166" s="69" t="str">
        <f t="shared" si="63"/>
        <v/>
      </c>
      <c r="AJ166" s="69" t="str">
        <f t="shared" si="64"/>
        <v/>
      </c>
      <c r="AK166" s="69" t="str">
        <f t="shared" si="65"/>
        <v/>
      </c>
      <c r="AL166" s="69">
        <f t="shared" si="66"/>
        <v>0</v>
      </c>
      <c r="AM166" s="69"/>
    </row>
    <row r="167" spans="1:39">
      <c r="A167" s="5">
        <v>2009</v>
      </c>
      <c r="B167" s="5" t="s">
        <v>13</v>
      </c>
      <c r="C167" s="5" t="s">
        <v>91</v>
      </c>
      <c r="D167" s="5" t="s">
        <v>104</v>
      </c>
      <c r="E167" s="22">
        <v>670</v>
      </c>
      <c r="F167" s="22">
        <v>54</v>
      </c>
      <c r="G167" s="22">
        <v>331</v>
      </c>
      <c r="H167" s="22">
        <v>133</v>
      </c>
      <c r="I167" s="22">
        <v>83</v>
      </c>
      <c r="J167" s="22">
        <v>56</v>
      </c>
      <c r="K167" s="22">
        <v>289</v>
      </c>
      <c r="L167" s="22">
        <v>131</v>
      </c>
      <c r="M167" s="27">
        <v>119</v>
      </c>
      <c r="AC167" s="69" t="str">
        <f t="shared" si="57"/>
        <v/>
      </c>
      <c r="AD167" s="69" t="str">
        <f t="shared" si="58"/>
        <v/>
      </c>
      <c r="AE167" s="69" t="str">
        <f t="shared" si="59"/>
        <v/>
      </c>
      <c r="AF167" s="69" t="str">
        <f t="shared" si="60"/>
        <v/>
      </c>
      <c r="AG167" s="69" t="str">
        <f t="shared" si="61"/>
        <v/>
      </c>
      <c r="AH167" s="69" t="str">
        <f t="shared" si="62"/>
        <v/>
      </c>
      <c r="AI167" s="69" t="str">
        <f t="shared" si="63"/>
        <v/>
      </c>
      <c r="AJ167" s="69" t="str">
        <f t="shared" si="64"/>
        <v/>
      </c>
      <c r="AK167" s="69" t="str">
        <f t="shared" si="65"/>
        <v/>
      </c>
      <c r="AL167" s="69">
        <f t="shared" si="66"/>
        <v>0</v>
      </c>
      <c r="AM167" s="69"/>
    </row>
    <row r="168" spans="1:39">
      <c r="A168" s="5">
        <v>2009</v>
      </c>
      <c r="B168" s="5" t="s">
        <v>13</v>
      </c>
      <c r="C168" s="5" t="s">
        <v>92</v>
      </c>
      <c r="D168" s="5" t="s">
        <v>104</v>
      </c>
      <c r="E168" s="22">
        <v>1827</v>
      </c>
      <c r="F168" s="22">
        <v>128</v>
      </c>
      <c r="G168" s="22">
        <v>951</v>
      </c>
      <c r="H168" s="22">
        <v>388</v>
      </c>
      <c r="I168" s="22">
        <v>149</v>
      </c>
      <c r="J168" s="22">
        <v>128</v>
      </c>
      <c r="K168" s="22">
        <v>856</v>
      </c>
      <c r="L168" s="22">
        <v>471</v>
      </c>
      <c r="M168" s="22">
        <v>364</v>
      </c>
      <c r="AC168" s="69" t="str">
        <f t="shared" si="57"/>
        <v/>
      </c>
      <c r="AD168" s="69" t="str">
        <f t="shared" si="58"/>
        <v/>
      </c>
      <c r="AE168" s="69" t="str">
        <f t="shared" si="59"/>
        <v/>
      </c>
      <c r="AF168" s="69" t="str">
        <f t="shared" si="60"/>
        <v/>
      </c>
      <c r="AG168" s="69" t="str">
        <f t="shared" si="61"/>
        <v/>
      </c>
      <c r="AH168" s="69" t="str">
        <f t="shared" si="62"/>
        <v/>
      </c>
      <c r="AI168" s="69" t="str">
        <f t="shared" si="63"/>
        <v/>
      </c>
      <c r="AJ168" s="69" t="str">
        <f t="shared" si="64"/>
        <v/>
      </c>
      <c r="AK168" s="69" t="str">
        <f t="shared" si="65"/>
        <v/>
      </c>
      <c r="AL168" s="69">
        <f t="shared" si="66"/>
        <v>0</v>
      </c>
      <c r="AM168" s="69"/>
    </row>
    <row r="169" spans="1:39">
      <c r="A169" s="5">
        <v>2009</v>
      </c>
      <c r="B169" s="5" t="s">
        <v>13</v>
      </c>
      <c r="C169" s="5" t="s">
        <v>93</v>
      </c>
      <c r="D169" s="5" t="s">
        <v>104</v>
      </c>
      <c r="E169" s="22">
        <v>3848</v>
      </c>
      <c r="F169" s="22">
        <v>371</v>
      </c>
      <c r="G169" s="22">
        <v>2116</v>
      </c>
      <c r="H169" s="22">
        <v>1262</v>
      </c>
      <c r="I169" s="22">
        <v>415</v>
      </c>
      <c r="J169" s="22">
        <v>350</v>
      </c>
      <c r="K169" s="22">
        <v>2226</v>
      </c>
      <c r="L169" s="22">
        <v>2115</v>
      </c>
      <c r="M169" s="22">
        <v>1400</v>
      </c>
      <c r="AC169" s="69" t="str">
        <f t="shared" si="57"/>
        <v/>
      </c>
      <c r="AD169" s="69" t="str">
        <f t="shared" si="58"/>
        <v/>
      </c>
      <c r="AE169" s="69" t="str">
        <f t="shared" si="59"/>
        <v/>
      </c>
      <c r="AF169" s="69" t="str">
        <f t="shared" si="60"/>
        <v/>
      </c>
      <c r="AG169" s="69" t="str">
        <f t="shared" si="61"/>
        <v/>
      </c>
      <c r="AH169" s="69" t="str">
        <f t="shared" si="62"/>
        <v/>
      </c>
      <c r="AI169" s="69" t="str">
        <f t="shared" si="63"/>
        <v/>
      </c>
      <c r="AJ169" s="69" t="str">
        <f t="shared" si="64"/>
        <v/>
      </c>
      <c r="AK169" s="69" t="str">
        <f t="shared" si="65"/>
        <v/>
      </c>
      <c r="AL169" s="69">
        <f t="shared" si="66"/>
        <v>0</v>
      </c>
      <c r="AM169" s="69"/>
    </row>
    <row r="170" spans="1:39">
      <c r="A170" s="5">
        <v>2009</v>
      </c>
      <c r="B170" s="5" t="s">
        <v>13</v>
      </c>
      <c r="C170" s="5" t="s">
        <v>94</v>
      </c>
      <c r="D170" s="5" t="s">
        <v>104</v>
      </c>
      <c r="E170" s="22">
        <v>5690</v>
      </c>
      <c r="F170" s="22">
        <v>1351</v>
      </c>
      <c r="G170" s="22">
        <v>3970</v>
      </c>
      <c r="H170" s="22">
        <v>2844</v>
      </c>
      <c r="I170" s="22">
        <v>793</v>
      </c>
      <c r="J170" s="22">
        <v>822</v>
      </c>
      <c r="K170" s="22">
        <v>4468</v>
      </c>
      <c r="L170" s="22">
        <v>5109</v>
      </c>
      <c r="M170" s="22">
        <v>3957</v>
      </c>
      <c r="AC170" s="69" t="str">
        <f t="shared" si="57"/>
        <v/>
      </c>
      <c r="AD170" s="69" t="str">
        <f t="shared" si="58"/>
        <v/>
      </c>
      <c r="AE170" s="69" t="str">
        <f t="shared" si="59"/>
        <v/>
      </c>
      <c r="AF170" s="69" t="str">
        <f t="shared" si="60"/>
        <v/>
      </c>
      <c r="AG170" s="69" t="str">
        <f t="shared" si="61"/>
        <v/>
      </c>
      <c r="AH170" s="69" t="str">
        <f t="shared" si="62"/>
        <v/>
      </c>
      <c r="AI170" s="69" t="str">
        <f t="shared" si="63"/>
        <v/>
      </c>
      <c r="AJ170" s="69" t="str">
        <f t="shared" si="64"/>
        <v/>
      </c>
      <c r="AK170" s="69" t="str">
        <f t="shared" si="65"/>
        <v/>
      </c>
      <c r="AL170" s="69">
        <f t="shared" si="66"/>
        <v>0</v>
      </c>
      <c r="AM170" s="69"/>
    </row>
    <row r="171" spans="1:39">
      <c r="A171" s="5">
        <v>2009</v>
      </c>
      <c r="B171" s="5" t="s">
        <v>13</v>
      </c>
      <c r="C171" s="5" t="s">
        <v>95</v>
      </c>
      <c r="D171" s="5" t="s">
        <v>104</v>
      </c>
      <c r="E171" s="22">
        <v>7762</v>
      </c>
      <c r="F171" s="22">
        <v>3582</v>
      </c>
      <c r="G171" s="22">
        <v>5228</v>
      </c>
      <c r="H171" s="22">
        <v>4913</v>
      </c>
      <c r="I171" s="22">
        <v>1262</v>
      </c>
      <c r="J171" s="22">
        <v>1227</v>
      </c>
      <c r="K171" s="22">
        <v>5409</v>
      </c>
      <c r="L171" s="22">
        <v>6334</v>
      </c>
      <c r="M171" s="27">
        <v>5760</v>
      </c>
      <c r="AC171" s="69" t="str">
        <f t="shared" si="57"/>
        <v/>
      </c>
      <c r="AD171" s="69" t="str">
        <f t="shared" si="58"/>
        <v/>
      </c>
      <c r="AE171" s="69" t="str">
        <f t="shared" si="59"/>
        <v/>
      </c>
      <c r="AF171" s="69" t="str">
        <f t="shared" si="60"/>
        <v/>
      </c>
      <c r="AG171" s="69" t="str">
        <f t="shared" si="61"/>
        <v/>
      </c>
      <c r="AH171" s="69" t="str">
        <f t="shared" si="62"/>
        <v/>
      </c>
      <c r="AI171" s="69" t="str">
        <f t="shared" si="63"/>
        <v/>
      </c>
      <c r="AJ171" s="69" t="str">
        <f t="shared" si="64"/>
        <v/>
      </c>
      <c r="AK171" s="69" t="str">
        <f t="shared" si="65"/>
        <v/>
      </c>
      <c r="AL171" s="69">
        <f t="shared" si="66"/>
        <v>0</v>
      </c>
      <c r="AM171" s="69"/>
    </row>
    <row r="172" spans="1:39">
      <c r="A172" s="5">
        <v>2010</v>
      </c>
      <c r="B172" s="5" t="s">
        <v>26</v>
      </c>
      <c r="C172" s="5" t="s">
        <v>89</v>
      </c>
      <c r="D172" s="5" t="s">
        <v>104</v>
      </c>
      <c r="E172" s="22">
        <v>4426.95</v>
      </c>
      <c r="F172" s="22">
        <v>1120.3699999999999</v>
      </c>
      <c r="G172" s="22">
        <v>2450.9</v>
      </c>
      <c r="H172" s="22">
        <v>1593.35</v>
      </c>
      <c r="I172" s="22">
        <v>639.24</v>
      </c>
      <c r="J172" s="22">
        <v>590.59</v>
      </c>
      <c r="K172" s="22">
        <v>2775.69</v>
      </c>
      <c r="L172" s="22">
        <v>1941.48</v>
      </c>
      <c r="M172" s="22">
        <v>2364.08</v>
      </c>
      <c r="AC172" s="69" t="str">
        <f t="shared" si="57"/>
        <v/>
      </c>
      <c r="AD172" s="69" t="str">
        <f t="shared" si="58"/>
        <v/>
      </c>
      <c r="AE172" s="69" t="str">
        <f t="shared" si="59"/>
        <v/>
      </c>
      <c r="AF172" s="69" t="str">
        <f t="shared" si="60"/>
        <v/>
      </c>
      <c r="AG172" s="69" t="str">
        <f t="shared" si="61"/>
        <v/>
      </c>
      <c r="AH172" s="69" t="str">
        <f t="shared" si="62"/>
        <v/>
      </c>
      <c r="AI172" s="69" t="str">
        <f t="shared" si="63"/>
        <v/>
      </c>
      <c r="AJ172" s="69" t="str">
        <f t="shared" si="64"/>
        <v/>
      </c>
      <c r="AK172" s="69" t="str">
        <f t="shared" si="65"/>
        <v/>
      </c>
      <c r="AL172" s="69">
        <f t="shared" si="66"/>
        <v>0</v>
      </c>
      <c r="AM172" s="69"/>
    </row>
    <row r="173" spans="1:39">
      <c r="A173" s="5">
        <v>2010</v>
      </c>
      <c r="B173" s="5" t="s">
        <v>26</v>
      </c>
      <c r="C173" s="5" t="s">
        <v>91</v>
      </c>
      <c r="D173" s="5" t="s">
        <v>104</v>
      </c>
      <c r="E173" s="22">
        <v>771</v>
      </c>
      <c r="F173" s="22">
        <v>77</v>
      </c>
      <c r="G173" s="22">
        <v>349</v>
      </c>
      <c r="H173" s="22">
        <v>161</v>
      </c>
      <c r="I173" s="22">
        <v>104</v>
      </c>
      <c r="J173" s="22">
        <v>77</v>
      </c>
      <c r="K173" s="22">
        <v>372</v>
      </c>
      <c r="L173" s="22">
        <v>119</v>
      </c>
      <c r="M173" s="22">
        <v>147</v>
      </c>
      <c r="AC173" s="69" t="str">
        <f t="shared" si="57"/>
        <v/>
      </c>
      <c r="AD173" s="69" t="str">
        <f t="shared" si="58"/>
        <v/>
      </c>
      <c r="AE173" s="69" t="str">
        <f t="shared" si="59"/>
        <v/>
      </c>
      <c r="AF173" s="69" t="str">
        <f t="shared" si="60"/>
        <v/>
      </c>
      <c r="AG173" s="69" t="str">
        <f t="shared" si="61"/>
        <v/>
      </c>
      <c r="AH173" s="69" t="str">
        <f t="shared" si="62"/>
        <v/>
      </c>
      <c r="AI173" s="69" t="str">
        <f t="shared" si="63"/>
        <v/>
      </c>
      <c r="AJ173" s="69" t="str">
        <f t="shared" si="64"/>
        <v/>
      </c>
      <c r="AK173" s="69" t="str">
        <f t="shared" si="65"/>
        <v/>
      </c>
      <c r="AL173" s="69">
        <f t="shared" si="66"/>
        <v>0</v>
      </c>
      <c r="AM173" s="69"/>
    </row>
    <row r="174" spans="1:39">
      <c r="A174" s="5">
        <v>2010</v>
      </c>
      <c r="B174" s="5" t="s">
        <v>26</v>
      </c>
      <c r="C174" s="5" t="s">
        <v>92</v>
      </c>
      <c r="D174" s="5" t="s">
        <v>104</v>
      </c>
      <c r="E174" s="22">
        <v>1981</v>
      </c>
      <c r="F174" s="22">
        <v>203</v>
      </c>
      <c r="G174" s="22">
        <v>856</v>
      </c>
      <c r="H174" s="22">
        <v>409</v>
      </c>
      <c r="I174" s="22">
        <v>176</v>
      </c>
      <c r="J174" s="22">
        <v>183</v>
      </c>
      <c r="K174" s="22">
        <v>854</v>
      </c>
      <c r="L174" s="22">
        <v>246</v>
      </c>
      <c r="M174" s="22">
        <v>449</v>
      </c>
      <c r="AC174" s="69" t="str">
        <f t="shared" si="57"/>
        <v/>
      </c>
      <c r="AD174" s="69" t="str">
        <f t="shared" si="58"/>
        <v/>
      </c>
      <c r="AE174" s="69" t="str">
        <f t="shared" si="59"/>
        <v/>
      </c>
      <c r="AF174" s="69" t="str">
        <f t="shared" si="60"/>
        <v/>
      </c>
      <c r="AG174" s="69" t="str">
        <f t="shared" si="61"/>
        <v/>
      </c>
      <c r="AH174" s="69" t="str">
        <f t="shared" si="62"/>
        <v/>
      </c>
      <c r="AI174" s="69" t="str">
        <f t="shared" si="63"/>
        <v/>
      </c>
      <c r="AJ174" s="69" t="str">
        <f t="shared" si="64"/>
        <v/>
      </c>
      <c r="AK174" s="69" t="str">
        <f t="shared" si="65"/>
        <v/>
      </c>
      <c r="AL174" s="69">
        <f t="shared" si="66"/>
        <v>0</v>
      </c>
      <c r="AM174" s="69"/>
    </row>
    <row r="175" spans="1:39">
      <c r="A175" s="5">
        <v>2010</v>
      </c>
      <c r="B175" s="5" t="s">
        <v>26</v>
      </c>
      <c r="C175" s="5" t="s">
        <v>93</v>
      </c>
      <c r="D175" s="5" t="s">
        <v>104</v>
      </c>
      <c r="E175" s="22">
        <v>4124</v>
      </c>
      <c r="F175" s="22">
        <v>506</v>
      </c>
      <c r="G175" s="22">
        <v>2019</v>
      </c>
      <c r="H175" s="22">
        <v>1003</v>
      </c>
      <c r="I175" s="22">
        <v>492</v>
      </c>
      <c r="J175" s="22">
        <v>470</v>
      </c>
      <c r="K175" s="22">
        <v>2229</v>
      </c>
      <c r="L175" s="22">
        <v>731</v>
      </c>
      <c r="M175" s="22">
        <v>1322</v>
      </c>
      <c r="AC175" s="69" t="str">
        <f t="shared" si="57"/>
        <v/>
      </c>
      <c r="AD175" s="69" t="str">
        <f t="shared" si="58"/>
        <v/>
      </c>
      <c r="AE175" s="69" t="str">
        <f t="shared" si="59"/>
        <v/>
      </c>
      <c r="AF175" s="69" t="str">
        <f t="shared" si="60"/>
        <v/>
      </c>
      <c r="AG175" s="69" t="str">
        <f t="shared" si="61"/>
        <v/>
      </c>
      <c r="AH175" s="69" t="str">
        <f t="shared" si="62"/>
        <v/>
      </c>
      <c r="AI175" s="69" t="str">
        <f t="shared" si="63"/>
        <v/>
      </c>
      <c r="AJ175" s="69" t="str">
        <f t="shared" si="64"/>
        <v/>
      </c>
      <c r="AK175" s="69" t="str">
        <f t="shared" si="65"/>
        <v/>
      </c>
      <c r="AL175" s="69">
        <f t="shared" si="66"/>
        <v>0</v>
      </c>
      <c r="AM175" s="69"/>
    </row>
    <row r="176" spans="1:39">
      <c r="A176" s="5">
        <v>2010</v>
      </c>
      <c r="B176" s="5" t="s">
        <v>26</v>
      </c>
      <c r="C176" s="5" t="s">
        <v>94</v>
      </c>
      <c r="D176" s="5" t="s">
        <v>104</v>
      </c>
      <c r="E176" s="22">
        <v>5999</v>
      </c>
      <c r="F176" s="22">
        <v>1233</v>
      </c>
      <c r="G176" s="22">
        <v>3661</v>
      </c>
      <c r="H176" s="22">
        <v>2276</v>
      </c>
      <c r="I176" s="22">
        <v>869</v>
      </c>
      <c r="J176" s="22">
        <v>895</v>
      </c>
      <c r="K176" s="22">
        <v>4537.5</v>
      </c>
      <c r="L176" s="22">
        <v>3132</v>
      </c>
      <c r="M176" s="22">
        <v>3724</v>
      </c>
      <c r="AC176" s="69" t="str">
        <f t="shared" si="57"/>
        <v/>
      </c>
      <c r="AD176" s="69" t="str">
        <f t="shared" si="58"/>
        <v/>
      </c>
      <c r="AE176" s="69" t="str">
        <f t="shared" si="59"/>
        <v/>
      </c>
      <c r="AF176" s="69" t="str">
        <f t="shared" si="60"/>
        <v/>
      </c>
      <c r="AG176" s="69" t="str">
        <f t="shared" si="61"/>
        <v/>
      </c>
      <c r="AH176" s="69" t="str">
        <f t="shared" si="62"/>
        <v/>
      </c>
      <c r="AI176" s="69" t="str">
        <f t="shared" si="63"/>
        <v/>
      </c>
      <c r="AJ176" s="69" t="str">
        <f t="shared" si="64"/>
        <v/>
      </c>
      <c r="AK176" s="69" t="str">
        <f t="shared" si="65"/>
        <v/>
      </c>
      <c r="AL176" s="69">
        <f t="shared" si="66"/>
        <v>0</v>
      </c>
      <c r="AM176" s="69"/>
    </row>
    <row r="177" spans="1:39">
      <c r="A177" s="5">
        <v>2010</v>
      </c>
      <c r="B177" s="5" t="s">
        <v>26</v>
      </c>
      <c r="C177" s="5" t="s">
        <v>95</v>
      </c>
      <c r="D177" s="5" t="s">
        <v>104</v>
      </c>
      <c r="E177" s="22">
        <v>8127</v>
      </c>
      <c r="F177" s="22">
        <v>3303</v>
      </c>
      <c r="G177" s="22">
        <v>5462</v>
      </c>
      <c r="H177" s="22">
        <v>4153</v>
      </c>
      <c r="I177" s="22">
        <v>1383</v>
      </c>
      <c r="J177" s="22">
        <v>1331</v>
      </c>
      <c r="K177" s="22">
        <v>5766</v>
      </c>
      <c r="L177" s="22">
        <v>5767</v>
      </c>
      <c r="M177" s="22">
        <v>5782</v>
      </c>
      <c r="AC177" s="69" t="str">
        <f t="shared" si="57"/>
        <v/>
      </c>
      <c r="AD177" s="69" t="str">
        <f t="shared" si="58"/>
        <v/>
      </c>
      <c r="AE177" s="69" t="str">
        <f t="shared" si="59"/>
        <v/>
      </c>
      <c r="AF177" s="69" t="str">
        <f t="shared" si="60"/>
        <v/>
      </c>
      <c r="AG177" s="69" t="str">
        <f t="shared" si="61"/>
        <v/>
      </c>
      <c r="AH177" s="69" t="str">
        <f t="shared" si="62"/>
        <v/>
      </c>
      <c r="AI177" s="69" t="str">
        <f t="shared" si="63"/>
        <v/>
      </c>
      <c r="AJ177" s="69" t="str">
        <f t="shared" si="64"/>
        <v/>
      </c>
      <c r="AK177" s="69" t="str">
        <f t="shared" si="65"/>
        <v/>
      </c>
      <c r="AL177" s="69">
        <f t="shared" si="66"/>
        <v>0</v>
      </c>
      <c r="AM177" s="69"/>
    </row>
    <row r="178" spans="1:39">
      <c r="A178" s="5">
        <v>2010</v>
      </c>
      <c r="B178" s="5" t="s">
        <v>129</v>
      </c>
      <c r="C178" s="5" t="s">
        <v>89</v>
      </c>
      <c r="D178" s="5" t="s">
        <v>104</v>
      </c>
      <c r="E178" s="22">
        <v>5429.01</v>
      </c>
      <c r="F178" s="22">
        <v>2419.23</v>
      </c>
      <c r="G178" s="22">
        <v>3944.8</v>
      </c>
      <c r="H178" s="22">
        <v>2954.89</v>
      </c>
      <c r="I178" s="22">
        <v>974.15</v>
      </c>
      <c r="J178" s="22">
        <v>820.55</v>
      </c>
      <c r="K178" s="22">
        <v>4047.24</v>
      </c>
      <c r="L178" s="22">
        <v>4733.87</v>
      </c>
      <c r="M178" s="22">
        <v>4395.6400000000003</v>
      </c>
      <c r="AC178" s="69" t="str">
        <f t="shared" si="57"/>
        <v/>
      </c>
      <c r="AD178" s="69" t="str">
        <f t="shared" si="58"/>
        <v/>
      </c>
      <c r="AE178" s="69" t="str">
        <f t="shared" si="59"/>
        <v/>
      </c>
      <c r="AF178" s="69" t="str">
        <f t="shared" si="60"/>
        <v/>
      </c>
      <c r="AG178" s="69" t="str">
        <f t="shared" si="61"/>
        <v/>
      </c>
      <c r="AH178" s="69" t="str">
        <f t="shared" si="62"/>
        <v/>
      </c>
      <c r="AI178" s="69" t="str">
        <f t="shared" si="63"/>
        <v/>
      </c>
      <c r="AJ178" s="69" t="str">
        <f t="shared" si="64"/>
        <v/>
      </c>
      <c r="AK178" s="69" t="str">
        <f t="shared" si="65"/>
        <v/>
      </c>
      <c r="AL178" s="69">
        <f t="shared" si="66"/>
        <v>0</v>
      </c>
      <c r="AM178" s="69"/>
    </row>
    <row r="179" spans="1:39">
      <c r="A179" s="5">
        <v>2010</v>
      </c>
      <c r="B179" s="5" t="s">
        <v>129</v>
      </c>
      <c r="C179" s="5" t="s">
        <v>91</v>
      </c>
      <c r="D179" s="5" t="s">
        <v>104</v>
      </c>
      <c r="E179" s="22">
        <v>1666.5</v>
      </c>
      <c r="F179" s="22">
        <v>178</v>
      </c>
      <c r="G179" s="22">
        <v>1168</v>
      </c>
      <c r="H179" s="22">
        <v>518</v>
      </c>
      <c r="I179" s="22">
        <v>204</v>
      </c>
      <c r="J179" s="22">
        <v>151.5</v>
      </c>
      <c r="K179" s="22">
        <v>753</v>
      </c>
      <c r="L179" s="22">
        <v>484</v>
      </c>
      <c r="M179" s="22">
        <v>668</v>
      </c>
      <c r="AC179" s="69" t="str">
        <f t="shared" si="57"/>
        <v/>
      </c>
      <c r="AD179" s="69" t="str">
        <f t="shared" si="58"/>
        <v/>
      </c>
      <c r="AE179" s="69" t="str">
        <f t="shared" si="59"/>
        <v/>
      </c>
      <c r="AF179" s="69" t="str">
        <f t="shared" si="60"/>
        <v/>
      </c>
      <c r="AG179" s="69" t="str">
        <f t="shared" si="61"/>
        <v/>
      </c>
      <c r="AH179" s="69" t="str">
        <f t="shared" si="62"/>
        <v/>
      </c>
      <c r="AI179" s="69" t="str">
        <f t="shared" si="63"/>
        <v/>
      </c>
      <c r="AJ179" s="69" t="str">
        <f t="shared" si="64"/>
        <v/>
      </c>
      <c r="AK179" s="69" t="str">
        <f t="shared" si="65"/>
        <v/>
      </c>
      <c r="AL179" s="69">
        <f t="shared" si="66"/>
        <v>0</v>
      </c>
      <c r="AM179" s="69"/>
    </row>
    <row r="180" spans="1:39">
      <c r="A180" s="5">
        <v>2010</v>
      </c>
      <c r="B180" s="5" t="s">
        <v>129</v>
      </c>
      <c r="C180" s="5" t="s">
        <v>92</v>
      </c>
      <c r="D180" s="5" t="s">
        <v>104</v>
      </c>
      <c r="E180" s="22">
        <v>3454</v>
      </c>
      <c r="F180" s="22">
        <v>498</v>
      </c>
      <c r="G180" s="22">
        <v>2289</v>
      </c>
      <c r="H180" s="22">
        <v>1221</v>
      </c>
      <c r="I180" s="22">
        <v>451</v>
      </c>
      <c r="J180" s="22">
        <v>395</v>
      </c>
      <c r="K180" s="22">
        <v>1917</v>
      </c>
      <c r="L180" s="22">
        <v>2404</v>
      </c>
      <c r="M180" s="22">
        <v>2019</v>
      </c>
      <c r="AC180" s="69" t="str">
        <f t="shared" si="57"/>
        <v/>
      </c>
      <c r="AD180" s="69" t="str">
        <f t="shared" si="58"/>
        <v/>
      </c>
      <c r="AE180" s="69" t="str">
        <f t="shared" si="59"/>
        <v/>
      </c>
      <c r="AF180" s="69" t="str">
        <f t="shared" si="60"/>
        <v/>
      </c>
      <c r="AG180" s="69" t="str">
        <f t="shared" si="61"/>
        <v/>
      </c>
      <c r="AH180" s="69" t="str">
        <f t="shared" si="62"/>
        <v/>
      </c>
      <c r="AI180" s="69" t="str">
        <f t="shared" si="63"/>
        <v/>
      </c>
      <c r="AJ180" s="69" t="str">
        <f t="shared" si="64"/>
        <v/>
      </c>
      <c r="AK180" s="69" t="str">
        <f t="shared" si="65"/>
        <v/>
      </c>
      <c r="AL180" s="69">
        <f t="shared" si="66"/>
        <v>0</v>
      </c>
      <c r="AM180" s="69"/>
    </row>
    <row r="181" spans="1:39">
      <c r="A181" s="5">
        <v>2010</v>
      </c>
      <c r="B181" s="5" t="s">
        <v>129</v>
      </c>
      <c r="C181" s="5" t="s">
        <v>93</v>
      </c>
      <c r="D181" s="5" t="s">
        <v>104</v>
      </c>
      <c r="E181" s="22">
        <v>5474</v>
      </c>
      <c r="F181" s="22">
        <v>1415</v>
      </c>
      <c r="G181" s="22">
        <v>3947</v>
      </c>
      <c r="H181" s="22">
        <v>2671.5</v>
      </c>
      <c r="I181" s="22">
        <v>787</v>
      </c>
      <c r="J181" s="22">
        <v>779.5</v>
      </c>
      <c r="K181" s="22">
        <v>4258.5</v>
      </c>
      <c r="L181" s="22">
        <v>5481</v>
      </c>
      <c r="M181" s="22">
        <v>4488</v>
      </c>
      <c r="AC181" s="69" t="str">
        <f t="shared" si="57"/>
        <v/>
      </c>
      <c r="AD181" s="69" t="str">
        <f t="shared" si="58"/>
        <v/>
      </c>
      <c r="AE181" s="69" t="str">
        <f t="shared" si="59"/>
        <v/>
      </c>
      <c r="AF181" s="69" t="str">
        <f t="shared" si="60"/>
        <v/>
      </c>
      <c r="AG181" s="69" t="str">
        <f t="shared" si="61"/>
        <v/>
      </c>
      <c r="AH181" s="69" t="str">
        <f t="shared" si="62"/>
        <v/>
      </c>
      <c r="AI181" s="69" t="str">
        <f t="shared" si="63"/>
        <v/>
      </c>
      <c r="AJ181" s="69" t="str">
        <f t="shared" si="64"/>
        <v/>
      </c>
      <c r="AK181" s="69" t="str">
        <f t="shared" si="65"/>
        <v/>
      </c>
      <c r="AL181" s="69">
        <f t="shared" si="66"/>
        <v>0</v>
      </c>
      <c r="AM181" s="69"/>
    </row>
    <row r="182" spans="1:39">
      <c r="A182" s="5">
        <v>2010</v>
      </c>
      <c r="B182" s="5" t="s">
        <v>129</v>
      </c>
      <c r="C182" s="5" t="s">
        <v>94</v>
      </c>
      <c r="D182" s="5" t="s">
        <v>104</v>
      </c>
      <c r="E182" s="22">
        <v>6867</v>
      </c>
      <c r="F182" s="22">
        <v>4153</v>
      </c>
      <c r="G182" s="22">
        <v>5481</v>
      </c>
      <c r="H182" s="22">
        <v>4664.5</v>
      </c>
      <c r="I182" s="22">
        <v>1347</v>
      </c>
      <c r="J182" s="22">
        <v>1231</v>
      </c>
      <c r="K182" s="22">
        <v>5736</v>
      </c>
      <c r="L182" s="22">
        <v>6475</v>
      </c>
      <c r="M182" s="22">
        <v>6013</v>
      </c>
      <c r="AC182" s="69" t="str">
        <f t="shared" si="57"/>
        <v/>
      </c>
      <c r="AD182" s="69" t="str">
        <f t="shared" si="58"/>
        <v/>
      </c>
      <c r="AE182" s="69" t="str">
        <f t="shared" si="59"/>
        <v/>
      </c>
      <c r="AF182" s="69" t="str">
        <f t="shared" si="60"/>
        <v/>
      </c>
      <c r="AG182" s="69" t="str">
        <f t="shared" si="61"/>
        <v/>
      </c>
      <c r="AH182" s="69" t="str">
        <f t="shared" si="62"/>
        <v/>
      </c>
      <c r="AI182" s="69" t="str">
        <f t="shared" si="63"/>
        <v/>
      </c>
      <c r="AJ182" s="69" t="str">
        <f t="shared" si="64"/>
        <v/>
      </c>
      <c r="AK182" s="69" t="str">
        <f t="shared" si="65"/>
        <v/>
      </c>
      <c r="AL182" s="69">
        <f t="shared" si="66"/>
        <v>0</v>
      </c>
      <c r="AM182" s="69"/>
    </row>
    <row r="183" spans="1:39">
      <c r="A183" s="5">
        <v>2010</v>
      </c>
      <c r="B183" s="5" t="s">
        <v>129</v>
      </c>
      <c r="C183" s="5" t="s">
        <v>95</v>
      </c>
      <c r="D183" s="5" t="s">
        <v>104</v>
      </c>
      <c r="E183" s="22">
        <v>9009</v>
      </c>
      <c r="F183" s="22">
        <v>5868</v>
      </c>
      <c r="G183" s="22">
        <v>6349</v>
      </c>
      <c r="H183" s="22">
        <v>5663</v>
      </c>
      <c r="I183" s="22">
        <v>2029</v>
      </c>
      <c r="J183" s="22">
        <v>1574</v>
      </c>
      <c r="K183" s="22">
        <v>6909</v>
      </c>
      <c r="L183" s="22">
        <v>8071</v>
      </c>
      <c r="M183" s="22">
        <v>7595</v>
      </c>
      <c r="AC183" s="69" t="str">
        <f t="shared" si="57"/>
        <v/>
      </c>
      <c r="AD183" s="69" t="str">
        <f t="shared" si="58"/>
        <v/>
      </c>
      <c r="AE183" s="69" t="str">
        <f t="shared" si="59"/>
        <v/>
      </c>
      <c r="AF183" s="69" t="str">
        <f t="shared" si="60"/>
        <v/>
      </c>
      <c r="AG183" s="69" t="str">
        <f t="shared" si="61"/>
        <v/>
      </c>
      <c r="AH183" s="69" t="str">
        <f t="shared" si="62"/>
        <v/>
      </c>
      <c r="AI183" s="69" t="str">
        <f t="shared" si="63"/>
        <v/>
      </c>
      <c r="AJ183" s="69" t="str">
        <f t="shared" si="64"/>
        <v/>
      </c>
      <c r="AK183" s="69" t="str">
        <f t="shared" si="65"/>
        <v/>
      </c>
      <c r="AL183" s="69">
        <f t="shared" si="66"/>
        <v>0</v>
      </c>
      <c r="AM183" s="69"/>
    </row>
    <row r="184" spans="1:39">
      <c r="A184" s="5">
        <v>2010</v>
      </c>
      <c r="B184" s="5" t="s">
        <v>97</v>
      </c>
      <c r="C184" s="5" t="s">
        <v>89</v>
      </c>
      <c r="D184" s="5" t="s">
        <v>104</v>
      </c>
      <c r="E184" s="22">
        <v>3737.41</v>
      </c>
      <c r="F184" s="22">
        <v>1024.3900000000001</v>
      </c>
      <c r="G184" s="22">
        <v>2187.2800000000002</v>
      </c>
      <c r="H184" s="22">
        <v>1830.85</v>
      </c>
      <c r="I184" s="22">
        <v>539.96</v>
      </c>
      <c r="J184" s="22">
        <v>561.95000000000005</v>
      </c>
      <c r="K184" s="22">
        <v>2440.58</v>
      </c>
      <c r="L184" s="22">
        <v>2944.52</v>
      </c>
      <c r="M184" s="22">
        <v>2090.9899999999998</v>
      </c>
      <c r="AC184" s="69" t="str">
        <f t="shared" si="57"/>
        <v/>
      </c>
      <c r="AD184" s="69" t="str">
        <f t="shared" si="58"/>
        <v/>
      </c>
      <c r="AE184" s="69" t="str">
        <f t="shared" si="59"/>
        <v/>
      </c>
      <c r="AF184" s="69" t="str">
        <f t="shared" si="60"/>
        <v/>
      </c>
      <c r="AG184" s="69" t="str">
        <f t="shared" si="61"/>
        <v/>
      </c>
      <c r="AH184" s="69" t="str">
        <f t="shared" si="62"/>
        <v/>
      </c>
      <c r="AI184" s="69" t="str">
        <f t="shared" si="63"/>
        <v/>
      </c>
      <c r="AJ184" s="69" t="str">
        <f t="shared" si="64"/>
        <v/>
      </c>
      <c r="AK184" s="69" t="str">
        <f t="shared" si="65"/>
        <v/>
      </c>
      <c r="AL184" s="69">
        <f t="shared" si="66"/>
        <v>0</v>
      </c>
      <c r="AM184" s="69"/>
    </row>
    <row r="185" spans="1:39">
      <c r="A185" s="5">
        <v>2010</v>
      </c>
      <c r="B185" s="5" t="s">
        <v>97</v>
      </c>
      <c r="C185" s="5" t="s">
        <v>91</v>
      </c>
      <c r="D185" s="5" t="s">
        <v>104</v>
      </c>
      <c r="E185" s="22">
        <v>496</v>
      </c>
      <c r="F185" s="22">
        <v>62</v>
      </c>
      <c r="G185" s="22">
        <v>241</v>
      </c>
      <c r="H185" s="22">
        <v>140</v>
      </c>
      <c r="I185" s="22">
        <v>79</v>
      </c>
      <c r="J185" s="22">
        <v>64</v>
      </c>
      <c r="K185" s="22">
        <v>276</v>
      </c>
      <c r="L185" s="22">
        <v>138</v>
      </c>
      <c r="M185" s="22">
        <v>121</v>
      </c>
      <c r="AC185" s="69" t="str">
        <f t="shared" si="57"/>
        <v/>
      </c>
      <c r="AD185" s="69" t="str">
        <f t="shared" si="58"/>
        <v/>
      </c>
      <c r="AE185" s="69" t="str">
        <f t="shared" si="59"/>
        <v/>
      </c>
      <c r="AF185" s="69" t="str">
        <f t="shared" si="60"/>
        <v/>
      </c>
      <c r="AG185" s="69" t="str">
        <f t="shared" si="61"/>
        <v/>
      </c>
      <c r="AH185" s="69" t="str">
        <f t="shared" si="62"/>
        <v/>
      </c>
      <c r="AI185" s="69" t="str">
        <f t="shared" si="63"/>
        <v/>
      </c>
      <c r="AJ185" s="69" t="str">
        <f t="shared" si="64"/>
        <v/>
      </c>
      <c r="AK185" s="69" t="str">
        <f t="shared" si="65"/>
        <v/>
      </c>
      <c r="AL185" s="69">
        <f t="shared" si="66"/>
        <v>0</v>
      </c>
      <c r="AM185" s="69"/>
    </row>
    <row r="186" spans="1:39">
      <c r="A186" s="5">
        <v>2010</v>
      </c>
      <c r="B186" s="5" t="s">
        <v>97</v>
      </c>
      <c r="C186" s="5" t="s">
        <v>92</v>
      </c>
      <c r="D186" s="5" t="s">
        <v>104</v>
      </c>
      <c r="E186" s="22">
        <v>1319</v>
      </c>
      <c r="F186" s="22">
        <v>164</v>
      </c>
      <c r="G186" s="22">
        <v>660</v>
      </c>
      <c r="H186" s="22">
        <v>387</v>
      </c>
      <c r="I186" s="22">
        <v>157</v>
      </c>
      <c r="J186" s="22">
        <v>160</v>
      </c>
      <c r="K186" s="22">
        <v>657</v>
      </c>
      <c r="L186" s="22">
        <v>486</v>
      </c>
      <c r="M186" s="22">
        <v>347</v>
      </c>
      <c r="AC186" s="69" t="str">
        <f t="shared" si="57"/>
        <v/>
      </c>
      <c r="AD186" s="69" t="str">
        <f t="shared" si="58"/>
        <v/>
      </c>
      <c r="AE186" s="69" t="str">
        <f t="shared" si="59"/>
        <v/>
      </c>
      <c r="AF186" s="69" t="str">
        <f t="shared" si="60"/>
        <v/>
      </c>
      <c r="AG186" s="69" t="str">
        <f t="shared" si="61"/>
        <v/>
      </c>
      <c r="AH186" s="69" t="str">
        <f t="shared" si="62"/>
        <v/>
      </c>
      <c r="AI186" s="69" t="str">
        <f t="shared" si="63"/>
        <v/>
      </c>
      <c r="AJ186" s="69" t="str">
        <f t="shared" si="64"/>
        <v/>
      </c>
      <c r="AK186" s="69" t="str">
        <f t="shared" si="65"/>
        <v/>
      </c>
      <c r="AL186" s="69">
        <f t="shared" si="66"/>
        <v>0</v>
      </c>
      <c r="AM186" s="69"/>
    </row>
    <row r="187" spans="1:39">
      <c r="A187" s="5">
        <v>2010</v>
      </c>
      <c r="B187" s="5" t="s">
        <v>97</v>
      </c>
      <c r="C187" s="5" t="s">
        <v>93</v>
      </c>
      <c r="D187" s="5" t="s">
        <v>104</v>
      </c>
      <c r="E187" s="22">
        <v>3185</v>
      </c>
      <c r="F187" s="22">
        <v>457</v>
      </c>
      <c r="G187" s="22">
        <v>1745</v>
      </c>
      <c r="H187" s="22">
        <v>1203</v>
      </c>
      <c r="I187" s="22">
        <v>408</v>
      </c>
      <c r="J187" s="22">
        <v>451</v>
      </c>
      <c r="K187" s="22">
        <v>1840</v>
      </c>
      <c r="L187" s="22">
        <v>2255</v>
      </c>
      <c r="M187" s="22">
        <v>1014</v>
      </c>
      <c r="AC187" s="69" t="str">
        <f t="shared" si="57"/>
        <v/>
      </c>
      <c r="AD187" s="69" t="str">
        <f t="shared" si="58"/>
        <v/>
      </c>
      <c r="AE187" s="69" t="str">
        <f t="shared" si="59"/>
        <v/>
      </c>
      <c r="AF187" s="69" t="str">
        <f t="shared" si="60"/>
        <v/>
      </c>
      <c r="AG187" s="69" t="str">
        <f t="shared" si="61"/>
        <v/>
      </c>
      <c r="AH187" s="69" t="str">
        <f t="shared" si="62"/>
        <v/>
      </c>
      <c r="AI187" s="69" t="str">
        <f t="shared" si="63"/>
        <v/>
      </c>
      <c r="AJ187" s="69" t="str">
        <f t="shared" si="64"/>
        <v/>
      </c>
      <c r="AK187" s="69" t="str">
        <f t="shared" si="65"/>
        <v/>
      </c>
      <c r="AL187" s="69">
        <f t="shared" si="66"/>
        <v>0</v>
      </c>
      <c r="AM187" s="69"/>
    </row>
    <row r="188" spans="1:39">
      <c r="A188" s="5">
        <v>2010</v>
      </c>
      <c r="B188" s="5" t="s">
        <v>97</v>
      </c>
      <c r="C188" s="5" t="s">
        <v>94</v>
      </c>
      <c r="D188" s="5" t="s">
        <v>104</v>
      </c>
      <c r="E188" s="22">
        <v>5495</v>
      </c>
      <c r="F188" s="22">
        <v>1137</v>
      </c>
      <c r="G188" s="22">
        <v>3244</v>
      </c>
      <c r="H188" s="22">
        <v>2832</v>
      </c>
      <c r="I188" s="22">
        <v>745</v>
      </c>
      <c r="J188" s="22">
        <v>874</v>
      </c>
      <c r="K188" s="22">
        <v>3793</v>
      </c>
      <c r="L188" s="22">
        <v>5446</v>
      </c>
      <c r="M188" s="22">
        <v>3173</v>
      </c>
      <c r="AC188" s="69" t="str">
        <f t="shared" si="57"/>
        <v/>
      </c>
      <c r="AD188" s="69" t="str">
        <f t="shared" si="58"/>
        <v/>
      </c>
      <c r="AE188" s="69" t="str">
        <f t="shared" si="59"/>
        <v/>
      </c>
      <c r="AF188" s="69" t="str">
        <f t="shared" si="60"/>
        <v/>
      </c>
      <c r="AG188" s="69" t="str">
        <f t="shared" si="61"/>
        <v/>
      </c>
      <c r="AH188" s="69" t="str">
        <f t="shared" si="62"/>
        <v/>
      </c>
      <c r="AI188" s="69" t="str">
        <f t="shared" si="63"/>
        <v/>
      </c>
      <c r="AJ188" s="69" t="str">
        <f t="shared" si="64"/>
        <v/>
      </c>
      <c r="AK188" s="69" t="str">
        <f t="shared" si="65"/>
        <v/>
      </c>
      <c r="AL188" s="69">
        <f t="shared" si="66"/>
        <v>0</v>
      </c>
      <c r="AM188" s="69"/>
    </row>
    <row r="189" spans="1:39">
      <c r="A189" s="5">
        <v>2010</v>
      </c>
      <c r="B189" s="5" t="s">
        <v>97</v>
      </c>
      <c r="C189" s="5" t="s">
        <v>95</v>
      </c>
      <c r="D189" s="5" t="s">
        <v>104</v>
      </c>
      <c r="E189" s="22">
        <v>7105</v>
      </c>
      <c r="F189" s="22">
        <v>2940</v>
      </c>
      <c r="G189" s="22">
        <v>5173</v>
      </c>
      <c r="H189" s="22">
        <v>4940</v>
      </c>
      <c r="I189" s="22">
        <v>1228</v>
      </c>
      <c r="J189" s="22">
        <v>1253</v>
      </c>
      <c r="K189" s="22">
        <v>5561</v>
      </c>
      <c r="L189" s="22">
        <v>6671</v>
      </c>
      <c r="M189" s="22">
        <v>5642</v>
      </c>
      <c r="AC189" s="69" t="str">
        <f t="shared" si="57"/>
        <v/>
      </c>
      <c r="AD189" s="69" t="str">
        <f t="shared" si="58"/>
        <v/>
      </c>
      <c r="AE189" s="69" t="str">
        <f t="shared" si="59"/>
        <v/>
      </c>
      <c r="AF189" s="69" t="str">
        <f t="shared" si="60"/>
        <v/>
      </c>
      <c r="AG189" s="69" t="str">
        <f t="shared" si="61"/>
        <v/>
      </c>
      <c r="AH189" s="69" t="str">
        <f t="shared" si="62"/>
        <v/>
      </c>
      <c r="AI189" s="69" t="str">
        <f t="shared" si="63"/>
        <v/>
      </c>
      <c r="AJ189" s="69" t="str">
        <f t="shared" si="64"/>
        <v/>
      </c>
      <c r="AK189" s="69" t="str">
        <f t="shared" si="65"/>
        <v/>
      </c>
      <c r="AL189" s="69">
        <f t="shared" si="66"/>
        <v>0</v>
      </c>
      <c r="AM189" s="69"/>
    </row>
    <row r="190" spans="1:39">
      <c r="A190" s="5">
        <v>2010</v>
      </c>
      <c r="B190" s="5" t="s">
        <v>13</v>
      </c>
      <c r="C190" s="5" t="s">
        <v>89</v>
      </c>
      <c r="D190" s="5" t="s">
        <v>104</v>
      </c>
      <c r="E190" s="22">
        <v>4213.24</v>
      </c>
      <c r="F190" s="22">
        <v>1159.51</v>
      </c>
      <c r="G190" s="22">
        <v>2539.5500000000002</v>
      </c>
      <c r="H190" s="22">
        <v>1819.63</v>
      </c>
      <c r="I190" s="22">
        <v>565.59</v>
      </c>
      <c r="J190" s="22">
        <v>571.59</v>
      </c>
      <c r="K190" s="22">
        <v>2728.15</v>
      </c>
      <c r="L190" s="22">
        <v>2814.03</v>
      </c>
      <c r="M190" s="22">
        <v>2410.83</v>
      </c>
      <c r="AC190" s="69" t="str">
        <f t="shared" si="57"/>
        <v/>
      </c>
      <c r="AD190" s="69" t="str">
        <f t="shared" si="58"/>
        <v/>
      </c>
      <c r="AE190" s="69" t="str">
        <f t="shared" si="59"/>
        <v/>
      </c>
      <c r="AF190" s="69" t="str">
        <f t="shared" si="60"/>
        <v/>
      </c>
      <c r="AG190" s="69" t="str">
        <f t="shared" si="61"/>
        <v/>
      </c>
      <c r="AH190" s="69" t="str">
        <f t="shared" si="62"/>
        <v/>
      </c>
      <c r="AI190" s="69" t="str">
        <f t="shared" si="63"/>
        <v/>
      </c>
      <c r="AJ190" s="69" t="str">
        <f t="shared" si="64"/>
        <v/>
      </c>
      <c r="AK190" s="69" t="str">
        <f t="shared" si="65"/>
        <v/>
      </c>
      <c r="AL190" s="69">
        <f t="shared" si="66"/>
        <v>0</v>
      </c>
      <c r="AM190" s="69"/>
    </row>
    <row r="191" spans="1:39">
      <c r="A191" s="5">
        <v>2010</v>
      </c>
      <c r="B191" s="5" t="s">
        <v>13</v>
      </c>
      <c r="C191" s="5" t="s">
        <v>91</v>
      </c>
      <c r="D191" s="5" t="s">
        <v>104</v>
      </c>
      <c r="E191" s="22">
        <v>631</v>
      </c>
      <c r="F191" s="22">
        <v>71</v>
      </c>
      <c r="G191" s="22">
        <v>332</v>
      </c>
      <c r="H191" s="22">
        <v>155</v>
      </c>
      <c r="I191" s="22">
        <v>83</v>
      </c>
      <c r="J191" s="22">
        <v>65</v>
      </c>
      <c r="K191" s="22">
        <v>328</v>
      </c>
      <c r="L191" s="22">
        <v>129</v>
      </c>
      <c r="M191" s="27">
        <v>136</v>
      </c>
      <c r="AC191" s="69" t="str">
        <f t="shared" si="57"/>
        <v/>
      </c>
      <c r="AD191" s="69" t="str">
        <f t="shared" si="58"/>
        <v/>
      </c>
      <c r="AE191" s="69" t="str">
        <f t="shared" si="59"/>
        <v/>
      </c>
      <c r="AF191" s="69" t="str">
        <f t="shared" si="60"/>
        <v/>
      </c>
      <c r="AG191" s="69" t="str">
        <f t="shared" si="61"/>
        <v/>
      </c>
      <c r="AH191" s="69" t="str">
        <f t="shared" si="62"/>
        <v/>
      </c>
      <c r="AI191" s="69" t="str">
        <f t="shared" si="63"/>
        <v/>
      </c>
      <c r="AJ191" s="69" t="str">
        <f t="shared" si="64"/>
        <v/>
      </c>
      <c r="AK191" s="69" t="str">
        <f t="shared" si="65"/>
        <v/>
      </c>
      <c r="AL191" s="69">
        <f t="shared" si="66"/>
        <v>0</v>
      </c>
      <c r="AM191" s="69"/>
    </row>
    <row r="192" spans="1:39">
      <c r="A192" s="5">
        <v>2010</v>
      </c>
      <c r="B192" s="5" t="s">
        <v>13</v>
      </c>
      <c r="C192" s="5" t="s">
        <v>92</v>
      </c>
      <c r="D192" s="5" t="s">
        <v>104</v>
      </c>
      <c r="E192" s="22">
        <v>1732</v>
      </c>
      <c r="F192" s="22">
        <v>190</v>
      </c>
      <c r="G192" s="22">
        <v>868</v>
      </c>
      <c r="H192" s="22">
        <v>426</v>
      </c>
      <c r="I192" s="22">
        <v>161</v>
      </c>
      <c r="J192" s="22">
        <v>164</v>
      </c>
      <c r="K192" s="22">
        <v>785</v>
      </c>
      <c r="L192" s="22">
        <v>435</v>
      </c>
      <c r="M192" s="22">
        <v>421</v>
      </c>
      <c r="AC192" s="69" t="str">
        <f t="shared" si="57"/>
        <v/>
      </c>
      <c r="AD192" s="69" t="str">
        <f t="shared" si="58"/>
        <v/>
      </c>
      <c r="AE192" s="69" t="str">
        <f t="shared" si="59"/>
        <v/>
      </c>
      <c r="AF192" s="69" t="str">
        <f t="shared" si="60"/>
        <v/>
      </c>
      <c r="AG192" s="69" t="str">
        <f t="shared" si="61"/>
        <v/>
      </c>
      <c r="AH192" s="69" t="str">
        <f t="shared" si="62"/>
        <v/>
      </c>
      <c r="AI192" s="69" t="str">
        <f t="shared" si="63"/>
        <v/>
      </c>
      <c r="AJ192" s="69" t="str">
        <f t="shared" si="64"/>
        <v/>
      </c>
      <c r="AK192" s="69" t="str">
        <f t="shared" si="65"/>
        <v/>
      </c>
      <c r="AL192" s="69">
        <f t="shared" si="66"/>
        <v>0</v>
      </c>
      <c r="AM192" s="69"/>
    </row>
    <row r="193" spans="1:39">
      <c r="A193" s="5">
        <v>2010</v>
      </c>
      <c r="B193" s="5" t="s">
        <v>13</v>
      </c>
      <c r="C193" s="5" t="s">
        <v>93</v>
      </c>
      <c r="D193" s="5" t="s">
        <v>104</v>
      </c>
      <c r="E193" s="22">
        <v>3836.5</v>
      </c>
      <c r="F193" s="22">
        <v>499</v>
      </c>
      <c r="G193" s="22">
        <v>2101</v>
      </c>
      <c r="H193" s="22">
        <v>1199</v>
      </c>
      <c r="I193" s="22">
        <v>427</v>
      </c>
      <c r="J193" s="22">
        <v>458</v>
      </c>
      <c r="K193" s="22">
        <v>2159</v>
      </c>
      <c r="L193" s="22">
        <v>1799</v>
      </c>
      <c r="M193" s="22">
        <v>1317</v>
      </c>
      <c r="AC193" s="69" t="str">
        <f t="shared" si="57"/>
        <v/>
      </c>
      <c r="AD193" s="69" t="str">
        <f t="shared" si="58"/>
        <v/>
      </c>
      <c r="AE193" s="69" t="str">
        <f t="shared" si="59"/>
        <v/>
      </c>
      <c r="AF193" s="69" t="str">
        <f t="shared" si="60"/>
        <v/>
      </c>
      <c r="AG193" s="69" t="str">
        <f t="shared" si="61"/>
        <v/>
      </c>
      <c r="AH193" s="69" t="str">
        <f t="shared" si="62"/>
        <v/>
      </c>
      <c r="AI193" s="69" t="str">
        <f t="shared" si="63"/>
        <v/>
      </c>
      <c r="AJ193" s="69" t="str">
        <f t="shared" si="64"/>
        <v/>
      </c>
      <c r="AK193" s="69" t="str">
        <f t="shared" si="65"/>
        <v/>
      </c>
      <c r="AL193" s="69">
        <f t="shared" si="66"/>
        <v>0</v>
      </c>
      <c r="AM193" s="69"/>
    </row>
    <row r="194" spans="1:39">
      <c r="A194" s="5">
        <v>2010</v>
      </c>
      <c r="B194" s="5" t="s">
        <v>13</v>
      </c>
      <c r="C194" s="5" t="s">
        <v>94</v>
      </c>
      <c r="D194" s="5" t="s">
        <v>104</v>
      </c>
      <c r="E194" s="22">
        <v>5859</v>
      </c>
      <c r="F194" s="22">
        <v>1309</v>
      </c>
      <c r="G194" s="22">
        <v>3862</v>
      </c>
      <c r="H194" s="22">
        <v>2751</v>
      </c>
      <c r="I194" s="22">
        <v>784</v>
      </c>
      <c r="J194" s="22">
        <v>882</v>
      </c>
      <c r="K194" s="22">
        <v>4453</v>
      </c>
      <c r="L194" s="22">
        <v>5285</v>
      </c>
      <c r="M194" s="22">
        <v>3879</v>
      </c>
      <c r="AC194" s="69" t="str">
        <f t="shared" si="57"/>
        <v/>
      </c>
      <c r="AD194" s="69" t="str">
        <f t="shared" si="58"/>
        <v/>
      </c>
      <c r="AE194" s="69" t="str">
        <f t="shared" si="59"/>
        <v/>
      </c>
      <c r="AF194" s="69" t="str">
        <f t="shared" si="60"/>
        <v/>
      </c>
      <c r="AG194" s="69" t="str">
        <f t="shared" si="61"/>
        <v/>
      </c>
      <c r="AH194" s="69" t="str">
        <f t="shared" si="62"/>
        <v/>
      </c>
      <c r="AI194" s="69" t="str">
        <f t="shared" si="63"/>
        <v/>
      </c>
      <c r="AJ194" s="69" t="str">
        <f t="shared" si="64"/>
        <v/>
      </c>
      <c r="AK194" s="69" t="str">
        <f t="shared" si="65"/>
        <v/>
      </c>
      <c r="AL194" s="69">
        <f t="shared" si="66"/>
        <v>0</v>
      </c>
      <c r="AM194" s="69"/>
    </row>
    <row r="195" spans="1:39">
      <c r="A195" s="5">
        <v>2010</v>
      </c>
      <c r="B195" s="5" t="s">
        <v>13</v>
      </c>
      <c r="C195" s="5" t="s">
        <v>95</v>
      </c>
      <c r="D195" s="5" t="s">
        <v>104</v>
      </c>
      <c r="E195" s="22">
        <v>7805</v>
      </c>
      <c r="F195" s="22">
        <v>3481</v>
      </c>
      <c r="G195" s="22">
        <v>5474</v>
      </c>
      <c r="H195" s="22">
        <v>4854</v>
      </c>
      <c r="I195" s="22">
        <v>1256</v>
      </c>
      <c r="J195" s="22">
        <v>1270</v>
      </c>
      <c r="K195" s="22">
        <v>5767</v>
      </c>
      <c r="L195" s="22">
        <v>6587</v>
      </c>
      <c r="M195" s="27">
        <v>5943</v>
      </c>
      <c r="AC195" s="69" t="str">
        <f t="shared" si="57"/>
        <v/>
      </c>
      <c r="AD195" s="69" t="str">
        <f t="shared" si="58"/>
        <v/>
      </c>
      <c r="AE195" s="69" t="str">
        <f t="shared" si="59"/>
        <v/>
      </c>
      <c r="AF195" s="69" t="str">
        <f t="shared" si="60"/>
        <v/>
      </c>
      <c r="AG195" s="69" t="str">
        <f t="shared" si="61"/>
        <v/>
      </c>
      <c r="AH195" s="69" t="str">
        <f t="shared" si="62"/>
        <v/>
      </c>
      <c r="AI195" s="69" t="str">
        <f t="shared" si="63"/>
        <v/>
      </c>
      <c r="AJ195" s="69" t="str">
        <f t="shared" si="64"/>
        <v/>
      </c>
      <c r="AK195" s="69" t="str">
        <f t="shared" si="65"/>
        <v/>
      </c>
      <c r="AL195" s="69">
        <f t="shared" si="66"/>
        <v>0</v>
      </c>
      <c r="AM195" s="69"/>
    </row>
    <row r="196" spans="1:39">
      <c r="A196" s="5">
        <v>2011</v>
      </c>
      <c r="B196" s="5" t="s">
        <v>26</v>
      </c>
      <c r="C196" s="5" t="s">
        <v>89</v>
      </c>
      <c r="D196" s="5" t="s">
        <v>104</v>
      </c>
      <c r="E196" s="22">
        <v>4440.07</v>
      </c>
      <c r="F196" s="22">
        <v>1192.43</v>
      </c>
      <c r="G196" s="22">
        <v>2478.52</v>
      </c>
      <c r="H196" s="22">
        <v>1629.9</v>
      </c>
      <c r="I196" s="22">
        <v>689.25</v>
      </c>
      <c r="J196" s="22">
        <v>650.16</v>
      </c>
      <c r="K196" s="22">
        <v>2805.02</v>
      </c>
      <c r="L196" s="22">
        <v>1837.57</v>
      </c>
      <c r="M196" s="22">
        <v>2452.2800000000002</v>
      </c>
      <c r="AC196" s="69" t="str">
        <f t="shared" si="57"/>
        <v/>
      </c>
      <c r="AD196" s="69" t="str">
        <f t="shared" si="58"/>
        <v/>
      </c>
      <c r="AE196" s="69" t="str">
        <f t="shared" si="59"/>
        <v/>
      </c>
      <c r="AF196" s="69" t="str">
        <f t="shared" si="60"/>
        <v/>
      </c>
      <c r="AG196" s="69" t="str">
        <f t="shared" si="61"/>
        <v/>
      </c>
      <c r="AH196" s="69" t="str">
        <f t="shared" si="62"/>
        <v/>
      </c>
      <c r="AI196" s="69" t="str">
        <f t="shared" si="63"/>
        <v/>
      </c>
      <c r="AJ196" s="69" t="str">
        <f t="shared" si="64"/>
        <v/>
      </c>
      <c r="AK196" s="69" t="str">
        <f t="shared" si="65"/>
        <v/>
      </c>
      <c r="AL196" s="69">
        <f t="shared" si="66"/>
        <v>0</v>
      </c>
      <c r="AM196" s="69"/>
    </row>
    <row r="197" spans="1:39">
      <c r="A197" s="5">
        <v>2011</v>
      </c>
      <c r="B197" s="5" t="s">
        <v>26</v>
      </c>
      <c r="C197" s="5" t="s">
        <v>91</v>
      </c>
      <c r="D197" s="5" t="s">
        <v>104</v>
      </c>
      <c r="E197" s="22">
        <v>800</v>
      </c>
      <c r="F197" s="22">
        <v>77</v>
      </c>
      <c r="G197" s="22">
        <v>375</v>
      </c>
      <c r="H197" s="22">
        <v>172</v>
      </c>
      <c r="I197" s="22">
        <v>130</v>
      </c>
      <c r="J197" s="22">
        <v>88</v>
      </c>
      <c r="K197" s="22">
        <v>415</v>
      </c>
      <c r="L197" s="22">
        <v>121</v>
      </c>
      <c r="M197" s="22">
        <v>162</v>
      </c>
      <c r="AC197" s="69" t="str">
        <f t="shared" si="57"/>
        <v/>
      </c>
      <c r="AD197" s="69" t="str">
        <f t="shared" si="58"/>
        <v/>
      </c>
      <c r="AE197" s="69" t="str">
        <f t="shared" si="59"/>
        <v/>
      </c>
      <c r="AF197" s="69" t="str">
        <f t="shared" si="60"/>
        <v/>
      </c>
      <c r="AG197" s="69" t="str">
        <f t="shared" si="61"/>
        <v/>
      </c>
      <c r="AH197" s="69" t="str">
        <f t="shared" si="62"/>
        <v/>
      </c>
      <c r="AI197" s="69" t="str">
        <f t="shared" si="63"/>
        <v/>
      </c>
      <c r="AJ197" s="69" t="str">
        <f t="shared" si="64"/>
        <v/>
      </c>
      <c r="AK197" s="69" t="str">
        <f t="shared" si="65"/>
        <v/>
      </c>
      <c r="AL197" s="69">
        <f t="shared" si="66"/>
        <v>0</v>
      </c>
      <c r="AM197" s="69"/>
    </row>
    <row r="198" spans="1:39">
      <c r="A198" s="5">
        <v>2011</v>
      </c>
      <c r="B198" s="5" t="s">
        <v>26</v>
      </c>
      <c r="C198" s="5" t="s">
        <v>92</v>
      </c>
      <c r="D198" s="5" t="s">
        <v>104</v>
      </c>
      <c r="E198" s="22">
        <v>1841</v>
      </c>
      <c r="F198" s="22">
        <v>207</v>
      </c>
      <c r="G198" s="22">
        <v>877</v>
      </c>
      <c r="H198" s="22">
        <v>459</v>
      </c>
      <c r="I198" s="22">
        <v>309</v>
      </c>
      <c r="J198" s="22">
        <v>219</v>
      </c>
      <c r="K198" s="22">
        <v>886</v>
      </c>
      <c r="L198" s="22">
        <v>246</v>
      </c>
      <c r="M198" s="22">
        <v>507</v>
      </c>
      <c r="AC198" s="69" t="str">
        <f t="shared" si="57"/>
        <v/>
      </c>
      <c r="AD198" s="69" t="str">
        <f t="shared" si="58"/>
        <v/>
      </c>
      <c r="AE198" s="69" t="str">
        <f t="shared" si="59"/>
        <v/>
      </c>
      <c r="AF198" s="69" t="str">
        <f t="shared" si="60"/>
        <v/>
      </c>
      <c r="AG198" s="69" t="str">
        <f t="shared" si="61"/>
        <v/>
      </c>
      <c r="AH198" s="69" t="str">
        <f t="shared" si="62"/>
        <v/>
      </c>
      <c r="AI198" s="69" t="str">
        <f t="shared" si="63"/>
        <v/>
      </c>
      <c r="AJ198" s="69" t="str">
        <f t="shared" si="64"/>
        <v/>
      </c>
      <c r="AK198" s="69" t="str">
        <f t="shared" si="65"/>
        <v/>
      </c>
      <c r="AL198" s="69">
        <f t="shared" si="66"/>
        <v>0</v>
      </c>
      <c r="AM198" s="69"/>
    </row>
    <row r="199" spans="1:39">
      <c r="A199" s="5">
        <v>2011</v>
      </c>
      <c r="B199" s="5" t="s">
        <v>26</v>
      </c>
      <c r="C199" s="5" t="s">
        <v>93</v>
      </c>
      <c r="D199" s="5" t="s">
        <v>104</v>
      </c>
      <c r="E199" s="22">
        <v>4067</v>
      </c>
      <c r="F199" s="22">
        <v>619</v>
      </c>
      <c r="G199" s="22">
        <v>2027</v>
      </c>
      <c r="H199" s="22">
        <v>1039</v>
      </c>
      <c r="I199" s="22">
        <v>518</v>
      </c>
      <c r="J199" s="22">
        <v>548</v>
      </c>
      <c r="K199" s="22">
        <v>2159</v>
      </c>
      <c r="L199" s="22">
        <v>730</v>
      </c>
      <c r="M199" s="22">
        <v>1361</v>
      </c>
      <c r="AC199" s="69" t="str">
        <f t="shared" si="57"/>
        <v/>
      </c>
      <c r="AD199" s="69" t="str">
        <f t="shared" si="58"/>
        <v/>
      </c>
      <c r="AE199" s="69" t="str">
        <f t="shared" si="59"/>
        <v/>
      </c>
      <c r="AF199" s="69" t="str">
        <f t="shared" si="60"/>
        <v/>
      </c>
      <c r="AG199" s="69" t="str">
        <f t="shared" si="61"/>
        <v/>
      </c>
      <c r="AH199" s="69" t="str">
        <f t="shared" si="62"/>
        <v/>
      </c>
      <c r="AI199" s="69" t="str">
        <f t="shared" si="63"/>
        <v/>
      </c>
      <c r="AJ199" s="69" t="str">
        <f t="shared" si="64"/>
        <v/>
      </c>
      <c r="AK199" s="69" t="str">
        <f t="shared" si="65"/>
        <v/>
      </c>
      <c r="AL199" s="69">
        <f t="shared" si="66"/>
        <v>0</v>
      </c>
      <c r="AM199" s="69"/>
    </row>
    <row r="200" spans="1:39">
      <c r="A200" s="5">
        <v>2011</v>
      </c>
      <c r="B200" s="5" t="s">
        <v>26</v>
      </c>
      <c r="C200" s="5" t="s">
        <v>94</v>
      </c>
      <c r="D200" s="5" t="s">
        <v>104</v>
      </c>
      <c r="E200" s="22">
        <v>6164</v>
      </c>
      <c r="F200" s="22">
        <v>1330</v>
      </c>
      <c r="G200" s="22">
        <v>3677</v>
      </c>
      <c r="H200" s="22">
        <v>2304</v>
      </c>
      <c r="I200" s="22">
        <v>906</v>
      </c>
      <c r="J200" s="22">
        <v>989</v>
      </c>
      <c r="K200" s="22">
        <v>4517</v>
      </c>
      <c r="L200" s="22">
        <v>2565</v>
      </c>
      <c r="M200" s="22">
        <v>3797</v>
      </c>
      <c r="AC200" s="69" t="str">
        <f t="shared" si="57"/>
        <v/>
      </c>
      <c r="AD200" s="69" t="str">
        <f t="shared" si="58"/>
        <v/>
      </c>
      <c r="AE200" s="69" t="str">
        <f t="shared" si="59"/>
        <v/>
      </c>
      <c r="AF200" s="69" t="str">
        <f t="shared" si="60"/>
        <v/>
      </c>
      <c r="AG200" s="69" t="str">
        <f t="shared" si="61"/>
        <v/>
      </c>
      <c r="AH200" s="69" t="str">
        <f t="shared" si="62"/>
        <v/>
      </c>
      <c r="AI200" s="69" t="str">
        <f t="shared" si="63"/>
        <v/>
      </c>
      <c r="AJ200" s="69" t="str">
        <f t="shared" si="64"/>
        <v/>
      </c>
      <c r="AK200" s="69" t="str">
        <f t="shared" si="65"/>
        <v/>
      </c>
      <c r="AL200" s="69">
        <f t="shared" si="66"/>
        <v>0</v>
      </c>
      <c r="AM200" s="69"/>
    </row>
    <row r="201" spans="1:39">
      <c r="A201" s="5">
        <v>2011</v>
      </c>
      <c r="B201" s="5" t="s">
        <v>26</v>
      </c>
      <c r="C201" s="5" t="s">
        <v>95</v>
      </c>
      <c r="D201" s="5" t="s">
        <v>104</v>
      </c>
      <c r="E201" s="22">
        <v>8114</v>
      </c>
      <c r="F201" s="22">
        <v>3340</v>
      </c>
      <c r="G201" s="22">
        <v>5590</v>
      </c>
      <c r="H201" s="22">
        <v>4078</v>
      </c>
      <c r="I201" s="22">
        <v>1424</v>
      </c>
      <c r="J201" s="22">
        <v>1388</v>
      </c>
      <c r="K201" s="22">
        <v>6070</v>
      </c>
      <c r="L201" s="22">
        <v>5986</v>
      </c>
      <c r="M201" s="22">
        <v>6112</v>
      </c>
      <c r="AC201" s="69" t="str">
        <f t="shared" si="57"/>
        <v/>
      </c>
      <c r="AD201" s="69" t="str">
        <f t="shared" si="58"/>
        <v/>
      </c>
      <c r="AE201" s="69" t="str">
        <f t="shared" si="59"/>
        <v/>
      </c>
      <c r="AF201" s="69" t="str">
        <f t="shared" si="60"/>
        <v/>
      </c>
      <c r="AG201" s="69" t="str">
        <f t="shared" si="61"/>
        <v/>
      </c>
      <c r="AH201" s="69" t="str">
        <f t="shared" si="62"/>
        <v/>
      </c>
      <c r="AI201" s="69" t="str">
        <f t="shared" si="63"/>
        <v/>
      </c>
      <c r="AJ201" s="69" t="str">
        <f t="shared" si="64"/>
        <v/>
      </c>
      <c r="AK201" s="69" t="str">
        <f t="shared" si="65"/>
        <v/>
      </c>
      <c r="AL201" s="69">
        <f t="shared" si="66"/>
        <v>0</v>
      </c>
      <c r="AM201" s="69"/>
    </row>
    <row r="202" spans="1:39">
      <c r="A202" s="5">
        <v>2011</v>
      </c>
      <c r="B202" s="5" t="s">
        <v>129</v>
      </c>
      <c r="C202" s="5" t="s">
        <v>89</v>
      </c>
      <c r="D202" s="5" t="s">
        <v>104</v>
      </c>
      <c r="E202" s="22">
        <v>5539.95</v>
      </c>
      <c r="F202" s="22">
        <v>2510.8000000000002</v>
      </c>
      <c r="G202" s="22">
        <v>3996.08</v>
      </c>
      <c r="H202" s="22">
        <v>3029.35</v>
      </c>
      <c r="I202" s="22">
        <v>1024.5999999999999</v>
      </c>
      <c r="J202" s="22">
        <v>851.24</v>
      </c>
      <c r="K202" s="22">
        <v>4172.34</v>
      </c>
      <c r="L202" s="22">
        <v>4819.5600000000004</v>
      </c>
      <c r="M202" s="22">
        <v>4523.66</v>
      </c>
      <c r="AC202" s="69" t="str">
        <f t="shared" si="57"/>
        <v/>
      </c>
      <c r="AD202" s="69" t="str">
        <f t="shared" si="58"/>
        <v/>
      </c>
      <c r="AE202" s="69" t="str">
        <f t="shared" si="59"/>
        <v/>
      </c>
      <c r="AF202" s="69" t="str">
        <f t="shared" si="60"/>
        <v/>
      </c>
      <c r="AG202" s="69" t="str">
        <f t="shared" si="61"/>
        <v/>
      </c>
      <c r="AH202" s="69" t="str">
        <f t="shared" si="62"/>
        <v/>
      </c>
      <c r="AI202" s="69" t="str">
        <f t="shared" si="63"/>
        <v/>
      </c>
      <c r="AJ202" s="69" t="str">
        <f t="shared" si="64"/>
        <v/>
      </c>
      <c r="AK202" s="69" t="str">
        <f t="shared" si="65"/>
        <v/>
      </c>
      <c r="AL202" s="69">
        <f t="shared" si="66"/>
        <v>0</v>
      </c>
      <c r="AM202" s="69"/>
    </row>
    <row r="203" spans="1:39">
      <c r="A203" s="5">
        <v>2011</v>
      </c>
      <c r="B203" s="5" t="s">
        <v>129</v>
      </c>
      <c r="C203" s="5" t="s">
        <v>91</v>
      </c>
      <c r="D203" s="5" t="s">
        <v>104</v>
      </c>
      <c r="E203" s="22">
        <v>1597</v>
      </c>
      <c r="F203" s="22">
        <v>185</v>
      </c>
      <c r="G203" s="22">
        <v>1144</v>
      </c>
      <c r="H203" s="22">
        <v>576</v>
      </c>
      <c r="I203" s="22">
        <v>178</v>
      </c>
      <c r="J203" s="22">
        <v>164</v>
      </c>
      <c r="K203" s="22">
        <v>808</v>
      </c>
      <c r="L203" s="22">
        <v>435</v>
      </c>
      <c r="M203" s="22">
        <v>766</v>
      </c>
      <c r="AC203" s="69" t="str">
        <f t="shared" si="57"/>
        <v/>
      </c>
      <c r="AD203" s="69" t="str">
        <f t="shared" si="58"/>
        <v/>
      </c>
      <c r="AE203" s="69" t="str">
        <f t="shared" si="59"/>
        <v/>
      </c>
      <c r="AF203" s="69" t="str">
        <f t="shared" si="60"/>
        <v/>
      </c>
      <c r="AG203" s="69" t="str">
        <f t="shared" si="61"/>
        <v/>
      </c>
      <c r="AH203" s="69" t="str">
        <f t="shared" si="62"/>
        <v/>
      </c>
      <c r="AI203" s="69" t="str">
        <f t="shared" si="63"/>
        <v/>
      </c>
      <c r="AJ203" s="69" t="str">
        <f t="shared" si="64"/>
        <v/>
      </c>
      <c r="AK203" s="69" t="str">
        <f t="shared" si="65"/>
        <v/>
      </c>
      <c r="AL203" s="69">
        <f t="shared" si="66"/>
        <v>0</v>
      </c>
      <c r="AM203" s="69"/>
    </row>
    <row r="204" spans="1:39">
      <c r="A204" s="5">
        <v>2011</v>
      </c>
      <c r="B204" s="5" t="s">
        <v>129</v>
      </c>
      <c r="C204" s="5" t="s">
        <v>92</v>
      </c>
      <c r="D204" s="5" t="s">
        <v>104</v>
      </c>
      <c r="E204" s="22">
        <v>3461</v>
      </c>
      <c r="F204" s="22">
        <v>589</v>
      </c>
      <c r="G204" s="22">
        <v>2263</v>
      </c>
      <c r="H204" s="22">
        <v>1267</v>
      </c>
      <c r="I204" s="22">
        <v>454.5</v>
      </c>
      <c r="J204" s="22">
        <v>435</v>
      </c>
      <c r="K204" s="22">
        <v>1934</v>
      </c>
      <c r="L204" s="22">
        <v>2026</v>
      </c>
      <c r="M204" s="22">
        <v>2011</v>
      </c>
      <c r="AC204" s="69" t="str">
        <f t="shared" si="57"/>
        <v/>
      </c>
      <c r="AD204" s="69" t="str">
        <f t="shared" si="58"/>
        <v/>
      </c>
      <c r="AE204" s="69" t="str">
        <f t="shared" si="59"/>
        <v/>
      </c>
      <c r="AF204" s="69" t="str">
        <f t="shared" si="60"/>
        <v/>
      </c>
      <c r="AG204" s="69" t="str">
        <f t="shared" si="61"/>
        <v/>
      </c>
      <c r="AH204" s="69" t="str">
        <f t="shared" si="62"/>
        <v/>
      </c>
      <c r="AI204" s="69" t="str">
        <f t="shared" si="63"/>
        <v/>
      </c>
      <c r="AJ204" s="69" t="str">
        <f t="shared" si="64"/>
        <v/>
      </c>
      <c r="AK204" s="69" t="str">
        <f t="shared" si="65"/>
        <v/>
      </c>
      <c r="AL204" s="69">
        <f t="shared" si="66"/>
        <v>0</v>
      </c>
      <c r="AM204" s="69"/>
    </row>
    <row r="205" spans="1:39">
      <c r="A205" s="5">
        <v>2011</v>
      </c>
      <c r="B205" s="5" t="s">
        <v>129</v>
      </c>
      <c r="C205" s="5" t="s">
        <v>93</v>
      </c>
      <c r="D205" s="5" t="s">
        <v>104</v>
      </c>
      <c r="E205" s="22">
        <v>5705</v>
      </c>
      <c r="F205" s="22">
        <v>1486</v>
      </c>
      <c r="G205" s="22">
        <v>3902</v>
      </c>
      <c r="H205" s="22">
        <v>2698</v>
      </c>
      <c r="I205" s="22">
        <v>866.5</v>
      </c>
      <c r="J205" s="22">
        <v>822</v>
      </c>
      <c r="K205" s="22">
        <v>4250</v>
      </c>
      <c r="L205" s="22">
        <v>5797</v>
      </c>
      <c r="M205" s="22">
        <v>4588</v>
      </c>
      <c r="AC205" s="69" t="str">
        <f t="shared" si="57"/>
        <v/>
      </c>
      <c r="AD205" s="69" t="str">
        <f t="shared" si="58"/>
        <v/>
      </c>
      <c r="AE205" s="69" t="str">
        <f t="shared" si="59"/>
        <v/>
      </c>
      <c r="AF205" s="69" t="str">
        <f t="shared" si="60"/>
        <v/>
      </c>
      <c r="AG205" s="69" t="str">
        <f t="shared" si="61"/>
        <v/>
      </c>
      <c r="AH205" s="69" t="str">
        <f t="shared" si="62"/>
        <v/>
      </c>
      <c r="AI205" s="69" t="str">
        <f t="shared" si="63"/>
        <v/>
      </c>
      <c r="AJ205" s="69" t="str">
        <f t="shared" si="64"/>
        <v/>
      </c>
      <c r="AK205" s="69" t="str">
        <f t="shared" si="65"/>
        <v/>
      </c>
      <c r="AL205" s="69">
        <f t="shared" si="66"/>
        <v>0</v>
      </c>
      <c r="AM205" s="69"/>
    </row>
    <row r="206" spans="1:39">
      <c r="A206" s="5">
        <v>2011</v>
      </c>
      <c r="B206" s="5" t="s">
        <v>129</v>
      </c>
      <c r="C206" s="5" t="s">
        <v>94</v>
      </c>
      <c r="D206" s="5" t="s">
        <v>104</v>
      </c>
      <c r="E206" s="22">
        <v>7078</v>
      </c>
      <c r="F206" s="22">
        <v>4187</v>
      </c>
      <c r="G206" s="22">
        <v>5799</v>
      </c>
      <c r="H206" s="22">
        <v>4747</v>
      </c>
      <c r="I206" s="22">
        <v>1425.5</v>
      </c>
      <c r="J206" s="22">
        <v>1261</v>
      </c>
      <c r="K206" s="22">
        <v>6020</v>
      </c>
      <c r="L206" s="22">
        <v>6728</v>
      </c>
      <c r="M206" s="22">
        <v>6252</v>
      </c>
      <c r="AC206" s="69" t="str">
        <f t="shared" si="57"/>
        <v/>
      </c>
      <c r="AD206" s="69" t="str">
        <f t="shared" si="58"/>
        <v/>
      </c>
      <c r="AE206" s="69" t="str">
        <f t="shared" si="59"/>
        <v/>
      </c>
      <c r="AF206" s="69" t="str">
        <f t="shared" si="60"/>
        <v/>
      </c>
      <c r="AG206" s="69" t="str">
        <f t="shared" si="61"/>
        <v/>
      </c>
      <c r="AH206" s="69" t="str">
        <f t="shared" si="62"/>
        <v/>
      </c>
      <c r="AI206" s="69" t="str">
        <f t="shared" si="63"/>
        <v/>
      </c>
      <c r="AJ206" s="69" t="str">
        <f t="shared" si="64"/>
        <v/>
      </c>
      <c r="AK206" s="69" t="str">
        <f t="shared" si="65"/>
        <v/>
      </c>
      <c r="AL206" s="69">
        <f t="shared" si="66"/>
        <v>0</v>
      </c>
      <c r="AM206" s="69"/>
    </row>
    <row r="207" spans="1:39">
      <c r="A207" s="5">
        <v>2011</v>
      </c>
      <c r="B207" s="5" t="s">
        <v>129</v>
      </c>
      <c r="C207" s="5" t="s">
        <v>95</v>
      </c>
      <c r="D207" s="5" t="s">
        <v>104</v>
      </c>
      <c r="E207" s="22">
        <v>9122</v>
      </c>
      <c r="F207" s="22">
        <v>6133</v>
      </c>
      <c r="G207" s="22">
        <v>6576</v>
      </c>
      <c r="H207" s="22">
        <v>5930</v>
      </c>
      <c r="I207" s="22">
        <v>2164</v>
      </c>
      <c r="J207" s="22">
        <v>1580</v>
      </c>
      <c r="K207" s="22">
        <v>7120</v>
      </c>
      <c r="L207" s="22">
        <v>8282</v>
      </c>
      <c r="M207" s="22">
        <v>7792</v>
      </c>
      <c r="AC207" s="69" t="str">
        <f t="shared" si="57"/>
        <v/>
      </c>
      <c r="AD207" s="69" t="str">
        <f t="shared" si="58"/>
        <v/>
      </c>
      <c r="AE207" s="69" t="str">
        <f t="shared" si="59"/>
        <v/>
      </c>
      <c r="AF207" s="69" t="str">
        <f t="shared" si="60"/>
        <v/>
      </c>
      <c r="AG207" s="69" t="str">
        <f t="shared" si="61"/>
        <v/>
      </c>
      <c r="AH207" s="69" t="str">
        <f t="shared" si="62"/>
        <v/>
      </c>
      <c r="AI207" s="69" t="str">
        <f t="shared" si="63"/>
        <v/>
      </c>
      <c r="AJ207" s="69" t="str">
        <f t="shared" si="64"/>
        <v/>
      </c>
      <c r="AK207" s="69" t="str">
        <f t="shared" si="65"/>
        <v/>
      </c>
      <c r="AL207" s="69">
        <f t="shared" si="66"/>
        <v>0</v>
      </c>
      <c r="AM207" s="69"/>
    </row>
    <row r="208" spans="1:39">
      <c r="A208" s="5">
        <v>2011</v>
      </c>
      <c r="B208" s="5" t="s">
        <v>97</v>
      </c>
      <c r="C208" s="5" t="s">
        <v>89</v>
      </c>
      <c r="D208" s="5" t="s">
        <v>104</v>
      </c>
      <c r="E208" s="22">
        <v>3781.27</v>
      </c>
      <c r="F208" s="22">
        <v>1078.7</v>
      </c>
      <c r="G208" s="22">
        <v>2188.91</v>
      </c>
      <c r="H208" s="22">
        <v>1848.74</v>
      </c>
      <c r="I208" s="22">
        <v>543.80999999999995</v>
      </c>
      <c r="J208" s="22">
        <v>587.21</v>
      </c>
      <c r="K208" s="22">
        <v>2491.23</v>
      </c>
      <c r="L208" s="22">
        <v>2996.84</v>
      </c>
      <c r="M208" s="22">
        <v>2091.6799999999998</v>
      </c>
      <c r="AC208" s="69" t="str">
        <f t="shared" si="57"/>
        <v/>
      </c>
      <c r="AD208" s="69" t="str">
        <f t="shared" si="58"/>
        <v/>
      </c>
      <c r="AE208" s="69" t="str">
        <f t="shared" si="59"/>
        <v/>
      </c>
      <c r="AF208" s="69" t="str">
        <f t="shared" si="60"/>
        <v/>
      </c>
      <c r="AG208" s="69" t="str">
        <f t="shared" si="61"/>
        <v/>
      </c>
      <c r="AH208" s="69" t="str">
        <f t="shared" si="62"/>
        <v/>
      </c>
      <c r="AI208" s="69" t="str">
        <f t="shared" si="63"/>
        <v/>
      </c>
      <c r="AJ208" s="69" t="str">
        <f t="shared" si="64"/>
        <v/>
      </c>
      <c r="AK208" s="69" t="str">
        <f t="shared" si="65"/>
        <v/>
      </c>
      <c r="AL208" s="69">
        <f t="shared" si="66"/>
        <v>0</v>
      </c>
      <c r="AM208" s="69"/>
    </row>
    <row r="209" spans="1:39">
      <c r="A209" s="5">
        <v>2011</v>
      </c>
      <c r="B209" s="5" t="s">
        <v>97</v>
      </c>
      <c r="C209" s="5" t="s">
        <v>91</v>
      </c>
      <c r="D209" s="5" t="s">
        <v>104</v>
      </c>
      <c r="E209" s="22">
        <v>520</v>
      </c>
      <c r="F209" s="22">
        <v>64</v>
      </c>
      <c r="G209" s="22">
        <v>240</v>
      </c>
      <c r="H209" s="22">
        <v>150</v>
      </c>
      <c r="I209" s="22">
        <v>99</v>
      </c>
      <c r="J209" s="22">
        <v>72</v>
      </c>
      <c r="K209" s="22">
        <v>295</v>
      </c>
      <c r="L209" s="22">
        <v>123</v>
      </c>
      <c r="M209" s="22">
        <v>124</v>
      </c>
      <c r="AC209" s="69" t="str">
        <f t="shared" ref="AC209:AC272" si="67">IF(LEFT(Q209,1)="&lt;",1*MID(Q209,2,LEN(Q209)-1),"")</f>
        <v/>
      </c>
      <c r="AD209" s="69" t="str">
        <f t="shared" ref="AD209:AD272" si="68">IF(LEFT(R209,1)="&lt;",1*MID(R209,2,LEN(R209)-1),"")</f>
        <v/>
      </c>
      <c r="AE209" s="69" t="str">
        <f t="shared" ref="AE209:AE272" si="69">IF(LEFT(S209,1)="&lt;",1*MID(S209,2,LEN(S209)-1),"")</f>
        <v/>
      </c>
      <c r="AF209" s="69" t="str">
        <f t="shared" ref="AF209:AF272" si="70">IF(LEFT(T209,1)="&lt;",1*MID(T209,2,LEN(T209)-1),"")</f>
        <v/>
      </c>
      <c r="AG209" s="69" t="str">
        <f t="shared" ref="AG209:AG272" si="71">IF(LEFT(U209,1)="&lt;",1*MID(U209,2,LEN(U209)-1),"")</f>
        <v/>
      </c>
      <c r="AH209" s="69" t="str">
        <f t="shared" ref="AH209:AH272" si="72">IF(LEFT(V209,1)="&lt;",1*MID(V209,2,LEN(V209)-1),"")</f>
        <v/>
      </c>
      <c r="AI209" s="69" t="str">
        <f t="shared" ref="AI209:AI272" si="73">IF(LEFT(W209,1)="&lt;",1*MID(W209,2,LEN(W209)-1),"")</f>
        <v/>
      </c>
      <c r="AJ209" s="69" t="str">
        <f t="shared" ref="AJ209:AJ272" si="74">IF(LEFT(X209,1)="&lt;",1*MID(X209,2,LEN(X209)-1),"")</f>
        <v/>
      </c>
      <c r="AK209" s="69" t="str">
        <f t="shared" ref="AK209:AK272" si="75">IF(LEFT(Y209,1)="&lt;",1*MID(Y209,2,LEN(Y209)-1),"")</f>
        <v/>
      </c>
      <c r="AL209" s="69">
        <f t="shared" ref="AL209:AL272" si="76">SUM(AC209:AK209)</f>
        <v>0</v>
      </c>
      <c r="AM209" s="69"/>
    </row>
    <row r="210" spans="1:39">
      <c r="A210" s="5">
        <v>2011</v>
      </c>
      <c r="B210" s="5" t="s">
        <v>97</v>
      </c>
      <c r="C210" s="5" t="s">
        <v>92</v>
      </c>
      <c r="D210" s="5" t="s">
        <v>104</v>
      </c>
      <c r="E210" s="22">
        <v>1256</v>
      </c>
      <c r="F210" s="22">
        <v>170</v>
      </c>
      <c r="G210" s="22">
        <v>659</v>
      </c>
      <c r="H210" s="22">
        <v>421</v>
      </c>
      <c r="I210" s="22">
        <v>172</v>
      </c>
      <c r="J210" s="22">
        <v>171</v>
      </c>
      <c r="K210" s="22">
        <v>730</v>
      </c>
      <c r="L210" s="22">
        <v>375</v>
      </c>
      <c r="M210" s="22">
        <v>353</v>
      </c>
      <c r="AC210" s="69" t="str">
        <f t="shared" si="67"/>
        <v/>
      </c>
      <c r="AD210" s="69" t="str">
        <f t="shared" si="68"/>
        <v/>
      </c>
      <c r="AE210" s="69" t="str">
        <f t="shared" si="69"/>
        <v/>
      </c>
      <c r="AF210" s="69" t="str">
        <f t="shared" si="70"/>
        <v/>
      </c>
      <c r="AG210" s="69" t="str">
        <f t="shared" si="71"/>
        <v/>
      </c>
      <c r="AH210" s="69" t="str">
        <f t="shared" si="72"/>
        <v/>
      </c>
      <c r="AI210" s="69" t="str">
        <f t="shared" si="73"/>
        <v/>
      </c>
      <c r="AJ210" s="69" t="str">
        <f t="shared" si="74"/>
        <v/>
      </c>
      <c r="AK210" s="69" t="str">
        <f t="shared" si="75"/>
        <v/>
      </c>
      <c r="AL210" s="69">
        <f t="shared" si="76"/>
        <v>0</v>
      </c>
      <c r="AM210" s="69"/>
    </row>
    <row r="211" spans="1:39">
      <c r="A211" s="5">
        <v>2011</v>
      </c>
      <c r="B211" s="5" t="s">
        <v>97</v>
      </c>
      <c r="C211" s="5" t="s">
        <v>93</v>
      </c>
      <c r="D211" s="5" t="s">
        <v>104</v>
      </c>
      <c r="E211" s="22">
        <v>3188</v>
      </c>
      <c r="F211" s="22">
        <v>527</v>
      </c>
      <c r="G211" s="22">
        <v>1715</v>
      </c>
      <c r="H211" s="22">
        <v>1155</v>
      </c>
      <c r="I211" s="22">
        <v>403</v>
      </c>
      <c r="J211" s="22">
        <v>487</v>
      </c>
      <c r="K211" s="22">
        <v>1800</v>
      </c>
      <c r="L211" s="22">
        <v>1729</v>
      </c>
      <c r="M211" s="22">
        <v>981</v>
      </c>
      <c r="AC211" s="69" t="str">
        <f t="shared" si="67"/>
        <v/>
      </c>
      <c r="AD211" s="69" t="str">
        <f t="shared" si="68"/>
        <v/>
      </c>
      <c r="AE211" s="69" t="str">
        <f t="shared" si="69"/>
        <v/>
      </c>
      <c r="AF211" s="69" t="str">
        <f t="shared" si="70"/>
        <v/>
      </c>
      <c r="AG211" s="69" t="str">
        <f t="shared" si="71"/>
        <v/>
      </c>
      <c r="AH211" s="69" t="str">
        <f t="shared" si="72"/>
        <v/>
      </c>
      <c r="AI211" s="69" t="str">
        <f t="shared" si="73"/>
        <v/>
      </c>
      <c r="AJ211" s="69" t="str">
        <f t="shared" si="74"/>
        <v/>
      </c>
      <c r="AK211" s="69" t="str">
        <f t="shared" si="75"/>
        <v/>
      </c>
      <c r="AL211" s="69">
        <f t="shared" si="76"/>
        <v>0</v>
      </c>
      <c r="AM211" s="69"/>
    </row>
    <row r="212" spans="1:39">
      <c r="A212" s="5">
        <v>2011</v>
      </c>
      <c r="B212" s="5" t="s">
        <v>97</v>
      </c>
      <c r="C212" s="5" t="s">
        <v>94</v>
      </c>
      <c r="D212" s="5" t="s">
        <v>104</v>
      </c>
      <c r="E212" s="22">
        <v>5751</v>
      </c>
      <c r="F212" s="22">
        <v>1228</v>
      </c>
      <c r="G212" s="22">
        <v>3261</v>
      </c>
      <c r="H212" s="22">
        <v>2825</v>
      </c>
      <c r="I212" s="22">
        <v>750</v>
      </c>
      <c r="J212" s="22">
        <v>904</v>
      </c>
      <c r="K212" s="22">
        <v>3831</v>
      </c>
      <c r="L212" s="22">
        <v>5839</v>
      </c>
      <c r="M212" s="22">
        <v>3111</v>
      </c>
      <c r="AC212" s="69" t="str">
        <f t="shared" si="67"/>
        <v/>
      </c>
      <c r="AD212" s="69" t="str">
        <f t="shared" si="68"/>
        <v/>
      </c>
      <c r="AE212" s="69" t="str">
        <f t="shared" si="69"/>
        <v/>
      </c>
      <c r="AF212" s="69" t="str">
        <f t="shared" si="70"/>
        <v/>
      </c>
      <c r="AG212" s="69" t="str">
        <f t="shared" si="71"/>
        <v/>
      </c>
      <c r="AH212" s="69" t="str">
        <f t="shared" si="72"/>
        <v/>
      </c>
      <c r="AI212" s="69" t="str">
        <f t="shared" si="73"/>
        <v/>
      </c>
      <c r="AJ212" s="69" t="str">
        <f t="shared" si="74"/>
        <v/>
      </c>
      <c r="AK212" s="69" t="str">
        <f t="shared" si="75"/>
        <v/>
      </c>
      <c r="AL212" s="69">
        <f t="shared" si="76"/>
        <v>0</v>
      </c>
      <c r="AM212" s="69"/>
    </row>
    <row r="213" spans="1:39">
      <c r="A213" s="5">
        <v>2011</v>
      </c>
      <c r="B213" s="5" t="s">
        <v>97</v>
      </c>
      <c r="C213" s="5" t="s">
        <v>95</v>
      </c>
      <c r="D213" s="5" t="s">
        <v>104</v>
      </c>
      <c r="E213" s="22">
        <v>7316</v>
      </c>
      <c r="F213" s="22">
        <v>2913</v>
      </c>
      <c r="G213" s="22">
        <v>5156</v>
      </c>
      <c r="H213" s="22">
        <v>4890</v>
      </c>
      <c r="I213" s="22">
        <v>1216</v>
      </c>
      <c r="J213" s="22">
        <v>1271</v>
      </c>
      <c r="K213" s="22">
        <v>5839</v>
      </c>
      <c r="L213" s="22">
        <v>7078</v>
      </c>
      <c r="M213" s="22">
        <v>5855</v>
      </c>
      <c r="AC213" s="69" t="str">
        <f t="shared" si="67"/>
        <v/>
      </c>
      <c r="AD213" s="69" t="str">
        <f t="shared" si="68"/>
        <v/>
      </c>
      <c r="AE213" s="69" t="str">
        <f t="shared" si="69"/>
        <v/>
      </c>
      <c r="AF213" s="69" t="str">
        <f t="shared" si="70"/>
        <v/>
      </c>
      <c r="AG213" s="69" t="str">
        <f t="shared" si="71"/>
        <v/>
      </c>
      <c r="AH213" s="69" t="str">
        <f t="shared" si="72"/>
        <v/>
      </c>
      <c r="AI213" s="69" t="str">
        <f t="shared" si="73"/>
        <v/>
      </c>
      <c r="AJ213" s="69" t="str">
        <f t="shared" si="74"/>
        <v/>
      </c>
      <c r="AK213" s="69" t="str">
        <f t="shared" si="75"/>
        <v/>
      </c>
      <c r="AL213" s="69">
        <f t="shared" si="76"/>
        <v>0</v>
      </c>
      <c r="AM213" s="69"/>
    </row>
    <row r="214" spans="1:39">
      <c r="A214" s="5">
        <v>2011</v>
      </c>
      <c r="B214" s="5" t="s">
        <v>13</v>
      </c>
      <c r="C214" s="5" t="s">
        <v>89</v>
      </c>
      <c r="D214" s="5" t="s">
        <v>104</v>
      </c>
      <c r="E214" s="22">
        <v>4266.83</v>
      </c>
      <c r="F214" s="22">
        <v>1221.5899999999999</v>
      </c>
      <c r="G214" s="22">
        <v>2556.23</v>
      </c>
      <c r="H214" s="22">
        <v>1843.76</v>
      </c>
      <c r="I214" s="22">
        <v>578.21</v>
      </c>
      <c r="J214" s="22">
        <v>602.15</v>
      </c>
      <c r="K214" s="22">
        <v>2784.87</v>
      </c>
      <c r="L214" s="22">
        <v>2790.65</v>
      </c>
      <c r="M214" s="22">
        <v>2451.5100000000002</v>
      </c>
      <c r="AC214" s="69" t="str">
        <f t="shared" si="67"/>
        <v/>
      </c>
      <c r="AD214" s="69" t="str">
        <f t="shared" si="68"/>
        <v/>
      </c>
      <c r="AE214" s="69" t="str">
        <f t="shared" si="69"/>
        <v/>
      </c>
      <c r="AF214" s="69" t="str">
        <f t="shared" si="70"/>
        <v/>
      </c>
      <c r="AG214" s="69" t="str">
        <f t="shared" si="71"/>
        <v/>
      </c>
      <c r="AH214" s="69" t="str">
        <f t="shared" si="72"/>
        <v/>
      </c>
      <c r="AI214" s="69" t="str">
        <f t="shared" si="73"/>
        <v/>
      </c>
      <c r="AJ214" s="69" t="str">
        <f t="shared" si="74"/>
        <v/>
      </c>
      <c r="AK214" s="69" t="str">
        <f t="shared" si="75"/>
        <v/>
      </c>
      <c r="AL214" s="69">
        <f t="shared" si="76"/>
        <v>0</v>
      </c>
      <c r="AM214" s="69"/>
    </row>
    <row r="215" spans="1:39">
      <c r="A215" s="5">
        <v>2011</v>
      </c>
      <c r="B215" s="5" t="s">
        <v>13</v>
      </c>
      <c r="C215" s="5" t="s">
        <v>91</v>
      </c>
      <c r="D215" s="5" t="s">
        <v>104</v>
      </c>
      <c r="E215" s="22">
        <v>676</v>
      </c>
      <c r="F215" s="22">
        <v>73</v>
      </c>
      <c r="G215" s="22">
        <v>344</v>
      </c>
      <c r="H215" s="22">
        <v>169</v>
      </c>
      <c r="I215" s="22">
        <v>109</v>
      </c>
      <c r="J215" s="22">
        <v>74</v>
      </c>
      <c r="K215" s="22">
        <v>350</v>
      </c>
      <c r="L215" s="22">
        <v>123</v>
      </c>
      <c r="M215" s="27">
        <v>144</v>
      </c>
      <c r="AC215" s="69" t="str">
        <f t="shared" si="67"/>
        <v/>
      </c>
      <c r="AD215" s="69" t="str">
        <f t="shared" si="68"/>
        <v/>
      </c>
      <c r="AE215" s="69" t="str">
        <f t="shared" si="69"/>
        <v/>
      </c>
      <c r="AF215" s="69" t="str">
        <f t="shared" si="70"/>
        <v/>
      </c>
      <c r="AG215" s="69" t="str">
        <f t="shared" si="71"/>
        <v/>
      </c>
      <c r="AH215" s="69" t="str">
        <f t="shared" si="72"/>
        <v/>
      </c>
      <c r="AI215" s="69" t="str">
        <f t="shared" si="73"/>
        <v/>
      </c>
      <c r="AJ215" s="69" t="str">
        <f t="shared" si="74"/>
        <v/>
      </c>
      <c r="AK215" s="69" t="str">
        <f t="shared" si="75"/>
        <v/>
      </c>
      <c r="AL215" s="69">
        <f t="shared" si="76"/>
        <v>0</v>
      </c>
      <c r="AM215" s="69"/>
    </row>
    <row r="216" spans="1:39">
      <c r="A216" s="5">
        <v>2011</v>
      </c>
      <c r="B216" s="5" t="s">
        <v>13</v>
      </c>
      <c r="C216" s="5" t="s">
        <v>92</v>
      </c>
      <c r="D216" s="5" t="s">
        <v>104</v>
      </c>
      <c r="E216" s="22">
        <v>1642</v>
      </c>
      <c r="F216" s="22">
        <v>198</v>
      </c>
      <c r="G216" s="22">
        <v>870</v>
      </c>
      <c r="H216" s="22">
        <v>471</v>
      </c>
      <c r="I216" s="22">
        <v>183</v>
      </c>
      <c r="J216" s="22">
        <v>178</v>
      </c>
      <c r="K216" s="22">
        <v>841</v>
      </c>
      <c r="L216" s="22">
        <v>354</v>
      </c>
      <c r="M216" s="22">
        <v>449</v>
      </c>
      <c r="AC216" s="69" t="str">
        <f t="shared" si="67"/>
        <v/>
      </c>
      <c r="AD216" s="69" t="str">
        <f t="shared" si="68"/>
        <v/>
      </c>
      <c r="AE216" s="69" t="str">
        <f t="shared" si="69"/>
        <v/>
      </c>
      <c r="AF216" s="69" t="str">
        <f t="shared" si="70"/>
        <v/>
      </c>
      <c r="AG216" s="69" t="str">
        <f t="shared" si="71"/>
        <v/>
      </c>
      <c r="AH216" s="69" t="str">
        <f t="shared" si="72"/>
        <v/>
      </c>
      <c r="AI216" s="69" t="str">
        <f t="shared" si="73"/>
        <v/>
      </c>
      <c r="AJ216" s="69" t="str">
        <f t="shared" si="74"/>
        <v/>
      </c>
      <c r="AK216" s="69" t="str">
        <f t="shared" si="75"/>
        <v/>
      </c>
      <c r="AL216" s="69">
        <f t="shared" si="76"/>
        <v>0</v>
      </c>
      <c r="AM216" s="69"/>
    </row>
    <row r="217" spans="1:39">
      <c r="A217" s="5">
        <v>2011</v>
      </c>
      <c r="B217" s="5" t="s">
        <v>13</v>
      </c>
      <c r="C217" s="5" t="s">
        <v>93</v>
      </c>
      <c r="D217" s="5" t="s">
        <v>104</v>
      </c>
      <c r="E217" s="22">
        <v>3864</v>
      </c>
      <c r="F217" s="22">
        <v>604</v>
      </c>
      <c r="G217" s="22">
        <v>2096</v>
      </c>
      <c r="H217" s="22">
        <v>1177.5</v>
      </c>
      <c r="I217" s="22">
        <v>435</v>
      </c>
      <c r="J217" s="22">
        <v>501</v>
      </c>
      <c r="K217" s="22">
        <v>2122</v>
      </c>
      <c r="L217" s="22">
        <v>1276</v>
      </c>
      <c r="M217" s="22">
        <v>1278</v>
      </c>
      <c r="AC217" s="69" t="str">
        <f t="shared" si="67"/>
        <v/>
      </c>
      <c r="AD217" s="69" t="str">
        <f t="shared" si="68"/>
        <v/>
      </c>
      <c r="AE217" s="69" t="str">
        <f t="shared" si="69"/>
        <v/>
      </c>
      <c r="AF217" s="69" t="str">
        <f t="shared" si="70"/>
        <v/>
      </c>
      <c r="AG217" s="69" t="str">
        <f t="shared" si="71"/>
        <v/>
      </c>
      <c r="AH217" s="69" t="str">
        <f t="shared" si="72"/>
        <v/>
      </c>
      <c r="AI217" s="69" t="str">
        <f t="shared" si="73"/>
        <v/>
      </c>
      <c r="AJ217" s="69" t="str">
        <f t="shared" si="74"/>
        <v/>
      </c>
      <c r="AK217" s="69" t="str">
        <f t="shared" si="75"/>
        <v/>
      </c>
      <c r="AL217" s="69">
        <f t="shared" si="76"/>
        <v>0</v>
      </c>
      <c r="AM217" s="69"/>
    </row>
    <row r="218" spans="1:39">
      <c r="A218" s="5">
        <v>2011</v>
      </c>
      <c r="B218" s="5" t="s">
        <v>13</v>
      </c>
      <c r="C218" s="5" t="s">
        <v>94</v>
      </c>
      <c r="D218" s="5" t="s">
        <v>104</v>
      </c>
      <c r="E218" s="22">
        <v>6126</v>
      </c>
      <c r="F218" s="22">
        <v>1395</v>
      </c>
      <c r="G218" s="22">
        <v>3819</v>
      </c>
      <c r="H218" s="22">
        <v>2740</v>
      </c>
      <c r="I218" s="22">
        <v>799</v>
      </c>
      <c r="J218" s="22">
        <v>925</v>
      </c>
      <c r="K218" s="22">
        <v>4489</v>
      </c>
      <c r="L218" s="22">
        <v>5421</v>
      </c>
      <c r="M218" s="22">
        <v>3882</v>
      </c>
      <c r="AC218" s="69" t="str">
        <f t="shared" si="67"/>
        <v/>
      </c>
      <c r="AD218" s="69" t="str">
        <f t="shared" si="68"/>
        <v/>
      </c>
      <c r="AE218" s="69" t="str">
        <f t="shared" si="69"/>
        <v/>
      </c>
      <c r="AF218" s="69" t="str">
        <f t="shared" si="70"/>
        <v/>
      </c>
      <c r="AG218" s="69" t="str">
        <f t="shared" si="71"/>
        <v/>
      </c>
      <c r="AH218" s="69" t="str">
        <f t="shared" si="72"/>
        <v/>
      </c>
      <c r="AI218" s="69" t="str">
        <f t="shared" si="73"/>
        <v/>
      </c>
      <c r="AJ218" s="69" t="str">
        <f t="shared" si="74"/>
        <v/>
      </c>
      <c r="AK218" s="69" t="str">
        <f t="shared" si="75"/>
        <v/>
      </c>
      <c r="AL218" s="69">
        <f t="shared" si="76"/>
        <v>0</v>
      </c>
      <c r="AM218" s="69"/>
    </row>
    <row r="219" spans="1:39">
      <c r="A219" s="5">
        <v>2011</v>
      </c>
      <c r="B219" s="5" t="s">
        <v>13</v>
      </c>
      <c r="C219" s="5" t="s">
        <v>95</v>
      </c>
      <c r="D219" s="5" t="s">
        <v>104</v>
      </c>
      <c r="E219" s="22">
        <v>7876</v>
      </c>
      <c r="F219" s="22">
        <v>3502</v>
      </c>
      <c r="G219" s="22">
        <v>5762</v>
      </c>
      <c r="H219" s="22">
        <v>4783.5</v>
      </c>
      <c r="I219" s="22">
        <v>1249</v>
      </c>
      <c r="J219" s="22">
        <v>1300</v>
      </c>
      <c r="K219" s="22">
        <v>6096</v>
      </c>
      <c r="L219" s="22">
        <v>6896</v>
      </c>
      <c r="M219" s="27">
        <v>6154</v>
      </c>
      <c r="AC219" s="69" t="str">
        <f t="shared" si="67"/>
        <v/>
      </c>
      <c r="AD219" s="69" t="str">
        <f t="shared" si="68"/>
        <v/>
      </c>
      <c r="AE219" s="69" t="str">
        <f t="shared" si="69"/>
        <v/>
      </c>
      <c r="AF219" s="69" t="str">
        <f t="shared" si="70"/>
        <v/>
      </c>
      <c r="AG219" s="69" t="str">
        <f t="shared" si="71"/>
        <v/>
      </c>
      <c r="AH219" s="69" t="str">
        <f t="shared" si="72"/>
        <v/>
      </c>
      <c r="AI219" s="69" t="str">
        <f t="shared" si="73"/>
        <v/>
      </c>
      <c r="AJ219" s="69" t="str">
        <f t="shared" si="74"/>
        <v/>
      </c>
      <c r="AK219" s="69" t="str">
        <f t="shared" si="75"/>
        <v/>
      </c>
      <c r="AL219" s="69">
        <f t="shared" si="76"/>
        <v>0</v>
      </c>
      <c r="AM219" s="69"/>
    </row>
    <row r="220" spans="1:39">
      <c r="A220" s="5">
        <v>2012</v>
      </c>
      <c r="B220" s="5" t="s">
        <v>26</v>
      </c>
      <c r="C220" s="5" t="s">
        <v>89</v>
      </c>
      <c r="D220" s="5" t="s">
        <v>104</v>
      </c>
      <c r="E220" s="22">
        <v>4549.1899999999996</v>
      </c>
      <c r="F220" s="22">
        <v>1225</v>
      </c>
      <c r="G220" s="22">
        <v>2511.5100000000002</v>
      </c>
      <c r="H220" s="22">
        <v>1635.6</v>
      </c>
      <c r="I220" s="22">
        <v>714.78</v>
      </c>
      <c r="J220" s="22">
        <v>674.98</v>
      </c>
      <c r="K220" s="22">
        <v>2859.13</v>
      </c>
      <c r="L220" s="22">
        <v>1818.4</v>
      </c>
      <c r="M220" s="22">
        <v>2503.27</v>
      </c>
      <c r="AC220" s="69" t="str">
        <f t="shared" si="67"/>
        <v/>
      </c>
      <c r="AD220" s="69" t="str">
        <f t="shared" si="68"/>
        <v/>
      </c>
      <c r="AE220" s="69" t="str">
        <f t="shared" si="69"/>
        <v/>
      </c>
      <c r="AF220" s="69" t="str">
        <f t="shared" si="70"/>
        <v/>
      </c>
      <c r="AG220" s="69" t="str">
        <f t="shared" si="71"/>
        <v/>
      </c>
      <c r="AH220" s="69" t="str">
        <f t="shared" si="72"/>
        <v/>
      </c>
      <c r="AI220" s="69" t="str">
        <f t="shared" si="73"/>
        <v/>
      </c>
      <c r="AJ220" s="69" t="str">
        <f t="shared" si="74"/>
        <v/>
      </c>
      <c r="AK220" s="69" t="str">
        <f t="shared" si="75"/>
        <v/>
      </c>
      <c r="AL220" s="69">
        <f t="shared" si="76"/>
        <v>0</v>
      </c>
      <c r="AM220" s="69"/>
    </row>
    <row r="221" spans="1:39">
      <c r="A221" s="5">
        <v>2012</v>
      </c>
      <c r="B221" s="5" t="s">
        <v>26</v>
      </c>
      <c r="C221" s="5" t="s">
        <v>91</v>
      </c>
      <c r="D221" s="5" t="s">
        <v>104</v>
      </c>
      <c r="E221" s="22">
        <v>901</v>
      </c>
      <c r="F221" s="22">
        <v>75</v>
      </c>
      <c r="G221" s="22">
        <v>379.5</v>
      </c>
      <c r="H221" s="22">
        <v>165</v>
      </c>
      <c r="I221" s="22">
        <v>125</v>
      </c>
      <c r="J221" s="22">
        <v>90</v>
      </c>
      <c r="K221" s="22">
        <v>430</v>
      </c>
      <c r="L221" s="22">
        <v>121</v>
      </c>
      <c r="M221" s="22">
        <v>158</v>
      </c>
      <c r="AC221" s="69" t="str">
        <f t="shared" si="67"/>
        <v/>
      </c>
      <c r="AD221" s="69" t="str">
        <f t="shared" si="68"/>
        <v/>
      </c>
      <c r="AE221" s="69" t="str">
        <f t="shared" si="69"/>
        <v/>
      </c>
      <c r="AF221" s="69" t="str">
        <f t="shared" si="70"/>
        <v/>
      </c>
      <c r="AG221" s="69" t="str">
        <f t="shared" si="71"/>
        <v/>
      </c>
      <c r="AH221" s="69" t="str">
        <f t="shared" si="72"/>
        <v/>
      </c>
      <c r="AI221" s="69" t="str">
        <f t="shared" si="73"/>
        <v/>
      </c>
      <c r="AJ221" s="69" t="str">
        <f t="shared" si="74"/>
        <v/>
      </c>
      <c r="AK221" s="69" t="str">
        <f t="shared" si="75"/>
        <v/>
      </c>
      <c r="AL221" s="69">
        <f t="shared" si="76"/>
        <v>0</v>
      </c>
      <c r="AM221" s="69"/>
    </row>
    <row r="222" spans="1:39">
      <c r="A222" s="5">
        <v>2012</v>
      </c>
      <c r="B222" s="5" t="s">
        <v>26</v>
      </c>
      <c r="C222" s="5" t="s">
        <v>92</v>
      </c>
      <c r="D222" s="5" t="s">
        <v>104</v>
      </c>
      <c r="E222" s="22">
        <v>1873</v>
      </c>
      <c r="F222" s="22">
        <v>205</v>
      </c>
      <c r="G222" s="22">
        <v>914</v>
      </c>
      <c r="H222" s="22">
        <v>446</v>
      </c>
      <c r="I222" s="22">
        <v>201</v>
      </c>
      <c r="J222" s="22">
        <v>222</v>
      </c>
      <c r="K222" s="22">
        <v>986</v>
      </c>
      <c r="L222" s="22">
        <v>253</v>
      </c>
      <c r="M222" s="22">
        <v>517</v>
      </c>
      <c r="AC222" s="69" t="str">
        <f t="shared" si="67"/>
        <v/>
      </c>
      <c r="AD222" s="69" t="str">
        <f t="shared" si="68"/>
        <v/>
      </c>
      <c r="AE222" s="69" t="str">
        <f t="shared" si="69"/>
        <v/>
      </c>
      <c r="AF222" s="69" t="str">
        <f t="shared" si="70"/>
        <v/>
      </c>
      <c r="AG222" s="69" t="str">
        <f t="shared" si="71"/>
        <v/>
      </c>
      <c r="AH222" s="69" t="str">
        <f t="shared" si="72"/>
        <v/>
      </c>
      <c r="AI222" s="69" t="str">
        <f t="shared" si="73"/>
        <v/>
      </c>
      <c r="AJ222" s="69" t="str">
        <f t="shared" si="74"/>
        <v/>
      </c>
      <c r="AK222" s="69" t="str">
        <f t="shared" si="75"/>
        <v/>
      </c>
      <c r="AL222" s="69">
        <f t="shared" si="76"/>
        <v>0</v>
      </c>
      <c r="AM222" s="69"/>
    </row>
    <row r="223" spans="1:39">
      <c r="A223" s="5">
        <v>2012</v>
      </c>
      <c r="B223" s="5" t="s">
        <v>26</v>
      </c>
      <c r="C223" s="5" t="s">
        <v>93</v>
      </c>
      <c r="D223" s="5" t="s">
        <v>104</v>
      </c>
      <c r="E223" s="22">
        <v>4152</v>
      </c>
      <c r="F223" s="22">
        <v>620</v>
      </c>
      <c r="G223" s="22">
        <v>2019</v>
      </c>
      <c r="H223" s="22">
        <v>1101</v>
      </c>
      <c r="I223" s="22">
        <v>611</v>
      </c>
      <c r="J223" s="22">
        <v>584</v>
      </c>
      <c r="K223" s="22">
        <v>2127</v>
      </c>
      <c r="L223" s="22">
        <v>759</v>
      </c>
      <c r="M223" s="22">
        <v>1412</v>
      </c>
      <c r="AC223" s="69" t="str">
        <f t="shared" si="67"/>
        <v/>
      </c>
      <c r="AD223" s="69" t="str">
        <f t="shared" si="68"/>
        <v/>
      </c>
      <c r="AE223" s="69" t="str">
        <f t="shared" si="69"/>
        <v/>
      </c>
      <c r="AF223" s="69" t="str">
        <f t="shared" si="70"/>
        <v/>
      </c>
      <c r="AG223" s="69" t="str">
        <f t="shared" si="71"/>
        <v/>
      </c>
      <c r="AH223" s="69" t="str">
        <f t="shared" si="72"/>
        <v/>
      </c>
      <c r="AI223" s="69" t="str">
        <f t="shared" si="73"/>
        <v/>
      </c>
      <c r="AJ223" s="69" t="str">
        <f t="shared" si="74"/>
        <v/>
      </c>
      <c r="AK223" s="69" t="str">
        <f t="shared" si="75"/>
        <v/>
      </c>
      <c r="AL223" s="69">
        <f t="shared" si="76"/>
        <v>0</v>
      </c>
      <c r="AM223" s="69"/>
    </row>
    <row r="224" spans="1:39">
      <c r="A224" s="5">
        <v>2012</v>
      </c>
      <c r="B224" s="5" t="s">
        <v>26</v>
      </c>
      <c r="C224" s="5" t="s">
        <v>94</v>
      </c>
      <c r="D224" s="5" t="s">
        <v>104</v>
      </c>
      <c r="E224" s="22">
        <v>6436</v>
      </c>
      <c r="F224" s="22">
        <v>1439</v>
      </c>
      <c r="G224" s="22">
        <v>3719</v>
      </c>
      <c r="H224" s="22">
        <v>2284</v>
      </c>
      <c r="I224" s="22">
        <v>1035</v>
      </c>
      <c r="J224" s="22">
        <v>1048</v>
      </c>
      <c r="K224" s="22">
        <v>4492</v>
      </c>
      <c r="L224" s="22">
        <v>2232</v>
      </c>
      <c r="M224" s="22">
        <v>3835.5</v>
      </c>
      <c r="AC224" s="69" t="str">
        <f t="shared" si="67"/>
        <v/>
      </c>
      <c r="AD224" s="69" t="str">
        <f t="shared" si="68"/>
        <v/>
      </c>
      <c r="AE224" s="69" t="str">
        <f t="shared" si="69"/>
        <v/>
      </c>
      <c r="AF224" s="69" t="str">
        <f t="shared" si="70"/>
        <v/>
      </c>
      <c r="AG224" s="69" t="str">
        <f t="shared" si="71"/>
        <v/>
      </c>
      <c r="AH224" s="69" t="str">
        <f t="shared" si="72"/>
        <v/>
      </c>
      <c r="AI224" s="69" t="str">
        <f t="shared" si="73"/>
        <v/>
      </c>
      <c r="AJ224" s="69" t="str">
        <f t="shared" si="74"/>
        <v/>
      </c>
      <c r="AK224" s="69" t="str">
        <f t="shared" si="75"/>
        <v/>
      </c>
      <c r="AL224" s="69">
        <f t="shared" si="76"/>
        <v>0</v>
      </c>
      <c r="AM224" s="69"/>
    </row>
    <row r="225" spans="1:39">
      <c r="A225" s="5">
        <v>2012</v>
      </c>
      <c r="B225" s="5" t="s">
        <v>26</v>
      </c>
      <c r="C225" s="5" t="s">
        <v>95</v>
      </c>
      <c r="D225" s="5" t="s">
        <v>104</v>
      </c>
      <c r="E225" s="22">
        <v>8214</v>
      </c>
      <c r="F225" s="22">
        <v>3279</v>
      </c>
      <c r="G225" s="22">
        <v>5634</v>
      </c>
      <c r="H225" s="22">
        <v>4027</v>
      </c>
      <c r="I225" s="22">
        <v>1469</v>
      </c>
      <c r="J225" s="22">
        <v>1431</v>
      </c>
      <c r="K225" s="22">
        <v>6333</v>
      </c>
      <c r="L225" s="22">
        <v>6212</v>
      </c>
      <c r="M225" s="22">
        <v>6352</v>
      </c>
      <c r="AC225" s="69" t="str">
        <f t="shared" si="67"/>
        <v/>
      </c>
      <c r="AD225" s="69" t="str">
        <f t="shared" si="68"/>
        <v/>
      </c>
      <c r="AE225" s="69" t="str">
        <f t="shared" si="69"/>
        <v/>
      </c>
      <c r="AF225" s="69" t="str">
        <f t="shared" si="70"/>
        <v/>
      </c>
      <c r="AG225" s="69" t="str">
        <f t="shared" si="71"/>
        <v/>
      </c>
      <c r="AH225" s="69" t="str">
        <f t="shared" si="72"/>
        <v/>
      </c>
      <c r="AI225" s="69" t="str">
        <f t="shared" si="73"/>
        <v/>
      </c>
      <c r="AJ225" s="69" t="str">
        <f t="shared" si="74"/>
        <v/>
      </c>
      <c r="AK225" s="69" t="str">
        <f t="shared" si="75"/>
        <v/>
      </c>
      <c r="AL225" s="69">
        <f t="shared" si="76"/>
        <v>0</v>
      </c>
      <c r="AM225" s="69"/>
    </row>
    <row r="226" spans="1:39">
      <c r="A226" s="5">
        <v>2012</v>
      </c>
      <c r="B226" s="5" t="s">
        <v>129</v>
      </c>
      <c r="C226" s="5" t="s">
        <v>89</v>
      </c>
      <c r="D226" s="5" t="s">
        <v>104</v>
      </c>
      <c r="E226" s="22">
        <v>5726.95</v>
      </c>
      <c r="F226" s="22">
        <v>2576.14</v>
      </c>
      <c r="G226" s="22">
        <v>4052.59</v>
      </c>
      <c r="H226" s="22">
        <v>3058.36</v>
      </c>
      <c r="I226" s="22">
        <v>1062.3800000000001</v>
      </c>
      <c r="J226" s="22">
        <v>868.4</v>
      </c>
      <c r="K226" s="22">
        <v>4295.34</v>
      </c>
      <c r="L226" s="22">
        <v>5019.91</v>
      </c>
      <c r="M226" s="22">
        <v>4655</v>
      </c>
      <c r="AC226" s="69" t="str">
        <f t="shared" si="67"/>
        <v/>
      </c>
      <c r="AD226" s="69" t="str">
        <f t="shared" si="68"/>
        <v/>
      </c>
      <c r="AE226" s="69" t="str">
        <f t="shared" si="69"/>
        <v/>
      </c>
      <c r="AF226" s="69" t="str">
        <f t="shared" si="70"/>
        <v/>
      </c>
      <c r="AG226" s="69" t="str">
        <f t="shared" si="71"/>
        <v/>
      </c>
      <c r="AH226" s="69" t="str">
        <f t="shared" si="72"/>
        <v/>
      </c>
      <c r="AI226" s="69" t="str">
        <f t="shared" si="73"/>
        <v/>
      </c>
      <c r="AJ226" s="69" t="str">
        <f t="shared" si="74"/>
        <v/>
      </c>
      <c r="AK226" s="69" t="str">
        <f t="shared" si="75"/>
        <v/>
      </c>
      <c r="AL226" s="69">
        <f t="shared" si="76"/>
        <v>0</v>
      </c>
      <c r="AM226" s="69"/>
    </row>
    <row r="227" spans="1:39">
      <c r="A227" s="5">
        <v>2012</v>
      </c>
      <c r="B227" s="5" t="s">
        <v>129</v>
      </c>
      <c r="C227" s="5" t="s">
        <v>91</v>
      </c>
      <c r="D227" s="5" t="s">
        <v>104</v>
      </c>
      <c r="E227" s="22">
        <v>1658</v>
      </c>
      <c r="F227" s="22">
        <v>174</v>
      </c>
      <c r="G227" s="22">
        <v>1180</v>
      </c>
      <c r="H227" s="22">
        <v>543</v>
      </c>
      <c r="I227" s="22">
        <v>174</v>
      </c>
      <c r="J227" s="22">
        <v>178</v>
      </c>
      <c r="K227" s="22">
        <v>874</v>
      </c>
      <c r="L227" s="22">
        <v>473</v>
      </c>
      <c r="M227" s="22">
        <v>808</v>
      </c>
      <c r="AC227" s="69" t="str">
        <f t="shared" si="67"/>
        <v/>
      </c>
      <c r="AD227" s="69" t="str">
        <f t="shared" si="68"/>
        <v/>
      </c>
      <c r="AE227" s="69" t="str">
        <f t="shared" si="69"/>
        <v/>
      </c>
      <c r="AF227" s="69" t="str">
        <f t="shared" si="70"/>
        <v/>
      </c>
      <c r="AG227" s="69" t="str">
        <f t="shared" si="71"/>
        <v/>
      </c>
      <c r="AH227" s="69" t="str">
        <f t="shared" si="72"/>
        <v/>
      </c>
      <c r="AI227" s="69" t="str">
        <f t="shared" si="73"/>
        <v/>
      </c>
      <c r="AJ227" s="69" t="str">
        <f t="shared" si="74"/>
        <v/>
      </c>
      <c r="AK227" s="69" t="str">
        <f t="shared" si="75"/>
        <v/>
      </c>
      <c r="AL227" s="69">
        <f t="shared" si="76"/>
        <v>0</v>
      </c>
      <c r="AM227" s="69"/>
    </row>
    <row r="228" spans="1:39">
      <c r="A228" s="5">
        <v>2012</v>
      </c>
      <c r="B228" s="5" t="s">
        <v>129</v>
      </c>
      <c r="C228" s="5" t="s">
        <v>92</v>
      </c>
      <c r="D228" s="5" t="s">
        <v>104</v>
      </c>
      <c r="E228" s="22">
        <v>3499</v>
      </c>
      <c r="F228" s="22">
        <v>577</v>
      </c>
      <c r="G228" s="22">
        <v>2248</v>
      </c>
      <c r="H228" s="22">
        <v>1311</v>
      </c>
      <c r="I228" s="22">
        <v>488</v>
      </c>
      <c r="J228" s="22">
        <v>458</v>
      </c>
      <c r="K228" s="22">
        <v>1927</v>
      </c>
      <c r="L228" s="22">
        <v>1984</v>
      </c>
      <c r="M228" s="22">
        <v>2009</v>
      </c>
      <c r="AC228" s="69" t="str">
        <f t="shared" si="67"/>
        <v/>
      </c>
      <c r="AD228" s="69" t="str">
        <f t="shared" si="68"/>
        <v/>
      </c>
      <c r="AE228" s="69" t="str">
        <f t="shared" si="69"/>
        <v/>
      </c>
      <c r="AF228" s="69" t="str">
        <f t="shared" si="70"/>
        <v/>
      </c>
      <c r="AG228" s="69" t="str">
        <f t="shared" si="71"/>
        <v/>
      </c>
      <c r="AH228" s="69" t="str">
        <f t="shared" si="72"/>
        <v/>
      </c>
      <c r="AI228" s="69" t="str">
        <f t="shared" si="73"/>
        <v/>
      </c>
      <c r="AJ228" s="69" t="str">
        <f t="shared" si="74"/>
        <v/>
      </c>
      <c r="AK228" s="69" t="str">
        <f t="shared" si="75"/>
        <v/>
      </c>
      <c r="AL228" s="69">
        <f t="shared" si="76"/>
        <v>0</v>
      </c>
      <c r="AM228" s="69"/>
    </row>
    <row r="229" spans="1:39">
      <c r="A229" s="5">
        <v>2012</v>
      </c>
      <c r="B229" s="5" t="s">
        <v>129</v>
      </c>
      <c r="C229" s="5" t="s">
        <v>93</v>
      </c>
      <c r="D229" s="5" t="s">
        <v>104</v>
      </c>
      <c r="E229" s="22">
        <v>5932</v>
      </c>
      <c r="F229" s="22">
        <v>1571</v>
      </c>
      <c r="G229" s="22">
        <v>3905</v>
      </c>
      <c r="H229" s="22">
        <v>2651</v>
      </c>
      <c r="I229" s="22">
        <v>895</v>
      </c>
      <c r="J229" s="22">
        <v>865</v>
      </c>
      <c r="K229" s="22">
        <v>4292</v>
      </c>
      <c r="L229" s="22">
        <v>6075</v>
      </c>
      <c r="M229" s="22">
        <v>4619</v>
      </c>
      <c r="AC229" s="69" t="str">
        <f t="shared" si="67"/>
        <v/>
      </c>
      <c r="AD229" s="69" t="str">
        <f t="shared" si="68"/>
        <v/>
      </c>
      <c r="AE229" s="69" t="str">
        <f t="shared" si="69"/>
        <v/>
      </c>
      <c r="AF229" s="69" t="str">
        <f t="shared" si="70"/>
        <v/>
      </c>
      <c r="AG229" s="69" t="str">
        <f t="shared" si="71"/>
        <v/>
      </c>
      <c r="AH229" s="69" t="str">
        <f t="shared" si="72"/>
        <v/>
      </c>
      <c r="AI229" s="69" t="str">
        <f t="shared" si="73"/>
        <v/>
      </c>
      <c r="AJ229" s="69" t="str">
        <f t="shared" si="74"/>
        <v/>
      </c>
      <c r="AK229" s="69" t="str">
        <f t="shared" si="75"/>
        <v/>
      </c>
      <c r="AL229" s="69">
        <f t="shared" si="76"/>
        <v>0</v>
      </c>
      <c r="AM229" s="69"/>
    </row>
    <row r="230" spans="1:39">
      <c r="A230" s="5">
        <v>2012</v>
      </c>
      <c r="B230" s="5" t="s">
        <v>129</v>
      </c>
      <c r="C230" s="5" t="s">
        <v>94</v>
      </c>
      <c r="D230" s="5" t="s">
        <v>104</v>
      </c>
      <c r="E230" s="22">
        <v>7353</v>
      </c>
      <c r="F230" s="22">
        <v>4211</v>
      </c>
      <c r="G230" s="22">
        <v>5948</v>
      </c>
      <c r="H230" s="22">
        <v>4711</v>
      </c>
      <c r="I230" s="22">
        <v>1494</v>
      </c>
      <c r="J230" s="22">
        <v>1250</v>
      </c>
      <c r="K230" s="22">
        <v>6313</v>
      </c>
      <c r="L230" s="22">
        <v>7066</v>
      </c>
      <c r="M230" s="22">
        <v>6520</v>
      </c>
      <c r="AC230" s="69" t="str">
        <f t="shared" si="67"/>
        <v/>
      </c>
      <c r="AD230" s="69" t="str">
        <f t="shared" si="68"/>
        <v/>
      </c>
      <c r="AE230" s="69" t="str">
        <f t="shared" si="69"/>
        <v/>
      </c>
      <c r="AF230" s="69" t="str">
        <f t="shared" si="70"/>
        <v/>
      </c>
      <c r="AG230" s="69" t="str">
        <f t="shared" si="71"/>
        <v/>
      </c>
      <c r="AH230" s="69" t="str">
        <f t="shared" si="72"/>
        <v/>
      </c>
      <c r="AI230" s="69" t="str">
        <f t="shared" si="73"/>
        <v/>
      </c>
      <c r="AJ230" s="69" t="str">
        <f t="shared" si="74"/>
        <v/>
      </c>
      <c r="AK230" s="69" t="str">
        <f t="shared" si="75"/>
        <v/>
      </c>
      <c r="AL230" s="69">
        <f t="shared" si="76"/>
        <v>0</v>
      </c>
      <c r="AM230" s="69"/>
    </row>
    <row r="231" spans="1:39">
      <c r="A231" s="5">
        <v>2012</v>
      </c>
      <c r="B231" s="5" t="s">
        <v>129</v>
      </c>
      <c r="C231" s="5" t="s">
        <v>95</v>
      </c>
      <c r="D231" s="5" t="s">
        <v>104</v>
      </c>
      <c r="E231" s="22">
        <v>9404</v>
      </c>
      <c r="F231" s="22">
        <v>6460</v>
      </c>
      <c r="G231" s="22">
        <v>6800</v>
      </c>
      <c r="H231" s="22">
        <v>6205</v>
      </c>
      <c r="I231" s="22">
        <v>2201</v>
      </c>
      <c r="J231" s="22">
        <v>1581</v>
      </c>
      <c r="K231" s="22">
        <v>7360</v>
      </c>
      <c r="L231" s="22">
        <v>8592</v>
      </c>
      <c r="M231" s="22">
        <v>8060</v>
      </c>
      <c r="AC231" s="69" t="str">
        <f t="shared" si="67"/>
        <v/>
      </c>
      <c r="AD231" s="69" t="str">
        <f t="shared" si="68"/>
        <v/>
      </c>
      <c r="AE231" s="69" t="str">
        <f t="shared" si="69"/>
        <v/>
      </c>
      <c r="AF231" s="69" t="str">
        <f t="shared" si="70"/>
        <v/>
      </c>
      <c r="AG231" s="69" t="str">
        <f t="shared" si="71"/>
        <v/>
      </c>
      <c r="AH231" s="69" t="str">
        <f t="shared" si="72"/>
        <v/>
      </c>
      <c r="AI231" s="69" t="str">
        <f t="shared" si="73"/>
        <v/>
      </c>
      <c r="AJ231" s="69" t="str">
        <f t="shared" si="74"/>
        <v/>
      </c>
      <c r="AK231" s="69" t="str">
        <f t="shared" si="75"/>
        <v/>
      </c>
      <c r="AL231" s="69">
        <f t="shared" si="76"/>
        <v>0</v>
      </c>
      <c r="AM231" s="69"/>
    </row>
    <row r="232" spans="1:39">
      <c r="A232" s="5">
        <v>2012</v>
      </c>
      <c r="B232" s="5" t="s">
        <v>97</v>
      </c>
      <c r="C232" s="5" t="s">
        <v>89</v>
      </c>
      <c r="D232" s="5" t="s">
        <v>104</v>
      </c>
      <c r="E232" s="22">
        <v>3889.32</v>
      </c>
      <c r="F232" s="22">
        <v>1092.8699999999999</v>
      </c>
      <c r="G232" s="22">
        <v>2182.34</v>
      </c>
      <c r="H232" s="22">
        <v>1832.57</v>
      </c>
      <c r="I232" s="22">
        <v>673.04</v>
      </c>
      <c r="J232" s="22">
        <v>611.70000000000005</v>
      </c>
      <c r="K232" s="22">
        <v>2536.4</v>
      </c>
      <c r="L232" s="22">
        <v>3013.79</v>
      </c>
      <c r="M232" s="22">
        <v>2191.9699999999998</v>
      </c>
      <c r="AC232" s="69" t="str">
        <f t="shared" si="67"/>
        <v/>
      </c>
      <c r="AD232" s="69" t="str">
        <f t="shared" si="68"/>
        <v/>
      </c>
      <c r="AE232" s="69" t="str">
        <f t="shared" si="69"/>
        <v/>
      </c>
      <c r="AF232" s="69" t="str">
        <f t="shared" si="70"/>
        <v/>
      </c>
      <c r="AG232" s="69" t="str">
        <f t="shared" si="71"/>
        <v/>
      </c>
      <c r="AH232" s="69" t="str">
        <f t="shared" si="72"/>
        <v/>
      </c>
      <c r="AI232" s="69" t="str">
        <f t="shared" si="73"/>
        <v/>
      </c>
      <c r="AJ232" s="69" t="str">
        <f t="shared" si="74"/>
        <v/>
      </c>
      <c r="AK232" s="69" t="str">
        <f t="shared" si="75"/>
        <v/>
      </c>
      <c r="AL232" s="69">
        <f t="shared" si="76"/>
        <v>0</v>
      </c>
      <c r="AM232" s="69"/>
    </row>
    <row r="233" spans="1:39">
      <c r="A233" s="5">
        <v>2012</v>
      </c>
      <c r="B233" s="5" t="s">
        <v>97</v>
      </c>
      <c r="C233" s="5" t="s">
        <v>91</v>
      </c>
      <c r="D233" s="5" t="s">
        <v>104</v>
      </c>
      <c r="E233" s="22">
        <v>600</v>
      </c>
      <c r="F233" s="22">
        <v>60</v>
      </c>
      <c r="G233" s="22">
        <v>228</v>
      </c>
      <c r="H233" s="22">
        <v>138</v>
      </c>
      <c r="I233" s="22">
        <v>131</v>
      </c>
      <c r="J233" s="22">
        <v>69</v>
      </c>
      <c r="K233" s="22">
        <v>304</v>
      </c>
      <c r="L233" s="22">
        <v>125</v>
      </c>
      <c r="M233" s="22">
        <v>132</v>
      </c>
      <c r="AC233" s="69" t="str">
        <f t="shared" si="67"/>
        <v/>
      </c>
      <c r="AD233" s="69" t="str">
        <f t="shared" si="68"/>
        <v/>
      </c>
      <c r="AE233" s="69" t="str">
        <f t="shared" si="69"/>
        <v/>
      </c>
      <c r="AF233" s="69" t="str">
        <f t="shared" si="70"/>
        <v/>
      </c>
      <c r="AG233" s="69" t="str">
        <f t="shared" si="71"/>
        <v/>
      </c>
      <c r="AH233" s="69" t="str">
        <f t="shared" si="72"/>
        <v/>
      </c>
      <c r="AI233" s="69" t="str">
        <f t="shared" si="73"/>
        <v/>
      </c>
      <c r="AJ233" s="69" t="str">
        <f t="shared" si="74"/>
        <v/>
      </c>
      <c r="AK233" s="69" t="str">
        <f t="shared" si="75"/>
        <v/>
      </c>
      <c r="AL233" s="69">
        <f t="shared" si="76"/>
        <v>0</v>
      </c>
      <c r="AM233" s="69"/>
    </row>
    <row r="234" spans="1:39">
      <c r="A234" s="5">
        <v>2012</v>
      </c>
      <c r="B234" s="5" t="s">
        <v>97</v>
      </c>
      <c r="C234" s="5" t="s">
        <v>92</v>
      </c>
      <c r="D234" s="5" t="s">
        <v>104</v>
      </c>
      <c r="E234" s="22">
        <v>1333</v>
      </c>
      <c r="F234" s="22">
        <v>160</v>
      </c>
      <c r="G234" s="22">
        <v>646</v>
      </c>
      <c r="H234" s="22">
        <v>411</v>
      </c>
      <c r="I234" s="22">
        <v>300</v>
      </c>
      <c r="J234" s="22">
        <v>178</v>
      </c>
      <c r="K234" s="22">
        <v>759</v>
      </c>
      <c r="L234" s="22">
        <v>370</v>
      </c>
      <c r="M234" s="22">
        <v>410</v>
      </c>
      <c r="AC234" s="69" t="str">
        <f t="shared" si="67"/>
        <v/>
      </c>
      <c r="AD234" s="69" t="str">
        <f t="shared" si="68"/>
        <v/>
      </c>
      <c r="AE234" s="69" t="str">
        <f t="shared" si="69"/>
        <v/>
      </c>
      <c r="AF234" s="69" t="str">
        <f t="shared" si="70"/>
        <v/>
      </c>
      <c r="AG234" s="69" t="str">
        <f t="shared" si="71"/>
        <v/>
      </c>
      <c r="AH234" s="69" t="str">
        <f t="shared" si="72"/>
        <v/>
      </c>
      <c r="AI234" s="69" t="str">
        <f t="shared" si="73"/>
        <v/>
      </c>
      <c r="AJ234" s="69" t="str">
        <f t="shared" si="74"/>
        <v/>
      </c>
      <c r="AK234" s="69" t="str">
        <f t="shared" si="75"/>
        <v/>
      </c>
      <c r="AL234" s="69">
        <f t="shared" si="76"/>
        <v>0</v>
      </c>
      <c r="AM234" s="69"/>
    </row>
    <row r="235" spans="1:39">
      <c r="A235" s="5">
        <v>2012</v>
      </c>
      <c r="B235" s="5" t="s">
        <v>97</v>
      </c>
      <c r="C235" s="5" t="s">
        <v>93</v>
      </c>
      <c r="D235" s="5" t="s">
        <v>104</v>
      </c>
      <c r="E235" s="22">
        <v>3262</v>
      </c>
      <c r="F235" s="22">
        <v>508</v>
      </c>
      <c r="G235" s="22">
        <v>1606</v>
      </c>
      <c r="H235" s="22">
        <v>1146</v>
      </c>
      <c r="I235" s="22">
        <v>540</v>
      </c>
      <c r="J235" s="22">
        <v>529</v>
      </c>
      <c r="K235" s="22">
        <v>1759</v>
      </c>
      <c r="L235" s="22">
        <v>1427</v>
      </c>
      <c r="M235" s="22">
        <v>1118</v>
      </c>
      <c r="AC235" s="69" t="str">
        <f t="shared" si="67"/>
        <v/>
      </c>
      <c r="AD235" s="69" t="str">
        <f t="shared" si="68"/>
        <v/>
      </c>
      <c r="AE235" s="69" t="str">
        <f t="shared" si="69"/>
        <v/>
      </c>
      <c r="AF235" s="69" t="str">
        <f t="shared" si="70"/>
        <v/>
      </c>
      <c r="AG235" s="69" t="str">
        <f t="shared" si="71"/>
        <v/>
      </c>
      <c r="AH235" s="69" t="str">
        <f t="shared" si="72"/>
        <v/>
      </c>
      <c r="AI235" s="69" t="str">
        <f t="shared" si="73"/>
        <v/>
      </c>
      <c r="AJ235" s="69" t="str">
        <f t="shared" si="74"/>
        <v/>
      </c>
      <c r="AK235" s="69" t="str">
        <f t="shared" si="75"/>
        <v/>
      </c>
      <c r="AL235" s="69">
        <f t="shared" si="76"/>
        <v>0</v>
      </c>
      <c r="AM235" s="69"/>
    </row>
    <row r="236" spans="1:39">
      <c r="A236" s="5">
        <v>2012</v>
      </c>
      <c r="B236" s="5" t="s">
        <v>97</v>
      </c>
      <c r="C236" s="5" t="s">
        <v>94</v>
      </c>
      <c r="D236" s="5" t="s">
        <v>104</v>
      </c>
      <c r="E236" s="22">
        <v>5953</v>
      </c>
      <c r="F236" s="22">
        <v>1315</v>
      </c>
      <c r="G236" s="22">
        <v>3280</v>
      </c>
      <c r="H236" s="22">
        <v>2770</v>
      </c>
      <c r="I236" s="22">
        <v>889</v>
      </c>
      <c r="J236" s="22">
        <v>938</v>
      </c>
      <c r="K236" s="22">
        <v>3898</v>
      </c>
      <c r="L236" s="22">
        <v>5940</v>
      </c>
      <c r="M236" s="22">
        <v>3233</v>
      </c>
      <c r="AC236" s="69" t="str">
        <f t="shared" si="67"/>
        <v/>
      </c>
      <c r="AD236" s="69" t="str">
        <f t="shared" si="68"/>
        <v/>
      </c>
      <c r="AE236" s="69" t="str">
        <f t="shared" si="69"/>
        <v/>
      </c>
      <c r="AF236" s="69" t="str">
        <f t="shared" si="70"/>
        <v/>
      </c>
      <c r="AG236" s="69" t="str">
        <f t="shared" si="71"/>
        <v/>
      </c>
      <c r="AH236" s="69" t="str">
        <f t="shared" si="72"/>
        <v/>
      </c>
      <c r="AI236" s="69" t="str">
        <f t="shared" si="73"/>
        <v/>
      </c>
      <c r="AJ236" s="69" t="str">
        <f t="shared" si="74"/>
        <v/>
      </c>
      <c r="AK236" s="69" t="str">
        <f t="shared" si="75"/>
        <v/>
      </c>
      <c r="AL236" s="69">
        <f t="shared" si="76"/>
        <v>0</v>
      </c>
      <c r="AM236" s="69"/>
    </row>
    <row r="237" spans="1:39">
      <c r="A237" s="5">
        <v>2012</v>
      </c>
      <c r="B237" s="5" t="s">
        <v>97</v>
      </c>
      <c r="C237" s="5" t="s">
        <v>95</v>
      </c>
      <c r="D237" s="5" t="s">
        <v>104</v>
      </c>
      <c r="E237" s="22">
        <v>7674</v>
      </c>
      <c r="F237" s="22">
        <v>2839</v>
      </c>
      <c r="G237" s="22">
        <v>5114</v>
      </c>
      <c r="H237" s="22">
        <v>4814</v>
      </c>
      <c r="I237" s="22">
        <v>1381</v>
      </c>
      <c r="J237" s="22">
        <v>1299</v>
      </c>
      <c r="K237" s="22">
        <v>6205</v>
      </c>
      <c r="L237" s="22">
        <v>7360</v>
      </c>
      <c r="M237" s="22">
        <v>6205</v>
      </c>
      <c r="AC237" s="69" t="str">
        <f t="shared" si="67"/>
        <v/>
      </c>
      <c r="AD237" s="69" t="str">
        <f t="shared" si="68"/>
        <v/>
      </c>
      <c r="AE237" s="69" t="str">
        <f t="shared" si="69"/>
        <v/>
      </c>
      <c r="AF237" s="69" t="str">
        <f t="shared" si="70"/>
        <v/>
      </c>
      <c r="AG237" s="69" t="str">
        <f t="shared" si="71"/>
        <v/>
      </c>
      <c r="AH237" s="69" t="str">
        <f t="shared" si="72"/>
        <v/>
      </c>
      <c r="AI237" s="69" t="str">
        <f t="shared" si="73"/>
        <v/>
      </c>
      <c r="AJ237" s="69" t="str">
        <f t="shared" si="74"/>
        <v/>
      </c>
      <c r="AK237" s="69" t="str">
        <f t="shared" si="75"/>
        <v/>
      </c>
      <c r="AL237" s="69">
        <f t="shared" si="76"/>
        <v>0</v>
      </c>
      <c r="AM237" s="69"/>
    </row>
    <row r="238" spans="1:39">
      <c r="A238" s="5">
        <v>2012</v>
      </c>
      <c r="B238" s="5" t="s">
        <v>13</v>
      </c>
      <c r="C238" s="5" t="s">
        <v>89</v>
      </c>
      <c r="D238" s="5" t="s">
        <v>104</v>
      </c>
      <c r="E238" s="22">
        <v>4397.43</v>
      </c>
      <c r="F238" s="22">
        <v>1246.53</v>
      </c>
      <c r="G238" s="22">
        <v>2573.7399999999998</v>
      </c>
      <c r="H238" s="22">
        <v>1836.98</v>
      </c>
      <c r="I238" s="22">
        <v>685.85</v>
      </c>
      <c r="J238" s="22">
        <v>626.70000000000005</v>
      </c>
      <c r="K238" s="22">
        <v>2842.03</v>
      </c>
      <c r="L238" s="22">
        <v>2784.83</v>
      </c>
      <c r="M238" s="22">
        <v>2547.06</v>
      </c>
      <c r="AC238" s="69" t="str">
        <f t="shared" si="67"/>
        <v/>
      </c>
      <c r="AD238" s="69" t="str">
        <f t="shared" si="68"/>
        <v/>
      </c>
      <c r="AE238" s="69" t="str">
        <f t="shared" si="69"/>
        <v/>
      </c>
      <c r="AF238" s="69" t="str">
        <f t="shared" si="70"/>
        <v/>
      </c>
      <c r="AG238" s="69" t="str">
        <f t="shared" si="71"/>
        <v/>
      </c>
      <c r="AH238" s="69" t="str">
        <f t="shared" si="72"/>
        <v/>
      </c>
      <c r="AI238" s="69" t="str">
        <f t="shared" si="73"/>
        <v/>
      </c>
      <c r="AJ238" s="69" t="str">
        <f t="shared" si="74"/>
        <v/>
      </c>
      <c r="AK238" s="69" t="str">
        <f t="shared" si="75"/>
        <v/>
      </c>
      <c r="AL238" s="69">
        <f t="shared" si="76"/>
        <v>0</v>
      </c>
      <c r="AM238" s="69"/>
    </row>
    <row r="239" spans="1:39">
      <c r="A239" s="5">
        <v>2012</v>
      </c>
      <c r="B239" s="5" t="s">
        <v>13</v>
      </c>
      <c r="C239" s="5" t="s">
        <v>91</v>
      </c>
      <c r="D239" s="5" t="s">
        <v>104</v>
      </c>
      <c r="E239" s="22">
        <v>769</v>
      </c>
      <c r="F239" s="22">
        <v>69</v>
      </c>
      <c r="G239" s="22">
        <v>338</v>
      </c>
      <c r="H239" s="22">
        <v>158</v>
      </c>
      <c r="I239" s="22">
        <v>128</v>
      </c>
      <c r="J239" s="22">
        <v>73</v>
      </c>
      <c r="K239" s="22">
        <v>363</v>
      </c>
      <c r="L239" s="22">
        <v>125</v>
      </c>
      <c r="M239" s="27">
        <v>151</v>
      </c>
      <c r="AC239" s="69" t="str">
        <f t="shared" si="67"/>
        <v/>
      </c>
      <c r="AD239" s="69" t="str">
        <f t="shared" si="68"/>
        <v/>
      </c>
      <c r="AE239" s="69" t="str">
        <f t="shared" si="69"/>
        <v/>
      </c>
      <c r="AF239" s="69" t="str">
        <f t="shared" si="70"/>
        <v/>
      </c>
      <c r="AG239" s="69" t="str">
        <f t="shared" si="71"/>
        <v/>
      </c>
      <c r="AH239" s="69" t="str">
        <f t="shared" si="72"/>
        <v/>
      </c>
      <c r="AI239" s="69" t="str">
        <f t="shared" si="73"/>
        <v/>
      </c>
      <c r="AJ239" s="69" t="str">
        <f t="shared" si="74"/>
        <v/>
      </c>
      <c r="AK239" s="69" t="str">
        <f t="shared" si="75"/>
        <v/>
      </c>
      <c r="AL239" s="69">
        <f t="shared" si="76"/>
        <v>0</v>
      </c>
      <c r="AM239" s="69"/>
    </row>
    <row r="240" spans="1:39">
      <c r="A240" s="5">
        <v>2012</v>
      </c>
      <c r="B240" s="5" t="s">
        <v>13</v>
      </c>
      <c r="C240" s="5" t="s">
        <v>92</v>
      </c>
      <c r="D240" s="5" t="s">
        <v>104</v>
      </c>
      <c r="E240" s="22">
        <v>1692</v>
      </c>
      <c r="F240" s="22">
        <v>187</v>
      </c>
      <c r="G240" s="22">
        <v>886</v>
      </c>
      <c r="H240" s="22">
        <v>459</v>
      </c>
      <c r="I240" s="22">
        <v>287</v>
      </c>
      <c r="J240" s="22">
        <v>191</v>
      </c>
      <c r="K240" s="22">
        <v>898</v>
      </c>
      <c r="L240" s="22">
        <v>354</v>
      </c>
      <c r="M240" s="22">
        <v>496</v>
      </c>
      <c r="AC240" s="69" t="str">
        <f t="shared" si="67"/>
        <v/>
      </c>
      <c r="AD240" s="69" t="str">
        <f t="shared" si="68"/>
        <v/>
      </c>
      <c r="AE240" s="69" t="str">
        <f t="shared" si="69"/>
        <v/>
      </c>
      <c r="AF240" s="69" t="str">
        <f t="shared" si="70"/>
        <v/>
      </c>
      <c r="AG240" s="69" t="str">
        <f t="shared" si="71"/>
        <v/>
      </c>
      <c r="AH240" s="69" t="str">
        <f t="shared" si="72"/>
        <v/>
      </c>
      <c r="AI240" s="69" t="str">
        <f t="shared" si="73"/>
        <v/>
      </c>
      <c r="AJ240" s="69" t="str">
        <f t="shared" si="74"/>
        <v/>
      </c>
      <c r="AK240" s="69" t="str">
        <f t="shared" si="75"/>
        <v/>
      </c>
      <c r="AL240" s="69">
        <f t="shared" si="76"/>
        <v>0</v>
      </c>
      <c r="AM240" s="69"/>
    </row>
    <row r="241" spans="1:39">
      <c r="A241" s="5">
        <v>2012</v>
      </c>
      <c r="B241" s="5" t="s">
        <v>13</v>
      </c>
      <c r="C241" s="5" t="s">
        <v>93</v>
      </c>
      <c r="D241" s="5" t="s">
        <v>104</v>
      </c>
      <c r="E241" s="22">
        <v>3977</v>
      </c>
      <c r="F241" s="22">
        <v>594</v>
      </c>
      <c r="G241" s="22">
        <v>2080</v>
      </c>
      <c r="H241" s="22">
        <v>1200</v>
      </c>
      <c r="I241" s="22">
        <v>549</v>
      </c>
      <c r="J241" s="22">
        <v>543</v>
      </c>
      <c r="K241" s="22">
        <v>2086</v>
      </c>
      <c r="L241" s="22">
        <v>1210</v>
      </c>
      <c r="M241" s="22">
        <v>1377</v>
      </c>
      <c r="AC241" s="69" t="str">
        <f t="shared" si="67"/>
        <v/>
      </c>
      <c r="AD241" s="69" t="str">
        <f t="shared" si="68"/>
        <v/>
      </c>
      <c r="AE241" s="69" t="str">
        <f t="shared" si="69"/>
        <v/>
      </c>
      <c r="AF241" s="69" t="str">
        <f t="shared" si="70"/>
        <v/>
      </c>
      <c r="AG241" s="69" t="str">
        <f t="shared" si="71"/>
        <v/>
      </c>
      <c r="AH241" s="69" t="str">
        <f t="shared" si="72"/>
        <v/>
      </c>
      <c r="AI241" s="69" t="str">
        <f t="shared" si="73"/>
        <v/>
      </c>
      <c r="AJ241" s="69" t="str">
        <f t="shared" si="74"/>
        <v/>
      </c>
      <c r="AK241" s="69" t="str">
        <f t="shared" si="75"/>
        <v/>
      </c>
      <c r="AL241" s="69">
        <f t="shared" si="76"/>
        <v>0</v>
      </c>
      <c r="AM241" s="69"/>
    </row>
    <row r="242" spans="1:39">
      <c r="A242" s="5">
        <v>2012</v>
      </c>
      <c r="B242" s="5" t="s">
        <v>13</v>
      </c>
      <c r="C242" s="5" t="s">
        <v>94</v>
      </c>
      <c r="D242" s="5" t="s">
        <v>104</v>
      </c>
      <c r="E242" s="22">
        <v>6383</v>
      </c>
      <c r="F242" s="22">
        <v>1475</v>
      </c>
      <c r="G242" s="22">
        <v>3848</v>
      </c>
      <c r="H242" s="22">
        <v>2694</v>
      </c>
      <c r="I242" s="22">
        <v>915</v>
      </c>
      <c r="J242" s="22">
        <v>961</v>
      </c>
      <c r="K242" s="22">
        <v>4493</v>
      </c>
      <c r="L242" s="22">
        <v>5256</v>
      </c>
      <c r="M242" s="22">
        <v>4006</v>
      </c>
      <c r="AC242" s="69" t="str">
        <f t="shared" si="67"/>
        <v/>
      </c>
      <c r="AD242" s="69" t="str">
        <f t="shared" si="68"/>
        <v/>
      </c>
      <c r="AE242" s="69" t="str">
        <f t="shared" si="69"/>
        <v/>
      </c>
      <c r="AF242" s="69" t="str">
        <f t="shared" si="70"/>
        <v/>
      </c>
      <c r="AG242" s="69" t="str">
        <f t="shared" si="71"/>
        <v/>
      </c>
      <c r="AH242" s="69" t="str">
        <f t="shared" si="72"/>
        <v/>
      </c>
      <c r="AI242" s="69" t="str">
        <f t="shared" si="73"/>
        <v/>
      </c>
      <c r="AJ242" s="69" t="str">
        <f t="shared" si="74"/>
        <v/>
      </c>
      <c r="AK242" s="69" t="str">
        <f t="shared" si="75"/>
        <v/>
      </c>
      <c r="AL242" s="69">
        <f t="shared" si="76"/>
        <v>0</v>
      </c>
      <c r="AM242" s="69"/>
    </row>
    <row r="243" spans="1:39">
      <c r="A243" s="5">
        <v>2012</v>
      </c>
      <c r="B243" s="5" t="s">
        <v>13</v>
      </c>
      <c r="C243" s="5" t="s">
        <v>95</v>
      </c>
      <c r="D243" s="5" t="s">
        <v>104</v>
      </c>
      <c r="E243" s="22">
        <v>8068</v>
      </c>
      <c r="F243" s="22">
        <v>3433</v>
      </c>
      <c r="G243" s="22">
        <v>5843</v>
      </c>
      <c r="H243" s="22">
        <v>4727</v>
      </c>
      <c r="I243" s="22">
        <v>1410</v>
      </c>
      <c r="J243" s="22">
        <v>1332</v>
      </c>
      <c r="K243" s="22">
        <v>6366</v>
      </c>
      <c r="L243" s="22">
        <v>7150</v>
      </c>
      <c r="M243" s="27">
        <v>6497</v>
      </c>
      <c r="AC243" s="69" t="str">
        <f t="shared" si="67"/>
        <v/>
      </c>
      <c r="AD243" s="69" t="str">
        <f t="shared" si="68"/>
        <v/>
      </c>
      <c r="AE243" s="69" t="str">
        <f t="shared" si="69"/>
        <v/>
      </c>
      <c r="AF243" s="69" t="str">
        <f t="shared" si="70"/>
        <v/>
      </c>
      <c r="AG243" s="69" t="str">
        <f t="shared" si="71"/>
        <v/>
      </c>
      <c r="AH243" s="69" t="str">
        <f t="shared" si="72"/>
        <v/>
      </c>
      <c r="AI243" s="69" t="str">
        <f t="shared" si="73"/>
        <v/>
      </c>
      <c r="AJ243" s="69" t="str">
        <f t="shared" si="74"/>
        <v/>
      </c>
      <c r="AK243" s="69" t="str">
        <f t="shared" si="75"/>
        <v/>
      </c>
      <c r="AL243" s="69">
        <f t="shared" si="76"/>
        <v>0</v>
      </c>
      <c r="AM243" s="69"/>
    </row>
    <row r="244" spans="1:39">
      <c r="A244" s="5">
        <v>2013</v>
      </c>
      <c r="B244" s="5" t="s">
        <v>26</v>
      </c>
      <c r="C244" s="5" t="s">
        <v>89</v>
      </c>
      <c r="D244" s="5" t="s">
        <v>104</v>
      </c>
      <c r="E244" s="22">
        <v>4671.5</v>
      </c>
      <c r="F244" s="22">
        <v>1608.51</v>
      </c>
      <c r="G244" s="22">
        <v>2019.05</v>
      </c>
      <c r="H244" s="22">
        <v>1469.03</v>
      </c>
      <c r="I244" s="22">
        <v>727.01</v>
      </c>
      <c r="J244" s="22">
        <v>741.08</v>
      </c>
      <c r="K244" s="22">
        <v>2975.64</v>
      </c>
      <c r="L244" s="22">
        <v>1706.76</v>
      </c>
      <c r="M244" s="22">
        <v>2500.65</v>
      </c>
      <c r="AC244" s="69" t="str">
        <f t="shared" si="67"/>
        <v/>
      </c>
      <c r="AD244" s="69" t="str">
        <f t="shared" si="68"/>
        <v/>
      </c>
      <c r="AE244" s="69" t="str">
        <f t="shared" si="69"/>
        <v/>
      </c>
      <c r="AF244" s="69" t="str">
        <f t="shared" si="70"/>
        <v/>
      </c>
      <c r="AG244" s="69" t="str">
        <f t="shared" si="71"/>
        <v/>
      </c>
      <c r="AH244" s="69" t="str">
        <f t="shared" si="72"/>
        <v/>
      </c>
      <c r="AI244" s="69" t="str">
        <f t="shared" si="73"/>
        <v/>
      </c>
      <c r="AJ244" s="69" t="str">
        <f t="shared" si="74"/>
        <v/>
      </c>
      <c r="AK244" s="69" t="str">
        <f t="shared" si="75"/>
        <v/>
      </c>
      <c r="AL244" s="69">
        <f t="shared" si="76"/>
        <v>0</v>
      </c>
      <c r="AM244" s="69"/>
    </row>
    <row r="245" spans="1:39">
      <c r="A245" s="5">
        <v>2013</v>
      </c>
      <c r="B245" s="5" t="s">
        <v>26</v>
      </c>
      <c r="C245" s="5" t="s">
        <v>91</v>
      </c>
      <c r="D245" s="5" t="s">
        <v>104</v>
      </c>
      <c r="E245" s="22">
        <v>1015</v>
      </c>
      <c r="F245" s="22">
        <v>90</v>
      </c>
      <c r="G245" s="22">
        <v>305</v>
      </c>
      <c r="H245" s="22">
        <v>147</v>
      </c>
      <c r="I245" s="22">
        <v>126</v>
      </c>
      <c r="J245" s="22">
        <v>97</v>
      </c>
      <c r="K245" s="22">
        <v>487</v>
      </c>
      <c r="L245" s="22">
        <v>119</v>
      </c>
      <c r="M245" s="22">
        <v>160</v>
      </c>
      <c r="AC245" s="69" t="str">
        <f t="shared" si="67"/>
        <v/>
      </c>
      <c r="AD245" s="69" t="str">
        <f t="shared" si="68"/>
        <v/>
      </c>
      <c r="AE245" s="69" t="str">
        <f t="shared" si="69"/>
        <v/>
      </c>
      <c r="AF245" s="69" t="str">
        <f t="shared" si="70"/>
        <v/>
      </c>
      <c r="AG245" s="69" t="str">
        <f t="shared" si="71"/>
        <v/>
      </c>
      <c r="AH245" s="69" t="str">
        <f t="shared" si="72"/>
        <v/>
      </c>
      <c r="AI245" s="69" t="str">
        <f t="shared" si="73"/>
        <v/>
      </c>
      <c r="AJ245" s="69" t="str">
        <f t="shared" si="74"/>
        <v/>
      </c>
      <c r="AK245" s="69" t="str">
        <f t="shared" si="75"/>
        <v/>
      </c>
      <c r="AL245" s="69">
        <f t="shared" si="76"/>
        <v>0</v>
      </c>
      <c r="AM245" s="69"/>
    </row>
    <row r="246" spans="1:39">
      <c r="A246" s="5">
        <v>2013</v>
      </c>
      <c r="B246" s="5" t="s">
        <v>26</v>
      </c>
      <c r="C246" s="5" t="s">
        <v>92</v>
      </c>
      <c r="D246" s="5" t="s">
        <v>104</v>
      </c>
      <c r="E246" s="22">
        <v>1948</v>
      </c>
      <c r="F246" s="22">
        <v>254</v>
      </c>
      <c r="G246" s="22">
        <v>741</v>
      </c>
      <c r="H246" s="22">
        <v>409</v>
      </c>
      <c r="I246" s="22">
        <v>207</v>
      </c>
      <c r="J246" s="22">
        <v>232</v>
      </c>
      <c r="K246" s="22">
        <v>1075</v>
      </c>
      <c r="L246" s="22">
        <v>244</v>
      </c>
      <c r="M246" s="22">
        <v>504</v>
      </c>
      <c r="AC246" s="69" t="str">
        <f t="shared" si="67"/>
        <v/>
      </c>
      <c r="AD246" s="69" t="str">
        <f t="shared" si="68"/>
        <v/>
      </c>
      <c r="AE246" s="69" t="str">
        <f t="shared" si="69"/>
        <v/>
      </c>
      <c r="AF246" s="69" t="str">
        <f t="shared" si="70"/>
        <v/>
      </c>
      <c r="AG246" s="69" t="str">
        <f t="shared" si="71"/>
        <v/>
      </c>
      <c r="AH246" s="69" t="str">
        <f t="shared" si="72"/>
        <v/>
      </c>
      <c r="AI246" s="69" t="str">
        <f t="shared" si="73"/>
        <v/>
      </c>
      <c r="AJ246" s="69" t="str">
        <f t="shared" si="74"/>
        <v/>
      </c>
      <c r="AK246" s="69" t="str">
        <f t="shared" si="75"/>
        <v/>
      </c>
      <c r="AL246" s="69">
        <f t="shared" si="76"/>
        <v>0</v>
      </c>
      <c r="AM246" s="69"/>
    </row>
    <row r="247" spans="1:39">
      <c r="A247" s="5">
        <v>2013</v>
      </c>
      <c r="B247" s="5" t="s">
        <v>26</v>
      </c>
      <c r="C247" s="5" t="s">
        <v>93</v>
      </c>
      <c r="D247" s="5" t="s">
        <v>104</v>
      </c>
      <c r="E247" s="22">
        <v>4245</v>
      </c>
      <c r="F247" s="22">
        <v>767</v>
      </c>
      <c r="G247" s="22">
        <v>1558</v>
      </c>
      <c r="H247" s="22">
        <v>1033</v>
      </c>
      <c r="I247" s="22">
        <v>532</v>
      </c>
      <c r="J247" s="22">
        <v>612</v>
      </c>
      <c r="K247" s="22">
        <v>2211</v>
      </c>
      <c r="L247" s="22">
        <v>703</v>
      </c>
      <c r="M247" s="22">
        <v>1463</v>
      </c>
      <c r="AC247" s="69" t="str">
        <f t="shared" si="67"/>
        <v/>
      </c>
      <c r="AD247" s="69" t="str">
        <f t="shared" si="68"/>
        <v/>
      </c>
      <c r="AE247" s="69" t="str">
        <f t="shared" si="69"/>
        <v/>
      </c>
      <c r="AF247" s="69" t="str">
        <f t="shared" si="70"/>
        <v/>
      </c>
      <c r="AG247" s="69" t="str">
        <f t="shared" si="71"/>
        <v/>
      </c>
      <c r="AH247" s="69" t="str">
        <f t="shared" si="72"/>
        <v/>
      </c>
      <c r="AI247" s="69" t="str">
        <f t="shared" si="73"/>
        <v/>
      </c>
      <c r="AJ247" s="69" t="str">
        <f t="shared" si="74"/>
        <v/>
      </c>
      <c r="AK247" s="69" t="str">
        <f t="shared" si="75"/>
        <v/>
      </c>
      <c r="AL247" s="69">
        <f t="shared" si="76"/>
        <v>0</v>
      </c>
      <c r="AM247" s="69"/>
    </row>
    <row r="248" spans="1:39">
      <c r="A248" s="5">
        <v>2013</v>
      </c>
      <c r="B248" s="5" t="s">
        <v>26</v>
      </c>
      <c r="C248" s="5" t="s">
        <v>94</v>
      </c>
      <c r="D248" s="5" t="s">
        <v>104</v>
      </c>
      <c r="E248" s="22">
        <v>6689</v>
      </c>
      <c r="F248" s="22">
        <v>2097</v>
      </c>
      <c r="G248" s="22">
        <v>2758</v>
      </c>
      <c r="H248" s="22">
        <v>1979</v>
      </c>
      <c r="I248" s="22">
        <v>1105</v>
      </c>
      <c r="J248" s="22">
        <v>1148</v>
      </c>
      <c r="K248" s="22">
        <v>4590</v>
      </c>
      <c r="L248" s="22">
        <v>1834</v>
      </c>
      <c r="M248" s="22">
        <v>3745</v>
      </c>
      <c r="AC248" s="69" t="str">
        <f t="shared" si="67"/>
        <v/>
      </c>
      <c r="AD248" s="69" t="str">
        <f t="shared" si="68"/>
        <v/>
      </c>
      <c r="AE248" s="69" t="str">
        <f t="shared" si="69"/>
        <v/>
      </c>
      <c r="AF248" s="69" t="str">
        <f t="shared" si="70"/>
        <v/>
      </c>
      <c r="AG248" s="69" t="str">
        <f t="shared" si="71"/>
        <v/>
      </c>
      <c r="AH248" s="69" t="str">
        <f t="shared" si="72"/>
        <v/>
      </c>
      <c r="AI248" s="69" t="str">
        <f t="shared" si="73"/>
        <v/>
      </c>
      <c r="AJ248" s="69" t="str">
        <f t="shared" si="74"/>
        <v/>
      </c>
      <c r="AK248" s="69" t="str">
        <f t="shared" si="75"/>
        <v/>
      </c>
      <c r="AL248" s="69">
        <f t="shared" si="76"/>
        <v>0</v>
      </c>
      <c r="AM248" s="69"/>
    </row>
    <row r="249" spans="1:39">
      <c r="A249" s="5">
        <v>2013</v>
      </c>
      <c r="B249" s="5" t="s">
        <v>26</v>
      </c>
      <c r="C249" s="5" t="s">
        <v>95</v>
      </c>
      <c r="D249" s="5" t="s">
        <v>104</v>
      </c>
      <c r="E249" s="22">
        <v>8369</v>
      </c>
      <c r="F249" s="22">
        <v>4736</v>
      </c>
      <c r="G249" s="22">
        <v>4550</v>
      </c>
      <c r="H249" s="22">
        <v>3434</v>
      </c>
      <c r="I249" s="22">
        <v>1523</v>
      </c>
      <c r="J249" s="22">
        <v>1606</v>
      </c>
      <c r="K249" s="22">
        <v>6619</v>
      </c>
      <c r="L249" s="22">
        <v>5912</v>
      </c>
      <c r="M249" s="22">
        <v>6570</v>
      </c>
      <c r="AC249" s="69" t="str">
        <f t="shared" si="67"/>
        <v/>
      </c>
      <c r="AD249" s="69" t="str">
        <f t="shared" si="68"/>
        <v/>
      </c>
      <c r="AE249" s="69" t="str">
        <f t="shared" si="69"/>
        <v/>
      </c>
      <c r="AF249" s="69" t="str">
        <f t="shared" si="70"/>
        <v/>
      </c>
      <c r="AG249" s="69" t="str">
        <f t="shared" si="71"/>
        <v/>
      </c>
      <c r="AH249" s="69" t="str">
        <f t="shared" si="72"/>
        <v/>
      </c>
      <c r="AI249" s="69" t="str">
        <f t="shared" si="73"/>
        <v/>
      </c>
      <c r="AJ249" s="69" t="str">
        <f t="shared" si="74"/>
        <v/>
      </c>
      <c r="AK249" s="69" t="str">
        <f t="shared" si="75"/>
        <v/>
      </c>
      <c r="AL249" s="69">
        <f t="shared" si="76"/>
        <v>0</v>
      </c>
      <c r="AM249" s="69"/>
    </row>
    <row r="250" spans="1:39">
      <c r="A250" s="5">
        <v>2013</v>
      </c>
      <c r="B250" s="5" t="s">
        <v>129</v>
      </c>
      <c r="C250" s="5" t="s">
        <v>89</v>
      </c>
      <c r="D250" s="5" t="s">
        <v>104</v>
      </c>
      <c r="E250" s="22">
        <v>5880.42</v>
      </c>
      <c r="F250" s="22">
        <v>3173.83</v>
      </c>
      <c r="G250" s="22">
        <v>3485.96</v>
      </c>
      <c r="H250" s="22">
        <v>2713.76</v>
      </c>
      <c r="I250" s="22">
        <v>1046.2</v>
      </c>
      <c r="J250" s="22">
        <v>981.29</v>
      </c>
      <c r="K250" s="22">
        <v>4438.8900000000003</v>
      </c>
      <c r="L250" s="22">
        <v>5068.41</v>
      </c>
      <c r="M250" s="22">
        <v>4718.5</v>
      </c>
      <c r="AC250" s="69" t="str">
        <f t="shared" si="67"/>
        <v/>
      </c>
      <c r="AD250" s="69" t="str">
        <f t="shared" si="68"/>
        <v/>
      </c>
      <c r="AE250" s="69" t="str">
        <f t="shared" si="69"/>
        <v/>
      </c>
      <c r="AF250" s="69" t="str">
        <f t="shared" si="70"/>
        <v/>
      </c>
      <c r="AG250" s="69" t="str">
        <f t="shared" si="71"/>
        <v/>
      </c>
      <c r="AH250" s="69" t="str">
        <f t="shared" si="72"/>
        <v/>
      </c>
      <c r="AI250" s="69" t="str">
        <f t="shared" si="73"/>
        <v/>
      </c>
      <c r="AJ250" s="69" t="str">
        <f t="shared" si="74"/>
        <v/>
      </c>
      <c r="AK250" s="69" t="str">
        <f t="shared" si="75"/>
        <v/>
      </c>
      <c r="AL250" s="69">
        <f t="shared" si="76"/>
        <v>0</v>
      </c>
      <c r="AM250" s="69"/>
    </row>
    <row r="251" spans="1:39">
      <c r="A251" s="5">
        <v>2013</v>
      </c>
      <c r="B251" s="5" t="s">
        <v>129</v>
      </c>
      <c r="C251" s="5" t="s">
        <v>91</v>
      </c>
      <c r="D251" s="5" t="s">
        <v>104</v>
      </c>
      <c r="E251" s="22">
        <v>1758</v>
      </c>
      <c r="F251" s="22">
        <v>233</v>
      </c>
      <c r="G251" s="22">
        <v>952</v>
      </c>
      <c r="H251" s="22">
        <v>465</v>
      </c>
      <c r="I251" s="22">
        <v>153</v>
      </c>
      <c r="J251" s="22">
        <v>150.5</v>
      </c>
      <c r="K251" s="22">
        <v>939</v>
      </c>
      <c r="L251" s="22">
        <v>406</v>
      </c>
      <c r="M251" s="22">
        <v>789</v>
      </c>
      <c r="AC251" s="69" t="str">
        <f t="shared" si="67"/>
        <v/>
      </c>
      <c r="AD251" s="69" t="str">
        <f t="shared" si="68"/>
        <v/>
      </c>
      <c r="AE251" s="69" t="str">
        <f t="shared" si="69"/>
        <v/>
      </c>
      <c r="AF251" s="69" t="str">
        <f t="shared" si="70"/>
        <v/>
      </c>
      <c r="AG251" s="69" t="str">
        <f t="shared" si="71"/>
        <v/>
      </c>
      <c r="AH251" s="69" t="str">
        <f t="shared" si="72"/>
        <v/>
      </c>
      <c r="AI251" s="69" t="str">
        <f t="shared" si="73"/>
        <v/>
      </c>
      <c r="AJ251" s="69" t="str">
        <f t="shared" si="74"/>
        <v/>
      </c>
      <c r="AK251" s="69" t="str">
        <f t="shared" si="75"/>
        <v/>
      </c>
      <c r="AL251" s="69">
        <f t="shared" si="76"/>
        <v>0</v>
      </c>
      <c r="AM251" s="69"/>
    </row>
    <row r="252" spans="1:39">
      <c r="A252" s="5">
        <v>2013</v>
      </c>
      <c r="B252" s="5" t="s">
        <v>129</v>
      </c>
      <c r="C252" s="5" t="s">
        <v>92</v>
      </c>
      <c r="D252" s="5" t="s">
        <v>104</v>
      </c>
      <c r="E252" s="22">
        <v>3534</v>
      </c>
      <c r="F252" s="22">
        <v>760</v>
      </c>
      <c r="G252" s="22">
        <v>1774</v>
      </c>
      <c r="H252" s="22">
        <v>1151</v>
      </c>
      <c r="I252" s="22">
        <v>440</v>
      </c>
      <c r="J252" s="22">
        <v>446</v>
      </c>
      <c r="K252" s="22">
        <v>1995</v>
      </c>
      <c r="L252" s="22">
        <v>1784</v>
      </c>
      <c r="M252" s="22">
        <v>1979</v>
      </c>
      <c r="AC252" s="69" t="str">
        <f t="shared" si="67"/>
        <v/>
      </c>
      <c r="AD252" s="69" t="str">
        <f t="shared" si="68"/>
        <v/>
      </c>
      <c r="AE252" s="69" t="str">
        <f t="shared" si="69"/>
        <v/>
      </c>
      <c r="AF252" s="69" t="str">
        <f t="shared" si="70"/>
        <v/>
      </c>
      <c r="AG252" s="69" t="str">
        <f t="shared" si="71"/>
        <v/>
      </c>
      <c r="AH252" s="69" t="str">
        <f t="shared" si="72"/>
        <v/>
      </c>
      <c r="AI252" s="69" t="str">
        <f t="shared" si="73"/>
        <v/>
      </c>
      <c r="AJ252" s="69" t="str">
        <f t="shared" si="74"/>
        <v/>
      </c>
      <c r="AK252" s="69" t="str">
        <f t="shared" si="75"/>
        <v/>
      </c>
      <c r="AL252" s="69">
        <f t="shared" si="76"/>
        <v>0</v>
      </c>
      <c r="AM252" s="69"/>
    </row>
    <row r="253" spans="1:39">
      <c r="A253" s="5">
        <v>2013</v>
      </c>
      <c r="B253" s="5" t="s">
        <v>129</v>
      </c>
      <c r="C253" s="5" t="s">
        <v>93</v>
      </c>
      <c r="D253" s="5" t="s">
        <v>104</v>
      </c>
      <c r="E253" s="22">
        <v>6115</v>
      </c>
      <c r="F253" s="22">
        <v>2288</v>
      </c>
      <c r="G253" s="22">
        <v>3119</v>
      </c>
      <c r="H253" s="22">
        <v>2230</v>
      </c>
      <c r="I253" s="22">
        <v>895.5</v>
      </c>
      <c r="J253" s="22">
        <v>965.5</v>
      </c>
      <c r="K253" s="22">
        <v>4409</v>
      </c>
      <c r="L253" s="22">
        <v>6017</v>
      </c>
      <c r="M253" s="22">
        <v>4609</v>
      </c>
      <c r="AC253" s="69" t="str">
        <f t="shared" si="67"/>
        <v/>
      </c>
      <c r="AD253" s="69" t="str">
        <f t="shared" si="68"/>
        <v/>
      </c>
      <c r="AE253" s="69" t="str">
        <f t="shared" si="69"/>
        <v/>
      </c>
      <c r="AF253" s="69" t="str">
        <f t="shared" si="70"/>
        <v/>
      </c>
      <c r="AG253" s="69" t="str">
        <f t="shared" si="71"/>
        <v/>
      </c>
      <c r="AH253" s="69" t="str">
        <f t="shared" si="72"/>
        <v/>
      </c>
      <c r="AI253" s="69" t="str">
        <f t="shared" si="73"/>
        <v/>
      </c>
      <c r="AJ253" s="69" t="str">
        <f t="shared" si="74"/>
        <v/>
      </c>
      <c r="AK253" s="69" t="str">
        <f t="shared" si="75"/>
        <v/>
      </c>
      <c r="AL253" s="69">
        <f t="shared" si="76"/>
        <v>0</v>
      </c>
      <c r="AM253" s="69"/>
    </row>
    <row r="254" spans="1:39">
      <c r="A254" s="5">
        <v>2013</v>
      </c>
      <c r="B254" s="5" t="s">
        <v>129</v>
      </c>
      <c r="C254" s="5" t="s">
        <v>94</v>
      </c>
      <c r="D254" s="5" t="s">
        <v>104</v>
      </c>
      <c r="E254" s="22">
        <v>7599</v>
      </c>
      <c r="F254" s="22">
        <v>5565</v>
      </c>
      <c r="G254" s="22">
        <v>5029.5</v>
      </c>
      <c r="H254" s="22">
        <v>4043</v>
      </c>
      <c r="I254" s="22">
        <v>1475</v>
      </c>
      <c r="J254" s="22">
        <v>1454</v>
      </c>
      <c r="K254" s="22">
        <v>6618</v>
      </c>
      <c r="L254" s="22">
        <v>7333</v>
      </c>
      <c r="M254" s="22">
        <v>6842</v>
      </c>
      <c r="AC254" s="69" t="str">
        <f t="shared" si="67"/>
        <v/>
      </c>
      <c r="AD254" s="69" t="str">
        <f t="shared" si="68"/>
        <v/>
      </c>
      <c r="AE254" s="69" t="str">
        <f t="shared" si="69"/>
        <v/>
      </c>
      <c r="AF254" s="69" t="str">
        <f t="shared" si="70"/>
        <v/>
      </c>
      <c r="AG254" s="69" t="str">
        <f t="shared" si="71"/>
        <v/>
      </c>
      <c r="AH254" s="69" t="str">
        <f t="shared" si="72"/>
        <v/>
      </c>
      <c r="AI254" s="69" t="str">
        <f t="shared" si="73"/>
        <v/>
      </c>
      <c r="AJ254" s="69" t="str">
        <f t="shared" si="74"/>
        <v/>
      </c>
      <c r="AK254" s="69" t="str">
        <f t="shared" si="75"/>
        <v/>
      </c>
      <c r="AL254" s="69">
        <f t="shared" si="76"/>
        <v>0</v>
      </c>
      <c r="AM254" s="69"/>
    </row>
    <row r="255" spans="1:39">
      <c r="A255" s="5">
        <v>2013</v>
      </c>
      <c r="B255" s="5" t="s">
        <v>129</v>
      </c>
      <c r="C255" s="5" t="s">
        <v>95</v>
      </c>
      <c r="D255" s="5" t="s">
        <v>104</v>
      </c>
      <c r="E255" s="22">
        <v>9587</v>
      </c>
      <c r="F255" s="22">
        <v>6927</v>
      </c>
      <c r="G255" s="22">
        <v>6578</v>
      </c>
      <c r="H255" s="22">
        <v>5751</v>
      </c>
      <c r="I255" s="22">
        <v>2117</v>
      </c>
      <c r="J255" s="22">
        <v>1840.5</v>
      </c>
      <c r="K255" s="22">
        <v>7612</v>
      </c>
      <c r="L255" s="22">
        <v>8831</v>
      </c>
      <c r="M255" s="22">
        <v>8243</v>
      </c>
      <c r="AC255" s="69" t="str">
        <f t="shared" si="67"/>
        <v/>
      </c>
      <c r="AD255" s="69" t="str">
        <f t="shared" si="68"/>
        <v/>
      </c>
      <c r="AE255" s="69" t="str">
        <f t="shared" si="69"/>
        <v/>
      </c>
      <c r="AF255" s="69" t="str">
        <f t="shared" si="70"/>
        <v/>
      </c>
      <c r="AG255" s="69" t="str">
        <f t="shared" si="71"/>
        <v/>
      </c>
      <c r="AH255" s="69" t="str">
        <f t="shared" si="72"/>
        <v/>
      </c>
      <c r="AI255" s="69" t="str">
        <f t="shared" si="73"/>
        <v/>
      </c>
      <c r="AJ255" s="69" t="str">
        <f t="shared" si="74"/>
        <v/>
      </c>
      <c r="AK255" s="69" t="str">
        <f t="shared" si="75"/>
        <v/>
      </c>
      <c r="AL255" s="69">
        <f t="shared" si="76"/>
        <v>0</v>
      </c>
      <c r="AM255" s="69"/>
    </row>
    <row r="256" spans="1:39">
      <c r="A256" s="5">
        <v>2013</v>
      </c>
      <c r="B256" s="5" t="s">
        <v>97</v>
      </c>
      <c r="C256" s="5" t="s">
        <v>89</v>
      </c>
      <c r="D256" s="5" t="s">
        <v>104</v>
      </c>
      <c r="E256" s="22">
        <v>4032.06</v>
      </c>
      <c r="F256" s="22">
        <v>1339.01</v>
      </c>
      <c r="G256" s="22">
        <v>1592.08</v>
      </c>
      <c r="H256" s="22">
        <v>1377.8</v>
      </c>
      <c r="I256" s="22">
        <v>727.27</v>
      </c>
      <c r="J256" s="22">
        <v>662.57</v>
      </c>
      <c r="K256" s="22">
        <v>2607.83</v>
      </c>
      <c r="L256" s="22">
        <v>2941.77</v>
      </c>
      <c r="M256" s="22">
        <v>2212.4299999999998</v>
      </c>
      <c r="AC256" s="69" t="str">
        <f t="shared" si="67"/>
        <v/>
      </c>
      <c r="AD256" s="69" t="str">
        <f t="shared" si="68"/>
        <v/>
      </c>
      <c r="AE256" s="69" t="str">
        <f t="shared" si="69"/>
        <v/>
      </c>
      <c r="AF256" s="69" t="str">
        <f t="shared" si="70"/>
        <v/>
      </c>
      <c r="AG256" s="69" t="str">
        <f t="shared" si="71"/>
        <v/>
      </c>
      <c r="AH256" s="69" t="str">
        <f t="shared" si="72"/>
        <v/>
      </c>
      <c r="AI256" s="69" t="str">
        <f t="shared" si="73"/>
        <v/>
      </c>
      <c r="AJ256" s="69" t="str">
        <f t="shared" si="74"/>
        <v/>
      </c>
      <c r="AK256" s="69" t="str">
        <f t="shared" si="75"/>
        <v/>
      </c>
      <c r="AL256" s="69">
        <f t="shared" si="76"/>
        <v>0</v>
      </c>
      <c r="AM256" s="69"/>
    </row>
    <row r="257" spans="1:39">
      <c r="A257" s="5">
        <v>2013</v>
      </c>
      <c r="B257" s="5" t="s">
        <v>97</v>
      </c>
      <c r="C257" s="5" t="s">
        <v>91</v>
      </c>
      <c r="D257" s="5" t="s">
        <v>104</v>
      </c>
      <c r="E257" s="22">
        <v>672</v>
      </c>
      <c r="F257" s="22">
        <v>72</v>
      </c>
      <c r="G257" s="22">
        <v>172</v>
      </c>
      <c r="H257" s="22">
        <v>115</v>
      </c>
      <c r="I257" s="22">
        <v>119</v>
      </c>
      <c r="J257" s="22">
        <v>75</v>
      </c>
      <c r="K257" s="22">
        <v>328</v>
      </c>
      <c r="L257" s="22">
        <v>126</v>
      </c>
      <c r="M257" s="22">
        <v>129</v>
      </c>
      <c r="AC257" s="69" t="str">
        <f t="shared" si="67"/>
        <v/>
      </c>
      <c r="AD257" s="69" t="str">
        <f t="shared" si="68"/>
        <v/>
      </c>
      <c r="AE257" s="69" t="str">
        <f t="shared" si="69"/>
        <v/>
      </c>
      <c r="AF257" s="69" t="str">
        <f t="shared" si="70"/>
        <v/>
      </c>
      <c r="AG257" s="69" t="str">
        <f t="shared" si="71"/>
        <v/>
      </c>
      <c r="AH257" s="69" t="str">
        <f t="shared" si="72"/>
        <v/>
      </c>
      <c r="AI257" s="69" t="str">
        <f t="shared" si="73"/>
        <v/>
      </c>
      <c r="AJ257" s="69" t="str">
        <f t="shared" si="74"/>
        <v/>
      </c>
      <c r="AK257" s="69" t="str">
        <f t="shared" si="75"/>
        <v/>
      </c>
      <c r="AL257" s="69">
        <f t="shared" si="76"/>
        <v>0</v>
      </c>
      <c r="AM257" s="69"/>
    </row>
    <row r="258" spans="1:39">
      <c r="A258" s="5">
        <v>2013</v>
      </c>
      <c r="B258" s="5" t="s">
        <v>97</v>
      </c>
      <c r="C258" s="5" t="s">
        <v>92</v>
      </c>
      <c r="D258" s="5" t="s">
        <v>104</v>
      </c>
      <c r="E258" s="22">
        <v>1475</v>
      </c>
      <c r="F258" s="22">
        <v>185</v>
      </c>
      <c r="G258" s="22">
        <v>480</v>
      </c>
      <c r="H258" s="22">
        <v>324</v>
      </c>
      <c r="I258" s="22">
        <v>188</v>
      </c>
      <c r="J258" s="22">
        <v>168</v>
      </c>
      <c r="K258" s="22">
        <v>805</v>
      </c>
      <c r="L258" s="22">
        <v>356</v>
      </c>
      <c r="M258" s="22">
        <v>390</v>
      </c>
      <c r="AC258" s="69" t="str">
        <f t="shared" si="67"/>
        <v/>
      </c>
      <c r="AD258" s="69" t="str">
        <f t="shared" si="68"/>
        <v/>
      </c>
      <c r="AE258" s="69" t="str">
        <f t="shared" si="69"/>
        <v/>
      </c>
      <c r="AF258" s="69" t="str">
        <f t="shared" si="70"/>
        <v/>
      </c>
      <c r="AG258" s="69" t="str">
        <f t="shared" si="71"/>
        <v/>
      </c>
      <c r="AH258" s="69" t="str">
        <f t="shared" si="72"/>
        <v/>
      </c>
      <c r="AI258" s="69" t="str">
        <f t="shared" si="73"/>
        <v/>
      </c>
      <c r="AJ258" s="69" t="str">
        <f t="shared" si="74"/>
        <v/>
      </c>
      <c r="AK258" s="69" t="str">
        <f t="shared" si="75"/>
        <v/>
      </c>
      <c r="AL258" s="69">
        <f t="shared" si="76"/>
        <v>0</v>
      </c>
      <c r="AM258" s="69"/>
    </row>
    <row r="259" spans="1:39">
      <c r="A259" s="5">
        <v>2013</v>
      </c>
      <c r="B259" s="5" t="s">
        <v>97</v>
      </c>
      <c r="C259" s="5" t="s">
        <v>93</v>
      </c>
      <c r="D259" s="5" t="s">
        <v>104</v>
      </c>
      <c r="E259" s="22">
        <v>3373</v>
      </c>
      <c r="F259" s="22">
        <v>570</v>
      </c>
      <c r="G259" s="22">
        <v>1152</v>
      </c>
      <c r="H259" s="22">
        <v>889</v>
      </c>
      <c r="I259" s="22">
        <v>641</v>
      </c>
      <c r="J259" s="22">
        <v>529</v>
      </c>
      <c r="K259" s="22">
        <v>1792</v>
      </c>
      <c r="L259" s="22">
        <v>1225</v>
      </c>
      <c r="M259" s="22">
        <v>1159</v>
      </c>
      <c r="AC259" s="69" t="str">
        <f t="shared" si="67"/>
        <v/>
      </c>
      <c r="AD259" s="69" t="str">
        <f t="shared" si="68"/>
        <v/>
      </c>
      <c r="AE259" s="69" t="str">
        <f t="shared" si="69"/>
        <v/>
      </c>
      <c r="AF259" s="69" t="str">
        <f t="shared" si="70"/>
        <v/>
      </c>
      <c r="AG259" s="69" t="str">
        <f t="shared" si="71"/>
        <v/>
      </c>
      <c r="AH259" s="69" t="str">
        <f t="shared" si="72"/>
        <v/>
      </c>
      <c r="AI259" s="69" t="str">
        <f t="shared" si="73"/>
        <v/>
      </c>
      <c r="AJ259" s="69" t="str">
        <f t="shared" si="74"/>
        <v/>
      </c>
      <c r="AK259" s="69" t="str">
        <f t="shared" si="75"/>
        <v/>
      </c>
      <c r="AL259" s="69">
        <f t="shared" si="76"/>
        <v>0</v>
      </c>
      <c r="AM259" s="69"/>
    </row>
    <row r="260" spans="1:39">
      <c r="A260" s="5">
        <v>2013</v>
      </c>
      <c r="B260" s="5" t="s">
        <v>97</v>
      </c>
      <c r="C260" s="5" t="s">
        <v>94</v>
      </c>
      <c r="D260" s="5" t="s">
        <v>104</v>
      </c>
      <c r="E260" s="22">
        <v>6166</v>
      </c>
      <c r="F260" s="22">
        <v>1678</v>
      </c>
      <c r="G260" s="22">
        <v>2127</v>
      </c>
      <c r="H260" s="22">
        <v>1865</v>
      </c>
      <c r="I260" s="22">
        <v>1077</v>
      </c>
      <c r="J260" s="22">
        <v>1046</v>
      </c>
      <c r="K260" s="22">
        <v>3975</v>
      </c>
      <c r="L260" s="22">
        <v>5632</v>
      </c>
      <c r="M260" s="22">
        <v>3161</v>
      </c>
      <c r="AC260" s="69" t="str">
        <f t="shared" si="67"/>
        <v/>
      </c>
      <c r="AD260" s="69" t="str">
        <f t="shared" si="68"/>
        <v/>
      </c>
      <c r="AE260" s="69" t="str">
        <f t="shared" si="69"/>
        <v/>
      </c>
      <c r="AF260" s="69" t="str">
        <f t="shared" si="70"/>
        <v/>
      </c>
      <c r="AG260" s="69" t="str">
        <f t="shared" si="71"/>
        <v/>
      </c>
      <c r="AH260" s="69" t="str">
        <f t="shared" si="72"/>
        <v/>
      </c>
      <c r="AI260" s="69" t="str">
        <f t="shared" si="73"/>
        <v/>
      </c>
      <c r="AJ260" s="69" t="str">
        <f t="shared" si="74"/>
        <v/>
      </c>
      <c r="AK260" s="69" t="str">
        <f t="shared" si="75"/>
        <v/>
      </c>
      <c r="AL260" s="69">
        <f t="shared" si="76"/>
        <v>0</v>
      </c>
      <c r="AM260" s="69"/>
    </row>
    <row r="261" spans="1:39">
      <c r="A261" s="5">
        <v>2013</v>
      </c>
      <c r="B261" s="5" t="s">
        <v>97</v>
      </c>
      <c r="C261" s="5" t="s">
        <v>95</v>
      </c>
      <c r="D261" s="5" t="s">
        <v>104</v>
      </c>
      <c r="E261" s="22">
        <v>7990</v>
      </c>
      <c r="F261" s="22">
        <v>3926.5</v>
      </c>
      <c r="G261" s="22">
        <v>3693</v>
      </c>
      <c r="H261" s="22">
        <v>3395</v>
      </c>
      <c r="I261" s="22">
        <v>1535</v>
      </c>
      <c r="J261" s="22">
        <v>1470</v>
      </c>
      <c r="K261" s="22">
        <v>6552</v>
      </c>
      <c r="L261" s="22">
        <v>7571</v>
      </c>
      <c r="M261" s="22">
        <v>6395</v>
      </c>
      <c r="AC261" s="69" t="str">
        <f t="shared" si="67"/>
        <v/>
      </c>
      <c r="AD261" s="69" t="str">
        <f t="shared" si="68"/>
        <v/>
      </c>
      <c r="AE261" s="69" t="str">
        <f t="shared" si="69"/>
        <v/>
      </c>
      <c r="AF261" s="69" t="str">
        <f t="shared" si="70"/>
        <v/>
      </c>
      <c r="AG261" s="69" t="str">
        <f t="shared" si="71"/>
        <v/>
      </c>
      <c r="AH261" s="69" t="str">
        <f t="shared" si="72"/>
        <v/>
      </c>
      <c r="AI261" s="69" t="str">
        <f t="shared" si="73"/>
        <v/>
      </c>
      <c r="AJ261" s="69" t="str">
        <f t="shared" si="74"/>
        <v/>
      </c>
      <c r="AK261" s="69" t="str">
        <f t="shared" si="75"/>
        <v/>
      </c>
      <c r="AL261" s="69">
        <f t="shared" si="76"/>
        <v>0</v>
      </c>
      <c r="AM261" s="69"/>
    </row>
    <row r="262" spans="1:39">
      <c r="A262" s="5">
        <v>2013</v>
      </c>
      <c r="B262" s="5" t="s">
        <v>13</v>
      </c>
      <c r="C262" s="5" t="s">
        <v>89</v>
      </c>
      <c r="D262" s="5" t="s">
        <v>104</v>
      </c>
      <c r="E262" s="22">
        <v>4546.45</v>
      </c>
      <c r="F262" s="22">
        <v>1588.8</v>
      </c>
      <c r="G262" s="22">
        <v>2024.31</v>
      </c>
      <c r="H262" s="22">
        <v>1515.2</v>
      </c>
      <c r="I262" s="22">
        <v>728.52</v>
      </c>
      <c r="J262" s="22">
        <v>683.12</v>
      </c>
      <c r="K262" s="22">
        <v>2940.82</v>
      </c>
      <c r="L262" s="22">
        <v>2651.38</v>
      </c>
      <c r="M262" s="22">
        <v>2567.56</v>
      </c>
      <c r="AC262" s="69" t="str">
        <f t="shared" si="67"/>
        <v/>
      </c>
      <c r="AD262" s="69" t="str">
        <f t="shared" si="68"/>
        <v/>
      </c>
      <c r="AE262" s="69" t="str">
        <f t="shared" si="69"/>
        <v/>
      </c>
      <c r="AF262" s="69" t="str">
        <f t="shared" si="70"/>
        <v/>
      </c>
      <c r="AG262" s="69" t="str">
        <f t="shared" si="71"/>
        <v/>
      </c>
      <c r="AH262" s="69" t="str">
        <f t="shared" si="72"/>
        <v/>
      </c>
      <c r="AI262" s="69" t="str">
        <f t="shared" si="73"/>
        <v/>
      </c>
      <c r="AJ262" s="69" t="str">
        <f t="shared" si="74"/>
        <v/>
      </c>
      <c r="AK262" s="69" t="str">
        <f t="shared" si="75"/>
        <v/>
      </c>
      <c r="AL262" s="69">
        <f t="shared" si="76"/>
        <v>0</v>
      </c>
      <c r="AM262" s="69"/>
    </row>
    <row r="263" spans="1:39">
      <c r="A263" s="5">
        <v>2013</v>
      </c>
      <c r="B263" s="5" t="s">
        <v>13</v>
      </c>
      <c r="C263" s="5" t="s">
        <v>91</v>
      </c>
      <c r="D263" s="5" t="s">
        <v>104</v>
      </c>
      <c r="E263" s="22">
        <v>866</v>
      </c>
      <c r="F263" s="22">
        <v>83</v>
      </c>
      <c r="G263" s="22">
        <v>263</v>
      </c>
      <c r="H263" s="22">
        <v>137</v>
      </c>
      <c r="I263" s="22">
        <v>122</v>
      </c>
      <c r="J263" s="22">
        <v>77</v>
      </c>
      <c r="K263" s="22">
        <v>397</v>
      </c>
      <c r="L263" s="22">
        <v>125</v>
      </c>
      <c r="M263" s="27">
        <v>147</v>
      </c>
      <c r="AC263" s="69" t="str">
        <f t="shared" si="67"/>
        <v/>
      </c>
      <c r="AD263" s="69" t="str">
        <f t="shared" si="68"/>
        <v/>
      </c>
      <c r="AE263" s="69" t="str">
        <f t="shared" si="69"/>
        <v/>
      </c>
      <c r="AF263" s="69" t="str">
        <f t="shared" si="70"/>
        <v/>
      </c>
      <c r="AG263" s="69" t="str">
        <f t="shared" si="71"/>
        <v/>
      </c>
      <c r="AH263" s="69" t="str">
        <f t="shared" si="72"/>
        <v/>
      </c>
      <c r="AI263" s="69" t="str">
        <f t="shared" si="73"/>
        <v/>
      </c>
      <c r="AJ263" s="69" t="str">
        <f t="shared" si="74"/>
        <v/>
      </c>
      <c r="AK263" s="69" t="str">
        <f t="shared" si="75"/>
        <v/>
      </c>
      <c r="AL263" s="69">
        <f t="shared" si="76"/>
        <v>0</v>
      </c>
      <c r="AM263" s="69"/>
    </row>
    <row r="264" spans="1:39">
      <c r="A264" s="5">
        <v>2013</v>
      </c>
      <c r="B264" s="5" t="s">
        <v>13</v>
      </c>
      <c r="C264" s="5" t="s">
        <v>92</v>
      </c>
      <c r="D264" s="5" t="s">
        <v>104</v>
      </c>
      <c r="E264" s="22">
        <v>1799</v>
      </c>
      <c r="F264" s="22">
        <v>227</v>
      </c>
      <c r="G264" s="22">
        <v>679</v>
      </c>
      <c r="H264" s="22">
        <v>388</v>
      </c>
      <c r="I264" s="22">
        <v>194</v>
      </c>
      <c r="J264" s="22">
        <v>178</v>
      </c>
      <c r="K264" s="22">
        <v>965</v>
      </c>
      <c r="L264" s="22">
        <v>336</v>
      </c>
      <c r="M264" s="22">
        <v>490</v>
      </c>
      <c r="AC264" s="69" t="str">
        <f t="shared" si="67"/>
        <v/>
      </c>
      <c r="AD264" s="69" t="str">
        <f t="shared" si="68"/>
        <v/>
      </c>
      <c r="AE264" s="69" t="str">
        <f t="shared" si="69"/>
        <v/>
      </c>
      <c r="AF264" s="69" t="str">
        <f t="shared" si="70"/>
        <v/>
      </c>
      <c r="AG264" s="69" t="str">
        <f t="shared" si="71"/>
        <v/>
      </c>
      <c r="AH264" s="69" t="str">
        <f t="shared" si="72"/>
        <v/>
      </c>
      <c r="AI264" s="69" t="str">
        <f t="shared" si="73"/>
        <v/>
      </c>
      <c r="AJ264" s="69" t="str">
        <f t="shared" si="74"/>
        <v/>
      </c>
      <c r="AK264" s="69" t="str">
        <f t="shared" si="75"/>
        <v/>
      </c>
      <c r="AL264" s="69">
        <f t="shared" si="76"/>
        <v>0</v>
      </c>
      <c r="AM264" s="69"/>
    </row>
    <row r="265" spans="1:39">
      <c r="A265" s="5">
        <v>2013</v>
      </c>
      <c r="B265" s="5" t="s">
        <v>13</v>
      </c>
      <c r="C265" s="5" t="s">
        <v>93</v>
      </c>
      <c r="D265" s="5" t="s">
        <v>104</v>
      </c>
      <c r="E265" s="22">
        <v>4106</v>
      </c>
      <c r="F265" s="22">
        <v>713</v>
      </c>
      <c r="G265" s="22">
        <v>1516</v>
      </c>
      <c r="H265" s="22">
        <v>1029</v>
      </c>
      <c r="I265" s="22">
        <v>615</v>
      </c>
      <c r="J265" s="22">
        <v>556</v>
      </c>
      <c r="K265" s="22">
        <v>2127</v>
      </c>
      <c r="L265" s="22">
        <v>1033</v>
      </c>
      <c r="M265" s="22">
        <v>1442</v>
      </c>
      <c r="AC265" s="69" t="str">
        <f t="shared" si="67"/>
        <v/>
      </c>
      <c r="AD265" s="69" t="str">
        <f t="shared" si="68"/>
        <v/>
      </c>
      <c r="AE265" s="69" t="str">
        <f t="shared" si="69"/>
        <v/>
      </c>
      <c r="AF265" s="69" t="str">
        <f t="shared" si="70"/>
        <v/>
      </c>
      <c r="AG265" s="69" t="str">
        <f t="shared" si="71"/>
        <v/>
      </c>
      <c r="AH265" s="69" t="str">
        <f t="shared" si="72"/>
        <v/>
      </c>
      <c r="AI265" s="69" t="str">
        <f t="shared" si="73"/>
        <v/>
      </c>
      <c r="AJ265" s="69" t="str">
        <f t="shared" si="74"/>
        <v/>
      </c>
      <c r="AK265" s="69" t="str">
        <f t="shared" si="75"/>
        <v/>
      </c>
      <c r="AL265" s="69">
        <f t="shared" si="76"/>
        <v>0</v>
      </c>
      <c r="AM265" s="69"/>
    </row>
    <row r="266" spans="1:39">
      <c r="A266" s="5">
        <v>2013</v>
      </c>
      <c r="B266" s="5" t="s">
        <v>13</v>
      </c>
      <c r="C266" s="5" t="s">
        <v>94</v>
      </c>
      <c r="D266" s="5" t="s">
        <v>104</v>
      </c>
      <c r="E266" s="22">
        <v>6660</v>
      </c>
      <c r="F266" s="22">
        <v>2076</v>
      </c>
      <c r="G266" s="22">
        <v>2784</v>
      </c>
      <c r="H266" s="22">
        <v>2061</v>
      </c>
      <c r="I266" s="22">
        <v>1088</v>
      </c>
      <c r="J266" s="22">
        <v>1071</v>
      </c>
      <c r="K266" s="22">
        <v>4578</v>
      </c>
      <c r="L266" s="22">
        <v>4746</v>
      </c>
      <c r="M266" s="22">
        <v>3969</v>
      </c>
      <c r="AC266" s="69" t="str">
        <f t="shared" si="67"/>
        <v/>
      </c>
      <c r="AD266" s="69" t="str">
        <f t="shared" si="68"/>
        <v/>
      </c>
      <c r="AE266" s="69" t="str">
        <f t="shared" si="69"/>
        <v/>
      </c>
      <c r="AF266" s="69" t="str">
        <f t="shared" si="70"/>
        <v/>
      </c>
      <c r="AG266" s="69" t="str">
        <f t="shared" si="71"/>
        <v/>
      </c>
      <c r="AH266" s="69" t="str">
        <f t="shared" si="72"/>
        <v/>
      </c>
      <c r="AI266" s="69" t="str">
        <f t="shared" si="73"/>
        <v/>
      </c>
      <c r="AJ266" s="69" t="str">
        <f t="shared" si="74"/>
        <v/>
      </c>
      <c r="AK266" s="69" t="str">
        <f t="shared" si="75"/>
        <v/>
      </c>
      <c r="AL266" s="69">
        <f t="shared" si="76"/>
        <v>0</v>
      </c>
      <c r="AM266" s="69"/>
    </row>
    <row r="267" spans="1:39">
      <c r="A267" s="6">
        <v>2013</v>
      </c>
      <c r="B267" s="6" t="s">
        <v>13</v>
      </c>
      <c r="C267" s="6" t="s">
        <v>95</v>
      </c>
      <c r="D267" s="6" t="s">
        <v>104</v>
      </c>
      <c r="E267" s="23">
        <v>8271</v>
      </c>
      <c r="F267" s="23">
        <v>4779</v>
      </c>
      <c r="G267" s="23">
        <v>4718</v>
      </c>
      <c r="H267" s="23">
        <v>3694</v>
      </c>
      <c r="I267" s="23">
        <v>1533</v>
      </c>
      <c r="J267" s="23">
        <v>1510</v>
      </c>
      <c r="K267" s="23">
        <v>6657</v>
      </c>
      <c r="L267" s="23">
        <v>7291</v>
      </c>
      <c r="M267" s="28">
        <v>6741</v>
      </c>
      <c r="AC267" s="69" t="str">
        <f t="shared" si="67"/>
        <v/>
      </c>
      <c r="AD267" s="69" t="str">
        <f t="shared" si="68"/>
        <v/>
      </c>
      <c r="AE267" s="69" t="str">
        <f t="shared" si="69"/>
        <v/>
      </c>
      <c r="AF267" s="69" t="str">
        <f t="shared" si="70"/>
        <v/>
      </c>
      <c r="AG267" s="69" t="str">
        <f t="shared" si="71"/>
        <v/>
      </c>
      <c r="AH267" s="69" t="str">
        <f t="shared" si="72"/>
        <v/>
      </c>
      <c r="AI267" s="69" t="str">
        <f t="shared" si="73"/>
        <v/>
      </c>
      <c r="AJ267" s="69" t="str">
        <f t="shared" si="74"/>
        <v/>
      </c>
      <c r="AK267" s="69" t="str">
        <f t="shared" si="75"/>
        <v/>
      </c>
      <c r="AL267" s="69">
        <f t="shared" si="76"/>
        <v>0</v>
      </c>
      <c r="AM267" s="69"/>
    </row>
    <row r="268" spans="1:39">
      <c r="AC268" s="69" t="str">
        <f t="shared" si="67"/>
        <v/>
      </c>
      <c r="AD268" s="69" t="str">
        <f t="shared" si="68"/>
        <v/>
      </c>
      <c r="AE268" s="69" t="str">
        <f t="shared" si="69"/>
        <v/>
      </c>
      <c r="AF268" s="69" t="str">
        <f t="shared" si="70"/>
        <v/>
      </c>
      <c r="AG268" s="69" t="str">
        <f t="shared" si="71"/>
        <v/>
      </c>
      <c r="AH268" s="69" t="str">
        <f t="shared" si="72"/>
        <v/>
      </c>
      <c r="AI268" s="69" t="str">
        <f t="shared" si="73"/>
        <v/>
      </c>
      <c r="AJ268" s="69" t="str">
        <f t="shared" si="74"/>
        <v/>
      </c>
      <c r="AK268" s="69" t="str">
        <f t="shared" si="75"/>
        <v/>
      </c>
      <c r="AL268" s="69">
        <f t="shared" si="76"/>
        <v>0</v>
      </c>
      <c r="AM268" s="69"/>
    </row>
    <row r="269" spans="1:39">
      <c r="AC269" s="69" t="str">
        <f t="shared" si="67"/>
        <v/>
      </c>
      <c r="AD269" s="69" t="str">
        <f t="shared" si="68"/>
        <v/>
      </c>
      <c r="AE269" s="69" t="str">
        <f t="shared" si="69"/>
        <v/>
      </c>
      <c r="AF269" s="69" t="str">
        <f t="shared" si="70"/>
        <v/>
      </c>
      <c r="AG269" s="69" t="str">
        <f t="shared" si="71"/>
        <v/>
      </c>
      <c r="AH269" s="69" t="str">
        <f t="shared" si="72"/>
        <v/>
      </c>
      <c r="AI269" s="69" t="str">
        <f t="shared" si="73"/>
        <v/>
      </c>
      <c r="AJ269" s="69" t="str">
        <f t="shared" si="74"/>
        <v/>
      </c>
      <c r="AK269" s="69" t="str">
        <f t="shared" si="75"/>
        <v/>
      </c>
      <c r="AL269" s="69">
        <f t="shared" si="76"/>
        <v>0</v>
      </c>
      <c r="AM269" s="69"/>
    </row>
    <row r="270" spans="1:39">
      <c r="AC270" s="69" t="str">
        <f t="shared" si="67"/>
        <v/>
      </c>
      <c r="AD270" s="69" t="str">
        <f t="shared" si="68"/>
        <v/>
      </c>
      <c r="AE270" s="69" t="str">
        <f t="shared" si="69"/>
        <v/>
      </c>
      <c r="AF270" s="69" t="str">
        <f t="shared" si="70"/>
        <v/>
      </c>
      <c r="AG270" s="69" t="str">
        <f t="shared" si="71"/>
        <v/>
      </c>
      <c r="AH270" s="69" t="str">
        <f t="shared" si="72"/>
        <v/>
      </c>
      <c r="AI270" s="69" t="str">
        <f t="shared" si="73"/>
        <v/>
      </c>
      <c r="AJ270" s="69" t="str">
        <f t="shared" si="74"/>
        <v/>
      </c>
      <c r="AK270" s="69" t="str">
        <f t="shared" si="75"/>
        <v/>
      </c>
      <c r="AL270" s="69">
        <f t="shared" si="76"/>
        <v>0</v>
      </c>
      <c r="AM270" s="69"/>
    </row>
    <row r="271" spans="1:39">
      <c r="AC271" s="69" t="str">
        <f t="shared" si="67"/>
        <v/>
      </c>
      <c r="AD271" s="69" t="str">
        <f t="shared" si="68"/>
        <v/>
      </c>
      <c r="AE271" s="69" t="str">
        <f t="shared" si="69"/>
        <v/>
      </c>
      <c r="AF271" s="69" t="str">
        <f t="shared" si="70"/>
        <v/>
      </c>
      <c r="AG271" s="69" t="str">
        <f t="shared" si="71"/>
        <v/>
      </c>
      <c r="AH271" s="69" t="str">
        <f t="shared" si="72"/>
        <v/>
      </c>
      <c r="AI271" s="69" t="str">
        <f t="shared" si="73"/>
        <v/>
      </c>
      <c r="AJ271" s="69" t="str">
        <f t="shared" si="74"/>
        <v/>
      </c>
      <c r="AK271" s="69" t="str">
        <f t="shared" si="75"/>
        <v/>
      </c>
      <c r="AL271" s="69">
        <f t="shared" si="76"/>
        <v>0</v>
      </c>
      <c r="AM271" s="69"/>
    </row>
    <row r="272" spans="1:39">
      <c r="AC272" s="69" t="str">
        <f t="shared" si="67"/>
        <v/>
      </c>
      <c r="AD272" s="69" t="str">
        <f t="shared" si="68"/>
        <v/>
      </c>
      <c r="AE272" s="69" t="str">
        <f t="shared" si="69"/>
        <v/>
      </c>
      <c r="AF272" s="69" t="str">
        <f t="shared" si="70"/>
        <v/>
      </c>
      <c r="AG272" s="69" t="str">
        <f t="shared" si="71"/>
        <v/>
      </c>
      <c r="AH272" s="69" t="str">
        <f t="shared" si="72"/>
        <v/>
      </c>
      <c r="AI272" s="69" t="str">
        <f t="shared" si="73"/>
        <v/>
      </c>
      <c r="AJ272" s="69" t="str">
        <f t="shared" si="74"/>
        <v/>
      </c>
      <c r="AK272" s="69" t="str">
        <f t="shared" si="75"/>
        <v/>
      </c>
      <c r="AL272" s="69">
        <f t="shared" si="76"/>
        <v>0</v>
      </c>
      <c r="AM272" s="69"/>
    </row>
    <row r="273" spans="29:39">
      <c r="AC273" s="69" t="str">
        <f t="shared" ref="AC273:AC336" si="77">IF(LEFT(Q273,1)="&lt;",1*MID(Q273,2,LEN(Q273)-1),"")</f>
        <v/>
      </c>
      <c r="AD273" s="69" t="str">
        <f t="shared" ref="AD273:AD336" si="78">IF(LEFT(R273,1)="&lt;",1*MID(R273,2,LEN(R273)-1),"")</f>
        <v/>
      </c>
      <c r="AE273" s="69" t="str">
        <f t="shared" ref="AE273:AE336" si="79">IF(LEFT(S273,1)="&lt;",1*MID(S273,2,LEN(S273)-1),"")</f>
        <v/>
      </c>
      <c r="AF273" s="69" t="str">
        <f t="shared" ref="AF273:AF336" si="80">IF(LEFT(T273,1)="&lt;",1*MID(T273,2,LEN(T273)-1),"")</f>
        <v/>
      </c>
      <c r="AG273" s="69" t="str">
        <f t="shared" ref="AG273:AG336" si="81">IF(LEFT(U273,1)="&lt;",1*MID(U273,2,LEN(U273)-1),"")</f>
        <v/>
      </c>
      <c r="AH273" s="69" t="str">
        <f t="shared" ref="AH273:AH336" si="82">IF(LEFT(V273,1)="&lt;",1*MID(V273,2,LEN(V273)-1),"")</f>
        <v/>
      </c>
      <c r="AI273" s="69" t="str">
        <f t="shared" ref="AI273:AI336" si="83">IF(LEFT(W273,1)="&lt;",1*MID(W273,2,LEN(W273)-1),"")</f>
        <v/>
      </c>
      <c r="AJ273" s="69" t="str">
        <f t="shared" ref="AJ273:AJ336" si="84">IF(LEFT(X273,1)="&lt;",1*MID(X273,2,LEN(X273)-1),"")</f>
        <v/>
      </c>
      <c r="AK273" s="69" t="str">
        <f t="shared" ref="AK273:AK336" si="85">IF(LEFT(Y273,1)="&lt;",1*MID(Y273,2,LEN(Y273)-1),"")</f>
        <v/>
      </c>
      <c r="AL273" s="69">
        <f t="shared" ref="AL273:AL336" si="86">SUM(AC273:AK273)</f>
        <v>0</v>
      </c>
      <c r="AM273" s="69"/>
    </row>
    <row r="274" spans="29:39">
      <c r="AC274" s="69" t="str">
        <f t="shared" si="77"/>
        <v/>
      </c>
      <c r="AD274" s="69" t="str">
        <f t="shared" si="78"/>
        <v/>
      </c>
      <c r="AE274" s="69" t="str">
        <f t="shared" si="79"/>
        <v/>
      </c>
      <c r="AF274" s="69" t="str">
        <f t="shared" si="80"/>
        <v/>
      </c>
      <c r="AG274" s="69" t="str">
        <f t="shared" si="81"/>
        <v/>
      </c>
      <c r="AH274" s="69" t="str">
        <f t="shared" si="82"/>
        <v/>
      </c>
      <c r="AI274" s="69" t="str">
        <f t="shared" si="83"/>
        <v/>
      </c>
      <c r="AJ274" s="69" t="str">
        <f t="shared" si="84"/>
        <v/>
      </c>
      <c r="AK274" s="69" t="str">
        <f t="shared" si="85"/>
        <v/>
      </c>
      <c r="AL274" s="69">
        <f t="shared" si="86"/>
        <v>0</v>
      </c>
      <c r="AM274" s="69"/>
    </row>
    <row r="275" spans="29:39">
      <c r="AC275" s="69" t="str">
        <f t="shared" si="77"/>
        <v/>
      </c>
      <c r="AD275" s="69" t="str">
        <f t="shared" si="78"/>
        <v/>
      </c>
      <c r="AE275" s="69" t="str">
        <f t="shared" si="79"/>
        <v/>
      </c>
      <c r="AF275" s="69" t="str">
        <f t="shared" si="80"/>
        <v/>
      </c>
      <c r="AG275" s="69" t="str">
        <f t="shared" si="81"/>
        <v/>
      </c>
      <c r="AH275" s="69" t="str">
        <f t="shared" si="82"/>
        <v/>
      </c>
      <c r="AI275" s="69" t="str">
        <f t="shared" si="83"/>
        <v/>
      </c>
      <c r="AJ275" s="69" t="str">
        <f t="shared" si="84"/>
        <v/>
      </c>
      <c r="AK275" s="69" t="str">
        <f t="shared" si="85"/>
        <v/>
      </c>
      <c r="AL275" s="69">
        <f t="shared" si="86"/>
        <v>0</v>
      </c>
      <c r="AM275" s="69"/>
    </row>
    <row r="276" spans="29:39">
      <c r="AC276" s="69" t="str">
        <f t="shared" si="77"/>
        <v/>
      </c>
      <c r="AD276" s="69" t="str">
        <f t="shared" si="78"/>
        <v/>
      </c>
      <c r="AE276" s="69" t="str">
        <f t="shared" si="79"/>
        <v/>
      </c>
      <c r="AF276" s="69" t="str">
        <f t="shared" si="80"/>
        <v/>
      </c>
      <c r="AG276" s="69" t="str">
        <f t="shared" si="81"/>
        <v/>
      </c>
      <c r="AH276" s="69" t="str">
        <f t="shared" si="82"/>
        <v/>
      </c>
      <c r="AI276" s="69" t="str">
        <f t="shared" si="83"/>
        <v/>
      </c>
      <c r="AJ276" s="69" t="str">
        <f t="shared" si="84"/>
        <v/>
      </c>
      <c r="AK276" s="69" t="str">
        <f t="shared" si="85"/>
        <v/>
      </c>
      <c r="AL276" s="69">
        <f t="shared" si="86"/>
        <v>0</v>
      </c>
      <c r="AM276" s="69"/>
    </row>
    <row r="277" spans="29:39">
      <c r="AC277" s="69" t="str">
        <f t="shared" si="77"/>
        <v/>
      </c>
      <c r="AD277" s="69" t="str">
        <f t="shared" si="78"/>
        <v/>
      </c>
      <c r="AE277" s="69" t="str">
        <f t="shared" si="79"/>
        <v/>
      </c>
      <c r="AF277" s="69" t="str">
        <f t="shared" si="80"/>
        <v/>
      </c>
      <c r="AG277" s="69" t="str">
        <f t="shared" si="81"/>
        <v/>
      </c>
      <c r="AH277" s="69" t="str">
        <f t="shared" si="82"/>
        <v/>
      </c>
      <c r="AI277" s="69" t="str">
        <f t="shared" si="83"/>
        <v/>
      </c>
      <c r="AJ277" s="69" t="str">
        <f t="shared" si="84"/>
        <v/>
      </c>
      <c r="AK277" s="69" t="str">
        <f t="shared" si="85"/>
        <v/>
      </c>
      <c r="AL277" s="69">
        <f t="shared" si="86"/>
        <v>0</v>
      </c>
      <c r="AM277" s="69"/>
    </row>
    <row r="278" spans="29:39">
      <c r="AC278" s="69" t="str">
        <f t="shared" si="77"/>
        <v/>
      </c>
      <c r="AD278" s="69" t="str">
        <f t="shared" si="78"/>
        <v/>
      </c>
      <c r="AE278" s="69" t="str">
        <f t="shared" si="79"/>
        <v/>
      </c>
      <c r="AF278" s="69" t="str">
        <f t="shared" si="80"/>
        <v/>
      </c>
      <c r="AG278" s="69" t="str">
        <f t="shared" si="81"/>
        <v/>
      </c>
      <c r="AH278" s="69" t="str">
        <f t="shared" si="82"/>
        <v/>
      </c>
      <c r="AI278" s="69" t="str">
        <f t="shared" si="83"/>
        <v/>
      </c>
      <c r="AJ278" s="69" t="str">
        <f t="shared" si="84"/>
        <v/>
      </c>
      <c r="AK278" s="69" t="str">
        <f t="shared" si="85"/>
        <v/>
      </c>
      <c r="AL278" s="69">
        <f t="shared" si="86"/>
        <v>0</v>
      </c>
      <c r="AM278" s="69"/>
    </row>
    <row r="279" spans="29:39">
      <c r="AC279" s="69" t="str">
        <f t="shared" si="77"/>
        <v/>
      </c>
      <c r="AD279" s="69" t="str">
        <f t="shared" si="78"/>
        <v/>
      </c>
      <c r="AE279" s="69" t="str">
        <f t="shared" si="79"/>
        <v/>
      </c>
      <c r="AF279" s="69" t="str">
        <f t="shared" si="80"/>
        <v/>
      </c>
      <c r="AG279" s="69" t="str">
        <f t="shared" si="81"/>
        <v/>
      </c>
      <c r="AH279" s="69" t="str">
        <f t="shared" si="82"/>
        <v/>
      </c>
      <c r="AI279" s="69" t="str">
        <f t="shared" si="83"/>
        <v/>
      </c>
      <c r="AJ279" s="69" t="str">
        <f t="shared" si="84"/>
        <v/>
      </c>
      <c r="AK279" s="69" t="str">
        <f t="shared" si="85"/>
        <v/>
      </c>
      <c r="AL279" s="69">
        <f t="shared" si="86"/>
        <v>0</v>
      </c>
      <c r="AM279" s="69"/>
    </row>
    <row r="280" spans="29:39">
      <c r="AC280" s="69" t="str">
        <f t="shared" si="77"/>
        <v/>
      </c>
      <c r="AD280" s="69" t="str">
        <f t="shared" si="78"/>
        <v/>
      </c>
      <c r="AE280" s="69" t="str">
        <f t="shared" si="79"/>
        <v/>
      </c>
      <c r="AF280" s="69" t="str">
        <f t="shared" si="80"/>
        <v/>
      </c>
      <c r="AG280" s="69" t="str">
        <f t="shared" si="81"/>
        <v/>
      </c>
      <c r="AH280" s="69" t="str">
        <f t="shared" si="82"/>
        <v/>
      </c>
      <c r="AI280" s="69" t="str">
        <f t="shared" si="83"/>
        <v/>
      </c>
      <c r="AJ280" s="69" t="str">
        <f t="shared" si="84"/>
        <v/>
      </c>
      <c r="AK280" s="69" t="str">
        <f t="shared" si="85"/>
        <v/>
      </c>
      <c r="AL280" s="69">
        <f t="shared" si="86"/>
        <v>0</v>
      </c>
      <c r="AM280" s="69"/>
    </row>
    <row r="281" spans="29:39">
      <c r="AC281" s="69" t="str">
        <f t="shared" si="77"/>
        <v/>
      </c>
      <c r="AD281" s="69" t="str">
        <f t="shared" si="78"/>
        <v/>
      </c>
      <c r="AE281" s="69" t="str">
        <f t="shared" si="79"/>
        <v/>
      </c>
      <c r="AF281" s="69" t="str">
        <f t="shared" si="80"/>
        <v/>
      </c>
      <c r="AG281" s="69" t="str">
        <f t="shared" si="81"/>
        <v/>
      </c>
      <c r="AH281" s="69" t="str">
        <f t="shared" si="82"/>
        <v/>
      </c>
      <c r="AI281" s="69" t="str">
        <f t="shared" si="83"/>
        <v/>
      </c>
      <c r="AJ281" s="69" t="str">
        <f t="shared" si="84"/>
        <v/>
      </c>
      <c r="AK281" s="69" t="str">
        <f t="shared" si="85"/>
        <v/>
      </c>
      <c r="AL281" s="69">
        <f t="shared" si="86"/>
        <v>0</v>
      </c>
      <c r="AM281" s="69"/>
    </row>
    <row r="282" spans="29:39">
      <c r="AC282" s="69" t="str">
        <f t="shared" si="77"/>
        <v/>
      </c>
      <c r="AD282" s="69" t="str">
        <f t="shared" si="78"/>
        <v/>
      </c>
      <c r="AE282" s="69" t="str">
        <f t="shared" si="79"/>
        <v/>
      </c>
      <c r="AF282" s="69" t="str">
        <f t="shared" si="80"/>
        <v/>
      </c>
      <c r="AG282" s="69" t="str">
        <f t="shared" si="81"/>
        <v/>
      </c>
      <c r="AH282" s="69" t="str">
        <f t="shared" si="82"/>
        <v/>
      </c>
      <c r="AI282" s="69" t="str">
        <f t="shared" si="83"/>
        <v/>
      </c>
      <c r="AJ282" s="69" t="str">
        <f t="shared" si="84"/>
        <v/>
      </c>
      <c r="AK282" s="69" t="str">
        <f t="shared" si="85"/>
        <v/>
      </c>
      <c r="AL282" s="69">
        <f t="shared" si="86"/>
        <v>0</v>
      </c>
      <c r="AM282" s="69"/>
    </row>
    <row r="283" spans="29:39">
      <c r="AC283" s="69" t="str">
        <f t="shared" si="77"/>
        <v/>
      </c>
      <c r="AD283" s="69" t="str">
        <f t="shared" si="78"/>
        <v/>
      </c>
      <c r="AE283" s="69" t="str">
        <f t="shared" si="79"/>
        <v/>
      </c>
      <c r="AF283" s="69" t="str">
        <f t="shared" si="80"/>
        <v/>
      </c>
      <c r="AG283" s="69" t="str">
        <f t="shared" si="81"/>
        <v/>
      </c>
      <c r="AH283" s="69" t="str">
        <f t="shared" si="82"/>
        <v/>
      </c>
      <c r="AI283" s="69" t="str">
        <f t="shared" si="83"/>
        <v/>
      </c>
      <c r="AJ283" s="69" t="str">
        <f t="shared" si="84"/>
        <v/>
      </c>
      <c r="AK283" s="69" t="str">
        <f t="shared" si="85"/>
        <v/>
      </c>
      <c r="AL283" s="69">
        <f t="shared" si="86"/>
        <v>0</v>
      </c>
      <c r="AM283" s="69"/>
    </row>
    <row r="284" spans="29:39">
      <c r="AC284" s="69" t="str">
        <f t="shared" si="77"/>
        <v/>
      </c>
      <c r="AD284" s="69" t="str">
        <f t="shared" si="78"/>
        <v/>
      </c>
      <c r="AE284" s="69" t="str">
        <f t="shared" si="79"/>
        <v/>
      </c>
      <c r="AF284" s="69" t="str">
        <f t="shared" si="80"/>
        <v/>
      </c>
      <c r="AG284" s="69" t="str">
        <f t="shared" si="81"/>
        <v/>
      </c>
      <c r="AH284" s="69" t="str">
        <f t="shared" si="82"/>
        <v/>
      </c>
      <c r="AI284" s="69" t="str">
        <f t="shared" si="83"/>
        <v/>
      </c>
      <c r="AJ284" s="69" t="str">
        <f t="shared" si="84"/>
        <v/>
      </c>
      <c r="AK284" s="69" t="str">
        <f t="shared" si="85"/>
        <v/>
      </c>
      <c r="AL284" s="69">
        <f t="shared" si="86"/>
        <v>0</v>
      </c>
      <c r="AM284" s="69"/>
    </row>
    <row r="285" spans="29:39">
      <c r="AC285" s="69" t="str">
        <f t="shared" si="77"/>
        <v/>
      </c>
      <c r="AD285" s="69" t="str">
        <f t="shared" si="78"/>
        <v/>
      </c>
      <c r="AE285" s="69" t="str">
        <f t="shared" si="79"/>
        <v/>
      </c>
      <c r="AF285" s="69" t="str">
        <f t="shared" si="80"/>
        <v/>
      </c>
      <c r="AG285" s="69" t="str">
        <f t="shared" si="81"/>
        <v/>
      </c>
      <c r="AH285" s="69" t="str">
        <f t="shared" si="82"/>
        <v/>
      </c>
      <c r="AI285" s="69" t="str">
        <f t="shared" si="83"/>
        <v/>
      </c>
      <c r="AJ285" s="69" t="str">
        <f t="shared" si="84"/>
        <v/>
      </c>
      <c r="AK285" s="69" t="str">
        <f t="shared" si="85"/>
        <v/>
      </c>
      <c r="AL285" s="69">
        <f t="shared" si="86"/>
        <v>0</v>
      </c>
      <c r="AM285" s="69"/>
    </row>
    <row r="286" spans="29:39">
      <c r="AC286" s="69" t="str">
        <f t="shared" si="77"/>
        <v/>
      </c>
      <c r="AD286" s="69" t="str">
        <f t="shared" si="78"/>
        <v/>
      </c>
      <c r="AE286" s="69" t="str">
        <f t="shared" si="79"/>
        <v/>
      </c>
      <c r="AF286" s="69" t="str">
        <f t="shared" si="80"/>
        <v/>
      </c>
      <c r="AG286" s="69" t="str">
        <f t="shared" si="81"/>
        <v/>
      </c>
      <c r="AH286" s="69" t="str">
        <f t="shared" si="82"/>
        <v/>
      </c>
      <c r="AI286" s="69" t="str">
        <f t="shared" si="83"/>
        <v/>
      </c>
      <c r="AJ286" s="69" t="str">
        <f t="shared" si="84"/>
        <v/>
      </c>
      <c r="AK286" s="69" t="str">
        <f t="shared" si="85"/>
        <v/>
      </c>
      <c r="AL286" s="69">
        <f t="shared" si="86"/>
        <v>0</v>
      </c>
      <c r="AM286" s="69"/>
    </row>
    <row r="287" spans="29:39">
      <c r="AC287" s="69" t="str">
        <f t="shared" si="77"/>
        <v/>
      </c>
      <c r="AD287" s="69" t="str">
        <f t="shared" si="78"/>
        <v/>
      </c>
      <c r="AE287" s="69" t="str">
        <f t="shared" si="79"/>
        <v/>
      </c>
      <c r="AF287" s="69" t="str">
        <f t="shared" si="80"/>
        <v/>
      </c>
      <c r="AG287" s="69" t="str">
        <f t="shared" si="81"/>
        <v/>
      </c>
      <c r="AH287" s="69" t="str">
        <f t="shared" si="82"/>
        <v/>
      </c>
      <c r="AI287" s="69" t="str">
        <f t="shared" si="83"/>
        <v/>
      </c>
      <c r="AJ287" s="69" t="str">
        <f t="shared" si="84"/>
        <v/>
      </c>
      <c r="AK287" s="69" t="str">
        <f t="shared" si="85"/>
        <v/>
      </c>
      <c r="AL287" s="69">
        <f t="shared" si="86"/>
        <v>0</v>
      </c>
      <c r="AM287" s="69"/>
    </row>
    <row r="288" spans="29:39">
      <c r="AC288" s="69" t="str">
        <f t="shared" si="77"/>
        <v/>
      </c>
      <c r="AD288" s="69" t="str">
        <f t="shared" si="78"/>
        <v/>
      </c>
      <c r="AE288" s="69" t="str">
        <f t="shared" si="79"/>
        <v/>
      </c>
      <c r="AF288" s="69" t="str">
        <f t="shared" si="80"/>
        <v/>
      </c>
      <c r="AG288" s="69" t="str">
        <f t="shared" si="81"/>
        <v/>
      </c>
      <c r="AH288" s="69" t="str">
        <f t="shared" si="82"/>
        <v/>
      </c>
      <c r="AI288" s="69" t="str">
        <f t="shared" si="83"/>
        <v/>
      </c>
      <c r="AJ288" s="69" t="str">
        <f t="shared" si="84"/>
        <v/>
      </c>
      <c r="AK288" s="69" t="str">
        <f t="shared" si="85"/>
        <v/>
      </c>
      <c r="AL288" s="69">
        <f t="shared" si="86"/>
        <v>0</v>
      </c>
      <c r="AM288" s="69"/>
    </row>
    <row r="289" spans="29:39">
      <c r="AC289" s="69" t="str">
        <f t="shared" si="77"/>
        <v/>
      </c>
      <c r="AD289" s="69" t="str">
        <f t="shared" si="78"/>
        <v/>
      </c>
      <c r="AE289" s="69" t="str">
        <f t="shared" si="79"/>
        <v/>
      </c>
      <c r="AF289" s="69" t="str">
        <f t="shared" si="80"/>
        <v/>
      </c>
      <c r="AG289" s="69" t="str">
        <f t="shared" si="81"/>
        <v/>
      </c>
      <c r="AH289" s="69" t="str">
        <f t="shared" si="82"/>
        <v/>
      </c>
      <c r="AI289" s="69" t="str">
        <f t="shared" si="83"/>
        <v/>
      </c>
      <c r="AJ289" s="69" t="str">
        <f t="shared" si="84"/>
        <v/>
      </c>
      <c r="AK289" s="69" t="str">
        <f t="shared" si="85"/>
        <v/>
      </c>
      <c r="AL289" s="69">
        <f t="shared" si="86"/>
        <v>0</v>
      </c>
      <c r="AM289" s="69"/>
    </row>
    <row r="290" spans="29:39">
      <c r="AC290" s="69" t="str">
        <f t="shared" si="77"/>
        <v/>
      </c>
      <c r="AD290" s="69" t="str">
        <f t="shared" si="78"/>
        <v/>
      </c>
      <c r="AE290" s="69" t="str">
        <f t="shared" si="79"/>
        <v/>
      </c>
      <c r="AF290" s="69" t="str">
        <f t="shared" si="80"/>
        <v/>
      </c>
      <c r="AG290" s="69" t="str">
        <f t="shared" si="81"/>
        <v/>
      </c>
      <c r="AH290" s="69" t="str">
        <f t="shared" si="82"/>
        <v/>
      </c>
      <c r="AI290" s="69" t="str">
        <f t="shared" si="83"/>
        <v/>
      </c>
      <c r="AJ290" s="69" t="str">
        <f t="shared" si="84"/>
        <v/>
      </c>
      <c r="AK290" s="69" t="str">
        <f t="shared" si="85"/>
        <v/>
      </c>
      <c r="AL290" s="69">
        <f t="shared" si="86"/>
        <v>0</v>
      </c>
      <c r="AM290" s="69"/>
    </row>
    <row r="291" spans="29:39">
      <c r="AC291" s="69" t="str">
        <f t="shared" si="77"/>
        <v/>
      </c>
      <c r="AD291" s="69" t="str">
        <f t="shared" si="78"/>
        <v/>
      </c>
      <c r="AE291" s="69" t="str">
        <f t="shared" si="79"/>
        <v/>
      </c>
      <c r="AF291" s="69" t="str">
        <f t="shared" si="80"/>
        <v/>
      </c>
      <c r="AG291" s="69" t="str">
        <f t="shared" si="81"/>
        <v/>
      </c>
      <c r="AH291" s="69" t="str">
        <f t="shared" si="82"/>
        <v/>
      </c>
      <c r="AI291" s="69" t="str">
        <f t="shared" si="83"/>
        <v/>
      </c>
      <c r="AJ291" s="69" t="str">
        <f t="shared" si="84"/>
        <v/>
      </c>
      <c r="AK291" s="69" t="str">
        <f t="shared" si="85"/>
        <v/>
      </c>
      <c r="AL291" s="69">
        <f t="shared" si="86"/>
        <v>0</v>
      </c>
      <c r="AM291" s="69"/>
    </row>
    <row r="292" spans="29:39">
      <c r="AC292" s="69" t="str">
        <f t="shared" si="77"/>
        <v/>
      </c>
      <c r="AD292" s="69" t="str">
        <f t="shared" si="78"/>
        <v/>
      </c>
      <c r="AE292" s="69" t="str">
        <f t="shared" si="79"/>
        <v/>
      </c>
      <c r="AF292" s="69" t="str">
        <f t="shared" si="80"/>
        <v/>
      </c>
      <c r="AG292" s="69" t="str">
        <f t="shared" si="81"/>
        <v/>
      </c>
      <c r="AH292" s="69" t="str">
        <f t="shared" si="82"/>
        <v/>
      </c>
      <c r="AI292" s="69" t="str">
        <f t="shared" si="83"/>
        <v/>
      </c>
      <c r="AJ292" s="69" t="str">
        <f t="shared" si="84"/>
        <v/>
      </c>
      <c r="AK292" s="69" t="str">
        <f t="shared" si="85"/>
        <v/>
      </c>
      <c r="AL292" s="69">
        <f t="shared" si="86"/>
        <v>0</v>
      </c>
      <c r="AM292" s="69"/>
    </row>
    <row r="293" spans="29:39">
      <c r="AC293" s="69" t="str">
        <f t="shared" si="77"/>
        <v/>
      </c>
      <c r="AD293" s="69" t="str">
        <f t="shared" si="78"/>
        <v/>
      </c>
      <c r="AE293" s="69" t="str">
        <f t="shared" si="79"/>
        <v/>
      </c>
      <c r="AF293" s="69" t="str">
        <f t="shared" si="80"/>
        <v/>
      </c>
      <c r="AG293" s="69" t="str">
        <f t="shared" si="81"/>
        <v/>
      </c>
      <c r="AH293" s="69" t="str">
        <f t="shared" si="82"/>
        <v/>
      </c>
      <c r="AI293" s="69" t="str">
        <f t="shared" si="83"/>
        <v/>
      </c>
      <c r="AJ293" s="69" t="str">
        <f t="shared" si="84"/>
        <v/>
      </c>
      <c r="AK293" s="69" t="str">
        <f t="shared" si="85"/>
        <v/>
      </c>
      <c r="AL293" s="69">
        <f t="shared" si="86"/>
        <v>0</v>
      </c>
      <c r="AM293" s="69"/>
    </row>
    <row r="294" spans="29:39">
      <c r="AC294" s="69" t="str">
        <f t="shared" si="77"/>
        <v/>
      </c>
      <c r="AD294" s="69" t="str">
        <f t="shared" si="78"/>
        <v/>
      </c>
      <c r="AE294" s="69" t="str">
        <f t="shared" si="79"/>
        <v/>
      </c>
      <c r="AF294" s="69" t="str">
        <f t="shared" si="80"/>
        <v/>
      </c>
      <c r="AG294" s="69" t="str">
        <f t="shared" si="81"/>
        <v/>
      </c>
      <c r="AH294" s="69" t="str">
        <f t="shared" si="82"/>
        <v/>
      </c>
      <c r="AI294" s="69" t="str">
        <f t="shared" si="83"/>
        <v/>
      </c>
      <c r="AJ294" s="69" t="str">
        <f t="shared" si="84"/>
        <v/>
      </c>
      <c r="AK294" s="69" t="str">
        <f t="shared" si="85"/>
        <v/>
      </c>
      <c r="AL294" s="69">
        <f t="shared" si="86"/>
        <v>0</v>
      </c>
      <c r="AM294" s="69"/>
    </row>
    <row r="295" spans="29:39">
      <c r="AC295" s="69" t="str">
        <f t="shared" si="77"/>
        <v/>
      </c>
      <c r="AD295" s="69" t="str">
        <f t="shared" si="78"/>
        <v/>
      </c>
      <c r="AE295" s="69" t="str">
        <f t="shared" si="79"/>
        <v/>
      </c>
      <c r="AF295" s="69" t="str">
        <f t="shared" si="80"/>
        <v/>
      </c>
      <c r="AG295" s="69" t="str">
        <f t="shared" si="81"/>
        <v/>
      </c>
      <c r="AH295" s="69" t="str">
        <f t="shared" si="82"/>
        <v/>
      </c>
      <c r="AI295" s="69" t="str">
        <f t="shared" si="83"/>
        <v/>
      </c>
      <c r="AJ295" s="69" t="str">
        <f t="shared" si="84"/>
        <v/>
      </c>
      <c r="AK295" s="69" t="str">
        <f t="shared" si="85"/>
        <v/>
      </c>
      <c r="AL295" s="69">
        <f t="shared" si="86"/>
        <v>0</v>
      </c>
      <c r="AM295" s="69"/>
    </row>
    <row r="296" spans="29:39">
      <c r="AC296" s="69" t="str">
        <f t="shared" si="77"/>
        <v/>
      </c>
      <c r="AD296" s="69" t="str">
        <f t="shared" si="78"/>
        <v/>
      </c>
      <c r="AE296" s="69" t="str">
        <f t="shared" si="79"/>
        <v/>
      </c>
      <c r="AF296" s="69" t="str">
        <f t="shared" si="80"/>
        <v/>
      </c>
      <c r="AG296" s="69" t="str">
        <f t="shared" si="81"/>
        <v/>
      </c>
      <c r="AH296" s="69" t="str">
        <f t="shared" si="82"/>
        <v/>
      </c>
      <c r="AI296" s="69" t="str">
        <f t="shared" si="83"/>
        <v/>
      </c>
      <c r="AJ296" s="69" t="str">
        <f t="shared" si="84"/>
        <v/>
      </c>
      <c r="AK296" s="69" t="str">
        <f t="shared" si="85"/>
        <v/>
      </c>
      <c r="AL296" s="69">
        <f t="shared" si="86"/>
        <v>0</v>
      </c>
      <c r="AM296" s="69"/>
    </row>
    <row r="297" spans="29:39">
      <c r="AC297" s="69" t="str">
        <f t="shared" si="77"/>
        <v/>
      </c>
      <c r="AD297" s="69" t="str">
        <f t="shared" si="78"/>
        <v/>
      </c>
      <c r="AE297" s="69" t="str">
        <f t="shared" si="79"/>
        <v/>
      </c>
      <c r="AF297" s="69" t="str">
        <f t="shared" si="80"/>
        <v/>
      </c>
      <c r="AG297" s="69" t="str">
        <f t="shared" si="81"/>
        <v/>
      </c>
      <c r="AH297" s="69" t="str">
        <f t="shared" si="82"/>
        <v/>
      </c>
      <c r="AI297" s="69" t="str">
        <f t="shared" si="83"/>
        <v/>
      </c>
      <c r="AJ297" s="69" t="str">
        <f t="shared" si="84"/>
        <v/>
      </c>
      <c r="AK297" s="69" t="str">
        <f t="shared" si="85"/>
        <v/>
      </c>
      <c r="AL297" s="69">
        <f t="shared" si="86"/>
        <v>0</v>
      </c>
      <c r="AM297" s="69"/>
    </row>
    <row r="298" spans="29:39">
      <c r="AC298" s="69" t="str">
        <f t="shared" si="77"/>
        <v/>
      </c>
      <c r="AD298" s="69" t="str">
        <f t="shared" si="78"/>
        <v/>
      </c>
      <c r="AE298" s="69" t="str">
        <f t="shared" si="79"/>
        <v/>
      </c>
      <c r="AF298" s="69" t="str">
        <f t="shared" si="80"/>
        <v/>
      </c>
      <c r="AG298" s="69" t="str">
        <f t="shared" si="81"/>
        <v/>
      </c>
      <c r="AH298" s="69" t="str">
        <f t="shared" si="82"/>
        <v/>
      </c>
      <c r="AI298" s="69" t="str">
        <f t="shared" si="83"/>
        <v/>
      </c>
      <c r="AJ298" s="69" t="str">
        <f t="shared" si="84"/>
        <v/>
      </c>
      <c r="AK298" s="69" t="str">
        <f t="shared" si="85"/>
        <v/>
      </c>
      <c r="AL298" s="69">
        <f t="shared" si="86"/>
        <v>0</v>
      </c>
      <c r="AM298" s="69"/>
    </row>
    <row r="299" spans="29:39">
      <c r="AC299" s="69" t="str">
        <f t="shared" si="77"/>
        <v/>
      </c>
      <c r="AD299" s="69" t="str">
        <f t="shared" si="78"/>
        <v/>
      </c>
      <c r="AE299" s="69" t="str">
        <f t="shared" si="79"/>
        <v/>
      </c>
      <c r="AF299" s="69" t="str">
        <f t="shared" si="80"/>
        <v/>
      </c>
      <c r="AG299" s="69" t="str">
        <f t="shared" si="81"/>
        <v/>
      </c>
      <c r="AH299" s="69" t="str">
        <f t="shared" si="82"/>
        <v/>
      </c>
      <c r="AI299" s="69" t="str">
        <f t="shared" si="83"/>
        <v/>
      </c>
      <c r="AJ299" s="69" t="str">
        <f t="shared" si="84"/>
        <v/>
      </c>
      <c r="AK299" s="69" t="str">
        <f t="shared" si="85"/>
        <v/>
      </c>
      <c r="AL299" s="69">
        <f t="shared" si="86"/>
        <v>0</v>
      </c>
      <c r="AM299" s="69"/>
    </row>
    <row r="300" spans="29:39">
      <c r="AC300" s="69" t="str">
        <f t="shared" si="77"/>
        <v/>
      </c>
      <c r="AD300" s="69" t="str">
        <f t="shared" si="78"/>
        <v/>
      </c>
      <c r="AE300" s="69" t="str">
        <f t="shared" si="79"/>
        <v/>
      </c>
      <c r="AF300" s="69" t="str">
        <f t="shared" si="80"/>
        <v/>
      </c>
      <c r="AG300" s="69" t="str">
        <f t="shared" si="81"/>
        <v/>
      </c>
      <c r="AH300" s="69" t="str">
        <f t="shared" si="82"/>
        <v/>
      </c>
      <c r="AI300" s="69" t="str">
        <f t="shared" si="83"/>
        <v/>
      </c>
      <c r="AJ300" s="69" t="str">
        <f t="shared" si="84"/>
        <v/>
      </c>
      <c r="AK300" s="69" t="str">
        <f t="shared" si="85"/>
        <v/>
      </c>
      <c r="AL300" s="69">
        <f t="shared" si="86"/>
        <v>0</v>
      </c>
      <c r="AM300" s="69"/>
    </row>
    <row r="301" spans="29:39">
      <c r="AC301" s="69" t="str">
        <f t="shared" si="77"/>
        <v/>
      </c>
      <c r="AD301" s="69" t="str">
        <f t="shared" si="78"/>
        <v/>
      </c>
      <c r="AE301" s="69" t="str">
        <f t="shared" si="79"/>
        <v/>
      </c>
      <c r="AF301" s="69" t="str">
        <f t="shared" si="80"/>
        <v/>
      </c>
      <c r="AG301" s="69" t="str">
        <f t="shared" si="81"/>
        <v/>
      </c>
      <c r="AH301" s="69" t="str">
        <f t="shared" si="82"/>
        <v/>
      </c>
      <c r="AI301" s="69" t="str">
        <f t="shared" si="83"/>
        <v/>
      </c>
      <c r="AJ301" s="69" t="str">
        <f t="shared" si="84"/>
        <v/>
      </c>
      <c r="AK301" s="69" t="str">
        <f t="shared" si="85"/>
        <v/>
      </c>
      <c r="AL301" s="69">
        <f t="shared" si="86"/>
        <v>0</v>
      </c>
      <c r="AM301" s="69"/>
    </row>
    <row r="302" spans="29:39">
      <c r="AC302" s="69" t="str">
        <f t="shared" si="77"/>
        <v/>
      </c>
      <c r="AD302" s="69" t="str">
        <f t="shared" si="78"/>
        <v/>
      </c>
      <c r="AE302" s="69" t="str">
        <f t="shared" si="79"/>
        <v/>
      </c>
      <c r="AF302" s="69" t="str">
        <f t="shared" si="80"/>
        <v/>
      </c>
      <c r="AG302" s="69" t="str">
        <f t="shared" si="81"/>
        <v/>
      </c>
      <c r="AH302" s="69" t="str">
        <f t="shared" si="82"/>
        <v/>
      </c>
      <c r="AI302" s="69" t="str">
        <f t="shared" si="83"/>
        <v/>
      </c>
      <c r="AJ302" s="69" t="str">
        <f t="shared" si="84"/>
        <v/>
      </c>
      <c r="AK302" s="69" t="str">
        <f t="shared" si="85"/>
        <v/>
      </c>
      <c r="AL302" s="69">
        <f t="shared" si="86"/>
        <v>0</v>
      </c>
      <c r="AM302" s="69"/>
    </row>
    <row r="303" spans="29:39">
      <c r="AC303" s="69" t="str">
        <f t="shared" si="77"/>
        <v/>
      </c>
      <c r="AD303" s="69" t="str">
        <f t="shared" si="78"/>
        <v/>
      </c>
      <c r="AE303" s="69" t="str">
        <f t="shared" si="79"/>
        <v/>
      </c>
      <c r="AF303" s="69" t="str">
        <f t="shared" si="80"/>
        <v/>
      </c>
      <c r="AG303" s="69" t="str">
        <f t="shared" si="81"/>
        <v/>
      </c>
      <c r="AH303" s="69" t="str">
        <f t="shared" si="82"/>
        <v/>
      </c>
      <c r="AI303" s="69" t="str">
        <f t="shared" si="83"/>
        <v/>
      </c>
      <c r="AJ303" s="69" t="str">
        <f t="shared" si="84"/>
        <v/>
      </c>
      <c r="AK303" s="69" t="str">
        <f t="shared" si="85"/>
        <v/>
      </c>
      <c r="AL303" s="69">
        <f t="shared" si="86"/>
        <v>0</v>
      </c>
      <c r="AM303" s="69"/>
    </row>
    <row r="304" spans="29:39">
      <c r="AC304" s="69" t="str">
        <f t="shared" si="77"/>
        <v/>
      </c>
      <c r="AD304" s="69" t="str">
        <f t="shared" si="78"/>
        <v/>
      </c>
      <c r="AE304" s="69" t="str">
        <f t="shared" si="79"/>
        <v/>
      </c>
      <c r="AF304" s="69" t="str">
        <f t="shared" si="80"/>
        <v/>
      </c>
      <c r="AG304" s="69" t="str">
        <f t="shared" si="81"/>
        <v/>
      </c>
      <c r="AH304" s="69" t="str">
        <f t="shared" si="82"/>
        <v/>
      </c>
      <c r="AI304" s="69" t="str">
        <f t="shared" si="83"/>
        <v/>
      </c>
      <c r="AJ304" s="69" t="str">
        <f t="shared" si="84"/>
        <v/>
      </c>
      <c r="AK304" s="69" t="str">
        <f t="shared" si="85"/>
        <v/>
      </c>
      <c r="AL304" s="69">
        <f t="shared" si="86"/>
        <v>0</v>
      </c>
      <c r="AM304" s="69"/>
    </row>
    <row r="305" spans="29:39">
      <c r="AC305" s="69" t="str">
        <f t="shared" si="77"/>
        <v/>
      </c>
      <c r="AD305" s="69" t="str">
        <f t="shared" si="78"/>
        <v/>
      </c>
      <c r="AE305" s="69" t="str">
        <f t="shared" si="79"/>
        <v/>
      </c>
      <c r="AF305" s="69" t="str">
        <f t="shared" si="80"/>
        <v/>
      </c>
      <c r="AG305" s="69" t="str">
        <f t="shared" si="81"/>
        <v/>
      </c>
      <c r="AH305" s="69" t="str">
        <f t="shared" si="82"/>
        <v/>
      </c>
      <c r="AI305" s="69" t="str">
        <f t="shared" si="83"/>
        <v/>
      </c>
      <c r="AJ305" s="69" t="str">
        <f t="shared" si="84"/>
        <v/>
      </c>
      <c r="AK305" s="69" t="str">
        <f t="shared" si="85"/>
        <v/>
      </c>
      <c r="AL305" s="69">
        <f t="shared" si="86"/>
        <v>0</v>
      </c>
      <c r="AM305" s="69"/>
    </row>
    <row r="306" spans="29:39">
      <c r="AC306" s="69" t="str">
        <f t="shared" si="77"/>
        <v/>
      </c>
      <c r="AD306" s="69" t="str">
        <f t="shared" si="78"/>
        <v/>
      </c>
      <c r="AE306" s="69" t="str">
        <f t="shared" si="79"/>
        <v/>
      </c>
      <c r="AF306" s="69" t="str">
        <f t="shared" si="80"/>
        <v/>
      </c>
      <c r="AG306" s="69" t="str">
        <f t="shared" si="81"/>
        <v/>
      </c>
      <c r="AH306" s="69" t="str">
        <f t="shared" si="82"/>
        <v/>
      </c>
      <c r="AI306" s="69" t="str">
        <f t="shared" si="83"/>
        <v/>
      </c>
      <c r="AJ306" s="69" t="str">
        <f t="shared" si="84"/>
        <v/>
      </c>
      <c r="AK306" s="69" t="str">
        <f t="shared" si="85"/>
        <v/>
      </c>
      <c r="AL306" s="69">
        <f t="shared" si="86"/>
        <v>0</v>
      </c>
      <c r="AM306" s="69"/>
    </row>
    <row r="307" spans="29:39">
      <c r="AC307" s="69" t="str">
        <f t="shared" si="77"/>
        <v/>
      </c>
      <c r="AD307" s="69" t="str">
        <f t="shared" si="78"/>
        <v/>
      </c>
      <c r="AE307" s="69" t="str">
        <f t="shared" si="79"/>
        <v/>
      </c>
      <c r="AF307" s="69" t="str">
        <f t="shared" si="80"/>
        <v/>
      </c>
      <c r="AG307" s="69" t="str">
        <f t="shared" si="81"/>
        <v/>
      </c>
      <c r="AH307" s="69" t="str">
        <f t="shared" si="82"/>
        <v/>
      </c>
      <c r="AI307" s="69" t="str">
        <f t="shared" si="83"/>
        <v/>
      </c>
      <c r="AJ307" s="69" t="str">
        <f t="shared" si="84"/>
        <v/>
      </c>
      <c r="AK307" s="69" t="str">
        <f t="shared" si="85"/>
        <v/>
      </c>
      <c r="AL307" s="69">
        <f t="shared" si="86"/>
        <v>0</v>
      </c>
      <c r="AM307" s="69"/>
    </row>
    <row r="308" spans="29:39">
      <c r="AC308" s="69" t="str">
        <f t="shared" si="77"/>
        <v/>
      </c>
      <c r="AD308" s="69" t="str">
        <f t="shared" si="78"/>
        <v/>
      </c>
      <c r="AE308" s="69" t="str">
        <f t="shared" si="79"/>
        <v/>
      </c>
      <c r="AF308" s="69" t="str">
        <f t="shared" si="80"/>
        <v/>
      </c>
      <c r="AG308" s="69" t="str">
        <f t="shared" si="81"/>
        <v/>
      </c>
      <c r="AH308" s="69" t="str">
        <f t="shared" si="82"/>
        <v/>
      </c>
      <c r="AI308" s="69" t="str">
        <f t="shared" si="83"/>
        <v/>
      </c>
      <c r="AJ308" s="69" t="str">
        <f t="shared" si="84"/>
        <v/>
      </c>
      <c r="AK308" s="69" t="str">
        <f t="shared" si="85"/>
        <v/>
      </c>
      <c r="AL308" s="69">
        <f t="shared" si="86"/>
        <v>0</v>
      </c>
      <c r="AM308" s="69"/>
    </row>
    <row r="309" spans="29:39">
      <c r="AC309" s="69" t="str">
        <f t="shared" si="77"/>
        <v/>
      </c>
      <c r="AD309" s="69" t="str">
        <f t="shared" si="78"/>
        <v/>
      </c>
      <c r="AE309" s="69" t="str">
        <f t="shared" si="79"/>
        <v/>
      </c>
      <c r="AF309" s="69" t="str">
        <f t="shared" si="80"/>
        <v/>
      </c>
      <c r="AG309" s="69" t="str">
        <f t="shared" si="81"/>
        <v/>
      </c>
      <c r="AH309" s="69" t="str">
        <f t="shared" si="82"/>
        <v/>
      </c>
      <c r="AI309" s="69" t="str">
        <f t="shared" si="83"/>
        <v/>
      </c>
      <c r="AJ309" s="69" t="str">
        <f t="shared" si="84"/>
        <v/>
      </c>
      <c r="AK309" s="69" t="str">
        <f t="shared" si="85"/>
        <v/>
      </c>
      <c r="AL309" s="69">
        <f t="shared" si="86"/>
        <v>0</v>
      </c>
      <c r="AM309" s="69"/>
    </row>
    <row r="310" spans="29:39">
      <c r="AC310" s="69" t="str">
        <f t="shared" si="77"/>
        <v/>
      </c>
      <c r="AD310" s="69" t="str">
        <f t="shared" si="78"/>
        <v/>
      </c>
      <c r="AE310" s="69" t="str">
        <f t="shared" si="79"/>
        <v/>
      </c>
      <c r="AF310" s="69" t="str">
        <f t="shared" si="80"/>
        <v/>
      </c>
      <c r="AG310" s="69" t="str">
        <f t="shared" si="81"/>
        <v/>
      </c>
      <c r="AH310" s="69" t="str">
        <f t="shared" si="82"/>
        <v/>
      </c>
      <c r="AI310" s="69" t="str">
        <f t="shared" si="83"/>
        <v/>
      </c>
      <c r="AJ310" s="69" t="str">
        <f t="shared" si="84"/>
        <v/>
      </c>
      <c r="AK310" s="69" t="str">
        <f t="shared" si="85"/>
        <v/>
      </c>
      <c r="AL310" s="69">
        <f t="shared" si="86"/>
        <v>0</v>
      </c>
      <c r="AM310" s="69"/>
    </row>
    <row r="311" spans="29:39">
      <c r="AC311" s="69" t="str">
        <f t="shared" si="77"/>
        <v/>
      </c>
      <c r="AD311" s="69" t="str">
        <f t="shared" si="78"/>
        <v/>
      </c>
      <c r="AE311" s="69" t="str">
        <f t="shared" si="79"/>
        <v/>
      </c>
      <c r="AF311" s="69" t="str">
        <f t="shared" si="80"/>
        <v/>
      </c>
      <c r="AG311" s="69" t="str">
        <f t="shared" si="81"/>
        <v/>
      </c>
      <c r="AH311" s="69" t="str">
        <f t="shared" si="82"/>
        <v/>
      </c>
      <c r="AI311" s="69" t="str">
        <f t="shared" si="83"/>
        <v/>
      </c>
      <c r="AJ311" s="69" t="str">
        <f t="shared" si="84"/>
        <v/>
      </c>
      <c r="AK311" s="69" t="str">
        <f t="shared" si="85"/>
        <v/>
      </c>
      <c r="AL311" s="69">
        <f t="shared" si="86"/>
        <v>0</v>
      </c>
      <c r="AM311" s="69"/>
    </row>
    <row r="312" spans="29:39">
      <c r="AC312" s="69" t="str">
        <f t="shared" si="77"/>
        <v/>
      </c>
      <c r="AD312" s="69" t="str">
        <f t="shared" si="78"/>
        <v/>
      </c>
      <c r="AE312" s="69" t="str">
        <f t="shared" si="79"/>
        <v/>
      </c>
      <c r="AF312" s="69" t="str">
        <f t="shared" si="80"/>
        <v/>
      </c>
      <c r="AG312" s="69" t="str">
        <f t="shared" si="81"/>
        <v/>
      </c>
      <c r="AH312" s="69" t="str">
        <f t="shared" si="82"/>
        <v/>
      </c>
      <c r="AI312" s="69" t="str">
        <f t="shared" si="83"/>
        <v/>
      </c>
      <c r="AJ312" s="69" t="str">
        <f t="shared" si="84"/>
        <v/>
      </c>
      <c r="AK312" s="69" t="str">
        <f t="shared" si="85"/>
        <v/>
      </c>
      <c r="AL312" s="69">
        <f t="shared" si="86"/>
        <v>0</v>
      </c>
      <c r="AM312" s="69"/>
    </row>
    <row r="313" spans="29:39">
      <c r="AC313" s="69" t="str">
        <f t="shared" si="77"/>
        <v/>
      </c>
      <c r="AD313" s="69" t="str">
        <f t="shared" si="78"/>
        <v/>
      </c>
      <c r="AE313" s="69" t="str">
        <f t="shared" si="79"/>
        <v/>
      </c>
      <c r="AF313" s="69" t="str">
        <f t="shared" si="80"/>
        <v/>
      </c>
      <c r="AG313" s="69" t="str">
        <f t="shared" si="81"/>
        <v/>
      </c>
      <c r="AH313" s="69" t="str">
        <f t="shared" si="82"/>
        <v/>
      </c>
      <c r="AI313" s="69" t="str">
        <f t="shared" si="83"/>
        <v/>
      </c>
      <c r="AJ313" s="69" t="str">
        <f t="shared" si="84"/>
        <v/>
      </c>
      <c r="AK313" s="69" t="str">
        <f t="shared" si="85"/>
        <v/>
      </c>
      <c r="AL313" s="69">
        <f t="shared" si="86"/>
        <v>0</v>
      </c>
      <c r="AM313" s="69"/>
    </row>
    <row r="314" spans="29:39">
      <c r="AC314" s="69" t="str">
        <f t="shared" si="77"/>
        <v/>
      </c>
      <c r="AD314" s="69" t="str">
        <f t="shared" si="78"/>
        <v/>
      </c>
      <c r="AE314" s="69" t="str">
        <f t="shared" si="79"/>
        <v/>
      </c>
      <c r="AF314" s="69" t="str">
        <f t="shared" si="80"/>
        <v/>
      </c>
      <c r="AG314" s="69" t="str">
        <f t="shared" si="81"/>
        <v/>
      </c>
      <c r="AH314" s="69" t="str">
        <f t="shared" si="82"/>
        <v/>
      </c>
      <c r="AI314" s="69" t="str">
        <f t="shared" si="83"/>
        <v/>
      </c>
      <c r="AJ314" s="69" t="str">
        <f t="shared" si="84"/>
        <v/>
      </c>
      <c r="AK314" s="69" t="str">
        <f t="shared" si="85"/>
        <v/>
      </c>
      <c r="AL314" s="69">
        <f t="shared" si="86"/>
        <v>0</v>
      </c>
      <c r="AM314" s="69"/>
    </row>
    <row r="315" spans="29:39">
      <c r="AC315" s="69" t="str">
        <f t="shared" si="77"/>
        <v/>
      </c>
      <c r="AD315" s="69" t="str">
        <f t="shared" si="78"/>
        <v/>
      </c>
      <c r="AE315" s="69" t="str">
        <f t="shared" si="79"/>
        <v/>
      </c>
      <c r="AF315" s="69" t="str">
        <f t="shared" si="80"/>
        <v/>
      </c>
      <c r="AG315" s="69" t="str">
        <f t="shared" si="81"/>
        <v/>
      </c>
      <c r="AH315" s="69" t="str">
        <f t="shared" si="82"/>
        <v/>
      </c>
      <c r="AI315" s="69" t="str">
        <f t="shared" si="83"/>
        <v/>
      </c>
      <c r="AJ315" s="69" t="str">
        <f t="shared" si="84"/>
        <v/>
      </c>
      <c r="AK315" s="69" t="str">
        <f t="shared" si="85"/>
        <v/>
      </c>
      <c r="AL315" s="69">
        <f t="shared" si="86"/>
        <v>0</v>
      </c>
      <c r="AM315" s="69"/>
    </row>
    <row r="316" spans="29:39">
      <c r="AC316" s="69" t="str">
        <f t="shared" si="77"/>
        <v/>
      </c>
      <c r="AD316" s="69" t="str">
        <f t="shared" si="78"/>
        <v/>
      </c>
      <c r="AE316" s="69" t="str">
        <f t="shared" si="79"/>
        <v/>
      </c>
      <c r="AF316" s="69" t="str">
        <f t="shared" si="80"/>
        <v/>
      </c>
      <c r="AG316" s="69" t="str">
        <f t="shared" si="81"/>
        <v/>
      </c>
      <c r="AH316" s="69" t="str">
        <f t="shared" si="82"/>
        <v/>
      </c>
      <c r="AI316" s="69" t="str">
        <f t="shared" si="83"/>
        <v/>
      </c>
      <c r="AJ316" s="69" t="str">
        <f t="shared" si="84"/>
        <v/>
      </c>
      <c r="AK316" s="69" t="str">
        <f t="shared" si="85"/>
        <v/>
      </c>
      <c r="AL316" s="69">
        <f t="shared" si="86"/>
        <v>0</v>
      </c>
      <c r="AM316" s="69"/>
    </row>
    <row r="317" spans="29:39">
      <c r="AC317" s="69" t="str">
        <f t="shared" si="77"/>
        <v/>
      </c>
      <c r="AD317" s="69" t="str">
        <f t="shared" si="78"/>
        <v/>
      </c>
      <c r="AE317" s="69" t="str">
        <f t="shared" si="79"/>
        <v/>
      </c>
      <c r="AF317" s="69" t="str">
        <f t="shared" si="80"/>
        <v/>
      </c>
      <c r="AG317" s="69" t="str">
        <f t="shared" si="81"/>
        <v/>
      </c>
      <c r="AH317" s="69" t="str">
        <f t="shared" si="82"/>
        <v/>
      </c>
      <c r="AI317" s="69" t="str">
        <f t="shared" si="83"/>
        <v/>
      </c>
      <c r="AJ317" s="69" t="str">
        <f t="shared" si="84"/>
        <v/>
      </c>
      <c r="AK317" s="69" t="str">
        <f t="shared" si="85"/>
        <v/>
      </c>
      <c r="AL317" s="69">
        <f t="shared" si="86"/>
        <v>0</v>
      </c>
      <c r="AM317" s="69"/>
    </row>
    <row r="318" spans="29:39">
      <c r="AC318" s="69" t="str">
        <f t="shared" si="77"/>
        <v/>
      </c>
      <c r="AD318" s="69" t="str">
        <f t="shared" si="78"/>
        <v/>
      </c>
      <c r="AE318" s="69" t="str">
        <f t="shared" si="79"/>
        <v/>
      </c>
      <c r="AF318" s="69" t="str">
        <f t="shared" si="80"/>
        <v/>
      </c>
      <c r="AG318" s="69" t="str">
        <f t="shared" si="81"/>
        <v/>
      </c>
      <c r="AH318" s="69" t="str">
        <f t="shared" si="82"/>
        <v/>
      </c>
      <c r="AI318" s="69" t="str">
        <f t="shared" si="83"/>
        <v/>
      </c>
      <c r="AJ318" s="69" t="str">
        <f t="shared" si="84"/>
        <v/>
      </c>
      <c r="AK318" s="69" t="str">
        <f t="shared" si="85"/>
        <v/>
      </c>
      <c r="AL318" s="69">
        <f t="shared" si="86"/>
        <v>0</v>
      </c>
      <c r="AM318" s="69"/>
    </row>
    <row r="319" spans="29:39">
      <c r="AC319" s="69" t="str">
        <f t="shared" si="77"/>
        <v/>
      </c>
      <c r="AD319" s="69" t="str">
        <f t="shared" si="78"/>
        <v/>
      </c>
      <c r="AE319" s="69" t="str">
        <f t="shared" si="79"/>
        <v/>
      </c>
      <c r="AF319" s="69" t="str">
        <f t="shared" si="80"/>
        <v/>
      </c>
      <c r="AG319" s="69" t="str">
        <f t="shared" si="81"/>
        <v/>
      </c>
      <c r="AH319" s="69" t="str">
        <f t="shared" si="82"/>
        <v/>
      </c>
      <c r="AI319" s="69" t="str">
        <f t="shared" si="83"/>
        <v/>
      </c>
      <c r="AJ319" s="69" t="str">
        <f t="shared" si="84"/>
        <v/>
      </c>
      <c r="AK319" s="69" t="str">
        <f t="shared" si="85"/>
        <v/>
      </c>
      <c r="AL319" s="69">
        <f t="shared" si="86"/>
        <v>0</v>
      </c>
      <c r="AM319" s="69"/>
    </row>
    <row r="320" spans="29:39">
      <c r="AC320" s="69" t="str">
        <f t="shared" si="77"/>
        <v/>
      </c>
      <c r="AD320" s="69" t="str">
        <f t="shared" si="78"/>
        <v/>
      </c>
      <c r="AE320" s="69" t="str">
        <f t="shared" si="79"/>
        <v/>
      </c>
      <c r="AF320" s="69" t="str">
        <f t="shared" si="80"/>
        <v/>
      </c>
      <c r="AG320" s="69" t="str">
        <f t="shared" si="81"/>
        <v/>
      </c>
      <c r="AH320" s="69" t="str">
        <f t="shared" si="82"/>
        <v/>
      </c>
      <c r="AI320" s="69" t="str">
        <f t="shared" si="83"/>
        <v/>
      </c>
      <c r="AJ320" s="69" t="str">
        <f t="shared" si="84"/>
        <v/>
      </c>
      <c r="AK320" s="69" t="str">
        <f t="shared" si="85"/>
        <v/>
      </c>
      <c r="AL320" s="69">
        <f t="shared" si="86"/>
        <v>0</v>
      </c>
      <c r="AM320" s="69"/>
    </row>
    <row r="321" spans="29:39">
      <c r="AC321" s="69" t="str">
        <f t="shared" si="77"/>
        <v/>
      </c>
      <c r="AD321" s="69" t="str">
        <f t="shared" si="78"/>
        <v/>
      </c>
      <c r="AE321" s="69" t="str">
        <f t="shared" si="79"/>
        <v/>
      </c>
      <c r="AF321" s="69" t="str">
        <f t="shared" si="80"/>
        <v/>
      </c>
      <c r="AG321" s="69" t="str">
        <f t="shared" si="81"/>
        <v/>
      </c>
      <c r="AH321" s="69" t="str">
        <f t="shared" si="82"/>
        <v/>
      </c>
      <c r="AI321" s="69" t="str">
        <f t="shared" si="83"/>
        <v/>
      </c>
      <c r="AJ321" s="69" t="str">
        <f t="shared" si="84"/>
        <v/>
      </c>
      <c r="AK321" s="69" t="str">
        <f t="shared" si="85"/>
        <v/>
      </c>
      <c r="AL321" s="69">
        <f t="shared" si="86"/>
        <v>0</v>
      </c>
      <c r="AM321" s="69"/>
    </row>
    <row r="322" spans="29:39">
      <c r="AC322" s="69" t="str">
        <f t="shared" si="77"/>
        <v/>
      </c>
      <c r="AD322" s="69" t="str">
        <f t="shared" si="78"/>
        <v/>
      </c>
      <c r="AE322" s="69" t="str">
        <f t="shared" si="79"/>
        <v/>
      </c>
      <c r="AF322" s="69" t="str">
        <f t="shared" si="80"/>
        <v/>
      </c>
      <c r="AG322" s="69" t="str">
        <f t="shared" si="81"/>
        <v/>
      </c>
      <c r="AH322" s="69" t="str">
        <f t="shared" si="82"/>
        <v/>
      </c>
      <c r="AI322" s="69" t="str">
        <f t="shared" si="83"/>
        <v/>
      </c>
      <c r="AJ322" s="69" t="str">
        <f t="shared" si="84"/>
        <v/>
      </c>
      <c r="AK322" s="69" t="str">
        <f t="shared" si="85"/>
        <v/>
      </c>
      <c r="AL322" s="69">
        <f t="shared" si="86"/>
        <v>0</v>
      </c>
      <c r="AM322" s="69"/>
    </row>
    <row r="323" spans="29:39">
      <c r="AC323" s="69" t="str">
        <f t="shared" si="77"/>
        <v/>
      </c>
      <c r="AD323" s="69" t="str">
        <f t="shared" si="78"/>
        <v/>
      </c>
      <c r="AE323" s="69" t="str">
        <f t="shared" si="79"/>
        <v/>
      </c>
      <c r="AF323" s="69" t="str">
        <f t="shared" si="80"/>
        <v/>
      </c>
      <c r="AG323" s="69" t="str">
        <f t="shared" si="81"/>
        <v/>
      </c>
      <c r="AH323" s="69" t="str">
        <f t="shared" si="82"/>
        <v/>
      </c>
      <c r="AI323" s="69" t="str">
        <f t="shared" si="83"/>
        <v/>
      </c>
      <c r="AJ323" s="69" t="str">
        <f t="shared" si="84"/>
        <v/>
      </c>
      <c r="AK323" s="69" t="str">
        <f t="shared" si="85"/>
        <v/>
      </c>
      <c r="AL323" s="69">
        <f t="shared" si="86"/>
        <v>0</v>
      </c>
      <c r="AM323" s="69"/>
    </row>
    <row r="324" spans="29:39">
      <c r="AC324" s="69" t="str">
        <f t="shared" si="77"/>
        <v/>
      </c>
      <c r="AD324" s="69" t="str">
        <f t="shared" si="78"/>
        <v/>
      </c>
      <c r="AE324" s="69" t="str">
        <f t="shared" si="79"/>
        <v/>
      </c>
      <c r="AF324" s="69" t="str">
        <f t="shared" si="80"/>
        <v/>
      </c>
      <c r="AG324" s="69" t="str">
        <f t="shared" si="81"/>
        <v/>
      </c>
      <c r="AH324" s="69" t="str">
        <f t="shared" si="82"/>
        <v/>
      </c>
      <c r="AI324" s="69" t="str">
        <f t="shared" si="83"/>
        <v/>
      </c>
      <c r="AJ324" s="69" t="str">
        <f t="shared" si="84"/>
        <v/>
      </c>
      <c r="AK324" s="69" t="str">
        <f t="shared" si="85"/>
        <v/>
      </c>
      <c r="AL324" s="69">
        <f t="shared" si="86"/>
        <v>0</v>
      </c>
      <c r="AM324" s="69"/>
    </row>
    <row r="325" spans="29:39">
      <c r="AC325" s="69" t="str">
        <f t="shared" si="77"/>
        <v/>
      </c>
      <c r="AD325" s="69" t="str">
        <f t="shared" si="78"/>
        <v/>
      </c>
      <c r="AE325" s="69" t="str">
        <f t="shared" si="79"/>
        <v/>
      </c>
      <c r="AF325" s="69" t="str">
        <f t="shared" si="80"/>
        <v/>
      </c>
      <c r="AG325" s="69" t="str">
        <f t="shared" si="81"/>
        <v/>
      </c>
      <c r="AH325" s="69" t="str">
        <f t="shared" si="82"/>
        <v/>
      </c>
      <c r="AI325" s="69" t="str">
        <f t="shared" si="83"/>
        <v/>
      </c>
      <c r="AJ325" s="69" t="str">
        <f t="shared" si="84"/>
        <v/>
      </c>
      <c r="AK325" s="69" t="str">
        <f t="shared" si="85"/>
        <v/>
      </c>
      <c r="AL325" s="69">
        <f t="shared" si="86"/>
        <v>0</v>
      </c>
      <c r="AM325" s="69"/>
    </row>
    <row r="326" spans="29:39">
      <c r="AC326" s="69" t="str">
        <f t="shared" si="77"/>
        <v/>
      </c>
      <c r="AD326" s="69" t="str">
        <f t="shared" si="78"/>
        <v/>
      </c>
      <c r="AE326" s="69" t="str">
        <f t="shared" si="79"/>
        <v/>
      </c>
      <c r="AF326" s="69" t="str">
        <f t="shared" si="80"/>
        <v/>
      </c>
      <c r="AG326" s="69" t="str">
        <f t="shared" si="81"/>
        <v/>
      </c>
      <c r="AH326" s="69" t="str">
        <f t="shared" si="82"/>
        <v/>
      </c>
      <c r="AI326" s="69" t="str">
        <f t="shared" si="83"/>
        <v/>
      </c>
      <c r="AJ326" s="69" t="str">
        <f t="shared" si="84"/>
        <v/>
      </c>
      <c r="AK326" s="69" t="str">
        <f t="shared" si="85"/>
        <v/>
      </c>
      <c r="AL326" s="69">
        <f t="shared" si="86"/>
        <v>0</v>
      </c>
      <c r="AM326" s="69"/>
    </row>
    <row r="327" spans="29:39">
      <c r="AC327" s="69" t="str">
        <f t="shared" si="77"/>
        <v/>
      </c>
      <c r="AD327" s="69" t="str">
        <f t="shared" si="78"/>
        <v/>
      </c>
      <c r="AE327" s="69" t="str">
        <f t="shared" si="79"/>
        <v/>
      </c>
      <c r="AF327" s="69" t="str">
        <f t="shared" si="80"/>
        <v/>
      </c>
      <c r="AG327" s="69" t="str">
        <f t="shared" si="81"/>
        <v/>
      </c>
      <c r="AH327" s="69" t="str">
        <f t="shared" si="82"/>
        <v/>
      </c>
      <c r="AI327" s="69" t="str">
        <f t="shared" si="83"/>
        <v/>
      </c>
      <c r="AJ327" s="69" t="str">
        <f t="shared" si="84"/>
        <v/>
      </c>
      <c r="AK327" s="69" t="str">
        <f t="shared" si="85"/>
        <v/>
      </c>
      <c r="AL327" s="69">
        <f t="shared" si="86"/>
        <v>0</v>
      </c>
      <c r="AM327" s="69"/>
    </row>
    <row r="328" spans="29:39">
      <c r="AC328" s="69" t="str">
        <f t="shared" si="77"/>
        <v/>
      </c>
      <c r="AD328" s="69" t="str">
        <f t="shared" si="78"/>
        <v/>
      </c>
      <c r="AE328" s="69" t="str">
        <f t="shared" si="79"/>
        <v/>
      </c>
      <c r="AF328" s="69" t="str">
        <f t="shared" si="80"/>
        <v/>
      </c>
      <c r="AG328" s="69" t="str">
        <f t="shared" si="81"/>
        <v/>
      </c>
      <c r="AH328" s="69" t="str">
        <f t="shared" si="82"/>
        <v/>
      </c>
      <c r="AI328" s="69" t="str">
        <f t="shared" si="83"/>
        <v/>
      </c>
      <c r="AJ328" s="69" t="str">
        <f t="shared" si="84"/>
        <v/>
      </c>
      <c r="AK328" s="69" t="str">
        <f t="shared" si="85"/>
        <v/>
      </c>
      <c r="AL328" s="69">
        <f t="shared" si="86"/>
        <v>0</v>
      </c>
      <c r="AM328" s="69"/>
    </row>
    <row r="329" spans="29:39">
      <c r="AC329" s="69" t="str">
        <f t="shared" si="77"/>
        <v/>
      </c>
      <c r="AD329" s="69" t="str">
        <f t="shared" si="78"/>
        <v/>
      </c>
      <c r="AE329" s="69" t="str">
        <f t="shared" si="79"/>
        <v/>
      </c>
      <c r="AF329" s="69" t="str">
        <f t="shared" si="80"/>
        <v/>
      </c>
      <c r="AG329" s="69" t="str">
        <f t="shared" si="81"/>
        <v/>
      </c>
      <c r="AH329" s="69" t="str">
        <f t="shared" si="82"/>
        <v/>
      </c>
      <c r="AI329" s="69" t="str">
        <f t="shared" si="83"/>
        <v/>
      </c>
      <c r="AJ329" s="69" t="str">
        <f t="shared" si="84"/>
        <v/>
      </c>
      <c r="AK329" s="69" t="str">
        <f t="shared" si="85"/>
        <v/>
      </c>
      <c r="AL329" s="69">
        <f t="shared" si="86"/>
        <v>0</v>
      </c>
      <c r="AM329" s="69"/>
    </row>
    <row r="330" spans="29:39">
      <c r="AC330" s="69" t="str">
        <f t="shared" si="77"/>
        <v/>
      </c>
      <c r="AD330" s="69" t="str">
        <f t="shared" si="78"/>
        <v/>
      </c>
      <c r="AE330" s="69" t="str">
        <f t="shared" si="79"/>
        <v/>
      </c>
      <c r="AF330" s="69" t="str">
        <f t="shared" si="80"/>
        <v/>
      </c>
      <c r="AG330" s="69" t="str">
        <f t="shared" si="81"/>
        <v/>
      </c>
      <c r="AH330" s="69" t="str">
        <f t="shared" si="82"/>
        <v/>
      </c>
      <c r="AI330" s="69" t="str">
        <f t="shared" si="83"/>
        <v/>
      </c>
      <c r="AJ330" s="69" t="str">
        <f t="shared" si="84"/>
        <v/>
      </c>
      <c r="AK330" s="69" t="str">
        <f t="shared" si="85"/>
        <v/>
      </c>
      <c r="AL330" s="69">
        <f t="shared" si="86"/>
        <v>0</v>
      </c>
      <c r="AM330" s="69"/>
    </row>
    <row r="331" spans="29:39">
      <c r="AC331" s="69" t="str">
        <f t="shared" si="77"/>
        <v/>
      </c>
      <c r="AD331" s="69" t="str">
        <f t="shared" si="78"/>
        <v/>
      </c>
      <c r="AE331" s="69" t="str">
        <f t="shared" si="79"/>
        <v/>
      </c>
      <c r="AF331" s="69" t="str">
        <f t="shared" si="80"/>
        <v/>
      </c>
      <c r="AG331" s="69" t="str">
        <f t="shared" si="81"/>
        <v/>
      </c>
      <c r="AH331" s="69" t="str">
        <f t="shared" si="82"/>
        <v/>
      </c>
      <c r="AI331" s="69" t="str">
        <f t="shared" si="83"/>
        <v/>
      </c>
      <c r="AJ331" s="69" t="str">
        <f t="shared" si="84"/>
        <v/>
      </c>
      <c r="AK331" s="69" t="str">
        <f t="shared" si="85"/>
        <v/>
      </c>
      <c r="AL331" s="69">
        <f t="shared" si="86"/>
        <v>0</v>
      </c>
      <c r="AM331" s="69"/>
    </row>
    <row r="332" spans="29:39">
      <c r="AC332" s="69" t="str">
        <f t="shared" si="77"/>
        <v/>
      </c>
      <c r="AD332" s="69" t="str">
        <f t="shared" si="78"/>
        <v/>
      </c>
      <c r="AE332" s="69" t="str">
        <f t="shared" si="79"/>
        <v/>
      </c>
      <c r="AF332" s="69" t="str">
        <f t="shared" si="80"/>
        <v/>
      </c>
      <c r="AG332" s="69" t="str">
        <f t="shared" si="81"/>
        <v/>
      </c>
      <c r="AH332" s="69" t="str">
        <f t="shared" si="82"/>
        <v/>
      </c>
      <c r="AI332" s="69" t="str">
        <f t="shared" si="83"/>
        <v/>
      </c>
      <c r="AJ332" s="69" t="str">
        <f t="shared" si="84"/>
        <v/>
      </c>
      <c r="AK332" s="69" t="str">
        <f t="shared" si="85"/>
        <v/>
      </c>
      <c r="AL332" s="69">
        <f t="shared" si="86"/>
        <v>0</v>
      </c>
      <c r="AM332" s="69"/>
    </row>
    <row r="333" spans="29:39">
      <c r="AC333" s="69" t="str">
        <f t="shared" si="77"/>
        <v/>
      </c>
      <c r="AD333" s="69" t="str">
        <f t="shared" si="78"/>
        <v/>
      </c>
      <c r="AE333" s="69" t="str">
        <f t="shared" si="79"/>
        <v/>
      </c>
      <c r="AF333" s="69" t="str">
        <f t="shared" si="80"/>
        <v/>
      </c>
      <c r="AG333" s="69" t="str">
        <f t="shared" si="81"/>
        <v/>
      </c>
      <c r="AH333" s="69" t="str">
        <f t="shared" si="82"/>
        <v/>
      </c>
      <c r="AI333" s="69" t="str">
        <f t="shared" si="83"/>
        <v/>
      </c>
      <c r="AJ333" s="69" t="str">
        <f t="shared" si="84"/>
        <v/>
      </c>
      <c r="AK333" s="69" t="str">
        <f t="shared" si="85"/>
        <v/>
      </c>
      <c r="AL333" s="69">
        <f t="shared" si="86"/>
        <v>0</v>
      </c>
      <c r="AM333" s="69"/>
    </row>
    <row r="334" spans="29:39">
      <c r="AC334" s="69" t="str">
        <f t="shared" si="77"/>
        <v/>
      </c>
      <c r="AD334" s="69" t="str">
        <f t="shared" si="78"/>
        <v/>
      </c>
      <c r="AE334" s="69" t="str">
        <f t="shared" si="79"/>
        <v/>
      </c>
      <c r="AF334" s="69" t="str">
        <f t="shared" si="80"/>
        <v/>
      </c>
      <c r="AG334" s="69" t="str">
        <f t="shared" si="81"/>
        <v/>
      </c>
      <c r="AH334" s="69" t="str">
        <f t="shared" si="82"/>
        <v/>
      </c>
      <c r="AI334" s="69" t="str">
        <f t="shared" si="83"/>
        <v/>
      </c>
      <c r="AJ334" s="69" t="str">
        <f t="shared" si="84"/>
        <v/>
      </c>
      <c r="AK334" s="69" t="str">
        <f t="shared" si="85"/>
        <v/>
      </c>
      <c r="AL334" s="69">
        <f t="shared" si="86"/>
        <v>0</v>
      </c>
      <c r="AM334" s="69"/>
    </row>
    <row r="335" spans="29:39">
      <c r="AC335" s="69" t="str">
        <f t="shared" si="77"/>
        <v/>
      </c>
      <c r="AD335" s="69" t="str">
        <f t="shared" si="78"/>
        <v/>
      </c>
      <c r="AE335" s="69" t="str">
        <f t="shared" si="79"/>
        <v/>
      </c>
      <c r="AF335" s="69" t="str">
        <f t="shared" si="80"/>
        <v/>
      </c>
      <c r="AG335" s="69" t="str">
        <f t="shared" si="81"/>
        <v/>
      </c>
      <c r="AH335" s="69" t="str">
        <f t="shared" si="82"/>
        <v/>
      </c>
      <c r="AI335" s="69" t="str">
        <f t="shared" si="83"/>
        <v/>
      </c>
      <c r="AJ335" s="69" t="str">
        <f t="shared" si="84"/>
        <v/>
      </c>
      <c r="AK335" s="69" t="str">
        <f t="shared" si="85"/>
        <v/>
      </c>
      <c r="AL335" s="69">
        <f t="shared" si="86"/>
        <v>0</v>
      </c>
      <c r="AM335" s="69"/>
    </row>
    <row r="336" spans="29:39">
      <c r="AC336" s="69" t="str">
        <f t="shared" si="77"/>
        <v/>
      </c>
      <c r="AD336" s="69" t="str">
        <f t="shared" si="78"/>
        <v/>
      </c>
      <c r="AE336" s="69" t="str">
        <f t="shared" si="79"/>
        <v/>
      </c>
      <c r="AF336" s="69" t="str">
        <f t="shared" si="80"/>
        <v/>
      </c>
      <c r="AG336" s="69" t="str">
        <f t="shared" si="81"/>
        <v/>
      </c>
      <c r="AH336" s="69" t="str">
        <f t="shared" si="82"/>
        <v/>
      </c>
      <c r="AI336" s="69" t="str">
        <f t="shared" si="83"/>
        <v/>
      </c>
      <c r="AJ336" s="69" t="str">
        <f t="shared" si="84"/>
        <v/>
      </c>
      <c r="AK336" s="69" t="str">
        <f t="shared" si="85"/>
        <v/>
      </c>
      <c r="AL336" s="69">
        <f t="shared" si="86"/>
        <v>0</v>
      </c>
      <c r="AM336" s="69"/>
    </row>
    <row r="337" spans="29:39">
      <c r="AC337" s="69" t="str">
        <f t="shared" ref="AC337:AC400" si="87">IF(LEFT(Q337,1)="&lt;",1*MID(Q337,2,LEN(Q337)-1),"")</f>
        <v/>
      </c>
      <c r="AD337" s="69" t="str">
        <f t="shared" ref="AD337:AD400" si="88">IF(LEFT(R337,1)="&lt;",1*MID(R337,2,LEN(R337)-1),"")</f>
        <v/>
      </c>
      <c r="AE337" s="69" t="str">
        <f t="shared" ref="AE337:AE400" si="89">IF(LEFT(S337,1)="&lt;",1*MID(S337,2,LEN(S337)-1),"")</f>
        <v/>
      </c>
      <c r="AF337" s="69" t="str">
        <f t="shared" ref="AF337:AF400" si="90">IF(LEFT(T337,1)="&lt;",1*MID(T337,2,LEN(T337)-1),"")</f>
        <v/>
      </c>
      <c r="AG337" s="69" t="str">
        <f t="shared" ref="AG337:AG400" si="91">IF(LEFT(U337,1)="&lt;",1*MID(U337,2,LEN(U337)-1),"")</f>
        <v/>
      </c>
      <c r="AH337" s="69" t="str">
        <f t="shared" ref="AH337:AH400" si="92">IF(LEFT(V337,1)="&lt;",1*MID(V337,2,LEN(V337)-1),"")</f>
        <v/>
      </c>
      <c r="AI337" s="69" t="str">
        <f t="shared" ref="AI337:AI400" si="93">IF(LEFT(W337,1)="&lt;",1*MID(W337,2,LEN(W337)-1),"")</f>
        <v/>
      </c>
      <c r="AJ337" s="69" t="str">
        <f t="shared" ref="AJ337:AJ400" si="94">IF(LEFT(X337,1)="&lt;",1*MID(X337,2,LEN(X337)-1),"")</f>
        <v/>
      </c>
      <c r="AK337" s="69" t="str">
        <f t="shared" ref="AK337:AK400" si="95">IF(LEFT(Y337,1)="&lt;",1*MID(Y337,2,LEN(Y337)-1),"")</f>
        <v/>
      </c>
      <c r="AL337" s="69">
        <f t="shared" ref="AL337:AL400" si="96">SUM(AC337:AK337)</f>
        <v>0</v>
      </c>
      <c r="AM337" s="69"/>
    </row>
    <row r="338" spans="29:39">
      <c r="AC338" s="69" t="str">
        <f t="shared" si="87"/>
        <v/>
      </c>
      <c r="AD338" s="69" t="str">
        <f t="shared" si="88"/>
        <v/>
      </c>
      <c r="AE338" s="69" t="str">
        <f t="shared" si="89"/>
        <v/>
      </c>
      <c r="AF338" s="69" t="str">
        <f t="shared" si="90"/>
        <v/>
      </c>
      <c r="AG338" s="69" t="str">
        <f t="shared" si="91"/>
        <v/>
      </c>
      <c r="AH338" s="69" t="str">
        <f t="shared" si="92"/>
        <v/>
      </c>
      <c r="AI338" s="69" t="str">
        <f t="shared" si="93"/>
        <v/>
      </c>
      <c r="AJ338" s="69" t="str">
        <f t="shared" si="94"/>
        <v/>
      </c>
      <c r="AK338" s="69" t="str">
        <f t="shared" si="95"/>
        <v/>
      </c>
      <c r="AL338" s="69">
        <f t="shared" si="96"/>
        <v>0</v>
      </c>
      <c r="AM338" s="69"/>
    </row>
    <row r="339" spans="29:39">
      <c r="AC339" s="69" t="str">
        <f t="shared" si="87"/>
        <v/>
      </c>
      <c r="AD339" s="69" t="str">
        <f t="shared" si="88"/>
        <v/>
      </c>
      <c r="AE339" s="69" t="str">
        <f t="shared" si="89"/>
        <v/>
      </c>
      <c r="AF339" s="69" t="str">
        <f t="shared" si="90"/>
        <v/>
      </c>
      <c r="AG339" s="69" t="str">
        <f t="shared" si="91"/>
        <v/>
      </c>
      <c r="AH339" s="69" t="str">
        <f t="shared" si="92"/>
        <v/>
      </c>
      <c r="AI339" s="69" t="str">
        <f t="shared" si="93"/>
        <v/>
      </c>
      <c r="AJ339" s="69" t="str">
        <f t="shared" si="94"/>
        <v/>
      </c>
      <c r="AK339" s="69" t="str">
        <f t="shared" si="95"/>
        <v/>
      </c>
      <c r="AL339" s="69">
        <f t="shared" si="96"/>
        <v>0</v>
      </c>
      <c r="AM339" s="69"/>
    </row>
    <row r="340" spans="29:39">
      <c r="AC340" s="69" t="str">
        <f t="shared" si="87"/>
        <v/>
      </c>
      <c r="AD340" s="69" t="str">
        <f t="shared" si="88"/>
        <v/>
      </c>
      <c r="AE340" s="69" t="str">
        <f t="shared" si="89"/>
        <v/>
      </c>
      <c r="AF340" s="69" t="str">
        <f t="shared" si="90"/>
        <v/>
      </c>
      <c r="AG340" s="69" t="str">
        <f t="shared" si="91"/>
        <v/>
      </c>
      <c r="AH340" s="69" t="str">
        <f t="shared" si="92"/>
        <v/>
      </c>
      <c r="AI340" s="69" t="str">
        <f t="shared" si="93"/>
        <v/>
      </c>
      <c r="AJ340" s="69" t="str">
        <f t="shared" si="94"/>
        <v/>
      </c>
      <c r="AK340" s="69" t="str">
        <f t="shared" si="95"/>
        <v/>
      </c>
      <c r="AL340" s="69">
        <f t="shared" si="96"/>
        <v>0</v>
      </c>
      <c r="AM340" s="69"/>
    </row>
    <row r="341" spans="29:39">
      <c r="AC341" s="69" t="str">
        <f t="shared" si="87"/>
        <v/>
      </c>
      <c r="AD341" s="69" t="str">
        <f t="shared" si="88"/>
        <v/>
      </c>
      <c r="AE341" s="69" t="str">
        <f t="shared" si="89"/>
        <v/>
      </c>
      <c r="AF341" s="69" t="str">
        <f t="shared" si="90"/>
        <v/>
      </c>
      <c r="AG341" s="69" t="str">
        <f t="shared" si="91"/>
        <v/>
      </c>
      <c r="AH341" s="69" t="str">
        <f t="shared" si="92"/>
        <v/>
      </c>
      <c r="AI341" s="69" t="str">
        <f t="shared" si="93"/>
        <v/>
      </c>
      <c r="AJ341" s="69" t="str">
        <f t="shared" si="94"/>
        <v/>
      </c>
      <c r="AK341" s="69" t="str">
        <f t="shared" si="95"/>
        <v/>
      </c>
      <c r="AL341" s="69">
        <f t="shared" si="96"/>
        <v>0</v>
      </c>
      <c r="AM341" s="69"/>
    </row>
    <row r="342" spans="29:39">
      <c r="AC342" s="69" t="str">
        <f t="shared" si="87"/>
        <v/>
      </c>
      <c r="AD342" s="69" t="str">
        <f t="shared" si="88"/>
        <v/>
      </c>
      <c r="AE342" s="69" t="str">
        <f t="shared" si="89"/>
        <v/>
      </c>
      <c r="AF342" s="69" t="str">
        <f t="shared" si="90"/>
        <v/>
      </c>
      <c r="AG342" s="69" t="str">
        <f t="shared" si="91"/>
        <v/>
      </c>
      <c r="AH342" s="69" t="str">
        <f t="shared" si="92"/>
        <v/>
      </c>
      <c r="AI342" s="69" t="str">
        <f t="shared" si="93"/>
        <v/>
      </c>
      <c r="AJ342" s="69" t="str">
        <f t="shared" si="94"/>
        <v/>
      </c>
      <c r="AK342" s="69" t="str">
        <f t="shared" si="95"/>
        <v/>
      </c>
      <c r="AL342" s="69">
        <f t="shared" si="96"/>
        <v>0</v>
      </c>
      <c r="AM342" s="69"/>
    </row>
    <row r="343" spans="29:39">
      <c r="AC343" s="69" t="str">
        <f t="shared" si="87"/>
        <v/>
      </c>
      <c r="AD343" s="69" t="str">
        <f t="shared" si="88"/>
        <v/>
      </c>
      <c r="AE343" s="69" t="str">
        <f t="shared" si="89"/>
        <v/>
      </c>
      <c r="AF343" s="69" t="str">
        <f t="shared" si="90"/>
        <v/>
      </c>
      <c r="AG343" s="69" t="str">
        <f t="shared" si="91"/>
        <v/>
      </c>
      <c r="AH343" s="69" t="str">
        <f t="shared" si="92"/>
        <v/>
      </c>
      <c r="AI343" s="69" t="str">
        <f t="shared" si="93"/>
        <v/>
      </c>
      <c r="AJ343" s="69" t="str">
        <f t="shared" si="94"/>
        <v/>
      </c>
      <c r="AK343" s="69" t="str">
        <f t="shared" si="95"/>
        <v/>
      </c>
      <c r="AL343" s="69">
        <f t="shared" si="96"/>
        <v>0</v>
      </c>
      <c r="AM343" s="69"/>
    </row>
    <row r="344" spans="29:39">
      <c r="AC344" s="69" t="str">
        <f t="shared" si="87"/>
        <v/>
      </c>
      <c r="AD344" s="69" t="str">
        <f t="shared" si="88"/>
        <v/>
      </c>
      <c r="AE344" s="69" t="str">
        <f t="shared" si="89"/>
        <v/>
      </c>
      <c r="AF344" s="69" t="str">
        <f t="shared" si="90"/>
        <v/>
      </c>
      <c r="AG344" s="69" t="str">
        <f t="shared" si="91"/>
        <v/>
      </c>
      <c r="AH344" s="69" t="str">
        <f t="shared" si="92"/>
        <v/>
      </c>
      <c r="AI344" s="69" t="str">
        <f t="shared" si="93"/>
        <v/>
      </c>
      <c r="AJ344" s="69" t="str">
        <f t="shared" si="94"/>
        <v/>
      </c>
      <c r="AK344" s="69" t="str">
        <f t="shared" si="95"/>
        <v/>
      </c>
      <c r="AL344" s="69">
        <f t="shared" si="96"/>
        <v>0</v>
      </c>
      <c r="AM344" s="69"/>
    </row>
    <row r="345" spans="29:39">
      <c r="AC345" s="69" t="str">
        <f t="shared" si="87"/>
        <v/>
      </c>
      <c r="AD345" s="69" t="str">
        <f t="shared" si="88"/>
        <v/>
      </c>
      <c r="AE345" s="69" t="str">
        <f t="shared" si="89"/>
        <v/>
      </c>
      <c r="AF345" s="69" t="str">
        <f t="shared" si="90"/>
        <v/>
      </c>
      <c r="AG345" s="69" t="str">
        <f t="shared" si="91"/>
        <v/>
      </c>
      <c r="AH345" s="69" t="str">
        <f t="shared" si="92"/>
        <v/>
      </c>
      <c r="AI345" s="69" t="str">
        <f t="shared" si="93"/>
        <v/>
      </c>
      <c r="AJ345" s="69" t="str">
        <f t="shared" si="94"/>
        <v/>
      </c>
      <c r="AK345" s="69" t="str">
        <f t="shared" si="95"/>
        <v/>
      </c>
      <c r="AL345" s="69">
        <f t="shared" si="96"/>
        <v>0</v>
      </c>
      <c r="AM345" s="69"/>
    </row>
    <row r="346" spans="29:39">
      <c r="AC346" s="69" t="str">
        <f t="shared" si="87"/>
        <v/>
      </c>
      <c r="AD346" s="69" t="str">
        <f t="shared" si="88"/>
        <v/>
      </c>
      <c r="AE346" s="69" t="str">
        <f t="shared" si="89"/>
        <v/>
      </c>
      <c r="AF346" s="69" t="str">
        <f t="shared" si="90"/>
        <v/>
      </c>
      <c r="AG346" s="69" t="str">
        <f t="shared" si="91"/>
        <v/>
      </c>
      <c r="AH346" s="69" t="str">
        <f t="shared" si="92"/>
        <v/>
      </c>
      <c r="AI346" s="69" t="str">
        <f t="shared" si="93"/>
        <v/>
      </c>
      <c r="AJ346" s="69" t="str">
        <f t="shared" si="94"/>
        <v/>
      </c>
      <c r="AK346" s="69" t="str">
        <f t="shared" si="95"/>
        <v/>
      </c>
      <c r="AL346" s="69">
        <f t="shared" si="96"/>
        <v>0</v>
      </c>
      <c r="AM346" s="69"/>
    </row>
    <row r="347" spans="29:39">
      <c r="AC347" s="69" t="str">
        <f t="shared" si="87"/>
        <v/>
      </c>
      <c r="AD347" s="69" t="str">
        <f t="shared" si="88"/>
        <v/>
      </c>
      <c r="AE347" s="69" t="str">
        <f t="shared" si="89"/>
        <v/>
      </c>
      <c r="AF347" s="69" t="str">
        <f t="shared" si="90"/>
        <v/>
      </c>
      <c r="AG347" s="69" t="str">
        <f t="shared" si="91"/>
        <v/>
      </c>
      <c r="AH347" s="69" t="str">
        <f t="shared" si="92"/>
        <v/>
      </c>
      <c r="AI347" s="69" t="str">
        <f t="shared" si="93"/>
        <v/>
      </c>
      <c r="AJ347" s="69" t="str">
        <f t="shared" si="94"/>
        <v/>
      </c>
      <c r="AK347" s="69" t="str">
        <f t="shared" si="95"/>
        <v/>
      </c>
      <c r="AL347" s="69">
        <f t="shared" si="96"/>
        <v>0</v>
      </c>
      <c r="AM347" s="69"/>
    </row>
    <row r="348" spans="29:39">
      <c r="AC348" s="69" t="str">
        <f t="shared" si="87"/>
        <v/>
      </c>
      <c r="AD348" s="69" t="str">
        <f t="shared" si="88"/>
        <v/>
      </c>
      <c r="AE348" s="69" t="str">
        <f t="shared" si="89"/>
        <v/>
      </c>
      <c r="AF348" s="69" t="str">
        <f t="shared" si="90"/>
        <v/>
      </c>
      <c r="AG348" s="69" t="str">
        <f t="shared" si="91"/>
        <v/>
      </c>
      <c r="AH348" s="69" t="str">
        <f t="shared" si="92"/>
        <v/>
      </c>
      <c r="AI348" s="69" t="str">
        <f t="shared" si="93"/>
        <v/>
      </c>
      <c r="AJ348" s="69" t="str">
        <f t="shared" si="94"/>
        <v/>
      </c>
      <c r="AK348" s="69" t="str">
        <f t="shared" si="95"/>
        <v/>
      </c>
      <c r="AL348" s="69">
        <f t="shared" si="96"/>
        <v>0</v>
      </c>
      <c r="AM348" s="69"/>
    </row>
    <row r="349" spans="29:39">
      <c r="AC349" s="69" t="str">
        <f t="shared" si="87"/>
        <v/>
      </c>
      <c r="AD349" s="69" t="str">
        <f t="shared" si="88"/>
        <v/>
      </c>
      <c r="AE349" s="69" t="str">
        <f t="shared" si="89"/>
        <v/>
      </c>
      <c r="AF349" s="69" t="str">
        <f t="shared" si="90"/>
        <v/>
      </c>
      <c r="AG349" s="69" t="str">
        <f t="shared" si="91"/>
        <v/>
      </c>
      <c r="AH349" s="69" t="str">
        <f t="shared" si="92"/>
        <v/>
      </c>
      <c r="AI349" s="69" t="str">
        <f t="shared" si="93"/>
        <v/>
      </c>
      <c r="AJ349" s="69" t="str">
        <f t="shared" si="94"/>
        <v/>
      </c>
      <c r="AK349" s="69" t="str">
        <f t="shared" si="95"/>
        <v/>
      </c>
      <c r="AL349" s="69">
        <f t="shared" si="96"/>
        <v>0</v>
      </c>
      <c r="AM349" s="69"/>
    </row>
    <row r="350" spans="29:39">
      <c r="AC350" s="69" t="str">
        <f t="shared" si="87"/>
        <v/>
      </c>
      <c r="AD350" s="69" t="str">
        <f t="shared" si="88"/>
        <v/>
      </c>
      <c r="AE350" s="69" t="str">
        <f t="shared" si="89"/>
        <v/>
      </c>
      <c r="AF350" s="69" t="str">
        <f t="shared" si="90"/>
        <v/>
      </c>
      <c r="AG350" s="69" t="str">
        <f t="shared" si="91"/>
        <v/>
      </c>
      <c r="AH350" s="69" t="str">
        <f t="shared" si="92"/>
        <v/>
      </c>
      <c r="AI350" s="69" t="str">
        <f t="shared" si="93"/>
        <v/>
      </c>
      <c r="AJ350" s="69" t="str">
        <f t="shared" si="94"/>
        <v/>
      </c>
      <c r="AK350" s="69" t="str">
        <f t="shared" si="95"/>
        <v/>
      </c>
      <c r="AL350" s="69">
        <f t="shared" si="96"/>
        <v>0</v>
      </c>
      <c r="AM350" s="69"/>
    </row>
    <row r="351" spans="29:39">
      <c r="AC351" s="69" t="str">
        <f t="shared" si="87"/>
        <v/>
      </c>
      <c r="AD351" s="69" t="str">
        <f t="shared" si="88"/>
        <v/>
      </c>
      <c r="AE351" s="69" t="str">
        <f t="shared" si="89"/>
        <v/>
      </c>
      <c r="AF351" s="69" t="str">
        <f t="shared" si="90"/>
        <v/>
      </c>
      <c r="AG351" s="69" t="str">
        <f t="shared" si="91"/>
        <v/>
      </c>
      <c r="AH351" s="69" t="str">
        <f t="shared" si="92"/>
        <v/>
      </c>
      <c r="AI351" s="69" t="str">
        <f t="shared" si="93"/>
        <v/>
      </c>
      <c r="AJ351" s="69" t="str">
        <f t="shared" si="94"/>
        <v/>
      </c>
      <c r="AK351" s="69" t="str">
        <f t="shared" si="95"/>
        <v/>
      </c>
      <c r="AL351" s="69">
        <f t="shared" si="96"/>
        <v>0</v>
      </c>
      <c r="AM351" s="69"/>
    </row>
    <row r="352" spans="29:39">
      <c r="AC352" s="69" t="str">
        <f t="shared" si="87"/>
        <v/>
      </c>
      <c r="AD352" s="69" t="str">
        <f t="shared" si="88"/>
        <v/>
      </c>
      <c r="AE352" s="69" t="str">
        <f t="shared" si="89"/>
        <v/>
      </c>
      <c r="AF352" s="69" t="str">
        <f t="shared" si="90"/>
        <v/>
      </c>
      <c r="AG352" s="69" t="str">
        <f t="shared" si="91"/>
        <v/>
      </c>
      <c r="AH352" s="69" t="str">
        <f t="shared" si="92"/>
        <v/>
      </c>
      <c r="AI352" s="69" t="str">
        <f t="shared" si="93"/>
        <v/>
      </c>
      <c r="AJ352" s="69" t="str">
        <f t="shared" si="94"/>
        <v/>
      </c>
      <c r="AK352" s="69" t="str">
        <f t="shared" si="95"/>
        <v/>
      </c>
      <c r="AL352" s="69">
        <f t="shared" si="96"/>
        <v>0</v>
      </c>
      <c r="AM352" s="69"/>
    </row>
    <row r="353" spans="29:39">
      <c r="AC353" s="69" t="str">
        <f t="shared" si="87"/>
        <v/>
      </c>
      <c r="AD353" s="69" t="str">
        <f t="shared" si="88"/>
        <v/>
      </c>
      <c r="AE353" s="69" t="str">
        <f t="shared" si="89"/>
        <v/>
      </c>
      <c r="AF353" s="69" t="str">
        <f t="shared" si="90"/>
        <v/>
      </c>
      <c r="AG353" s="69" t="str">
        <f t="shared" si="91"/>
        <v/>
      </c>
      <c r="AH353" s="69" t="str">
        <f t="shared" si="92"/>
        <v/>
      </c>
      <c r="AI353" s="69" t="str">
        <f t="shared" si="93"/>
        <v/>
      </c>
      <c r="AJ353" s="69" t="str">
        <f t="shared" si="94"/>
        <v/>
      </c>
      <c r="AK353" s="69" t="str">
        <f t="shared" si="95"/>
        <v/>
      </c>
      <c r="AL353" s="69">
        <f t="shared" si="96"/>
        <v>0</v>
      </c>
      <c r="AM353" s="69"/>
    </row>
    <row r="354" spans="29:39">
      <c r="AC354" s="69" t="str">
        <f t="shared" si="87"/>
        <v/>
      </c>
      <c r="AD354" s="69" t="str">
        <f t="shared" si="88"/>
        <v/>
      </c>
      <c r="AE354" s="69" t="str">
        <f t="shared" si="89"/>
        <v/>
      </c>
      <c r="AF354" s="69" t="str">
        <f t="shared" si="90"/>
        <v/>
      </c>
      <c r="AG354" s="69" t="str">
        <f t="shared" si="91"/>
        <v/>
      </c>
      <c r="AH354" s="69" t="str">
        <f t="shared" si="92"/>
        <v/>
      </c>
      <c r="AI354" s="69" t="str">
        <f t="shared" si="93"/>
        <v/>
      </c>
      <c r="AJ354" s="69" t="str">
        <f t="shared" si="94"/>
        <v/>
      </c>
      <c r="AK354" s="69" t="str">
        <f t="shared" si="95"/>
        <v/>
      </c>
      <c r="AL354" s="69">
        <f t="shared" si="96"/>
        <v>0</v>
      </c>
      <c r="AM354" s="69"/>
    </row>
    <row r="355" spans="29:39">
      <c r="AC355" s="69" t="str">
        <f t="shared" si="87"/>
        <v/>
      </c>
      <c r="AD355" s="69" t="str">
        <f t="shared" si="88"/>
        <v/>
      </c>
      <c r="AE355" s="69" t="str">
        <f t="shared" si="89"/>
        <v/>
      </c>
      <c r="AF355" s="69" t="str">
        <f t="shared" si="90"/>
        <v/>
      </c>
      <c r="AG355" s="69" t="str">
        <f t="shared" si="91"/>
        <v/>
      </c>
      <c r="AH355" s="69" t="str">
        <f t="shared" si="92"/>
        <v/>
      </c>
      <c r="AI355" s="69" t="str">
        <f t="shared" si="93"/>
        <v/>
      </c>
      <c r="AJ355" s="69" t="str">
        <f t="shared" si="94"/>
        <v/>
      </c>
      <c r="AK355" s="69" t="str">
        <f t="shared" si="95"/>
        <v/>
      </c>
      <c r="AL355" s="69">
        <f t="shared" si="96"/>
        <v>0</v>
      </c>
      <c r="AM355" s="69"/>
    </row>
    <row r="356" spans="29:39">
      <c r="AC356" s="69" t="str">
        <f t="shared" si="87"/>
        <v/>
      </c>
      <c r="AD356" s="69" t="str">
        <f t="shared" si="88"/>
        <v/>
      </c>
      <c r="AE356" s="69" t="str">
        <f t="shared" si="89"/>
        <v/>
      </c>
      <c r="AF356" s="69" t="str">
        <f t="shared" si="90"/>
        <v/>
      </c>
      <c r="AG356" s="69" t="str">
        <f t="shared" si="91"/>
        <v/>
      </c>
      <c r="AH356" s="69" t="str">
        <f t="shared" si="92"/>
        <v/>
      </c>
      <c r="AI356" s="69" t="str">
        <f t="shared" si="93"/>
        <v/>
      </c>
      <c r="AJ356" s="69" t="str">
        <f t="shared" si="94"/>
        <v/>
      </c>
      <c r="AK356" s="69" t="str">
        <f t="shared" si="95"/>
        <v/>
      </c>
      <c r="AL356" s="69">
        <f t="shared" si="96"/>
        <v>0</v>
      </c>
      <c r="AM356" s="69"/>
    </row>
    <row r="357" spans="29:39">
      <c r="AC357" s="69" t="str">
        <f t="shared" si="87"/>
        <v/>
      </c>
      <c r="AD357" s="69" t="str">
        <f t="shared" si="88"/>
        <v/>
      </c>
      <c r="AE357" s="69" t="str">
        <f t="shared" si="89"/>
        <v/>
      </c>
      <c r="AF357" s="69" t="str">
        <f t="shared" si="90"/>
        <v/>
      </c>
      <c r="AG357" s="69" t="str">
        <f t="shared" si="91"/>
        <v/>
      </c>
      <c r="AH357" s="69" t="str">
        <f t="shared" si="92"/>
        <v/>
      </c>
      <c r="AI357" s="69" t="str">
        <f t="shared" si="93"/>
        <v/>
      </c>
      <c r="AJ357" s="69" t="str">
        <f t="shared" si="94"/>
        <v/>
      </c>
      <c r="AK357" s="69" t="str">
        <f t="shared" si="95"/>
        <v/>
      </c>
      <c r="AL357" s="69">
        <f t="shared" si="96"/>
        <v>0</v>
      </c>
      <c r="AM357" s="69"/>
    </row>
    <row r="358" spans="29:39">
      <c r="AC358" s="69" t="str">
        <f t="shared" si="87"/>
        <v/>
      </c>
      <c r="AD358" s="69" t="str">
        <f t="shared" si="88"/>
        <v/>
      </c>
      <c r="AE358" s="69" t="str">
        <f t="shared" si="89"/>
        <v/>
      </c>
      <c r="AF358" s="69" t="str">
        <f t="shared" si="90"/>
        <v/>
      </c>
      <c r="AG358" s="69" t="str">
        <f t="shared" si="91"/>
        <v/>
      </c>
      <c r="AH358" s="69" t="str">
        <f t="shared" si="92"/>
        <v/>
      </c>
      <c r="AI358" s="69" t="str">
        <f t="shared" si="93"/>
        <v/>
      </c>
      <c r="AJ358" s="69" t="str">
        <f t="shared" si="94"/>
        <v/>
      </c>
      <c r="AK358" s="69" t="str">
        <f t="shared" si="95"/>
        <v/>
      </c>
      <c r="AL358" s="69">
        <f t="shared" si="96"/>
        <v>0</v>
      </c>
      <c r="AM358" s="69"/>
    </row>
    <row r="359" spans="29:39">
      <c r="AC359" s="69" t="str">
        <f t="shared" si="87"/>
        <v/>
      </c>
      <c r="AD359" s="69" t="str">
        <f t="shared" si="88"/>
        <v/>
      </c>
      <c r="AE359" s="69" t="str">
        <f t="shared" si="89"/>
        <v/>
      </c>
      <c r="AF359" s="69" t="str">
        <f t="shared" si="90"/>
        <v/>
      </c>
      <c r="AG359" s="69" t="str">
        <f t="shared" si="91"/>
        <v/>
      </c>
      <c r="AH359" s="69" t="str">
        <f t="shared" si="92"/>
        <v/>
      </c>
      <c r="AI359" s="69" t="str">
        <f t="shared" si="93"/>
        <v/>
      </c>
      <c r="AJ359" s="69" t="str">
        <f t="shared" si="94"/>
        <v/>
      </c>
      <c r="AK359" s="69" t="str">
        <f t="shared" si="95"/>
        <v/>
      </c>
      <c r="AL359" s="69">
        <f t="shared" si="96"/>
        <v>0</v>
      </c>
      <c r="AM359" s="69"/>
    </row>
    <row r="360" spans="29:39">
      <c r="AC360" s="69" t="str">
        <f t="shared" si="87"/>
        <v/>
      </c>
      <c r="AD360" s="69" t="str">
        <f t="shared" si="88"/>
        <v/>
      </c>
      <c r="AE360" s="69" t="str">
        <f t="shared" si="89"/>
        <v/>
      </c>
      <c r="AF360" s="69" t="str">
        <f t="shared" si="90"/>
        <v/>
      </c>
      <c r="AG360" s="69" t="str">
        <f t="shared" si="91"/>
        <v/>
      </c>
      <c r="AH360" s="69" t="str">
        <f t="shared" si="92"/>
        <v/>
      </c>
      <c r="AI360" s="69" t="str">
        <f t="shared" si="93"/>
        <v/>
      </c>
      <c r="AJ360" s="69" t="str">
        <f t="shared" si="94"/>
        <v/>
      </c>
      <c r="AK360" s="69" t="str">
        <f t="shared" si="95"/>
        <v/>
      </c>
      <c r="AL360" s="69">
        <f t="shared" si="96"/>
        <v>0</v>
      </c>
      <c r="AM360" s="69"/>
    </row>
    <row r="361" spans="29:39">
      <c r="AC361" s="69" t="str">
        <f t="shared" si="87"/>
        <v/>
      </c>
      <c r="AD361" s="69" t="str">
        <f t="shared" si="88"/>
        <v/>
      </c>
      <c r="AE361" s="69" t="str">
        <f t="shared" si="89"/>
        <v/>
      </c>
      <c r="AF361" s="69" t="str">
        <f t="shared" si="90"/>
        <v/>
      </c>
      <c r="AG361" s="69" t="str">
        <f t="shared" si="91"/>
        <v/>
      </c>
      <c r="AH361" s="69" t="str">
        <f t="shared" si="92"/>
        <v/>
      </c>
      <c r="AI361" s="69" t="str">
        <f t="shared" si="93"/>
        <v/>
      </c>
      <c r="AJ361" s="69" t="str">
        <f t="shared" si="94"/>
        <v/>
      </c>
      <c r="AK361" s="69" t="str">
        <f t="shared" si="95"/>
        <v/>
      </c>
      <c r="AL361" s="69">
        <f t="shared" si="96"/>
        <v>0</v>
      </c>
      <c r="AM361" s="69"/>
    </row>
    <row r="362" spans="29:39">
      <c r="AC362" s="69" t="str">
        <f t="shared" si="87"/>
        <v/>
      </c>
      <c r="AD362" s="69" t="str">
        <f t="shared" si="88"/>
        <v/>
      </c>
      <c r="AE362" s="69" t="str">
        <f t="shared" si="89"/>
        <v/>
      </c>
      <c r="AF362" s="69" t="str">
        <f t="shared" si="90"/>
        <v/>
      </c>
      <c r="AG362" s="69" t="str">
        <f t="shared" si="91"/>
        <v/>
      </c>
      <c r="AH362" s="69" t="str">
        <f t="shared" si="92"/>
        <v/>
      </c>
      <c r="AI362" s="69" t="str">
        <f t="shared" si="93"/>
        <v/>
      </c>
      <c r="AJ362" s="69" t="str">
        <f t="shared" si="94"/>
        <v/>
      </c>
      <c r="AK362" s="69" t="str">
        <f t="shared" si="95"/>
        <v/>
      </c>
      <c r="AL362" s="69">
        <f t="shared" si="96"/>
        <v>0</v>
      </c>
      <c r="AM362" s="69"/>
    </row>
    <row r="363" spans="29:39">
      <c r="AC363" s="69" t="str">
        <f t="shared" si="87"/>
        <v/>
      </c>
      <c r="AD363" s="69" t="str">
        <f t="shared" si="88"/>
        <v/>
      </c>
      <c r="AE363" s="69" t="str">
        <f t="shared" si="89"/>
        <v/>
      </c>
      <c r="AF363" s="69" t="str">
        <f t="shared" si="90"/>
        <v/>
      </c>
      <c r="AG363" s="69" t="str">
        <f t="shared" si="91"/>
        <v/>
      </c>
      <c r="AH363" s="69" t="str">
        <f t="shared" si="92"/>
        <v/>
      </c>
      <c r="AI363" s="69" t="str">
        <f t="shared" si="93"/>
        <v/>
      </c>
      <c r="AJ363" s="69" t="str">
        <f t="shared" si="94"/>
        <v/>
      </c>
      <c r="AK363" s="69" t="str">
        <f t="shared" si="95"/>
        <v/>
      </c>
      <c r="AL363" s="69">
        <f t="shared" si="96"/>
        <v>0</v>
      </c>
      <c r="AM363" s="69"/>
    </row>
    <row r="364" spans="29:39">
      <c r="AC364" s="69" t="str">
        <f t="shared" si="87"/>
        <v/>
      </c>
      <c r="AD364" s="69" t="str">
        <f t="shared" si="88"/>
        <v/>
      </c>
      <c r="AE364" s="69" t="str">
        <f t="shared" si="89"/>
        <v/>
      </c>
      <c r="AF364" s="69" t="str">
        <f t="shared" si="90"/>
        <v/>
      </c>
      <c r="AG364" s="69" t="str">
        <f t="shared" si="91"/>
        <v/>
      </c>
      <c r="AH364" s="69" t="str">
        <f t="shared" si="92"/>
        <v/>
      </c>
      <c r="AI364" s="69" t="str">
        <f t="shared" si="93"/>
        <v/>
      </c>
      <c r="AJ364" s="69" t="str">
        <f t="shared" si="94"/>
        <v/>
      </c>
      <c r="AK364" s="69" t="str">
        <f t="shared" si="95"/>
        <v/>
      </c>
      <c r="AL364" s="69">
        <f t="shared" si="96"/>
        <v>0</v>
      </c>
      <c r="AM364" s="69"/>
    </row>
    <row r="365" spans="29:39">
      <c r="AC365" s="69" t="str">
        <f t="shared" si="87"/>
        <v/>
      </c>
      <c r="AD365" s="69" t="str">
        <f t="shared" si="88"/>
        <v/>
      </c>
      <c r="AE365" s="69" t="str">
        <f t="shared" si="89"/>
        <v/>
      </c>
      <c r="AF365" s="69" t="str">
        <f t="shared" si="90"/>
        <v/>
      </c>
      <c r="AG365" s="69" t="str">
        <f t="shared" si="91"/>
        <v/>
      </c>
      <c r="AH365" s="69" t="str">
        <f t="shared" si="92"/>
        <v/>
      </c>
      <c r="AI365" s="69" t="str">
        <f t="shared" si="93"/>
        <v/>
      </c>
      <c r="AJ365" s="69" t="str">
        <f t="shared" si="94"/>
        <v/>
      </c>
      <c r="AK365" s="69" t="str">
        <f t="shared" si="95"/>
        <v/>
      </c>
      <c r="AL365" s="69">
        <f t="shared" si="96"/>
        <v>0</v>
      </c>
      <c r="AM365" s="69"/>
    </row>
    <row r="366" spans="29:39">
      <c r="AC366" s="69" t="str">
        <f t="shared" si="87"/>
        <v/>
      </c>
      <c r="AD366" s="69" t="str">
        <f t="shared" si="88"/>
        <v/>
      </c>
      <c r="AE366" s="69" t="str">
        <f t="shared" si="89"/>
        <v/>
      </c>
      <c r="AF366" s="69" t="str">
        <f t="shared" si="90"/>
        <v/>
      </c>
      <c r="AG366" s="69" t="str">
        <f t="shared" si="91"/>
        <v/>
      </c>
      <c r="AH366" s="69" t="str">
        <f t="shared" si="92"/>
        <v/>
      </c>
      <c r="AI366" s="69" t="str">
        <f t="shared" si="93"/>
        <v/>
      </c>
      <c r="AJ366" s="69" t="str">
        <f t="shared" si="94"/>
        <v/>
      </c>
      <c r="AK366" s="69" t="str">
        <f t="shared" si="95"/>
        <v/>
      </c>
      <c r="AL366" s="69">
        <f t="shared" si="96"/>
        <v>0</v>
      </c>
      <c r="AM366" s="69"/>
    </row>
    <row r="367" spans="29:39">
      <c r="AC367" s="69" t="str">
        <f t="shared" si="87"/>
        <v/>
      </c>
      <c r="AD367" s="69" t="str">
        <f t="shared" si="88"/>
        <v/>
      </c>
      <c r="AE367" s="69" t="str">
        <f t="shared" si="89"/>
        <v/>
      </c>
      <c r="AF367" s="69" t="str">
        <f t="shared" si="90"/>
        <v/>
      </c>
      <c r="AG367" s="69" t="str">
        <f t="shared" si="91"/>
        <v/>
      </c>
      <c r="AH367" s="69" t="str">
        <f t="shared" si="92"/>
        <v/>
      </c>
      <c r="AI367" s="69" t="str">
        <f t="shared" si="93"/>
        <v/>
      </c>
      <c r="AJ367" s="69" t="str">
        <f t="shared" si="94"/>
        <v/>
      </c>
      <c r="AK367" s="69" t="str">
        <f t="shared" si="95"/>
        <v/>
      </c>
      <c r="AL367" s="69">
        <f t="shared" si="96"/>
        <v>0</v>
      </c>
      <c r="AM367" s="69"/>
    </row>
    <row r="368" spans="29:39">
      <c r="AC368" s="69" t="str">
        <f t="shared" si="87"/>
        <v/>
      </c>
      <c r="AD368" s="69" t="str">
        <f t="shared" si="88"/>
        <v/>
      </c>
      <c r="AE368" s="69" t="str">
        <f t="shared" si="89"/>
        <v/>
      </c>
      <c r="AF368" s="69" t="str">
        <f t="shared" si="90"/>
        <v/>
      </c>
      <c r="AG368" s="69" t="str">
        <f t="shared" si="91"/>
        <v/>
      </c>
      <c r="AH368" s="69" t="str">
        <f t="shared" si="92"/>
        <v/>
      </c>
      <c r="AI368" s="69" t="str">
        <f t="shared" si="93"/>
        <v/>
      </c>
      <c r="AJ368" s="69" t="str">
        <f t="shared" si="94"/>
        <v/>
      </c>
      <c r="AK368" s="69" t="str">
        <f t="shared" si="95"/>
        <v/>
      </c>
      <c r="AL368" s="69">
        <f t="shared" si="96"/>
        <v>0</v>
      </c>
      <c r="AM368" s="69"/>
    </row>
    <row r="369" spans="29:39">
      <c r="AC369" s="69" t="str">
        <f t="shared" si="87"/>
        <v/>
      </c>
      <c r="AD369" s="69" t="str">
        <f t="shared" si="88"/>
        <v/>
      </c>
      <c r="AE369" s="69" t="str">
        <f t="shared" si="89"/>
        <v/>
      </c>
      <c r="AF369" s="69" t="str">
        <f t="shared" si="90"/>
        <v/>
      </c>
      <c r="AG369" s="69" t="str">
        <f t="shared" si="91"/>
        <v/>
      </c>
      <c r="AH369" s="69" t="str">
        <f t="shared" si="92"/>
        <v/>
      </c>
      <c r="AI369" s="69" t="str">
        <f t="shared" si="93"/>
        <v/>
      </c>
      <c r="AJ369" s="69" t="str">
        <f t="shared" si="94"/>
        <v/>
      </c>
      <c r="AK369" s="69" t="str">
        <f t="shared" si="95"/>
        <v/>
      </c>
      <c r="AL369" s="69">
        <f t="shared" si="96"/>
        <v>0</v>
      </c>
      <c r="AM369" s="69"/>
    </row>
    <row r="370" spans="29:39">
      <c r="AC370" s="69" t="str">
        <f t="shared" si="87"/>
        <v/>
      </c>
      <c r="AD370" s="69" t="str">
        <f t="shared" si="88"/>
        <v/>
      </c>
      <c r="AE370" s="69" t="str">
        <f t="shared" si="89"/>
        <v/>
      </c>
      <c r="AF370" s="69" t="str">
        <f t="shared" si="90"/>
        <v/>
      </c>
      <c r="AG370" s="69" t="str">
        <f t="shared" si="91"/>
        <v/>
      </c>
      <c r="AH370" s="69" t="str">
        <f t="shared" si="92"/>
        <v/>
      </c>
      <c r="AI370" s="69" t="str">
        <f t="shared" si="93"/>
        <v/>
      </c>
      <c r="AJ370" s="69" t="str">
        <f t="shared" si="94"/>
        <v/>
      </c>
      <c r="AK370" s="69" t="str">
        <f t="shared" si="95"/>
        <v/>
      </c>
      <c r="AL370" s="69">
        <f t="shared" si="96"/>
        <v>0</v>
      </c>
      <c r="AM370" s="69"/>
    </row>
    <row r="371" spans="29:39">
      <c r="AC371" s="69" t="str">
        <f t="shared" si="87"/>
        <v/>
      </c>
      <c r="AD371" s="69" t="str">
        <f t="shared" si="88"/>
        <v/>
      </c>
      <c r="AE371" s="69" t="str">
        <f t="shared" si="89"/>
        <v/>
      </c>
      <c r="AF371" s="69" t="str">
        <f t="shared" si="90"/>
        <v/>
      </c>
      <c r="AG371" s="69" t="str">
        <f t="shared" si="91"/>
        <v/>
      </c>
      <c r="AH371" s="69" t="str">
        <f t="shared" si="92"/>
        <v/>
      </c>
      <c r="AI371" s="69" t="str">
        <f t="shared" si="93"/>
        <v/>
      </c>
      <c r="AJ371" s="69" t="str">
        <f t="shared" si="94"/>
        <v/>
      </c>
      <c r="AK371" s="69" t="str">
        <f t="shared" si="95"/>
        <v/>
      </c>
      <c r="AL371" s="69">
        <f t="shared" si="96"/>
        <v>0</v>
      </c>
      <c r="AM371" s="69"/>
    </row>
    <row r="372" spans="29:39">
      <c r="AC372" s="69" t="str">
        <f t="shared" si="87"/>
        <v/>
      </c>
      <c r="AD372" s="69" t="str">
        <f t="shared" si="88"/>
        <v/>
      </c>
      <c r="AE372" s="69" t="str">
        <f t="shared" si="89"/>
        <v/>
      </c>
      <c r="AF372" s="69" t="str">
        <f t="shared" si="90"/>
        <v/>
      </c>
      <c r="AG372" s="69" t="str">
        <f t="shared" si="91"/>
        <v/>
      </c>
      <c r="AH372" s="69" t="str">
        <f t="shared" si="92"/>
        <v/>
      </c>
      <c r="AI372" s="69" t="str">
        <f t="shared" si="93"/>
        <v/>
      </c>
      <c r="AJ372" s="69" t="str">
        <f t="shared" si="94"/>
        <v/>
      </c>
      <c r="AK372" s="69" t="str">
        <f t="shared" si="95"/>
        <v/>
      </c>
      <c r="AL372" s="69">
        <f t="shared" si="96"/>
        <v>0</v>
      </c>
      <c r="AM372" s="69"/>
    </row>
    <row r="373" spans="29:39">
      <c r="AC373" s="69" t="str">
        <f t="shared" si="87"/>
        <v/>
      </c>
      <c r="AD373" s="69" t="str">
        <f t="shared" si="88"/>
        <v/>
      </c>
      <c r="AE373" s="69" t="str">
        <f t="shared" si="89"/>
        <v/>
      </c>
      <c r="AF373" s="69" t="str">
        <f t="shared" si="90"/>
        <v/>
      </c>
      <c r="AG373" s="69" t="str">
        <f t="shared" si="91"/>
        <v/>
      </c>
      <c r="AH373" s="69" t="str">
        <f t="shared" si="92"/>
        <v/>
      </c>
      <c r="AI373" s="69" t="str">
        <f t="shared" si="93"/>
        <v/>
      </c>
      <c r="AJ373" s="69" t="str">
        <f t="shared" si="94"/>
        <v/>
      </c>
      <c r="AK373" s="69" t="str">
        <f t="shared" si="95"/>
        <v/>
      </c>
      <c r="AL373" s="69">
        <f t="shared" si="96"/>
        <v>0</v>
      </c>
      <c r="AM373" s="69"/>
    </row>
    <row r="374" spans="29:39">
      <c r="AC374" s="69" t="str">
        <f t="shared" si="87"/>
        <v/>
      </c>
      <c r="AD374" s="69" t="str">
        <f t="shared" si="88"/>
        <v/>
      </c>
      <c r="AE374" s="69" t="str">
        <f t="shared" si="89"/>
        <v/>
      </c>
      <c r="AF374" s="69" t="str">
        <f t="shared" si="90"/>
        <v/>
      </c>
      <c r="AG374" s="69" t="str">
        <f t="shared" si="91"/>
        <v/>
      </c>
      <c r="AH374" s="69" t="str">
        <f t="shared" si="92"/>
        <v/>
      </c>
      <c r="AI374" s="69" t="str">
        <f t="shared" si="93"/>
        <v/>
      </c>
      <c r="AJ374" s="69" t="str">
        <f t="shared" si="94"/>
        <v/>
      </c>
      <c r="AK374" s="69" t="str">
        <f t="shared" si="95"/>
        <v/>
      </c>
      <c r="AL374" s="69">
        <f t="shared" si="96"/>
        <v>0</v>
      </c>
      <c r="AM374" s="69"/>
    </row>
    <row r="375" spans="29:39">
      <c r="AC375" s="69" t="str">
        <f t="shared" si="87"/>
        <v/>
      </c>
      <c r="AD375" s="69" t="str">
        <f t="shared" si="88"/>
        <v/>
      </c>
      <c r="AE375" s="69" t="str">
        <f t="shared" si="89"/>
        <v/>
      </c>
      <c r="AF375" s="69" t="str">
        <f t="shared" si="90"/>
        <v/>
      </c>
      <c r="AG375" s="69" t="str">
        <f t="shared" si="91"/>
        <v/>
      </c>
      <c r="AH375" s="69" t="str">
        <f t="shared" si="92"/>
        <v/>
      </c>
      <c r="AI375" s="69" t="str">
        <f t="shared" si="93"/>
        <v/>
      </c>
      <c r="AJ375" s="69" t="str">
        <f t="shared" si="94"/>
        <v/>
      </c>
      <c r="AK375" s="69" t="str">
        <f t="shared" si="95"/>
        <v/>
      </c>
      <c r="AL375" s="69">
        <f t="shared" si="96"/>
        <v>0</v>
      </c>
      <c r="AM375" s="69"/>
    </row>
    <row r="376" spans="29:39">
      <c r="AC376" s="69" t="str">
        <f t="shared" si="87"/>
        <v/>
      </c>
      <c r="AD376" s="69" t="str">
        <f t="shared" si="88"/>
        <v/>
      </c>
      <c r="AE376" s="69" t="str">
        <f t="shared" si="89"/>
        <v/>
      </c>
      <c r="AF376" s="69" t="str">
        <f t="shared" si="90"/>
        <v/>
      </c>
      <c r="AG376" s="69" t="str">
        <f t="shared" si="91"/>
        <v/>
      </c>
      <c r="AH376" s="69" t="str">
        <f t="shared" si="92"/>
        <v/>
      </c>
      <c r="AI376" s="69" t="str">
        <f t="shared" si="93"/>
        <v/>
      </c>
      <c r="AJ376" s="69" t="str">
        <f t="shared" si="94"/>
        <v/>
      </c>
      <c r="AK376" s="69" t="str">
        <f t="shared" si="95"/>
        <v/>
      </c>
      <c r="AL376" s="69">
        <f t="shared" si="96"/>
        <v>0</v>
      </c>
      <c r="AM376" s="69"/>
    </row>
    <row r="377" spans="29:39">
      <c r="AC377" s="69" t="str">
        <f t="shared" si="87"/>
        <v/>
      </c>
      <c r="AD377" s="69" t="str">
        <f t="shared" si="88"/>
        <v/>
      </c>
      <c r="AE377" s="69" t="str">
        <f t="shared" si="89"/>
        <v/>
      </c>
      <c r="AF377" s="69" t="str">
        <f t="shared" si="90"/>
        <v/>
      </c>
      <c r="AG377" s="69" t="str">
        <f t="shared" si="91"/>
        <v/>
      </c>
      <c r="AH377" s="69" t="str">
        <f t="shared" si="92"/>
        <v/>
      </c>
      <c r="AI377" s="69" t="str">
        <f t="shared" si="93"/>
        <v/>
      </c>
      <c r="AJ377" s="69" t="str">
        <f t="shared" si="94"/>
        <v/>
      </c>
      <c r="AK377" s="69" t="str">
        <f t="shared" si="95"/>
        <v/>
      </c>
      <c r="AL377" s="69">
        <f t="shared" si="96"/>
        <v>0</v>
      </c>
      <c r="AM377" s="69"/>
    </row>
    <row r="378" spans="29:39">
      <c r="AC378" s="69" t="str">
        <f t="shared" si="87"/>
        <v/>
      </c>
      <c r="AD378" s="69" t="str">
        <f t="shared" si="88"/>
        <v/>
      </c>
      <c r="AE378" s="69" t="str">
        <f t="shared" si="89"/>
        <v/>
      </c>
      <c r="AF378" s="69" t="str">
        <f t="shared" si="90"/>
        <v/>
      </c>
      <c r="AG378" s="69" t="str">
        <f t="shared" si="91"/>
        <v/>
      </c>
      <c r="AH378" s="69" t="str">
        <f t="shared" si="92"/>
        <v/>
      </c>
      <c r="AI378" s="69" t="str">
        <f t="shared" si="93"/>
        <v/>
      </c>
      <c r="AJ378" s="69" t="str">
        <f t="shared" si="94"/>
        <v/>
      </c>
      <c r="AK378" s="69" t="str">
        <f t="shared" si="95"/>
        <v/>
      </c>
      <c r="AL378" s="69">
        <f t="shared" si="96"/>
        <v>0</v>
      </c>
      <c r="AM378" s="69"/>
    </row>
    <row r="379" spans="29:39">
      <c r="AC379" s="69" t="str">
        <f t="shared" si="87"/>
        <v/>
      </c>
      <c r="AD379" s="69" t="str">
        <f t="shared" si="88"/>
        <v/>
      </c>
      <c r="AE379" s="69" t="str">
        <f t="shared" si="89"/>
        <v/>
      </c>
      <c r="AF379" s="69" t="str">
        <f t="shared" si="90"/>
        <v/>
      </c>
      <c r="AG379" s="69" t="str">
        <f t="shared" si="91"/>
        <v/>
      </c>
      <c r="AH379" s="69" t="str">
        <f t="shared" si="92"/>
        <v/>
      </c>
      <c r="AI379" s="69" t="str">
        <f t="shared" si="93"/>
        <v/>
      </c>
      <c r="AJ379" s="69" t="str">
        <f t="shared" si="94"/>
        <v/>
      </c>
      <c r="AK379" s="69" t="str">
        <f t="shared" si="95"/>
        <v/>
      </c>
      <c r="AL379" s="69">
        <f t="shared" si="96"/>
        <v>0</v>
      </c>
      <c r="AM379" s="69"/>
    </row>
    <row r="380" spans="29:39">
      <c r="AC380" s="69" t="str">
        <f t="shared" si="87"/>
        <v/>
      </c>
      <c r="AD380" s="69" t="str">
        <f t="shared" si="88"/>
        <v/>
      </c>
      <c r="AE380" s="69" t="str">
        <f t="shared" si="89"/>
        <v/>
      </c>
      <c r="AF380" s="69" t="str">
        <f t="shared" si="90"/>
        <v/>
      </c>
      <c r="AG380" s="69" t="str">
        <f t="shared" si="91"/>
        <v/>
      </c>
      <c r="AH380" s="69" t="str">
        <f t="shared" si="92"/>
        <v/>
      </c>
      <c r="AI380" s="69" t="str">
        <f t="shared" si="93"/>
        <v/>
      </c>
      <c r="AJ380" s="69" t="str">
        <f t="shared" si="94"/>
        <v/>
      </c>
      <c r="AK380" s="69" t="str">
        <f t="shared" si="95"/>
        <v/>
      </c>
      <c r="AL380" s="69">
        <f t="shared" si="96"/>
        <v>0</v>
      </c>
      <c r="AM380" s="69"/>
    </row>
    <row r="381" spans="29:39">
      <c r="AC381" s="69" t="str">
        <f t="shared" si="87"/>
        <v/>
      </c>
      <c r="AD381" s="69" t="str">
        <f t="shared" si="88"/>
        <v/>
      </c>
      <c r="AE381" s="69" t="str">
        <f t="shared" si="89"/>
        <v/>
      </c>
      <c r="AF381" s="69" t="str">
        <f t="shared" si="90"/>
        <v/>
      </c>
      <c r="AG381" s="69" t="str">
        <f t="shared" si="91"/>
        <v/>
      </c>
      <c r="AH381" s="69" t="str">
        <f t="shared" si="92"/>
        <v/>
      </c>
      <c r="AI381" s="69" t="str">
        <f t="shared" si="93"/>
        <v/>
      </c>
      <c r="AJ381" s="69" t="str">
        <f t="shared" si="94"/>
        <v/>
      </c>
      <c r="AK381" s="69" t="str">
        <f t="shared" si="95"/>
        <v/>
      </c>
      <c r="AL381" s="69">
        <f t="shared" si="96"/>
        <v>0</v>
      </c>
      <c r="AM381" s="69"/>
    </row>
    <row r="382" spans="29:39">
      <c r="AC382" s="69" t="str">
        <f t="shared" si="87"/>
        <v/>
      </c>
      <c r="AD382" s="69" t="str">
        <f t="shared" si="88"/>
        <v/>
      </c>
      <c r="AE382" s="69" t="str">
        <f t="shared" si="89"/>
        <v/>
      </c>
      <c r="AF382" s="69" t="str">
        <f t="shared" si="90"/>
        <v/>
      </c>
      <c r="AG382" s="69" t="str">
        <f t="shared" si="91"/>
        <v/>
      </c>
      <c r="AH382" s="69" t="str">
        <f t="shared" si="92"/>
        <v/>
      </c>
      <c r="AI382" s="69" t="str">
        <f t="shared" si="93"/>
        <v/>
      </c>
      <c r="AJ382" s="69" t="str">
        <f t="shared" si="94"/>
        <v/>
      </c>
      <c r="AK382" s="69" t="str">
        <f t="shared" si="95"/>
        <v/>
      </c>
      <c r="AL382" s="69">
        <f t="shared" si="96"/>
        <v>0</v>
      </c>
      <c r="AM382" s="69"/>
    </row>
    <row r="383" spans="29:39">
      <c r="AC383" s="69" t="str">
        <f t="shared" si="87"/>
        <v/>
      </c>
      <c r="AD383" s="69" t="str">
        <f t="shared" si="88"/>
        <v/>
      </c>
      <c r="AE383" s="69" t="str">
        <f t="shared" si="89"/>
        <v/>
      </c>
      <c r="AF383" s="69" t="str">
        <f t="shared" si="90"/>
        <v/>
      </c>
      <c r="AG383" s="69" t="str">
        <f t="shared" si="91"/>
        <v/>
      </c>
      <c r="AH383" s="69" t="str">
        <f t="shared" si="92"/>
        <v/>
      </c>
      <c r="AI383" s="69" t="str">
        <f t="shared" si="93"/>
        <v/>
      </c>
      <c r="AJ383" s="69" t="str">
        <f t="shared" si="94"/>
        <v/>
      </c>
      <c r="AK383" s="69" t="str">
        <f t="shared" si="95"/>
        <v/>
      </c>
      <c r="AL383" s="69">
        <f t="shared" si="96"/>
        <v>0</v>
      </c>
      <c r="AM383" s="69"/>
    </row>
    <row r="384" spans="29:39">
      <c r="AC384" s="69" t="str">
        <f t="shared" si="87"/>
        <v/>
      </c>
      <c r="AD384" s="69" t="str">
        <f t="shared" si="88"/>
        <v/>
      </c>
      <c r="AE384" s="69" t="str">
        <f t="shared" si="89"/>
        <v/>
      </c>
      <c r="AF384" s="69" t="str">
        <f t="shared" si="90"/>
        <v/>
      </c>
      <c r="AG384" s="69" t="str">
        <f t="shared" si="91"/>
        <v/>
      </c>
      <c r="AH384" s="69" t="str">
        <f t="shared" si="92"/>
        <v/>
      </c>
      <c r="AI384" s="69" t="str">
        <f t="shared" si="93"/>
        <v/>
      </c>
      <c r="AJ384" s="69" t="str">
        <f t="shared" si="94"/>
        <v/>
      </c>
      <c r="AK384" s="69" t="str">
        <f t="shared" si="95"/>
        <v/>
      </c>
      <c r="AL384" s="69">
        <f t="shared" si="96"/>
        <v>0</v>
      </c>
      <c r="AM384" s="69"/>
    </row>
    <row r="385" spans="29:39">
      <c r="AC385" s="69" t="str">
        <f t="shared" si="87"/>
        <v/>
      </c>
      <c r="AD385" s="69" t="str">
        <f t="shared" si="88"/>
        <v/>
      </c>
      <c r="AE385" s="69" t="str">
        <f t="shared" si="89"/>
        <v/>
      </c>
      <c r="AF385" s="69" t="str">
        <f t="shared" si="90"/>
        <v/>
      </c>
      <c r="AG385" s="69" t="str">
        <f t="shared" si="91"/>
        <v/>
      </c>
      <c r="AH385" s="69" t="str">
        <f t="shared" si="92"/>
        <v/>
      </c>
      <c r="AI385" s="69" t="str">
        <f t="shared" si="93"/>
        <v/>
      </c>
      <c r="AJ385" s="69" t="str">
        <f t="shared" si="94"/>
        <v/>
      </c>
      <c r="AK385" s="69" t="str">
        <f t="shared" si="95"/>
        <v/>
      </c>
      <c r="AL385" s="69">
        <f t="shared" si="96"/>
        <v>0</v>
      </c>
      <c r="AM385" s="69"/>
    </row>
    <row r="386" spans="29:39">
      <c r="AC386" s="69" t="str">
        <f t="shared" si="87"/>
        <v/>
      </c>
      <c r="AD386" s="69" t="str">
        <f t="shared" si="88"/>
        <v/>
      </c>
      <c r="AE386" s="69" t="str">
        <f t="shared" si="89"/>
        <v/>
      </c>
      <c r="AF386" s="69" t="str">
        <f t="shared" si="90"/>
        <v/>
      </c>
      <c r="AG386" s="69" t="str">
        <f t="shared" si="91"/>
        <v/>
      </c>
      <c r="AH386" s="69" t="str">
        <f t="shared" si="92"/>
        <v/>
      </c>
      <c r="AI386" s="69" t="str">
        <f t="shared" si="93"/>
        <v/>
      </c>
      <c r="AJ386" s="69" t="str">
        <f t="shared" si="94"/>
        <v/>
      </c>
      <c r="AK386" s="69" t="str">
        <f t="shared" si="95"/>
        <v/>
      </c>
      <c r="AL386" s="69">
        <f t="shared" si="96"/>
        <v>0</v>
      </c>
      <c r="AM386" s="69"/>
    </row>
    <row r="387" spans="29:39">
      <c r="AC387" s="69" t="str">
        <f t="shared" si="87"/>
        <v/>
      </c>
      <c r="AD387" s="69" t="str">
        <f t="shared" si="88"/>
        <v/>
      </c>
      <c r="AE387" s="69" t="str">
        <f t="shared" si="89"/>
        <v/>
      </c>
      <c r="AF387" s="69" t="str">
        <f t="shared" si="90"/>
        <v/>
      </c>
      <c r="AG387" s="69" t="str">
        <f t="shared" si="91"/>
        <v/>
      </c>
      <c r="AH387" s="69" t="str">
        <f t="shared" si="92"/>
        <v/>
      </c>
      <c r="AI387" s="69" t="str">
        <f t="shared" si="93"/>
        <v/>
      </c>
      <c r="AJ387" s="69" t="str">
        <f t="shared" si="94"/>
        <v/>
      </c>
      <c r="AK387" s="69" t="str">
        <f t="shared" si="95"/>
        <v/>
      </c>
      <c r="AL387" s="69">
        <f t="shared" si="96"/>
        <v>0</v>
      </c>
      <c r="AM387" s="69"/>
    </row>
    <row r="388" spans="29:39">
      <c r="AC388" s="69" t="str">
        <f t="shared" si="87"/>
        <v/>
      </c>
      <c r="AD388" s="69" t="str">
        <f t="shared" si="88"/>
        <v/>
      </c>
      <c r="AE388" s="69" t="str">
        <f t="shared" si="89"/>
        <v/>
      </c>
      <c r="AF388" s="69" t="str">
        <f t="shared" si="90"/>
        <v/>
      </c>
      <c r="AG388" s="69" t="str">
        <f t="shared" si="91"/>
        <v/>
      </c>
      <c r="AH388" s="69" t="str">
        <f t="shared" si="92"/>
        <v/>
      </c>
      <c r="AI388" s="69" t="str">
        <f t="shared" si="93"/>
        <v/>
      </c>
      <c r="AJ388" s="69" t="str">
        <f t="shared" si="94"/>
        <v/>
      </c>
      <c r="AK388" s="69" t="str">
        <f t="shared" si="95"/>
        <v/>
      </c>
      <c r="AL388" s="69">
        <f t="shared" si="96"/>
        <v>0</v>
      </c>
      <c r="AM388" s="69"/>
    </row>
    <row r="389" spans="29:39">
      <c r="AC389" s="69" t="str">
        <f t="shared" si="87"/>
        <v/>
      </c>
      <c r="AD389" s="69" t="str">
        <f t="shared" si="88"/>
        <v/>
      </c>
      <c r="AE389" s="69" t="str">
        <f t="shared" si="89"/>
        <v/>
      </c>
      <c r="AF389" s="69" t="str">
        <f t="shared" si="90"/>
        <v/>
      </c>
      <c r="AG389" s="69" t="str">
        <f t="shared" si="91"/>
        <v/>
      </c>
      <c r="AH389" s="69" t="str">
        <f t="shared" si="92"/>
        <v/>
      </c>
      <c r="AI389" s="69" t="str">
        <f t="shared" si="93"/>
        <v/>
      </c>
      <c r="AJ389" s="69" t="str">
        <f t="shared" si="94"/>
        <v/>
      </c>
      <c r="AK389" s="69" t="str">
        <f t="shared" si="95"/>
        <v/>
      </c>
      <c r="AL389" s="69">
        <f t="shared" si="96"/>
        <v>0</v>
      </c>
      <c r="AM389" s="69"/>
    </row>
    <row r="390" spans="29:39">
      <c r="AC390" s="69" t="str">
        <f t="shared" si="87"/>
        <v/>
      </c>
      <c r="AD390" s="69" t="str">
        <f t="shared" si="88"/>
        <v/>
      </c>
      <c r="AE390" s="69" t="str">
        <f t="shared" si="89"/>
        <v/>
      </c>
      <c r="AF390" s="69" t="str">
        <f t="shared" si="90"/>
        <v/>
      </c>
      <c r="AG390" s="69" t="str">
        <f t="shared" si="91"/>
        <v/>
      </c>
      <c r="AH390" s="69" t="str">
        <f t="shared" si="92"/>
        <v/>
      </c>
      <c r="AI390" s="69" t="str">
        <f t="shared" si="93"/>
        <v/>
      </c>
      <c r="AJ390" s="69" t="str">
        <f t="shared" si="94"/>
        <v/>
      </c>
      <c r="AK390" s="69" t="str">
        <f t="shared" si="95"/>
        <v/>
      </c>
      <c r="AL390" s="69">
        <f t="shared" si="96"/>
        <v>0</v>
      </c>
      <c r="AM390" s="69"/>
    </row>
    <row r="391" spans="29:39">
      <c r="AC391" s="69" t="str">
        <f t="shared" si="87"/>
        <v/>
      </c>
      <c r="AD391" s="69" t="str">
        <f t="shared" si="88"/>
        <v/>
      </c>
      <c r="AE391" s="69" t="str">
        <f t="shared" si="89"/>
        <v/>
      </c>
      <c r="AF391" s="69" t="str">
        <f t="shared" si="90"/>
        <v/>
      </c>
      <c r="AG391" s="69" t="str">
        <f t="shared" si="91"/>
        <v/>
      </c>
      <c r="AH391" s="69" t="str">
        <f t="shared" si="92"/>
        <v/>
      </c>
      <c r="AI391" s="69" t="str">
        <f t="shared" si="93"/>
        <v/>
      </c>
      <c r="AJ391" s="69" t="str">
        <f t="shared" si="94"/>
        <v/>
      </c>
      <c r="AK391" s="69" t="str">
        <f t="shared" si="95"/>
        <v/>
      </c>
      <c r="AL391" s="69">
        <f t="shared" si="96"/>
        <v>0</v>
      </c>
      <c r="AM391" s="69"/>
    </row>
    <row r="392" spans="29:39">
      <c r="AC392" s="69" t="str">
        <f t="shared" si="87"/>
        <v/>
      </c>
      <c r="AD392" s="69" t="str">
        <f t="shared" si="88"/>
        <v/>
      </c>
      <c r="AE392" s="69" t="str">
        <f t="shared" si="89"/>
        <v/>
      </c>
      <c r="AF392" s="69" t="str">
        <f t="shared" si="90"/>
        <v/>
      </c>
      <c r="AG392" s="69" t="str">
        <f t="shared" si="91"/>
        <v/>
      </c>
      <c r="AH392" s="69" t="str">
        <f t="shared" si="92"/>
        <v/>
      </c>
      <c r="AI392" s="69" t="str">
        <f t="shared" si="93"/>
        <v/>
      </c>
      <c r="AJ392" s="69" t="str">
        <f t="shared" si="94"/>
        <v/>
      </c>
      <c r="AK392" s="69" t="str">
        <f t="shared" si="95"/>
        <v/>
      </c>
      <c r="AL392" s="69">
        <f t="shared" si="96"/>
        <v>0</v>
      </c>
      <c r="AM392" s="69"/>
    </row>
    <row r="393" spans="29:39">
      <c r="AC393" s="69" t="str">
        <f t="shared" si="87"/>
        <v/>
      </c>
      <c r="AD393" s="69" t="str">
        <f t="shared" si="88"/>
        <v/>
      </c>
      <c r="AE393" s="69" t="str">
        <f t="shared" si="89"/>
        <v/>
      </c>
      <c r="AF393" s="69" t="str">
        <f t="shared" si="90"/>
        <v/>
      </c>
      <c r="AG393" s="69" t="str">
        <f t="shared" si="91"/>
        <v/>
      </c>
      <c r="AH393" s="69" t="str">
        <f t="shared" si="92"/>
        <v/>
      </c>
      <c r="AI393" s="69" t="str">
        <f t="shared" si="93"/>
        <v/>
      </c>
      <c r="AJ393" s="69" t="str">
        <f t="shared" si="94"/>
        <v/>
      </c>
      <c r="AK393" s="69" t="str">
        <f t="shared" si="95"/>
        <v/>
      </c>
      <c r="AL393" s="69">
        <f t="shared" si="96"/>
        <v>0</v>
      </c>
      <c r="AM393" s="69"/>
    </row>
    <row r="394" spans="29:39">
      <c r="AC394" s="69" t="str">
        <f t="shared" si="87"/>
        <v/>
      </c>
      <c r="AD394" s="69" t="str">
        <f t="shared" si="88"/>
        <v/>
      </c>
      <c r="AE394" s="69" t="str">
        <f t="shared" si="89"/>
        <v/>
      </c>
      <c r="AF394" s="69" t="str">
        <f t="shared" si="90"/>
        <v/>
      </c>
      <c r="AG394" s="69" t="str">
        <f t="shared" si="91"/>
        <v/>
      </c>
      <c r="AH394" s="69" t="str">
        <f t="shared" si="92"/>
        <v/>
      </c>
      <c r="AI394" s="69" t="str">
        <f t="shared" si="93"/>
        <v/>
      </c>
      <c r="AJ394" s="69" t="str">
        <f t="shared" si="94"/>
        <v/>
      </c>
      <c r="AK394" s="69" t="str">
        <f t="shared" si="95"/>
        <v/>
      </c>
      <c r="AL394" s="69">
        <f t="shared" si="96"/>
        <v>0</v>
      </c>
      <c r="AM394" s="69"/>
    </row>
    <row r="395" spans="29:39">
      <c r="AC395" s="69" t="str">
        <f t="shared" si="87"/>
        <v/>
      </c>
      <c r="AD395" s="69" t="str">
        <f t="shared" si="88"/>
        <v/>
      </c>
      <c r="AE395" s="69" t="str">
        <f t="shared" si="89"/>
        <v/>
      </c>
      <c r="AF395" s="69" t="str">
        <f t="shared" si="90"/>
        <v/>
      </c>
      <c r="AG395" s="69" t="str">
        <f t="shared" si="91"/>
        <v/>
      </c>
      <c r="AH395" s="69" t="str">
        <f t="shared" si="92"/>
        <v/>
      </c>
      <c r="AI395" s="69" t="str">
        <f t="shared" si="93"/>
        <v/>
      </c>
      <c r="AJ395" s="69" t="str">
        <f t="shared" si="94"/>
        <v/>
      </c>
      <c r="AK395" s="69" t="str">
        <f t="shared" si="95"/>
        <v/>
      </c>
      <c r="AL395" s="69">
        <f t="shared" si="96"/>
        <v>0</v>
      </c>
      <c r="AM395" s="69"/>
    </row>
    <row r="396" spans="29:39">
      <c r="AC396" s="69" t="str">
        <f t="shared" si="87"/>
        <v/>
      </c>
      <c r="AD396" s="69" t="str">
        <f t="shared" si="88"/>
        <v/>
      </c>
      <c r="AE396" s="69" t="str">
        <f t="shared" si="89"/>
        <v/>
      </c>
      <c r="AF396" s="69" t="str">
        <f t="shared" si="90"/>
        <v/>
      </c>
      <c r="AG396" s="69" t="str">
        <f t="shared" si="91"/>
        <v/>
      </c>
      <c r="AH396" s="69" t="str">
        <f t="shared" si="92"/>
        <v/>
      </c>
      <c r="AI396" s="69" t="str">
        <f t="shared" si="93"/>
        <v/>
      </c>
      <c r="AJ396" s="69" t="str">
        <f t="shared" si="94"/>
        <v/>
      </c>
      <c r="AK396" s="69" t="str">
        <f t="shared" si="95"/>
        <v/>
      </c>
      <c r="AL396" s="69">
        <f t="shared" si="96"/>
        <v>0</v>
      </c>
      <c r="AM396" s="69"/>
    </row>
    <row r="397" spans="29:39">
      <c r="AC397" s="69" t="str">
        <f t="shared" si="87"/>
        <v/>
      </c>
      <c r="AD397" s="69" t="str">
        <f t="shared" si="88"/>
        <v/>
      </c>
      <c r="AE397" s="69" t="str">
        <f t="shared" si="89"/>
        <v/>
      </c>
      <c r="AF397" s="69" t="str">
        <f t="shared" si="90"/>
        <v/>
      </c>
      <c r="AG397" s="69" t="str">
        <f t="shared" si="91"/>
        <v/>
      </c>
      <c r="AH397" s="69" t="str">
        <f t="shared" si="92"/>
        <v/>
      </c>
      <c r="AI397" s="69" t="str">
        <f t="shared" si="93"/>
        <v/>
      </c>
      <c r="AJ397" s="69" t="str">
        <f t="shared" si="94"/>
        <v/>
      </c>
      <c r="AK397" s="69" t="str">
        <f t="shared" si="95"/>
        <v/>
      </c>
      <c r="AL397" s="69">
        <f t="shared" si="96"/>
        <v>0</v>
      </c>
      <c r="AM397" s="69"/>
    </row>
    <row r="398" spans="29:39">
      <c r="AC398" s="69" t="str">
        <f t="shared" si="87"/>
        <v/>
      </c>
      <c r="AD398" s="69" t="str">
        <f t="shared" si="88"/>
        <v/>
      </c>
      <c r="AE398" s="69" t="str">
        <f t="shared" si="89"/>
        <v/>
      </c>
      <c r="AF398" s="69" t="str">
        <f t="shared" si="90"/>
        <v/>
      </c>
      <c r="AG398" s="69" t="str">
        <f t="shared" si="91"/>
        <v/>
      </c>
      <c r="AH398" s="69" t="str">
        <f t="shared" si="92"/>
        <v/>
      </c>
      <c r="AI398" s="69" t="str">
        <f t="shared" si="93"/>
        <v/>
      </c>
      <c r="AJ398" s="69" t="str">
        <f t="shared" si="94"/>
        <v/>
      </c>
      <c r="AK398" s="69" t="str">
        <f t="shared" si="95"/>
        <v/>
      </c>
      <c r="AL398" s="69">
        <f t="shared" si="96"/>
        <v>0</v>
      </c>
      <c r="AM398" s="69"/>
    </row>
    <row r="399" spans="29:39">
      <c r="AC399" s="69" t="str">
        <f t="shared" si="87"/>
        <v/>
      </c>
      <c r="AD399" s="69" t="str">
        <f t="shared" si="88"/>
        <v/>
      </c>
      <c r="AE399" s="69" t="str">
        <f t="shared" si="89"/>
        <v/>
      </c>
      <c r="AF399" s="69" t="str">
        <f t="shared" si="90"/>
        <v/>
      </c>
      <c r="AG399" s="69" t="str">
        <f t="shared" si="91"/>
        <v/>
      </c>
      <c r="AH399" s="69" t="str">
        <f t="shared" si="92"/>
        <v/>
      </c>
      <c r="AI399" s="69" t="str">
        <f t="shared" si="93"/>
        <v/>
      </c>
      <c r="AJ399" s="69" t="str">
        <f t="shared" si="94"/>
        <v/>
      </c>
      <c r="AK399" s="69" t="str">
        <f t="shared" si="95"/>
        <v/>
      </c>
      <c r="AL399" s="69">
        <f t="shared" si="96"/>
        <v>0</v>
      </c>
      <c r="AM399" s="69"/>
    </row>
    <row r="400" spans="29:39">
      <c r="AC400" s="69" t="str">
        <f t="shared" si="87"/>
        <v/>
      </c>
      <c r="AD400" s="69" t="str">
        <f t="shared" si="88"/>
        <v/>
      </c>
      <c r="AE400" s="69" t="str">
        <f t="shared" si="89"/>
        <v/>
      </c>
      <c r="AF400" s="69" t="str">
        <f t="shared" si="90"/>
        <v/>
      </c>
      <c r="AG400" s="69" t="str">
        <f t="shared" si="91"/>
        <v/>
      </c>
      <c r="AH400" s="69" t="str">
        <f t="shared" si="92"/>
        <v/>
      </c>
      <c r="AI400" s="69" t="str">
        <f t="shared" si="93"/>
        <v/>
      </c>
      <c r="AJ400" s="69" t="str">
        <f t="shared" si="94"/>
        <v/>
      </c>
      <c r="AK400" s="69" t="str">
        <f t="shared" si="95"/>
        <v/>
      </c>
      <c r="AL400" s="69">
        <f t="shared" si="96"/>
        <v>0</v>
      </c>
      <c r="AM400" s="69"/>
    </row>
    <row r="401" spans="29:39">
      <c r="AC401" s="69" t="str">
        <f t="shared" ref="AC401:AC464" si="97">IF(LEFT(Q401,1)="&lt;",1*MID(Q401,2,LEN(Q401)-1),"")</f>
        <v/>
      </c>
      <c r="AD401" s="69" t="str">
        <f t="shared" ref="AD401:AD464" si="98">IF(LEFT(R401,1)="&lt;",1*MID(R401,2,LEN(R401)-1),"")</f>
        <v/>
      </c>
      <c r="AE401" s="69" t="str">
        <f t="shared" ref="AE401:AE464" si="99">IF(LEFT(S401,1)="&lt;",1*MID(S401,2,LEN(S401)-1),"")</f>
        <v/>
      </c>
      <c r="AF401" s="69" t="str">
        <f t="shared" ref="AF401:AF464" si="100">IF(LEFT(T401,1)="&lt;",1*MID(T401,2,LEN(T401)-1),"")</f>
        <v/>
      </c>
      <c r="AG401" s="69" t="str">
        <f t="shared" ref="AG401:AG464" si="101">IF(LEFT(U401,1)="&lt;",1*MID(U401,2,LEN(U401)-1),"")</f>
        <v/>
      </c>
      <c r="AH401" s="69" t="str">
        <f t="shared" ref="AH401:AH464" si="102">IF(LEFT(V401,1)="&lt;",1*MID(V401,2,LEN(V401)-1),"")</f>
        <v/>
      </c>
      <c r="AI401" s="69" t="str">
        <f t="shared" ref="AI401:AI464" si="103">IF(LEFT(W401,1)="&lt;",1*MID(W401,2,LEN(W401)-1),"")</f>
        <v/>
      </c>
      <c r="AJ401" s="69" t="str">
        <f t="shared" ref="AJ401:AJ464" si="104">IF(LEFT(X401,1)="&lt;",1*MID(X401,2,LEN(X401)-1),"")</f>
        <v/>
      </c>
      <c r="AK401" s="69" t="str">
        <f t="shared" ref="AK401:AK464" si="105">IF(LEFT(Y401,1)="&lt;",1*MID(Y401,2,LEN(Y401)-1),"")</f>
        <v/>
      </c>
      <c r="AL401" s="69">
        <f t="shared" ref="AL401:AL464" si="106">SUM(AC401:AK401)</f>
        <v>0</v>
      </c>
      <c r="AM401" s="69"/>
    </row>
    <row r="402" spans="29:39">
      <c r="AC402" s="69" t="str">
        <f t="shared" si="97"/>
        <v/>
      </c>
      <c r="AD402" s="69" t="str">
        <f t="shared" si="98"/>
        <v/>
      </c>
      <c r="AE402" s="69" t="str">
        <f t="shared" si="99"/>
        <v/>
      </c>
      <c r="AF402" s="69" t="str">
        <f t="shared" si="100"/>
        <v/>
      </c>
      <c r="AG402" s="69" t="str">
        <f t="shared" si="101"/>
        <v/>
      </c>
      <c r="AH402" s="69" t="str">
        <f t="shared" si="102"/>
        <v/>
      </c>
      <c r="AI402" s="69" t="str">
        <f t="shared" si="103"/>
        <v/>
      </c>
      <c r="AJ402" s="69" t="str">
        <f t="shared" si="104"/>
        <v/>
      </c>
      <c r="AK402" s="69" t="str">
        <f t="shared" si="105"/>
        <v/>
      </c>
      <c r="AL402" s="69">
        <f t="shared" si="106"/>
        <v>0</v>
      </c>
      <c r="AM402" s="69"/>
    </row>
    <row r="403" spans="29:39">
      <c r="AC403" s="69" t="str">
        <f t="shared" si="97"/>
        <v/>
      </c>
      <c r="AD403" s="69" t="str">
        <f t="shared" si="98"/>
        <v/>
      </c>
      <c r="AE403" s="69" t="str">
        <f t="shared" si="99"/>
        <v/>
      </c>
      <c r="AF403" s="69" t="str">
        <f t="shared" si="100"/>
        <v/>
      </c>
      <c r="AG403" s="69" t="str">
        <f t="shared" si="101"/>
        <v/>
      </c>
      <c r="AH403" s="69" t="str">
        <f t="shared" si="102"/>
        <v/>
      </c>
      <c r="AI403" s="69" t="str">
        <f t="shared" si="103"/>
        <v/>
      </c>
      <c r="AJ403" s="69" t="str">
        <f t="shared" si="104"/>
        <v/>
      </c>
      <c r="AK403" s="69" t="str">
        <f t="shared" si="105"/>
        <v/>
      </c>
      <c r="AL403" s="69">
        <f t="shared" si="106"/>
        <v>0</v>
      </c>
      <c r="AM403" s="69"/>
    </row>
    <row r="404" spans="29:39">
      <c r="AC404" s="69" t="str">
        <f t="shared" si="97"/>
        <v/>
      </c>
      <c r="AD404" s="69" t="str">
        <f t="shared" si="98"/>
        <v/>
      </c>
      <c r="AE404" s="69" t="str">
        <f t="shared" si="99"/>
        <v/>
      </c>
      <c r="AF404" s="69" t="str">
        <f t="shared" si="100"/>
        <v/>
      </c>
      <c r="AG404" s="69" t="str">
        <f t="shared" si="101"/>
        <v/>
      </c>
      <c r="AH404" s="69" t="str">
        <f t="shared" si="102"/>
        <v/>
      </c>
      <c r="AI404" s="69" t="str">
        <f t="shared" si="103"/>
        <v/>
      </c>
      <c r="AJ404" s="69" t="str">
        <f t="shared" si="104"/>
        <v/>
      </c>
      <c r="AK404" s="69" t="str">
        <f t="shared" si="105"/>
        <v/>
      </c>
      <c r="AL404" s="69">
        <f t="shared" si="106"/>
        <v>0</v>
      </c>
      <c r="AM404" s="69"/>
    </row>
    <row r="405" spans="29:39">
      <c r="AC405" s="69" t="str">
        <f t="shared" si="97"/>
        <v/>
      </c>
      <c r="AD405" s="69" t="str">
        <f t="shared" si="98"/>
        <v/>
      </c>
      <c r="AE405" s="69" t="str">
        <f t="shared" si="99"/>
        <v/>
      </c>
      <c r="AF405" s="69" t="str">
        <f t="shared" si="100"/>
        <v/>
      </c>
      <c r="AG405" s="69" t="str">
        <f t="shared" si="101"/>
        <v/>
      </c>
      <c r="AH405" s="69" t="str">
        <f t="shared" si="102"/>
        <v/>
      </c>
      <c r="AI405" s="69" t="str">
        <f t="shared" si="103"/>
        <v/>
      </c>
      <c r="AJ405" s="69" t="str">
        <f t="shared" si="104"/>
        <v/>
      </c>
      <c r="AK405" s="69" t="str">
        <f t="shared" si="105"/>
        <v/>
      </c>
      <c r="AL405" s="69">
        <f t="shared" si="106"/>
        <v>0</v>
      </c>
      <c r="AM405" s="69"/>
    </row>
    <row r="406" spans="29:39">
      <c r="AC406" s="69" t="str">
        <f t="shared" si="97"/>
        <v/>
      </c>
      <c r="AD406" s="69" t="str">
        <f t="shared" si="98"/>
        <v/>
      </c>
      <c r="AE406" s="69" t="str">
        <f t="shared" si="99"/>
        <v/>
      </c>
      <c r="AF406" s="69" t="str">
        <f t="shared" si="100"/>
        <v/>
      </c>
      <c r="AG406" s="69" t="str">
        <f t="shared" si="101"/>
        <v/>
      </c>
      <c r="AH406" s="69" t="str">
        <f t="shared" si="102"/>
        <v/>
      </c>
      <c r="AI406" s="69" t="str">
        <f t="shared" si="103"/>
        <v/>
      </c>
      <c r="AJ406" s="69" t="str">
        <f t="shared" si="104"/>
        <v/>
      </c>
      <c r="AK406" s="69" t="str">
        <f t="shared" si="105"/>
        <v/>
      </c>
      <c r="AL406" s="69">
        <f t="shared" si="106"/>
        <v>0</v>
      </c>
      <c r="AM406" s="69"/>
    </row>
    <row r="407" spans="29:39">
      <c r="AC407" s="69" t="str">
        <f t="shared" si="97"/>
        <v/>
      </c>
      <c r="AD407" s="69" t="str">
        <f t="shared" si="98"/>
        <v/>
      </c>
      <c r="AE407" s="69" t="str">
        <f t="shared" si="99"/>
        <v/>
      </c>
      <c r="AF407" s="69" t="str">
        <f t="shared" si="100"/>
        <v/>
      </c>
      <c r="AG407" s="69" t="str">
        <f t="shared" si="101"/>
        <v/>
      </c>
      <c r="AH407" s="69" t="str">
        <f t="shared" si="102"/>
        <v/>
      </c>
      <c r="AI407" s="69" t="str">
        <f t="shared" si="103"/>
        <v/>
      </c>
      <c r="AJ407" s="69" t="str">
        <f t="shared" si="104"/>
        <v/>
      </c>
      <c r="AK407" s="69" t="str">
        <f t="shared" si="105"/>
        <v/>
      </c>
      <c r="AL407" s="69">
        <f t="shared" si="106"/>
        <v>0</v>
      </c>
      <c r="AM407" s="69"/>
    </row>
    <row r="408" spans="29:39">
      <c r="AC408" s="69" t="str">
        <f t="shared" si="97"/>
        <v/>
      </c>
      <c r="AD408" s="69" t="str">
        <f t="shared" si="98"/>
        <v/>
      </c>
      <c r="AE408" s="69" t="str">
        <f t="shared" si="99"/>
        <v/>
      </c>
      <c r="AF408" s="69" t="str">
        <f t="shared" si="100"/>
        <v/>
      </c>
      <c r="AG408" s="69" t="str">
        <f t="shared" si="101"/>
        <v/>
      </c>
      <c r="AH408" s="69" t="str">
        <f t="shared" si="102"/>
        <v/>
      </c>
      <c r="AI408" s="69" t="str">
        <f t="shared" si="103"/>
        <v/>
      </c>
      <c r="AJ408" s="69" t="str">
        <f t="shared" si="104"/>
        <v/>
      </c>
      <c r="AK408" s="69" t="str">
        <f t="shared" si="105"/>
        <v/>
      </c>
      <c r="AL408" s="69">
        <f t="shared" si="106"/>
        <v>0</v>
      </c>
      <c r="AM408" s="69"/>
    </row>
    <row r="409" spans="29:39">
      <c r="AC409" s="69" t="str">
        <f t="shared" si="97"/>
        <v/>
      </c>
      <c r="AD409" s="69" t="str">
        <f t="shared" si="98"/>
        <v/>
      </c>
      <c r="AE409" s="69" t="str">
        <f t="shared" si="99"/>
        <v/>
      </c>
      <c r="AF409" s="69" t="str">
        <f t="shared" si="100"/>
        <v/>
      </c>
      <c r="AG409" s="69" t="str">
        <f t="shared" si="101"/>
        <v/>
      </c>
      <c r="AH409" s="69" t="str">
        <f t="shared" si="102"/>
        <v/>
      </c>
      <c r="AI409" s="69" t="str">
        <f t="shared" si="103"/>
        <v/>
      </c>
      <c r="AJ409" s="69" t="str">
        <f t="shared" si="104"/>
        <v/>
      </c>
      <c r="AK409" s="69" t="str">
        <f t="shared" si="105"/>
        <v/>
      </c>
      <c r="AL409" s="69">
        <f t="shared" si="106"/>
        <v>0</v>
      </c>
      <c r="AM409" s="69"/>
    </row>
    <row r="410" spans="29:39">
      <c r="AC410" s="69" t="str">
        <f t="shared" si="97"/>
        <v/>
      </c>
      <c r="AD410" s="69" t="str">
        <f t="shared" si="98"/>
        <v/>
      </c>
      <c r="AE410" s="69" t="str">
        <f t="shared" si="99"/>
        <v/>
      </c>
      <c r="AF410" s="69" t="str">
        <f t="shared" si="100"/>
        <v/>
      </c>
      <c r="AG410" s="69" t="str">
        <f t="shared" si="101"/>
        <v/>
      </c>
      <c r="AH410" s="69" t="str">
        <f t="shared" si="102"/>
        <v/>
      </c>
      <c r="AI410" s="69" t="str">
        <f t="shared" si="103"/>
        <v/>
      </c>
      <c r="AJ410" s="69" t="str">
        <f t="shared" si="104"/>
        <v/>
      </c>
      <c r="AK410" s="69" t="str">
        <f t="shared" si="105"/>
        <v/>
      </c>
      <c r="AL410" s="69">
        <f t="shared" si="106"/>
        <v>0</v>
      </c>
      <c r="AM410" s="69"/>
    </row>
    <row r="411" spans="29:39">
      <c r="AC411" s="69" t="str">
        <f t="shared" si="97"/>
        <v/>
      </c>
      <c r="AD411" s="69" t="str">
        <f t="shared" si="98"/>
        <v/>
      </c>
      <c r="AE411" s="69" t="str">
        <f t="shared" si="99"/>
        <v/>
      </c>
      <c r="AF411" s="69" t="str">
        <f t="shared" si="100"/>
        <v/>
      </c>
      <c r="AG411" s="69" t="str">
        <f t="shared" si="101"/>
        <v/>
      </c>
      <c r="AH411" s="69" t="str">
        <f t="shared" si="102"/>
        <v/>
      </c>
      <c r="AI411" s="69" t="str">
        <f t="shared" si="103"/>
        <v/>
      </c>
      <c r="AJ411" s="69" t="str">
        <f t="shared" si="104"/>
        <v/>
      </c>
      <c r="AK411" s="69" t="str">
        <f t="shared" si="105"/>
        <v/>
      </c>
      <c r="AL411" s="69">
        <f t="shared" si="106"/>
        <v>0</v>
      </c>
      <c r="AM411" s="69"/>
    </row>
    <row r="412" spans="29:39">
      <c r="AC412" s="69" t="str">
        <f t="shared" si="97"/>
        <v/>
      </c>
      <c r="AD412" s="69" t="str">
        <f t="shared" si="98"/>
        <v/>
      </c>
      <c r="AE412" s="69" t="str">
        <f t="shared" si="99"/>
        <v/>
      </c>
      <c r="AF412" s="69" t="str">
        <f t="shared" si="100"/>
        <v/>
      </c>
      <c r="AG412" s="69" t="str">
        <f t="shared" si="101"/>
        <v/>
      </c>
      <c r="AH412" s="69" t="str">
        <f t="shared" si="102"/>
        <v/>
      </c>
      <c r="AI412" s="69" t="str">
        <f t="shared" si="103"/>
        <v/>
      </c>
      <c r="AJ412" s="69" t="str">
        <f t="shared" si="104"/>
        <v/>
      </c>
      <c r="AK412" s="69" t="str">
        <f t="shared" si="105"/>
        <v/>
      </c>
      <c r="AL412" s="69">
        <f t="shared" si="106"/>
        <v>0</v>
      </c>
      <c r="AM412" s="69"/>
    </row>
    <row r="413" spans="29:39">
      <c r="AC413" s="69" t="str">
        <f t="shared" si="97"/>
        <v/>
      </c>
      <c r="AD413" s="69" t="str">
        <f t="shared" si="98"/>
        <v/>
      </c>
      <c r="AE413" s="69" t="str">
        <f t="shared" si="99"/>
        <v/>
      </c>
      <c r="AF413" s="69" t="str">
        <f t="shared" si="100"/>
        <v/>
      </c>
      <c r="AG413" s="69" t="str">
        <f t="shared" si="101"/>
        <v/>
      </c>
      <c r="AH413" s="69" t="str">
        <f t="shared" si="102"/>
        <v/>
      </c>
      <c r="AI413" s="69" t="str">
        <f t="shared" si="103"/>
        <v/>
      </c>
      <c r="AJ413" s="69" t="str">
        <f t="shared" si="104"/>
        <v/>
      </c>
      <c r="AK413" s="69" t="str">
        <f t="shared" si="105"/>
        <v/>
      </c>
      <c r="AL413" s="69">
        <f t="shared" si="106"/>
        <v>0</v>
      </c>
      <c r="AM413" s="69"/>
    </row>
    <row r="414" spans="29:39">
      <c r="AC414" s="69" t="str">
        <f t="shared" si="97"/>
        <v/>
      </c>
      <c r="AD414" s="69" t="str">
        <f t="shared" si="98"/>
        <v/>
      </c>
      <c r="AE414" s="69" t="str">
        <f t="shared" si="99"/>
        <v/>
      </c>
      <c r="AF414" s="69" t="str">
        <f t="shared" si="100"/>
        <v/>
      </c>
      <c r="AG414" s="69" t="str">
        <f t="shared" si="101"/>
        <v/>
      </c>
      <c r="AH414" s="69" t="str">
        <f t="shared" si="102"/>
        <v/>
      </c>
      <c r="AI414" s="69" t="str">
        <f t="shared" si="103"/>
        <v/>
      </c>
      <c r="AJ414" s="69" t="str">
        <f t="shared" si="104"/>
        <v/>
      </c>
      <c r="AK414" s="69" t="str">
        <f t="shared" si="105"/>
        <v/>
      </c>
      <c r="AL414" s="69">
        <f t="shared" si="106"/>
        <v>0</v>
      </c>
      <c r="AM414" s="69"/>
    </row>
    <row r="415" spans="29:39">
      <c r="AC415" s="69" t="str">
        <f t="shared" si="97"/>
        <v/>
      </c>
      <c r="AD415" s="69" t="str">
        <f t="shared" si="98"/>
        <v/>
      </c>
      <c r="AE415" s="69" t="str">
        <f t="shared" si="99"/>
        <v/>
      </c>
      <c r="AF415" s="69" t="str">
        <f t="shared" si="100"/>
        <v/>
      </c>
      <c r="AG415" s="69" t="str">
        <f t="shared" si="101"/>
        <v/>
      </c>
      <c r="AH415" s="69" t="str">
        <f t="shared" si="102"/>
        <v/>
      </c>
      <c r="AI415" s="69" t="str">
        <f t="shared" si="103"/>
        <v/>
      </c>
      <c r="AJ415" s="69" t="str">
        <f t="shared" si="104"/>
        <v/>
      </c>
      <c r="AK415" s="69" t="str">
        <f t="shared" si="105"/>
        <v/>
      </c>
      <c r="AL415" s="69">
        <f t="shared" si="106"/>
        <v>0</v>
      </c>
      <c r="AM415" s="69"/>
    </row>
    <row r="416" spans="29:39">
      <c r="AC416" s="69" t="str">
        <f t="shared" si="97"/>
        <v/>
      </c>
      <c r="AD416" s="69" t="str">
        <f t="shared" si="98"/>
        <v/>
      </c>
      <c r="AE416" s="69" t="str">
        <f t="shared" si="99"/>
        <v/>
      </c>
      <c r="AF416" s="69" t="str">
        <f t="shared" si="100"/>
        <v/>
      </c>
      <c r="AG416" s="69" t="str">
        <f t="shared" si="101"/>
        <v/>
      </c>
      <c r="AH416" s="69" t="str">
        <f t="shared" si="102"/>
        <v/>
      </c>
      <c r="AI416" s="69" t="str">
        <f t="shared" si="103"/>
        <v/>
      </c>
      <c r="AJ416" s="69" t="str">
        <f t="shared" si="104"/>
        <v/>
      </c>
      <c r="AK416" s="69" t="str">
        <f t="shared" si="105"/>
        <v/>
      </c>
      <c r="AL416" s="69">
        <f t="shared" si="106"/>
        <v>0</v>
      </c>
      <c r="AM416" s="69"/>
    </row>
    <row r="417" spans="29:39">
      <c r="AC417" s="69" t="str">
        <f t="shared" si="97"/>
        <v/>
      </c>
      <c r="AD417" s="69" t="str">
        <f t="shared" si="98"/>
        <v/>
      </c>
      <c r="AE417" s="69" t="str">
        <f t="shared" si="99"/>
        <v/>
      </c>
      <c r="AF417" s="69" t="str">
        <f t="shared" si="100"/>
        <v/>
      </c>
      <c r="AG417" s="69" t="str">
        <f t="shared" si="101"/>
        <v/>
      </c>
      <c r="AH417" s="69" t="str">
        <f t="shared" si="102"/>
        <v/>
      </c>
      <c r="AI417" s="69" t="str">
        <f t="shared" si="103"/>
        <v/>
      </c>
      <c r="AJ417" s="69" t="str">
        <f t="shared" si="104"/>
        <v/>
      </c>
      <c r="AK417" s="69" t="str">
        <f t="shared" si="105"/>
        <v/>
      </c>
      <c r="AL417" s="69">
        <f t="shared" si="106"/>
        <v>0</v>
      </c>
      <c r="AM417" s="69"/>
    </row>
    <row r="418" spans="29:39">
      <c r="AC418" s="69" t="str">
        <f t="shared" si="97"/>
        <v/>
      </c>
      <c r="AD418" s="69" t="str">
        <f t="shared" si="98"/>
        <v/>
      </c>
      <c r="AE418" s="69" t="str">
        <f t="shared" si="99"/>
        <v/>
      </c>
      <c r="AF418" s="69" t="str">
        <f t="shared" si="100"/>
        <v/>
      </c>
      <c r="AG418" s="69" t="str">
        <f t="shared" si="101"/>
        <v/>
      </c>
      <c r="AH418" s="69" t="str">
        <f t="shared" si="102"/>
        <v/>
      </c>
      <c r="AI418" s="69" t="str">
        <f t="shared" si="103"/>
        <v/>
      </c>
      <c r="AJ418" s="69" t="str">
        <f t="shared" si="104"/>
        <v/>
      </c>
      <c r="AK418" s="69" t="str">
        <f t="shared" si="105"/>
        <v/>
      </c>
      <c r="AL418" s="69">
        <f t="shared" si="106"/>
        <v>0</v>
      </c>
      <c r="AM418" s="69"/>
    </row>
    <row r="419" spans="29:39">
      <c r="AC419" s="69" t="str">
        <f t="shared" si="97"/>
        <v/>
      </c>
      <c r="AD419" s="69" t="str">
        <f t="shared" si="98"/>
        <v/>
      </c>
      <c r="AE419" s="69" t="str">
        <f t="shared" si="99"/>
        <v/>
      </c>
      <c r="AF419" s="69" t="str">
        <f t="shared" si="100"/>
        <v/>
      </c>
      <c r="AG419" s="69" t="str">
        <f t="shared" si="101"/>
        <v/>
      </c>
      <c r="AH419" s="69" t="str">
        <f t="shared" si="102"/>
        <v/>
      </c>
      <c r="AI419" s="69" t="str">
        <f t="shared" si="103"/>
        <v/>
      </c>
      <c r="AJ419" s="69" t="str">
        <f t="shared" si="104"/>
        <v/>
      </c>
      <c r="AK419" s="69" t="str">
        <f t="shared" si="105"/>
        <v/>
      </c>
      <c r="AL419" s="69">
        <f t="shared" si="106"/>
        <v>0</v>
      </c>
      <c r="AM419" s="69"/>
    </row>
    <row r="420" spans="29:39">
      <c r="AC420" s="69" t="str">
        <f t="shared" si="97"/>
        <v/>
      </c>
      <c r="AD420" s="69" t="str">
        <f t="shared" si="98"/>
        <v/>
      </c>
      <c r="AE420" s="69" t="str">
        <f t="shared" si="99"/>
        <v/>
      </c>
      <c r="AF420" s="69" t="str">
        <f t="shared" si="100"/>
        <v/>
      </c>
      <c r="AG420" s="69" t="str">
        <f t="shared" si="101"/>
        <v/>
      </c>
      <c r="AH420" s="69" t="str">
        <f t="shared" si="102"/>
        <v/>
      </c>
      <c r="AI420" s="69" t="str">
        <f t="shared" si="103"/>
        <v/>
      </c>
      <c r="AJ420" s="69" t="str">
        <f t="shared" si="104"/>
        <v/>
      </c>
      <c r="AK420" s="69" t="str">
        <f t="shared" si="105"/>
        <v/>
      </c>
      <c r="AL420" s="69">
        <f t="shared" si="106"/>
        <v>0</v>
      </c>
      <c r="AM420" s="69"/>
    </row>
    <row r="421" spans="29:39">
      <c r="AC421" s="69" t="str">
        <f t="shared" si="97"/>
        <v/>
      </c>
      <c r="AD421" s="69" t="str">
        <f t="shared" si="98"/>
        <v/>
      </c>
      <c r="AE421" s="69" t="str">
        <f t="shared" si="99"/>
        <v/>
      </c>
      <c r="AF421" s="69" t="str">
        <f t="shared" si="100"/>
        <v/>
      </c>
      <c r="AG421" s="69" t="str">
        <f t="shared" si="101"/>
        <v/>
      </c>
      <c r="AH421" s="69" t="str">
        <f t="shared" si="102"/>
        <v/>
      </c>
      <c r="AI421" s="69" t="str">
        <f t="shared" si="103"/>
        <v/>
      </c>
      <c r="AJ421" s="69" t="str">
        <f t="shared" si="104"/>
        <v/>
      </c>
      <c r="AK421" s="69" t="str">
        <f t="shared" si="105"/>
        <v/>
      </c>
      <c r="AL421" s="69">
        <f t="shared" si="106"/>
        <v>0</v>
      </c>
      <c r="AM421" s="69"/>
    </row>
    <row r="422" spans="29:39">
      <c r="AC422" s="69" t="str">
        <f t="shared" si="97"/>
        <v/>
      </c>
      <c r="AD422" s="69" t="str">
        <f t="shared" si="98"/>
        <v/>
      </c>
      <c r="AE422" s="69" t="str">
        <f t="shared" si="99"/>
        <v/>
      </c>
      <c r="AF422" s="69" t="str">
        <f t="shared" si="100"/>
        <v/>
      </c>
      <c r="AG422" s="69" t="str">
        <f t="shared" si="101"/>
        <v/>
      </c>
      <c r="AH422" s="69" t="str">
        <f t="shared" si="102"/>
        <v/>
      </c>
      <c r="AI422" s="69" t="str">
        <f t="shared" si="103"/>
        <v/>
      </c>
      <c r="AJ422" s="69" t="str">
        <f t="shared" si="104"/>
        <v/>
      </c>
      <c r="AK422" s="69" t="str">
        <f t="shared" si="105"/>
        <v/>
      </c>
      <c r="AL422" s="69">
        <f t="shared" si="106"/>
        <v>0</v>
      </c>
      <c r="AM422" s="69"/>
    </row>
    <row r="423" spans="29:39">
      <c r="AC423" s="69" t="str">
        <f t="shared" si="97"/>
        <v/>
      </c>
      <c r="AD423" s="69" t="str">
        <f t="shared" si="98"/>
        <v/>
      </c>
      <c r="AE423" s="69" t="str">
        <f t="shared" si="99"/>
        <v/>
      </c>
      <c r="AF423" s="69" t="str">
        <f t="shared" si="100"/>
        <v/>
      </c>
      <c r="AG423" s="69" t="str">
        <f t="shared" si="101"/>
        <v/>
      </c>
      <c r="AH423" s="69" t="str">
        <f t="shared" si="102"/>
        <v/>
      </c>
      <c r="AI423" s="69" t="str">
        <f t="shared" si="103"/>
        <v/>
      </c>
      <c r="AJ423" s="69" t="str">
        <f t="shared" si="104"/>
        <v/>
      </c>
      <c r="AK423" s="69" t="str">
        <f t="shared" si="105"/>
        <v/>
      </c>
      <c r="AL423" s="69">
        <f t="shared" si="106"/>
        <v>0</v>
      </c>
      <c r="AM423" s="69"/>
    </row>
    <row r="424" spans="29:39">
      <c r="AC424" s="69" t="str">
        <f t="shared" si="97"/>
        <v/>
      </c>
      <c r="AD424" s="69" t="str">
        <f t="shared" si="98"/>
        <v/>
      </c>
      <c r="AE424" s="69" t="str">
        <f t="shared" si="99"/>
        <v/>
      </c>
      <c r="AF424" s="69" t="str">
        <f t="shared" si="100"/>
        <v/>
      </c>
      <c r="AG424" s="69" t="str">
        <f t="shared" si="101"/>
        <v/>
      </c>
      <c r="AH424" s="69" t="str">
        <f t="shared" si="102"/>
        <v/>
      </c>
      <c r="AI424" s="69" t="str">
        <f t="shared" si="103"/>
        <v/>
      </c>
      <c r="AJ424" s="69" t="str">
        <f t="shared" si="104"/>
        <v/>
      </c>
      <c r="AK424" s="69" t="str">
        <f t="shared" si="105"/>
        <v/>
      </c>
      <c r="AL424" s="69">
        <f t="shared" si="106"/>
        <v>0</v>
      </c>
      <c r="AM424" s="69"/>
    </row>
    <row r="425" spans="29:39">
      <c r="AC425" s="69" t="str">
        <f t="shared" si="97"/>
        <v/>
      </c>
      <c r="AD425" s="69" t="str">
        <f t="shared" si="98"/>
        <v/>
      </c>
      <c r="AE425" s="69" t="str">
        <f t="shared" si="99"/>
        <v/>
      </c>
      <c r="AF425" s="69" t="str">
        <f t="shared" si="100"/>
        <v/>
      </c>
      <c r="AG425" s="69" t="str">
        <f t="shared" si="101"/>
        <v/>
      </c>
      <c r="AH425" s="69" t="str">
        <f t="shared" si="102"/>
        <v/>
      </c>
      <c r="AI425" s="69" t="str">
        <f t="shared" si="103"/>
        <v/>
      </c>
      <c r="AJ425" s="69" t="str">
        <f t="shared" si="104"/>
        <v/>
      </c>
      <c r="AK425" s="69" t="str">
        <f t="shared" si="105"/>
        <v/>
      </c>
      <c r="AL425" s="69">
        <f t="shared" si="106"/>
        <v>0</v>
      </c>
      <c r="AM425" s="69"/>
    </row>
    <row r="426" spans="29:39">
      <c r="AC426" s="69" t="str">
        <f t="shared" si="97"/>
        <v/>
      </c>
      <c r="AD426" s="69" t="str">
        <f t="shared" si="98"/>
        <v/>
      </c>
      <c r="AE426" s="69" t="str">
        <f t="shared" si="99"/>
        <v/>
      </c>
      <c r="AF426" s="69" t="str">
        <f t="shared" si="100"/>
        <v/>
      </c>
      <c r="AG426" s="69" t="str">
        <f t="shared" si="101"/>
        <v/>
      </c>
      <c r="AH426" s="69" t="str">
        <f t="shared" si="102"/>
        <v/>
      </c>
      <c r="AI426" s="69" t="str">
        <f t="shared" si="103"/>
        <v/>
      </c>
      <c r="AJ426" s="69" t="str">
        <f t="shared" si="104"/>
        <v/>
      </c>
      <c r="AK426" s="69" t="str">
        <f t="shared" si="105"/>
        <v/>
      </c>
      <c r="AL426" s="69">
        <f t="shared" si="106"/>
        <v>0</v>
      </c>
      <c r="AM426" s="69"/>
    </row>
    <row r="427" spans="29:39">
      <c r="AC427" s="69" t="str">
        <f t="shared" si="97"/>
        <v/>
      </c>
      <c r="AD427" s="69" t="str">
        <f t="shared" si="98"/>
        <v/>
      </c>
      <c r="AE427" s="69" t="str">
        <f t="shared" si="99"/>
        <v/>
      </c>
      <c r="AF427" s="69" t="str">
        <f t="shared" si="100"/>
        <v/>
      </c>
      <c r="AG427" s="69" t="str">
        <f t="shared" si="101"/>
        <v/>
      </c>
      <c r="AH427" s="69" t="str">
        <f t="shared" si="102"/>
        <v/>
      </c>
      <c r="AI427" s="69" t="str">
        <f t="shared" si="103"/>
        <v/>
      </c>
      <c r="AJ427" s="69" t="str">
        <f t="shared" si="104"/>
        <v/>
      </c>
      <c r="AK427" s="69" t="str">
        <f t="shared" si="105"/>
        <v/>
      </c>
      <c r="AL427" s="69">
        <f t="shared" si="106"/>
        <v>0</v>
      </c>
      <c r="AM427" s="69"/>
    </row>
    <row r="428" spans="29:39">
      <c r="AC428" s="69" t="str">
        <f t="shared" si="97"/>
        <v/>
      </c>
      <c r="AD428" s="69" t="str">
        <f t="shared" si="98"/>
        <v/>
      </c>
      <c r="AE428" s="69" t="str">
        <f t="shared" si="99"/>
        <v/>
      </c>
      <c r="AF428" s="69" t="str">
        <f t="shared" si="100"/>
        <v/>
      </c>
      <c r="AG428" s="69" t="str">
        <f t="shared" si="101"/>
        <v/>
      </c>
      <c r="AH428" s="69" t="str">
        <f t="shared" si="102"/>
        <v/>
      </c>
      <c r="AI428" s="69" t="str">
        <f t="shared" si="103"/>
        <v/>
      </c>
      <c r="AJ428" s="69" t="str">
        <f t="shared" si="104"/>
        <v/>
      </c>
      <c r="AK428" s="69" t="str">
        <f t="shared" si="105"/>
        <v/>
      </c>
      <c r="AL428" s="69">
        <f t="shared" si="106"/>
        <v>0</v>
      </c>
      <c r="AM428" s="69"/>
    </row>
    <row r="429" spans="29:39">
      <c r="AC429" s="69" t="str">
        <f t="shared" si="97"/>
        <v/>
      </c>
      <c r="AD429" s="69" t="str">
        <f t="shared" si="98"/>
        <v/>
      </c>
      <c r="AE429" s="69" t="str">
        <f t="shared" si="99"/>
        <v/>
      </c>
      <c r="AF429" s="69" t="str">
        <f t="shared" si="100"/>
        <v/>
      </c>
      <c r="AG429" s="69" t="str">
        <f t="shared" si="101"/>
        <v/>
      </c>
      <c r="AH429" s="69" t="str">
        <f t="shared" si="102"/>
        <v/>
      </c>
      <c r="AI429" s="69" t="str">
        <f t="shared" si="103"/>
        <v/>
      </c>
      <c r="AJ429" s="69" t="str">
        <f t="shared" si="104"/>
        <v/>
      </c>
      <c r="AK429" s="69" t="str">
        <f t="shared" si="105"/>
        <v/>
      </c>
      <c r="AL429" s="69">
        <f t="shared" si="106"/>
        <v>0</v>
      </c>
      <c r="AM429" s="69"/>
    </row>
    <row r="430" spans="29:39">
      <c r="AC430" s="69" t="str">
        <f t="shared" si="97"/>
        <v/>
      </c>
      <c r="AD430" s="69" t="str">
        <f t="shared" si="98"/>
        <v/>
      </c>
      <c r="AE430" s="69" t="str">
        <f t="shared" si="99"/>
        <v/>
      </c>
      <c r="AF430" s="69" t="str">
        <f t="shared" si="100"/>
        <v/>
      </c>
      <c r="AG430" s="69" t="str">
        <f t="shared" si="101"/>
        <v/>
      </c>
      <c r="AH430" s="69" t="str">
        <f t="shared" si="102"/>
        <v/>
      </c>
      <c r="AI430" s="69" t="str">
        <f t="shared" si="103"/>
        <v/>
      </c>
      <c r="AJ430" s="69" t="str">
        <f t="shared" si="104"/>
        <v/>
      </c>
      <c r="AK430" s="69" t="str">
        <f t="shared" si="105"/>
        <v/>
      </c>
      <c r="AL430" s="69">
        <f t="shared" si="106"/>
        <v>0</v>
      </c>
      <c r="AM430" s="69"/>
    </row>
    <row r="431" spans="29:39">
      <c r="AC431" s="69" t="str">
        <f t="shared" si="97"/>
        <v/>
      </c>
      <c r="AD431" s="69" t="str">
        <f t="shared" si="98"/>
        <v/>
      </c>
      <c r="AE431" s="69" t="str">
        <f t="shared" si="99"/>
        <v/>
      </c>
      <c r="AF431" s="69" t="str">
        <f t="shared" si="100"/>
        <v/>
      </c>
      <c r="AG431" s="69" t="str">
        <f t="shared" si="101"/>
        <v/>
      </c>
      <c r="AH431" s="69" t="str">
        <f t="shared" si="102"/>
        <v/>
      </c>
      <c r="AI431" s="69" t="str">
        <f t="shared" si="103"/>
        <v/>
      </c>
      <c r="AJ431" s="69" t="str">
        <f t="shared" si="104"/>
        <v/>
      </c>
      <c r="AK431" s="69" t="str">
        <f t="shared" si="105"/>
        <v/>
      </c>
      <c r="AL431" s="69">
        <f t="shared" si="106"/>
        <v>0</v>
      </c>
      <c r="AM431" s="69"/>
    </row>
    <row r="432" spans="29:39">
      <c r="AC432" s="69" t="str">
        <f t="shared" si="97"/>
        <v/>
      </c>
      <c r="AD432" s="69" t="str">
        <f t="shared" si="98"/>
        <v/>
      </c>
      <c r="AE432" s="69" t="str">
        <f t="shared" si="99"/>
        <v/>
      </c>
      <c r="AF432" s="69" t="str">
        <f t="shared" si="100"/>
        <v/>
      </c>
      <c r="AG432" s="69" t="str">
        <f t="shared" si="101"/>
        <v/>
      </c>
      <c r="AH432" s="69" t="str">
        <f t="shared" si="102"/>
        <v/>
      </c>
      <c r="AI432" s="69" t="str">
        <f t="shared" si="103"/>
        <v/>
      </c>
      <c r="AJ432" s="69" t="str">
        <f t="shared" si="104"/>
        <v/>
      </c>
      <c r="AK432" s="69" t="str">
        <f t="shared" si="105"/>
        <v/>
      </c>
      <c r="AL432" s="69">
        <f t="shared" si="106"/>
        <v>0</v>
      </c>
      <c r="AM432" s="69"/>
    </row>
    <row r="433" spans="29:39">
      <c r="AC433" s="69" t="str">
        <f t="shared" si="97"/>
        <v/>
      </c>
      <c r="AD433" s="69" t="str">
        <f t="shared" si="98"/>
        <v/>
      </c>
      <c r="AE433" s="69" t="str">
        <f t="shared" si="99"/>
        <v/>
      </c>
      <c r="AF433" s="69" t="str">
        <f t="shared" si="100"/>
        <v/>
      </c>
      <c r="AG433" s="69" t="str">
        <f t="shared" si="101"/>
        <v/>
      </c>
      <c r="AH433" s="69" t="str">
        <f t="shared" si="102"/>
        <v/>
      </c>
      <c r="AI433" s="69" t="str">
        <f t="shared" si="103"/>
        <v/>
      </c>
      <c r="AJ433" s="69" t="str">
        <f t="shared" si="104"/>
        <v/>
      </c>
      <c r="AK433" s="69" t="str">
        <f t="shared" si="105"/>
        <v/>
      </c>
      <c r="AL433" s="69">
        <f t="shared" si="106"/>
        <v>0</v>
      </c>
      <c r="AM433" s="69"/>
    </row>
    <row r="434" spans="29:39">
      <c r="AC434" s="69" t="str">
        <f t="shared" si="97"/>
        <v/>
      </c>
      <c r="AD434" s="69" t="str">
        <f t="shared" si="98"/>
        <v/>
      </c>
      <c r="AE434" s="69" t="str">
        <f t="shared" si="99"/>
        <v/>
      </c>
      <c r="AF434" s="69" t="str">
        <f t="shared" si="100"/>
        <v/>
      </c>
      <c r="AG434" s="69" t="str">
        <f t="shared" si="101"/>
        <v/>
      </c>
      <c r="AH434" s="69" t="str">
        <f t="shared" si="102"/>
        <v/>
      </c>
      <c r="AI434" s="69" t="str">
        <f t="shared" si="103"/>
        <v/>
      </c>
      <c r="AJ434" s="69" t="str">
        <f t="shared" si="104"/>
        <v/>
      </c>
      <c r="AK434" s="69" t="str">
        <f t="shared" si="105"/>
        <v/>
      </c>
      <c r="AL434" s="69">
        <f t="shared" si="106"/>
        <v>0</v>
      </c>
      <c r="AM434" s="69"/>
    </row>
    <row r="435" spans="29:39">
      <c r="AC435" s="69" t="str">
        <f t="shared" si="97"/>
        <v/>
      </c>
      <c r="AD435" s="69" t="str">
        <f t="shared" si="98"/>
        <v/>
      </c>
      <c r="AE435" s="69" t="str">
        <f t="shared" si="99"/>
        <v/>
      </c>
      <c r="AF435" s="69" t="str">
        <f t="shared" si="100"/>
        <v/>
      </c>
      <c r="AG435" s="69" t="str">
        <f t="shared" si="101"/>
        <v/>
      </c>
      <c r="AH435" s="69" t="str">
        <f t="shared" si="102"/>
        <v/>
      </c>
      <c r="AI435" s="69" t="str">
        <f t="shared" si="103"/>
        <v/>
      </c>
      <c r="AJ435" s="69" t="str">
        <f t="shared" si="104"/>
        <v/>
      </c>
      <c r="AK435" s="69" t="str">
        <f t="shared" si="105"/>
        <v/>
      </c>
      <c r="AL435" s="69">
        <f t="shared" si="106"/>
        <v>0</v>
      </c>
      <c r="AM435" s="69"/>
    </row>
    <row r="436" spans="29:39">
      <c r="AC436" s="69" t="str">
        <f t="shared" si="97"/>
        <v/>
      </c>
      <c r="AD436" s="69" t="str">
        <f t="shared" si="98"/>
        <v/>
      </c>
      <c r="AE436" s="69" t="str">
        <f t="shared" si="99"/>
        <v/>
      </c>
      <c r="AF436" s="69" t="str">
        <f t="shared" si="100"/>
        <v/>
      </c>
      <c r="AG436" s="69" t="str">
        <f t="shared" si="101"/>
        <v/>
      </c>
      <c r="AH436" s="69" t="str">
        <f t="shared" si="102"/>
        <v/>
      </c>
      <c r="AI436" s="69" t="str">
        <f t="shared" si="103"/>
        <v/>
      </c>
      <c r="AJ436" s="69" t="str">
        <f t="shared" si="104"/>
        <v/>
      </c>
      <c r="AK436" s="69" t="str">
        <f t="shared" si="105"/>
        <v/>
      </c>
      <c r="AL436" s="69">
        <f t="shared" si="106"/>
        <v>0</v>
      </c>
      <c r="AM436" s="69"/>
    </row>
    <row r="437" spans="29:39">
      <c r="AC437" s="69" t="str">
        <f t="shared" si="97"/>
        <v/>
      </c>
      <c r="AD437" s="69" t="str">
        <f t="shared" si="98"/>
        <v/>
      </c>
      <c r="AE437" s="69" t="str">
        <f t="shared" si="99"/>
        <v/>
      </c>
      <c r="AF437" s="69" t="str">
        <f t="shared" si="100"/>
        <v/>
      </c>
      <c r="AG437" s="69" t="str">
        <f t="shared" si="101"/>
        <v/>
      </c>
      <c r="AH437" s="69" t="str">
        <f t="shared" si="102"/>
        <v/>
      </c>
      <c r="AI437" s="69" t="str">
        <f t="shared" si="103"/>
        <v/>
      </c>
      <c r="AJ437" s="69" t="str">
        <f t="shared" si="104"/>
        <v/>
      </c>
      <c r="AK437" s="69" t="str">
        <f t="shared" si="105"/>
        <v/>
      </c>
      <c r="AL437" s="69">
        <f t="shared" si="106"/>
        <v>0</v>
      </c>
      <c r="AM437" s="69"/>
    </row>
    <row r="438" spans="29:39">
      <c r="AC438" s="69" t="str">
        <f t="shared" si="97"/>
        <v/>
      </c>
      <c r="AD438" s="69" t="str">
        <f t="shared" si="98"/>
        <v/>
      </c>
      <c r="AE438" s="69" t="str">
        <f t="shared" si="99"/>
        <v/>
      </c>
      <c r="AF438" s="69" t="str">
        <f t="shared" si="100"/>
        <v/>
      </c>
      <c r="AG438" s="69" t="str">
        <f t="shared" si="101"/>
        <v/>
      </c>
      <c r="AH438" s="69" t="str">
        <f t="shared" si="102"/>
        <v/>
      </c>
      <c r="AI438" s="69" t="str">
        <f t="shared" si="103"/>
        <v/>
      </c>
      <c r="AJ438" s="69" t="str">
        <f t="shared" si="104"/>
        <v/>
      </c>
      <c r="AK438" s="69" t="str">
        <f t="shared" si="105"/>
        <v/>
      </c>
      <c r="AL438" s="69">
        <f t="shared" si="106"/>
        <v>0</v>
      </c>
      <c r="AM438" s="69"/>
    </row>
    <row r="439" spans="29:39">
      <c r="AC439" s="69" t="str">
        <f t="shared" si="97"/>
        <v/>
      </c>
      <c r="AD439" s="69" t="str">
        <f t="shared" si="98"/>
        <v/>
      </c>
      <c r="AE439" s="69" t="str">
        <f t="shared" si="99"/>
        <v/>
      </c>
      <c r="AF439" s="69" t="str">
        <f t="shared" si="100"/>
        <v/>
      </c>
      <c r="AG439" s="69" t="str">
        <f t="shared" si="101"/>
        <v/>
      </c>
      <c r="AH439" s="69" t="str">
        <f t="shared" si="102"/>
        <v/>
      </c>
      <c r="AI439" s="69" t="str">
        <f t="shared" si="103"/>
        <v/>
      </c>
      <c r="AJ439" s="69" t="str">
        <f t="shared" si="104"/>
        <v/>
      </c>
      <c r="AK439" s="69" t="str">
        <f t="shared" si="105"/>
        <v/>
      </c>
      <c r="AL439" s="69">
        <f t="shared" si="106"/>
        <v>0</v>
      </c>
      <c r="AM439" s="69"/>
    </row>
    <row r="440" spans="29:39">
      <c r="AC440" s="69" t="str">
        <f t="shared" si="97"/>
        <v/>
      </c>
      <c r="AD440" s="69" t="str">
        <f t="shared" si="98"/>
        <v/>
      </c>
      <c r="AE440" s="69" t="str">
        <f t="shared" si="99"/>
        <v/>
      </c>
      <c r="AF440" s="69" t="str">
        <f t="shared" si="100"/>
        <v/>
      </c>
      <c r="AG440" s="69" t="str">
        <f t="shared" si="101"/>
        <v/>
      </c>
      <c r="AH440" s="69" t="str">
        <f t="shared" si="102"/>
        <v/>
      </c>
      <c r="AI440" s="69" t="str">
        <f t="shared" si="103"/>
        <v/>
      </c>
      <c r="AJ440" s="69" t="str">
        <f t="shared" si="104"/>
        <v/>
      </c>
      <c r="AK440" s="69" t="str">
        <f t="shared" si="105"/>
        <v/>
      </c>
      <c r="AL440" s="69">
        <f t="shared" si="106"/>
        <v>0</v>
      </c>
      <c r="AM440" s="69"/>
    </row>
    <row r="441" spans="29:39">
      <c r="AC441" s="69" t="str">
        <f t="shared" si="97"/>
        <v/>
      </c>
      <c r="AD441" s="69" t="str">
        <f t="shared" si="98"/>
        <v/>
      </c>
      <c r="AE441" s="69" t="str">
        <f t="shared" si="99"/>
        <v/>
      </c>
      <c r="AF441" s="69" t="str">
        <f t="shared" si="100"/>
        <v/>
      </c>
      <c r="AG441" s="69" t="str">
        <f t="shared" si="101"/>
        <v/>
      </c>
      <c r="AH441" s="69" t="str">
        <f t="shared" si="102"/>
        <v/>
      </c>
      <c r="AI441" s="69" t="str">
        <f t="shared" si="103"/>
        <v/>
      </c>
      <c r="AJ441" s="69" t="str">
        <f t="shared" si="104"/>
        <v/>
      </c>
      <c r="AK441" s="69" t="str">
        <f t="shared" si="105"/>
        <v/>
      </c>
      <c r="AL441" s="69">
        <f t="shared" si="106"/>
        <v>0</v>
      </c>
      <c r="AM441" s="69"/>
    </row>
    <row r="442" spans="29:39">
      <c r="AC442" s="69" t="str">
        <f t="shared" si="97"/>
        <v/>
      </c>
      <c r="AD442" s="69" t="str">
        <f t="shared" si="98"/>
        <v/>
      </c>
      <c r="AE442" s="69" t="str">
        <f t="shared" si="99"/>
        <v/>
      </c>
      <c r="AF442" s="69" t="str">
        <f t="shared" si="100"/>
        <v/>
      </c>
      <c r="AG442" s="69" t="str">
        <f t="shared" si="101"/>
        <v/>
      </c>
      <c r="AH442" s="69" t="str">
        <f t="shared" si="102"/>
        <v/>
      </c>
      <c r="AI442" s="69" t="str">
        <f t="shared" si="103"/>
        <v/>
      </c>
      <c r="AJ442" s="69" t="str">
        <f t="shared" si="104"/>
        <v/>
      </c>
      <c r="AK442" s="69" t="str">
        <f t="shared" si="105"/>
        <v/>
      </c>
      <c r="AL442" s="69">
        <f t="shared" si="106"/>
        <v>0</v>
      </c>
      <c r="AM442" s="69"/>
    </row>
    <row r="443" spans="29:39">
      <c r="AC443" s="69" t="str">
        <f t="shared" si="97"/>
        <v/>
      </c>
      <c r="AD443" s="69" t="str">
        <f t="shared" si="98"/>
        <v/>
      </c>
      <c r="AE443" s="69" t="str">
        <f t="shared" si="99"/>
        <v/>
      </c>
      <c r="AF443" s="69" t="str">
        <f t="shared" si="100"/>
        <v/>
      </c>
      <c r="AG443" s="69" t="str">
        <f t="shared" si="101"/>
        <v/>
      </c>
      <c r="AH443" s="69" t="str">
        <f t="shared" si="102"/>
        <v/>
      </c>
      <c r="AI443" s="69" t="str">
        <f t="shared" si="103"/>
        <v/>
      </c>
      <c r="AJ443" s="69" t="str">
        <f t="shared" si="104"/>
        <v/>
      </c>
      <c r="AK443" s="69" t="str">
        <f t="shared" si="105"/>
        <v/>
      </c>
      <c r="AL443" s="69">
        <f t="shared" si="106"/>
        <v>0</v>
      </c>
      <c r="AM443" s="69"/>
    </row>
    <row r="444" spans="29:39">
      <c r="AC444" s="69" t="str">
        <f t="shared" si="97"/>
        <v/>
      </c>
      <c r="AD444" s="69" t="str">
        <f t="shared" si="98"/>
        <v/>
      </c>
      <c r="AE444" s="69" t="str">
        <f t="shared" si="99"/>
        <v/>
      </c>
      <c r="AF444" s="69" t="str">
        <f t="shared" si="100"/>
        <v/>
      </c>
      <c r="AG444" s="69" t="str">
        <f t="shared" si="101"/>
        <v/>
      </c>
      <c r="AH444" s="69" t="str">
        <f t="shared" si="102"/>
        <v/>
      </c>
      <c r="AI444" s="69" t="str">
        <f t="shared" si="103"/>
        <v/>
      </c>
      <c r="AJ444" s="69" t="str">
        <f t="shared" si="104"/>
        <v/>
      </c>
      <c r="AK444" s="69" t="str">
        <f t="shared" si="105"/>
        <v/>
      </c>
      <c r="AL444" s="69">
        <f t="shared" si="106"/>
        <v>0</v>
      </c>
      <c r="AM444" s="69"/>
    </row>
    <row r="445" spans="29:39">
      <c r="AC445" s="69" t="str">
        <f t="shared" si="97"/>
        <v/>
      </c>
      <c r="AD445" s="69" t="str">
        <f t="shared" si="98"/>
        <v/>
      </c>
      <c r="AE445" s="69" t="str">
        <f t="shared" si="99"/>
        <v/>
      </c>
      <c r="AF445" s="69" t="str">
        <f t="shared" si="100"/>
        <v/>
      </c>
      <c r="AG445" s="69" t="str">
        <f t="shared" si="101"/>
        <v/>
      </c>
      <c r="AH445" s="69" t="str">
        <f t="shared" si="102"/>
        <v/>
      </c>
      <c r="AI445" s="69" t="str">
        <f t="shared" si="103"/>
        <v/>
      </c>
      <c r="AJ445" s="69" t="str">
        <f t="shared" si="104"/>
        <v/>
      </c>
      <c r="AK445" s="69" t="str">
        <f t="shared" si="105"/>
        <v/>
      </c>
      <c r="AL445" s="69">
        <f t="shared" si="106"/>
        <v>0</v>
      </c>
      <c r="AM445" s="69"/>
    </row>
    <row r="446" spans="29:39">
      <c r="AC446" s="69" t="str">
        <f t="shared" si="97"/>
        <v/>
      </c>
      <c r="AD446" s="69" t="str">
        <f t="shared" si="98"/>
        <v/>
      </c>
      <c r="AE446" s="69" t="str">
        <f t="shared" si="99"/>
        <v/>
      </c>
      <c r="AF446" s="69" t="str">
        <f t="shared" si="100"/>
        <v/>
      </c>
      <c r="AG446" s="69" t="str">
        <f t="shared" si="101"/>
        <v/>
      </c>
      <c r="AH446" s="69" t="str">
        <f t="shared" si="102"/>
        <v/>
      </c>
      <c r="AI446" s="69" t="str">
        <f t="shared" si="103"/>
        <v/>
      </c>
      <c r="AJ446" s="69" t="str">
        <f t="shared" si="104"/>
        <v/>
      </c>
      <c r="AK446" s="69" t="str">
        <f t="shared" si="105"/>
        <v/>
      </c>
      <c r="AL446" s="69">
        <f t="shared" si="106"/>
        <v>0</v>
      </c>
      <c r="AM446" s="69"/>
    </row>
    <row r="447" spans="29:39">
      <c r="AC447" s="69" t="str">
        <f t="shared" si="97"/>
        <v/>
      </c>
      <c r="AD447" s="69" t="str">
        <f t="shared" si="98"/>
        <v/>
      </c>
      <c r="AE447" s="69" t="str">
        <f t="shared" si="99"/>
        <v/>
      </c>
      <c r="AF447" s="69" t="str">
        <f t="shared" si="100"/>
        <v/>
      </c>
      <c r="AG447" s="69" t="str">
        <f t="shared" si="101"/>
        <v/>
      </c>
      <c r="AH447" s="69" t="str">
        <f t="shared" si="102"/>
        <v/>
      </c>
      <c r="AI447" s="69" t="str">
        <f t="shared" si="103"/>
        <v/>
      </c>
      <c r="AJ447" s="69" t="str">
        <f t="shared" si="104"/>
        <v/>
      </c>
      <c r="AK447" s="69" t="str">
        <f t="shared" si="105"/>
        <v/>
      </c>
      <c r="AL447" s="69">
        <f t="shared" si="106"/>
        <v>0</v>
      </c>
      <c r="AM447" s="69"/>
    </row>
    <row r="448" spans="29:39">
      <c r="AC448" s="69" t="str">
        <f t="shared" si="97"/>
        <v/>
      </c>
      <c r="AD448" s="69" t="str">
        <f t="shared" si="98"/>
        <v/>
      </c>
      <c r="AE448" s="69" t="str">
        <f t="shared" si="99"/>
        <v/>
      </c>
      <c r="AF448" s="69" t="str">
        <f t="shared" si="100"/>
        <v/>
      </c>
      <c r="AG448" s="69" t="str">
        <f t="shared" si="101"/>
        <v/>
      </c>
      <c r="AH448" s="69" t="str">
        <f t="shared" si="102"/>
        <v/>
      </c>
      <c r="AI448" s="69" t="str">
        <f t="shared" si="103"/>
        <v/>
      </c>
      <c r="AJ448" s="69" t="str">
        <f t="shared" si="104"/>
        <v/>
      </c>
      <c r="AK448" s="69" t="str">
        <f t="shared" si="105"/>
        <v/>
      </c>
      <c r="AL448" s="69">
        <f t="shared" si="106"/>
        <v>0</v>
      </c>
      <c r="AM448" s="69"/>
    </row>
    <row r="449" spans="29:39">
      <c r="AC449" s="69" t="str">
        <f t="shared" si="97"/>
        <v/>
      </c>
      <c r="AD449" s="69" t="str">
        <f t="shared" si="98"/>
        <v/>
      </c>
      <c r="AE449" s="69" t="str">
        <f t="shared" si="99"/>
        <v/>
      </c>
      <c r="AF449" s="69" t="str">
        <f t="shared" si="100"/>
        <v/>
      </c>
      <c r="AG449" s="69" t="str">
        <f t="shared" si="101"/>
        <v/>
      </c>
      <c r="AH449" s="69" t="str">
        <f t="shared" si="102"/>
        <v/>
      </c>
      <c r="AI449" s="69" t="str">
        <f t="shared" si="103"/>
        <v/>
      </c>
      <c r="AJ449" s="69" t="str">
        <f t="shared" si="104"/>
        <v/>
      </c>
      <c r="AK449" s="69" t="str">
        <f t="shared" si="105"/>
        <v/>
      </c>
      <c r="AL449" s="69">
        <f t="shared" si="106"/>
        <v>0</v>
      </c>
      <c r="AM449" s="69"/>
    </row>
    <row r="450" spans="29:39">
      <c r="AC450" s="69" t="str">
        <f t="shared" si="97"/>
        <v/>
      </c>
      <c r="AD450" s="69" t="str">
        <f t="shared" si="98"/>
        <v/>
      </c>
      <c r="AE450" s="69" t="str">
        <f t="shared" si="99"/>
        <v/>
      </c>
      <c r="AF450" s="69" t="str">
        <f t="shared" si="100"/>
        <v/>
      </c>
      <c r="AG450" s="69" t="str">
        <f t="shared" si="101"/>
        <v/>
      </c>
      <c r="AH450" s="69" t="str">
        <f t="shared" si="102"/>
        <v/>
      </c>
      <c r="AI450" s="69" t="str">
        <f t="shared" si="103"/>
        <v/>
      </c>
      <c r="AJ450" s="69" t="str">
        <f t="shared" si="104"/>
        <v/>
      </c>
      <c r="AK450" s="69" t="str">
        <f t="shared" si="105"/>
        <v/>
      </c>
      <c r="AL450" s="69">
        <f t="shared" si="106"/>
        <v>0</v>
      </c>
      <c r="AM450" s="69"/>
    </row>
    <row r="451" spans="29:39">
      <c r="AC451" s="69" t="str">
        <f t="shared" si="97"/>
        <v/>
      </c>
      <c r="AD451" s="69" t="str">
        <f t="shared" si="98"/>
        <v/>
      </c>
      <c r="AE451" s="69" t="str">
        <f t="shared" si="99"/>
        <v/>
      </c>
      <c r="AF451" s="69" t="str">
        <f t="shared" si="100"/>
        <v/>
      </c>
      <c r="AG451" s="69" t="str">
        <f t="shared" si="101"/>
        <v/>
      </c>
      <c r="AH451" s="69" t="str">
        <f t="shared" si="102"/>
        <v/>
      </c>
      <c r="AI451" s="69" t="str">
        <f t="shared" si="103"/>
        <v/>
      </c>
      <c r="AJ451" s="69" t="str">
        <f t="shared" si="104"/>
        <v/>
      </c>
      <c r="AK451" s="69" t="str">
        <f t="shared" si="105"/>
        <v/>
      </c>
      <c r="AL451" s="69">
        <f t="shared" si="106"/>
        <v>0</v>
      </c>
      <c r="AM451" s="69"/>
    </row>
    <row r="452" spans="29:39">
      <c r="AC452" s="69" t="str">
        <f t="shared" si="97"/>
        <v/>
      </c>
      <c r="AD452" s="69" t="str">
        <f t="shared" si="98"/>
        <v/>
      </c>
      <c r="AE452" s="69" t="str">
        <f t="shared" si="99"/>
        <v/>
      </c>
      <c r="AF452" s="69" t="str">
        <f t="shared" si="100"/>
        <v/>
      </c>
      <c r="AG452" s="69" t="str">
        <f t="shared" si="101"/>
        <v/>
      </c>
      <c r="AH452" s="69" t="str">
        <f t="shared" si="102"/>
        <v/>
      </c>
      <c r="AI452" s="69" t="str">
        <f t="shared" si="103"/>
        <v/>
      </c>
      <c r="AJ452" s="69" t="str">
        <f t="shared" si="104"/>
        <v/>
      </c>
      <c r="AK452" s="69" t="str">
        <f t="shared" si="105"/>
        <v/>
      </c>
      <c r="AL452" s="69">
        <f t="shared" si="106"/>
        <v>0</v>
      </c>
      <c r="AM452" s="69"/>
    </row>
    <row r="453" spans="29:39">
      <c r="AC453" s="69" t="str">
        <f t="shared" si="97"/>
        <v/>
      </c>
      <c r="AD453" s="69" t="str">
        <f t="shared" si="98"/>
        <v/>
      </c>
      <c r="AE453" s="69" t="str">
        <f t="shared" si="99"/>
        <v/>
      </c>
      <c r="AF453" s="69" t="str">
        <f t="shared" si="100"/>
        <v/>
      </c>
      <c r="AG453" s="69" t="str">
        <f t="shared" si="101"/>
        <v/>
      </c>
      <c r="AH453" s="69" t="str">
        <f t="shared" si="102"/>
        <v/>
      </c>
      <c r="AI453" s="69" t="str">
        <f t="shared" si="103"/>
        <v/>
      </c>
      <c r="AJ453" s="69" t="str">
        <f t="shared" si="104"/>
        <v/>
      </c>
      <c r="AK453" s="69" t="str">
        <f t="shared" si="105"/>
        <v/>
      </c>
      <c r="AL453" s="69">
        <f t="shared" si="106"/>
        <v>0</v>
      </c>
      <c r="AM453" s="69"/>
    </row>
    <row r="454" spans="29:39">
      <c r="AC454" s="69" t="str">
        <f t="shared" si="97"/>
        <v/>
      </c>
      <c r="AD454" s="69" t="str">
        <f t="shared" si="98"/>
        <v/>
      </c>
      <c r="AE454" s="69" t="str">
        <f t="shared" si="99"/>
        <v/>
      </c>
      <c r="AF454" s="69" t="str">
        <f t="shared" si="100"/>
        <v/>
      </c>
      <c r="AG454" s="69" t="str">
        <f t="shared" si="101"/>
        <v/>
      </c>
      <c r="AH454" s="69" t="str">
        <f t="shared" si="102"/>
        <v/>
      </c>
      <c r="AI454" s="69" t="str">
        <f t="shared" si="103"/>
        <v/>
      </c>
      <c r="AJ454" s="69" t="str">
        <f t="shared" si="104"/>
        <v/>
      </c>
      <c r="AK454" s="69" t="str">
        <f t="shared" si="105"/>
        <v/>
      </c>
      <c r="AL454" s="69">
        <f t="shared" si="106"/>
        <v>0</v>
      </c>
      <c r="AM454" s="69"/>
    </row>
    <row r="455" spans="29:39">
      <c r="AC455" s="69" t="str">
        <f t="shared" si="97"/>
        <v/>
      </c>
      <c r="AD455" s="69" t="str">
        <f t="shared" si="98"/>
        <v/>
      </c>
      <c r="AE455" s="69" t="str">
        <f t="shared" si="99"/>
        <v/>
      </c>
      <c r="AF455" s="69" t="str">
        <f t="shared" si="100"/>
        <v/>
      </c>
      <c r="AG455" s="69" t="str">
        <f t="shared" si="101"/>
        <v/>
      </c>
      <c r="AH455" s="69" t="str">
        <f t="shared" si="102"/>
        <v/>
      </c>
      <c r="AI455" s="69" t="str">
        <f t="shared" si="103"/>
        <v/>
      </c>
      <c r="AJ455" s="69" t="str">
        <f t="shared" si="104"/>
        <v/>
      </c>
      <c r="AK455" s="69" t="str">
        <f t="shared" si="105"/>
        <v/>
      </c>
      <c r="AL455" s="69">
        <f t="shared" si="106"/>
        <v>0</v>
      </c>
      <c r="AM455" s="69"/>
    </row>
    <row r="456" spans="29:39">
      <c r="AC456" s="69" t="str">
        <f t="shared" si="97"/>
        <v/>
      </c>
      <c r="AD456" s="69" t="str">
        <f t="shared" si="98"/>
        <v/>
      </c>
      <c r="AE456" s="69" t="str">
        <f t="shared" si="99"/>
        <v/>
      </c>
      <c r="AF456" s="69" t="str">
        <f t="shared" si="100"/>
        <v/>
      </c>
      <c r="AG456" s="69" t="str">
        <f t="shared" si="101"/>
        <v/>
      </c>
      <c r="AH456" s="69" t="str">
        <f t="shared" si="102"/>
        <v/>
      </c>
      <c r="AI456" s="69" t="str">
        <f t="shared" si="103"/>
        <v/>
      </c>
      <c r="AJ456" s="69" t="str">
        <f t="shared" si="104"/>
        <v/>
      </c>
      <c r="AK456" s="69" t="str">
        <f t="shared" si="105"/>
        <v/>
      </c>
      <c r="AL456" s="69">
        <f t="shared" si="106"/>
        <v>0</v>
      </c>
      <c r="AM456" s="69"/>
    </row>
    <row r="457" spans="29:39">
      <c r="AC457" s="69" t="str">
        <f t="shared" si="97"/>
        <v/>
      </c>
      <c r="AD457" s="69" t="str">
        <f t="shared" si="98"/>
        <v/>
      </c>
      <c r="AE457" s="69" t="str">
        <f t="shared" si="99"/>
        <v/>
      </c>
      <c r="AF457" s="69" t="str">
        <f t="shared" si="100"/>
        <v/>
      </c>
      <c r="AG457" s="69" t="str">
        <f t="shared" si="101"/>
        <v/>
      </c>
      <c r="AH457" s="69" t="str">
        <f t="shared" si="102"/>
        <v/>
      </c>
      <c r="AI457" s="69" t="str">
        <f t="shared" si="103"/>
        <v/>
      </c>
      <c r="AJ457" s="69" t="str">
        <f t="shared" si="104"/>
        <v/>
      </c>
      <c r="AK457" s="69" t="str">
        <f t="shared" si="105"/>
        <v/>
      </c>
      <c r="AL457" s="69">
        <f t="shared" si="106"/>
        <v>0</v>
      </c>
      <c r="AM457" s="69"/>
    </row>
    <row r="458" spans="29:39">
      <c r="AC458" s="69" t="str">
        <f t="shared" si="97"/>
        <v/>
      </c>
      <c r="AD458" s="69" t="str">
        <f t="shared" si="98"/>
        <v/>
      </c>
      <c r="AE458" s="69" t="str">
        <f t="shared" si="99"/>
        <v/>
      </c>
      <c r="AF458" s="69" t="str">
        <f t="shared" si="100"/>
        <v/>
      </c>
      <c r="AG458" s="69" t="str">
        <f t="shared" si="101"/>
        <v/>
      </c>
      <c r="AH458" s="69" t="str">
        <f t="shared" si="102"/>
        <v/>
      </c>
      <c r="AI458" s="69" t="str">
        <f t="shared" si="103"/>
        <v/>
      </c>
      <c r="AJ458" s="69" t="str">
        <f t="shared" si="104"/>
        <v/>
      </c>
      <c r="AK458" s="69" t="str">
        <f t="shared" si="105"/>
        <v/>
      </c>
      <c r="AL458" s="69">
        <f t="shared" si="106"/>
        <v>0</v>
      </c>
      <c r="AM458" s="69"/>
    </row>
    <row r="459" spans="29:39">
      <c r="AC459" s="69" t="str">
        <f t="shared" si="97"/>
        <v/>
      </c>
      <c r="AD459" s="69" t="str">
        <f t="shared" si="98"/>
        <v/>
      </c>
      <c r="AE459" s="69" t="str">
        <f t="shared" si="99"/>
        <v/>
      </c>
      <c r="AF459" s="69" t="str">
        <f t="shared" si="100"/>
        <v/>
      </c>
      <c r="AG459" s="69" t="str">
        <f t="shared" si="101"/>
        <v/>
      </c>
      <c r="AH459" s="69" t="str">
        <f t="shared" si="102"/>
        <v/>
      </c>
      <c r="AI459" s="69" t="str">
        <f t="shared" si="103"/>
        <v/>
      </c>
      <c r="AJ459" s="69" t="str">
        <f t="shared" si="104"/>
        <v/>
      </c>
      <c r="AK459" s="69" t="str">
        <f t="shared" si="105"/>
        <v/>
      </c>
      <c r="AL459" s="69">
        <f t="shared" si="106"/>
        <v>0</v>
      </c>
      <c r="AM459" s="69"/>
    </row>
    <row r="460" spans="29:39">
      <c r="AC460" s="69" t="str">
        <f t="shared" si="97"/>
        <v/>
      </c>
      <c r="AD460" s="69" t="str">
        <f t="shared" si="98"/>
        <v/>
      </c>
      <c r="AE460" s="69" t="str">
        <f t="shared" si="99"/>
        <v/>
      </c>
      <c r="AF460" s="69" t="str">
        <f t="shared" si="100"/>
        <v/>
      </c>
      <c r="AG460" s="69" t="str">
        <f t="shared" si="101"/>
        <v/>
      </c>
      <c r="AH460" s="69" t="str">
        <f t="shared" si="102"/>
        <v/>
      </c>
      <c r="AI460" s="69" t="str">
        <f t="shared" si="103"/>
        <v/>
      </c>
      <c r="AJ460" s="69" t="str">
        <f t="shared" si="104"/>
        <v/>
      </c>
      <c r="AK460" s="69" t="str">
        <f t="shared" si="105"/>
        <v/>
      </c>
      <c r="AL460" s="69">
        <f t="shared" si="106"/>
        <v>0</v>
      </c>
      <c r="AM460" s="69"/>
    </row>
    <row r="461" spans="29:39">
      <c r="AC461" s="69" t="str">
        <f t="shared" si="97"/>
        <v/>
      </c>
      <c r="AD461" s="69" t="str">
        <f t="shared" si="98"/>
        <v/>
      </c>
      <c r="AE461" s="69" t="str">
        <f t="shared" si="99"/>
        <v/>
      </c>
      <c r="AF461" s="69" t="str">
        <f t="shared" si="100"/>
        <v/>
      </c>
      <c r="AG461" s="69" t="str">
        <f t="shared" si="101"/>
        <v/>
      </c>
      <c r="AH461" s="69" t="str">
        <f t="shared" si="102"/>
        <v/>
      </c>
      <c r="AI461" s="69" t="str">
        <f t="shared" si="103"/>
        <v/>
      </c>
      <c r="AJ461" s="69" t="str">
        <f t="shared" si="104"/>
        <v/>
      </c>
      <c r="AK461" s="69" t="str">
        <f t="shared" si="105"/>
        <v/>
      </c>
      <c r="AL461" s="69">
        <f t="shared" si="106"/>
        <v>0</v>
      </c>
      <c r="AM461" s="69"/>
    </row>
    <row r="462" spans="29:39">
      <c r="AC462" s="69" t="str">
        <f t="shared" si="97"/>
        <v/>
      </c>
      <c r="AD462" s="69" t="str">
        <f t="shared" si="98"/>
        <v/>
      </c>
      <c r="AE462" s="69" t="str">
        <f t="shared" si="99"/>
        <v/>
      </c>
      <c r="AF462" s="69" t="str">
        <f t="shared" si="100"/>
        <v/>
      </c>
      <c r="AG462" s="69" t="str">
        <f t="shared" si="101"/>
        <v/>
      </c>
      <c r="AH462" s="69" t="str">
        <f t="shared" si="102"/>
        <v/>
      </c>
      <c r="AI462" s="69" t="str">
        <f t="shared" si="103"/>
        <v/>
      </c>
      <c r="AJ462" s="69" t="str">
        <f t="shared" si="104"/>
        <v/>
      </c>
      <c r="AK462" s="69" t="str">
        <f t="shared" si="105"/>
        <v/>
      </c>
      <c r="AL462" s="69">
        <f t="shared" si="106"/>
        <v>0</v>
      </c>
      <c r="AM462" s="69"/>
    </row>
    <row r="463" spans="29:39">
      <c r="AC463" s="69" t="str">
        <f t="shared" si="97"/>
        <v/>
      </c>
      <c r="AD463" s="69" t="str">
        <f t="shared" si="98"/>
        <v/>
      </c>
      <c r="AE463" s="69" t="str">
        <f t="shared" si="99"/>
        <v/>
      </c>
      <c r="AF463" s="69" t="str">
        <f t="shared" si="100"/>
        <v/>
      </c>
      <c r="AG463" s="69" t="str">
        <f t="shared" si="101"/>
        <v/>
      </c>
      <c r="AH463" s="69" t="str">
        <f t="shared" si="102"/>
        <v/>
      </c>
      <c r="AI463" s="69" t="str">
        <f t="shared" si="103"/>
        <v/>
      </c>
      <c r="AJ463" s="69" t="str">
        <f t="shared" si="104"/>
        <v/>
      </c>
      <c r="AK463" s="69" t="str">
        <f t="shared" si="105"/>
        <v/>
      </c>
      <c r="AL463" s="69">
        <f t="shared" si="106"/>
        <v>0</v>
      </c>
      <c r="AM463" s="69"/>
    </row>
    <row r="464" spans="29:39">
      <c r="AC464" s="69" t="str">
        <f t="shared" si="97"/>
        <v/>
      </c>
      <c r="AD464" s="69" t="str">
        <f t="shared" si="98"/>
        <v/>
      </c>
      <c r="AE464" s="69" t="str">
        <f t="shared" si="99"/>
        <v/>
      </c>
      <c r="AF464" s="69" t="str">
        <f t="shared" si="100"/>
        <v/>
      </c>
      <c r="AG464" s="69" t="str">
        <f t="shared" si="101"/>
        <v/>
      </c>
      <c r="AH464" s="69" t="str">
        <f t="shared" si="102"/>
        <v/>
      </c>
      <c r="AI464" s="69" t="str">
        <f t="shared" si="103"/>
        <v/>
      </c>
      <c r="AJ464" s="69" t="str">
        <f t="shared" si="104"/>
        <v/>
      </c>
      <c r="AK464" s="69" t="str">
        <f t="shared" si="105"/>
        <v/>
      </c>
      <c r="AL464" s="69">
        <f t="shared" si="106"/>
        <v>0</v>
      </c>
      <c r="AM464" s="69"/>
    </row>
    <row r="465" spans="29:39">
      <c r="AC465" s="69" t="str">
        <f t="shared" ref="AC465:AC528" si="107">IF(LEFT(Q465,1)="&lt;",1*MID(Q465,2,LEN(Q465)-1),"")</f>
        <v/>
      </c>
      <c r="AD465" s="69" t="str">
        <f t="shared" ref="AD465:AD528" si="108">IF(LEFT(R465,1)="&lt;",1*MID(R465,2,LEN(R465)-1),"")</f>
        <v/>
      </c>
      <c r="AE465" s="69" t="str">
        <f t="shared" ref="AE465:AE528" si="109">IF(LEFT(S465,1)="&lt;",1*MID(S465,2,LEN(S465)-1),"")</f>
        <v/>
      </c>
      <c r="AF465" s="69" t="str">
        <f t="shared" ref="AF465:AF528" si="110">IF(LEFT(T465,1)="&lt;",1*MID(T465,2,LEN(T465)-1),"")</f>
        <v/>
      </c>
      <c r="AG465" s="69" t="str">
        <f t="shared" ref="AG465:AG528" si="111">IF(LEFT(U465,1)="&lt;",1*MID(U465,2,LEN(U465)-1),"")</f>
        <v/>
      </c>
      <c r="AH465" s="69" t="str">
        <f t="shared" ref="AH465:AH528" si="112">IF(LEFT(V465,1)="&lt;",1*MID(V465,2,LEN(V465)-1),"")</f>
        <v/>
      </c>
      <c r="AI465" s="69" t="str">
        <f t="shared" ref="AI465:AI528" si="113">IF(LEFT(W465,1)="&lt;",1*MID(W465,2,LEN(W465)-1),"")</f>
        <v/>
      </c>
      <c r="AJ465" s="69" t="str">
        <f t="shared" ref="AJ465:AJ528" si="114">IF(LEFT(X465,1)="&lt;",1*MID(X465,2,LEN(X465)-1),"")</f>
        <v/>
      </c>
      <c r="AK465" s="69" t="str">
        <f t="shared" ref="AK465:AK528" si="115">IF(LEFT(Y465,1)="&lt;",1*MID(Y465,2,LEN(Y465)-1),"")</f>
        <v/>
      </c>
      <c r="AL465" s="69">
        <f t="shared" ref="AL465:AL528" si="116">SUM(AC465:AK465)</f>
        <v>0</v>
      </c>
      <c r="AM465" s="69"/>
    </row>
    <row r="466" spans="29:39">
      <c r="AC466" s="69" t="str">
        <f t="shared" si="107"/>
        <v/>
      </c>
      <c r="AD466" s="69" t="str">
        <f t="shared" si="108"/>
        <v/>
      </c>
      <c r="AE466" s="69" t="str">
        <f t="shared" si="109"/>
        <v/>
      </c>
      <c r="AF466" s="69" t="str">
        <f t="shared" si="110"/>
        <v/>
      </c>
      <c r="AG466" s="69" t="str">
        <f t="shared" si="111"/>
        <v/>
      </c>
      <c r="AH466" s="69" t="str">
        <f t="shared" si="112"/>
        <v/>
      </c>
      <c r="AI466" s="69" t="str">
        <f t="shared" si="113"/>
        <v/>
      </c>
      <c r="AJ466" s="69" t="str">
        <f t="shared" si="114"/>
        <v/>
      </c>
      <c r="AK466" s="69" t="str">
        <f t="shared" si="115"/>
        <v/>
      </c>
      <c r="AL466" s="69">
        <f t="shared" si="116"/>
        <v>0</v>
      </c>
      <c r="AM466" s="69"/>
    </row>
    <row r="467" spans="29:39">
      <c r="AC467" s="69" t="str">
        <f t="shared" si="107"/>
        <v/>
      </c>
      <c r="AD467" s="69" t="str">
        <f t="shared" si="108"/>
        <v/>
      </c>
      <c r="AE467" s="69" t="str">
        <f t="shared" si="109"/>
        <v/>
      </c>
      <c r="AF467" s="69" t="str">
        <f t="shared" si="110"/>
        <v/>
      </c>
      <c r="AG467" s="69" t="str">
        <f t="shared" si="111"/>
        <v/>
      </c>
      <c r="AH467" s="69" t="str">
        <f t="shared" si="112"/>
        <v/>
      </c>
      <c r="AI467" s="69" t="str">
        <f t="shared" si="113"/>
        <v/>
      </c>
      <c r="AJ467" s="69" t="str">
        <f t="shared" si="114"/>
        <v/>
      </c>
      <c r="AK467" s="69" t="str">
        <f t="shared" si="115"/>
        <v/>
      </c>
      <c r="AL467" s="69">
        <f t="shared" si="116"/>
        <v>0</v>
      </c>
      <c r="AM467" s="69"/>
    </row>
    <row r="468" spans="29:39">
      <c r="AC468" s="69" t="str">
        <f t="shared" si="107"/>
        <v/>
      </c>
      <c r="AD468" s="69" t="str">
        <f t="shared" si="108"/>
        <v/>
      </c>
      <c r="AE468" s="69" t="str">
        <f t="shared" si="109"/>
        <v/>
      </c>
      <c r="AF468" s="69" t="str">
        <f t="shared" si="110"/>
        <v/>
      </c>
      <c r="AG468" s="69" t="str">
        <f t="shared" si="111"/>
        <v/>
      </c>
      <c r="AH468" s="69" t="str">
        <f t="shared" si="112"/>
        <v/>
      </c>
      <c r="AI468" s="69" t="str">
        <f t="shared" si="113"/>
        <v/>
      </c>
      <c r="AJ468" s="69" t="str">
        <f t="shared" si="114"/>
        <v/>
      </c>
      <c r="AK468" s="69" t="str">
        <f t="shared" si="115"/>
        <v/>
      </c>
      <c r="AL468" s="69">
        <f t="shared" si="116"/>
        <v>0</v>
      </c>
      <c r="AM468" s="69"/>
    </row>
    <row r="469" spans="29:39">
      <c r="AC469" s="69" t="str">
        <f t="shared" si="107"/>
        <v/>
      </c>
      <c r="AD469" s="69" t="str">
        <f t="shared" si="108"/>
        <v/>
      </c>
      <c r="AE469" s="69" t="str">
        <f t="shared" si="109"/>
        <v/>
      </c>
      <c r="AF469" s="69" t="str">
        <f t="shared" si="110"/>
        <v/>
      </c>
      <c r="AG469" s="69" t="str">
        <f t="shared" si="111"/>
        <v/>
      </c>
      <c r="AH469" s="69" t="str">
        <f t="shared" si="112"/>
        <v/>
      </c>
      <c r="AI469" s="69" t="str">
        <f t="shared" si="113"/>
        <v/>
      </c>
      <c r="AJ469" s="69" t="str">
        <f t="shared" si="114"/>
        <v/>
      </c>
      <c r="AK469" s="69" t="str">
        <f t="shared" si="115"/>
        <v/>
      </c>
      <c r="AL469" s="69">
        <f t="shared" si="116"/>
        <v>0</v>
      </c>
      <c r="AM469" s="69"/>
    </row>
    <row r="470" spans="29:39">
      <c r="AC470" s="69" t="str">
        <f t="shared" si="107"/>
        <v/>
      </c>
      <c r="AD470" s="69" t="str">
        <f t="shared" si="108"/>
        <v/>
      </c>
      <c r="AE470" s="69" t="str">
        <f t="shared" si="109"/>
        <v/>
      </c>
      <c r="AF470" s="69" t="str">
        <f t="shared" si="110"/>
        <v/>
      </c>
      <c r="AG470" s="69" t="str">
        <f t="shared" si="111"/>
        <v/>
      </c>
      <c r="AH470" s="69" t="str">
        <f t="shared" si="112"/>
        <v/>
      </c>
      <c r="AI470" s="69" t="str">
        <f t="shared" si="113"/>
        <v/>
      </c>
      <c r="AJ470" s="69" t="str">
        <f t="shared" si="114"/>
        <v/>
      </c>
      <c r="AK470" s="69" t="str">
        <f t="shared" si="115"/>
        <v/>
      </c>
      <c r="AL470" s="69">
        <f t="shared" si="116"/>
        <v>0</v>
      </c>
      <c r="AM470" s="69"/>
    </row>
    <row r="471" spans="29:39">
      <c r="AC471" s="69" t="str">
        <f t="shared" si="107"/>
        <v/>
      </c>
      <c r="AD471" s="69" t="str">
        <f t="shared" si="108"/>
        <v/>
      </c>
      <c r="AE471" s="69" t="str">
        <f t="shared" si="109"/>
        <v/>
      </c>
      <c r="AF471" s="69" t="str">
        <f t="shared" si="110"/>
        <v/>
      </c>
      <c r="AG471" s="69" t="str">
        <f t="shared" si="111"/>
        <v/>
      </c>
      <c r="AH471" s="69" t="str">
        <f t="shared" si="112"/>
        <v/>
      </c>
      <c r="AI471" s="69" t="str">
        <f t="shared" si="113"/>
        <v/>
      </c>
      <c r="AJ471" s="69" t="str">
        <f t="shared" si="114"/>
        <v/>
      </c>
      <c r="AK471" s="69" t="str">
        <f t="shared" si="115"/>
        <v/>
      </c>
      <c r="AL471" s="69">
        <f t="shared" si="116"/>
        <v>0</v>
      </c>
      <c r="AM471" s="69"/>
    </row>
    <row r="472" spans="29:39">
      <c r="AC472" s="69" t="str">
        <f t="shared" si="107"/>
        <v/>
      </c>
      <c r="AD472" s="69" t="str">
        <f t="shared" si="108"/>
        <v/>
      </c>
      <c r="AE472" s="69" t="str">
        <f t="shared" si="109"/>
        <v/>
      </c>
      <c r="AF472" s="69" t="str">
        <f t="shared" si="110"/>
        <v/>
      </c>
      <c r="AG472" s="69" t="str">
        <f t="shared" si="111"/>
        <v/>
      </c>
      <c r="AH472" s="69" t="str">
        <f t="shared" si="112"/>
        <v/>
      </c>
      <c r="AI472" s="69" t="str">
        <f t="shared" si="113"/>
        <v/>
      </c>
      <c r="AJ472" s="69" t="str">
        <f t="shared" si="114"/>
        <v/>
      </c>
      <c r="AK472" s="69" t="str">
        <f t="shared" si="115"/>
        <v/>
      </c>
      <c r="AL472" s="69">
        <f t="shared" si="116"/>
        <v>0</v>
      </c>
      <c r="AM472" s="69"/>
    </row>
    <row r="473" spans="29:39">
      <c r="AC473" s="69" t="str">
        <f t="shared" si="107"/>
        <v/>
      </c>
      <c r="AD473" s="69" t="str">
        <f t="shared" si="108"/>
        <v/>
      </c>
      <c r="AE473" s="69" t="str">
        <f t="shared" si="109"/>
        <v/>
      </c>
      <c r="AF473" s="69" t="str">
        <f t="shared" si="110"/>
        <v/>
      </c>
      <c r="AG473" s="69" t="str">
        <f t="shared" si="111"/>
        <v/>
      </c>
      <c r="AH473" s="69" t="str">
        <f t="shared" si="112"/>
        <v/>
      </c>
      <c r="AI473" s="69" t="str">
        <f t="shared" si="113"/>
        <v/>
      </c>
      <c r="AJ473" s="69" t="str">
        <f t="shared" si="114"/>
        <v/>
      </c>
      <c r="AK473" s="69" t="str">
        <f t="shared" si="115"/>
        <v/>
      </c>
      <c r="AL473" s="69">
        <f t="shared" si="116"/>
        <v>0</v>
      </c>
      <c r="AM473" s="69"/>
    </row>
    <row r="474" spans="29:39">
      <c r="AC474" s="69" t="str">
        <f t="shared" si="107"/>
        <v/>
      </c>
      <c r="AD474" s="69" t="str">
        <f t="shared" si="108"/>
        <v/>
      </c>
      <c r="AE474" s="69" t="str">
        <f t="shared" si="109"/>
        <v/>
      </c>
      <c r="AF474" s="69" t="str">
        <f t="shared" si="110"/>
        <v/>
      </c>
      <c r="AG474" s="69" t="str">
        <f t="shared" si="111"/>
        <v/>
      </c>
      <c r="AH474" s="69" t="str">
        <f t="shared" si="112"/>
        <v/>
      </c>
      <c r="AI474" s="69" t="str">
        <f t="shared" si="113"/>
        <v/>
      </c>
      <c r="AJ474" s="69" t="str">
        <f t="shared" si="114"/>
        <v/>
      </c>
      <c r="AK474" s="69" t="str">
        <f t="shared" si="115"/>
        <v/>
      </c>
      <c r="AL474" s="69">
        <f t="shared" si="116"/>
        <v>0</v>
      </c>
      <c r="AM474" s="69"/>
    </row>
    <row r="475" spans="29:39">
      <c r="AC475" s="69" t="str">
        <f t="shared" si="107"/>
        <v/>
      </c>
      <c r="AD475" s="69" t="str">
        <f t="shared" si="108"/>
        <v/>
      </c>
      <c r="AE475" s="69" t="str">
        <f t="shared" si="109"/>
        <v/>
      </c>
      <c r="AF475" s="69" t="str">
        <f t="shared" si="110"/>
        <v/>
      </c>
      <c r="AG475" s="69" t="str">
        <f t="shared" si="111"/>
        <v/>
      </c>
      <c r="AH475" s="69" t="str">
        <f t="shared" si="112"/>
        <v/>
      </c>
      <c r="AI475" s="69" t="str">
        <f t="shared" si="113"/>
        <v/>
      </c>
      <c r="AJ475" s="69" t="str">
        <f t="shared" si="114"/>
        <v/>
      </c>
      <c r="AK475" s="69" t="str">
        <f t="shared" si="115"/>
        <v/>
      </c>
      <c r="AL475" s="69">
        <f t="shared" si="116"/>
        <v>0</v>
      </c>
      <c r="AM475" s="69"/>
    </row>
    <row r="476" spans="29:39">
      <c r="AC476" s="69" t="str">
        <f t="shared" si="107"/>
        <v/>
      </c>
      <c r="AD476" s="69" t="str">
        <f t="shared" si="108"/>
        <v/>
      </c>
      <c r="AE476" s="69" t="str">
        <f t="shared" si="109"/>
        <v/>
      </c>
      <c r="AF476" s="69" t="str">
        <f t="shared" si="110"/>
        <v/>
      </c>
      <c r="AG476" s="69" t="str">
        <f t="shared" si="111"/>
        <v/>
      </c>
      <c r="AH476" s="69" t="str">
        <f t="shared" si="112"/>
        <v/>
      </c>
      <c r="AI476" s="69" t="str">
        <f t="shared" si="113"/>
        <v/>
      </c>
      <c r="AJ476" s="69" t="str">
        <f t="shared" si="114"/>
        <v/>
      </c>
      <c r="AK476" s="69" t="str">
        <f t="shared" si="115"/>
        <v/>
      </c>
      <c r="AL476" s="69">
        <f t="shared" si="116"/>
        <v>0</v>
      </c>
      <c r="AM476" s="69"/>
    </row>
    <row r="477" spans="29:39">
      <c r="AC477" s="69" t="str">
        <f t="shared" si="107"/>
        <v/>
      </c>
      <c r="AD477" s="69" t="str">
        <f t="shared" si="108"/>
        <v/>
      </c>
      <c r="AE477" s="69" t="str">
        <f t="shared" si="109"/>
        <v/>
      </c>
      <c r="AF477" s="69" t="str">
        <f t="shared" si="110"/>
        <v/>
      </c>
      <c r="AG477" s="69" t="str">
        <f t="shared" si="111"/>
        <v/>
      </c>
      <c r="AH477" s="69" t="str">
        <f t="shared" si="112"/>
        <v/>
      </c>
      <c r="AI477" s="69" t="str">
        <f t="shared" si="113"/>
        <v/>
      </c>
      <c r="AJ477" s="69" t="str">
        <f t="shared" si="114"/>
        <v/>
      </c>
      <c r="AK477" s="69" t="str">
        <f t="shared" si="115"/>
        <v/>
      </c>
      <c r="AL477" s="69">
        <f t="shared" si="116"/>
        <v>0</v>
      </c>
      <c r="AM477" s="69"/>
    </row>
    <row r="478" spans="29:39">
      <c r="AC478" s="69" t="str">
        <f t="shared" si="107"/>
        <v/>
      </c>
      <c r="AD478" s="69" t="str">
        <f t="shared" si="108"/>
        <v/>
      </c>
      <c r="AE478" s="69" t="str">
        <f t="shared" si="109"/>
        <v/>
      </c>
      <c r="AF478" s="69" t="str">
        <f t="shared" si="110"/>
        <v/>
      </c>
      <c r="AG478" s="69" t="str">
        <f t="shared" si="111"/>
        <v/>
      </c>
      <c r="AH478" s="69" t="str">
        <f t="shared" si="112"/>
        <v/>
      </c>
      <c r="AI478" s="69" t="str">
        <f t="shared" si="113"/>
        <v/>
      </c>
      <c r="AJ478" s="69" t="str">
        <f t="shared" si="114"/>
        <v/>
      </c>
      <c r="AK478" s="69" t="str">
        <f t="shared" si="115"/>
        <v/>
      </c>
      <c r="AL478" s="69">
        <f t="shared" si="116"/>
        <v>0</v>
      </c>
      <c r="AM478" s="69"/>
    </row>
    <row r="479" spans="29:39">
      <c r="AC479" s="69" t="str">
        <f t="shared" si="107"/>
        <v/>
      </c>
      <c r="AD479" s="69" t="str">
        <f t="shared" si="108"/>
        <v/>
      </c>
      <c r="AE479" s="69" t="str">
        <f t="shared" si="109"/>
        <v/>
      </c>
      <c r="AF479" s="69" t="str">
        <f t="shared" si="110"/>
        <v/>
      </c>
      <c r="AG479" s="69" t="str">
        <f t="shared" si="111"/>
        <v/>
      </c>
      <c r="AH479" s="69" t="str">
        <f t="shared" si="112"/>
        <v/>
      </c>
      <c r="AI479" s="69" t="str">
        <f t="shared" si="113"/>
        <v/>
      </c>
      <c r="AJ479" s="69" t="str">
        <f t="shared" si="114"/>
        <v/>
      </c>
      <c r="AK479" s="69" t="str">
        <f t="shared" si="115"/>
        <v/>
      </c>
      <c r="AL479" s="69">
        <f t="shared" si="116"/>
        <v>0</v>
      </c>
      <c r="AM479" s="69"/>
    </row>
    <row r="480" spans="29:39">
      <c r="AC480" s="69" t="str">
        <f t="shared" si="107"/>
        <v/>
      </c>
      <c r="AD480" s="69" t="str">
        <f t="shared" si="108"/>
        <v/>
      </c>
      <c r="AE480" s="69" t="str">
        <f t="shared" si="109"/>
        <v/>
      </c>
      <c r="AF480" s="69" t="str">
        <f t="shared" si="110"/>
        <v/>
      </c>
      <c r="AG480" s="69" t="str">
        <f t="shared" si="111"/>
        <v/>
      </c>
      <c r="AH480" s="69" t="str">
        <f t="shared" si="112"/>
        <v/>
      </c>
      <c r="AI480" s="69" t="str">
        <f t="shared" si="113"/>
        <v/>
      </c>
      <c r="AJ480" s="69" t="str">
        <f t="shared" si="114"/>
        <v/>
      </c>
      <c r="AK480" s="69" t="str">
        <f t="shared" si="115"/>
        <v/>
      </c>
      <c r="AL480" s="69">
        <f t="shared" si="116"/>
        <v>0</v>
      </c>
      <c r="AM480" s="69"/>
    </row>
    <row r="481" spans="29:39">
      <c r="AC481" s="69" t="str">
        <f t="shared" si="107"/>
        <v/>
      </c>
      <c r="AD481" s="69" t="str">
        <f t="shared" si="108"/>
        <v/>
      </c>
      <c r="AE481" s="69" t="str">
        <f t="shared" si="109"/>
        <v/>
      </c>
      <c r="AF481" s="69" t="str">
        <f t="shared" si="110"/>
        <v/>
      </c>
      <c r="AG481" s="69" t="str">
        <f t="shared" si="111"/>
        <v/>
      </c>
      <c r="AH481" s="69" t="str">
        <f t="shared" si="112"/>
        <v/>
      </c>
      <c r="AI481" s="69" t="str">
        <f t="shared" si="113"/>
        <v/>
      </c>
      <c r="AJ481" s="69" t="str">
        <f t="shared" si="114"/>
        <v/>
      </c>
      <c r="AK481" s="69" t="str">
        <f t="shared" si="115"/>
        <v/>
      </c>
      <c r="AL481" s="69">
        <f t="shared" si="116"/>
        <v>0</v>
      </c>
      <c r="AM481" s="69"/>
    </row>
    <row r="482" spans="29:39">
      <c r="AC482" s="69" t="str">
        <f t="shared" si="107"/>
        <v/>
      </c>
      <c r="AD482" s="69" t="str">
        <f t="shared" si="108"/>
        <v/>
      </c>
      <c r="AE482" s="69" t="str">
        <f t="shared" si="109"/>
        <v/>
      </c>
      <c r="AF482" s="69" t="str">
        <f t="shared" si="110"/>
        <v/>
      </c>
      <c r="AG482" s="69" t="str">
        <f t="shared" si="111"/>
        <v/>
      </c>
      <c r="AH482" s="69" t="str">
        <f t="shared" si="112"/>
        <v/>
      </c>
      <c r="AI482" s="69" t="str">
        <f t="shared" si="113"/>
        <v/>
      </c>
      <c r="AJ482" s="69" t="str">
        <f t="shared" si="114"/>
        <v/>
      </c>
      <c r="AK482" s="69" t="str">
        <f t="shared" si="115"/>
        <v/>
      </c>
      <c r="AL482" s="69">
        <f t="shared" si="116"/>
        <v>0</v>
      </c>
      <c r="AM482" s="69"/>
    </row>
    <row r="483" spans="29:39">
      <c r="AC483" s="69" t="str">
        <f t="shared" si="107"/>
        <v/>
      </c>
      <c r="AD483" s="69" t="str">
        <f t="shared" si="108"/>
        <v/>
      </c>
      <c r="AE483" s="69" t="str">
        <f t="shared" si="109"/>
        <v/>
      </c>
      <c r="AF483" s="69" t="str">
        <f t="shared" si="110"/>
        <v/>
      </c>
      <c r="AG483" s="69" t="str">
        <f t="shared" si="111"/>
        <v/>
      </c>
      <c r="AH483" s="69" t="str">
        <f t="shared" si="112"/>
        <v/>
      </c>
      <c r="AI483" s="69" t="str">
        <f t="shared" si="113"/>
        <v/>
      </c>
      <c r="AJ483" s="69" t="str">
        <f t="shared" si="114"/>
        <v/>
      </c>
      <c r="AK483" s="69" t="str">
        <f t="shared" si="115"/>
        <v/>
      </c>
      <c r="AL483" s="69">
        <f t="shared" si="116"/>
        <v>0</v>
      </c>
      <c r="AM483" s="69"/>
    </row>
    <row r="484" spans="29:39">
      <c r="AC484" s="69" t="str">
        <f t="shared" si="107"/>
        <v/>
      </c>
      <c r="AD484" s="69" t="str">
        <f t="shared" si="108"/>
        <v/>
      </c>
      <c r="AE484" s="69" t="str">
        <f t="shared" si="109"/>
        <v/>
      </c>
      <c r="AF484" s="69" t="str">
        <f t="shared" si="110"/>
        <v/>
      </c>
      <c r="AG484" s="69" t="str">
        <f t="shared" si="111"/>
        <v/>
      </c>
      <c r="AH484" s="69" t="str">
        <f t="shared" si="112"/>
        <v/>
      </c>
      <c r="AI484" s="69" t="str">
        <f t="shared" si="113"/>
        <v/>
      </c>
      <c r="AJ484" s="69" t="str">
        <f t="shared" si="114"/>
        <v/>
      </c>
      <c r="AK484" s="69" t="str">
        <f t="shared" si="115"/>
        <v/>
      </c>
      <c r="AL484" s="69">
        <f t="shared" si="116"/>
        <v>0</v>
      </c>
      <c r="AM484" s="69"/>
    </row>
    <row r="485" spans="29:39">
      <c r="AC485" s="69" t="str">
        <f t="shared" si="107"/>
        <v/>
      </c>
      <c r="AD485" s="69" t="str">
        <f t="shared" si="108"/>
        <v/>
      </c>
      <c r="AE485" s="69" t="str">
        <f t="shared" si="109"/>
        <v/>
      </c>
      <c r="AF485" s="69" t="str">
        <f t="shared" si="110"/>
        <v/>
      </c>
      <c r="AG485" s="69" t="str">
        <f t="shared" si="111"/>
        <v/>
      </c>
      <c r="AH485" s="69" t="str">
        <f t="shared" si="112"/>
        <v/>
      </c>
      <c r="AI485" s="69" t="str">
        <f t="shared" si="113"/>
        <v/>
      </c>
      <c r="AJ485" s="69" t="str">
        <f t="shared" si="114"/>
        <v/>
      </c>
      <c r="AK485" s="69" t="str">
        <f t="shared" si="115"/>
        <v/>
      </c>
      <c r="AL485" s="69">
        <f t="shared" si="116"/>
        <v>0</v>
      </c>
      <c r="AM485" s="69"/>
    </row>
    <row r="486" spans="29:39">
      <c r="AC486" s="69" t="str">
        <f t="shared" si="107"/>
        <v/>
      </c>
      <c r="AD486" s="69" t="str">
        <f t="shared" si="108"/>
        <v/>
      </c>
      <c r="AE486" s="69" t="str">
        <f t="shared" si="109"/>
        <v/>
      </c>
      <c r="AF486" s="69" t="str">
        <f t="shared" si="110"/>
        <v/>
      </c>
      <c r="AG486" s="69" t="str">
        <f t="shared" si="111"/>
        <v/>
      </c>
      <c r="AH486" s="69" t="str">
        <f t="shared" si="112"/>
        <v/>
      </c>
      <c r="AI486" s="69" t="str">
        <f t="shared" si="113"/>
        <v/>
      </c>
      <c r="AJ486" s="69" t="str">
        <f t="shared" si="114"/>
        <v/>
      </c>
      <c r="AK486" s="69" t="str">
        <f t="shared" si="115"/>
        <v/>
      </c>
      <c r="AL486" s="69">
        <f t="shared" si="116"/>
        <v>0</v>
      </c>
      <c r="AM486" s="69"/>
    </row>
    <row r="487" spans="29:39">
      <c r="AC487" s="69" t="str">
        <f t="shared" si="107"/>
        <v/>
      </c>
      <c r="AD487" s="69" t="str">
        <f t="shared" si="108"/>
        <v/>
      </c>
      <c r="AE487" s="69" t="str">
        <f t="shared" si="109"/>
        <v/>
      </c>
      <c r="AF487" s="69" t="str">
        <f t="shared" si="110"/>
        <v/>
      </c>
      <c r="AG487" s="69" t="str">
        <f t="shared" si="111"/>
        <v/>
      </c>
      <c r="AH487" s="69" t="str">
        <f t="shared" si="112"/>
        <v/>
      </c>
      <c r="AI487" s="69" t="str">
        <f t="shared" si="113"/>
        <v/>
      </c>
      <c r="AJ487" s="69" t="str">
        <f t="shared" si="114"/>
        <v/>
      </c>
      <c r="AK487" s="69" t="str">
        <f t="shared" si="115"/>
        <v/>
      </c>
      <c r="AL487" s="69">
        <f t="shared" si="116"/>
        <v>0</v>
      </c>
      <c r="AM487" s="69"/>
    </row>
    <row r="488" spans="29:39">
      <c r="AC488" s="69" t="str">
        <f t="shared" si="107"/>
        <v/>
      </c>
      <c r="AD488" s="69" t="str">
        <f t="shared" si="108"/>
        <v/>
      </c>
      <c r="AE488" s="69" t="str">
        <f t="shared" si="109"/>
        <v/>
      </c>
      <c r="AF488" s="69" t="str">
        <f t="shared" si="110"/>
        <v/>
      </c>
      <c r="AG488" s="69" t="str">
        <f t="shared" si="111"/>
        <v/>
      </c>
      <c r="AH488" s="69" t="str">
        <f t="shared" si="112"/>
        <v/>
      </c>
      <c r="AI488" s="69" t="str">
        <f t="shared" si="113"/>
        <v/>
      </c>
      <c r="AJ488" s="69" t="str">
        <f t="shared" si="114"/>
        <v/>
      </c>
      <c r="AK488" s="69" t="str">
        <f t="shared" si="115"/>
        <v/>
      </c>
      <c r="AL488" s="69">
        <f t="shared" si="116"/>
        <v>0</v>
      </c>
      <c r="AM488" s="69"/>
    </row>
    <row r="489" spans="29:39">
      <c r="AC489" s="69" t="str">
        <f t="shared" si="107"/>
        <v/>
      </c>
      <c r="AD489" s="69" t="str">
        <f t="shared" si="108"/>
        <v/>
      </c>
      <c r="AE489" s="69" t="str">
        <f t="shared" si="109"/>
        <v/>
      </c>
      <c r="AF489" s="69" t="str">
        <f t="shared" si="110"/>
        <v/>
      </c>
      <c r="AG489" s="69" t="str">
        <f t="shared" si="111"/>
        <v/>
      </c>
      <c r="AH489" s="69" t="str">
        <f t="shared" si="112"/>
        <v/>
      </c>
      <c r="AI489" s="69" t="str">
        <f t="shared" si="113"/>
        <v/>
      </c>
      <c r="AJ489" s="69" t="str">
        <f t="shared" si="114"/>
        <v/>
      </c>
      <c r="AK489" s="69" t="str">
        <f t="shared" si="115"/>
        <v/>
      </c>
      <c r="AL489" s="69">
        <f t="shared" si="116"/>
        <v>0</v>
      </c>
      <c r="AM489" s="69"/>
    </row>
    <row r="490" spans="29:39">
      <c r="AC490" s="69" t="str">
        <f t="shared" si="107"/>
        <v/>
      </c>
      <c r="AD490" s="69" t="str">
        <f t="shared" si="108"/>
        <v/>
      </c>
      <c r="AE490" s="69" t="str">
        <f t="shared" si="109"/>
        <v/>
      </c>
      <c r="AF490" s="69" t="str">
        <f t="shared" si="110"/>
        <v/>
      </c>
      <c r="AG490" s="69" t="str">
        <f t="shared" si="111"/>
        <v/>
      </c>
      <c r="AH490" s="69" t="str">
        <f t="shared" si="112"/>
        <v/>
      </c>
      <c r="AI490" s="69" t="str">
        <f t="shared" si="113"/>
        <v/>
      </c>
      <c r="AJ490" s="69" t="str">
        <f t="shared" si="114"/>
        <v/>
      </c>
      <c r="AK490" s="69" t="str">
        <f t="shared" si="115"/>
        <v/>
      </c>
      <c r="AL490" s="69">
        <f t="shared" si="116"/>
        <v>0</v>
      </c>
      <c r="AM490" s="69"/>
    </row>
    <row r="491" spans="29:39">
      <c r="AC491" s="69" t="str">
        <f t="shared" si="107"/>
        <v/>
      </c>
      <c r="AD491" s="69" t="str">
        <f t="shared" si="108"/>
        <v/>
      </c>
      <c r="AE491" s="69" t="str">
        <f t="shared" si="109"/>
        <v/>
      </c>
      <c r="AF491" s="69" t="str">
        <f t="shared" si="110"/>
        <v/>
      </c>
      <c r="AG491" s="69" t="str">
        <f t="shared" si="111"/>
        <v/>
      </c>
      <c r="AH491" s="69" t="str">
        <f t="shared" si="112"/>
        <v/>
      </c>
      <c r="AI491" s="69" t="str">
        <f t="shared" si="113"/>
        <v/>
      </c>
      <c r="AJ491" s="69" t="str">
        <f t="shared" si="114"/>
        <v/>
      </c>
      <c r="AK491" s="69" t="str">
        <f t="shared" si="115"/>
        <v/>
      </c>
      <c r="AL491" s="69">
        <f t="shared" si="116"/>
        <v>0</v>
      </c>
      <c r="AM491" s="69"/>
    </row>
    <row r="492" spans="29:39">
      <c r="AC492" s="69" t="str">
        <f t="shared" si="107"/>
        <v/>
      </c>
      <c r="AD492" s="69" t="str">
        <f t="shared" si="108"/>
        <v/>
      </c>
      <c r="AE492" s="69" t="str">
        <f t="shared" si="109"/>
        <v/>
      </c>
      <c r="AF492" s="69" t="str">
        <f t="shared" si="110"/>
        <v/>
      </c>
      <c r="AG492" s="69" t="str">
        <f t="shared" si="111"/>
        <v/>
      </c>
      <c r="AH492" s="69" t="str">
        <f t="shared" si="112"/>
        <v/>
      </c>
      <c r="AI492" s="69" t="str">
        <f t="shared" si="113"/>
        <v/>
      </c>
      <c r="AJ492" s="69" t="str">
        <f t="shared" si="114"/>
        <v/>
      </c>
      <c r="AK492" s="69" t="str">
        <f t="shared" si="115"/>
        <v/>
      </c>
      <c r="AL492" s="69">
        <f t="shared" si="116"/>
        <v>0</v>
      </c>
      <c r="AM492" s="69"/>
    </row>
    <row r="493" spans="29:39">
      <c r="AC493" s="69" t="str">
        <f t="shared" si="107"/>
        <v/>
      </c>
      <c r="AD493" s="69" t="str">
        <f t="shared" si="108"/>
        <v/>
      </c>
      <c r="AE493" s="69" t="str">
        <f t="shared" si="109"/>
        <v/>
      </c>
      <c r="AF493" s="69" t="str">
        <f t="shared" si="110"/>
        <v/>
      </c>
      <c r="AG493" s="69" t="str">
        <f t="shared" si="111"/>
        <v/>
      </c>
      <c r="AH493" s="69" t="str">
        <f t="shared" si="112"/>
        <v/>
      </c>
      <c r="AI493" s="69" t="str">
        <f t="shared" si="113"/>
        <v/>
      </c>
      <c r="AJ493" s="69" t="str">
        <f t="shared" si="114"/>
        <v/>
      </c>
      <c r="AK493" s="69" t="str">
        <f t="shared" si="115"/>
        <v/>
      </c>
      <c r="AL493" s="69">
        <f t="shared" si="116"/>
        <v>0</v>
      </c>
      <c r="AM493" s="69"/>
    </row>
    <row r="494" spans="29:39">
      <c r="AC494" s="69" t="str">
        <f t="shared" si="107"/>
        <v/>
      </c>
      <c r="AD494" s="69" t="str">
        <f t="shared" si="108"/>
        <v/>
      </c>
      <c r="AE494" s="69" t="str">
        <f t="shared" si="109"/>
        <v/>
      </c>
      <c r="AF494" s="69" t="str">
        <f t="shared" si="110"/>
        <v/>
      </c>
      <c r="AG494" s="69" t="str">
        <f t="shared" si="111"/>
        <v/>
      </c>
      <c r="AH494" s="69" t="str">
        <f t="shared" si="112"/>
        <v/>
      </c>
      <c r="AI494" s="69" t="str">
        <f t="shared" si="113"/>
        <v/>
      </c>
      <c r="AJ494" s="69" t="str">
        <f t="shared" si="114"/>
        <v/>
      </c>
      <c r="AK494" s="69" t="str">
        <f t="shared" si="115"/>
        <v/>
      </c>
      <c r="AL494" s="69">
        <f t="shared" si="116"/>
        <v>0</v>
      </c>
      <c r="AM494" s="69"/>
    </row>
    <row r="495" spans="29:39">
      <c r="AC495" s="69" t="str">
        <f t="shared" si="107"/>
        <v/>
      </c>
      <c r="AD495" s="69" t="str">
        <f t="shared" si="108"/>
        <v/>
      </c>
      <c r="AE495" s="69" t="str">
        <f t="shared" si="109"/>
        <v/>
      </c>
      <c r="AF495" s="69" t="str">
        <f t="shared" si="110"/>
        <v/>
      </c>
      <c r="AG495" s="69" t="str">
        <f t="shared" si="111"/>
        <v/>
      </c>
      <c r="AH495" s="69" t="str">
        <f t="shared" si="112"/>
        <v/>
      </c>
      <c r="AI495" s="69" t="str">
        <f t="shared" si="113"/>
        <v/>
      </c>
      <c r="AJ495" s="69" t="str">
        <f t="shared" si="114"/>
        <v/>
      </c>
      <c r="AK495" s="69" t="str">
        <f t="shared" si="115"/>
        <v/>
      </c>
      <c r="AL495" s="69">
        <f t="shared" si="116"/>
        <v>0</v>
      </c>
      <c r="AM495" s="69"/>
    </row>
    <row r="496" spans="29:39">
      <c r="AC496" s="69" t="str">
        <f t="shared" si="107"/>
        <v/>
      </c>
      <c r="AD496" s="69" t="str">
        <f t="shared" si="108"/>
        <v/>
      </c>
      <c r="AE496" s="69" t="str">
        <f t="shared" si="109"/>
        <v/>
      </c>
      <c r="AF496" s="69" t="str">
        <f t="shared" si="110"/>
        <v/>
      </c>
      <c r="AG496" s="69" t="str">
        <f t="shared" si="111"/>
        <v/>
      </c>
      <c r="AH496" s="69" t="str">
        <f t="shared" si="112"/>
        <v/>
      </c>
      <c r="AI496" s="69" t="str">
        <f t="shared" si="113"/>
        <v/>
      </c>
      <c r="AJ496" s="69" t="str">
        <f t="shared" si="114"/>
        <v/>
      </c>
      <c r="AK496" s="69" t="str">
        <f t="shared" si="115"/>
        <v/>
      </c>
      <c r="AL496" s="69">
        <f t="shared" si="116"/>
        <v>0</v>
      </c>
      <c r="AM496" s="69"/>
    </row>
    <row r="497" spans="29:39">
      <c r="AC497" s="69" t="str">
        <f t="shared" si="107"/>
        <v/>
      </c>
      <c r="AD497" s="69" t="str">
        <f t="shared" si="108"/>
        <v/>
      </c>
      <c r="AE497" s="69" t="str">
        <f t="shared" si="109"/>
        <v/>
      </c>
      <c r="AF497" s="69" t="str">
        <f t="shared" si="110"/>
        <v/>
      </c>
      <c r="AG497" s="69" t="str">
        <f t="shared" si="111"/>
        <v/>
      </c>
      <c r="AH497" s="69" t="str">
        <f t="shared" si="112"/>
        <v/>
      </c>
      <c r="AI497" s="69" t="str">
        <f t="shared" si="113"/>
        <v/>
      </c>
      <c r="AJ497" s="69" t="str">
        <f t="shared" si="114"/>
        <v/>
      </c>
      <c r="AK497" s="69" t="str">
        <f t="shared" si="115"/>
        <v/>
      </c>
      <c r="AL497" s="69">
        <f t="shared" si="116"/>
        <v>0</v>
      </c>
      <c r="AM497" s="69"/>
    </row>
    <row r="498" spans="29:39">
      <c r="AC498" s="69" t="str">
        <f t="shared" si="107"/>
        <v/>
      </c>
      <c r="AD498" s="69" t="str">
        <f t="shared" si="108"/>
        <v/>
      </c>
      <c r="AE498" s="69" t="str">
        <f t="shared" si="109"/>
        <v/>
      </c>
      <c r="AF498" s="69" t="str">
        <f t="shared" si="110"/>
        <v/>
      </c>
      <c r="AG498" s="69" t="str">
        <f t="shared" si="111"/>
        <v/>
      </c>
      <c r="AH498" s="69" t="str">
        <f t="shared" si="112"/>
        <v/>
      </c>
      <c r="AI498" s="69" t="str">
        <f t="shared" si="113"/>
        <v/>
      </c>
      <c r="AJ498" s="69" t="str">
        <f t="shared" si="114"/>
        <v/>
      </c>
      <c r="AK498" s="69" t="str">
        <f t="shared" si="115"/>
        <v/>
      </c>
      <c r="AL498" s="69">
        <f t="shared" si="116"/>
        <v>0</v>
      </c>
      <c r="AM498" s="69"/>
    </row>
    <row r="499" spans="29:39">
      <c r="AC499" s="69" t="str">
        <f t="shared" si="107"/>
        <v/>
      </c>
      <c r="AD499" s="69" t="str">
        <f t="shared" si="108"/>
        <v/>
      </c>
      <c r="AE499" s="69" t="str">
        <f t="shared" si="109"/>
        <v/>
      </c>
      <c r="AF499" s="69" t="str">
        <f t="shared" si="110"/>
        <v/>
      </c>
      <c r="AG499" s="69" t="str">
        <f t="shared" si="111"/>
        <v/>
      </c>
      <c r="AH499" s="69" t="str">
        <f t="shared" si="112"/>
        <v/>
      </c>
      <c r="AI499" s="69" t="str">
        <f t="shared" si="113"/>
        <v/>
      </c>
      <c r="AJ499" s="69" t="str">
        <f t="shared" si="114"/>
        <v/>
      </c>
      <c r="AK499" s="69" t="str">
        <f t="shared" si="115"/>
        <v/>
      </c>
      <c r="AL499" s="69">
        <f t="shared" si="116"/>
        <v>0</v>
      </c>
      <c r="AM499" s="69"/>
    </row>
    <row r="500" spans="29:39">
      <c r="AC500" s="69" t="str">
        <f t="shared" si="107"/>
        <v/>
      </c>
      <c r="AD500" s="69" t="str">
        <f t="shared" si="108"/>
        <v/>
      </c>
      <c r="AE500" s="69" t="str">
        <f t="shared" si="109"/>
        <v/>
      </c>
      <c r="AF500" s="69" t="str">
        <f t="shared" si="110"/>
        <v/>
      </c>
      <c r="AG500" s="69" t="str">
        <f t="shared" si="111"/>
        <v/>
      </c>
      <c r="AH500" s="69" t="str">
        <f t="shared" si="112"/>
        <v/>
      </c>
      <c r="AI500" s="69" t="str">
        <f t="shared" si="113"/>
        <v/>
      </c>
      <c r="AJ500" s="69" t="str">
        <f t="shared" si="114"/>
        <v/>
      </c>
      <c r="AK500" s="69" t="str">
        <f t="shared" si="115"/>
        <v/>
      </c>
      <c r="AL500" s="69">
        <f t="shared" si="116"/>
        <v>0</v>
      </c>
      <c r="AM500" s="69"/>
    </row>
    <row r="501" spans="29:39">
      <c r="AC501" s="69" t="str">
        <f t="shared" si="107"/>
        <v/>
      </c>
      <c r="AD501" s="69" t="str">
        <f t="shared" si="108"/>
        <v/>
      </c>
      <c r="AE501" s="69" t="str">
        <f t="shared" si="109"/>
        <v/>
      </c>
      <c r="AF501" s="69" t="str">
        <f t="shared" si="110"/>
        <v/>
      </c>
      <c r="AG501" s="69" t="str">
        <f t="shared" si="111"/>
        <v/>
      </c>
      <c r="AH501" s="69" t="str">
        <f t="shared" si="112"/>
        <v/>
      </c>
      <c r="AI501" s="69" t="str">
        <f t="shared" si="113"/>
        <v/>
      </c>
      <c r="AJ501" s="69" t="str">
        <f t="shared" si="114"/>
        <v/>
      </c>
      <c r="AK501" s="69" t="str">
        <f t="shared" si="115"/>
        <v/>
      </c>
      <c r="AL501" s="69">
        <f t="shared" si="116"/>
        <v>0</v>
      </c>
      <c r="AM501" s="69"/>
    </row>
    <row r="502" spans="29:39">
      <c r="AC502" s="69" t="str">
        <f t="shared" si="107"/>
        <v/>
      </c>
      <c r="AD502" s="69" t="str">
        <f t="shared" si="108"/>
        <v/>
      </c>
      <c r="AE502" s="69" t="str">
        <f t="shared" si="109"/>
        <v/>
      </c>
      <c r="AF502" s="69" t="str">
        <f t="shared" si="110"/>
        <v/>
      </c>
      <c r="AG502" s="69" t="str">
        <f t="shared" si="111"/>
        <v/>
      </c>
      <c r="AH502" s="69" t="str">
        <f t="shared" si="112"/>
        <v/>
      </c>
      <c r="AI502" s="69" t="str">
        <f t="shared" si="113"/>
        <v/>
      </c>
      <c r="AJ502" s="69" t="str">
        <f t="shared" si="114"/>
        <v/>
      </c>
      <c r="AK502" s="69" t="str">
        <f t="shared" si="115"/>
        <v/>
      </c>
      <c r="AL502" s="69">
        <f t="shared" si="116"/>
        <v>0</v>
      </c>
      <c r="AM502" s="69"/>
    </row>
    <row r="503" spans="29:39">
      <c r="AC503" s="69" t="str">
        <f t="shared" si="107"/>
        <v/>
      </c>
      <c r="AD503" s="69" t="str">
        <f t="shared" si="108"/>
        <v/>
      </c>
      <c r="AE503" s="69" t="str">
        <f t="shared" si="109"/>
        <v/>
      </c>
      <c r="AF503" s="69" t="str">
        <f t="shared" si="110"/>
        <v/>
      </c>
      <c r="AG503" s="69" t="str">
        <f t="shared" si="111"/>
        <v/>
      </c>
      <c r="AH503" s="69" t="str">
        <f t="shared" si="112"/>
        <v/>
      </c>
      <c r="AI503" s="69" t="str">
        <f t="shared" si="113"/>
        <v/>
      </c>
      <c r="AJ503" s="69" t="str">
        <f t="shared" si="114"/>
        <v/>
      </c>
      <c r="AK503" s="69" t="str">
        <f t="shared" si="115"/>
        <v/>
      </c>
      <c r="AL503" s="69">
        <f t="shared" si="116"/>
        <v>0</v>
      </c>
      <c r="AM503" s="69"/>
    </row>
    <row r="504" spans="29:39">
      <c r="AC504" s="69" t="str">
        <f t="shared" si="107"/>
        <v/>
      </c>
      <c r="AD504" s="69" t="str">
        <f t="shared" si="108"/>
        <v/>
      </c>
      <c r="AE504" s="69" t="str">
        <f t="shared" si="109"/>
        <v/>
      </c>
      <c r="AF504" s="69" t="str">
        <f t="shared" si="110"/>
        <v/>
      </c>
      <c r="AG504" s="69" t="str">
        <f t="shared" si="111"/>
        <v/>
      </c>
      <c r="AH504" s="69" t="str">
        <f t="shared" si="112"/>
        <v/>
      </c>
      <c r="AI504" s="69" t="str">
        <f t="shared" si="113"/>
        <v/>
      </c>
      <c r="AJ504" s="69" t="str">
        <f t="shared" si="114"/>
        <v/>
      </c>
      <c r="AK504" s="69" t="str">
        <f t="shared" si="115"/>
        <v/>
      </c>
      <c r="AL504" s="69">
        <f t="shared" si="116"/>
        <v>0</v>
      </c>
      <c r="AM504" s="69"/>
    </row>
    <row r="505" spans="29:39">
      <c r="AC505" s="69" t="str">
        <f t="shared" si="107"/>
        <v/>
      </c>
      <c r="AD505" s="69" t="str">
        <f t="shared" si="108"/>
        <v/>
      </c>
      <c r="AE505" s="69" t="str">
        <f t="shared" si="109"/>
        <v/>
      </c>
      <c r="AF505" s="69" t="str">
        <f t="shared" si="110"/>
        <v/>
      </c>
      <c r="AG505" s="69" t="str">
        <f t="shared" si="111"/>
        <v/>
      </c>
      <c r="AH505" s="69" t="str">
        <f t="shared" si="112"/>
        <v/>
      </c>
      <c r="AI505" s="69" t="str">
        <f t="shared" si="113"/>
        <v/>
      </c>
      <c r="AJ505" s="69" t="str">
        <f t="shared" si="114"/>
        <v/>
      </c>
      <c r="AK505" s="69" t="str">
        <f t="shared" si="115"/>
        <v/>
      </c>
      <c r="AL505" s="69">
        <f t="shared" si="116"/>
        <v>0</v>
      </c>
      <c r="AM505" s="69"/>
    </row>
    <row r="506" spans="29:39">
      <c r="AC506" s="69" t="str">
        <f t="shared" si="107"/>
        <v/>
      </c>
      <c r="AD506" s="69" t="str">
        <f t="shared" si="108"/>
        <v/>
      </c>
      <c r="AE506" s="69" t="str">
        <f t="shared" si="109"/>
        <v/>
      </c>
      <c r="AF506" s="69" t="str">
        <f t="shared" si="110"/>
        <v/>
      </c>
      <c r="AG506" s="69" t="str">
        <f t="shared" si="111"/>
        <v/>
      </c>
      <c r="AH506" s="69" t="str">
        <f t="shared" si="112"/>
        <v/>
      </c>
      <c r="AI506" s="69" t="str">
        <f t="shared" si="113"/>
        <v/>
      </c>
      <c r="AJ506" s="69" t="str">
        <f t="shared" si="114"/>
        <v/>
      </c>
      <c r="AK506" s="69" t="str">
        <f t="shared" si="115"/>
        <v/>
      </c>
      <c r="AL506" s="69">
        <f t="shared" si="116"/>
        <v>0</v>
      </c>
      <c r="AM506" s="69"/>
    </row>
    <row r="507" spans="29:39">
      <c r="AC507" s="69" t="str">
        <f t="shared" si="107"/>
        <v/>
      </c>
      <c r="AD507" s="69" t="str">
        <f t="shared" si="108"/>
        <v/>
      </c>
      <c r="AE507" s="69" t="str">
        <f t="shared" si="109"/>
        <v/>
      </c>
      <c r="AF507" s="69" t="str">
        <f t="shared" si="110"/>
        <v/>
      </c>
      <c r="AG507" s="69" t="str">
        <f t="shared" si="111"/>
        <v/>
      </c>
      <c r="AH507" s="69" t="str">
        <f t="shared" si="112"/>
        <v/>
      </c>
      <c r="AI507" s="69" t="str">
        <f t="shared" si="113"/>
        <v/>
      </c>
      <c r="AJ507" s="69" t="str">
        <f t="shared" si="114"/>
        <v/>
      </c>
      <c r="AK507" s="69" t="str">
        <f t="shared" si="115"/>
        <v/>
      </c>
      <c r="AL507" s="69">
        <f t="shared" si="116"/>
        <v>0</v>
      </c>
      <c r="AM507" s="69"/>
    </row>
    <row r="508" spans="29:39">
      <c r="AC508" s="69" t="str">
        <f t="shared" si="107"/>
        <v/>
      </c>
      <c r="AD508" s="69" t="str">
        <f t="shared" si="108"/>
        <v/>
      </c>
      <c r="AE508" s="69" t="str">
        <f t="shared" si="109"/>
        <v/>
      </c>
      <c r="AF508" s="69" t="str">
        <f t="shared" si="110"/>
        <v/>
      </c>
      <c r="AG508" s="69" t="str">
        <f t="shared" si="111"/>
        <v/>
      </c>
      <c r="AH508" s="69" t="str">
        <f t="shared" si="112"/>
        <v/>
      </c>
      <c r="AI508" s="69" t="str">
        <f t="shared" si="113"/>
        <v/>
      </c>
      <c r="AJ508" s="69" t="str">
        <f t="shared" si="114"/>
        <v/>
      </c>
      <c r="AK508" s="69" t="str">
        <f t="shared" si="115"/>
        <v/>
      </c>
      <c r="AL508" s="69">
        <f t="shared" si="116"/>
        <v>0</v>
      </c>
      <c r="AM508" s="69"/>
    </row>
    <row r="509" spans="29:39">
      <c r="AC509" s="69" t="str">
        <f t="shared" si="107"/>
        <v/>
      </c>
      <c r="AD509" s="69" t="str">
        <f t="shared" si="108"/>
        <v/>
      </c>
      <c r="AE509" s="69" t="str">
        <f t="shared" si="109"/>
        <v/>
      </c>
      <c r="AF509" s="69" t="str">
        <f t="shared" si="110"/>
        <v/>
      </c>
      <c r="AG509" s="69" t="str">
        <f t="shared" si="111"/>
        <v/>
      </c>
      <c r="AH509" s="69" t="str">
        <f t="shared" si="112"/>
        <v/>
      </c>
      <c r="AI509" s="69" t="str">
        <f t="shared" si="113"/>
        <v/>
      </c>
      <c r="AJ509" s="69" t="str">
        <f t="shared" si="114"/>
        <v/>
      </c>
      <c r="AK509" s="69" t="str">
        <f t="shared" si="115"/>
        <v/>
      </c>
      <c r="AL509" s="69">
        <f t="shared" si="116"/>
        <v>0</v>
      </c>
      <c r="AM509" s="69"/>
    </row>
    <row r="510" spans="29:39">
      <c r="AC510" s="69" t="str">
        <f t="shared" si="107"/>
        <v/>
      </c>
      <c r="AD510" s="69" t="str">
        <f t="shared" si="108"/>
        <v/>
      </c>
      <c r="AE510" s="69" t="str">
        <f t="shared" si="109"/>
        <v/>
      </c>
      <c r="AF510" s="69" t="str">
        <f t="shared" si="110"/>
        <v/>
      </c>
      <c r="AG510" s="69" t="str">
        <f t="shared" si="111"/>
        <v/>
      </c>
      <c r="AH510" s="69" t="str">
        <f t="shared" si="112"/>
        <v/>
      </c>
      <c r="AI510" s="69" t="str">
        <f t="shared" si="113"/>
        <v/>
      </c>
      <c r="AJ510" s="69" t="str">
        <f t="shared" si="114"/>
        <v/>
      </c>
      <c r="AK510" s="69" t="str">
        <f t="shared" si="115"/>
        <v/>
      </c>
      <c r="AL510" s="69">
        <f t="shared" si="116"/>
        <v>0</v>
      </c>
      <c r="AM510" s="69"/>
    </row>
    <row r="511" spans="29:39">
      <c r="AC511" s="69" t="str">
        <f t="shared" si="107"/>
        <v/>
      </c>
      <c r="AD511" s="69" t="str">
        <f t="shared" si="108"/>
        <v/>
      </c>
      <c r="AE511" s="69" t="str">
        <f t="shared" si="109"/>
        <v/>
      </c>
      <c r="AF511" s="69" t="str">
        <f t="shared" si="110"/>
        <v/>
      </c>
      <c r="AG511" s="69" t="str">
        <f t="shared" si="111"/>
        <v/>
      </c>
      <c r="AH511" s="69" t="str">
        <f t="shared" si="112"/>
        <v/>
      </c>
      <c r="AI511" s="69" t="str">
        <f t="shared" si="113"/>
        <v/>
      </c>
      <c r="AJ511" s="69" t="str">
        <f t="shared" si="114"/>
        <v/>
      </c>
      <c r="AK511" s="69" t="str">
        <f t="shared" si="115"/>
        <v/>
      </c>
      <c r="AL511" s="69">
        <f t="shared" si="116"/>
        <v>0</v>
      </c>
      <c r="AM511" s="69"/>
    </row>
    <row r="512" spans="29:39">
      <c r="AC512" s="69" t="str">
        <f t="shared" si="107"/>
        <v/>
      </c>
      <c r="AD512" s="69" t="str">
        <f t="shared" si="108"/>
        <v/>
      </c>
      <c r="AE512" s="69" t="str">
        <f t="shared" si="109"/>
        <v/>
      </c>
      <c r="AF512" s="69" t="str">
        <f t="shared" si="110"/>
        <v/>
      </c>
      <c r="AG512" s="69" t="str">
        <f t="shared" si="111"/>
        <v/>
      </c>
      <c r="AH512" s="69" t="str">
        <f t="shared" si="112"/>
        <v/>
      </c>
      <c r="AI512" s="69" t="str">
        <f t="shared" si="113"/>
        <v/>
      </c>
      <c r="AJ512" s="69" t="str">
        <f t="shared" si="114"/>
        <v/>
      </c>
      <c r="AK512" s="69" t="str">
        <f t="shared" si="115"/>
        <v/>
      </c>
      <c r="AL512" s="69">
        <f t="shared" si="116"/>
        <v>0</v>
      </c>
      <c r="AM512" s="69"/>
    </row>
    <row r="513" spans="29:39">
      <c r="AC513" s="69" t="str">
        <f t="shared" si="107"/>
        <v/>
      </c>
      <c r="AD513" s="69" t="str">
        <f t="shared" si="108"/>
        <v/>
      </c>
      <c r="AE513" s="69" t="str">
        <f t="shared" si="109"/>
        <v/>
      </c>
      <c r="AF513" s="69" t="str">
        <f t="shared" si="110"/>
        <v/>
      </c>
      <c r="AG513" s="69" t="str">
        <f t="shared" si="111"/>
        <v/>
      </c>
      <c r="AH513" s="69" t="str">
        <f t="shared" si="112"/>
        <v/>
      </c>
      <c r="AI513" s="69" t="str">
        <f t="shared" si="113"/>
        <v/>
      </c>
      <c r="AJ513" s="69" t="str">
        <f t="shared" si="114"/>
        <v/>
      </c>
      <c r="AK513" s="69" t="str">
        <f t="shared" si="115"/>
        <v/>
      </c>
      <c r="AL513" s="69">
        <f t="shared" si="116"/>
        <v>0</v>
      </c>
      <c r="AM513" s="69"/>
    </row>
    <row r="514" spans="29:39">
      <c r="AC514" s="69" t="str">
        <f t="shared" si="107"/>
        <v/>
      </c>
      <c r="AD514" s="69" t="str">
        <f t="shared" si="108"/>
        <v/>
      </c>
      <c r="AE514" s="69" t="str">
        <f t="shared" si="109"/>
        <v/>
      </c>
      <c r="AF514" s="69" t="str">
        <f t="shared" si="110"/>
        <v/>
      </c>
      <c r="AG514" s="69" t="str">
        <f t="shared" si="111"/>
        <v/>
      </c>
      <c r="AH514" s="69" t="str">
        <f t="shared" si="112"/>
        <v/>
      </c>
      <c r="AI514" s="69" t="str">
        <f t="shared" si="113"/>
        <v/>
      </c>
      <c r="AJ514" s="69" t="str">
        <f t="shared" si="114"/>
        <v/>
      </c>
      <c r="AK514" s="69" t="str">
        <f t="shared" si="115"/>
        <v/>
      </c>
      <c r="AL514" s="69">
        <f t="shared" si="116"/>
        <v>0</v>
      </c>
      <c r="AM514" s="69"/>
    </row>
    <row r="515" spans="29:39">
      <c r="AC515" s="69" t="str">
        <f t="shared" si="107"/>
        <v/>
      </c>
      <c r="AD515" s="69" t="str">
        <f t="shared" si="108"/>
        <v/>
      </c>
      <c r="AE515" s="69" t="str">
        <f t="shared" si="109"/>
        <v/>
      </c>
      <c r="AF515" s="69" t="str">
        <f t="shared" si="110"/>
        <v/>
      </c>
      <c r="AG515" s="69" t="str">
        <f t="shared" si="111"/>
        <v/>
      </c>
      <c r="AH515" s="69" t="str">
        <f t="shared" si="112"/>
        <v/>
      </c>
      <c r="AI515" s="69" t="str">
        <f t="shared" si="113"/>
        <v/>
      </c>
      <c r="AJ515" s="69" t="str">
        <f t="shared" si="114"/>
        <v/>
      </c>
      <c r="AK515" s="69" t="str">
        <f t="shared" si="115"/>
        <v/>
      </c>
      <c r="AL515" s="69">
        <f t="shared" si="116"/>
        <v>0</v>
      </c>
      <c r="AM515" s="69"/>
    </row>
    <row r="516" spans="29:39">
      <c r="AC516" s="69" t="str">
        <f t="shared" si="107"/>
        <v/>
      </c>
      <c r="AD516" s="69" t="str">
        <f t="shared" si="108"/>
        <v/>
      </c>
      <c r="AE516" s="69" t="str">
        <f t="shared" si="109"/>
        <v/>
      </c>
      <c r="AF516" s="69" t="str">
        <f t="shared" si="110"/>
        <v/>
      </c>
      <c r="AG516" s="69" t="str">
        <f t="shared" si="111"/>
        <v/>
      </c>
      <c r="AH516" s="69" t="str">
        <f t="shared" si="112"/>
        <v/>
      </c>
      <c r="AI516" s="69" t="str">
        <f t="shared" si="113"/>
        <v/>
      </c>
      <c r="AJ516" s="69" t="str">
        <f t="shared" si="114"/>
        <v/>
      </c>
      <c r="AK516" s="69" t="str">
        <f t="shared" si="115"/>
        <v/>
      </c>
      <c r="AL516" s="69">
        <f t="shared" si="116"/>
        <v>0</v>
      </c>
      <c r="AM516" s="69"/>
    </row>
    <row r="517" spans="29:39">
      <c r="AC517" s="69" t="str">
        <f t="shared" si="107"/>
        <v/>
      </c>
      <c r="AD517" s="69" t="str">
        <f t="shared" si="108"/>
        <v/>
      </c>
      <c r="AE517" s="69" t="str">
        <f t="shared" si="109"/>
        <v/>
      </c>
      <c r="AF517" s="69" t="str">
        <f t="shared" si="110"/>
        <v/>
      </c>
      <c r="AG517" s="69" t="str">
        <f t="shared" si="111"/>
        <v/>
      </c>
      <c r="AH517" s="69" t="str">
        <f t="shared" si="112"/>
        <v/>
      </c>
      <c r="AI517" s="69" t="str">
        <f t="shared" si="113"/>
        <v/>
      </c>
      <c r="AJ517" s="69" t="str">
        <f t="shared" si="114"/>
        <v/>
      </c>
      <c r="AK517" s="69" t="str">
        <f t="shared" si="115"/>
        <v/>
      </c>
      <c r="AL517" s="69">
        <f t="shared" si="116"/>
        <v>0</v>
      </c>
      <c r="AM517" s="69"/>
    </row>
    <row r="518" spans="29:39">
      <c r="AC518" s="69" t="str">
        <f t="shared" si="107"/>
        <v/>
      </c>
      <c r="AD518" s="69" t="str">
        <f t="shared" si="108"/>
        <v/>
      </c>
      <c r="AE518" s="69" t="str">
        <f t="shared" si="109"/>
        <v/>
      </c>
      <c r="AF518" s="69" t="str">
        <f t="shared" si="110"/>
        <v/>
      </c>
      <c r="AG518" s="69" t="str">
        <f t="shared" si="111"/>
        <v/>
      </c>
      <c r="AH518" s="69" t="str">
        <f t="shared" si="112"/>
        <v/>
      </c>
      <c r="AI518" s="69" t="str">
        <f t="shared" si="113"/>
        <v/>
      </c>
      <c r="AJ518" s="69" t="str">
        <f t="shared" si="114"/>
        <v/>
      </c>
      <c r="AK518" s="69" t="str">
        <f t="shared" si="115"/>
        <v/>
      </c>
      <c r="AL518" s="69">
        <f t="shared" si="116"/>
        <v>0</v>
      </c>
      <c r="AM518" s="69"/>
    </row>
    <row r="519" spans="29:39">
      <c r="AC519" s="69" t="str">
        <f t="shared" si="107"/>
        <v/>
      </c>
      <c r="AD519" s="69" t="str">
        <f t="shared" si="108"/>
        <v/>
      </c>
      <c r="AE519" s="69" t="str">
        <f t="shared" si="109"/>
        <v/>
      </c>
      <c r="AF519" s="69" t="str">
        <f t="shared" si="110"/>
        <v/>
      </c>
      <c r="AG519" s="69" t="str">
        <f t="shared" si="111"/>
        <v/>
      </c>
      <c r="AH519" s="69" t="str">
        <f t="shared" si="112"/>
        <v/>
      </c>
      <c r="AI519" s="69" t="str">
        <f t="shared" si="113"/>
        <v/>
      </c>
      <c r="AJ519" s="69" t="str">
        <f t="shared" si="114"/>
        <v/>
      </c>
      <c r="AK519" s="69" t="str">
        <f t="shared" si="115"/>
        <v/>
      </c>
      <c r="AL519" s="69">
        <f t="shared" si="116"/>
        <v>0</v>
      </c>
      <c r="AM519" s="69"/>
    </row>
    <row r="520" spans="29:39">
      <c r="AC520" s="69" t="str">
        <f t="shared" si="107"/>
        <v/>
      </c>
      <c r="AD520" s="69" t="str">
        <f t="shared" si="108"/>
        <v/>
      </c>
      <c r="AE520" s="69" t="str">
        <f t="shared" si="109"/>
        <v/>
      </c>
      <c r="AF520" s="69" t="str">
        <f t="shared" si="110"/>
        <v/>
      </c>
      <c r="AG520" s="69" t="str">
        <f t="shared" si="111"/>
        <v/>
      </c>
      <c r="AH520" s="69" t="str">
        <f t="shared" si="112"/>
        <v/>
      </c>
      <c r="AI520" s="69" t="str">
        <f t="shared" si="113"/>
        <v/>
      </c>
      <c r="AJ520" s="69" t="str">
        <f t="shared" si="114"/>
        <v/>
      </c>
      <c r="AK520" s="69" t="str">
        <f t="shared" si="115"/>
        <v/>
      </c>
      <c r="AL520" s="69">
        <f t="shared" si="116"/>
        <v>0</v>
      </c>
      <c r="AM520" s="69"/>
    </row>
    <row r="521" spans="29:39">
      <c r="AC521" s="69" t="str">
        <f t="shared" si="107"/>
        <v/>
      </c>
      <c r="AD521" s="69" t="str">
        <f t="shared" si="108"/>
        <v/>
      </c>
      <c r="AE521" s="69" t="str">
        <f t="shared" si="109"/>
        <v/>
      </c>
      <c r="AF521" s="69" t="str">
        <f t="shared" si="110"/>
        <v/>
      </c>
      <c r="AG521" s="69" t="str">
        <f t="shared" si="111"/>
        <v/>
      </c>
      <c r="AH521" s="69" t="str">
        <f t="shared" si="112"/>
        <v/>
      </c>
      <c r="AI521" s="69" t="str">
        <f t="shared" si="113"/>
        <v/>
      </c>
      <c r="AJ521" s="69" t="str">
        <f t="shared" si="114"/>
        <v/>
      </c>
      <c r="AK521" s="69" t="str">
        <f t="shared" si="115"/>
        <v/>
      </c>
      <c r="AL521" s="69">
        <f t="shared" si="116"/>
        <v>0</v>
      </c>
      <c r="AM521" s="69"/>
    </row>
    <row r="522" spans="29:39">
      <c r="AC522" s="69" t="str">
        <f t="shared" si="107"/>
        <v/>
      </c>
      <c r="AD522" s="69" t="str">
        <f t="shared" si="108"/>
        <v/>
      </c>
      <c r="AE522" s="69" t="str">
        <f t="shared" si="109"/>
        <v/>
      </c>
      <c r="AF522" s="69" t="str">
        <f t="shared" si="110"/>
        <v/>
      </c>
      <c r="AG522" s="69" t="str">
        <f t="shared" si="111"/>
        <v/>
      </c>
      <c r="AH522" s="69" t="str">
        <f t="shared" si="112"/>
        <v/>
      </c>
      <c r="AI522" s="69" t="str">
        <f t="shared" si="113"/>
        <v/>
      </c>
      <c r="AJ522" s="69" t="str">
        <f t="shared" si="114"/>
        <v/>
      </c>
      <c r="AK522" s="69" t="str">
        <f t="shared" si="115"/>
        <v/>
      </c>
      <c r="AL522" s="69">
        <f t="shared" si="116"/>
        <v>0</v>
      </c>
      <c r="AM522" s="69"/>
    </row>
    <row r="523" spans="29:39">
      <c r="AC523" s="69" t="str">
        <f t="shared" si="107"/>
        <v/>
      </c>
      <c r="AD523" s="69" t="str">
        <f t="shared" si="108"/>
        <v/>
      </c>
      <c r="AE523" s="69" t="str">
        <f t="shared" si="109"/>
        <v/>
      </c>
      <c r="AF523" s="69" t="str">
        <f t="shared" si="110"/>
        <v/>
      </c>
      <c r="AG523" s="69" t="str">
        <f t="shared" si="111"/>
        <v/>
      </c>
      <c r="AH523" s="69" t="str">
        <f t="shared" si="112"/>
        <v/>
      </c>
      <c r="AI523" s="69" t="str">
        <f t="shared" si="113"/>
        <v/>
      </c>
      <c r="AJ523" s="69" t="str">
        <f t="shared" si="114"/>
        <v/>
      </c>
      <c r="AK523" s="69" t="str">
        <f t="shared" si="115"/>
        <v/>
      </c>
      <c r="AL523" s="69">
        <f t="shared" si="116"/>
        <v>0</v>
      </c>
      <c r="AM523" s="69"/>
    </row>
    <row r="524" spans="29:39">
      <c r="AC524" s="69" t="str">
        <f t="shared" si="107"/>
        <v/>
      </c>
      <c r="AD524" s="69" t="str">
        <f t="shared" si="108"/>
        <v/>
      </c>
      <c r="AE524" s="69" t="str">
        <f t="shared" si="109"/>
        <v/>
      </c>
      <c r="AF524" s="69" t="str">
        <f t="shared" si="110"/>
        <v/>
      </c>
      <c r="AG524" s="69" t="str">
        <f t="shared" si="111"/>
        <v/>
      </c>
      <c r="AH524" s="69" t="str">
        <f t="shared" si="112"/>
        <v/>
      </c>
      <c r="AI524" s="69" t="str">
        <f t="shared" si="113"/>
        <v/>
      </c>
      <c r="AJ524" s="69" t="str">
        <f t="shared" si="114"/>
        <v/>
      </c>
      <c r="AK524" s="69" t="str">
        <f t="shared" si="115"/>
        <v/>
      </c>
      <c r="AL524" s="69">
        <f t="shared" si="116"/>
        <v>0</v>
      </c>
      <c r="AM524" s="69"/>
    </row>
    <row r="525" spans="29:39">
      <c r="AC525" s="69" t="str">
        <f t="shared" si="107"/>
        <v/>
      </c>
      <c r="AD525" s="69" t="str">
        <f t="shared" si="108"/>
        <v/>
      </c>
      <c r="AE525" s="69" t="str">
        <f t="shared" si="109"/>
        <v/>
      </c>
      <c r="AF525" s="69" t="str">
        <f t="shared" si="110"/>
        <v/>
      </c>
      <c r="AG525" s="69" t="str">
        <f t="shared" si="111"/>
        <v/>
      </c>
      <c r="AH525" s="69" t="str">
        <f t="shared" si="112"/>
        <v/>
      </c>
      <c r="AI525" s="69" t="str">
        <f t="shared" si="113"/>
        <v/>
      </c>
      <c r="AJ525" s="69" t="str">
        <f t="shared" si="114"/>
        <v/>
      </c>
      <c r="AK525" s="69" t="str">
        <f t="shared" si="115"/>
        <v/>
      </c>
      <c r="AL525" s="69">
        <f t="shared" si="116"/>
        <v>0</v>
      </c>
      <c r="AM525" s="69"/>
    </row>
    <row r="526" spans="29:39">
      <c r="AC526" s="69" t="str">
        <f t="shared" si="107"/>
        <v/>
      </c>
      <c r="AD526" s="69" t="str">
        <f t="shared" si="108"/>
        <v/>
      </c>
      <c r="AE526" s="69" t="str">
        <f t="shared" si="109"/>
        <v/>
      </c>
      <c r="AF526" s="69" t="str">
        <f t="shared" si="110"/>
        <v/>
      </c>
      <c r="AG526" s="69" t="str">
        <f t="shared" si="111"/>
        <v/>
      </c>
      <c r="AH526" s="69" t="str">
        <f t="shared" si="112"/>
        <v/>
      </c>
      <c r="AI526" s="69" t="str">
        <f t="shared" si="113"/>
        <v/>
      </c>
      <c r="AJ526" s="69" t="str">
        <f t="shared" si="114"/>
        <v/>
      </c>
      <c r="AK526" s="69" t="str">
        <f t="shared" si="115"/>
        <v/>
      </c>
      <c r="AL526" s="69">
        <f t="shared" si="116"/>
        <v>0</v>
      </c>
      <c r="AM526" s="69"/>
    </row>
    <row r="527" spans="29:39">
      <c r="AC527" s="69" t="str">
        <f t="shared" si="107"/>
        <v/>
      </c>
      <c r="AD527" s="69" t="str">
        <f t="shared" si="108"/>
        <v/>
      </c>
      <c r="AE527" s="69" t="str">
        <f t="shared" si="109"/>
        <v/>
      </c>
      <c r="AF527" s="69" t="str">
        <f t="shared" si="110"/>
        <v/>
      </c>
      <c r="AG527" s="69" t="str">
        <f t="shared" si="111"/>
        <v/>
      </c>
      <c r="AH527" s="69" t="str">
        <f t="shared" si="112"/>
        <v/>
      </c>
      <c r="AI527" s="69" t="str">
        <f t="shared" si="113"/>
        <v/>
      </c>
      <c r="AJ527" s="69" t="str">
        <f t="shared" si="114"/>
        <v/>
      </c>
      <c r="AK527" s="69" t="str">
        <f t="shared" si="115"/>
        <v/>
      </c>
      <c r="AL527" s="69">
        <f t="shared" si="116"/>
        <v>0</v>
      </c>
      <c r="AM527" s="69"/>
    </row>
    <row r="528" spans="29:39">
      <c r="AC528" s="69" t="str">
        <f t="shared" si="107"/>
        <v/>
      </c>
      <c r="AD528" s="69" t="str">
        <f t="shared" si="108"/>
        <v/>
      </c>
      <c r="AE528" s="69" t="str">
        <f t="shared" si="109"/>
        <v/>
      </c>
      <c r="AF528" s="69" t="str">
        <f t="shared" si="110"/>
        <v/>
      </c>
      <c r="AG528" s="69" t="str">
        <f t="shared" si="111"/>
        <v/>
      </c>
      <c r="AH528" s="69" t="str">
        <f t="shared" si="112"/>
        <v/>
      </c>
      <c r="AI528" s="69" t="str">
        <f t="shared" si="113"/>
        <v/>
      </c>
      <c r="AJ528" s="69" t="str">
        <f t="shared" si="114"/>
        <v/>
      </c>
      <c r="AK528" s="69" t="str">
        <f t="shared" si="115"/>
        <v/>
      </c>
      <c r="AL528" s="69">
        <f t="shared" si="116"/>
        <v>0</v>
      </c>
      <c r="AM528" s="69"/>
    </row>
    <row r="529" spans="29:39">
      <c r="AC529" s="69" t="str">
        <f t="shared" ref="AC529:AC592" si="117">IF(LEFT(Q529,1)="&lt;",1*MID(Q529,2,LEN(Q529)-1),"")</f>
        <v/>
      </c>
      <c r="AD529" s="69" t="str">
        <f t="shared" ref="AD529:AD592" si="118">IF(LEFT(R529,1)="&lt;",1*MID(R529,2,LEN(R529)-1),"")</f>
        <v/>
      </c>
      <c r="AE529" s="69" t="str">
        <f t="shared" ref="AE529:AE592" si="119">IF(LEFT(S529,1)="&lt;",1*MID(S529,2,LEN(S529)-1),"")</f>
        <v/>
      </c>
      <c r="AF529" s="69" t="str">
        <f t="shared" ref="AF529:AF592" si="120">IF(LEFT(T529,1)="&lt;",1*MID(T529,2,LEN(T529)-1),"")</f>
        <v/>
      </c>
      <c r="AG529" s="69" t="str">
        <f t="shared" ref="AG529:AG592" si="121">IF(LEFT(U529,1)="&lt;",1*MID(U529,2,LEN(U529)-1),"")</f>
        <v/>
      </c>
      <c r="AH529" s="69" t="str">
        <f t="shared" ref="AH529:AH592" si="122">IF(LEFT(V529,1)="&lt;",1*MID(V529,2,LEN(V529)-1),"")</f>
        <v/>
      </c>
      <c r="AI529" s="69" t="str">
        <f t="shared" ref="AI529:AI592" si="123">IF(LEFT(W529,1)="&lt;",1*MID(W529,2,LEN(W529)-1),"")</f>
        <v/>
      </c>
      <c r="AJ529" s="69" t="str">
        <f t="shared" ref="AJ529:AJ592" si="124">IF(LEFT(X529,1)="&lt;",1*MID(X529,2,LEN(X529)-1),"")</f>
        <v/>
      </c>
      <c r="AK529" s="69" t="str">
        <f t="shared" ref="AK529:AK592" si="125">IF(LEFT(Y529,1)="&lt;",1*MID(Y529,2,LEN(Y529)-1),"")</f>
        <v/>
      </c>
      <c r="AL529" s="69">
        <f t="shared" ref="AL529:AL592" si="126">SUM(AC529:AK529)</f>
        <v>0</v>
      </c>
      <c r="AM529" s="69"/>
    </row>
    <row r="530" spans="29:39">
      <c r="AC530" s="69" t="str">
        <f t="shared" si="117"/>
        <v/>
      </c>
      <c r="AD530" s="69" t="str">
        <f t="shared" si="118"/>
        <v/>
      </c>
      <c r="AE530" s="69" t="str">
        <f t="shared" si="119"/>
        <v/>
      </c>
      <c r="AF530" s="69" t="str">
        <f t="shared" si="120"/>
        <v/>
      </c>
      <c r="AG530" s="69" t="str">
        <f t="shared" si="121"/>
        <v/>
      </c>
      <c r="AH530" s="69" t="str">
        <f t="shared" si="122"/>
        <v/>
      </c>
      <c r="AI530" s="69" t="str">
        <f t="shared" si="123"/>
        <v/>
      </c>
      <c r="AJ530" s="69" t="str">
        <f t="shared" si="124"/>
        <v/>
      </c>
      <c r="AK530" s="69" t="str">
        <f t="shared" si="125"/>
        <v/>
      </c>
      <c r="AL530" s="69">
        <f t="shared" si="126"/>
        <v>0</v>
      </c>
      <c r="AM530" s="69"/>
    </row>
    <row r="531" spans="29:39">
      <c r="AC531" s="69" t="str">
        <f t="shared" si="117"/>
        <v/>
      </c>
      <c r="AD531" s="69" t="str">
        <f t="shared" si="118"/>
        <v/>
      </c>
      <c r="AE531" s="69" t="str">
        <f t="shared" si="119"/>
        <v/>
      </c>
      <c r="AF531" s="69" t="str">
        <f t="shared" si="120"/>
        <v/>
      </c>
      <c r="AG531" s="69" t="str">
        <f t="shared" si="121"/>
        <v/>
      </c>
      <c r="AH531" s="69" t="str">
        <f t="shared" si="122"/>
        <v/>
      </c>
      <c r="AI531" s="69" t="str">
        <f t="shared" si="123"/>
        <v/>
      </c>
      <c r="AJ531" s="69" t="str">
        <f t="shared" si="124"/>
        <v/>
      </c>
      <c r="AK531" s="69" t="str">
        <f t="shared" si="125"/>
        <v/>
      </c>
      <c r="AL531" s="69">
        <f t="shared" si="126"/>
        <v>0</v>
      </c>
      <c r="AM531" s="69"/>
    </row>
    <row r="532" spans="29:39">
      <c r="AC532" s="69" t="str">
        <f t="shared" si="117"/>
        <v/>
      </c>
      <c r="AD532" s="69" t="str">
        <f t="shared" si="118"/>
        <v/>
      </c>
      <c r="AE532" s="69" t="str">
        <f t="shared" si="119"/>
        <v/>
      </c>
      <c r="AF532" s="69" t="str">
        <f t="shared" si="120"/>
        <v/>
      </c>
      <c r="AG532" s="69" t="str">
        <f t="shared" si="121"/>
        <v/>
      </c>
      <c r="AH532" s="69" t="str">
        <f t="shared" si="122"/>
        <v/>
      </c>
      <c r="AI532" s="69" t="str">
        <f t="shared" si="123"/>
        <v/>
      </c>
      <c r="AJ532" s="69" t="str">
        <f t="shared" si="124"/>
        <v/>
      </c>
      <c r="AK532" s="69" t="str">
        <f t="shared" si="125"/>
        <v/>
      </c>
      <c r="AL532" s="69">
        <f t="shared" si="126"/>
        <v>0</v>
      </c>
      <c r="AM532" s="69"/>
    </row>
    <row r="533" spans="29:39">
      <c r="AC533" s="69" t="str">
        <f t="shared" si="117"/>
        <v/>
      </c>
      <c r="AD533" s="69" t="str">
        <f t="shared" si="118"/>
        <v/>
      </c>
      <c r="AE533" s="69" t="str">
        <f t="shared" si="119"/>
        <v/>
      </c>
      <c r="AF533" s="69" t="str">
        <f t="shared" si="120"/>
        <v/>
      </c>
      <c r="AG533" s="69" t="str">
        <f t="shared" si="121"/>
        <v/>
      </c>
      <c r="AH533" s="69" t="str">
        <f t="shared" si="122"/>
        <v/>
      </c>
      <c r="AI533" s="69" t="str">
        <f t="shared" si="123"/>
        <v/>
      </c>
      <c r="AJ533" s="69" t="str">
        <f t="shared" si="124"/>
        <v/>
      </c>
      <c r="AK533" s="69" t="str">
        <f t="shared" si="125"/>
        <v/>
      </c>
      <c r="AL533" s="69">
        <f t="shared" si="126"/>
        <v>0</v>
      </c>
      <c r="AM533" s="69"/>
    </row>
    <row r="534" spans="29:39">
      <c r="AC534" s="69" t="str">
        <f t="shared" si="117"/>
        <v/>
      </c>
      <c r="AD534" s="69" t="str">
        <f t="shared" si="118"/>
        <v/>
      </c>
      <c r="AE534" s="69" t="str">
        <f t="shared" si="119"/>
        <v/>
      </c>
      <c r="AF534" s="69" t="str">
        <f t="shared" si="120"/>
        <v/>
      </c>
      <c r="AG534" s="69" t="str">
        <f t="shared" si="121"/>
        <v/>
      </c>
      <c r="AH534" s="69" t="str">
        <f t="shared" si="122"/>
        <v/>
      </c>
      <c r="AI534" s="69" t="str">
        <f t="shared" si="123"/>
        <v/>
      </c>
      <c r="AJ534" s="69" t="str">
        <f t="shared" si="124"/>
        <v/>
      </c>
      <c r="AK534" s="69" t="str">
        <f t="shared" si="125"/>
        <v/>
      </c>
      <c r="AL534" s="69">
        <f t="shared" si="126"/>
        <v>0</v>
      </c>
      <c r="AM534" s="69"/>
    </row>
    <row r="535" spans="29:39">
      <c r="AC535" s="69" t="str">
        <f t="shared" si="117"/>
        <v/>
      </c>
      <c r="AD535" s="69" t="str">
        <f t="shared" si="118"/>
        <v/>
      </c>
      <c r="AE535" s="69" t="str">
        <f t="shared" si="119"/>
        <v/>
      </c>
      <c r="AF535" s="69" t="str">
        <f t="shared" si="120"/>
        <v/>
      </c>
      <c r="AG535" s="69" t="str">
        <f t="shared" si="121"/>
        <v/>
      </c>
      <c r="AH535" s="69" t="str">
        <f t="shared" si="122"/>
        <v/>
      </c>
      <c r="AI535" s="69" t="str">
        <f t="shared" si="123"/>
        <v/>
      </c>
      <c r="AJ535" s="69" t="str">
        <f t="shared" si="124"/>
        <v/>
      </c>
      <c r="AK535" s="69" t="str">
        <f t="shared" si="125"/>
        <v/>
      </c>
      <c r="AL535" s="69">
        <f t="shared" si="126"/>
        <v>0</v>
      </c>
      <c r="AM535" s="69"/>
    </row>
    <row r="536" spans="29:39">
      <c r="AC536" s="69" t="str">
        <f t="shared" si="117"/>
        <v/>
      </c>
      <c r="AD536" s="69" t="str">
        <f t="shared" si="118"/>
        <v/>
      </c>
      <c r="AE536" s="69" t="str">
        <f t="shared" si="119"/>
        <v/>
      </c>
      <c r="AF536" s="69" t="str">
        <f t="shared" si="120"/>
        <v/>
      </c>
      <c r="AG536" s="69" t="str">
        <f t="shared" si="121"/>
        <v/>
      </c>
      <c r="AH536" s="69" t="str">
        <f t="shared" si="122"/>
        <v/>
      </c>
      <c r="AI536" s="69" t="str">
        <f t="shared" si="123"/>
        <v/>
      </c>
      <c r="AJ536" s="69" t="str">
        <f t="shared" si="124"/>
        <v/>
      </c>
      <c r="AK536" s="69" t="str">
        <f t="shared" si="125"/>
        <v/>
      </c>
      <c r="AL536" s="69">
        <f t="shared" si="126"/>
        <v>0</v>
      </c>
      <c r="AM536" s="69"/>
    </row>
    <row r="537" spans="29:39">
      <c r="AC537" s="69" t="str">
        <f t="shared" si="117"/>
        <v/>
      </c>
      <c r="AD537" s="69" t="str">
        <f t="shared" si="118"/>
        <v/>
      </c>
      <c r="AE537" s="69" t="str">
        <f t="shared" si="119"/>
        <v/>
      </c>
      <c r="AF537" s="69" t="str">
        <f t="shared" si="120"/>
        <v/>
      </c>
      <c r="AG537" s="69" t="str">
        <f t="shared" si="121"/>
        <v/>
      </c>
      <c r="AH537" s="69" t="str">
        <f t="shared" si="122"/>
        <v/>
      </c>
      <c r="AI537" s="69" t="str">
        <f t="shared" si="123"/>
        <v/>
      </c>
      <c r="AJ537" s="69" t="str">
        <f t="shared" si="124"/>
        <v/>
      </c>
      <c r="AK537" s="69" t="str">
        <f t="shared" si="125"/>
        <v/>
      </c>
      <c r="AL537" s="69">
        <f t="shared" si="126"/>
        <v>0</v>
      </c>
      <c r="AM537" s="69"/>
    </row>
    <row r="538" spans="29:39">
      <c r="AC538" s="69" t="str">
        <f t="shared" si="117"/>
        <v/>
      </c>
      <c r="AD538" s="69" t="str">
        <f t="shared" si="118"/>
        <v/>
      </c>
      <c r="AE538" s="69" t="str">
        <f t="shared" si="119"/>
        <v/>
      </c>
      <c r="AF538" s="69" t="str">
        <f t="shared" si="120"/>
        <v/>
      </c>
      <c r="AG538" s="69" t="str">
        <f t="shared" si="121"/>
        <v/>
      </c>
      <c r="AH538" s="69" t="str">
        <f t="shared" si="122"/>
        <v/>
      </c>
      <c r="AI538" s="69" t="str">
        <f t="shared" si="123"/>
        <v/>
      </c>
      <c r="AJ538" s="69" t="str">
        <f t="shared" si="124"/>
        <v/>
      </c>
      <c r="AK538" s="69" t="str">
        <f t="shared" si="125"/>
        <v/>
      </c>
      <c r="AL538" s="69">
        <f t="shared" si="126"/>
        <v>0</v>
      </c>
      <c r="AM538" s="69"/>
    </row>
    <row r="539" spans="29:39">
      <c r="AC539" s="69" t="str">
        <f t="shared" si="117"/>
        <v/>
      </c>
      <c r="AD539" s="69" t="str">
        <f t="shared" si="118"/>
        <v/>
      </c>
      <c r="AE539" s="69" t="str">
        <f t="shared" si="119"/>
        <v/>
      </c>
      <c r="AF539" s="69" t="str">
        <f t="shared" si="120"/>
        <v/>
      </c>
      <c r="AG539" s="69" t="str">
        <f t="shared" si="121"/>
        <v/>
      </c>
      <c r="AH539" s="69" t="str">
        <f t="shared" si="122"/>
        <v/>
      </c>
      <c r="AI539" s="69" t="str">
        <f t="shared" si="123"/>
        <v/>
      </c>
      <c r="AJ539" s="69" t="str">
        <f t="shared" si="124"/>
        <v/>
      </c>
      <c r="AK539" s="69" t="str">
        <f t="shared" si="125"/>
        <v/>
      </c>
      <c r="AL539" s="69">
        <f t="shared" si="126"/>
        <v>0</v>
      </c>
      <c r="AM539" s="69"/>
    </row>
    <row r="540" spans="29:39">
      <c r="AC540" s="69" t="str">
        <f t="shared" si="117"/>
        <v/>
      </c>
      <c r="AD540" s="69" t="str">
        <f t="shared" si="118"/>
        <v/>
      </c>
      <c r="AE540" s="69" t="str">
        <f t="shared" si="119"/>
        <v/>
      </c>
      <c r="AF540" s="69" t="str">
        <f t="shared" si="120"/>
        <v/>
      </c>
      <c r="AG540" s="69" t="str">
        <f t="shared" si="121"/>
        <v/>
      </c>
      <c r="AH540" s="69" t="str">
        <f t="shared" si="122"/>
        <v/>
      </c>
      <c r="AI540" s="69" t="str">
        <f t="shared" si="123"/>
        <v/>
      </c>
      <c r="AJ540" s="69" t="str">
        <f t="shared" si="124"/>
        <v/>
      </c>
      <c r="AK540" s="69" t="str">
        <f t="shared" si="125"/>
        <v/>
      </c>
      <c r="AL540" s="69">
        <f t="shared" si="126"/>
        <v>0</v>
      </c>
      <c r="AM540" s="69"/>
    </row>
    <row r="541" spans="29:39">
      <c r="AC541" s="69" t="str">
        <f t="shared" si="117"/>
        <v/>
      </c>
      <c r="AD541" s="69" t="str">
        <f t="shared" si="118"/>
        <v/>
      </c>
      <c r="AE541" s="69" t="str">
        <f t="shared" si="119"/>
        <v/>
      </c>
      <c r="AF541" s="69" t="str">
        <f t="shared" si="120"/>
        <v/>
      </c>
      <c r="AG541" s="69" t="str">
        <f t="shared" si="121"/>
        <v/>
      </c>
      <c r="AH541" s="69" t="str">
        <f t="shared" si="122"/>
        <v/>
      </c>
      <c r="AI541" s="69" t="str">
        <f t="shared" si="123"/>
        <v/>
      </c>
      <c r="AJ541" s="69" t="str">
        <f t="shared" si="124"/>
        <v/>
      </c>
      <c r="AK541" s="69" t="str">
        <f t="shared" si="125"/>
        <v/>
      </c>
      <c r="AL541" s="69">
        <f t="shared" si="126"/>
        <v>0</v>
      </c>
      <c r="AM541" s="69"/>
    </row>
    <row r="542" spans="29:39">
      <c r="AC542" s="69" t="str">
        <f t="shared" si="117"/>
        <v/>
      </c>
      <c r="AD542" s="69" t="str">
        <f t="shared" si="118"/>
        <v/>
      </c>
      <c r="AE542" s="69" t="str">
        <f t="shared" si="119"/>
        <v/>
      </c>
      <c r="AF542" s="69" t="str">
        <f t="shared" si="120"/>
        <v/>
      </c>
      <c r="AG542" s="69" t="str">
        <f t="shared" si="121"/>
        <v/>
      </c>
      <c r="AH542" s="69" t="str">
        <f t="shared" si="122"/>
        <v/>
      </c>
      <c r="AI542" s="69" t="str">
        <f t="shared" si="123"/>
        <v/>
      </c>
      <c r="AJ542" s="69" t="str">
        <f t="shared" si="124"/>
        <v/>
      </c>
      <c r="AK542" s="69" t="str">
        <f t="shared" si="125"/>
        <v/>
      </c>
      <c r="AL542" s="69">
        <f t="shared" si="126"/>
        <v>0</v>
      </c>
      <c r="AM542" s="69"/>
    </row>
    <row r="543" spans="29:39">
      <c r="AC543" s="69" t="str">
        <f t="shared" si="117"/>
        <v/>
      </c>
      <c r="AD543" s="69" t="str">
        <f t="shared" si="118"/>
        <v/>
      </c>
      <c r="AE543" s="69" t="str">
        <f t="shared" si="119"/>
        <v/>
      </c>
      <c r="AF543" s="69" t="str">
        <f t="shared" si="120"/>
        <v/>
      </c>
      <c r="AG543" s="69" t="str">
        <f t="shared" si="121"/>
        <v/>
      </c>
      <c r="AH543" s="69" t="str">
        <f t="shared" si="122"/>
        <v/>
      </c>
      <c r="AI543" s="69" t="str">
        <f t="shared" si="123"/>
        <v/>
      </c>
      <c r="AJ543" s="69" t="str">
        <f t="shared" si="124"/>
        <v/>
      </c>
      <c r="AK543" s="69" t="str">
        <f t="shared" si="125"/>
        <v/>
      </c>
      <c r="AL543" s="69">
        <f t="shared" si="126"/>
        <v>0</v>
      </c>
      <c r="AM543" s="69"/>
    </row>
    <row r="544" spans="29:39">
      <c r="AC544" s="69" t="str">
        <f t="shared" si="117"/>
        <v/>
      </c>
      <c r="AD544" s="69" t="str">
        <f t="shared" si="118"/>
        <v/>
      </c>
      <c r="AE544" s="69" t="str">
        <f t="shared" si="119"/>
        <v/>
      </c>
      <c r="AF544" s="69" t="str">
        <f t="shared" si="120"/>
        <v/>
      </c>
      <c r="AG544" s="69" t="str">
        <f t="shared" si="121"/>
        <v/>
      </c>
      <c r="AH544" s="69" t="str">
        <f t="shared" si="122"/>
        <v/>
      </c>
      <c r="AI544" s="69" t="str">
        <f t="shared" si="123"/>
        <v/>
      </c>
      <c r="AJ544" s="69" t="str">
        <f t="shared" si="124"/>
        <v/>
      </c>
      <c r="AK544" s="69" t="str">
        <f t="shared" si="125"/>
        <v/>
      </c>
      <c r="AL544" s="69">
        <f t="shared" si="126"/>
        <v>0</v>
      </c>
      <c r="AM544" s="69"/>
    </row>
    <row r="545" spans="29:39">
      <c r="AC545" s="69" t="str">
        <f t="shared" si="117"/>
        <v/>
      </c>
      <c r="AD545" s="69" t="str">
        <f t="shared" si="118"/>
        <v/>
      </c>
      <c r="AE545" s="69" t="str">
        <f t="shared" si="119"/>
        <v/>
      </c>
      <c r="AF545" s="69" t="str">
        <f t="shared" si="120"/>
        <v/>
      </c>
      <c r="AG545" s="69" t="str">
        <f t="shared" si="121"/>
        <v/>
      </c>
      <c r="AH545" s="69" t="str">
        <f t="shared" si="122"/>
        <v/>
      </c>
      <c r="AI545" s="69" t="str">
        <f t="shared" si="123"/>
        <v/>
      </c>
      <c r="AJ545" s="69" t="str">
        <f t="shared" si="124"/>
        <v/>
      </c>
      <c r="AK545" s="69" t="str">
        <f t="shared" si="125"/>
        <v/>
      </c>
      <c r="AL545" s="69">
        <f t="shared" si="126"/>
        <v>0</v>
      </c>
      <c r="AM545" s="69"/>
    </row>
    <row r="546" spans="29:39">
      <c r="AC546" s="69" t="str">
        <f t="shared" si="117"/>
        <v/>
      </c>
      <c r="AD546" s="69" t="str">
        <f t="shared" si="118"/>
        <v/>
      </c>
      <c r="AE546" s="69" t="str">
        <f t="shared" si="119"/>
        <v/>
      </c>
      <c r="AF546" s="69" t="str">
        <f t="shared" si="120"/>
        <v/>
      </c>
      <c r="AG546" s="69" t="str">
        <f t="shared" si="121"/>
        <v/>
      </c>
      <c r="AH546" s="69" t="str">
        <f t="shared" si="122"/>
        <v/>
      </c>
      <c r="AI546" s="69" t="str">
        <f t="shared" si="123"/>
        <v/>
      </c>
      <c r="AJ546" s="69" t="str">
        <f t="shared" si="124"/>
        <v/>
      </c>
      <c r="AK546" s="69" t="str">
        <f t="shared" si="125"/>
        <v/>
      </c>
      <c r="AL546" s="69">
        <f t="shared" si="126"/>
        <v>0</v>
      </c>
      <c r="AM546" s="69"/>
    </row>
    <row r="547" spans="29:39">
      <c r="AC547" s="69" t="str">
        <f t="shared" si="117"/>
        <v/>
      </c>
      <c r="AD547" s="69" t="str">
        <f t="shared" si="118"/>
        <v/>
      </c>
      <c r="AE547" s="69" t="str">
        <f t="shared" si="119"/>
        <v/>
      </c>
      <c r="AF547" s="69" t="str">
        <f t="shared" si="120"/>
        <v/>
      </c>
      <c r="AG547" s="69" t="str">
        <f t="shared" si="121"/>
        <v/>
      </c>
      <c r="AH547" s="69" t="str">
        <f t="shared" si="122"/>
        <v/>
      </c>
      <c r="AI547" s="69" t="str">
        <f t="shared" si="123"/>
        <v/>
      </c>
      <c r="AJ547" s="69" t="str">
        <f t="shared" si="124"/>
        <v/>
      </c>
      <c r="AK547" s="69" t="str">
        <f t="shared" si="125"/>
        <v/>
      </c>
      <c r="AL547" s="69">
        <f t="shared" si="126"/>
        <v>0</v>
      </c>
      <c r="AM547" s="69"/>
    </row>
    <row r="548" spans="29:39">
      <c r="AC548" s="69" t="str">
        <f t="shared" si="117"/>
        <v/>
      </c>
      <c r="AD548" s="69" t="str">
        <f t="shared" si="118"/>
        <v/>
      </c>
      <c r="AE548" s="69" t="str">
        <f t="shared" si="119"/>
        <v/>
      </c>
      <c r="AF548" s="69" t="str">
        <f t="shared" si="120"/>
        <v/>
      </c>
      <c r="AG548" s="69" t="str">
        <f t="shared" si="121"/>
        <v/>
      </c>
      <c r="AH548" s="69" t="str">
        <f t="shared" si="122"/>
        <v/>
      </c>
      <c r="AI548" s="69" t="str">
        <f t="shared" si="123"/>
        <v/>
      </c>
      <c r="AJ548" s="69" t="str">
        <f t="shared" si="124"/>
        <v/>
      </c>
      <c r="AK548" s="69" t="str">
        <f t="shared" si="125"/>
        <v/>
      </c>
      <c r="AL548" s="69">
        <f t="shared" si="126"/>
        <v>0</v>
      </c>
      <c r="AM548" s="69"/>
    </row>
    <row r="549" spans="29:39">
      <c r="AC549" s="69" t="str">
        <f t="shared" si="117"/>
        <v/>
      </c>
      <c r="AD549" s="69" t="str">
        <f t="shared" si="118"/>
        <v/>
      </c>
      <c r="AE549" s="69" t="str">
        <f t="shared" si="119"/>
        <v/>
      </c>
      <c r="AF549" s="69" t="str">
        <f t="shared" si="120"/>
        <v/>
      </c>
      <c r="AG549" s="69" t="str">
        <f t="shared" si="121"/>
        <v/>
      </c>
      <c r="AH549" s="69" t="str">
        <f t="shared" si="122"/>
        <v/>
      </c>
      <c r="AI549" s="69" t="str">
        <f t="shared" si="123"/>
        <v/>
      </c>
      <c r="AJ549" s="69" t="str">
        <f t="shared" si="124"/>
        <v/>
      </c>
      <c r="AK549" s="69" t="str">
        <f t="shared" si="125"/>
        <v/>
      </c>
      <c r="AL549" s="69">
        <f t="shared" si="126"/>
        <v>0</v>
      </c>
      <c r="AM549" s="69"/>
    </row>
    <row r="550" spans="29:39">
      <c r="AC550" s="69" t="str">
        <f t="shared" si="117"/>
        <v/>
      </c>
      <c r="AD550" s="69" t="str">
        <f t="shared" si="118"/>
        <v/>
      </c>
      <c r="AE550" s="69" t="str">
        <f t="shared" si="119"/>
        <v/>
      </c>
      <c r="AF550" s="69" t="str">
        <f t="shared" si="120"/>
        <v/>
      </c>
      <c r="AG550" s="69" t="str">
        <f t="shared" si="121"/>
        <v/>
      </c>
      <c r="AH550" s="69" t="str">
        <f t="shared" si="122"/>
        <v/>
      </c>
      <c r="AI550" s="69" t="str">
        <f t="shared" si="123"/>
        <v/>
      </c>
      <c r="AJ550" s="69" t="str">
        <f t="shared" si="124"/>
        <v/>
      </c>
      <c r="AK550" s="69" t="str">
        <f t="shared" si="125"/>
        <v/>
      </c>
      <c r="AL550" s="69">
        <f t="shared" si="126"/>
        <v>0</v>
      </c>
      <c r="AM550" s="69"/>
    </row>
    <row r="551" spans="29:39">
      <c r="AC551" s="69" t="str">
        <f t="shared" si="117"/>
        <v/>
      </c>
      <c r="AD551" s="69" t="str">
        <f t="shared" si="118"/>
        <v/>
      </c>
      <c r="AE551" s="69" t="str">
        <f t="shared" si="119"/>
        <v/>
      </c>
      <c r="AF551" s="69" t="str">
        <f t="shared" si="120"/>
        <v/>
      </c>
      <c r="AG551" s="69" t="str">
        <f t="shared" si="121"/>
        <v/>
      </c>
      <c r="AH551" s="69" t="str">
        <f t="shared" si="122"/>
        <v/>
      </c>
      <c r="AI551" s="69" t="str">
        <f t="shared" si="123"/>
        <v/>
      </c>
      <c r="AJ551" s="69" t="str">
        <f t="shared" si="124"/>
        <v/>
      </c>
      <c r="AK551" s="69" t="str">
        <f t="shared" si="125"/>
        <v/>
      </c>
      <c r="AL551" s="69">
        <f t="shared" si="126"/>
        <v>0</v>
      </c>
      <c r="AM551" s="69"/>
    </row>
    <row r="552" spans="29:39">
      <c r="AC552" s="69" t="str">
        <f t="shared" si="117"/>
        <v/>
      </c>
      <c r="AD552" s="69" t="str">
        <f t="shared" si="118"/>
        <v/>
      </c>
      <c r="AE552" s="69" t="str">
        <f t="shared" si="119"/>
        <v/>
      </c>
      <c r="AF552" s="69" t="str">
        <f t="shared" si="120"/>
        <v/>
      </c>
      <c r="AG552" s="69" t="str">
        <f t="shared" si="121"/>
        <v/>
      </c>
      <c r="AH552" s="69" t="str">
        <f t="shared" si="122"/>
        <v/>
      </c>
      <c r="AI552" s="69" t="str">
        <f t="shared" si="123"/>
        <v/>
      </c>
      <c r="AJ552" s="69" t="str">
        <f t="shared" si="124"/>
        <v/>
      </c>
      <c r="AK552" s="69" t="str">
        <f t="shared" si="125"/>
        <v/>
      </c>
      <c r="AL552" s="69">
        <f t="shared" si="126"/>
        <v>0</v>
      </c>
      <c r="AM552" s="69"/>
    </row>
    <row r="553" spans="29:39">
      <c r="AC553" s="69" t="str">
        <f t="shared" si="117"/>
        <v/>
      </c>
      <c r="AD553" s="69" t="str">
        <f t="shared" si="118"/>
        <v/>
      </c>
      <c r="AE553" s="69" t="str">
        <f t="shared" si="119"/>
        <v/>
      </c>
      <c r="AF553" s="69" t="str">
        <f t="shared" si="120"/>
        <v/>
      </c>
      <c r="AG553" s="69" t="str">
        <f t="shared" si="121"/>
        <v/>
      </c>
      <c r="AH553" s="69" t="str">
        <f t="shared" si="122"/>
        <v/>
      </c>
      <c r="AI553" s="69" t="str">
        <f t="shared" si="123"/>
        <v/>
      </c>
      <c r="AJ553" s="69" t="str">
        <f t="shared" si="124"/>
        <v/>
      </c>
      <c r="AK553" s="69" t="str">
        <f t="shared" si="125"/>
        <v/>
      </c>
      <c r="AL553" s="69">
        <f t="shared" si="126"/>
        <v>0</v>
      </c>
      <c r="AM553" s="69"/>
    </row>
    <row r="554" spans="29:39">
      <c r="AC554" s="69" t="str">
        <f t="shared" si="117"/>
        <v/>
      </c>
      <c r="AD554" s="69" t="str">
        <f t="shared" si="118"/>
        <v/>
      </c>
      <c r="AE554" s="69" t="str">
        <f t="shared" si="119"/>
        <v/>
      </c>
      <c r="AF554" s="69" t="str">
        <f t="shared" si="120"/>
        <v/>
      </c>
      <c r="AG554" s="69" t="str">
        <f t="shared" si="121"/>
        <v/>
      </c>
      <c r="AH554" s="69" t="str">
        <f t="shared" si="122"/>
        <v/>
      </c>
      <c r="AI554" s="69" t="str">
        <f t="shared" si="123"/>
        <v/>
      </c>
      <c r="AJ554" s="69" t="str">
        <f t="shared" si="124"/>
        <v/>
      </c>
      <c r="AK554" s="69" t="str">
        <f t="shared" si="125"/>
        <v/>
      </c>
      <c r="AL554" s="69">
        <f t="shared" si="126"/>
        <v>0</v>
      </c>
      <c r="AM554" s="69"/>
    </row>
    <row r="555" spans="29:39">
      <c r="AC555" s="69" t="str">
        <f t="shared" si="117"/>
        <v/>
      </c>
      <c r="AD555" s="69" t="str">
        <f t="shared" si="118"/>
        <v/>
      </c>
      <c r="AE555" s="69" t="str">
        <f t="shared" si="119"/>
        <v/>
      </c>
      <c r="AF555" s="69" t="str">
        <f t="shared" si="120"/>
        <v/>
      </c>
      <c r="AG555" s="69" t="str">
        <f t="shared" si="121"/>
        <v/>
      </c>
      <c r="AH555" s="69" t="str">
        <f t="shared" si="122"/>
        <v/>
      </c>
      <c r="AI555" s="69" t="str">
        <f t="shared" si="123"/>
        <v/>
      </c>
      <c r="AJ555" s="69" t="str">
        <f t="shared" si="124"/>
        <v/>
      </c>
      <c r="AK555" s="69" t="str">
        <f t="shared" si="125"/>
        <v/>
      </c>
      <c r="AL555" s="69">
        <f t="shared" si="126"/>
        <v>0</v>
      </c>
      <c r="AM555" s="69"/>
    </row>
    <row r="556" spans="29:39">
      <c r="AC556" s="69" t="str">
        <f t="shared" si="117"/>
        <v/>
      </c>
      <c r="AD556" s="69" t="str">
        <f t="shared" si="118"/>
        <v/>
      </c>
      <c r="AE556" s="69" t="str">
        <f t="shared" si="119"/>
        <v/>
      </c>
      <c r="AF556" s="69" t="str">
        <f t="shared" si="120"/>
        <v/>
      </c>
      <c r="AG556" s="69" t="str">
        <f t="shared" si="121"/>
        <v/>
      </c>
      <c r="AH556" s="69" t="str">
        <f t="shared" si="122"/>
        <v/>
      </c>
      <c r="AI556" s="69" t="str">
        <f t="shared" si="123"/>
        <v/>
      </c>
      <c r="AJ556" s="69" t="str">
        <f t="shared" si="124"/>
        <v/>
      </c>
      <c r="AK556" s="69" t="str">
        <f t="shared" si="125"/>
        <v/>
      </c>
      <c r="AL556" s="69">
        <f t="shared" si="126"/>
        <v>0</v>
      </c>
      <c r="AM556" s="69"/>
    </row>
    <row r="557" spans="29:39">
      <c r="AC557" s="69" t="str">
        <f t="shared" si="117"/>
        <v/>
      </c>
      <c r="AD557" s="69" t="str">
        <f t="shared" si="118"/>
        <v/>
      </c>
      <c r="AE557" s="69" t="str">
        <f t="shared" si="119"/>
        <v/>
      </c>
      <c r="AF557" s="69" t="str">
        <f t="shared" si="120"/>
        <v/>
      </c>
      <c r="AG557" s="69" t="str">
        <f t="shared" si="121"/>
        <v/>
      </c>
      <c r="AH557" s="69" t="str">
        <f t="shared" si="122"/>
        <v/>
      </c>
      <c r="AI557" s="69" t="str">
        <f t="shared" si="123"/>
        <v/>
      </c>
      <c r="AJ557" s="69" t="str">
        <f t="shared" si="124"/>
        <v/>
      </c>
      <c r="AK557" s="69" t="str">
        <f t="shared" si="125"/>
        <v/>
      </c>
      <c r="AL557" s="69">
        <f t="shared" si="126"/>
        <v>0</v>
      </c>
      <c r="AM557" s="69"/>
    </row>
    <row r="558" spans="29:39">
      <c r="AC558" s="69" t="str">
        <f t="shared" si="117"/>
        <v/>
      </c>
      <c r="AD558" s="69" t="str">
        <f t="shared" si="118"/>
        <v/>
      </c>
      <c r="AE558" s="69" t="str">
        <f t="shared" si="119"/>
        <v/>
      </c>
      <c r="AF558" s="69" t="str">
        <f t="shared" si="120"/>
        <v/>
      </c>
      <c r="AG558" s="69" t="str">
        <f t="shared" si="121"/>
        <v/>
      </c>
      <c r="AH558" s="69" t="str">
        <f t="shared" si="122"/>
        <v/>
      </c>
      <c r="AI558" s="69" t="str">
        <f t="shared" si="123"/>
        <v/>
      </c>
      <c r="AJ558" s="69" t="str">
        <f t="shared" si="124"/>
        <v/>
      </c>
      <c r="AK558" s="69" t="str">
        <f t="shared" si="125"/>
        <v/>
      </c>
      <c r="AL558" s="69">
        <f t="shared" si="126"/>
        <v>0</v>
      </c>
      <c r="AM558" s="69"/>
    </row>
    <row r="559" spans="29:39">
      <c r="AC559" s="69" t="str">
        <f t="shared" si="117"/>
        <v/>
      </c>
      <c r="AD559" s="69" t="str">
        <f t="shared" si="118"/>
        <v/>
      </c>
      <c r="AE559" s="69" t="str">
        <f t="shared" si="119"/>
        <v/>
      </c>
      <c r="AF559" s="69" t="str">
        <f t="shared" si="120"/>
        <v/>
      </c>
      <c r="AG559" s="69" t="str">
        <f t="shared" si="121"/>
        <v/>
      </c>
      <c r="AH559" s="69" t="str">
        <f t="shared" si="122"/>
        <v/>
      </c>
      <c r="AI559" s="69" t="str">
        <f t="shared" si="123"/>
        <v/>
      </c>
      <c r="AJ559" s="69" t="str">
        <f t="shared" si="124"/>
        <v/>
      </c>
      <c r="AK559" s="69" t="str">
        <f t="shared" si="125"/>
        <v/>
      </c>
      <c r="AL559" s="69">
        <f t="shared" si="126"/>
        <v>0</v>
      </c>
      <c r="AM559" s="69"/>
    </row>
    <row r="560" spans="29:39">
      <c r="AC560" s="69" t="str">
        <f t="shared" si="117"/>
        <v/>
      </c>
      <c r="AD560" s="69" t="str">
        <f t="shared" si="118"/>
        <v/>
      </c>
      <c r="AE560" s="69" t="str">
        <f t="shared" si="119"/>
        <v/>
      </c>
      <c r="AF560" s="69" t="str">
        <f t="shared" si="120"/>
        <v/>
      </c>
      <c r="AG560" s="69" t="str">
        <f t="shared" si="121"/>
        <v/>
      </c>
      <c r="AH560" s="69" t="str">
        <f t="shared" si="122"/>
        <v/>
      </c>
      <c r="AI560" s="69" t="str">
        <f t="shared" si="123"/>
        <v/>
      </c>
      <c r="AJ560" s="69" t="str">
        <f t="shared" si="124"/>
        <v/>
      </c>
      <c r="AK560" s="69" t="str">
        <f t="shared" si="125"/>
        <v/>
      </c>
      <c r="AL560" s="69">
        <f t="shared" si="126"/>
        <v>0</v>
      </c>
      <c r="AM560" s="69"/>
    </row>
    <row r="561" spans="29:39">
      <c r="AC561" s="69" t="str">
        <f t="shared" si="117"/>
        <v/>
      </c>
      <c r="AD561" s="69" t="str">
        <f t="shared" si="118"/>
        <v/>
      </c>
      <c r="AE561" s="69" t="str">
        <f t="shared" si="119"/>
        <v/>
      </c>
      <c r="AF561" s="69" t="str">
        <f t="shared" si="120"/>
        <v/>
      </c>
      <c r="AG561" s="69" t="str">
        <f t="shared" si="121"/>
        <v/>
      </c>
      <c r="AH561" s="69" t="str">
        <f t="shared" si="122"/>
        <v/>
      </c>
      <c r="AI561" s="69" t="str">
        <f t="shared" si="123"/>
        <v/>
      </c>
      <c r="AJ561" s="69" t="str">
        <f t="shared" si="124"/>
        <v/>
      </c>
      <c r="AK561" s="69" t="str">
        <f t="shared" si="125"/>
        <v/>
      </c>
      <c r="AL561" s="69">
        <f t="shared" si="126"/>
        <v>0</v>
      </c>
      <c r="AM561" s="69"/>
    </row>
    <row r="562" spans="29:39">
      <c r="AC562" s="69" t="str">
        <f t="shared" si="117"/>
        <v/>
      </c>
      <c r="AD562" s="69" t="str">
        <f t="shared" si="118"/>
        <v/>
      </c>
      <c r="AE562" s="69" t="str">
        <f t="shared" si="119"/>
        <v/>
      </c>
      <c r="AF562" s="69" t="str">
        <f t="shared" si="120"/>
        <v/>
      </c>
      <c r="AG562" s="69" t="str">
        <f t="shared" si="121"/>
        <v/>
      </c>
      <c r="AH562" s="69" t="str">
        <f t="shared" si="122"/>
        <v/>
      </c>
      <c r="AI562" s="69" t="str">
        <f t="shared" si="123"/>
        <v/>
      </c>
      <c r="AJ562" s="69" t="str">
        <f t="shared" si="124"/>
        <v/>
      </c>
      <c r="AK562" s="69" t="str">
        <f t="shared" si="125"/>
        <v/>
      </c>
      <c r="AL562" s="69">
        <f t="shared" si="126"/>
        <v>0</v>
      </c>
      <c r="AM562" s="69"/>
    </row>
    <row r="563" spans="29:39">
      <c r="AC563" s="69" t="str">
        <f t="shared" si="117"/>
        <v/>
      </c>
      <c r="AD563" s="69" t="str">
        <f t="shared" si="118"/>
        <v/>
      </c>
      <c r="AE563" s="69" t="str">
        <f t="shared" si="119"/>
        <v/>
      </c>
      <c r="AF563" s="69" t="str">
        <f t="shared" si="120"/>
        <v/>
      </c>
      <c r="AG563" s="69" t="str">
        <f t="shared" si="121"/>
        <v/>
      </c>
      <c r="AH563" s="69" t="str">
        <f t="shared" si="122"/>
        <v/>
      </c>
      <c r="AI563" s="69" t="str">
        <f t="shared" si="123"/>
        <v/>
      </c>
      <c r="AJ563" s="69" t="str">
        <f t="shared" si="124"/>
        <v/>
      </c>
      <c r="AK563" s="69" t="str">
        <f t="shared" si="125"/>
        <v/>
      </c>
      <c r="AL563" s="69">
        <f t="shared" si="126"/>
        <v>0</v>
      </c>
      <c r="AM563" s="69"/>
    </row>
    <row r="564" spans="29:39">
      <c r="AC564" s="69" t="str">
        <f t="shared" si="117"/>
        <v/>
      </c>
      <c r="AD564" s="69" t="str">
        <f t="shared" si="118"/>
        <v/>
      </c>
      <c r="AE564" s="69" t="str">
        <f t="shared" si="119"/>
        <v/>
      </c>
      <c r="AF564" s="69" t="str">
        <f t="shared" si="120"/>
        <v/>
      </c>
      <c r="AG564" s="69" t="str">
        <f t="shared" si="121"/>
        <v/>
      </c>
      <c r="AH564" s="69" t="str">
        <f t="shared" si="122"/>
        <v/>
      </c>
      <c r="AI564" s="69" t="str">
        <f t="shared" si="123"/>
        <v/>
      </c>
      <c r="AJ564" s="69" t="str">
        <f t="shared" si="124"/>
        <v/>
      </c>
      <c r="AK564" s="69" t="str">
        <f t="shared" si="125"/>
        <v/>
      </c>
      <c r="AL564" s="69">
        <f t="shared" si="126"/>
        <v>0</v>
      </c>
      <c r="AM564" s="69"/>
    </row>
    <row r="565" spans="29:39">
      <c r="AC565" s="69" t="str">
        <f t="shared" si="117"/>
        <v/>
      </c>
      <c r="AD565" s="69" t="str">
        <f t="shared" si="118"/>
        <v/>
      </c>
      <c r="AE565" s="69" t="str">
        <f t="shared" si="119"/>
        <v/>
      </c>
      <c r="AF565" s="69" t="str">
        <f t="shared" si="120"/>
        <v/>
      </c>
      <c r="AG565" s="69" t="str">
        <f t="shared" si="121"/>
        <v/>
      </c>
      <c r="AH565" s="69" t="str">
        <f t="shared" si="122"/>
        <v/>
      </c>
      <c r="AI565" s="69" t="str">
        <f t="shared" si="123"/>
        <v/>
      </c>
      <c r="AJ565" s="69" t="str">
        <f t="shared" si="124"/>
        <v/>
      </c>
      <c r="AK565" s="69" t="str">
        <f t="shared" si="125"/>
        <v/>
      </c>
      <c r="AL565" s="69">
        <f t="shared" si="126"/>
        <v>0</v>
      </c>
      <c r="AM565" s="69"/>
    </row>
    <row r="566" spans="29:39">
      <c r="AC566" s="69" t="str">
        <f t="shared" si="117"/>
        <v/>
      </c>
      <c r="AD566" s="69" t="str">
        <f t="shared" si="118"/>
        <v/>
      </c>
      <c r="AE566" s="69" t="str">
        <f t="shared" si="119"/>
        <v/>
      </c>
      <c r="AF566" s="69" t="str">
        <f t="shared" si="120"/>
        <v/>
      </c>
      <c r="AG566" s="69" t="str">
        <f t="shared" si="121"/>
        <v/>
      </c>
      <c r="AH566" s="69" t="str">
        <f t="shared" si="122"/>
        <v/>
      </c>
      <c r="AI566" s="69" t="str">
        <f t="shared" si="123"/>
        <v/>
      </c>
      <c r="AJ566" s="69" t="str">
        <f t="shared" si="124"/>
        <v/>
      </c>
      <c r="AK566" s="69" t="str">
        <f t="shared" si="125"/>
        <v/>
      </c>
      <c r="AL566" s="69">
        <f t="shared" si="126"/>
        <v>0</v>
      </c>
      <c r="AM566" s="69"/>
    </row>
    <row r="567" spans="29:39">
      <c r="AC567" s="69" t="str">
        <f t="shared" si="117"/>
        <v/>
      </c>
      <c r="AD567" s="69" t="str">
        <f t="shared" si="118"/>
        <v/>
      </c>
      <c r="AE567" s="69" t="str">
        <f t="shared" si="119"/>
        <v/>
      </c>
      <c r="AF567" s="69" t="str">
        <f t="shared" si="120"/>
        <v/>
      </c>
      <c r="AG567" s="69" t="str">
        <f t="shared" si="121"/>
        <v/>
      </c>
      <c r="AH567" s="69" t="str">
        <f t="shared" si="122"/>
        <v/>
      </c>
      <c r="AI567" s="69" t="str">
        <f t="shared" si="123"/>
        <v/>
      </c>
      <c r="AJ567" s="69" t="str">
        <f t="shared" si="124"/>
        <v/>
      </c>
      <c r="AK567" s="69" t="str">
        <f t="shared" si="125"/>
        <v/>
      </c>
      <c r="AL567" s="69">
        <f t="shared" si="126"/>
        <v>0</v>
      </c>
      <c r="AM567" s="69"/>
    </row>
    <row r="568" spans="29:39">
      <c r="AC568" s="69" t="str">
        <f t="shared" si="117"/>
        <v/>
      </c>
      <c r="AD568" s="69" t="str">
        <f t="shared" si="118"/>
        <v/>
      </c>
      <c r="AE568" s="69" t="str">
        <f t="shared" si="119"/>
        <v/>
      </c>
      <c r="AF568" s="69" t="str">
        <f t="shared" si="120"/>
        <v/>
      </c>
      <c r="AG568" s="69" t="str">
        <f t="shared" si="121"/>
        <v/>
      </c>
      <c r="AH568" s="69" t="str">
        <f t="shared" si="122"/>
        <v/>
      </c>
      <c r="AI568" s="69" t="str">
        <f t="shared" si="123"/>
        <v/>
      </c>
      <c r="AJ568" s="69" t="str">
        <f t="shared" si="124"/>
        <v/>
      </c>
      <c r="AK568" s="69" t="str">
        <f t="shared" si="125"/>
        <v/>
      </c>
      <c r="AL568" s="69">
        <f t="shared" si="126"/>
        <v>0</v>
      </c>
      <c r="AM568" s="69"/>
    </row>
    <row r="569" spans="29:39">
      <c r="AC569" s="69" t="str">
        <f t="shared" si="117"/>
        <v/>
      </c>
      <c r="AD569" s="69" t="str">
        <f t="shared" si="118"/>
        <v/>
      </c>
      <c r="AE569" s="69" t="str">
        <f t="shared" si="119"/>
        <v/>
      </c>
      <c r="AF569" s="69" t="str">
        <f t="shared" si="120"/>
        <v/>
      </c>
      <c r="AG569" s="69" t="str">
        <f t="shared" si="121"/>
        <v/>
      </c>
      <c r="AH569" s="69" t="str">
        <f t="shared" si="122"/>
        <v/>
      </c>
      <c r="AI569" s="69" t="str">
        <f t="shared" si="123"/>
        <v/>
      </c>
      <c r="AJ569" s="69" t="str">
        <f t="shared" si="124"/>
        <v/>
      </c>
      <c r="AK569" s="69" t="str">
        <f t="shared" si="125"/>
        <v/>
      </c>
      <c r="AL569" s="69">
        <f t="shared" si="126"/>
        <v>0</v>
      </c>
      <c r="AM569" s="69"/>
    </row>
    <row r="570" spans="29:39">
      <c r="AC570" s="69" t="str">
        <f t="shared" si="117"/>
        <v/>
      </c>
      <c r="AD570" s="69" t="str">
        <f t="shared" si="118"/>
        <v/>
      </c>
      <c r="AE570" s="69" t="str">
        <f t="shared" si="119"/>
        <v/>
      </c>
      <c r="AF570" s="69" t="str">
        <f t="shared" si="120"/>
        <v/>
      </c>
      <c r="AG570" s="69" t="str">
        <f t="shared" si="121"/>
        <v/>
      </c>
      <c r="AH570" s="69" t="str">
        <f t="shared" si="122"/>
        <v/>
      </c>
      <c r="AI570" s="69" t="str">
        <f t="shared" si="123"/>
        <v/>
      </c>
      <c r="AJ570" s="69" t="str">
        <f t="shared" si="124"/>
        <v/>
      </c>
      <c r="AK570" s="69" t="str">
        <f t="shared" si="125"/>
        <v/>
      </c>
      <c r="AL570" s="69">
        <f t="shared" si="126"/>
        <v>0</v>
      </c>
      <c r="AM570" s="69"/>
    </row>
    <row r="571" spans="29:39">
      <c r="AC571" s="69" t="str">
        <f t="shared" si="117"/>
        <v/>
      </c>
      <c r="AD571" s="69" t="str">
        <f t="shared" si="118"/>
        <v/>
      </c>
      <c r="AE571" s="69" t="str">
        <f t="shared" si="119"/>
        <v/>
      </c>
      <c r="AF571" s="69" t="str">
        <f t="shared" si="120"/>
        <v/>
      </c>
      <c r="AG571" s="69" t="str">
        <f t="shared" si="121"/>
        <v/>
      </c>
      <c r="AH571" s="69" t="str">
        <f t="shared" si="122"/>
        <v/>
      </c>
      <c r="AI571" s="69" t="str">
        <f t="shared" si="123"/>
        <v/>
      </c>
      <c r="AJ571" s="69" t="str">
        <f t="shared" si="124"/>
        <v/>
      </c>
      <c r="AK571" s="69" t="str">
        <f t="shared" si="125"/>
        <v/>
      </c>
      <c r="AL571" s="69">
        <f t="shared" si="126"/>
        <v>0</v>
      </c>
      <c r="AM571" s="69"/>
    </row>
    <row r="572" spans="29:39">
      <c r="AC572" s="69" t="str">
        <f t="shared" si="117"/>
        <v/>
      </c>
      <c r="AD572" s="69" t="str">
        <f t="shared" si="118"/>
        <v/>
      </c>
      <c r="AE572" s="69" t="str">
        <f t="shared" si="119"/>
        <v/>
      </c>
      <c r="AF572" s="69" t="str">
        <f t="shared" si="120"/>
        <v/>
      </c>
      <c r="AG572" s="69" t="str">
        <f t="shared" si="121"/>
        <v/>
      </c>
      <c r="AH572" s="69" t="str">
        <f t="shared" si="122"/>
        <v/>
      </c>
      <c r="AI572" s="69" t="str">
        <f t="shared" si="123"/>
        <v/>
      </c>
      <c r="AJ572" s="69" t="str">
        <f t="shared" si="124"/>
        <v/>
      </c>
      <c r="AK572" s="69" t="str">
        <f t="shared" si="125"/>
        <v/>
      </c>
      <c r="AL572" s="69">
        <f t="shared" si="126"/>
        <v>0</v>
      </c>
      <c r="AM572" s="69"/>
    </row>
    <row r="573" spans="29:39">
      <c r="AC573" s="69" t="str">
        <f t="shared" si="117"/>
        <v/>
      </c>
      <c r="AD573" s="69" t="str">
        <f t="shared" si="118"/>
        <v/>
      </c>
      <c r="AE573" s="69" t="str">
        <f t="shared" si="119"/>
        <v/>
      </c>
      <c r="AF573" s="69" t="str">
        <f t="shared" si="120"/>
        <v/>
      </c>
      <c r="AG573" s="69" t="str">
        <f t="shared" si="121"/>
        <v/>
      </c>
      <c r="AH573" s="69" t="str">
        <f t="shared" si="122"/>
        <v/>
      </c>
      <c r="AI573" s="69" t="str">
        <f t="shared" si="123"/>
        <v/>
      </c>
      <c r="AJ573" s="69" t="str">
        <f t="shared" si="124"/>
        <v/>
      </c>
      <c r="AK573" s="69" t="str">
        <f t="shared" si="125"/>
        <v/>
      </c>
      <c r="AL573" s="69">
        <f t="shared" si="126"/>
        <v>0</v>
      </c>
      <c r="AM573" s="69"/>
    </row>
    <row r="574" spans="29:39">
      <c r="AC574" s="69" t="str">
        <f t="shared" si="117"/>
        <v/>
      </c>
      <c r="AD574" s="69" t="str">
        <f t="shared" si="118"/>
        <v/>
      </c>
      <c r="AE574" s="69" t="str">
        <f t="shared" si="119"/>
        <v/>
      </c>
      <c r="AF574" s="69" t="str">
        <f t="shared" si="120"/>
        <v/>
      </c>
      <c r="AG574" s="69" t="str">
        <f t="shared" si="121"/>
        <v/>
      </c>
      <c r="AH574" s="69" t="str">
        <f t="shared" si="122"/>
        <v/>
      </c>
      <c r="AI574" s="69" t="str">
        <f t="shared" si="123"/>
        <v/>
      </c>
      <c r="AJ574" s="69" t="str">
        <f t="shared" si="124"/>
        <v/>
      </c>
      <c r="AK574" s="69" t="str">
        <f t="shared" si="125"/>
        <v/>
      </c>
      <c r="AL574" s="69">
        <f t="shared" si="126"/>
        <v>0</v>
      </c>
      <c r="AM574" s="69"/>
    </row>
    <row r="575" spans="29:39">
      <c r="AC575" s="69" t="str">
        <f t="shared" si="117"/>
        <v/>
      </c>
      <c r="AD575" s="69" t="str">
        <f t="shared" si="118"/>
        <v/>
      </c>
      <c r="AE575" s="69" t="str">
        <f t="shared" si="119"/>
        <v/>
      </c>
      <c r="AF575" s="69" t="str">
        <f t="shared" si="120"/>
        <v/>
      </c>
      <c r="AG575" s="69" t="str">
        <f t="shared" si="121"/>
        <v/>
      </c>
      <c r="AH575" s="69" t="str">
        <f t="shared" si="122"/>
        <v/>
      </c>
      <c r="AI575" s="69" t="str">
        <f t="shared" si="123"/>
        <v/>
      </c>
      <c r="AJ575" s="69" t="str">
        <f t="shared" si="124"/>
        <v/>
      </c>
      <c r="AK575" s="69" t="str">
        <f t="shared" si="125"/>
        <v/>
      </c>
      <c r="AL575" s="69">
        <f t="shared" si="126"/>
        <v>0</v>
      </c>
      <c r="AM575" s="69"/>
    </row>
    <row r="576" spans="29:39">
      <c r="AC576" s="69" t="str">
        <f t="shared" si="117"/>
        <v/>
      </c>
      <c r="AD576" s="69" t="str">
        <f t="shared" si="118"/>
        <v/>
      </c>
      <c r="AE576" s="69" t="str">
        <f t="shared" si="119"/>
        <v/>
      </c>
      <c r="AF576" s="69" t="str">
        <f t="shared" si="120"/>
        <v/>
      </c>
      <c r="AG576" s="69" t="str">
        <f t="shared" si="121"/>
        <v/>
      </c>
      <c r="AH576" s="69" t="str">
        <f t="shared" si="122"/>
        <v/>
      </c>
      <c r="AI576" s="69" t="str">
        <f t="shared" si="123"/>
        <v/>
      </c>
      <c r="AJ576" s="69" t="str">
        <f t="shared" si="124"/>
        <v/>
      </c>
      <c r="AK576" s="69" t="str">
        <f t="shared" si="125"/>
        <v/>
      </c>
      <c r="AL576" s="69">
        <f t="shared" si="126"/>
        <v>0</v>
      </c>
      <c r="AM576" s="69"/>
    </row>
    <row r="577" spans="29:39">
      <c r="AC577" s="69" t="str">
        <f t="shared" si="117"/>
        <v/>
      </c>
      <c r="AD577" s="69" t="str">
        <f t="shared" si="118"/>
        <v/>
      </c>
      <c r="AE577" s="69" t="str">
        <f t="shared" si="119"/>
        <v/>
      </c>
      <c r="AF577" s="69" t="str">
        <f t="shared" si="120"/>
        <v/>
      </c>
      <c r="AG577" s="69" t="str">
        <f t="shared" si="121"/>
        <v/>
      </c>
      <c r="AH577" s="69" t="str">
        <f t="shared" si="122"/>
        <v/>
      </c>
      <c r="AI577" s="69" t="str">
        <f t="shared" si="123"/>
        <v/>
      </c>
      <c r="AJ577" s="69" t="str">
        <f t="shared" si="124"/>
        <v/>
      </c>
      <c r="AK577" s="69" t="str">
        <f t="shared" si="125"/>
        <v/>
      </c>
      <c r="AL577" s="69">
        <f t="shared" si="126"/>
        <v>0</v>
      </c>
      <c r="AM577" s="69"/>
    </row>
    <row r="578" spans="29:39">
      <c r="AC578" s="69" t="str">
        <f t="shared" si="117"/>
        <v/>
      </c>
      <c r="AD578" s="69" t="str">
        <f t="shared" si="118"/>
        <v/>
      </c>
      <c r="AE578" s="69" t="str">
        <f t="shared" si="119"/>
        <v/>
      </c>
      <c r="AF578" s="69" t="str">
        <f t="shared" si="120"/>
        <v/>
      </c>
      <c r="AG578" s="69" t="str">
        <f t="shared" si="121"/>
        <v/>
      </c>
      <c r="AH578" s="69" t="str">
        <f t="shared" si="122"/>
        <v/>
      </c>
      <c r="AI578" s="69" t="str">
        <f t="shared" si="123"/>
        <v/>
      </c>
      <c r="AJ578" s="69" t="str">
        <f t="shared" si="124"/>
        <v/>
      </c>
      <c r="AK578" s="69" t="str">
        <f t="shared" si="125"/>
        <v/>
      </c>
      <c r="AL578" s="69">
        <f t="shared" si="126"/>
        <v>0</v>
      </c>
      <c r="AM578" s="69"/>
    </row>
    <row r="579" spans="29:39">
      <c r="AC579" s="69" t="str">
        <f t="shared" si="117"/>
        <v/>
      </c>
      <c r="AD579" s="69" t="str">
        <f t="shared" si="118"/>
        <v/>
      </c>
      <c r="AE579" s="69" t="str">
        <f t="shared" si="119"/>
        <v/>
      </c>
      <c r="AF579" s="69" t="str">
        <f t="shared" si="120"/>
        <v/>
      </c>
      <c r="AG579" s="69" t="str">
        <f t="shared" si="121"/>
        <v/>
      </c>
      <c r="AH579" s="69" t="str">
        <f t="shared" si="122"/>
        <v/>
      </c>
      <c r="AI579" s="69" t="str">
        <f t="shared" si="123"/>
        <v/>
      </c>
      <c r="AJ579" s="69" t="str">
        <f t="shared" si="124"/>
        <v/>
      </c>
      <c r="AK579" s="69" t="str">
        <f t="shared" si="125"/>
        <v/>
      </c>
      <c r="AL579" s="69">
        <f t="shared" si="126"/>
        <v>0</v>
      </c>
      <c r="AM579" s="69"/>
    </row>
    <row r="580" spans="29:39">
      <c r="AC580" s="69" t="str">
        <f t="shared" si="117"/>
        <v/>
      </c>
      <c r="AD580" s="69" t="str">
        <f t="shared" si="118"/>
        <v/>
      </c>
      <c r="AE580" s="69" t="str">
        <f t="shared" si="119"/>
        <v/>
      </c>
      <c r="AF580" s="69" t="str">
        <f t="shared" si="120"/>
        <v/>
      </c>
      <c r="AG580" s="69" t="str">
        <f t="shared" si="121"/>
        <v/>
      </c>
      <c r="AH580" s="69" t="str">
        <f t="shared" si="122"/>
        <v/>
      </c>
      <c r="AI580" s="69" t="str">
        <f t="shared" si="123"/>
        <v/>
      </c>
      <c r="AJ580" s="69" t="str">
        <f t="shared" si="124"/>
        <v/>
      </c>
      <c r="AK580" s="69" t="str">
        <f t="shared" si="125"/>
        <v/>
      </c>
      <c r="AL580" s="69">
        <f t="shared" si="126"/>
        <v>0</v>
      </c>
      <c r="AM580" s="69"/>
    </row>
    <row r="581" spans="29:39">
      <c r="AC581" s="69" t="str">
        <f t="shared" si="117"/>
        <v/>
      </c>
      <c r="AD581" s="69" t="str">
        <f t="shared" si="118"/>
        <v/>
      </c>
      <c r="AE581" s="69" t="str">
        <f t="shared" si="119"/>
        <v/>
      </c>
      <c r="AF581" s="69" t="str">
        <f t="shared" si="120"/>
        <v/>
      </c>
      <c r="AG581" s="69" t="str">
        <f t="shared" si="121"/>
        <v/>
      </c>
      <c r="AH581" s="69" t="str">
        <f t="shared" si="122"/>
        <v/>
      </c>
      <c r="AI581" s="69" t="str">
        <f t="shared" si="123"/>
        <v/>
      </c>
      <c r="AJ581" s="69" t="str">
        <f t="shared" si="124"/>
        <v/>
      </c>
      <c r="AK581" s="69" t="str">
        <f t="shared" si="125"/>
        <v/>
      </c>
      <c r="AL581" s="69">
        <f t="shared" si="126"/>
        <v>0</v>
      </c>
      <c r="AM581" s="69"/>
    </row>
    <row r="582" spans="29:39">
      <c r="AC582" s="69" t="str">
        <f t="shared" si="117"/>
        <v/>
      </c>
      <c r="AD582" s="69" t="str">
        <f t="shared" si="118"/>
        <v/>
      </c>
      <c r="AE582" s="69" t="str">
        <f t="shared" si="119"/>
        <v/>
      </c>
      <c r="AF582" s="69" t="str">
        <f t="shared" si="120"/>
        <v/>
      </c>
      <c r="AG582" s="69" t="str">
        <f t="shared" si="121"/>
        <v/>
      </c>
      <c r="AH582" s="69" t="str">
        <f t="shared" si="122"/>
        <v/>
      </c>
      <c r="AI582" s="69" t="str">
        <f t="shared" si="123"/>
        <v/>
      </c>
      <c r="AJ582" s="69" t="str">
        <f t="shared" si="124"/>
        <v/>
      </c>
      <c r="AK582" s="69" t="str">
        <f t="shared" si="125"/>
        <v/>
      </c>
      <c r="AL582" s="69">
        <f t="shared" si="126"/>
        <v>0</v>
      </c>
      <c r="AM582" s="69"/>
    </row>
    <row r="583" spans="29:39">
      <c r="AC583" s="69" t="str">
        <f t="shared" si="117"/>
        <v/>
      </c>
      <c r="AD583" s="69" t="str">
        <f t="shared" si="118"/>
        <v/>
      </c>
      <c r="AE583" s="69" t="str">
        <f t="shared" si="119"/>
        <v/>
      </c>
      <c r="AF583" s="69" t="str">
        <f t="shared" si="120"/>
        <v/>
      </c>
      <c r="AG583" s="69" t="str">
        <f t="shared" si="121"/>
        <v/>
      </c>
      <c r="AH583" s="69" t="str">
        <f t="shared" si="122"/>
        <v/>
      </c>
      <c r="AI583" s="69" t="str">
        <f t="shared" si="123"/>
        <v/>
      </c>
      <c r="AJ583" s="69" t="str">
        <f t="shared" si="124"/>
        <v/>
      </c>
      <c r="AK583" s="69" t="str">
        <f t="shared" si="125"/>
        <v/>
      </c>
      <c r="AL583" s="69">
        <f t="shared" si="126"/>
        <v>0</v>
      </c>
      <c r="AM583" s="69"/>
    </row>
    <row r="584" spans="29:39">
      <c r="AC584" s="69" t="str">
        <f t="shared" si="117"/>
        <v/>
      </c>
      <c r="AD584" s="69" t="str">
        <f t="shared" si="118"/>
        <v/>
      </c>
      <c r="AE584" s="69" t="str">
        <f t="shared" si="119"/>
        <v/>
      </c>
      <c r="AF584" s="69" t="str">
        <f t="shared" si="120"/>
        <v/>
      </c>
      <c r="AG584" s="69" t="str">
        <f t="shared" si="121"/>
        <v/>
      </c>
      <c r="AH584" s="69" t="str">
        <f t="shared" si="122"/>
        <v/>
      </c>
      <c r="AI584" s="69" t="str">
        <f t="shared" si="123"/>
        <v/>
      </c>
      <c r="AJ584" s="69" t="str">
        <f t="shared" si="124"/>
        <v/>
      </c>
      <c r="AK584" s="69" t="str">
        <f t="shared" si="125"/>
        <v/>
      </c>
      <c r="AL584" s="69">
        <f t="shared" si="126"/>
        <v>0</v>
      </c>
      <c r="AM584" s="69"/>
    </row>
    <row r="585" spans="29:39">
      <c r="AC585" s="69" t="str">
        <f t="shared" si="117"/>
        <v/>
      </c>
      <c r="AD585" s="69" t="str">
        <f t="shared" si="118"/>
        <v/>
      </c>
      <c r="AE585" s="69" t="str">
        <f t="shared" si="119"/>
        <v/>
      </c>
      <c r="AF585" s="69" t="str">
        <f t="shared" si="120"/>
        <v/>
      </c>
      <c r="AG585" s="69" t="str">
        <f t="shared" si="121"/>
        <v/>
      </c>
      <c r="AH585" s="69" t="str">
        <f t="shared" si="122"/>
        <v/>
      </c>
      <c r="AI585" s="69" t="str">
        <f t="shared" si="123"/>
        <v/>
      </c>
      <c r="AJ585" s="69" t="str">
        <f t="shared" si="124"/>
        <v/>
      </c>
      <c r="AK585" s="69" t="str">
        <f t="shared" si="125"/>
        <v/>
      </c>
      <c r="AL585" s="69">
        <f t="shared" si="126"/>
        <v>0</v>
      </c>
      <c r="AM585" s="69"/>
    </row>
    <row r="586" spans="29:39">
      <c r="AC586" s="69" t="str">
        <f t="shared" si="117"/>
        <v/>
      </c>
      <c r="AD586" s="69" t="str">
        <f t="shared" si="118"/>
        <v/>
      </c>
      <c r="AE586" s="69" t="str">
        <f t="shared" si="119"/>
        <v/>
      </c>
      <c r="AF586" s="69" t="str">
        <f t="shared" si="120"/>
        <v/>
      </c>
      <c r="AG586" s="69" t="str">
        <f t="shared" si="121"/>
        <v/>
      </c>
      <c r="AH586" s="69" t="str">
        <f t="shared" si="122"/>
        <v/>
      </c>
      <c r="AI586" s="69" t="str">
        <f t="shared" si="123"/>
        <v/>
      </c>
      <c r="AJ586" s="69" t="str">
        <f t="shared" si="124"/>
        <v/>
      </c>
      <c r="AK586" s="69" t="str">
        <f t="shared" si="125"/>
        <v/>
      </c>
      <c r="AL586" s="69">
        <f t="shared" si="126"/>
        <v>0</v>
      </c>
      <c r="AM586" s="69"/>
    </row>
    <row r="587" spans="29:39">
      <c r="AC587" s="69" t="str">
        <f t="shared" si="117"/>
        <v/>
      </c>
      <c r="AD587" s="69" t="str">
        <f t="shared" si="118"/>
        <v/>
      </c>
      <c r="AE587" s="69" t="str">
        <f t="shared" si="119"/>
        <v/>
      </c>
      <c r="AF587" s="69" t="str">
        <f t="shared" si="120"/>
        <v/>
      </c>
      <c r="AG587" s="69" t="str">
        <f t="shared" si="121"/>
        <v/>
      </c>
      <c r="AH587" s="69" t="str">
        <f t="shared" si="122"/>
        <v/>
      </c>
      <c r="AI587" s="69" t="str">
        <f t="shared" si="123"/>
        <v/>
      </c>
      <c r="AJ587" s="69" t="str">
        <f t="shared" si="124"/>
        <v/>
      </c>
      <c r="AK587" s="69" t="str">
        <f t="shared" si="125"/>
        <v/>
      </c>
      <c r="AL587" s="69">
        <f t="shared" si="126"/>
        <v>0</v>
      </c>
      <c r="AM587" s="69"/>
    </row>
    <row r="588" spans="29:39">
      <c r="AC588" s="69" t="str">
        <f t="shared" si="117"/>
        <v/>
      </c>
      <c r="AD588" s="69" t="str">
        <f t="shared" si="118"/>
        <v/>
      </c>
      <c r="AE588" s="69" t="str">
        <f t="shared" si="119"/>
        <v/>
      </c>
      <c r="AF588" s="69" t="str">
        <f t="shared" si="120"/>
        <v/>
      </c>
      <c r="AG588" s="69" t="str">
        <f t="shared" si="121"/>
        <v/>
      </c>
      <c r="AH588" s="69" t="str">
        <f t="shared" si="122"/>
        <v/>
      </c>
      <c r="AI588" s="69" t="str">
        <f t="shared" si="123"/>
        <v/>
      </c>
      <c r="AJ588" s="69" t="str">
        <f t="shared" si="124"/>
        <v/>
      </c>
      <c r="AK588" s="69" t="str">
        <f t="shared" si="125"/>
        <v/>
      </c>
      <c r="AL588" s="69">
        <f t="shared" si="126"/>
        <v>0</v>
      </c>
      <c r="AM588" s="69"/>
    </row>
    <row r="589" spans="29:39">
      <c r="AC589" s="69" t="str">
        <f t="shared" si="117"/>
        <v/>
      </c>
      <c r="AD589" s="69" t="str">
        <f t="shared" si="118"/>
        <v/>
      </c>
      <c r="AE589" s="69" t="str">
        <f t="shared" si="119"/>
        <v/>
      </c>
      <c r="AF589" s="69" t="str">
        <f t="shared" si="120"/>
        <v/>
      </c>
      <c r="AG589" s="69" t="str">
        <f t="shared" si="121"/>
        <v/>
      </c>
      <c r="AH589" s="69" t="str">
        <f t="shared" si="122"/>
        <v/>
      </c>
      <c r="AI589" s="69" t="str">
        <f t="shared" si="123"/>
        <v/>
      </c>
      <c r="AJ589" s="69" t="str">
        <f t="shared" si="124"/>
        <v/>
      </c>
      <c r="AK589" s="69" t="str">
        <f t="shared" si="125"/>
        <v/>
      </c>
      <c r="AL589" s="69">
        <f t="shared" si="126"/>
        <v>0</v>
      </c>
      <c r="AM589" s="69"/>
    </row>
    <row r="590" spans="29:39">
      <c r="AC590" s="69" t="str">
        <f t="shared" si="117"/>
        <v/>
      </c>
      <c r="AD590" s="69" t="str">
        <f t="shared" si="118"/>
        <v/>
      </c>
      <c r="AE590" s="69" t="str">
        <f t="shared" si="119"/>
        <v/>
      </c>
      <c r="AF590" s="69" t="str">
        <f t="shared" si="120"/>
        <v/>
      </c>
      <c r="AG590" s="69" t="str">
        <f t="shared" si="121"/>
        <v/>
      </c>
      <c r="AH590" s="69" t="str">
        <f t="shared" si="122"/>
        <v/>
      </c>
      <c r="AI590" s="69" t="str">
        <f t="shared" si="123"/>
        <v/>
      </c>
      <c r="AJ590" s="69" t="str">
        <f t="shared" si="124"/>
        <v/>
      </c>
      <c r="AK590" s="69" t="str">
        <f t="shared" si="125"/>
        <v/>
      </c>
      <c r="AL590" s="69">
        <f t="shared" si="126"/>
        <v>0</v>
      </c>
      <c r="AM590" s="69"/>
    </row>
    <row r="591" spans="29:39">
      <c r="AC591" s="69" t="str">
        <f t="shared" si="117"/>
        <v/>
      </c>
      <c r="AD591" s="69" t="str">
        <f t="shared" si="118"/>
        <v/>
      </c>
      <c r="AE591" s="69" t="str">
        <f t="shared" si="119"/>
        <v/>
      </c>
      <c r="AF591" s="69" t="str">
        <f t="shared" si="120"/>
        <v/>
      </c>
      <c r="AG591" s="69" t="str">
        <f t="shared" si="121"/>
        <v/>
      </c>
      <c r="AH591" s="69" t="str">
        <f t="shared" si="122"/>
        <v/>
      </c>
      <c r="AI591" s="69" t="str">
        <f t="shared" si="123"/>
        <v/>
      </c>
      <c r="AJ591" s="69" t="str">
        <f t="shared" si="124"/>
        <v/>
      </c>
      <c r="AK591" s="69" t="str">
        <f t="shared" si="125"/>
        <v/>
      </c>
      <c r="AL591" s="69">
        <f t="shared" si="126"/>
        <v>0</v>
      </c>
      <c r="AM591" s="69"/>
    </row>
    <row r="592" spans="29:39">
      <c r="AC592" s="69" t="str">
        <f t="shared" si="117"/>
        <v/>
      </c>
      <c r="AD592" s="69" t="str">
        <f t="shared" si="118"/>
        <v/>
      </c>
      <c r="AE592" s="69" t="str">
        <f t="shared" si="119"/>
        <v/>
      </c>
      <c r="AF592" s="69" t="str">
        <f t="shared" si="120"/>
        <v/>
      </c>
      <c r="AG592" s="69" t="str">
        <f t="shared" si="121"/>
        <v/>
      </c>
      <c r="AH592" s="69" t="str">
        <f t="shared" si="122"/>
        <v/>
      </c>
      <c r="AI592" s="69" t="str">
        <f t="shared" si="123"/>
        <v/>
      </c>
      <c r="AJ592" s="69" t="str">
        <f t="shared" si="124"/>
        <v/>
      </c>
      <c r="AK592" s="69" t="str">
        <f t="shared" si="125"/>
        <v/>
      </c>
      <c r="AL592" s="69">
        <f t="shared" si="126"/>
        <v>0</v>
      </c>
      <c r="AM592" s="69"/>
    </row>
    <row r="593" spans="29:39">
      <c r="AC593" s="69" t="str">
        <f t="shared" ref="AC593:AC656" si="127">IF(LEFT(Q593,1)="&lt;",1*MID(Q593,2,LEN(Q593)-1),"")</f>
        <v/>
      </c>
      <c r="AD593" s="69" t="str">
        <f t="shared" ref="AD593:AD656" si="128">IF(LEFT(R593,1)="&lt;",1*MID(R593,2,LEN(R593)-1),"")</f>
        <v/>
      </c>
      <c r="AE593" s="69" t="str">
        <f t="shared" ref="AE593:AE656" si="129">IF(LEFT(S593,1)="&lt;",1*MID(S593,2,LEN(S593)-1),"")</f>
        <v/>
      </c>
      <c r="AF593" s="69" t="str">
        <f t="shared" ref="AF593:AF656" si="130">IF(LEFT(T593,1)="&lt;",1*MID(T593,2,LEN(T593)-1),"")</f>
        <v/>
      </c>
      <c r="AG593" s="69" t="str">
        <f t="shared" ref="AG593:AG656" si="131">IF(LEFT(U593,1)="&lt;",1*MID(U593,2,LEN(U593)-1),"")</f>
        <v/>
      </c>
      <c r="AH593" s="69" t="str">
        <f t="shared" ref="AH593:AH656" si="132">IF(LEFT(V593,1)="&lt;",1*MID(V593,2,LEN(V593)-1),"")</f>
        <v/>
      </c>
      <c r="AI593" s="69" t="str">
        <f t="shared" ref="AI593:AI656" si="133">IF(LEFT(W593,1)="&lt;",1*MID(W593,2,LEN(W593)-1),"")</f>
        <v/>
      </c>
      <c r="AJ593" s="69" t="str">
        <f t="shared" ref="AJ593:AJ656" si="134">IF(LEFT(X593,1)="&lt;",1*MID(X593,2,LEN(X593)-1),"")</f>
        <v/>
      </c>
      <c r="AK593" s="69" t="str">
        <f t="shared" ref="AK593:AK656" si="135">IF(LEFT(Y593,1)="&lt;",1*MID(Y593,2,LEN(Y593)-1),"")</f>
        <v/>
      </c>
      <c r="AL593" s="69">
        <f t="shared" ref="AL593:AL656" si="136">SUM(AC593:AK593)</f>
        <v>0</v>
      </c>
      <c r="AM593" s="69"/>
    </row>
    <row r="594" spans="29:39">
      <c r="AC594" s="69" t="str">
        <f t="shared" si="127"/>
        <v/>
      </c>
      <c r="AD594" s="69" t="str">
        <f t="shared" si="128"/>
        <v/>
      </c>
      <c r="AE594" s="69" t="str">
        <f t="shared" si="129"/>
        <v/>
      </c>
      <c r="AF594" s="69" t="str">
        <f t="shared" si="130"/>
        <v/>
      </c>
      <c r="AG594" s="69" t="str">
        <f t="shared" si="131"/>
        <v/>
      </c>
      <c r="AH594" s="69" t="str">
        <f t="shared" si="132"/>
        <v/>
      </c>
      <c r="AI594" s="69" t="str">
        <f t="shared" si="133"/>
        <v/>
      </c>
      <c r="AJ594" s="69" t="str">
        <f t="shared" si="134"/>
        <v/>
      </c>
      <c r="AK594" s="69" t="str">
        <f t="shared" si="135"/>
        <v/>
      </c>
      <c r="AL594" s="69">
        <f t="shared" si="136"/>
        <v>0</v>
      </c>
      <c r="AM594" s="69"/>
    </row>
    <row r="595" spans="29:39">
      <c r="AC595" s="69" t="str">
        <f t="shared" si="127"/>
        <v/>
      </c>
      <c r="AD595" s="69" t="str">
        <f t="shared" si="128"/>
        <v/>
      </c>
      <c r="AE595" s="69" t="str">
        <f t="shared" si="129"/>
        <v/>
      </c>
      <c r="AF595" s="69" t="str">
        <f t="shared" si="130"/>
        <v/>
      </c>
      <c r="AG595" s="69" t="str">
        <f t="shared" si="131"/>
        <v/>
      </c>
      <c r="AH595" s="69" t="str">
        <f t="shared" si="132"/>
        <v/>
      </c>
      <c r="AI595" s="69" t="str">
        <f t="shared" si="133"/>
        <v/>
      </c>
      <c r="AJ595" s="69" t="str">
        <f t="shared" si="134"/>
        <v/>
      </c>
      <c r="AK595" s="69" t="str">
        <f t="shared" si="135"/>
        <v/>
      </c>
      <c r="AL595" s="69">
        <f t="shared" si="136"/>
        <v>0</v>
      </c>
      <c r="AM595" s="69"/>
    </row>
    <row r="596" spans="29:39">
      <c r="AC596" s="69" t="str">
        <f t="shared" si="127"/>
        <v/>
      </c>
      <c r="AD596" s="69" t="str">
        <f t="shared" si="128"/>
        <v/>
      </c>
      <c r="AE596" s="69" t="str">
        <f t="shared" si="129"/>
        <v/>
      </c>
      <c r="AF596" s="69" t="str">
        <f t="shared" si="130"/>
        <v/>
      </c>
      <c r="AG596" s="69" t="str">
        <f t="shared" si="131"/>
        <v/>
      </c>
      <c r="AH596" s="69" t="str">
        <f t="shared" si="132"/>
        <v/>
      </c>
      <c r="AI596" s="69" t="str">
        <f t="shared" si="133"/>
        <v/>
      </c>
      <c r="AJ596" s="69" t="str">
        <f t="shared" si="134"/>
        <v/>
      </c>
      <c r="AK596" s="69" t="str">
        <f t="shared" si="135"/>
        <v/>
      </c>
      <c r="AL596" s="69">
        <f t="shared" si="136"/>
        <v>0</v>
      </c>
      <c r="AM596" s="69"/>
    </row>
    <row r="597" spans="29:39">
      <c r="AC597" s="69" t="str">
        <f t="shared" si="127"/>
        <v/>
      </c>
      <c r="AD597" s="69" t="str">
        <f t="shared" si="128"/>
        <v/>
      </c>
      <c r="AE597" s="69" t="str">
        <f t="shared" si="129"/>
        <v/>
      </c>
      <c r="AF597" s="69" t="str">
        <f t="shared" si="130"/>
        <v/>
      </c>
      <c r="AG597" s="69" t="str">
        <f t="shared" si="131"/>
        <v/>
      </c>
      <c r="AH597" s="69" t="str">
        <f t="shared" si="132"/>
        <v/>
      </c>
      <c r="AI597" s="69" t="str">
        <f t="shared" si="133"/>
        <v/>
      </c>
      <c r="AJ597" s="69" t="str">
        <f t="shared" si="134"/>
        <v/>
      </c>
      <c r="AK597" s="69" t="str">
        <f t="shared" si="135"/>
        <v/>
      </c>
      <c r="AL597" s="69">
        <f t="shared" si="136"/>
        <v>0</v>
      </c>
      <c r="AM597" s="69"/>
    </row>
    <row r="598" spans="29:39">
      <c r="AC598" s="69" t="str">
        <f t="shared" si="127"/>
        <v/>
      </c>
      <c r="AD598" s="69" t="str">
        <f t="shared" si="128"/>
        <v/>
      </c>
      <c r="AE598" s="69" t="str">
        <f t="shared" si="129"/>
        <v/>
      </c>
      <c r="AF598" s="69" t="str">
        <f t="shared" si="130"/>
        <v/>
      </c>
      <c r="AG598" s="69" t="str">
        <f t="shared" si="131"/>
        <v/>
      </c>
      <c r="AH598" s="69" t="str">
        <f t="shared" si="132"/>
        <v/>
      </c>
      <c r="AI598" s="69" t="str">
        <f t="shared" si="133"/>
        <v/>
      </c>
      <c r="AJ598" s="69" t="str">
        <f t="shared" si="134"/>
        <v/>
      </c>
      <c r="AK598" s="69" t="str">
        <f t="shared" si="135"/>
        <v/>
      </c>
      <c r="AL598" s="69">
        <f t="shared" si="136"/>
        <v>0</v>
      </c>
      <c r="AM598" s="69"/>
    </row>
    <row r="599" spans="29:39">
      <c r="AC599" s="69" t="str">
        <f t="shared" si="127"/>
        <v/>
      </c>
      <c r="AD599" s="69" t="str">
        <f t="shared" si="128"/>
        <v/>
      </c>
      <c r="AE599" s="69" t="str">
        <f t="shared" si="129"/>
        <v/>
      </c>
      <c r="AF599" s="69" t="str">
        <f t="shared" si="130"/>
        <v/>
      </c>
      <c r="AG599" s="69" t="str">
        <f t="shared" si="131"/>
        <v/>
      </c>
      <c r="AH599" s="69" t="str">
        <f t="shared" si="132"/>
        <v/>
      </c>
      <c r="AI599" s="69" t="str">
        <f t="shared" si="133"/>
        <v/>
      </c>
      <c r="AJ599" s="69" t="str">
        <f t="shared" si="134"/>
        <v/>
      </c>
      <c r="AK599" s="69" t="str">
        <f t="shared" si="135"/>
        <v/>
      </c>
      <c r="AL599" s="69">
        <f t="shared" si="136"/>
        <v>0</v>
      </c>
      <c r="AM599" s="69"/>
    </row>
    <row r="600" spans="29:39">
      <c r="AC600" s="69" t="str">
        <f t="shared" si="127"/>
        <v/>
      </c>
      <c r="AD600" s="69" t="str">
        <f t="shared" si="128"/>
        <v/>
      </c>
      <c r="AE600" s="69" t="str">
        <f t="shared" si="129"/>
        <v/>
      </c>
      <c r="AF600" s="69" t="str">
        <f t="shared" si="130"/>
        <v/>
      </c>
      <c r="AG600" s="69" t="str">
        <f t="shared" si="131"/>
        <v/>
      </c>
      <c r="AH600" s="69" t="str">
        <f t="shared" si="132"/>
        <v/>
      </c>
      <c r="AI600" s="69" t="str">
        <f t="shared" si="133"/>
        <v/>
      </c>
      <c r="AJ600" s="69" t="str">
        <f t="shared" si="134"/>
        <v/>
      </c>
      <c r="AK600" s="69" t="str">
        <f t="shared" si="135"/>
        <v/>
      </c>
      <c r="AL600" s="69">
        <f t="shared" si="136"/>
        <v>0</v>
      </c>
      <c r="AM600" s="69"/>
    </row>
    <row r="601" spans="29:39">
      <c r="AC601" s="69" t="str">
        <f t="shared" si="127"/>
        <v/>
      </c>
      <c r="AD601" s="69" t="str">
        <f t="shared" si="128"/>
        <v/>
      </c>
      <c r="AE601" s="69" t="str">
        <f t="shared" si="129"/>
        <v/>
      </c>
      <c r="AF601" s="69" t="str">
        <f t="shared" si="130"/>
        <v/>
      </c>
      <c r="AG601" s="69" t="str">
        <f t="shared" si="131"/>
        <v/>
      </c>
      <c r="AH601" s="69" t="str">
        <f t="shared" si="132"/>
        <v/>
      </c>
      <c r="AI601" s="69" t="str">
        <f t="shared" si="133"/>
        <v/>
      </c>
      <c r="AJ601" s="69" t="str">
        <f t="shared" si="134"/>
        <v/>
      </c>
      <c r="AK601" s="69" t="str">
        <f t="shared" si="135"/>
        <v/>
      </c>
      <c r="AL601" s="69">
        <f t="shared" si="136"/>
        <v>0</v>
      </c>
      <c r="AM601" s="69"/>
    </row>
    <row r="602" spans="29:39">
      <c r="AC602" s="69" t="str">
        <f t="shared" si="127"/>
        <v/>
      </c>
      <c r="AD602" s="69" t="str">
        <f t="shared" si="128"/>
        <v/>
      </c>
      <c r="AE602" s="69" t="str">
        <f t="shared" si="129"/>
        <v/>
      </c>
      <c r="AF602" s="69" t="str">
        <f t="shared" si="130"/>
        <v/>
      </c>
      <c r="AG602" s="69" t="str">
        <f t="shared" si="131"/>
        <v/>
      </c>
      <c r="AH602" s="69" t="str">
        <f t="shared" si="132"/>
        <v/>
      </c>
      <c r="AI602" s="69" t="str">
        <f t="shared" si="133"/>
        <v/>
      </c>
      <c r="AJ602" s="69" t="str">
        <f t="shared" si="134"/>
        <v/>
      </c>
      <c r="AK602" s="69" t="str">
        <f t="shared" si="135"/>
        <v/>
      </c>
      <c r="AL602" s="69">
        <f t="shared" si="136"/>
        <v>0</v>
      </c>
      <c r="AM602" s="69"/>
    </row>
    <row r="603" spans="29:39">
      <c r="AC603" s="69" t="str">
        <f t="shared" si="127"/>
        <v/>
      </c>
      <c r="AD603" s="69" t="str">
        <f t="shared" si="128"/>
        <v/>
      </c>
      <c r="AE603" s="69" t="str">
        <f t="shared" si="129"/>
        <v/>
      </c>
      <c r="AF603" s="69" t="str">
        <f t="shared" si="130"/>
        <v/>
      </c>
      <c r="AG603" s="69" t="str">
        <f t="shared" si="131"/>
        <v/>
      </c>
      <c r="AH603" s="69" t="str">
        <f t="shared" si="132"/>
        <v/>
      </c>
      <c r="AI603" s="69" t="str">
        <f t="shared" si="133"/>
        <v/>
      </c>
      <c r="AJ603" s="69" t="str">
        <f t="shared" si="134"/>
        <v/>
      </c>
      <c r="AK603" s="69" t="str">
        <f t="shared" si="135"/>
        <v/>
      </c>
      <c r="AL603" s="69">
        <f t="shared" si="136"/>
        <v>0</v>
      </c>
      <c r="AM603" s="69"/>
    </row>
    <row r="604" spans="29:39">
      <c r="AC604" s="69" t="str">
        <f t="shared" si="127"/>
        <v/>
      </c>
      <c r="AD604" s="69" t="str">
        <f t="shared" si="128"/>
        <v/>
      </c>
      <c r="AE604" s="69" t="str">
        <f t="shared" si="129"/>
        <v/>
      </c>
      <c r="AF604" s="69" t="str">
        <f t="shared" si="130"/>
        <v/>
      </c>
      <c r="AG604" s="69" t="str">
        <f t="shared" si="131"/>
        <v/>
      </c>
      <c r="AH604" s="69" t="str">
        <f t="shared" si="132"/>
        <v/>
      </c>
      <c r="AI604" s="69" t="str">
        <f t="shared" si="133"/>
        <v/>
      </c>
      <c r="AJ604" s="69" t="str">
        <f t="shared" si="134"/>
        <v/>
      </c>
      <c r="AK604" s="69" t="str">
        <f t="shared" si="135"/>
        <v/>
      </c>
      <c r="AL604" s="69">
        <f t="shared" si="136"/>
        <v>0</v>
      </c>
      <c r="AM604" s="69"/>
    </row>
    <row r="605" spans="29:39">
      <c r="AC605" s="69" t="str">
        <f t="shared" si="127"/>
        <v/>
      </c>
      <c r="AD605" s="69" t="str">
        <f t="shared" si="128"/>
        <v/>
      </c>
      <c r="AE605" s="69" t="str">
        <f t="shared" si="129"/>
        <v/>
      </c>
      <c r="AF605" s="69" t="str">
        <f t="shared" si="130"/>
        <v/>
      </c>
      <c r="AG605" s="69" t="str">
        <f t="shared" si="131"/>
        <v/>
      </c>
      <c r="AH605" s="69" t="str">
        <f t="shared" si="132"/>
        <v/>
      </c>
      <c r="AI605" s="69" t="str">
        <f t="shared" si="133"/>
        <v/>
      </c>
      <c r="AJ605" s="69" t="str">
        <f t="shared" si="134"/>
        <v/>
      </c>
      <c r="AK605" s="69" t="str">
        <f t="shared" si="135"/>
        <v/>
      </c>
      <c r="AL605" s="69">
        <f t="shared" si="136"/>
        <v>0</v>
      </c>
      <c r="AM605" s="69"/>
    </row>
    <row r="606" spans="29:39">
      <c r="AC606" s="69" t="str">
        <f t="shared" si="127"/>
        <v/>
      </c>
      <c r="AD606" s="69" t="str">
        <f t="shared" si="128"/>
        <v/>
      </c>
      <c r="AE606" s="69" t="str">
        <f t="shared" si="129"/>
        <v/>
      </c>
      <c r="AF606" s="69" t="str">
        <f t="shared" si="130"/>
        <v/>
      </c>
      <c r="AG606" s="69" t="str">
        <f t="shared" si="131"/>
        <v/>
      </c>
      <c r="AH606" s="69" t="str">
        <f t="shared" si="132"/>
        <v/>
      </c>
      <c r="AI606" s="69" t="str">
        <f t="shared" si="133"/>
        <v/>
      </c>
      <c r="AJ606" s="69" t="str">
        <f t="shared" si="134"/>
        <v/>
      </c>
      <c r="AK606" s="69" t="str">
        <f t="shared" si="135"/>
        <v/>
      </c>
      <c r="AL606" s="69">
        <f t="shared" si="136"/>
        <v>0</v>
      </c>
      <c r="AM606" s="69"/>
    </row>
    <row r="607" spans="29:39">
      <c r="AC607" s="69" t="str">
        <f t="shared" si="127"/>
        <v/>
      </c>
      <c r="AD607" s="69" t="str">
        <f t="shared" si="128"/>
        <v/>
      </c>
      <c r="AE607" s="69" t="str">
        <f t="shared" si="129"/>
        <v/>
      </c>
      <c r="AF607" s="69" t="str">
        <f t="shared" si="130"/>
        <v/>
      </c>
      <c r="AG607" s="69" t="str">
        <f t="shared" si="131"/>
        <v/>
      </c>
      <c r="AH607" s="69" t="str">
        <f t="shared" si="132"/>
        <v/>
      </c>
      <c r="AI607" s="69" t="str">
        <f t="shared" si="133"/>
        <v/>
      </c>
      <c r="AJ607" s="69" t="str">
        <f t="shared" si="134"/>
        <v/>
      </c>
      <c r="AK607" s="69" t="str">
        <f t="shared" si="135"/>
        <v/>
      </c>
      <c r="AL607" s="69">
        <f t="shared" si="136"/>
        <v>0</v>
      </c>
      <c r="AM607" s="69"/>
    </row>
    <row r="608" spans="29:39">
      <c r="AC608" s="69" t="str">
        <f t="shared" si="127"/>
        <v/>
      </c>
      <c r="AD608" s="69" t="str">
        <f t="shared" si="128"/>
        <v/>
      </c>
      <c r="AE608" s="69" t="str">
        <f t="shared" si="129"/>
        <v/>
      </c>
      <c r="AF608" s="69" t="str">
        <f t="shared" si="130"/>
        <v/>
      </c>
      <c r="AG608" s="69" t="str">
        <f t="shared" si="131"/>
        <v/>
      </c>
      <c r="AH608" s="69" t="str">
        <f t="shared" si="132"/>
        <v/>
      </c>
      <c r="AI608" s="69" t="str">
        <f t="shared" si="133"/>
        <v/>
      </c>
      <c r="AJ608" s="69" t="str">
        <f t="shared" si="134"/>
        <v/>
      </c>
      <c r="AK608" s="69" t="str">
        <f t="shared" si="135"/>
        <v/>
      </c>
      <c r="AL608" s="69">
        <f t="shared" si="136"/>
        <v>0</v>
      </c>
      <c r="AM608" s="69"/>
    </row>
    <row r="609" spans="29:39">
      <c r="AC609" s="69" t="str">
        <f t="shared" si="127"/>
        <v/>
      </c>
      <c r="AD609" s="69" t="str">
        <f t="shared" si="128"/>
        <v/>
      </c>
      <c r="AE609" s="69" t="str">
        <f t="shared" si="129"/>
        <v/>
      </c>
      <c r="AF609" s="69" t="str">
        <f t="shared" si="130"/>
        <v/>
      </c>
      <c r="AG609" s="69" t="str">
        <f t="shared" si="131"/>
        <v/>
      </c>
      <c r="AH609" s="69" t="str">
        <f t="shared" si="132"/>
        <v/>
      </c>
      <c r="AI609" s="69" t="str">
        <f t="shared" si="133"/>
        <v/>
      </c>
      <c r="AJ609" s="69" t="str">
        <f t="shared" si="134"/>
        <v/>
      </c>
      <c r="AK609" s="69" t="str">
        <f t="shared" si="135"/>
        <v/>
      </c>
      <c r="AL609" s="69">
        <f t="shared" si="136"/>
        <v>0</v>
      </c>
      <c r="AM609" s="69"/>
    </row>
    <row r="610" spans="29:39">
      <c r="AC610" s="69" t="str">
        <f t="shared" si="127"/>
        <v/>
      </c>
      <c r="AD610" s="69" t="str">
        <f t="shared" si="128"/>
        <v/>
      </c>
      <c r="AE610" s="69" t="str">
        <f t="shared" si="129"/>
        <v/>
      </c>
      <c r="AF610" s="69" t="str">
        <f t="shared" si="130"/>
        <v/>
      </c>
      <c r="AG610" s="69" t="str">
        <f t="shared" si="131"/>
        <v/>
      </c>
      <c r="AH610" s="69" t="str">
        <f t="shared" si="132"/>
        <v/>
      </c>
      <c r="AI610" s="69" t="str">
        <f t="shared" si="133"/>
        <v/>
      </c>
      <c r="AJ610" s="69" t="str">
        <f t="shared" si="134"/>
        <v/>
      </c>
      <c r="AK610" s="69" t="str">
        <f t="shared" si="135"/>
        <v/>
      </c>
      <c r="AL610" s="69">
        <f t="shared" si="136"/>
        <v>0</v>
      </c>
      <c r="AM610" s="69"/>
    </row>
    <row r="611" spans="29:39">
      <c r="AC611" s="69" t="str">
        <f t="shared" si="127"/>
        <v/>
      </c>
      <c r="AD611" s="69" t="str">
        <f t="shared" si="128"/>
        <v/>
      </c>
      <c r="AE611" s="69" t="str">
        <f t="shared" si="129"/>
        <v/>
      </c>
      <c r="AF611" s="69" t="str">
        <f t="shared" si="130"/>
        <v/>
      </c>
      <c r="AG611" s="69" t="str">
        <f t="shared" si="131"/>
        <v/>
      </c>
      <c r="AH611" s="69" t="str">
        <f t="shared" si="132"/>
        <v/>
      </c>
      <c r="AI611" s="69" t="str">
        <f t="shared" si="133"/>
        <v/>
      </c>
      <c r="AJ611" s="69" t="str">
        <f t="shared" si="134"/>
        <v/>
      </c>
      <c r="AK611" s="69" t="str">
        <f t="shared" si="135"/>
        <v/>
      </c>
      <c r="AL611" s="69">
        <f t="shared" si="136"/>
        <v>0</v>
      </c>
      <c r="AM611" s="69"/>
    </row>
    <row r="612" spans="29:39">
      <c r="AC612" s="69" t="str">
        <f t="shared" si="127"/>
        <v/>
      </c>
      <c r="AD612" s="69" t="str">
        <f t="shared" si="128"/>
        <v/>
      </c>
      <c r="AE612" s="69" t="str">
        <f t="shared" si="129"/>
        <v/>
      </c>
      <c r="AF612" s="69" t="str">
        <f t="shared" si="130"/>
        <v/>
      </c>
      <c r="AG612" s="69" t="str">
        <f t="shared" si="131"/>
        <v/>
      </c>
      <c r="AH612" s="69" t="str">
        <f t="shared" si="132"/>
        <v/>
      </c>
      <c r="AI612" s="69" t="str">
        <f t="shared" si="133"/>
        <v/>
      </c>
      <c r="AJ612" s="69" t="str">
        <f t="shared" si="134"/>
        <v/>
      </c>
      <c r="AK612" s="69" t="str">
        <f t="shared" si="135"/>
        <v/>
      </c>
      <c r="AL612" s="69">
        <f t="shared" si="136"/>
        <v>0</v>
      </c>
      <c r="AM612" s="69"/>
    </row>
    <row r="613" spans="29:39">
      <c r="AC613" s="69" t="str">
        <f t="shared" si="127"/>
        <v/>
      </c>
      <c r="AD613" s="69" t="str">
        <f t="shared" si="128"/>
        <v/>
      </c>
      <c r="AE613" s="69" t="str">
        <f t="shared" si="129"/>
        <v/>
      </c>
      <c r="AF613" s="69" t="str">
        <f t="shared" si="130"/>
        <v/>
      </c>
      <c r="AG613" s="69" t="str">
        <f t="shared" si="131"/>
        <v/>
      </c>
      <c r="AH613" s="69" t="str">
        <f t="shared" si="132"/>
        <v/>
      </c>
      <c r="AI613" s="69" t="str">
        <f t="shared" si="133"/>
        <v/>
      </c>
      <c r="AJ613" s="69" t="str">
        <f t="shared" si="134"/>
        <v/>
      </c>
      <c r="AK613" s="69" t="str">
        <f t="shared" si="135"/>
        <v/>
      </c>
      <c r="AL613" s="69">
        <f t="shared" si="136"/>
        <v>0</v>
      </c>
      <c r="AM613" s="69"/>
    </row>
    <row r="614" spans="29:39">
      <c r="AC614" s="69" t="str">
        <f t="shared" si="127"/>
        <v/>
      </c>
      <c r="AD614" s="69" t="str">
        <f t="shared" si="128"/>
        <v/>
      </c>
      <c r="AE614" s="69" t="str">
        <f t="shared" si="129"/>
        <v/>
      </c>
      <c r="AF614" s="69" t="str">
        <f t="shared" si="130"/>
        <v/>
      </c>
      <c r="AG614" s="69" t="str">
        <f t="shared" si="131"/>
        <v/>
      </c>
      <c r="AH614" s="69" t="str">
        <f t="shared" si="132"/>
        <v/>
      </c>
      <c r="AI614" s="69" t="str">
        <f t="shared" si="133"/>
        <v/>
      </c>
      <c r="AJ614" s="69" t="str">
        <f t="shared" si="134"/>
        <v/>
      </c>
      <c r="AK614" s="69" t="str">
        <f t="shared" si="135"/>
        <v/>
      </c>
      <c r="AL614" s="69">
        <f t="shared" si="136"/>
        <v>0</v>
      </c>
      <c r="AM614" s="69"/>
    </row>
    <row r="615" spans="29:39">
      <c r="AC615" s="69" t="str">
        <f t="shared" si="127"/>
        <v/>
      </c>
      <c r="AD615" s="69" t="str">
        <f t="shared" si="128"/>
        <v/>
      </c>
      <c r="AE615" s="69" t="str">
        <f t="shared" si="129"/>
        <v/>
      </c>
      <c r="AF615" s="69" t="str">
        <f t="shared" si="130"/>
        <v/>
      </c>
      <c r="AG615" s="69" t="str">
        <f t="shared" si="131"/>
        <v/>
      </c>
      <c r="AH615" s="69" t="str">
        <f t="shared" si="132"/>
        <v/>
      </c>
      <c r="AI615" s="69" t="str">
        <f t="shared" si="133"/>
        <v/>
      </c>
      <c r="AJ615" s="69" t="str">
        <f t="shared" si="134"/>
        <v/>
      </c>
      <c r="AK615" s="69" t="str">
        <f t="shared" si="135"/>
        <v/>
      </c>
      <c r="AL615" s="69">
        <f t="shared" si="136"/>
        <v>0</v>
      </c>
      <c r="AM615" s="69"/>
    </row>
    <row r="616" spans="29:39">
      <c r="AC616" s="69" t="str">
        <f t="shared" si="127"/>
        <v/>
      </c>
      <c r="AD616" s="69" t="str">
        <f t="shared" si="128"/>
        <v/>
      </c>
      <c r="AE616" s="69" t="str">
        <f t="shared" si="129"/>
        <v/>
      </c>
      <c r="AF616" s="69" t="str">
        <f t="shared" si="130"/>
        <v/>
      </c>
      <c r="AG616" s="69" t="str">
        <f t="shared" si="131"/>
        <v/>
      </c>
      <c r="AH616" s="69" t="str">
        <f t="shared" si="132"/>
        <v/>
      </c>
      <c r="AI616" s="69" t="str">
        <f t="shared" si="133"/>
        <v/>
      </c>
      <c r="AJ616" s="69" t="str">
        <f t="shared" si="134"/>
        <v/>
      </c>
      <c r="AK616" s="69" t="str">
        <f t="shared" si="135"/>
        <v/>
      </c>
      <c r="AL616" s="69">
        <f t="shared" si="136"/>
        <v>0</v>
      </c>
      <c r="AM616" s="69"/>
    </row>
    <row r="617" spans="29:39">
      <c r="AC617" s="69" t="str">
        <f t="shared" si="127"/>
        <v/>
      </c>
      <c r="AD617" s="69" t="str">
        <f t="shared" si="128"/>
        <v/>
      </c>
      <c r="AE617" s="69" t="str">
        <f t="shared" si="129"/>
        <v/>
      </c>
      <c r="AF617" s="69" t="str">
        <f t="shared" si="130"/>
        <v/>
      </c>
      <c r="AG617" s="69" t="str">
        <f t="shared" si="131"/>
        <v/>
      </c>
      <c r="AH617" s="69" t="str">
        <f t="shared" si="132"/>
        <v/>
      </c>
      <c r="AI617" s="69" t="str">
        <f t="shared" si="133"/>
        <v/>
      </c>
      <c r="AJ617" s="69" t="str">
        <f t="shared" si="134"/>
        <v/>
      </c>
      <c r="AK617" s="69" t="str">
        <f t="shared" si="135"/>
        <v/>
      </c>
      <c r="AL617" s="69">
        <f t="shared" si="136"/>
        <v>0</v>
      </c>
      <c r="AM617" s="69"/>
    </row>
    <row r="618" spans="29:39">
      <c r="AC618" s="69" t="str">
        <f t="shared" si="127"/>
        <v/>
      </c>
      <c r="AD618" s="69" t="str">
        <f t="shared" si="128"/>
        <v/>
      </c>
      <c r="AE618" s="69" t="str">
        <f t="shared" si="129"/>
        <v/>
      </c>
      <c r="AF618" s="69" t="str">
        <f t="shared" si="130"/>
        <v/>
      </c>
      <c r="AG618" s="69" t="str">
        <f t="shared" si="131"/>
        <v/>
      </c>
      <c r="AH618" s="69" t="str">
        <f t="shared" si="132"/>
        <v/>
      </c>
      <c r="AI618" s="69" t="str">
        <f t="shared" si="133"/>
        <v/>
      </c>
      <c r="AJ618" s="69" t="str">
        <f t="shared" si="134"/>
        <v/>
      </c>
      <c r="AK618" s="69" t="str">
        <f t="shared" si="135"/>
        <v/>
      </c>
      <c r="AL618" s="69">
        <f t="shared" si="136"/>
        <v>0</v>
      </c>
      <c r="AM618" s="69"/>
    </row>
    <row r="619" spans="29:39">
      <c r="AC619" s="69" t="str">
        <f t="shared" si="127"/>
        <v/>
      </c>
      <c r="AD619" s="69" t="str">
        <f t="shared" si="128"/>
        <v/>
      </c>
      <c r="AE619" s="69" t="str">
        <f t="shared" si="129"/>
        <v/>
      </c>
      <c r="AF619" s="69" t="str">
        <f t="shared" si="130"/>
        <v/>
      </c>
      <c r="AG619" s="69" t="str">
        <f t="shared" si="131"/>
        <v/>
      </c>
      <c r="AH619" s="69" t="str">
        <f t="shared" si="132"/>
        <v/>
      </c>
      <c r="AI619" s="69" t="str">
        <f t="shared" si="133"/>
        <v/>
      </c>
      <c r="AJ619" s="69" t="str">
        <f t="shared" si="134"/>
        <v/>
      </c>
      <c r="AK619" s="69" t="str">
        <f t="shared" si="135"/>
        <v/>
      </c>
      <c r="AL619" s="69">
        <f t="shared" si="136"/>
        <v>0</v>
      </c>
      <c r="AM619" s="69"/>
    </row>
    <row r="620" spans="29:39">
      <c r="AC620" s="69" t="str">
        <f t="shared" si="127"/>
        <v/>
      </c>
      <c r="AD620" s="69" t="str">
        <f t="shared" si="128"/>
        <v/>
      </c>
      <c r="AE620" s="69" t="str">
        <f t="shared" si="129"/>
        <v/>
      </c>
      <c r="AF620" s="69" t="str">
        <f t="shared" si="130"/>
        <v/>
      </c>
      <c r="AG620" s="69" t="str">
        <f t="shared" si="131"/>
        <v/>
      </c>
      <c r="AH620" s="69" t="str">
        <f t="shared" si="132"/>
        <v/>
      </c>
      <c r="AI620" s="69" t="str">
        <f t="shared" si="133"/>
        <v/>
      </c>
      <c r="AJ620" s="69" t="str">
        <f t="shared" si="134"/>
        <v/>
      </c>
      <c r="AK620" s="69" t="str">
        <f t="shared" si="135"/>
        <v/>
      </c>
      <c r="AL620" s="69">
        <f t="shared" si="136"/>
        <v>0</v>
      </c>
      <c r="AM620" s="69"/>
    </row>
    <row r="621" spans="29:39">
      <c r="AC621" s="69" t="str">
        <f t="shared" si="127"/>
        <v/>
      </c>
      <c r="AD621" s="69" t="str">
        <f t="shared" si="128"/>
        <v/>
      </c>
      <c r="AE621" s="69" t="str">
        <f t="shared" si="129"/>
        <v/>
      </c>
      <c r="AF621" s="69" t="str">
        <f t="shared" si="130"/>
        <v/>
      </c>
      <c r="AG621" s="69" t="str">
        <f t="shared" si="131"/>
        <v/>
      </c>
      <c r="AH621" s="69" t="str">
        <f t="shared" si="132"/>
        <v/>
      </c>
      <c r="AI621" s="69" t="str">
        <f t="shared" si="133"/>
        <v/>
      </c>
      <c r="AJ621" s="69" t="str">
        <f t="shared" si="134"/>
        <v/>
      </c>
      <c r="AK621" s="69" t="str">
        <f t="shared" si="135"/>
        <v/>
      </c>
      <c r="AL621" s="69">
        <f t="shared" si="136"/>
        <v>0</v>
      </c>
      <c r="AM621" s="69"/>
    </row>
    <row r="622" spans="29:39">
      <c r="AC622" s="69" t="str">
        <f t="shared" si="127"/>
        <v/>
      </c>
      <c r="AD622" s="69" t="str">
        <f t="shared" si="128"/>
        <v/>
      </c>
      <c r="AE622" s="69" t="str">
        <f t="shared" si="129"/>
        <v/>
      </c>
      <c r="AF622" s="69" t="str">
        <f t="shared" si="130"/>
        <v/>
      </c>
      <c r="AG622" s="69" t="str">
        <f t="shared" si="131"/>
        <v/>
      </c>
      <c r="AH622" s="69" t="str">
        <f t="shared" si="132"/>
        <v/>
      </c>
      <c r="AI622" s="69" t="str">
        <f t="shared" si="133"/>
        <v/>
      </c>
      <c r="AJ622" s="69" t="str">
        <f t="shared" si="134"/>
        <v/>
      </c>
      <c r="AK622" s="69" t="str">
        <f t="shared" si="135"/>
        <v/>
      </c>
      <c r="AL622" s="69">
        <f t="shared" si="136"/>
        <v>0</v>
      </c>
      <c r="AM622" s="69"/>
    </row>
    <row r="623" spans="29:39">
      <c r="AC623" s="69" t="str">
        <f t="shared" si="127"/>
        <v/>
      </c>
      <c r="AD623" s="69" t="str">
        <f t="shared" si="128"/>
        <v/>
      </c>
      <c r="AE623" s="69" t="str">
        <f t="shared" si="129"/>
        <v/>
      </c>
      <c r="AF623" s="69" t="str">
        <f t="shared" si="130"/>
        <v/>
      </c>
      <c r="AG623" s="69" t="str">
        <f t="shared" si="131"/>
        <v/>
      </c>
      <c r="AH623" s="69" t="str">
        <f t="shared" si="132"/>
        <v/>
      </c>
      <c r="AI623" s="69" t="str">
        <f t="shared" si="133"/>
        <v/>
      </c>
      <c r="AJ623" s="69" t="str">
        <f t="shared" si="134"/>
        <v/>
      </c>
      <c r="AK623" s="69" t="str">
        <f t="shared" si="135"/>
        <v/>
      </c>
      <c r="AL623" s="69">
        <f t="shared" si="136"/>
        <v>0</v>
      </c>
      <c r="AM623" s="69"/>
    </row>
    <row r="624" spans="29:39">
      <c r="AC624" s="69" t="str">
        <f t="shared" si="127"/>
        <v/>
      </c>
      <c r="AD624" s="69" t="str">
        <f t="shared" si="128"/>
        <v/>
      </c>
      <c r="AE624" s="69" t="str">
        <f t="shared" si="129"/>
        <v/>
      </c>
      <c r="AF624" s="69" t="str">
        <f t="shared" si="130"/>
        <v/>
      </c>
      <c r="AG624" s="69" t="str">
        <f t="shared" si="131"/>
        <v/>
      </c>
      <c r="AH624" s="69" t="str">
        <f t="shared" si="132"/>
        <v/>
      </c>
      <c r="AI624" s="69" t="str">
        <f t="shared" si="133"/>
        <v/>
      </c>
      <c r="AJ624" s="69" t="str">
        <f t="shared" si="134"/>
        <v/>
      </c>
      <c r="AK624" s="69" t="str">
        <f t="shared" si="135"/>
        <v/>
      </c>
      <c r="AL624" s="69">
        <f t="shared" si="136"/>
        <v>0</v>
      </c>
      <c r="AM624" s="69"/>
    </row>
    <row r="625" spans="29:39">
      <c r="AC625" s="69" t="str">
        <f t="shared" si="127"/>
        <v/>
      </c>
      <c r="AD625" s="69" t="str">
        <f t="shared" si="128"/>
        <v/>
      </c>
      <c r="AE625" s="69" t="str">
        <f t="shared" si="129"/>
        <v/>
      </c>
      <c r="AF625" s="69" t="str">
        <f t="shared" si="130"/>
        <v/>
      </c>
      <c r="AG625" s="69" t="str">
        <f t="shared" si="131"/>
        <v/>
      </c>
      <c r="AH625" s="69" t="str">
        <f t="shared" si="132"/>
        <v/>
      </c>
      <c r="AI625" s="69" t="str">
        <f t="shared" si="133"/>
        <v/>
      </c>
      <c r="AJ625" s="69" t="str">
        <f t="shared" si="134"/>
        <v/>
      </c>
      <c r="AK625" s="69" t="str">
        <f t="shared" si="135"/>
        <v/>
      </c>
      <c r="AL625" s="69">
        <f t="shared" si="136"/>
        <v>0</v>
      </c>
      <c r="AM625" s="69"/>
    </row>
    <row r="626" spans="29:39">
      <c r="AC626" s="69" t="str">
        <f t="shared" si="127"/>
        <v/>
      </c>
      <c r="AD626" s="69" t="str">
        <f t="shared" si="128"/>
        <v/>
      </c>
      <c r="AE626" s="69" t="str">
        <f t="shared" si="129"/>
        <v/>
      </c>
      <c r="AF626" s="69" t="str">
        <f t="shared" si="130"/>
        <v/>
      </c>
      <c r="AG626" s="69" t="str">
        <f t="shared" si="131"/>
        <v/>
      </c>
      <c r="AH626" s="69" t="str">
        <f t="shared" si="132"/>
        <v/>
      </c>
      <c r="AI626" s="69" t="str">
        <f t="shared" si="133"/>
        <v/>
      </c>
      <c r="AJ626" s="69" t="str">
        <f t="shared" si="134"/>
        <v/>
      </c>
      <c r="AK626" s="69" t="str">
        <f t="shared" si="135"/>
        <v/>
      </c>
      <c r="AL626" s="69">
        <f t="shared" si="136"/>
        <v>0</v>
      </c>
      <c r="AM626" s="69"/>
    </row>
    <row r="627" spans="29:39">
      <c r="AC627" s="69" t="str">
        <f t="shared" si="127"/>
        <v/>
      </c>
      <c r="AD627" s="69" t="str">
        <f t="shared" si="128"/>
        <v/>
      </c>
      <c r="AE627" s="69" t="str">
        <f t="shared" si="129"/>
        <v/>
      </c>
      <c r="AF627" s="69" t="str">
        <f t="shared" si="130"/>
        <v/>
      </c>
      <c r="AG627" s="69" t="str">
        <f t="shared" si="131"/>
        <v/>
      </c>
      <c r="AH627" s="69" t="str">
        <f t="shared" si="132"/>
        <v/>
      </c>
      <c r="AI627" s="69" t="str">
        <f t="shared" si="133"/>
        <v/>
      </c>
      <c r="AJ627" s="69" t="str">
        <f t="shared" si="134"/>
        <v/>
      </c>
      <c r="AK627" s="69" t="str">
        <f t="shared" si="135"/>
        <v/>
      </c>
      <c r="AL627" s="69">
        <f t="shared" si="136"/>
        <v>0</v>
      </c>
      <c r="AM627" s="69"/>
    </row>
    <row r="628" spans="29:39">
      <c r="AC628" s="69" t="str">
        <f t="shared" si="127"/>
        <v/>
      </c>
      <c r="AD628" s="69" t="str">
        <f t="shared" si="128"/>
        <v/>
      </c>
      <c r="AE628" s="69" t="str">
        <f t="shared" si="129"/>
        <v/>
      </c>
      <c r="AF628" s="69" t="str">
        <f t="shared" si="130"/>
        <v/>
      </c>
      <c r="AG628" s="69" t="str">
        <f t="shared" si="131"/>
        <v/>
      </c>
      <c r="AH628" s="69" t="str">
        <f t="shared" si="132"/>
        <v/>
      </c>
      <c r="AI628" s="69" t="str">
        <f t="shared" si="133"/>
        <v/>
      </c>
      <c r="AJ628" s="69" t="str">
        <f t="shared" si="134"/>
        <v/>
      </c>
      <c r="AK628" s="69" t="str">
        <f t="shared" si="135"/>
        <v/>
      </c>
      <c r="AL628" s="69">
        <f t="shared" si="136"/>
        <v>0</v>
      </c>
      <c r="AM628" s="69"/>
    </row>
    <row r="629" spans="29:39">
      <c r="AC629" s="69" t="str">
        <f t="shared" si="127"/>
        <v/>
      </c>
      <c r="AD629" s="69" t="str">
        <f t="shared" si="128"/>
        <v/>
      </c>
      <c r="AE629" s="69" t="str">
        <f t="shared" si="129"/>
        <v/>
      </c>
      <c r="AF629" s="69" t="str">
        <f t="shared" si="130"/>
        <v/>
      </c>
      <c r="AG629" s="69" t="str">
        <f t="shared" si="131"/>
        <v/>
      </c>
      <c r="AH629" s="69" t="str">
        <f t="shared" si="132"/>
        <v/>
      </c>
      <c r="AI629" s="69" t="str">
        <f t="shared" si="133"/>
        <v/>
      </c>
      <c r="AJ629" s="69" t="str">
        <f t="shared" si="134"/>
        <v/>
      </c>
      <c r="AK629" s="69" t="str">
        <f t="shared" si="135"/>
        <v/>
      </c>
      <c r="AL629" s="69">
        <f t="shared" si="136"/>
        <v>0</v>
      </c>
      <c r="AM629" s="69"/>
    </row>
    <row r="630" spans="29:39">
      <c r="AC630" s="69" t="str">
        <f t="shared" si="127"/>
        <v/>
      </c>
      <c r="AD630" s="69" t="str">
        <f t="shared" si="128"/>
        <v/>
      </c>
      <c r="AE630" s="69" t="str">
        <f t="shared" si="129"/>
        <v/>
      </c>
      <c r="AF630" s="69" t="str">
        <f t="shared" si="130"/>
        <v/>
      </c>
      <c r="AG630" s="69" t="str">
        <f t="shared" si="131"/>
        <v/>
      </c>
      <c r="AH630" s="69" t="str">
        <f t="shared" si="132"/>
        <v/>
      </c>
      <c r="AI630" s="69" t="str">
        <f t="shared" si="133"/>
        <v/>
      </c>
      <c r="AJ630" s="69" t="str">
        <f t="shared" si="134"/>
        <v/>
      </c>
      <c r="AK630" s="69" t="str">
        <f t="shared" si="135"/>
        <v/>
      </c>
      <c r="AL630" s="69">
        <f t="shared" si="136"/>
        <v>0</v>
      </c>
      <c r="AM630" s="69"/>
    </row>
    <row r="631" spans="29:39">
      <c r="AC631" s="69" t="str">
        <f t="shared" si="127"/>
        <v/>
      </c>
      <c r="AD631" s="69" t="str">
        <f t="shared" si="128"/>
        <v/>
      </c>
      <c r="AE631" s="69" t="str">
        <f t="shared" si="129"/>
        <v/>
      </c>
      <c r="AF631" s="69" t="str">
        <f t="shared" si="130"/>
        <v/>
      </c>
      <c r="AG631" s="69" t="str">
        <f t="shared" si="131"/>
        <v/>
      </c>
      <c r="AH631" s="69" t="str">
        <f t="shared" si="132"/>
        <v/>
      </c>
      <c r="AI631" s="69" t="str">
        <f t="shared" si="133"/>
        <v/>
      </c>
      <c r="AJ631" s="69" t="str">
        <f t="shared" si="134"/>
        <v/>
      </c>
      <c r="AK631" s="69" t="str">
        <f t="shared" si="135"/>
        <v/>
      </c>
      <c r="AL631" s="69">
        <f t="shared" si="136"/>
        <v>0</v>
      </c>
      <c r="AM631" s="69"/>
    </row>
    <row r="632" spans="29:39">
      <c r="AC632" s="69" t="str">
        <f t="shared" si="127"/>
        <v/>
      </c>
      <c r="AD632" s="69" t="str">
        <f t="shared" si="128"/>
        <v/>
      </c>
      <c r="AE632" s="69" t="str">
        <f t="shared" si="129"/>
        <v/>
      </c>
      <c r="AF632" s="69" t="str">
        <f t="shared" si="130"/>
        <v/>
      </c>
      <c r="AG632" s="69" t="str">
        <f t="shared" si="131"/>
        <v/>
      </c>
      <c r="AH632" s="69" t="str">
        <f t="shared" si="132"/>
        <v/>
      </c>
      <c r="AI632" s="69" t="str">
        <f t="shared" si="133"/>
        <v/>
      </c>
      <c r="AJ632" s="69" t="str">
        <f t="shared" si="134"/>
        <v/>
      </c>
      <c r="AK632" s="69" t="str">
        <f t="shared" si="135"/>
        <v/>
      </c>
      <c r="AL632" s="69">
        <f t="shared" si="136"/>
        <v>0</v>
      </c>
      <c r="AM632" s="69"/>
    </row>
    <row r="633" spans="29:39">
      <c r="AC633" s="69" t="str">
        <f t="shared" si="127"/>
        <v/>
      </c>
      <c r="AD633" s="69" t="str">
        <f t="shared" si="128"/>
        <v/>
      </c>
      <c r="AE633" s="69" t="str">
        <f t="shared" si="129"/>
        <v/>
      </c>
      <c r="AF633" s="69" t="str">
        <f t="shared" si="130"/>
        <v/>
      </c>
      <c r="AG633" s="69" t="str">
        <f t="shared" si="131"/>
        <v/>
      </c>
      <c r="AH633" s="69" t="str">
        <f t="shared" si="132"/>
        <v/>
      </c>
      <c r="AI633" s="69" t="str">
        <f t="shared" si="133"/>
        <v/>
      </c>
      <c r="AJ633" s="69" t="str">
        <f t="shared" si="134"/>
        <v/>
      </c>
      <c r="AK633" s="69" t="str">
        <f t="shared" si="135"/>
        <v/>
      </c>
      <c r="AL633" s="69">
        <f t="shared" si="136"/>
        <v>0</v>
      </c>
      <c r="AM633" s="69"/>
    </row>
    <row r="634" spans="29:39">
      <c r="AC634" s="69" t="str">
        <f t="shared" si="127"/>
        <v/>
      </c>
      <c r="AD634" s="69" t="str">
        <f t="shared" si="128"/>
        <v/>
      </c>
      <c r="AE634" s="69" t="str">
        <f t="shared" si="129"/>
        <v/>
      </c>
      <c r="AF634" s="69" t="str">
        <f t="shared" si="130"/>
        <v/>
      </c>
      <c r="AG634" s="69" t="str">
        <f t="shared" si="131"/>
        <v/>
      </c>
      <c r="AH634" s="69" t="str">
        <f t="shared" si="132"/>
        <v/>
      </c>
      <c r="AI634" s="69" t="str">
        <f t="shared" si="133"/>
        <v/>
      </c>
      <c r="AJ634" s="69" t="str">
        <f t="shared" si="134"/>
        <v/>
      </c>
      <c r="AK634" s="69" t="str">
        <f t="shared" si="135"/>
        <v/>
      </c>
      <c r="AL634" s="69">
        <f t="shared" si="136"/>
        <v>0</v>
      </c>
      <c r="AM634" s="69"/>
    </row>
    <row r="635" spans="29:39">
      <c r="AC635" s="69" t="str">
        <f t="shared" si="127"/>
        <v/>
      </c>
      <c r="AD635" s="69" t="str">
        <f t="shared" si="128"/>
        <v/>
      </c>
      <c r="AE635" s="69" t="str">
        <f t="shared" si="129"/>
        <v/>
      </c>
      <c r="AF635" s="69" t="str">
        <f t="shared" si="130"/>
        <v/>
      </c>
      <c r="AG635" s="69" t="str">
        <f t="shared" si="131"/>
        <v/>
      </c>
      <c r="AH635" s="69" t="str">
        <f t="shared" si="132"/>
        <v/>
      </c>
      <c r="AI635" s="69" t="str">
        <f t="shared" si="133"/>
        <v/>
      </c>
      <c r="AJ635" s="69" t="str">
        <f t="shared" si="134"/>
        <v/>
      </c>
      <c r="AK635" s="69" t="str">
        <f t="shared" si="135"/>
        <v/>
      </c>
      <c r="AL635" s="69">
        <f t="shared" si="136"/>
        <v>0</v>
      </c>
      <c r="AM635" s="69"/>
    </row>
    <row r="636" spans="29:39">
      <c r="AC636" s="69" t="str">
        <f t="shared" si="127"/>
        <v/>
      </c>
      <c r="AD636" s="69" t="str">
        <f t="shared" si="128"/>
        <v/>
      </c>
      <c r="AE636" s="69" t="str">
        <f t="shared" si="129"/>
        <v/>
      </c>
      <c r="AF636" s="69" t="str">
        <f t="shared" si="130"/>
        <v/>
      </c>
      <c r="AG636" s="69" t="str">
        <f t="shared" si="131"/>
        <v/>
      </c>
      <c r="AH636" s="69" t="str">
        <f t="shared" si="132"/>
        <v/>
      </c>
      <c r="AI636" s="69" t="str">
        <f t="shared" si="133"/>
        <v/>
      </c>
      <c r="AJ636" s="69" t="str">
        <f t="shared" si="134"/>
        <v/>
      </c>
      <c r="AK636" s="69" t="str">
        <f t="shared" si="135"/>
        <v/>
      </c>
      <c r="AL636" s="69">
        <f t="shared" si="136"/>
        <v>0</v>
      </c>
      <c r="AM636" s="69"/>
    </row>
    <row r="637" spans="29:39">
      <c r="AC637" s="69" t="str">
        <f t="shared" si="127"/>
        <v/>
      </c>
      <c r="AD637" s="69" t="str">
        <f t="shared" si="128"/>
        <v/>
      </c>
      <c r="AE637" s="69" t="str">
        <f t="shared" si="129"/>
        <v/>
      </c>
      <c r="AF637" s="69" t="str">
        <f t="shared" si="130"/>
        <v/>
      </c>
      <c r="AG637" s="69" t="str">
        <f t="shared" si="131"/>
        <v/>
      </c>
      <c r="AH637" s="69" t="str">
        <f t="shared" si="132"/>
        <v/>
      </c>
      <c r="AI637" s="69" t="str">
        <f t="shared" si="133"/>
        <v/>
      </c>
      <c r="AJ637" s="69" t="str">
        <f t="shared" si="134"/>
        <v/>
      </c>
      <c r="AK637" s="69" t="str">
        <f t="shared" si="135"/>
        <v/>
      </c>
      <c r="AL637" s="69">
        <f t="shared" si="136"/>
        <v>0</v>
      </c>
      <c r="AM637" s="69"/>
    </row>
    <row r="638" spans="29:39">
      <c r="AC638" s="69" t="str">
        <f t="shared" si="127"/>
        <v/>
      </c>
      <c r="AD638" s="69" t="str">
        <f t="shared" si="128"/>
        <v/>
      </c>
      <c r="AE638" s="69" t="str">
        <f t="shared" si="129"/>
        <v/>
      </c>
      <c r="AF638" s="69" t="str">
        <f t="shared" si="130"/>
        <v/>
      </c>
      <c r="AG638" s="69" t="str">
        <f t="shared" si="131"/>
        <v/>
      </c>
      <c r="AH638" s="69" t="str">
        <f t="shared" si="132"/>
        <v/>
      </c>
      <c r="AI638" s="69" t="str">
        <f t="shared" si="133"/>
        <v/>
      </c>
      <c r="AJ638" s="69" t="str">
        <f t="shared" si="134"/>
        <v/>
      </c>
      <c r="AK638" s="69" t="str">
        <f t="shared" si="135"/>
        <v/>
      </c>
      <c r="AL638" s="69">
        <f t="shared" si="136"/>
        <v>0</v>
      </c>
      <c r="AM638" s="69"/>
    </row>
    <row r="639" spans="29:39">
      <c r="AC639" s="69" t="str">
        <f t="shared" si="127"/>
        <v/>
      </c>
      <c r="AD639" s="69" t="str">
        <f t="shared" si="128"/>
        <v/>
      </c>
      <c r="AE639" s="69" t="str">
        <f t="shared" si="129"/>
        <v/>
      </c>
      <c r="AF639" s="69" t="str">
        <f t="shared" si="130"/>
        <v/>
      </c>
      <c r="AG639" s="69" t="str">
        <f t="shared" si="131"/>
        <v/>
      </c>
      <c r="AH639" s="69" t="str">
        <f t="shared" si="132"/>
        <v/>
      </c>
      <c r="AI639" s="69" t="str">
        <f t="shared" si="133"/>
        <v/>
      </c>
      <c r="AJ639" s="69" t="str">
        <f t="shared" si="134"/>
        <v/>
      </c>
      <c r="AK639" s="69" t="str">
        <f t="shared" si="135"/>
        <v/>
      </c>
      <c r="AL639" s="69">
        <f t="shared" si="136"/>
        <v>0</v>
      </c>
      <c r="AM639" s="69"/>
    </row>
    <row r="640" spans="29:39">
      <c r="AC640" s="69" t="str">
        <f t="shared" si="127"/>
        <v/>
      </c>
      <c r="AD640" s="69" t="str">
        <f t="shared" si="128"/>
        <v/>
      </c>
      <c r="AE640" s="69" t="str">
        <f t="shared" si="129"/>
        <v/>
      </c>
      <c r="AF640" s="69" t="str">
        <f t="shared" si="130"/>
        <v/>
      </c>
      <c r="AG640" s="69" t="str">
        <f t="shared" si="131"/>
        <v/>
      </c>
      <c r="AH640" s="69" t="str">
        <f t="shared" si="132"/>
        <v/>
      </c>
      <c r="AI640" s="69" t="str">
        <f t="shared" si="133"/>
        <v/>
      </c>
      <c r="AJ640" s="69" t="str">
        <f t="shared" si="134"/>
        <v/>
      </c>
      <c r="AK640" s="69" t="str">
        <f t="shared" si="135"/>
        <v/>
      </c>
      <c r="AL640" s="69">
        <f t="shared" si="136"/>
        <v>0</v>
      </c>
      <c r="AM640" s="69"/>
    </row>
    <row r="641" spans="29:39">
      <c r="AC641" s="69" t="str">
        <f t="shared" si="127"/>
        <v/>
      </c>
      <c r="AD641" s="69" t="str">
        <f t="shared" si="128"/>
        <v/>
      </c>
      <c r="AE641" s="69" t="str">
        <f t="shared" si="129"/>
        <v/>
      </c>
      <c r="AF641" s="69" t="str">
        <f t="shared" si="130"/>
        <v/>
      </c>
      <c r="AG641" s="69" t="str">
        <f t="shared" si="131"/>
        <v/>
      </c>
      <c r="AH641" s="69" t="str">
        <f t="shared" si="132"/>
        <v/>
      </c>
      <c r="AI641" s="69" t="str">
        <f t="shared" si="133"/>
        <v/>
      </c>
      <c r="AJ641" s="69" t="str">
        <f t="shared" si="134"/>
        <v/>
      </c>
      <c r="AK641" s="69" t="str">
        <f t="shared" si="135"/>
        <v/>
      </c>
      <c r="AL641" s="69">
        <f t="shared" si="136"/>
        <v>0</v>
      </c>
      <c r="AM641" s="69"/>
    </row>
    <row r="642" spans="29:39">
      <c r="AC642" s="69" t="str">
        <f t="shared" si="127"/>
        <v/>
      </c>
      <c r="AD642" s="69" t="str">
        <f t="shared" si="128"/>
        <v/>
      </c>
      <c r="AE642" s="69" t="str">
        <f t="shared" si="129"/>
        <v/>
      </c>
      <c r="AF642" s="69" t="str">
        <f t="shared" si="130"/>
        <v/>
      </c>
      <c r="AG642" s="69" t="str">
        <f t="shared" si="131"/>
        <v/>
      </c>
      <c r="AH642" s="69" t="str">
        <f t="shared" si="132"/>
        <v/>
      </c>
      <c r="AI642" s="69" t="str">
        <f t="shared" si="133"/>
        <v/>
      </c>
      <c r="AJ642" s="69" t="str">
        <f t="shared" si="134"/>
        <v/>
      </c>
      <c r="AK642" s="69" t="str">
        <f t="shared" si="135"/>
        <v/>
      </c>
      <c r="AL642" s="69">
        <f t="shared" si="136"/>
        <v>0</v>
      </c>
      <c r="AM642" s="69"/>
    </row>
    <row r="643" spans="29:39">
      <c r="AC643" s="69" t="str">
        <f t="shared" si="127"/>
        <v/>
      </c>
      <c r="AD643" s="69" t="str">
        <f t="shared" si="128"/>
        <v/>
      </c>
      <c r="AE643" s="69" t="str">
        <f t="shared" si="129"/>
        <v/>
      </c>
      <c r="AF643" s="69" t="str">
        <f t="shared" si="130"/>
        <v/>
      </c>
      <c r="AG643" s="69" t="str">
        <f t="shared" si="131"/>
        <v/>
      </c>
      <c r="AH643" s="69" t="str">
        <f t="shared" si="132"/>
        <v/>
      </c>
      <c r="AI643" s="69" t="str">
        <f t="shared" si="133"/>
        <v/>
      </c>
      <c r="AJ643" s="69" t="str">
        <f t="shared" si="134"/>
        <v/>
      </c>
      <c r="AK643" s="69" t="str">
        <f t="shared" si="135"/>
        <v/>
      </c>
      <c r="AL643" s="69">
        <f t="shared" si="136"/>
        <v>0</v>
      </c>
      <c r="AM643" s="69"/>
    </row>
    <row r="644" spans="29:39">
      <c r="AC644" s="69" t="str">
        <f t="shared" si="127"/>
        <v/>
      </c>
      <c r="AD644" s="69" t="str">
        <f t="shared" si="128"/>
        <v/>
      </c>
      <c r="AE644" s="69" t="str">
        <f t="shared" si="129"/>
        <v/>
      </c>
      <c r="AF644" s="69" t="str">
        <f t="shared" si="130"/>
        <v/>
      </c>
      <c r="AG644" s="69" t="str">
        <f t="shared" si="131"/>
        <v/>
      </c>
      <c r="AH644" s="69" t="str">
        <f t="shared" si="132"/>
        <v/>
      </c>
      <c r="AI644" s="69" t="str">
        <f t="shared" si="133"/>
        <v/>
      </c>
      <c r="AJ644" s="69" t="str">
        <f t="shared" si="134"/>
        <v/>
      </c>
      <c r="AK644" s="69" t="str">
        <f t="shared" si="135"/>
        <v/>
      </c>
      <c r="AL644" s="69">
        <f t="shared" si="136"/>
        <v>0</v>
      </c>
      <c r="AM644" s="69"/>
    </row>
    <row r="645" spans="29:39">
      <c r="AC645" s="69" t="str">
        <f t="shared" si="127"/>
        <v/>
      </c>
      <c r="AD645" s="69" t="str">
        <f t="shared" si="128"/>
        <v/>
      </c>
      <c r="AE645" s="69" t="str">
        <f t="shared" si="129"/>
        <v/>
      </c>
      <c r="AF645" s="69" t="str">
        <f t="shared" si="130"/>
        <v/>
      </c>
      <c r="AG645" s="69" t="str">
        <f t="shared" si="131"/>
        <v/>
      </c>
      <c r="AH645" s="69" t="str">
        <f t="shared" si="132"/>
        <v/>
      </c>
      <c r="AI645" s="69" t="str">
        <f t="shared" si="133"/>
        <v/>
      </c>
      <c r="AJ645" s="69" t="str">
        <f t="shared" si="134"/>
        <v/>
      </c>
      <c r="AK645" s="69" t="str">
        <f t="shared" si="135"/>
        <v/>
      </c>
      <c r="AL645" s="69">
        <f t="shared" si="136"/>
        <v>0</v>
      </c>
      <c r="AM645" s="69"/>
    </row>
    <row r="646" spans="29:39">
      <c r="AC646" s="69" t="str">
        <f t="shared" si="127"/>
        <v/>
      </c>
      <c r="AD646" s="69" t="str">
        <f t="shared" si="128"/>
        <v/>
      </c>
      <c r="AE646" s="69" t="str">
        <f t="shared" si="129"/>
        <v/>
      </c>
      <c r="AF646" s="69" t="str">
        <f t="shared" si="130"/>
        <v/>
      </c>
      <c r="AG646" s="69" t="str">
        <f t="shared" si="131"/>
        <v/>
      </c>
      <c r="AH646" s="69" t="str">
        <f t="shared" si="132"/>
        <v/>
      </c>
      <c r="AI646" s="69" t="str">
        <f t="shared" si="133"/>
        <v/>
      </c>
      <c r="AJ646" s="69" t="str">
        <f t="shared" si="134"/>
        <v/>
      </c>
      <c r="AK646" s="69" t="str">
        <f t="shared" si="135"/>
        <v/>
      </c>
      <c r="AL646" s="69">
        <f t="shared" si="136"/>
        <v>0</v>
      </c>
      <c r="AM646" s="69"/>
    </row>
    <row r="647" spans="29:39">
      <c r="AC647" s="69" t="str">
        <f t="shared" si="127"/>
        <v/>
      </c>
      <c r="AD647" s="69" t="str">
        <f t="shared" si="128"/>
        <v/>
      </c>
      <c r="AE647" s="69" t="str">
        <f t="shared" si="129"/>
        <v/>
      </c>
      <c r="AF647" s="69" t="str">
        <f t="shared" si="130"/>
        <v/>
      </c>
      <c r="AG647" s="69" t="str">
        <f t="shared" si="131"/>
        <v/>
      </c>
      <c r="AH647" s="69" t="str">
        <f t="shared" si="132"/>
        <v/>
      </c>
      <c r="AI647" s="69" t="str">
        <f t="shared" si="133"/>
        <v/>
      </c>
      <c r="AJ647" s="69" t="str">
        <f t="shared" si="134"/>
        <v/>
      </c>
      <c r="AK647" s="69" t="str">
        <f t="shared" si="135"/>
        <v/>
      </c>
      <c r="AL647" s="69">
        <f t="shared" si="136"/>
        <v>0</v>
      </c>
      <c r="AM647" s="69"/>
    </row>
    <row r="648" spans="29:39">
      <c r="AC648" s="69" t="str">
        <f t="shared" si="127"/>
        <v/>
      </c>
      <c r="AD648" s="69" t="str">
        <f t="shared" si="128"/>
        <v/>
      </c>
      <c r="AE648" s="69" t="str">
        <f t="shared" si="129"/>
        <v/>
      </c>
      <c r="AF648" s="69" t="str">
        <f t="shared" si="130"/>
        <v/>
      </c>
      <c r="AG648" s="69" t="str">
        <f t="shared" si="131"/>
        <v/>
      </c>
      <c r="AH648" s="69" t="str">
        <f t="shared" si="132"/>
        <v/>
      </c>
      <c r="AI648" s="69" t="str">
        <f t="shared" si="133"/>
        <v/>
      </c>
      <c r="AJ648" s="69" t="str">
        <f t="shared" si="134"/>
        <v/>
      </c>
      <c r="AK648" s="69" t="str">
        <f t="shared" si="135"/>
        <v/>
      </c>
      <c r="AL648" s="69">
        <f t="shared" si="136"/>
        <v>0</v>
      </c>
      <c r="AM648" s="69"/>
    </row>
    <row r="649" spans="29:39">
      <c r="AC649" s="69" t="str">
        <f t="shared" si="127"/>
        <v/>
      </c>
      <c r="AD649" s="69" t="str">
        <f t="shared" si="128"/>
        <v/>
      </c>
      <c r="AE649" s="69" t="str">
        <f t="shared" si="129"/>
        <v/>
      </c>
      <c r="AF649" s="69" t="str">
        <f t="shared" si="130"/>
        <v/>
      </c>
      <c r="AG649" s="69" t="str">
        <f t="shared" si="131"/>
        <v/>
      </c>
      <c r="AH649" s="69" t="str">
        <f t="shared" si="132"/>
        <v/>
      </c>
      <c r="AI649" s="69" t="str">
        <f t="shared" si="133"/>
        <v/>
      </c>
      <c r="AJ649" s="69" t="str">
        <f t="shared" si="134"/>
        <v/>
      </c>
      <c r="AK649" s="69" t="str">
        <f t="shared" si="135"/>
        <v/>
      </c>
      <c r="AL649" s="69">
        <f t="shared" si="136"/>
        <v>0</v>
      </c>
      <c r="AM649" s="69"/>
    </row>
    <row r="650" spans="29:39">
      <c r="AC650" s="69" t="str">
        <f t="shared" si="127"/>
        <v/>
      </c>
      <c r="AD650" s="69" t="str">
        <f t="shared" si="128"/>
        <v/>
      </c>
      <c r="AE650" s="69" t="str">
        <f t="shared" si="129"/>
        <v/>
      </c>
      <c r="AF650" s="69" t="str">
        <f t="shared" si="130"/>
        <v/>
      </c>
      <c r="AG650" s="69" t="str">
        <f t="shared" si="131"/>
        <v/>
      </c>
      <c r="AH650" s="69" t="str">
        <f t="shared" si="132"/>
        <v/>
      </c>
      <c r="AI650" s="69" t="str">
        <f t="shared" si="133"/>
        <v/>
      </c>
      <c r="AJ650" s="69" t="str">
        <f t="shared" si="134"/>
        <v/>
      </c>
      <c r="AK650" s="69" t="str">
        <f t="shared" si="135"/>
        <v/>
      </c>
      <c r="AL650" s="69">
        <f t="shared" si="136"/>
        <v>0</v>
      </c>
      <c r="AM650" s="69"/>
    </row>
    <row r="651" spans="29:39">
      <c r="AC651" s="69" t="str">
        <f t="shared" si="127"/>
        <v/>
      </c>
      <c r="AD651" s="69" t="str">
        <f t="shared" si="128"/>
        <v/>
      </c>
      <c r="AE651" s="69" t="str">
        <f t="shared" si="129"/>
        <v/>
      </c>
      <c r="AF651" s="69" t="str">
        <f t="shared" si="130"/>
        <v/>
      </c>
      <c r="AG651" s="69" t="str">
        <f t="shared" si="131"/>
        <v/>
      </c>
      <c r="AH651" s="69" t="str">
        <f t="shared" si="132"/>
        <v/>
      </c>
      <c r="AI651" s="69" t="str">
        <f t="shared" si="133"/>
        <v/>
      </c>
      <c r="AJ651" s="69" t="str">
        <f t="shared" si="134"/>
        <v/>
      </c>
      <c r="AK651" s="69" t="str">
        <f t="shared" si="135"/>
        <v/>
      </c>
      <c r="AL651" s="69">
        <f t="shared" si="136"/>
        <v>0</v>
      </c>
      <c r="AM651" s="69"/>
    </row>
    <row r="652" spans="29:39">
      <c r="AC652" s="69" t="str">
        <f t="shared" si="127"/>
        <v/>
      </c>
      <c r="AD652" s="69" t="str">
        <f t="shared" si="128"/>
        <v/>
      </c>
      <c r="AE652" s="69" t="str">
        <f t="shared" si="129"/>
        <v/>
      </c>
      <c r="AF652" s="69" t="str">
        <f t="shared" si="130"/>
        <v/>
      </c>
      <c r="AG652" s="69" t="str">
        <f t="shared" si="131"/>
        <v/>
      </c>
      <c r="AH652" s="69" t="str">
        <f t="shared" si="132"/>
        <v/>
      </c>
      <c r="AI652" s="69" t="str">
        <f t="shared" si="133"/>
        <v/>
      </c>
      <c r="AJ652" s="69" t="str">
        <f t="shared" si="134"/>
        <v/>
      </c>
      <c r="AK652" s="69" t="str">
        <f t="shared" si="135"/>
        <v/>
      </c>
      <c r="AL652" s="69">
        <f t="shared" si="136"/>
        <v>0</v>
      </c>
      <c r="AM652" s="69"/>
    </row>
    <row r="653" spans="29:39">
      <c r="AC653" s="69" t="str">
        <f t="shared" si="127"/>
        <v/>
      </c>
      <c r="AD653" s="69" t="str">
        <f t="shared" si="128"/>
        <v/>
      </c>
      <c r="AE653" s="69" t="str">
        <f t="shared" si="129"/>
        <v/>
      </c>
      <c r="AF653" s="69" t="str">
        <f t="shared" si="130"/>
        <v/>
      </c>
      <c r="AG653" s="69" t="str">
        <f t="shared" si="131"/>
        <v/>
      </c>
      <c r="AH653" s="69" t="str">
        <f t="shared" si="132"/>
        <v/>
      </c>
      <c r="AI653" s="69" t="str">
        <f t="shared" si="133"/>
        <v/>
      </c>
      <c r="AJ653" s="69" t="str">
        <f t="shared" si="134"/>
        <v/>
      </c>
      <c r="AK653" s="69" t="str">
        <f t="shared" si="135"/>
        <v/>
      </c>
      <c r="AL653" s="69">
        <f t="shared" si="136"/>
        <v>0</v>
      </c>
      <c r="AM653" s="69"/>
    </row>
    <row r="654" spans="29:39">
      <c r="AC654" s="69" t="str">
        <f t="shared" si="127"/>
        <v/>
      </c>
      <c r="AD654" s="69" t="str">
        <f t="shared" si="128"/>
        <v/>
      </c>
      <c r="AE654" s="69" t="str">
        <f t="shared" si="129"/>
        <v/>
      </c>
      <c r="AF654" s="69" t="str">
        <f t="shared" si="130"/>
        <v/>
      </c>
      <c r="AG654" s="69" t="str">
        <f t="shared" si="131"/>
        <v/>
      </c>
      <c r="AH654" s="69" t="str">
        <f t="shared" si="132"/>
        <v/>
      </c>
      <c r="AI654" s="69" t="str">
        <f t="shared" si="133"/>
        <v/>
      </c>
      <c r="AJ654" s="69" t="str">
        <f t="shared" si="134"/>
        <v/>
      </c>
      <c r="AK654" s="69" t="str">
        <f t="shared" si="135"/>
        <v/>
      </c>
      <c r="AL654" s="69">
        <f t="shared" si="136"/>
        <v>0</v>
      </c>
      <c r="AM654" s="69"/>
    </row>
    <row r="655" spans="29:39">
      <c r="AC655" s="69" t="str">
        <f t="shared" si="127"/>
        <v/>
      </c>
      <c r="AD655" s="69" t="str">
        <f t="shared" si="128"/>
        <v/>
      </c>
      <c r="AE655" s="69" t="str">
        <f t="shared" si="129"/>
        <v/>
      </c>
      <c r="AF655" s="69" t="str">
        <f t="shared" si="130"/>
        <v/>
      </c>
      <c r="AG655" s="69" t="str">
        <f t="shared" si="131"/>
        <v/>
      </c>
      <c r="AH655" s="69" t="str">
        <f t="shared" si="132"/>
        <v/>
      </c>
      <c r="AI655" s="69" t="str">
        <f t="shared" si="133"/>
        <v/>
      </c>
      <c r="AJ655" s="69" t="str">
        <f t="shared" si="134"/>
        <v/>
      </c>
      <c r="AK655" s="69" t="str">
        <f t="shared" si="135"/>
        <v/>
      </c>
      <c r="AL655" s="69">
        <f t="shared" si="136"/>
        <v>0</v>
      </c>
      <c r="AM655" s="69"/>
    </row>
    <row r="656" spans="29:39">
      <c r="AC656" s="69" t="str">
        <f t="shared" si="127"/>
        <v/>
      </c>
      <c r="AD656" s="69" t="str">
        <f t="shared" si="128"/>
        <v/>
      </c>
      <c r="AE656" s="69" t="str">
        <f t="shared" si="129"/>
        <v/>
      </c>
      <c r="AF656" s="69" t="str">
        <f t="shared" si="130"/>
        <v/>
      </c>
      <c r="AG656" s="69" t="str">
        <f t="shared" si="131"/>
        <v/>
      </c>
      <c r="AH656" s="69" t="str">
        <f t="shared" si="132"/>
        <v/>
      </c>
      <c r="AI656" s="69" t="str">
        <f t="shared" si="133"/>
        <v/>
      </c>
      <c r="AJ656" s="69" t="str">
        <f t="shared" si="134"/>
        <v/>
      </c>
      <c r="AK656" s="69" t="str">
        <f t="shared" si="135"/>
        <v/>
      </c>
      <c r="AL656" s="69">
        <f t="shared" si="136"/>
        <v>0</v>
      </c>
      <c r="AM656" s="69"/>
    </row>
    <row r="657" spans="29:39">
      <c r="AC657" s="69" t="str">
        <f t="shared" ref="AC657:AC720" si="137">IF(LEFT(Q657,1)="&lt;",1*MID(Q657,2,LEN(Q657)-1),"")</f>
        <v/>
      </c>
      <c r="AD657" s="69" t="str">
        <f t="shared" ref="AD657:AD720" si="138">IF(LEFT(R657,1)="&lt;",1*MID(R657,2,LEN(R657)-1),"")</f>
        <v/>
      </c>
      <c r="AE657" s="69" t="str">
        <f t="shared" ref="AE657:AE720" si="139">IF(LEFT(S657,1)="&lt;",1*MID(S657,2,LEN(S657)-1),"")</f>
        <v/>
      </c>
      <c r="AF657" s="69" t="str">
        <f t="shared" ref="AF657:AF720" si="140">IF(LEFT(T657,1)="&lt;",1*MID(T657,2,LEN(T657)-1),"")</f>
        <v/>
      </c>
      <c r="AG657" s="69" t="str">
        <f t="shared" ref="AG657:AG720" si="141">IF(LEFT(U657,1)="&lt;",1*MID(U657,2,LEN(U657)-1),"")</f>
        <v/>
      </c>
      <c r="AH657" s="69" t="str">
        <f t="shared" ref="AH657:AH720" si="142">IF(LEFT(V657,1)="&lt;",1*MID(V657,2,LEN(V657)-1),"")</f>
        <v/>
      </c>
      <c r="AI657" s="69" t="str">
        <f t="shared" ref="AI657:AI720" si="143">IF(LEFT(W657,1)="&lt;",1*MID(W657,2,LEN(W657)-1),"")</f>
        <v/>
      </c>
      <c r="AJ657" s="69" t="str">
        <f t="shared" ref="AJ657:AJ720" si="144">IF(LEFT(X657,1)="&lt;",1*MID(X657,2,LEN(X657)-1),"")</f>
        <v/>
      </c>
      <c r="AK657" s="69" t="str">
        <f t="shared" ref="AK657:AK720" si="145">IF(LEFT(Y657,1)="&lt;",1*MID(Y657,2,LEN(Y657)-1),"")</f>
        <v/>
      </c>
      <c r="AL657" s="69">
        <f t="shared" ref="AL657:AL720" si="146">SUM(AC657:AK657)</f>
        <v>0</v>
      </c>
      <c r="AM657" s="69"/>
    </row>
    <row r="658" spans="29:39">
      <c r="AC658" s="69" t="str">
        <f t="shared" si="137"/>
        <v/>
      </c>
      <c r="AD658" s="69" t="str">
        <f t="shared" si="138"/>
        <v/>
      </c>
      <c r="AE658" s="69" t="str">
        <f t="shared" si="139"/>
        <v/>
      </c>
      <c r="AF658" s="69" t="str">
        <f t="shared" si="140"/>
        <v/>
      </c>
      <c r="AG658" s="69" t="str">
        <f t="shared" si="141"/>
        <v/>
      </c>
      <c r="AH658" s="69" t="str">
        <f t="shared" si="142"/>
        <v/>
      </c>
      <c r="AI658" s="69" t="str">
        <f t="shared" si="143"/>
        <v/>
      </c>
      <c r="AJ658" s="69" t="str">
        <f t="shared" si="144"/>
        <v/>
      </c>
      <c r="AK658" s="69" t="str">
        <f t="shared" si="145"/>
        <v/>
      </c>
      <c r="AL658" s="69">
        <f t="shared" si="146"/>
        <v>0</v>
      </c>
      <c r="AM658" s="69"/>
    </row>
    <row r="659" spans="29:39">
      <c r="AC659" s="69" t="str">
        <f t="shared" si="137"/>
        <v/>
      </c>
      <c r="AD659" s="69" t="str">
        <f t="shared" si="138"/>
        <v/>
      </c>
      <c r="AE659" s="69" t="str">
        <f t="shared" si="139"/>
        <v/>
      </c>
      <c r="AF659" s="69" t="str">
        <f t="shared" si="140"/>
        <v/>
      </c>
      <c r="AG659" s="69" t="str">
        <f t="shared" si="141"/>
        <v/>
      </c>
      <c r="AH659" s="69" t="str">
        <f t="shared" si="142"/>
        <v/>
      </c>
      <c r="AI659" s="69" t="str">
        <f t="shared" si="143"/>
        <v/>
      </c>
      <c r="AJ659" s="69" t="str">
        <f t="shared" si="144"/>
        <v/>
      </c>
      <c r="AK659" s="69" t="str">
        <f t="shared" si="145"/>
        <v/>
      </c>
      <c r="AL659" s="69">
        <f t="shared" si="146"/>
        <v>0</v>
      </c>
      <c r="AM659" s="69"/>
    </row>
    <row r="660" spans="29:39">
      <c r="AC660" s="69" t="str">
        <f t="shared" si="137"/>
        <v/>
      </c>
      <c r="AD660" s="69" t="str">
        <f t="shared" si="138"/>
        <v/>
      </c>
      <c r="AE660" s="69" t="str">
        <f t="shared" si="139"/>
        <v/>
      </c>
      <c r="AF660" s="69" t="str">
        <f t="shared" si="140"/>
        <v/>
      </c>
      <c r="AG660" s="69" t="str">
        <f t="shared" si="141"/>
        <v/>
      </c>
      <c r="AH660" s="69" t="str">
        <f t="shared" si="142"/>
        <v/>
      </c>
      <c r="AI660" s="69" t="str">
        <f t="shared" si="143"/>
        <v/>
      </c>
      <c r="AJ660" s="69" t="str">
        <f t="shared" si="144"/>
        <v/>
      </c>
      <c r="AK660" s="69" t="str">
        <f t="shared" si="145"/>
        <v/>
      </c>
      <c r="AL660" s="69">
        <f t="shared" si="146"/>
        <v>0</v>
      </c>
      <c r="AM660" s="69"/>
    </row>
    <row r="661" spans="29:39">
      <c r="AC661" s="69" t="str">
        <f t="shared" si="137"/>
        <v/>
      </c>
      <c r="AD661" s="69" t="str">
        <f t="shared" si="138"/>
        <v/>
      </c>
      <c r="AE661" s="69" t="str">
        <f t="shared" si="139"/>
        <v/>
      </c>
      <c r="AF661" s="69" t="str">
        <f t="shared" si="140"/>
        <v/>
      </c>
      <c r="AG661" s="69" t="str">
        <f t="shared" si="141"/>
        <v/>
      </c>
      <c r="AH661" s="69" t="str">
        <f t="shared" si="142"/>
        <v/>
      </c>
      <c r="AI661" s="69" t="str">
        <f t="shared" si="143"/>
        <v/>
      </c>
      <c r="AJ661" s="69" t="str">
        <f t="shared" si="144"/>
        <v/>
      </c>
      <c r="AK661" s="69" t="str">
        <f t="shared" si="145"/>
        <v/>
      </c>
      <c r="AL661" s="69">
        <f t="shared" si="146"/>
        <v>0</v>
      </c>
      <c r="AM661" s="69"/>
    </row>
    <row r="662" spans="29:39">
      <c r="AC662" s="69" t="str">
        <f t="shared" si="137"/>
        <v/>
      </c>
      <c r="AD662" s="69" t="str">
        <f t="shared" si="138"/>
        <v/>
      </c>
      <c r="AE662" s="69" t="str">
        <f t="shared" si="139"/>
        <v/>
      </c>
      <c r="AF662" s="69" t="str">
        <f t="shared" si="140"/>
        <v/>
      </c>
      <c r="AG662" s="69" t="str">
        <f t="shared" si="141"/>
        <v/>
      </c>
      <c r="AH662" s="69" t="str">
        <f t="shared" si="142"/>
        <v/>
      </c>
      <c r="AI662" s="69" t="str">
        <f t="shared" si="143"/>
        <v/>
      </c>
      <c r="AJ662" s="69" t="str">
        <f t="shared" si="144"/>
        <v/>
      </c>
      <c r="AK662" s="69" t="str">
        <f t="shared" si="145"/>
        <v/>
      </c>
      <c r="AL662" s="69">
        <f t="shared" si="146"/>
        <v>0</v>
      </c>
      <c r="AM662" s="69"/>
    </row>
    <row r="663" spans="29:39">
      <c r="AC663" s="69" t="str">
        <f t="shared" si="137"/>
        <v/>
      </c>
      <c r="AD663" s="69" t="str">
        <f t="shared" si="138"/>
        <v/>
      </c>
      <c r="AE663" s="69" t="str">
        <f t="shared" si="139"/>
        <v/>
      </c>
      <c r="AF663" s="69" t="str">
        <f t="shared" si="140"/>
        <v/>
      </c>
      <c r="AG663" s="69" t="str">
        <f t="shared" si="141"/>
        <v/>
      </c>
      <c r="AH663" s="69" t="str">
        <f t="shared" si="142"/>
        <v/>
      </c>
      <c r="AI663" s="69" t="str">
        <f t="shared" si="143"/>
        <v/>
      </c>
      <c r="AJ663" s="69" t="str">
        <f t="shared" si="144"/>
        <v/>
      </c>
      <c r="AK663" s="69" t="str">
        <f t="shared" si="145"/>
        <v/>
      </c>
      <c r="AL663" s="69">
        <f t="shared" si="146"/>
        <v>0</v>
      </c>
      <c r="AM663" s="69"/>
    </row>
    <row r="664" spans="29:39">
      <c r="AC664" s="69" t="str">
        <f t="shared" si="137"/>
        <v/>
      </c>
      <c r="AD664" s="69" t="str">
        <f t="shared" si="138"/>
        <v/>
      </c>
      <c r="AE664" s="69" t="str">
        <f t="shared" si="139"/>
        <v/>
      </c>
      <c r="AF664" s="69" t="str">
        <f t="shared" si="140"/>
        <v/>
      </c>
      <c r="AG664" s="69" t="str">
        <f t="shared" si="141"/>
        <v/>
      </c>
      <c r="AH664" s="69" t="str">
        <f t="shared" si="142"/>
        <v/>
      </c>
      <c r="AI664" s="69" t="str">
        <f t="shared" si="143"/>
        <v/>
      </c>
      <c r="AJ664" s="69" t="str">
        <f t="shared" si="144"/>
        <v/>
      </c>
      <c r="AK664" s="69" t="str">
        <f t="shared" si="145"/>
        <v/>
      </c>
      <c r="AL664" s="69">
        <f t="shared" si="146"/>
        <v>0</v>
      </c>
      <c r="AM664" s="69"/>
    </row>
    <row r="665" spans="29:39">
      <c r="AC665" s="69" t="str">
        <f t="shared" si="137"/>
        <v/>
      </c>
      <c r="AD665" s="69" t="str">
        <f t="shared" si="138"/>
        <v/>
      </c>
      <c r="AE665" s="69" t="str">
        <f t="shared" si="139"/>
        <v/>
      </c>
      <c r="AF665" s="69" t="str">
        <f t="shared" si="140"/>
        <v/>
      </c>
      <c r="AG665" s="69" t="str">
        <f t="shared" si="141"/>
        <v/>
      </c>
      <c r="AH665" s="69" t="str">
        <f t="shared" si="142"/>
        <v/>
      </c>
      <c r="AI665" s="69" t="str">
        <f t="shared" si="143"/>
        <v/>
      </c>
      <c r="AJ665" s="69" t="str">
        <f t="shared" si="144"/>
        <v/>
      </c>
      <c r="AK665" s="69" t="str">
        <f t="shared" si="145"/>
        <v/>
      </c>
      <c r="AL665" s="69">
        <f t="shared" si="146"/>
        <v>0</v>
      </c>
      <c r="AM665" s="69"/>
    </row>
    <row r="666" spans="29:39">
      <c r="AC666" s="69" t="str">
        <f t="shared" si="137"/>
        <v/>
      </c>
      <c r="AD666" s="69" t="str">
        <f t="shared" si="138"/>
        <v/>
      </c>
      <c r="AE666" s="69" t="str">
        <f t="shared" si="139"/>
        <v/>
      </c>
      <c r="AF666" s="69" t="str">
        <f t="shared" si="140"/>
        <v/>
      </c>
      <c r="AG666" s="69" t="str">
        <f t="shared" si="141"/>
        <v/>
      </c>
      <c r="AH666" s="69" t="str">
        <f t="shared" si="142"/>
        <v/>
      </c>
      <c r="AI666" s="69" t="str">
        <f t="shared" si="143"/>
        <v/>
      </c>
      <c r="AJ666" s="69" t="str">
        <f t="shared" si="144"/>
        <v/>
      </c>
      <c r="AK666" s="69" t="str">
        <f t="shared" si="145"/>
        <v/>
      </c>
      <c r="AL666" s="69">
        <f t="shared" si="146"/>
        <v>0</v>
      </c>
      <c r="AM666" s="69"/>
    </row>
    <row r="667" spans="29:39">
      <c r="AC667" s="69" t="str">
        <f t="shared" si="137"/>
        <v/>
      </c>
      <c r="AD667" s="69" t="str">
        <f t="shared" si="138"/>
        <v/>
      </c>
      <c r="AE667" s="69" t="str">
        <f t="shared" si="139"/>
        <v/>
      </c>
      <c r="AF667" s="69" t="str">
        <f t="shared" si="140"/>
        <v/>
      </c>
      <c r="AG667" s="69" t="str">
        <f t="shared" si="141"/>
        <v/>
      </c>
      <c r="AH667" s="69" t="str">
        <f t="shared" si="142"/>
        <v/>
      </c>
      <c r="AI667" s="69" t="str">
        <f t="shared" si="143"/>
        <v/>
      </c>
      <c r="AJ667" s="69" t="str">
        <f t="shared" si="144"/>
        <v/>
      </c>
      <c r="AK667" s="69" t="str">
        <f t="shared" si="145"/>
        <v/>
      </c>
      <c r="AL667" s="69">
        <f t="shared" si="146"/>
        <v>0</v>
      </c>
      <c r="AM667" s="69"/>
    </row>
    <row r="668" spans="29:39">
      <c r="AC668" s="69" t="str">
        <f t="shared" si="137"/>
        <v/>
      </c>
      <c r="AD668" s="69" t="str">
        <f t="shared" si="138"/>
        <v/>
      </c>
      <c r="AE668" s="69" t="str">
        <f t="shared" si="139"/>
        <v/>
      </c>
      <c r="AF668" s="69" t="str">
        <f t="shared" si="140"/>
        <v/>
      </c>
      <c r="AG668" s="69" t="str">
        <f t="shared" si="141"/>
        <v/>
      </c>
      <c r="AH668" s="69" t="str">
        <f t="shared" si="142"/>
        <v/>
      </c>
      <c r="AI668" s="69" t="str">
        <f t="shared" si="143"/>
        <v/>
      </c>
      <c r="AJ668" s="69" t="str">
        <f t="shared" si="144"/>
        <v/>
      </c>
      <c r="AK668" s="69" t="str">
        <f t="shared" si="145"/>
        <v/>
      </c>
      <c r="AL668" s="69">
        <f t="shared" si="146"/>
        <v>0</v>
      </c>
      <c r="AM668" s="69"/>
    </row>
    <row r="669" spans="29:39">
      <c r="AC669" s="69" t="str">
        <f t="shared" si="137"/>
        <v/>
      </c>
      <c r="AD669" s="69" t="str">
        <f t="shared" si="138"/>
        <v/>
      </c>
      <c r="AE669" s="69" t="str">
        <f t="shared" si="139"/>
        <v/>
      </c>
      <c r="AF669" s="69" t="str">
        <f t="shared" si="140"/>
        <v/>
      </c>
      <c r="AG669" s="69" t="str">
        <f t="shared" si="141"/>
        <v/>
      </c>
      <c r="AH669" s="69" t="str">
        <f t="shared" si="142"/>
        <v/>
      </c>
      <c r="AI669" s="69" t="str">
        <f t="shared" si="143"/>
        <v/>
      </c>
      <c r="AJ669" s="69" t="str">
        <f t="shared" si="144"/>
        <v/>
      </c>
      <c r="AK669" s="69" t="str">
        <f t="shared" si="145"/>
        <v/>
      </c>
      <c r="AL669" s="69">
        <f t="shared" si="146"/>
        <v>0</v>
      </c>
      <c r="AM669" s="69"/>
    </row>
    <row r="670" spans="29:39">
      <c r="AC670" s="69" t="str">
        <f t="shared" si="137"/>
        <v/>
      </c>
      <c r="AD670" s="69" t="str">
        <f t="shared" si="138"/>
        <v/>
      </c>
      <c r="AE670" s="69" t="str">
        <f t="shared" si="139"/>
        <v/>
      </c>
      <c r="AF670" s="69" t="str">
        <f t="shared" si="140"/>
        <v/>
      </c>
      <c r="AG670" s="69" t="str">
        <f t="shared" si="141"/>
        <v/>
      </c>
      <c r="AH670" s="69" t="str">
        <f t="shared" si="142"/>
        <v/>
      </c>
      <c r="AI670" s="69" t="str">
        <f t="shared" si="143"/>
        <v/>
      </c>
      <c r="AJ670" s="69" t="str">
        <f t="shared" si="144"/>
        <v/>
      </c>
      <c r="AK670" s="69" t="str">
        <f t="shared" si="145"/>
        <v/>
      </c>
      <c r="AL670" s="69">
        <f t="shared" si="146"/>
        <v>0</v>
      </c>
      <c r="AM670" s="69"/>
    </row>
    <row r="671" spans="29:39">
      <c r="AC671" s="69" t="str">
        <f t="shared" si="137"/>
        <v/>
      </c>
      <c r="AD671" s="69" t="str">
        <f t="shared" si="138"/>
        <v/>
      </c>
      <c r="AE671" s="69" t="str">
        <f t="shared" si="139"/>
        <v/>
      </c>
      <c r="AF671" s="69" t="str">
        <f t="shared" si="140"/>
        <v/>
      </c>
      <c r="AG671" s="69" t="str">
        <f t="shared" si="141"/>
        <v/>
      </c>
      <c r="AH671" s="69" t="str">
        <f t="shared" si="142"/>
        <v/>
      </c>
      <c r="AI671" s="69" t="str">
        <f t="shared" si="143"/>
        <v/>
      </c>
      <c r="AJ671" s="69" t="str">
        <f t="shared" si="144"/>
        <v/>
      </c>
      <c r="AK671" s="69" t="str">
        <f t="shared" si="145"/>
        <v/>
      </c>
      <c r="AL671" s="69">
        <f t="shared" si="146"/>
        <v>0</v>
      </c>
      <c r="AM671" s="69"/>
    </row>
    <row r="672" spans="29:39">
      <c r="AC672" s="69" t="str">
        <f t="shared" si="137"/>
        <v/>
      </c>
      <c r="AD672" s="69" t="str">
        <f t="shared" si="138"/>
        <v/>
      </c>
      <c r="AE672" s="69" t="str">
        <f t="shared" si="139"/>
        <v/>
      </c>
      <c r="AF672" s="69" t="str">
        <f t="shared" si="140"/>
        <v/>
      </c>
      <c r="AG672" s="69" t="str">
        <f t="shared" si="141"/>
        <v/>
      </c>
      <c r="AH672" s="69" t="str">
        <f t="shared" si="142"/>
        <v/>
      </c>
      <c r="AI672" s="69" t="str">
        <f t="shared" si="143"/>
        <v/>
      </c>
      <c r="AJ672" s="69" t="str">
        <f t="shared" si="144"/>
        <v/>
      </c>
      <c r="AK672" s="69" t="str">
        <f t="shared" si="145"/>
        <v/>
      </c>
      <c r="AL672" s="69">
        <f t="shared" si="146"/>
        <v>0</v>
      </c>
      <c r="AM672" s="69"/>
    </row>
    <row r="673" spans="29:39">
      <c r="AC673" s="69" t="str">
        <f t="shared" si="137"/>
        <v/>
      </c>
      <c r="AD673" s="69" t="str">
        <f t="shared" si="138"/>
        <v/>
      </c>
      <c r="AE673" s="69" t="str">
        <f t="shared" si="139"/>
        <v/>
      </c>
      <c r="AF673" s="69" t="str">
        <f t="shared" si="140"/>
        <v/>
      </c>
      <c r="AG673" s="69" t="str">
        <f t="shared" si="141"/>
        <v/>
      </c>
      <c r="AH673" s="69" t="str">
        <f t="shared" si="142"/>
        <v/>
      </c>
      <c r="AI673" s="69" t="str">
        <f t="shared" si="143"/>
        <v/>
      </c>
      <c r="AJ673" s="69" t="str">
        <f t="shared" si="144"/>
        <v/>
      </c>
      <c r="AK673" s="69" t="str">
        <f t="shared" si="145"/>
        <v/>
      </c>
      <c r="AL673" s="69">
        <f t="shared" si="146"/>
        <v>0</v>
      </c>
      <c r="AM673" s="69"/>
    </row>
    <row r="674" spans="29:39">
      <c r="AC674" s="69" t="str">
        <f t="shared" si="137"/>
        <v/>
      </c>
      <c r="AD674" s="69" t="str">
        <f t="shared" si="138"/>
        <v/>
      </c>
      <c r="AE674" s="69" t="str">
        <f t="shared" si="139"/>
        <v/>
      </c>
      <c r="AF674" s="69" t="str">
        <f t="shared" si="140"/>
        <v/>
      </c>
      <c r="AG674" s="69" t="str">
        <f t="shared" si="141"/>
        <v/>
      </c>
      <c r="AH674" s="69" t="str">
        <f t="shared" si="142"/>
        <v/>
      </c>
      <c r="AI674" s="69" t="str">
        <f t="shared" si="143"/>
        <v/>
      </c>
      <c r="AJ674" s="69" t="str">
        <f t="shared" si="144"/>
        <v/>
      </c>
      <c r="AK674" s="69" t="str">
        <f t="shared" si="145"/>
        <v/>
      </c>
      <c r="AL674" s="69">
        <f t="shared" si="146"/>
        <v>0</v>
      </c>
      <c r="AM674" s="69"/>
    </row>
    <row r="675" spans="29:39">
      <c r="AC675" s="69" t="str">
        <f t="shared" si="137"/>
        <v/>
      </c>
      <c r="AD675" s="69" t="str">
        <f t="shared" si="138"/>
        <v/>
      </c>
      <c r="AE675" s="69" t="str">
        <f t="shared" si="139"/>
        <v/>
      </c>
      <c r="AF675" s="69" t="str">
        <f t="shared" si="140"/>
        <v/>
      </c>
      <c r="AG675" s="69" t="str">
        <f t="shared" si="141"/>
        <v/>
      </c>
      <c r="AH675" s="69" t="str">
        <f t="shared" si="142"/>
        <v/>
      </c>
      <c r="AI675" s="69" t="str">
        <f t="shared" si="143"/>
        <v/>
      </c>
      <c r="AJ675" s="69" t="str">
        <f t="shared" si="144"/>
        <v/>
      </c>
      <c r="AK675" s="69" t="str">
        <f t="shared" si="145"/>
        <v/>
      </c>
      <c r="AL675" s="69">
        <f t="shared" si="146"/>
        <v>0</v>
      </c>
      <c r="AM675" s="69"/>
    </row>
    <row r="676" spans="29:39">
      <c r="AC676" s="69" t="str">
        <f t="shared" si="137"/>
        <v/>
      </c>
      <c r="AD676" s="69" t="str">
        <f t="shared" si="138"/>
        <v/>
      </c>
      <c r="AE676" s="69" t="str">
        <f t="shared" si="139"/>
        <v/>
      </c>
      <c r="AF676" s="69" t="str">
        <f t="shared" si="140"/>
        <v/>
      </c>
      <c r="AG676" s="69" t="str">
        <f t="shared" si="141"/>
        <v/>
      </c>
      <c r="AH676" s="69" t="str">
        <f t="shared" si="142"/>
        <v/>
      </c>
      <c r="AI676" s="69" t="str">
        <f t="shared" si="143"/>
        <v/>
      </c>
      <c r="AJ676" s="69" t="str">
        <f t="shared" si="144"/>
        <v/>
      </c>
      <c r="AK676" s="69" t="str">
        <f t="shared" si="145"/>
        <v/>
      </c>
      <c r="AL676" s="69">
        <f t="shared" si="146"/>
        <v>0</v>
      </c>
      <c r="AM676" s="69"/>
    </row>
    <row r="677" spans="29:39">
      <c r="AC677" s="69" t="str">
        <f t="shared" si="137"/>
        <v/>
      </c>
      <c r="AD677" s="69" t="str">
        <f t="shared" si="138"/>
        <v/>
      </c>
      <c r="AE677" s="69" t="str">
        <f t="shared" si="139"/>
        <v/>
      </c>
      <c r="AF677" s="69" t="str">
        <f t="shared" si="140"/>
        <v/>
      </c>
      <c r="AG677" s="69" t="str">
        <f t="shared" si="141"/>
        <v/>
      </c>
      <c r="AH677" s="69" t="str">
        <f t="shared" si="142"/>
        <v/>
      </c>
      <c r="AI677" s="69" t="str">
        <f t="shared" si="143"/>
        <v/>
      </c>
      <c r="AJ677" s="69" t="str">
        <f t="shared" si="144"/>
        <v/>
      </c>
      <c r="AK677" s="69" t="str">
        <f t="shared" si="145"/>
        <v/>
      </c>
      <c r="AL677" s="69">
        <f t="shared" si="146"/>
        <v>0</v>
      </c>
      <c r="AM677" s="69"/>
    </row>
    <row r="678" spans="29:39">
      <c r="AC678" s="69" t="str">
        <f t="shared" si="137"/>
        <v/>
      </c>
      <c r="AD678" s="69" t="str">
        <f t="shared" si="138"/>
        <v/>
      </c>
      <c r="AE678" s="69" t="str">
        <f t="shared" si="139"/>
        <v/>
      </c>
      <c r="AF678" s="69" t="str">
        <f t="shared" si="140"/>
        <v/>
      </c>
      <c r="AG678" s="69" t="str">
        <f t="shared" si="141"/>
        <v/>
      </c>
      <c r="AH678" s="69" t="str">
        <f t="shared" si="142"/>
        <v/>
      </c>
      <c r="AI678" s="69" t="str">
        <f t="shared" si="143"/>
        <v/>
      </c>
      <c r="AJ678" s="69" t="str">
        <f t="shared" si="144"/>
        <v/>
      </c>
      <c r="AK678" s="69" t="str">
        <f t="shared" si="145"/>
        <v/>
      </c>
      <c r="AL678" s="69">
        <f t="shared" si="146"/>
        <v>0</v>
      </c>
      <c r="AM678" s="69"/>
    </row>
    <row r="679" spans="29:39">
      <c r="AC679" s="69" t="str">
        <f t="shared" si="137"/>
        <v/>
      </c>
      <c r="AD679" s="69" t="str">
        <f t="shared" si="138"/>
        <v/>
      </c>
      <c r="AE679" s="69" t="str">
        <f t="shared" si="139"/>
        <v/>
      </c>
      <c r="AF679" s="69" t="str">
        <f t="shared" si="140"/>
        <v/>
      </c>
      <c r="AG679" s="69" t="str">
        <f t="shared" si="141"/>
        <v/>
      </c>
      <c r="AH679" s="69" t="str">
        <f t="shared" si="142"/>
        <v/>
      </c>
      <c r="AI679" s="69" t="str">
        <f t="shared" si="143"/>
        <v/>
      </c>
      <c r="AJ679" s="69" t="str">
        <f t="shared" si="144"/>
        <v/>
      </c>
      <c r="AK679" s="69" t="str">
        <f t="shared" si="145"/>
        <v/>
      </c>
      <c r="AL679" s="69">
        <f t="shared" si="146"/>
        <v>0</v>
      </c>
      <c r="AM679" s="69"/>
    </row>
    <row r="680" spans="29:39">
      <c r="AC680" s="69" t="str">
        <f t="shared" si="137"/>
        <v/>
      </c>
      <c r="AD680" s="69" t="str">
        <f t="shared" si="138"/>
        <v/>
      </c>
      <c r="AE680" s="69" t="str">
        <f t="shared" si="139"/>
        <v/>
      </c>
      <c r="AF680" s="69" t="str">
        <f t="shared" si="140"/>
        <v/>
      </c>
      <c r="AG680" s="69" t="str">
        <f t="shared" si="141"/>
        <v/>
      </c>
      <c r="AH680" s="69" t="str">
        <f t="shared" si="142"/>
        <v/>
      </c>
      <c r="AI680" s="69" t="str">
        <f t="shared" si="143"/>
        <v/>
      </c>
      <c r="AJ680" s="69" t="str">
        <f t="shared" si="144"/>
        <v/>
      </c>
      <c r="AK680" s="69" t="str">
        <f t="shared" si="145"/>
        <v/>
      </c>
      <c r="AL680" s="69">
        <f t="shared" si="146"/>
        <v>0</v>
      </c>
      <c r="AM680" s="69"/>
    </row>
    <row r="681" spans="29:39">
      <c r="AC681" s="69" t="str">
        <f t="shared" si="137"/>
        <v/>
      </c>
      <c r="AD681" s="69" t="str">
        <f t="shared" si="138"/>
        <v/>
      </c>
      <c r="AE681" s="69" t="str">
        <f t="shared" si="139"/>
        <v/>
      </c>
      <c r="AF681" s="69" t="str">
        <f t="shared" si="140"/>
        <v/>
      </c>
      <c r="AG681" s="69" t="str">
        <f t="shared" si="141"/>
        <v/>
      </c>
      <c r="AH681" s="69" t="str">
        <f t="shared" si="142"/>
        <v/>
      </c>
      <c r="AI681" s="69" t="str">
        <f t="shared" si="143"/>
        <v/>
      </c>
      <c r="AJ681" s="69" t="str">
        <f t="shared" si="144"/>
        <v/>
      </c>
      <c r="AK681" s="69" t="str">
        <f t="shared" si="145"/>
        <v/>
      </c>
      <c r="AL681" s="69">
        <f t="shared" si="146"/>
        <v>0</v>
      </c>
      <c r="AM681" s="69"/>
    </row>
    <row r="682" spans="29:39">
      <c r="AC682" s="69" t="str">
        <f t="shared" si="137"/>
        <v/>
      </c>
      <c r="AD682" s="69" t="str">
        <f t="shared" si="138"/>
        <v/>
      </c>
      <c r="AE682" s="69" t="str">
        <f t="shared" si="139"/>
        <v/>
      </c>
      <c r="AF682" s="69" t="str">
        <f t="shared" si="140"/>
        <v/>
      </c>
      <c r="AG682" s="69" t="str">
        <f t="shared" si="141"/>
        <v/>
      </c>
      <c r="AH682" s="69" t="str">
        <f t="shared" si="142"/>
        <v/>
      </c>
      <c r="AI682" s="69" t="str">
        <f t="shared" si="143"/>
        <v/>
      </c>
      <c r="AJ682" s="69" t="str">
        <f t="shared" si="144"/>
        <v/>
      </c>
      <c r="AK682" s="69" t="str">
        <f t="shared" si="145"/>
        <v/>
      </c>
      <c r="AL682" s="69">
        <f t="shared" si="146"/>
        <v>0</v>
      </c>
      <c r="AM682" s="69"/>
    </row>
    <row r="683" spans="29:39">
      <c r="AC683" s="69" t="str">
        <f t="shared" si="137"/>
        <v/>
      </c>
      <c r="AD683" s="69" t="str">
        <f t="shared" si="138"/>
        <v/>
      </c>
      <c r="AE683" s="69" t="str">
        <f t="shared" si="139"/>
        <v/>
      </c>
      <c r="AF683" s="69" t="str">
        <f t="shared" si="140"/>
        <v/>
      </c>
      <c r="AG683" s="69" t="str">
        <f t="shared" si="141"/>
        <v/>
      </c>
      <c r="AH683" s="69" t="str">
        <f t="shared" si="142"/>
        <v/>
      </c>
      <c r="AI683" s="69" t="str">
        <f t="shared" si="143"/>
        <v/>
      </c>
      <c r="AJ683" s="69" t="str">
        <f t="shared" si="144"/>
        <v/>
      </c>
      <c r="AK683" s="69" t="str">
        <f t="shared" si="145"/>
        <v/>
      </c>
      <c r="AL683" s="69">
        <f t="shared" si="146"/>
        <v>0</v>
      </c>
      <c r="AM683" s="69"/>
    </row>
    <row r="684" spans="29:39">
      <c r="AC684" s="69" t="str">
        <f t="shared" si="137"/>
        <v/>
      </c>
      <c r="AD684" s="69" t="str">
        <f t="shared" si="138"/>
        <v/>
      </c>
      <c r="AE684" s="69" t="str">
        <f t="shared" si="139"/>
        <v/>
      </c>
      <c r="AF684" s="69" t="str">
        <f t="shared" si="140"/>
        <v/>
      </c>
      <c r="AG684" s="69" t="str">
        <f t="shared" si="141"/>
        <v/>
      </c>
      <c r="AH684" s="69" t="str">
        <f t="shared" si="142"/>
        <v/>
      </c>
      <c r="AI684" s="69" t="str">
        <f t="shared" si="143"/>
        <v/>
      </c>
      <c r="AJ684" s="69" t="str">
        <f t="shared" si="144"/>
        <v/>
      </c>
      <c r="AK684" s="69" t="str">
        <f t="shared" si="145"/>
        <v/>
      </c>
      <c r="AL684" s="69">
        <f t="shared" si="146"/>
        <v>0</v>
      </c>
      <c r="AM684" s="69"/>
    </row>
    <row r="685" spans="29:39">
      <c r="AC685" s="69" t="str">
        <f t="shared" si="137"/>
        <v/>
      </c>
      <c r="AD685" s="69" t="str">
        <f t="shared" si="138"/>
        <v/>
      </c>
      <c r="AE685" s="69" t="str">
        <f t="shared" si="139"/>
        <v/>
      </c>
      <c r="AF685" s="69" t="str">
        <f t="shared" si="140"/>
        <v/>
      </c>
      <c r="AG685" s="69" t="str">
        <f t="shared" si="141"/>
        <v/>
      </c>
      <c r="AH685" s="69" t="str">
        <f t="shared" si="142"/>
        <v/>
      </c>
      <c r="AI685" s="69" t="str">
        <f t="shared" si="143"/>
        <v/>
      </c>
      <c r="AJ685" s="69" t="str">
        <f t="shared" si="144"/>
        <v/>
      </c>
      <c r="AK685" s="69" t="str">
        <f t="shared" si="145"/>
        <v/>
      </c>
      <c r="AL685" s="69">
        <f t="shared" si="146"/>
        <v>0</v>
      </c>
      <c r="AM685" s="69"/>
    </row>
    <row r="686" spans="29:39">
      <c r="AC686" s="69" t="str">
        <f t="shared" si="137"/>
        <v/>
      </c>
      <c r="AD686" s="69" t="str">
        <f t="shared" si="138"/>
        <v/>
      </c>
      <c r="AE686" s="69" t="str">
        <f t="shared" si="139"/>
        <v/>
      </c>
      <c r="AF686" s="69" t="str">
        <f t="shared" si="140"/>
        <v/>
      </c>
      <c r="AG686" s="69" t="str">
        <f t="shared" si="141"/>
        <v/>
      </c>
      <c r="AH686" s="69" t="str">
        <f t="shared" si="142"/>
        <v/>
      </c>
      <c r="AI686" s="69" t="str">
        <f t="shared" si="143"/>
        <v/>
      </c>
      <c r="AJ686" s="69" t="str">
        <f t="shared" si="144"/>
        <v/>
      </c>
      <c r="AK686" s="69" t="str">
        <f t="shared" si="145"/>
        <v/>
      </c>
      <c r="AL686" s="69">
        <f t="shared" si="146"/>
        <v>0</v>
      </c>
      <c r="AM686" s="69"/>
    </row>
    <row r="687" spans="29:39">
      <c r="AC687" s="69" t="str">
        <f t="shared" si="137"/>
        <v/>
      </c>
      <c r="AD687" s="69" t="str">
        <f t="shared" si="138"/>
        <v/>
      </c>
      <c r="AE687" s="69" t="str">
        <f t="shared" si="139"/>
        <v/>
      </c>
      <c r="AF687" s="69" t="str">
        <f t="shared" si="140"/>
        <v/>
      </c>
      <c r="AG687" s="69" t="str">
        <f t="shared" si="141"/>
        <v/>
      </c>
      <c r="AH687" s="69" t="str">
        <f t="shared" si="142"/>
        <v/>
      </c>
      <c r="AI687" s="69" t="str">
        <f t="shared" si="143"/>
        <v/>
      </c>
      <c r="AJ687" s="69" t="str">
        <f t="shared" si="144"/>
        <v/>
      </c>
      <c r="AK687" s="69" t="str">
        <f t="shared" si="145"/>
        <v/>
      </c>
      <c r="AL687" s="69">
        <f t="shared" si="146"/>
        <v>0</v>
      </c>
      <c r="AM687" s="69"/>
    </row>
    <row r="688" spans="29:39">
      <c r="AC688" s="69" t="str">
        <f t="shared" si="137"/>
        <v/>
      </c>
      <c r="AD688" s="69" t="str">
        <f t="shared" si="138"/>
        <v/>
      </c>
      <c r="AE688" s="69" t="str">
        <f t="shared" si="139"/>
        <v/>
      </c>
      <c r="AF688" s="69" t="str">
        <f t="shared" si="140"/>
        <v/>
      </c>
      <c r="AG688" s="69" t="str">
        <f t="shared" si="141"/>
        <v/>
      </c>
      <c r="AH688" s="69" t="str">
        <f t="shared" si="142"/>
        <v/>
      </c>
      <c r="AI688" s="69" t="str">
        <f t="shared" si="143"/>
        <v/>
      </c>
      <c r="AJ688" s="69" t="str">
        <f t="shared" si="144"/>
        <v/>
      </c>
      <c r="AK688" s="69" t="str">
        <f t="shared" si="145"/>
        <v/>
      </c>
      <c r="AL688" s="69">
        <f t="shared" si="146"/>
        <v>0</v>
      </c>
      <c r="AM688" s="69"/>
    </row>
    <row r="689" spans="29:39">
      <c r="AC689" s="69" t="str">
        <f t="shared" si="137"/>
        <v/>
      </c>
      <c r="AD689" s="69" t="str">
        <f t="shared" si="138"/>
        <v/>
      </c>
      <c r="AE689" s="69" t="str">
        <f t="shared" si="139"/>
        <v/>
      </c>
      <c r="AF689" s="69" t="str">
        <f t="shared" si="140"/>
        <v/>
      </c>
      <c r="AG689" s="69" t="str">
        <f t="shared" si="141"/>
        <v/>
      </c>
      <c r="AH689" s="69" t="str">
        <f t="shared" si="142"/>
        <v/>
      </c>
      <c r="AI689" s="69" t="str">
        <f t="shared" si="143"/>
        <v/>
      </c>
      <c r="AJ689" s="69" t="str">
        <f t="shared" si="144"/>
        <v/>
      </c>
      <c r="AK689" s="69" t="str">
        <f t="shared" si="145"/>
        <v/>
      </c>
      <c r="AL689" s="69">
        <f t="shared" si="146"/>
        <v>0</v>
      </c>
      <c r="AM689" s="69"/>
    </row>
    <row r="690" spans="29:39">
      <c r="AC690" s="69" t="str">
        <f t="shared" si="137"/>
        <v/>
      </c>
      <c r="AD690" s="69" t="str">
        <f t="shared" si="138"/>
        <v/>
      </c>
      <c r="AE690" s="69" t="str">
        <f t="shared" si="139"/>
        <v/>
      </c>
      <c r="AF690" s="69" t="str">
        <f t="shared" si="140"/>
        <v/>
      </c>
      <c r="AG690" s="69" t="str">
        <f t="shared" si="141"/>
        <v/>
      </c>
      <c r="AH690" s="69" t="str">
        <f t="shared" si="142"/>
        <v/>
      </c>
      <c r="AI690" s="69" t="str">
        <f t="shared" si="143"/>
        <v/>
      </c>
      <c r="AJ690" s="69" t="str">
        <f t="shared" si="144"/>
        <v/>
      </c>
      <c r="AK690" s="69" t="str">
        <f t="shared" si="145"/>
        <v/>
      </c>
      <c r="AL690" s="69">
        <f t="shared" si="146"/>
        <v>0</v>
      </c>
      <c r="AM690" s="69"/>
    </row>
    <row r="691" spans="29:39">
      <c r="AC691" s="69" t="str">
        <f t="shared" si="137"/>
        <v/>
      </c>
      <c r="AD691" s="69" t="str">
        <f t="shared" si="138"/>
        <v/>
      </c>
      <c r="AE691" s="69" t="str">
        <f t="shared" si="139"/>
        <v/>
      </c>
      <c r="AF691" s="69" t="str">
        <f t="shared" si="140"/>
        <v/>
      </c>
      <c r="AG691" s="69" t="str">
        <f t="shared" si="141"/>
        <v/>
      </c>
      <c r="AH691" s="69" t="str">
        <f t="shared" si="142"/>
        <v/>
      </c>
      <c r="AI691" s="69" t="str">
        <f t="shared" si="143"/>
        <v/>
      </c>
      <c r="AJ691" s="69" t="str">
        <f t="shared" si="144"/>
        <v/>
      </c>
      <c r="AK691" s="69" t="str">
        <f t="shared" si="145"/>
        <v/>
      </c>
      <c r="AL691" s="69">
        <f t="shared" si="146"/>
        <v>0</v>
      </c>
      <c r="AM691" s="69"/>
    </row>
    <row r="692" spans="29:39">
      <c r="AC692" s="69" t="str">
        <f t="shared" si="137"/>
        <v/>
      </c>
      <c r="AD692" s="69" t="str">
        <f t="shared" si="138"/>
        <v/>
      </c>
      <c r="AE692" s="69" t="str">
        <f t="shared" si="139"/>
        <v/>
      </c>
      <c r="AF692" s="69" t="str">
        <f t="shared" si="140"/>
        <v/>
      </c>
      <c r="AG692" s="69" t="str">
        <f t="shared" si="141"/>
        <v/>
      </c>
      <c r="AH692" s="69" t="str">
        <f t="shared" si="142"/>
        <v/>
      </c>
      <c r="AI692" s="69" t="str">
        <f t="shared" si="143"/>
        <v/>
      </c>
      <c r="AJ692" s="69" t="str">
        <f t="shared" si="144"/>
        <v/>
      </c>
      <c r="AK692" s="69" t="str">
        <f t="shared" si="145"/>
        <v/>
      </c>
      <c r="AL692" s="69">
        <f t="shared" si="146"/>
        <v>0</v>
      </c>
      <c r="AM692" s="69"/>
    </row>
    <row r="693" spans="29:39">
      <c r="AC693" s="69" t="str">
        <f t="shared" si="137"/>
        <v/>
      </c>
      <c r="AD693" s="69" t="str">
        <f t="shared" si="138"/>
        <v/>
      </c>
      <c r="AE693" s="69" t="str">
        <f t="shared" si="139"/>
        <v/>
      </c>
      <c r="AF693" s="69" t="str">
        <f t="shared" si="140"/>
        <v/>
      </c>
      <c r="AG693" s="69" t="str">
        <f t="shared" si="141"/>
        <v/>
      </c>
      <c r="AH693" s="69" t="str">
        <f t="shared" si="142"/>
        <v/>
      </c>
      <c r="AI693" s="69" t="str">
        <f t="shared" si="143"/>
        <v/>
      </c>
      <c r="AJ693" s="69" t="str">
        <f t="shared" si="144"/>
        <v/>
      </c>
      <c r="AK693" s="69" t="str">
        <f t="shared" si="145"/>
        <v/>
      </c>
      <c r="AL693" s="69">
        <f t="shared" si="146"/>
        <v>0</v>
      </c>
      <c r="AM693" s="69"/>
    </row>
    <row r="694" spans="29:39">
      <c r="AC694" s="69" t="str">
        <f t="shared" si="137"/>
        <v/>
      </c>
      <c r="AD694" s="69" t="str">
        <f t="shared" si="138"/>
        <v/>
      </c>
      <c r="AE694" s="69" t="str">
        <f t="shared" si="139"/>
        <v/>
      </c>
      <c r="AF694" s="69" t="str">
        <f t="shared" si="140"/>
        <v/>
      </c>
      <c r="AG694" s="69" t="str">
        <f t="shared" si="141"/>
        <v/>
      </c>
      <c r="AH694" s="69" t="str">
        <f t="shared" si="142"/>
        <v/>
      </c>
      <c r="AI694" s="69" t="str">
        <f t="shared" si="143"/>
        <v/>
      </c>
      <c r="AJ694" s="69" t="str">
        <f t="shared" si="144"/>
        <v/>
      </c>
      <c r="AK694" s="69" t="str">
        <f t="shared" si="145"/>
        <v/>
      </c>
      <c r="AL694" s="69">
        <f t="shared" si="146"/>
        <v>0</v>
      </c>
      <c r="AM694" s="69"/>
    </row>
    <row r="695" spans="29:39">
      <c r="AC695" s="69" t="str">
        <f t="shared" si="137"/>
        <v/>
      </c>
      <c r="AD695" s="69" t="str">
        <f t="shared" si="138"/>
        <v/>
      </c>
      <c r="AE695" s="69" t="str">
        <f t="shared" si="139"/>
        <v/>
      </c>
      <c r="AF695" s="69" t="str">
        <f t="shared" si="140"/>
        <v/>
      </c>
      <c r="AG695" s="69" t="str">
        <f t="shared" si="141"/>
        <v/>
      </c>
      <c r="AH695" s="69" t="str">
        <f t="shared" si="142"/>
        <v/>
      </c>
      <c r="AI695" s="69" t="str">
        <f t="shared" si="143"/>
        <v/>
      </c>
      <c r="AJ695" s="69" t="str">
        <f t="shared" si="144"/>
        <v/>
      </c>
      <c r="AK695" s="69" t="str">
        <f t="shared" si="145"/>
        <v/>
      </c>
      <c r="AL695" s="69">
        <f t="shared" si="146"/>
        <v>0</v>
      </c>
      <c r="AM695" s="69"/>
    </row>
    <row r="696" spans="29:39">
      <c r="AC696" s="69" t="str">
        <f t="shared" si="137"/>
        <v/>
      </c>
      <c r="AD696" s="69" t="str">
        <f t="shared" si="138"/>
        <v/>
      </c>
      <c r="AE696" s="69" t="str">
        <f t="shared" si="139"/>
        <v/>
      </c>
      <c r="AF696" s="69" t="str">
        <f t="shared" si="140"/>
        <v/>
      </c>
      <c r="AG696" s="69" t="str">
        <f t="shared" si="141"/>
        <v/>
      </c>
      <c r="AH696" s="69" t="str">
        <f t="shared" si="142"/>
        <v/>
      </c>
      <c r="AI696" s="69" t="str">
        <f t="shared" si="143"/>
        <v/>
      </c>
      <c r="AJ696" s="69" t="str">
        <f t="shared" si="144"/>
        <v/>
      </c>
      <c r="AK696" s="69" t="str">
        <f t="shared" si="145"/>
        <v/>
      </c>
      <c r="AL696" s="69">
        <f t="shared" si="146"/>
        <v>0</v>
      </c>
      <c r="AM696" s="69"/>
    </row>
    <row r="697" spans="29:39">
      <c r="AC697" s="69" t="str">
        <f t="shared" si="137"/>
        <v/>
      </c>
      <c r="AD697" s="69" t="str">
        <f t="shared" si="138"/>
        <v/>
      </c>
      <c r="AE697" s="69" t="str">
        <f t="shared" si="139"/>
        <v/>
      </c>
      <c r="AF697" s="69" t="str">
        <f t="shared" si="140"/>
        <v/>
      </c>
      <c r="AG697" s="69" t="str">
        <f t="shared" si="141"/>
        <v/>
      </c>
      <c r="AH697" s="69" t="str">
        <f t="shared" si="142"/>
        <v/>
      </c>
      <c r="AI697" s="69" t="str">
        <f t="shared" si="143"/>
        <v/>
      </c>
      <c r="AJ697" s="69" t="str">
        <f t="shared" si="144"/>
        <v/>
      </c>
      <c r="AK697" s="69" t="str">
        <f t="shared" si="145"/>
        <v/>
      </c>
      <c r="AL697" s="69">
        <f t="shared" si="146"/>
        <v>0</v>
      </c>
      <c r="AM697" s="69"/>
    </row>
    <row r="698" spans="29:39">
      <c r="AC698" s="69" t="str">
        <f t="shared" si="137"/>
        <v/>
      </c>
      <c r="AD698" s="69" t="str">
        <f t="shared" si="138"/>
        <v/>
      </c>
      <c r="AE698" s="69" t="str">
        <f t="shared" si="139"/>
        <v/>
      </c>
      <c r="AF698" s="69" t="str">
        <f t="shared" si="140"/>
        <v/>
      </c>
      <c r="AG698" s="69" t="str">
        <f t="shared" si="141"/>
        <v/>
      </c>
      <c r="AH698" s="69" t="str">
        <f t="shared" si="142"/>
        <v/>
      </c>
      <c r="AI698" s="69" t="str">
        <f t="shared" si="143"/>
        <v/>
      </c>
      <c r="AJ698" s="69" t="str">
        <f t="shared" si="144"/>
        <v/>
      </c>
      <c r="AK698" s="69" t="str">
        <f t="shared" si="145"/>
        <v/>
      </c>
      <c r="AL698" s="69">
        <f t="shared" si="146"/>
        <v>0</v>
      </c>
      <c r="AM698" s="69"/>
    </row>
    <row r="699" spans="29:39">
      <c r="AC699" s="69" t="str">
        <f t="shared" si="137"/>
        <v/>
      </c>
      <c r="AD699" s="69" t="str">
        <f t="shared" si="138"/>
        <v/>
      </c>
      <c r="AE699" s="69" t="str">
        <f t="shared" si="139"/>
        <v/>
      </c>
      <c r="AF699" s="69" t="str">
        <f t="shared" si="140"/>
        <v/>
      </c>
      <c r="AG699" s="69" t="str">
        <f t="shared" si="141"/>
        <v/>
      </c>
      <c r="AH699" s="69" t="str">
        <f t="shared" si="142"/>
        <v/>
      </c>
      <c r="AI699" s="69" t="str">
        <f t="shared" si="143"/>
        <v/>
      </c>
      <c r="AJ699" s="69" t="str">
        <f t="shared" si="144"/>
        <v/>
      </c>
      <c r="AK699" s="69" t="str">
        <f t="shared" si="145"/>
        <v/>
      </c>
      <c r="AL699" s="69">
        <f t="shared" si="146"/>
        <v>0</v>
      </c>
      <c r="AM699" s="69"/>
    </row>
    <row r="700" spans="29:39">
      <c r="AC700" s="69" t="str">
        <f t="shared" si="137"/>
        <v/>
      </c>
      <c r="AD700" s="69" t="str">
        <f t="shared" si="138"/>
        <v/>
      </c>
      <c r="AE700" s="69" t="str">
        <f t="shared" si="139"/>
        <v/>
      </c>
      <c r="AF700" s="69" t="str">
        <f t="shared" si="140"/>
        <v/>
      </c>
      <c r="AG700" s="69" t="str">
        <f t="shared" si="141"/>
        <v/>
      </c>
      <c r="AH700" s="69" t="str">
        <f t="shared" si="142"/>
        <v/>
      </c>
      <c r="AI700" s="69" t="str">
        <f t="shared" si="143"/>
        <v/>
      </c>
      <c r="AJ700" s="69" t="str">
        <f t="shared" si="144"/>
        <v/>
      </c>
      <c r="AK700" s="69" t="str">
        <f t="shared" si="145"/>
        <v/>
      </c>
      <c r="AL700" s="69">
        <f t="shared" si="146"/>
        <v>0</v>
      </c>
      <c r="AM700" s="69"/>
    </row>
    <row r="701" spans="29:39">
      <c r="AC701" s="69" t="str">
        <f t="shared" si="137"/>
        <v/>
      </c>
      <c r="AD701" s="69" t="str">
        <f t="shared" si="138"/>
        <v/>
      </c>
      <c r="AE701" s="69" t="str">
        <f t="shared" si="139"/>
        <v/>
      </c>
      <c r="AF701" s="69" t="str">
        <f t="shared" si="140"/>
        <v/>
      </c>
      <c r="AG701" s="69" t="str">
        <f t="shared" si="141"/>
        <v/>
      </c>
      <c r="AH701" s="69" t="str">
        <f t="shared" si="142"/>
        <v/>
      </c>
      <c r="AI701" s="69" t="str">
        <f t="shared" si="143"/>
        <v/>
      </c>
      <c r="AJ701" s="69" t="str">
        <f t="shared" si="144"/>
        <v/>
      </c>
      <c r="AK701" s="69" t="str">
        <f t="shared" si="145"/>
        <v/>
      </c>
      <c r="AL701" s="69">
        <f t="shared" si="146"/>
        <v>0</v>
      </c>
      <c r="AM701" s="69"/>
    </row>
    <row r="702" spans="29:39">
      <c r="AC702" s="69" t="str">
        <f t="shared" si="137"/>
        <v/>
      </c>
      <c r="AD702" s="69" t="str">
        <f t="shared" si="138"/>
        <v/>
      </c>
      <c r="AE702" s="69" t="str">
        <f t="shared" si="139"/>
        <v/>
      </c>
      <c r="AF702" s="69" t="str">
        <f t="shared" si="140"/>
        <v/>
      </c>
      <c r="AG702" s="69" t="str">
        <f t="shared" si="141"/>
        <v/>
      </c>
      <c r="AH702" s="69" t="str">
        <f t="shared" si="142"/>
        <v/>
      </c>
      <c r="AI702" s="69" t="str">
        <f t="shared" si="143"/>
        <v/>
      </c>
      <c r="AJ702" s="69" t="str">
        <f t="shared" si="144"/>
        <v/>
      </c>
      <c r="AK702" s="69" t="str">
        <f t="shared" si="145"/>
        <v/>
      </c>
      <c r="AL702" s="69">
        <f t="shared" si="146"/>
        <v>0</v>
      </c>
      <c r="AM702" s="69"/>
    </row>
    <row r="703" spans="29:39">
      <c r="AC703" s="69" t="str">
        <f t="shared" si="137"/>
        <v/>
      </c>
      <c r="AD703" s="69" t="str">
        <f t="shared" si="138"/>
        <v/>
      </c>
      <c r="AE703" s="69" t="str">
        <f t="shared" si="139"/>
        <v/>
      </c>
      <c r="AF703" s="69" t="str">
        <f t="shared" si="140"/>
        <v/>
      </c>
      <c r="AG703" s="69" t="str">
        <f t="shared" si="141"/>
        <v/>
      </c>
      <c r="AH703" s="69" t="str">
        <f t="shared" si="142"/>
        <v/>
      </c>
      <c r="AI703" s="69" t="str">
        <f t="shared" si="143"/>
        <v/>
      </c>
      <c r="AJ703" s="69" t="str">
        <f t="shared" si="144"/>
        <v/>
      </c>
      <c r="AK703" s="69" t="str">
        <f t="shared" si="145"/>
        <v/>
      </c>
      <c r="AL703" s="69">
        <f t="shared" si="146"/>
        <v>0</v>
      </c>
      <c r="AM703" s="69"/>
    </row>
    <row r="704" spans="29:39">
      <c r="AC704" s="69" t="str">
        <f t="shared" si="137"/>
        <v/>
      </c>
      <c r="AD704" s="69" t="str">
        <f t="shared" si="138"/>
        <v/>
      </c>
      <c r="AE704" s="69" t="str">
        <f t="shared" si="139"/>
        <v/>
      </c>
      <c r="AF704" s="69" t="str">
        <f t="shared" si="140"/>
        <v/>
      </c>
      <c r="AG704" s="69" t="str">
        <f t="shared" si="141"/>
        <v/>
      </c>
      <c r="AH704" s="69" t="str">
        <f t="shared" si="142"/>
        <v/>
      </c>
      <c r="AI704" s="69" t="str">
        <f t="shared" si="143"/>
        <v/>
      </c>
      <c r="AJ704" s="69" t="str">
        <f t="shared" si="144"/>
        <v/>
      </c>
      <c r="AK704" s="69" t="str">
        <f t="shared" si="145"/>
        <v/>
      </c>
      <c r="AL704" s="69">
        <f t="shared" si="146"/>
        <v>0</v>
      </c>
      <c r="AM704" s="69"/>
    </row>
    <row r="705" spans="29:39">
      <c r="AC705" s="69" t="str">
        <f t="shared" si="137"/>
        <v/>
      </c>
      <c r="AD705" s="69" t="str">
        <f t="shared" si="138"/>
        <v/>
      </c>
      <c r="AE705" s="69" t="str">
        <f t="shared" si="139"/>
        <v/>
      </c>
      <c r="AF705" s="69" t="str">
        <f t="shared" si="140"/>
        <v/>
      </c>
      <c r="AG705" s="69" t="str">
        <f t="shared" si="141"/>
        <v/>
      </c>
      <c r="AH705" s="69" t="str">
        <f t="shared" si="142"/>
        <v/>
      </c>
      <c r="AI705" s="69" t="str">
        <f t="shared" si="143"/>
        <v/>
      </c>
      <c r="AJ705" s="69" t="str">
        <f t="shared" si="144"/>
        <v/>
      </c>
      <c r="AK705" s="69" t="str">
        <f t="shared" si="145"/>
        <v/>
      </c>
      <c r="AL705" s="69">
        <f t="shared" si="146"/>
        <v>0</v>
      </c>
      <c r="AM705" s="69"/>
    </row>
    <row r="706" spans="29:39">
      <c r="AC706" s="69" t="str">
        <f t="shared" si="137"/>
        <v/>
      </c>
      <c r="AD706" s="69" t="str">
        <f t="shared" si="138"/>
        <v/>
      </c>
      <c r="AE706" s="69" t="str">
        <f t="shared" si="139"/>
        <v/>
      </c>
      <c r="AF706" s="69" t="str">
        <f t="shared" si="140"/>
        <v/>
      </c>
      <c r="AG706" s="69" t="str">
        <f t="shared" si="141"/>
        <v/>
      </c>
      <c r="AH706" s="69" t="str">
        <f t="shared" si="142"/>
        <v/>
      </c>
      <c r="AI706" s="69" t="str">
        <f t="shared" si="143"/>
        <v/>
      </c>
      <c r="AJ706" s="69" t="str">
        <f t="shared" si="144"/>
        <v/>
      </c>
      <c r="AK706" s="69" t="str">
        <f t="shared" si="145"/>
        <v/>
      </c>
      <c r="AL706" s="69">
        <f t="shared" si="146"/>
        <v>0</v>
      </c>
      <c r="AM706" s="69"/>
    </row>
    <row r="707" spans="29:39">
      <c r="AC707" s="69" t="str">
        <f t="shared" si="137"/>
        <v/>
      </c>
      <c r="AD707" s="69" t="str">
        <f t="shared" si="138"/>
        <v/>
      </c>
      <c r="AE707" s="69" t="str">
        <f t="shared" si="139"/>
        <v/>
      </c>
      <c r="AF707" s="69" t="str">
        <f t="shared" si="140"/>
        <v/>
      </c>
      <c r="AG707" s="69" t="str">
        <f t="shared" si="141"/>
        <v/>
      </c>
      <c r="AH707" s="69" t="str">
        <f t="shared" si="142"/>
        <v/>
      </c>
      <c r="AI707" s="69" t="str">
        <f t="shared" si="143"/>
        <v/>
      </c>
      <c r="AJ707" s="69" t="str">
        <f t="shared" si="144"/>
        <v/>
      </c>
      <c r="AK707" s="69" t="str">
        <f t="shared" si="145"/>
        <v/>
      </c>
      <c r="AL707" s="69">
        <f t="shared" si="146"/>
        <v>0</v>
      </c>
      <c r="AM707" s="69"/>
    </row>
    <row r="708" spans="29:39">
      <c r="AC708" s="69" t="str">
        <f t="shared" si="137"/>
        <v/>
      </c>
      <c r="AD708" s="69" t="str">
        <f t="shared" si="138"/>
        <v/>
      </c>
      <c r="AE708" s="69" t="str">
        <f t="shared" si="139"/>
        <v/>
      </c>
      <c r="AF708" s="69" t="str">
        <f t="shared" si="140"/>
        <v/>
      </c>
      <c r="AG708" s="69" t="str">
        <f t="shared" si="141"/>
        <v/>
      </c>
      <c r="AH708" s="69" t="str">
        <f t="shared" si="142"/>
        <v/>
      </c>
      <c r="AI708" s="69" t="str">
        <f t="shared" si="143"/>
        <v/>
      </c>
      <c r="AJ708" s="69" t="str">
        <f t="shared" si="144"/>
        <v/>
      </c>
      <c r="AK708" s="69" t="str">
        <f t="shared" si="145"/>
        <v/>
      </c>
      <c r="AL708" s="69">
        <f t="shared" si="146"/>
        <v>0</v>
      </c>
      <c r="AM708" s="69"/>
    </row>
    <row r="709" spans="29:39">
      <c r="AC709" s="69" t="str">
        <f t="shared" si="137"/>
        <v/>
      </c>
      <c r="AD709" s="69" t="str">
        <f t="shared" si="138"/>
        <v/>
      </c>
      <c r="AE709" s="69" t="str">
        <f t="shared" si="139"/>
        <v/>
      </c>
      <c r="AF709" s="69" t="str">
        <f t="shared" si="140"/>
        <v/>
      </c>
      <c r="AG709" s="69" t="str">
        <f t="shared" si="141"/>
        <v/>
      </c>
      <c r="AH709" s="69" t="str">
        <f t="shared" si="142"/>
        <v/>
      </c>
      <c r="AI709" s="69" t="str">
        <f t="shared" si="143"/>
        <v/>
      </c>
      <c r="AJ709" s="69" t="str">
        <f t="shared" si="144"/>
        <v/>
      </c>
      <c r="AK709" s="69" t="str">
        <f t="shared" si="145"/>
        <v/>
      </c>
      <c r="AL709" s="69">
        <f t="shared" si="146"/>
        <v>0</v>
      </c>
      <c r="AM709" s="69"/>
    </row>
    <row r="710" spans="29:39">
      <c r="AC710" s="69" t="str">
        <f t="shared" si="137"/>
        <v/>
      </c>
      <c r="AD710" s="69" t="str">
        <f t="shared" si="138"/>
        <v/>
      </c>
      <c r="AE710" s="69" t="str">
        <f t="shared" si="139"/>
        <v/>
      </c>
      <c r="AF710" s="69" t="str">
        <f t="shared" si="140"/>
        <v/>
      </c>
      <c r="AG710" s="69" t="str">
        <f t="shared" si="141"/>
        <v/>
      </c>
      <c r="AH710" s="69" t="str">
        <f t="shared" si="142"/>
        <v/>
      </c>
      <c r="AI710" s="69" t="str">
        <f t="shared" si="143"/>
        <v/>
      </c>
      <c r="AJ710" s="69" t="str">
        <f t="shared" si="144"/>
        <v/>
      </c>
      <c r="AK710" s="69" t="str">
        <f t="shared" si="145"/>
        <v/>
      </c>
      <c r="AL710" s="69">
        <f t="shared" si="146"/>
        <v>0</v>
      </c>
      <c r="AM710" s="69"/>
    </row>
    <row r="711" spans="29:39">
      <c r="AC711" s="69" t="str">
        <f t="shared" si="137"/>
        <v/>
      </c>
      <c r="AD711" s="69" t="str">
        <f t="shared" si="138"/>
        <v/>
      </c>
      <c r="AE711" s="69" t="str">
        <f t="shared" si="139"/>
        <v/>
      </c>
      <c r="AF711" s="69" t="str">
        <f t="shared" si="140"/>
        <v/>
      </c>
      <c r="AG711" s="69" t="str">
        <f t="shared" si="141"/>
        <v/>
      </c>
      <c r="AH711" s="69" t="str">
        <f t="shared" si="142"/>
        <v/>
      </c>
      <c r="AI711" s="69" t="str">
        <f t="shared" si="143"/>
        <v/>
      </c>
      <c r="AJ711" s="69" t="str">
        <f t="shared" si="144"/>
        <v/>
      </c>
      <c r="AK711" s="69" t="str">
        <f t="shared" si="145"/>
        <v/>
      </c>
      <c r="AL711" s="69">
        <f t="shared" si="146"/>
        <v>0</v>
      </c>
      <c r="AM711" s="69"/>
    </row>
    <row r="712" spans="29:39">
      <c r="AC712" s="69" t="str">
        <f t="shared" si="137"/>
        <v/>
      </c>
      <c r="AD712" s="69" t="str">
        <f t="shared" si="138"/>
        <v/>
      </c>
      <c r="AE712" s="69" t="str">
        <f t="shared" si="139"/>
        <v/>
      </c>
      <c r="AF712" s="69" t="str">
        <f t="shared" si="140"/>
        <v/>
      </c>
      <c r="AG712" s="69" t="str">
        <f t="shared" si="141"/>
        <v/>
      </c>
      <c r="AH712" s="69" t="str">
        <f t="shared" si="142"/>
        <v/>
      </c>
      <c r="AI712" s="69" t="str">
        <f t="shared" si="143"/>
        <v/>
      </c>
      <c r="AJ712" s="69" t="str">
        <f t="shared" si="144"/>
        <v/>
      </c>
      <c r="AK712" s="69" t="str">
        <f t="shared" si="145"/>
        <v/>
      </c>
      <c r="AL712" s="69">
        <f t="shared" si="146"/>
        <v>0</v>
      </c>
      <c r="AM712" s="69"/>
    </row>
    <row r="713" spans="29:39">
      <c r="AC713" s="69" t="str">
        <f t="shared" si="137"/>
        <v/>
      </c>
      <c r="AD713" s="69" t="str">
        <f t="shared" si="138"/>
        <v/>
      </c>
      <c r="AE713" s="69" t="str">
        <f t="shared" si="139"/>
        <v/>
      </c>
      <c r="AF713" s="69" t="str">
        <f t="shared" si="140"/>
        <v/>
      </c>
      <c r="AG713" s="69" t="str">
        <f t="shared" si="141"/>
        <v/>
      </c>
      <c r="AH713" s="69" t="str">
        <f t="shared" si="142"/>
        <v/>
      </c>
      <c r="AI713" s="69" t="str">
        <f t="shared" si="143"/>
        <v/>
      </c>
      <c r="AJ713" s="69" t="str">
        <f t="shared" si="144"/>
        <v/>
      </c>
      <c r="AK713" s="69" t="str">
        <f t="shared" si="145"/>
        <v/>
      </c>
      <c r="AL713" s="69">
        <f t="shared" si="146"/>
        <v>0</v>
      </c>
      <c r="AM713" s="69"/>
    </row>
    <row r="714" spans="29:39">
      <c r="AC714" s="69" t="str">
        <f t="shared" si="137"/>
        <v/>
      </c>
      <c r="AD714" s="69" t="str">
        <f t="shared" si="138"/>
        <v/>
      </c>
      <c r="AE714" s="69" t="str">
        <f t="shared" si="139"/>
        <v/>
      </c>
      <c r="AF714" s="69" t="str">
        <f t="shared" si="140"/>
        <v/>
      </c>
      <c r="AG714" s="69" t="str">
        <f t="shared" si="141"/>
        <v/>
      </c>
      <c r="AH714" s="69" t="str">
        <f t="shared" si="142"/>
        <v/>
      </c>
      <c r="AI714" s="69" t="str">
        <f t="shared" si="143"/>
        <v/>
      </c>
      <c r="AJ714" s="69" t="str">
        <f t="shared" si="144"/>
        <v/>
      </c>
      <c r="AK714" s="69" t="str">
        <f t="shared" si="145"/>
        <v/>
      </c>
      <c r="AL714" s="69">
        <f t="shared" si="146"/>
        <v>0</v>
      </c>
      <c r="AM714" s="69"/>
    </row>
    <row r="715" spans="29:39">
      <c r="AC715" s="69" t="str">
        <f t="shared" si="137"/>
        <v/>
      </c>
      <c r="AD715" s="69" t="str">
        <f t="shared" si="138"/>
        <v/>
      </c>
      <c r="AE715" s="69" t="str">
        <f t="shared" si="139"/>
        <v/>
      </c>
      <c r="AF715" s="69" t="str">
        <f t="shared" si="140"/>
        <v/>
      </c>
      <c r="AG715" s="69" t="str">
        <f t="shared" si="141"/>
        <v/>
      </c>
      <c r="AH715" s="69" t="str">
        <f t="shared" si="142"/>
        <v/>
      </c>
      <c r="AI715" s="69" t="str">
        <f t="shared" si="143"/>
        <v/>
      </c>
      <c r="AJ715" s="69" t="str">
        <f t="shared" si="144"/>
        <v/>
      </c>
      <c r="AK715" s="69" t="str">
        <f t="shared" si="145"/>
        <v/>
      </c>
      <c r="AL715" s="69">
        <f t="shared" si="146"/>
        <v>0</v>
      </c>
      <c r="AM715" s="69"/>
    </row>
    <row r="716" spans="29:39">
      <c r="AC716" s="69" t="str">
        <f t="shared" si="137"/>
        <v/>
      </c>
      <c r="AD716" s="69" t="str">
        <f t="shared" si="138"/>
        <v/>
      </c>
      <c r="AE716" s="69" t="str">
        <f t="shared" si="139"/>
        <v/>
      </c>
      <c r="AF716" s="69" t="str">
        <f t="shared" si="140"/>
        <v/>
      </c>
      <c r="AG716" s="69" t="str">
        <f t="shared" si="141"/>
        <v/>
      </c>
      <c r="AH716" s="69" t="str">
        <f t="shared" si="142"/>
        <v/>
      </c>
      <c r="AI716" s="69" t="str">
        <f t="shared" si="143"/>
        <v/>
      </c>
      <c r="AJ716" s="69" t="str">
        <f t="shared" si="144"/>
        <v/>
      </c>
      <c r="AK716" s="69" t="str">
        <f t="shared" si="145"/>
        <v/>
      </c>
      <c r="AL716" s="69">
        <f t="shared" si="146"/>
        <v>0</v>
      </c>
      <c r="AM716" s="69"/>
    </row>
    <row r="717" spans="29:39">
      <c r="AC717" s="69" t="str">
        <f t="shared" si="137"/>
        <v/>
      </c>
      <c r="AD717" s="69" t="str">
        <f t="shared" si="138"/>
        <v/>
      </c>
      <c r="AE717" s="69" t="str">
        <f t="shared" si="139"/>
        <v/>
      </c>
      <c r="AF717" s="69" t="str">
        <f t="shared" si="140"/>
        <v/>
      </c>
      <c r="AG717" s="69" t="str">
        <f t="shared" si="141"/>
        <v/>
      </c>
      <c r="AH717" s="69" t="str">
        <f t="shared" si="142"/>
        <v/>
      </c>
      <c r="AI717" s="69" t="str">
        <f t="shared" si="143"/>
        <v/>
      </c>
      <c r="AJ717" s="69" t="str">
        <f t="shared" si="144"/>
        <v/>
      </c>
      <c r="AK717" s="69" t="str">
        <f t="shared" si="145"/>
        <v/>
      </c>
      <c r="AL717" s="69">
        <f t="shared" si="146"/>
        <v>0</v>
      </c>
      <c r="AM717" s="69"/>
    </row>
    <row r="718" spans="29:39">
      <c r="AC718" s="69" t="str">
        <f t="shared" si="137"/>
        <v/>
      </c>
      <c r="AD718" s="69" t="str">
        <f t="shared" si="138"/>
        <v/>
      </c>
      <c r="AE718" s="69" t="str">
        <f t="shared" si="139"/>
        <v/>
      </c>
      <c r="AF718" s="69" t="str">
        <f t="shared" si="140"/>
        <v/>
      </c>
      <c r="AG718" s="69" t="str">
        <f t="shared" si="141"/>
        <v/>
      </c>
      <c r="AH718" s="69" t="str">
        <f t="shared" si="142"/>
        <v/>
      </c>
      <c r="AI718" s="69" t="str">
        <f t="shared" si="143"/>
        <v/>
      </c>
      <c r="AJ718" s="69" t="str">
        <f t="shared" si="144"/>
        <v/>
      </c>
      <c r="AK718" s="69" t="str">
        <f t="shared" si="145"/>
        <v/>
      </c>
      <c r="AL718" s="69">
        <f t="shared" si="146"/>
        <v>0</v>
      </c>
      <c r="AM718" s="69"/>
    </row>
    <row r="719" spans="29:39">
      <c r="AC719" s="69" t="str">
        <f t="shared" si="137"/>
        <v/>
      </c>
      <c r="AD719" s="69" t="str">
        <f t="shared" si="138"/>
        <v/>
      </c>
      <c r="AE719" s="69" t="str">
        <f t="shared" si="139"/>
        <v/>
      </c>
      <c r="AF719" s="69" t="str">
        <f t="shared" si="140"/>
        <v/>
      </c>
      <c r="AG719" s="69" t="str">
        <f t="shared" si="141"/>
        <v/>
      </c>
      <c r="AH719" s="69" t="str">
        <f t="shared" si="142"/>
        <v/>
      </c>
      <c r="AI719" s="69" t="str">
        <f t="shared" si="143"/>
        <v/>
      </c>
      <c r="AJ719" s="69" t="str">
        <f t="shared" si="144"/>
        <v/>
      </c>
      <c r="AK719" s="69" t="str">
        <f t="shared" si="145"/>
        <v/>
      </c>
      <c r="AL719" s="69">
        <f t="shared" si="146"/>
        <v>0</v>
      </c>
      <c r="AM719" s="69"/>
    </row>
    <row r="720" spans="29:39">
      <c r="AC720" s="69" t="str">
        <f t="shared" si="137"/>
        <v/>
      </c>
      <c r="AD720" s="69" t="str">
        <f t="shared" si="138"/>
        <v/>
      </c>
      <c r="AE720" s="69" t="str">
        <f t="shared" si="139"/>
        <v/>
      </c>
      <c r="AF720" s="69" t="str">
        <f t="shared" si="140"/>
        <v/>
      </c>
      <c r="AG720" s="69" t="str">
        <f t="shared" si="141"/>
        <v/>
      </c>
      <c r="AH720" s="69" t="str">
        <f t="shared" si="142"/>
        <v/>
      </c>
      <c r="AI720" s="69" t="str">
        <f t="shared" si="143"/>
        <v/>
      </c>
      <c r="AJ720" s="69" t="str">
        <f t="shared" si="144"/>
        <v/>
      </c>
      <c r="AK720" s="69" t="str">
        <f t="shared" si="145"/>
        <v/>
      </c>
      <c r="AL720" s="69">
        <f t="shared" si="146"/>
        <v>0</v>
      </c>
      <c r="AM720" s="69"/>
    </row>
    <row r="721" spans="29:39">
      <c r="AC721" s="69" t="str">
        <f t="shared" ref="AC721:AC784" si="147">IF(LEFT(Q721,1)="&lt;",1*MID(Q721,2,LEN(Q721)-1),"")</f>
        <v/>
      </c>
      <c r="AD721" s="69" t="str">
        <f t="shared" ref="AD721:AD784" si="148">IF(LEFT(R721,1)="&lt;",1*MID(R721,2,LEN(R721)-1),"")</f>
        <v/>
      </c>
      <c r="AE721" s="69" t="str">
        <f t="shared" ref="AE721:AE784" si="149">IF(LEFT(S721,1)="&lt;",1*MID(S721,2,LEN(S721)-1),"")</f>
        <v/>
      </c>
      <c r="AF721" s="69" t="str">
        <f t="shared" ref="AF721:AF784" si="150">IF(LEFT(T721,1)="&lt;",1*MID(T721,2,LEN(T721)-1),"")</f>
        <v/>
      </c>
      <c r="AG721" s="69" t="str">
        <f t="shared" ref="AG721:AG784" si="151">IF(LEFT(U721,1)="&lt;",1*MID(U721,2,LEN(U721)-1),"")</f>
        <v/>
      </c>
      <c r="AH721" s="69" t="str">
        <f t="shared" ref="AH721:AH784" si="152">IF(LEFT(V721,1)="&lt;",1*MID(V721,2,LEN(V721)-1),"")</f>
        <v/>
      </c>
      <c r="AI721" s="69" t="str">
        <f t="shared" ref="AI721:AI784" si="153">IF(LEFT(W721,1)="&lt;",1*MID(W721,2,LEN(W721)-1),"")</f>
        <v/>
      </c>
      <c r="AJ721" s="69" t="str">
        <f t="shared" ref="AJ721:AJ784" si="154">IF(LEFT(X721,1)="&lt;",1*MID(X721,2,LEN(X721)-1),"")</f>
        <v/>
      </c>
      <c r="AK721" s="69" t="str">
        <f t="shared" ref="AK721:AK784" si="155">IF(LEFT(Y721,1)="&lt;",1*MID(Y721,2,LEN(Y721)-1),"")</f>
        <v/>
      </c>
      <c r="AL721" s="69">
        <f t="shared" ref="AL721:AL784" si="156">SUM(AC721:AK721)</f>
        <v>0</v>
      </c>
      <c r="AM721" s="69"/>
    </row>
    <row r="722" spans="29:39">
      <c r="AC722" s="69" t="str">
        <f t="shared" si="147"/>
        <v/>
      </c>
      <c r="AD722" s="69" t="str">
        <f t="shared" si="148"/>
        <v/>
      </c>
      <c r="AE722" s="69" t="str">
        <f t="shared" si="149"/>
        <v/>
      </c>
      <c r="AF722" s="69" t="str">
        <f t="shared" si="150"/>
        <v/>
      </c>
      <c r="AG722" s="69" t="str">
        <f t="shared" si="151"/>
        <v/>
      </c>
      <c r="AH722" s="69" t="str">
        <f t="shared" si="152"/>
        <v/>
      </c>
      <c r="AI722" s="69" t="str">
        <f t="shared" si="153"/>
        <v/>
      </c>
      <c r="AJ722" s="69" t="str">
        <f t="shared" si="154"/>
        <v/>
      </c>
      <c r="AK722" s="69" t="str">
        <f t="shared" si="155"/>
        <v/>
      </c>
      <c r="AL722" s="69">
        <f t="shared" si="156"/>
        <v>0</v>
      </c>
      <c r="AM722" s="69"/>
    </row>
    <row r="723" spans="29:39">
      <c r="AC723" s="69" t="str">
        <f t="shared" si="147"/>
        <v/>
      </c>
      <c r="AD723" s="69" t="str">
        <f t="shared" si="148"/>
        <v/>
      </c>
      <c r="AE723" s="69" t="str">
        <f t="shared" si="149"/>
        <v/>
      </c>
      <c r="AF723" s="69" t="str">
        <f t="shared" si="150"/>
        <v/>
      </c>
      <c r="AG723" s="69" t="str">
        <f t="shared" si="151"/>
        <v/>
      </c>
      <c r="AH723" s="69" t="str">
        <f t="shared" si="152"/>
        <v/>
      </c>
      <c r="AI723" s="69" t="str">
        <f t="shared" si="153"/>
        <v/>
      </c>
      <c r="AJ723" s="69" t="str">
        <f t="shared" si="154"/>
        <v/>
      </c>
      <c r="AK723" s="69" t="str">
        <f t="shared" si="155"/>
        <v/>
      </c>
      <c r="AL723" s="69">
        <f t="shared" si="156"/>
        <v>0</v>
      </c>
      <c r="AM723" s="69"/>
    </row>
    <row r="724" spans="29:39">
      <c r="AC724" s="69" t="str">
        <f t="shared" si="147"/>
        <v/>
      </c>
      <c r="AD724" s="69" t="str">
        <f t="shared" si="148"/>
        <v/>
      </c>
      <c r="AE724" s="69" t="str">
        <f t="shared" si="149"/>
        <v/>
      </c>
      <c r="AF724" s="69" t="str">
        <f t="shared" si="150"/>
        <v/>
      </c>
      <c r="AG724" s="69" t="str">
        <f t="shared" si="151"/>
        <v/>
      </c>
      <c r="AH724" s="69" t="str">
        <f t="shared" si="152"/>
        <v/>
      </c>
      <c r="AI724" s="69" t="str">
        <f t="shared" si="153"/>
        <v/>
      </c>
      <c r="AJ724" s="69" t="str">
        <f t="shared" si="154"/>
        <v/>
      </c>
      <c r="AK724" s="69" t="str">
        <f t="shared" si="155"/>
        <v/>
      </c>
      <c r="AL724" s="69">
        <f t="shared" si="156"/>
        <v>0</v>
      </c>
      <c r="AM724" s="69"/>
    </row>
    <row r="725" spans="29:39">
      <c r="AC725" s="69" t="str">
        <f t="shared" si="147"/>
        <v/>
      </c>
      <c r="AD725" s="69" t="str">
        <f t="shared" si="148"/>
        <v/>
      </c>
      <c r="AE725" s="69" t="str">
        <f t="shared" si="149"/>
        <v/>
      </c>
      <c r="AF725" s="69" t="str">
        <f t="shared" si="150"/>
        <v/>
      </c>
      <c r="AG725" s="69" t="str">
        <f t="shared" si="151"/>
        <v/>
      </c>
      <c r="AH725" s="69" t="str">
        <f t="shared" si="152"/>
        <v/>
      </c>
      <c r="AI725" s="69" t="str">
        <f t="shared" si="153"/>
        <v/>
      </c>
      <c r="AJ725" s="69" t="str">
        <f t="shared" si="154"/>
        <v/>
      </c>
      <c r="AK725" s="69" t="str">
        <f t="shared" si="155"/>
        <v/>
      </c>
      <c r="AL725" s="69">
        <f t="shared" si="156"/>
        <v>0</v>
      </c>
      <c r="AM725" s="69"/>
    </row>
    <row r="726" spans="29:39">
      <c r="AC726" s="69" t="str">
        <f t="shared" si="147"/>
        <v/>
      </c>
      <c r="AD726" s="69" t="str">
        <f t="shared" si="148"/>
        <v/>
      </c>
      <c r="AE726" s="69" t="str">
        <f t="shared" si="149"/>
        <v/>
      </c>
      <c r="AF726" s="69" t="str">
        <f t="shared" si="150"/>
        <v/>
      </c>
      <c r="AG726" s="69" t="str">
        <f t="shared" si="151"/>
        <v/>
      </c>
      <c r="AH726" s="69" t="str">
        <f t="shared" si="152"/>
        <v/>
      </c>
      <c r="AI726" s="69" t="str">
        <f t="shared" si="153"/>
        <v/>
      </c>
      <c r="AJ726" s="69" t="str">
        <f t="shared" si="154"/>
        <v/>
      </c>
      <c r="AK726" s="69" t="str">
        <f t="shared" si="155"/>
        <v/>
      </c>
      <c r="AL726" s="69">
        <f t="shared" si="156"/>
        <v>0</v>
      </c>
      <c r="AM726" s="69"/>
    </row>
    <row r="727" spans="29:39">
      <c r="AC727" s="69" t="str">
        <f t="shared" si="147"/>
        <v/>
      </c>
      <c r="AD727" s="69" t="str">
        <f t="shared" si="148"/>
        <v/>
      </c>
      <c r="AE727" s="69" t="str">
        <f t="shared" si="149"/>
        <v/>
      </c>
      <c r="AF727" s="69" t="str">
        <f t="shared" si="150"/>
        <v/>
      </c>
      <c r="AG727" s="69" t="str">
        <f t="shared" si="151"/>
        <v/>
      </c>
      <c r="AH727" s="69" t="str">
        <f t="shared" si="152"/>
        <v/>
      </c>
      <c r="AI727" s="69" t="str">
        <f t="shared" si="153"/>
        <v/>
      </c>
      <c r="AJ727" s="69" t="str">
        <f t="shared" si="154"/>
        <v/>
      </c>
      <c r="AK727" s="69" t="str">
        <f t="shared" si="155"/>
        <v/>
      </c>
      <c r="AL727" s="69">
        <f t="shared" si="156"/>
        <v>0</v>
      </c>
      <c r="AM727" s="69"/>
    </row>
    <row r="728" spans="29:39">
      <c r="AC728" s="69" t="str">
        <f t="shared" si="147"/>
        <v/>
      </c>
      <c r="AD728" s="69" t="str">
        <f t="shared" si="148"/>
        <v/>
      </c>
      <c r="AE728" s="69" t="str">
        <f t="shared" si="149"/>
        <v/>
      </c>
      <c r="AF728" s="69" t="str">
        <f t="shared" si="150"/>
        <v/>
      </c>
      <c r="AG728" s="69" t="str">
        <f t="shared" si="151"/>
        <v/>
      </c>
      <c r="AH728" s="69" t="str">
        <f t="shared" si="152"/>
        <v/>
      </c>
      <c r="AI728" s="69" t="str">
        <f t="shared" si="153"/>
        <v/>
      </c>
      <c r="AJ728" s="69" t="str">
        <f t="shared" si="154"/>
        <v/>
      </c>
      <c r="AK728" s="69" t="str">
        <f t="shared" si="155"/>
        <v/>
      </c>
      <c r="AL728" s="69">
        <f t="shared" si="156"/>
        <v>0</v>
      </c>
      <c r="AM728" s="69"/>
    </row>
    <row r="729" spans="29:39">
      <c r="AC729" s="69" t="str">
        <f t="shared" si="147"/>
        <v/>
      </c>
      <c r="AD729" s="69" t="str">
        <f t="shared" si="148"/>
        <v/>
      </c>
      <c r="AE729" s="69" t="str">
        <f t="shared" si="149"/>
        <v/>
      </c>
      <c r="AF729" s="69" t="str">
        <f t="shared" si="150"/>
        <v/>
      </c>
      <c r="AG729" s="69" t="str">
        <f t="shared" si="151"/>
        <v/>
      </c>
      <c r="AH729" s="69" t="str">
        <f t="shared" si="152"/>
        <v/>
      </c>
      <c r="AI729" s="69" t="str">
        <f t="shared" si="153"/>
        <v/>
      </c>
      <c r="AJ729" s="69" t="str">
        <f t="shared" si="154"/>
        <v/>
      </c>
      <c r="AK729" s="69" t="str">
        <f t="shared" si="155"/>
        <v/>
      </c>
      <c r="AL729" s="69">
        <f t="shared" si="156"/>
        <v>0</v>
      </c>
      <c r="AM729" s="69"/>
    </row>
    <row r="730" spans="29:39">
      <c r="AC730" s="69" t="str">
        <f t="shared" si="147"/>
        <v/>
      </c>
      <c r="AD730" s="69" t="str">
        <f t="shared" si="148"/>
        <v/>
      </c>
      <c r="AE730" s="69" t="str">
        <f t="shared" si="149"/>
        <v/>
      </c>
      <c r="AF730" s="69" t="str">
        <f t="shared" si="150"/>
        <v/>
      </c>
      <c r="AG730" s="69" t="str">
        <f t="shared" si="151"/>
        <v/>
      </c>
      <c r="AH730" s="69" t="str">
        <f t="shared" si="152"/>
        <v/>
      </c>
      <c r="AI730" s="69" t="str">
        <f t="shared" si="153"/>
        <v/>
      </c>
      <c r="AJ730" s="69" t="str">
        <f t="shared" si="154"/>
        <v/>
      </c>
      <c r="AK730" s="69" t="str">
        <f t="shared" si="155"/>
        <v/>
      </c>
      <c r="AL730" s="69">
        <f t="shared" si="156"/>
        <v>0</v>
      </c>
      <c r="AM730" s="69"/>
    </row>
    <row r="731" spans="29:39">
      <c r="AC731" s="69" t="str">
        <f t="shared" si="147"/>
        <v/>
      </c>
      <c r="AD731" s="69" t="str">
        <f t="shared" si="148"/>
        <v/>
      </c>
      <c r="AE731" s="69" t="str">
        <f t="shared" si="149"/>
        <v/>
      </c>
      <c r="AF731" s="69" t="str">
        <f t="shared" si="150"/>
        <v/>
      </c>
      <c r="AG731" s="69" t="str">
        <f t="shared" si="151"/>
        <v/>
      </c>
      <c r="AH731" s="69" t="str">
        <f t="shared" si="152"/>
        <v/>
      </c>
      <c r="AI731" s="69" t="str">
        <f t="shared" si="153"/>
        <v/>
      </c>
      <c r="AJ731" s="69" t="str">
        <f t="shared" si="154"/>
        <v/>
      </c>
      <c r="AK731" s="69" t="str">
        <f t="shared" si="155"/>
        <v/>
      </c>
      <c r="AL731" s="69">
        <f t="shared" si="156"/>
        <v>0</v>
      </c>
      <c r="AM731" s="69"/>
    </row>
    <row r="732" spans="29:39">
      <c r="AC732" s="69" t="str">
        <f t="shared" si="147"/>
        <v/>
      </c>
      <c r="AD732" s="69" t="str">
        <f t="shared" si="148"/>
        <v/>
      </c>
      <c r="AE732" s="69" t="str">
        <f t="shared" si="149"/>
        <v/>
      </c>
      <c r="AF732" s="69" t="str">
        <f t="shared" si="150"/>
        <v/>
      </c>
      <c r="AG732" s="69" t="str">
        <f t="shared" si="151"/>
        <v/>
      </c>
      <c r="AH732" s="69" t="str">
        <f t="shared" si="152"/>
        <v/>
      </c>
      <c r="AI732" s="69" t="str">
        <f t="shared" si="153"/>
        <v/>
      </c>
      <c r="AJ732" s="69" t="str">
        <f t="shared" si="154"/>
        <v/>
      </c>
      <c r="AK732" s="69" t="str">
        <f t="shared" si="155"/>
        <v/>
      </c>
      <c r="AL732" s="69">
        <f t="shared" si="156"/>
        <v>0</v>
      </c>
      <c r="AM732" s="69"/>
    </row>
    <row r="733" spans="29:39">
      <c r="AC733" s="69" t="str">
        <f t="shared" si="147"/>
        <v/>
      </c>
      <c r="AD733" s="69" t="str">
        <f t="shared" si="148"/>
        <v/>
      </c>
      <c r="AE733" s="69" t="str">
        <f t="shared" si="149"/>
        <v/>
      </c>
      <c r="AF733" s="69" t="str">
        <f t="shared" si="150"/>
        <v/>
      </c>
      <c r="AG733" s="69" t="str">
        <f t="shared" si="151"/>
        <v/>
      </c>
      <c r="AH733" s="69" t="str">
        <f t="shared" si="152"/>
        <v/>
      </c>
      <c r="AI733" s="69" t="str">
        <f t="shared" si="153"/>
        <v/>
      </c>
      <c r="AJ733" s="69" t="str">
        <f t="shared" si="154"/>
        <v/>
      </c>
      <c r="AK733" s="69" t="str">
        <f t="shared" si="155"/>
        <v/>
      </c>
      <c r="AL733" s="69">
        <f t="shared" si="156"/>
        <v>0</v>
      </c>
      <c r="AM733" s="69"/>
    </row>
    <row r="734" spans="29:39">
      <c r="AC734" s="69" t="str">
        <f t="shared" si="147"/>
        <v/>
      </c>
      <c r="AD734" s="69" t="str">
        <f t="shared" si="148"/>
        <v/>
      </c>
      <c r="AE734" s="69" t="str">
        <f t="shared" si="149"/>
        <v/>
      </c>
      <c r="AF734" s="69" t="str">
        <f t="shared" si="150"/>
        <v/>
      </c>
      <c r="AG734" s="69" t="str">
        <f t="shared" si="151"/>
        <v/>
      </c>
      <c r="AH734" s="69" t="str">
        <f t="shared" si="152"/>
        <v/>
      </c>
      <c r="AI734" s="69" t="str">
        <f t="shared" si="153"/>
        <v/>
      </c>
      <c r="AJ734" s="69" t="str">
        <f t="shared" si="154"/>
        <v/>
      </c>
      <c r="AK734" s="69" t="str">
        <f t="shared" si="155"/>
        <v/>
      </c>
      <c r="AL734" s="69">
        <f t="shared" si="156"/>
        <v>0</v>
      </c>
      <c r="AM734" s="69"/>
    </row>
    <row r="735" spans="29:39">
      <c r="AC735" s="69" t="str">
        <f t="shared" si="147"/>
        <v/>
      </c>
      <c r="AD735" s="69" t="str">
        <f t="shared" si="148"/>
        <v/>
      </c>
      <c r="AE735" s="69" t="str">
        <f t="shared" si="149"/>
        <v/>
      </c>
      <c r="AF735" s="69" t="str">
        <f t="shared" si="150"/>
        <v/>
      </c>
      <c r="AG735" s="69" t="str">
        <f t="shared" si="151"/>
        <v/>
      </c>
      <c r="AH735" s="69" t="str">
        <f t="shared" si="152"/>
        <v/>
      </c>
      <c r="AI735" s="69" t="str">
        <f t="shared" si="153"/>
        <v/>
      </c>
      <c r="AJ735" s="69" t="str">
        <f t="shared" si="154"/>
        <v/>
      </c>
      <c r="AK735" s="69" t="str">
        <f t="shared" si="155"/>
        <v/>
      </c>
      <c r="AL735" s="69">
        <f t="shared" si="156"/>
        <v>0</v>
      </c>
      <c r="AM735" s="69"/>
    </row>
    <row r="736" spans="29:39">
      <c r="AC736" s="69" t="str">
        <f t="shared" si="147"/>
        <v/>
      </c>
      <c r="AD736" s="69" t="str">
        <f t="shared" si="148"/>
        <v/>
      </c>
      <c r="AE736" s="69" t="str">
        <f t="shared" si="149"/>
        <v/>
      </c>
      <c r="AF736" s="69" t="str">
        <f t="shared" si="150"/>
        <v/>
      </c>
      <c r="AG736" s="69" t="str">
        <f t="shared" si="151"/>
        <v/>
      </c>
      <c r="AH736" s="69" t="str">
        <f t="shared" si="152"/>
        <v/>
      </c>
      <c r="AI736" s="69" t="str">
        <f t="shared" si="153"/>
        <v/>
      </c>
      <c r="AJ736" s="69" t="str">
        <f t="shared" si="154"/>
        <v/>
      </c>
      <c r="AK736" s="69" t="str">
        <f t="shared" si="155"/>
        <v/>
      </c>
      <c r="AL736" s="69">
        <f t="shared" si="156"/>
        <v>0</v>
      </c>
      <c r="AM736" s="69"/>
    </row>
    <row r="737" spans="29:39">
      <c r="AC737" s="69" t="str">
        <f t="shared" si="147"/>
        <v/>
      </c>
      <c r="AD737" s="69" t="str">
        <f t="shared" si="148"/>
        <v/>
      </c>
      <c r="AE737" s="69" t="str">
        <f t="shared" si="149"/>
        <v/>
      </c>
      <c r="AF737" s="69" t="str">
        <f t="shared" si="150"/>
        <v/>
      </c>
      <c r="AG737" s="69" t="str">
        <f t="shared" si="151"/>
        <v/>
      </c>
      <c r="AH737" s="69" t="str">
        <f t="shared" si="152"/>
        <v/>
      </c>
      <c r="AI737" s="69" t="str">
        <f t="shared" si="153"/>
        <v/>
      </c>
      <c r="AJ737" s="69" t="str">
        <f t="shared" si="154"/>
        <v/>
      </c>
      <c r="AK737" s="69" t="str">
        <f t="shared" si="155"/>
        <v/>
      </c>
      <c r="AL737" s="69">
        <f t="shared" si="156"/>
        <v>0</v>
      </c>
      <c r="AM737" s="69"/>
    </row>
    <row r="738" spans="29:39">
      <c r="AC738" s="69" t="str">
        <f t="shared" si="147"/>
        <v/>
      </c>
      <c r="AD738" s="69" t="str">
        <f t="shared" si="148"/>
        <v/>
      </c>
      <c r="AE738" s="69" t="str">
        <f t="shared" si="149"/>
        <v/>
      </c>
      <c r="AF738" s="69" t="str">
        <f t="shared" si="150"/>
        <v/>
      </c>
      <c r="AG738" s="69" t="str">
        <f t="shared" si="151"/>
        <v/>
      </c>
      <c r="AH738" s="69" t="str">
        <f t="shared" si="152"/>
        <v/>
      </c>
      <c r="AI738" s="69" t="str">
        <f t="shared" si="153"/>
        <v/>
      </c>
      <c r="AJ738" s="69" t="str">
        <f t="shared" si="154"/>
        <v/>
      </c>
      <c r="AK738" s="69" t="str">
        <f t="shared" si="155"/>
        <v/>
      </c>
      <c r="AL738" s="69">
        <f t="shared" si="156"/>
        <v>0</v>
      </c>
      <c r="AM738" s="69"/>
    </row>
    <row r="739" spans="29:39">
      <c r="AC739" s="69" t="str">
        <f t="shared" si="147"/>
        <v/>
      </c>
      <c r="AD739" s="69" t="str">
        <f t="shared" si="148"/>
        <v/>
      </c>
      <c r="AE739" s="69" t="str">
        <f t="shared" si="149"/>
        <v/>
      </c>
      <c r="AF739" s="69" t="str">
        <f t="shared" si="150"/>
        <v/>
      </c>
      <c r="AG739" s="69" t="str">
        <f t="shared" si="151"/>
        <v/>
      </c>
      <c r="AH739" s="69" t="str">
        <f t="shared" si="152"/>
        <v/>
      </c>
      <c r="AI739" s="69" t="str">
        <f t="shared" si="153"/>
        <v/>
      </c>
      <c r="AJ739" s="69" t="str">
        <f t="shared" si="154"/>
        <v/>
      </c>
      <c r="AK739" s="69" t="str">
        <f t="shared" si="155"/>
        <v/>
      </c>
      <c r="AL739" s="69">
        <f t="shared" si="156"/>
        <v>0</v>
      </c>
      <c r="AM739" s="69"/>
    </row>
    <row r="740" spans="29:39">
      <c r="AC740" s="69" t="str">
        <f t="shared" si="147"/>
        <v/>
      </c>
      <c r="AD740" s="69" t="str">
        <f t="shared" si="148"/>
        <v/>
      </c>
      <c r="AE740" s="69" t="str">
        <f t="shared" si="149"/>
        <v/>
      </c>
      <c r="AF740" s="69" t="str">
        <f t="shared" si="150"/>
        <v/>
      </c>
      <c r="AG740" s="69" t="str">
        <f t="shared" si="151"/>
        <v/>
      </c>
      <c r="AH740" s="69" t="str">
        <f t="shared" si="152"/>
        <v/>
      </c>
      <c r="AI740" s="69" t="str">
        <f t="shared" si="153"/>
        <v/>
      </c>
      <c r="AJ740" s="69" t="str">
        <f t="shared" si="154"/>
        <v/>
      </c>
      <c r="AK740" s="69" t="str">
        <f t="shared" si="155"/>
        <v/>
      </c>
      <c r="AL740" s="69">
        <f t="shared" si="156"/>
        <v>0</v>
      </c>
      <c r="AM740" s="69"/>
    </row>
    <row r="741" spans="29:39">
      <c r="AC741" s="69" t="str">
        <f t="shared" si="147"/>
        <v/>
      </c>
      <c r="AD741" s="69" t="str">
        <f t="shared" si="148"/>
        <v/>
      </c>
      <c r="AE741" s="69" t="str">
        <f t="shared" si="149"/>
        <v/>
      </c>
      <c r="AF741" s="69" t="str">
        <f t="shared" si="150"/>
        <v/>
      </c>
      <c r="AG741" s="69" t="str">
        <f t="shared" si="151"/>
        <v/>
      </c>
      <c r="AH741" s="69" t="str">
        <f t="shared" si="152"/>
        <v/>
      </c>
      <c r="AI741" s="69" t="str">
        <f t="shared" si="153"/>
        <v/>
      </c>
      <c r="AJ741" s="69" t="str">
        <f t="shared" si="154"/>
        <v/>
      </c>
      <c r="AK741" s="69" t="str">
        <f t="shared" si="155"/>
        <v/>
      </c>
      <c r="AL741" s="69">
        <f t="shared" si="156"/>
        <v>0</v>
      </c>
      <c r="AM741" s="69"/>
    </row>
    <row r="742" spans="29:39">
      <c r="AC742" s="69" t="str">
        <f t="shared" si="147"/>
        <v/>
      </c>
      <c r="AD742" s="69" t="str">
        <f t="shared" si="148"/>
        <v/>
      </c>
      <c r="AE742" s="69" t="str">
        <f t="shared" si="149"/>
        <v/>
      </c>
      <c r="AF742" s="69" t="str">
        <f t="shared" si="150"/>
        <v/>
      </c>
      <c r="AG742" s="69" t="str">
        <f t="shared" si="151"/>
        <v/>
      </c>
      <c r="AH742" s="69" t="str">
        <f t="shared" si="152"/>
        <v/>
      </c>
      <c r="AI742" s="69" t="str">
        <f t="shared" si="153"/>
        <v/>
      </c>
      <c r="AJ742" s="69" t="str">
        <f t="shared" si="154"/>
        <v/>
      </c>
      <c r="AK742" s="69" t="str">
        <f t="shared" si="155"/>
        <v/>
      </c>
      <c r="AL742" s="69">
        <f t="shared" si="156"/>
        <v>0</v>
      </c>
      <c r="AM742" s="69"/>
    </row>
    <row r="743" spans="29:39">
      <c r="AC743" s="69" t="str">
        <f t="shared" si="147"/>
        <v/>
      </c>
      <c r="AD743" s="69" t="str">
        <f t="shared" si="148"/>
        <v/>
      </c>
      <c r="AE743" s="69" t="str">
        <f t="shared" si="149"/>
        <v/>
      </c>
      <c r="AF743" s="69" t="str">
        <f t="shared" si="150"/>
        <v/>
      </c>
      <c r="AG743" s="69" t="str">
        <f t="shared" si="151"/>
        <v/>
      </c>
      <c r="AH743" s="69" t="str">
        <f t="shared" si="152"/>
        <v/>
      </c>
      <c r="AI743" s="69" t="str">
        <f t="shared" si="153"/>
        <v/>
      </c>
      <c r="AJ743" s="69" t="str">
        <f t="shared" si="154"/>
        <v/>
      </c>
      <c r="AK743" s="69" t="str">
        <f t="shared" si="155"/>
        <v/>
      </c>
      <c r="AL743" s="69">
        <f t="shared" si="156"/>
        <v>0</v>
      </c>
      <c r="AM743" s="69"/>
    </row>
    <row r="744" spans="29:39">
      <c r="AC744" s="69" t="str">
        <f t="shared" si="147"/>
        <v/>
      </c>
      <c r="AD744" s="69" t="str">
        <f t="shared" si="148"/>
        <v/>
      </c>
      <c r="AE744" s="69" t="str">
        <f t="shared" si="149"/>
        <v/>
      </c>
      <c r="AF744" s="69" t="str">
        <f t="shared" si="150"/>
        <v/>
      </c>
      <c r="AG744" s="69" t="str">
        <f t="shared" si="151"/>
        <v/>
      </c>
      <c r="AH744" s="69" t="str">
        <f t="shared" si="152"/>
        <v/>
      </c>
      <c r="AI744" s="69" t="str">
        <f t="shared" si="153"/>
        <v/>
      </c>
      <c r="AJ744" s="69" t="str">
        <f t="shared" si="154"/>
        <v/>
      </c>
      <c r="AK744" s="69" t="str">
        <f t="shared" si="155"/>
        <v/>
      </c>
      <c r="AL744" s="69">
        <f t="shared" si="156"/>
        <v>0</v>
      </c>
      <c r="AM744" s="69"/>
    </row>
    <row r="745" spans="29:39">
      <c r="AC745" s="69" t="str">
        <f t="shared" si="147"/>
        <v/>
      </c>
      <c r="AD745" s="69" t="str">
        <f t="shared" si="148"/>
        <v/>
      </c>
      <c r="AE745" s="69" t="str">
        <f t="shared" si="149"/>
        <v/>
      </c>
      <c r="AF745" s="69" t="str">
        <f t="shared" si="150"/>
        <v/>
      </c>
      <c r="AG745" s="69" t="str">
        <f t="shared" si="151"/>
        <v/>
      </c>
      <c r="AH745" s="69" t="str">
        <f t="shared" si="152"/>
        <v/>
      </c>
      <c r="AI745" s="69" t="str">
        <f t="shared" si="153"/>
        <v/>
      </c>
      <c r="AJ745" s="69" t="str">
        <f t="shared" si="154"/>
        <v/>
      </c>
      <c r="AK745" s="69" t="str">
        <f t="shared" si="155"/>
        <v/>
      </c>
      <c r="AL745" s="69">
        <f t="shared" si="156"/>
        <v>0</v>
      </c>
      <c r="AM745" s="69"/>
    </row>
    <row r="746" spans="29:39">
      <c r="AC746" s="69" t="str">
        <f t="shared" si="147"/>
        <v/>
      </c>
      <c r="AD746" s="69" t="str">
        <f t="shared" si="148"/>
        <v/>
      </c>
      <c r="AE746" s="69" t="str">
        <f t="shared" si="149"/>
        <v/>
      </c>
      <c r="AF746" s="69" t="str">
        <f t="shared" si="150"/>
        <v/>
      </c>
      <c r="AG746" s="69" t="str">
        <f t="shared" si="151"/>
        <v/>
      </c>
      <c r="AH746" s="69" t="str">
        <f t="shared" si="152"/>
        <v/>
      </c>
      <c r="AI746" s="69" t="str">
        <f t="shared" si="153"/>
        <v/>
      </c>
      <c r="AJ746" s="69" t="str">
        <f t="shared" si="154"/>
        <v/>
      </c>
      <c r="AK746" s="69" t="str">
        <f t="shared" si="155"/>
        <v/>
      </c>
      <c r="AL746" s="69">
        <f t="shared" si="156"/>
        <v>0</v>
      </c>
      <c r="AM746" s="69"/>
    </row>
    <row r="747" spans="29:39">
      <c r="AC747" s="69" t="str">
        <f t="shared" si="147"/>
        <v/>
      </c>
      <c r="AD747" s="69" t="str">
        <f t="shared" si="148"/>
        <v/>
      </c>
      <c r="AE747" s="69" t="str">
        <f t="shared" si="149"/>
        <v/>
      </c>
      <c r="AF747" s="69" t="str">
        <f t="shared" si="150"/>
        <v/>
      </c>
      <c r="AG747" s="69" t="str">
        <f t="shared" si="151"/>
        <v/>
      </c>
      <c r="AH747" s="69" t="str">
        <f t="shared" si="152"/>
        <v/>
      </c>
      <c r="AI747" s="69" t="str">
        <f t="shared" si="153"/>
        <v/>
      </c>
      <c r="AJ747" s="69" t="str">
        <f t="shared" si="154"/>
        <v/>
      </c>
      <c r="AK747" s="69" t="str">
        <f t="shared" si="155"/>
        <v/>
      </c>
      <c r="AL747" s="69">
        <f t="shared" si="156"/>
        <v>0</v>
      </c>
      <c r="AM747" s="69"/>
    </row>
    <row r="748" spans="29:39">
      <c r="AC748" s="69" t="str">
        <f t="shared" si="147"/>
        <v/>
      </c>
      <c r="AD748" s="69" t="str">
        <f t="shared" si="148"/>
        <v/>
      </c>
      <c r="AE748" s="69" t="str">
        <f t="shared" si="149"/>
        <v/>
      </c>
      <c r="AF748" s="69" t="str">
        <f t="shared" si="150"/>
        <v/>
      </c>
      <c r="AG748" s="69" t="str">
        <f t="shared" si="151"/>
        <v/>
      </c>
      <c r="AH748" s="69" t="str">
        <f t="shared" si="152"/>
        <v/>
      </c>
      <c r="AI748" s="69" t="str">
        <f t="shared" si="153"/>
        <v/>
      </c>
      <c r="AJ748" s="69" t="str">
        <f t="shared" si="154"/>
        <v/>
      </c>
      <c r="AK748" s="69" t="str">
        <f t="shared" si="155"/>
        <v/>
      </c>
      <c r="AL748" s="69">
        <f t="shared" si="156"/>
        <v>0</v>
      </c>
      <c r="AM748" s="69"/>
    </row>
    <row r="749" spans="29:39">
      <c r="AC749" s="69" t="str">
        <f t="shared" si="147"/>
        <v/>
      </c>
      <c r="AD749" s="69" t="str">
        <f t="shared" si="148"/>
        <v/>
      </c>
      <c r="AE749" s="69" t="str">
        <f t="shared" si="149"/>
        <v/>
      </c>
      <c r="AF749" s="69" t="str">
        <f t="shared" si="150"/>
        <v/>
      </c>
      <c r="AG749" s="69" t="str">
        <f t="shared" si="151"/>
        <v/>
      </c>
      <c r="AH749" s="69" t="str">
        <f t="shared" si="152"/>
        <v/>
      </c>
      <c r="AI749" s="69" t="str">
        <f t="shared" si="153"/>
        <v/>
      </c>
      <c r="AJ749" s="69" t="str">
        <f t="shared" si="154"/>
        <v/>
      </c>
      <c r="AK749" s="69" t="str">
        <f t="shared" si="155"/>
        <v/>
      </c>
      <c r="AL749" s="69">
        <f t="shared" si="156"/>
        <v>0</v>
      </c>
      <c r="AM749" s="69"/>
    </row>
    <row r="750" spans="29:39">
      <c r="AC750" s="69" t="str">
        <f t="shared" si="147"/>
        <v/>
      </c>
      <c r="AD750" s="69" t="str">
        <f t="shared" si="148"/>
        <v/>
      </c>
      <c r="AE750" s="69" t="str">
        <f t="shared" si="149"/>
        <v/>
      </c>
      <c r="AF750" s="69" t="str">
        <f t="shared" si="150"/>
        <v/>
      </c>
      <c r="AG750" s="69" t="str">
        <f t="shared" si="151"/>
        <v/>
      </c>
      <c r="AH750" s="69" t="str">
        <f t="shared" si="152"/>
        <v/>
      </c>
      <c r="AI750" s="69" t="str">
        <f t="shared" si="153"/>
        <v/>
      </c>
      <c r="AJ750" s="69" t="str">
        <f t="shared" si="154"/>
        <v/>
      </c>
      <c r="AK750" s="69" t="str">
        <f t="shared" si="155"/>
        <v/>
      </c>
      <c r="AL750" s="69">
        <f t="shared" si="156"/>
        <v>0</v>
      </c>
      <c r="AM750" s="69"/>
    </row>
    <row r="751" spans="29:39">
      <c r="AC751" s="69" t="str">
        <f t="shared" si="147"/>
        <v/>
      </c>
      <c r="AD751" s="69" t="str">
        <f t="shared" si="148"/>
        <v/>
      </c>
      <c r="AE751" s="69" t="str">
        <f t="shared" si="149"/>
        <v/>
      </c>
      <c r="AF751" s="69" t="str">
        <f t="shared" si="150"/>
        <v/>
      </c>
      <c r="AG751" s="69" t="str">
        <f t="shared" si="151"/>
        <v/>
      </c>
      <c r="AH751" s="69" t="str">
        <f t="shared" si="152"/>
        <v/>
      </c>
      <c r="AI751" s="69" t="str">
        <f t="shared" si="153"/>
        <v/>
      </c>
      <c r="AJ751" s="69" t="str">
        <f t="shared" si="154"/>
        <v/>
      </c>
      <c r="AK751" s="69" t="str">
        <f t="shared" si="155"/>
        <v/>
      </c>
      <c r="AL751" s="69">
        <f t="shared" si="156"/>
        <v>0</v>
      </c>
      <c r="AM751" s="69"/>
    </row>
    <row r="752" spans="29:39">
      <c r="AC752" s="69" t="str">
        <f t="shared" si="147"/>
        <v/>
      </c>
      <c r="AD752" s="69" t="str">
        <f t="shared" si="148"/>
        <v/>
      </c>
      <c r="AE752" s="69" t="str">
        <f t="shared" si="149"/>
        <v/>
      </c>
      <c r="AF752" s="69" t="str">
        <f t="shared" si="150"/>
        <v/>
      </c>
      <c r="AG752" s="69" t="str">
        <f t="shared" si="151"/>
        <v/>
      </c>
      <c r="AH752" s="69" t="str">
        <f t="shared" si="152"/>
        <v/>
      </c>
      <c r="AI752" s="69" t="str">
        <f t="shared" si="153"/>
        <v/>
      </c>
      <c r="AJ752" s="69" t="str">
        <f t="shared" si="154"/>
        <v/>
      </c>
      <c r="AK752" s="69" t="str">
        <f t="shared" si="155"/>
        <v/>
      </c>
      <c r="AL752" s="69">
        <f t="shared" si="156"/>
        <v>0</v>
      </c>
      <c r="AM752" s="69"/>
    </row>
    <row r="753" spans="29:39">
      <c r="AC753" s="69" t="str">
        <f t="shared" si="147"/>
        <v/>
      </c>
      <c r="AD753" s="69" t="str">
        <f t="shared" si="148"/>
        <v/>
      </c>
      <c r="AE753" s="69" t="str">
        <f t="shared" si="149"/>
        <v/>
      </c>
      <c r="AF753" s="69" t="str">
        <f t="shared" si="150"/>
        <v/>
      </c>
      <c r="AG753" s="69" t="str">
        <f t="shared" si="151"/>
        <v/>
      </c>
      <c r="AH753" s="69" t="str">
        <f t="shared" si="152"/>
        <v/>
      </c>
      <c r="AI753" s="69" t="str">
        <f t="shared" si="153"/>
        <v/>
      </c>
      <c r="AJ753" s="69" t="str">
        <f t="shared" si="154"/>
        <v/>
      </c>
      <c r="AK753" s="69" t="str">
        <f t="shared" si="155"/>
        <v/>
      </c>
      <c r="AL753" s="69">
        <f t="shared" si="156"/>
        <v>0</v>
      </c>
      <c r="AM753" s="69"/>
    </row>
    <row r="754" spans="29:39">
      <c r="AC754" s="69" t="str">
        <f t="shared" si="147"/>
        <v/>
      </c>
      <c r="AD754" s="69" t="str">
        <f t="shared" si="148"/>
        <v/>
      </c>
      <c r="AE754" s="69" t="str">
        <f t="shared" si="149"/>
        <v/>
      </c>
      <c r="AF754" s="69" t="str">
        <f t="shared" si="150"/>
        <v/>
      </c>
      <c r="AG754" s="69" t="str">
        <f t="shared" si="151"/>
        <v/>
      </c>
      <c r="AH754" s="69" t="str">
        <f t="shared" si="152"/>
        <v/>
      </c>
      <c r="AI754" s="69" t="str">
        <f t="shared" si="153"/>
        <v/>
      </c>
      <c r="AJ754" s="69" t="str">
        <f t="shared" si="154"/>
        <v/>
      </c>
      <c r="AK754" s="69" t="str">
        <f t="shared" si="155"/>
        <v/>
      </c>
      <c r="AL754" s="69">
        <f t="shared" si="156"/>
        <v>0</v>
      </c>
      <c r="AM754" s="69"/>
    </row>
    <row r="755" spans="29:39">
      <c r="AC755" s="69" t="str">
        <f t="shared" si="147"/>
        <v/>
      </c>
      <c r="AD755" s="69" t="str">
        <f t="shared" si="148"/>
        <v/>
      </c>
      <c r="AE755" s="69" t="str">
        <f t="shared" si="149"/>
        <v/>
      </c>
      <c r="AF755" s="69" t="str">
        <f t="shared" si="150"/>
        <v/>
      </c>
      <c r="AG755" s="69" t="str">
        <f t="shared" si="151"/>
        <v/>
      </c>
      <c r="AH755" s="69" t="str">
        <f t="shared" si="152"/>
        <v/>
      </c>
      <c r="AI755" s="69" t="str">
        <f t="shared" si="153"/>
        <v/>
      </c>
      <c r="AJ755" s="69" t="str">
        <f t="shared" si="154"/>
        <v/>
      </c>
      <c r="AK755" s="69" t="str">
        <f t="shared" si="155"/>
        <v/>
      </c>
      <c r="AL755" s="69">
        <f t="shared" si="156"/>
        <v>0</v>
      </c>
      <c r="AM755" s="69"/>
    </row>
    <row r="756" spans="29:39">
      <c r="AC756" s="69" t="str">
        <f t="shared" si="147"/>
        <v/>
      </c>
      <c r="AD756" s="69" t="str">
        <f t="shared" si="148"/>
        <v/>
      </c>
      <c r="AE756" s="69" t="str">
        <f t="shared" si="149"/>
        <v/>
      </c>
      <c r="AF756" s="69" t="str">
        <f t="shared" si="150"/>
        <v/>
      </c>
      <c r="AG756" s="69" t="str">
        <f t="shared" si="151"/>
        <v/>
      </c>
      <c r="AH756" s="69" t="str">
        <f t="shared" si="152"/>
        <v/>
      </c>
      <c r="AI756" s="69" t="str">
        <f t="shared" si="153"/>
        <v/>
      </c>
      <c r="AJ756" s="69" t="str">
        <f t="shared" si="154"/>
        <v/>
      </c>
      <c r="AK756" s="69" t="str">
        <f t="shared" si="155"/>
        <v/>
      </c>
      <c r="AL756" s="69">
        <f t="shared" si="156"/>
        <v>0</v>
      </c>
      <c r="AM756" s="69"/>
    </row>
    <row r="757" spans="29:39">
      <c r="AC757" s="69" t="str">
        <f t="shared" si="147"/>
        <v/>
      </c>
      <c r="AD757" s="69" t="str">
        <f t="shared" si="148"/>
        <v/>
      </c>
      <c r="AE757" s="69" t="str">
        <f t="shared" si="149"/>
        <v/>
      </c>
      <c r="AF757" s="69" t="str">
        <f t="shared" si="150"/>
        <v/>
      </c>
      <c r="AG757" s="69" t="str">
        <f t="shared" si="151"/>
        <v/>
      </c>
      <c r="AH757" s="69" t="str">
        <f t="shared" si="152"/>
        <v/>
      </c>
      <c r="AI757" s="69" t="str">
        <f t="shared" si="153"/>
        <v/>
      </c>
      <c r="AJ757" s="69" t="str">
        <f t="shared" si="154"/>
        <v/>
      </c>
      <c r="AK757" s="69" t="str">
        <f t="shared" si="155"/>
        <v/>
      </c>
      <c r="AL757" s="69">
        <f t="shared" si="156"/>
        <v>0</v>
      </c>
      <c r="AM757" s="69"/>
    </row>
    <row r="758" spans="29:39">
      <c r="AC758" s="69" t="str">
        <f t="shared" si="147"/>
        <v/>
      </c>
      <c r="AD758" s="69" t="str">
        <f t="shared" si="148"/>
        <v/>
      </c>
      <c r="AE758" s="69" t="str">
        <f t="shared" si="149"/>
        <v/>
      </c>
      <c r="AF758" s="69" t="str">
        <f t="shared" si="150"/>
        <v/>
      </c>
      <c r="AG758" s="69" t="str">
        <f t="shared" si="151"/>
        <v/>
      </c>
      <c r="AH758" s="69" t="str">
        <f t="shared" si="152"/>
        <v/>
      </c>
      <c r="AI758" s="69" t="str">
        <f t="shared" si="153"/>
        <v/>
      </c>
      <c r="AJ758" s="69" t="str">
        <f t="shared" si="154"/>
        <v/>
      </c>
      <c r="AK758" s="69" t="str">
        <f t="shared" si="155"/>
        <v/>
      </c>
      <c r="AL758" s="69">
        <f t="shared" si="156"/>
        <v>0</v>
      </c>
      <c r="AM758" s="69"/>
    </row>
    <row r="759" spans="29:39">
      <c r="AC759" s="69" t="str">
        <f t="shared" si="147"/>
        <v/>
      </c>
      <c r="AD759" s="69" t="str">
        <f t="shared" si="148"/>
        <v/>
      </c>
      <c r="AE759" s="69" t="str">
        <f t="shared" si="149"/>
        <v/>
      </c>
      <c r="AF759" s="69" t="str">
        <f t="shared" si="150"/>
        <v/>
      </c>
      <c r="AG759" s="69" t="str">
        <f t="shared" si="151"/>
        <v/>
      </c>
      <c r="AH759" s="69" t="str">
        <f t="shared" si="152"/>
        <v/>
      </c>
      <c r="AI759" s="69" t="str">
        <f t="shared" si="153"/>
        <v/>
      </c>
      <c r="AJ759" s="69" t="str">
        <f t="shared" si="154"/>
        <v/>
      </c>
      <c r="AK759" s="69" t="str">
        <f t="shared" si="155"/>
        <v/>
      </c>
      <c r="AL759" s="69">
        <f t="shared" si="156"/>
        <v>0</v>
      </c>
      <c r="AM759" s="69"/>
    </row>
    <row r="760" spans="29:39">
      <c r="AC760" s="69" t="str">
        <f t="shared" si="147"/>
        <v/>
      </c>
      <c r="AD760" s="69" t="str">
        <f t="shared" si="148"/>
        <v/>
      </c>
      <c r="AE760" s="69" t="str">
        <f t="shared" si="149"/>
        <v/>
      </c>
      <c r="AF760" s="69" t="str">
        <f t="shared" si="150"/>
        <v/>
      </c>
      <c r="AG760" s="69" t="str">
        <f t="shared" si="151"/>
        <v/>
      </c>
      <c r="AH760" s="69" t="str">
        <f t="shared" si="152"/>
        <v/>
      </c>
      <c r="AI760" s="69" t="str">
        <f t="shared" si="153"/>
        <v/>
      </c>
      <c r="AJ760" s="69" t="str">
        <f t="shared" si="154"/>
        <v/>
      </c>
      <c r="AK760" s="69" t="str">
        <f t="shared" si="155"/>
        <v/>
      </c>
      <c r="AL760" s="69">
        <f t="shared" si="156"/>
        <v>0</v>
      </c>
      <c r="AM760" s="69"/>
    </row>
    <row r="761" spans="29:39">
      <c r="AC761" s="69" t="str">
        <f t="shared" si="147"/>
        <v/>
      </c>
      <c r="AD761" s="69" t="str">
        <f t="shared" si="148"/>
        <v/>
      </c>
      <c r="AE761" s="69" t="str">
        <f t="shared" si="149"/>
        <v/>
      </c>
      <c r="AF761" s="69" t="str">
        <f t="shared" si="150"/>
        <v/>
      </c>
      <c r="AG761" s="69" t="str">
        <f t="shared" si="151"/>
        <v/>
      </c>
      <c r="AH761" s="69" t="str">
        <f t="shared" si="152"/>
        <v/>
      </c>
      <c r="AI761" s="69" t="str">
        <f t="shared" si="153"/>
        <v/>
      </c>
      <c r="AJ761" s="69" t="str">
        <f t="shared" si="154"/>
        <v/>
      </c>
      <c r="AK761" s="69" t="str">
        <f t="shared" si="155"/>
        <v/>
      </c>
      <c r="AL761" s="69">
        <f t="shared" si="156"/>
        <v>0</v>
      </c>
      <c r="AM761" s="69"/>
    </row>
    <row r="762" spans="29:39">
      <c r="AC762" s="69" t="str">
        <f t="shared" si="147"/>
        <v/>
      </c>
      <c r="AD762" s="69" t="str">
        <f t="shared" si="148"/>
        <v/>
      </c>
      <c r="AE762" s="69" t="str">
        <f t="shared" si="149"/>
        <v/>
      </c>
      <c r="AF762" s="69" t="str">
        <f t="shared" si="150"/>
        <v/>
      </c>
      <c r="AG762" s="69" t="str">
        <f t="shared" si="151"/>
        <v/>
      </c>
      <c r="AH762" s="69" t="str">
        <f t="shared" si="152"/>
        <v/>
      </c>
      <c r="AI762" s="69" t="str">
        <f t="shared" si="153"/>
        <v/>
      </c>
      <c r="AJ762" s="69" t="str">
        <f t="shared" si="154"/>
        <v/>
      </c>
      <c r="AK762" s="69" t="str">
        <f t="shared" si="155"/>
        <v/>
      </c>
      <c r="AL762" s="69">
        <f t="shared" si="156"/>
        <v>0</v>
      </c>
      <c r="AM762" s="69"/>
    </row>
    <row r="763" spans="29:39">
      <c r="AC763" s="69" t="str">
        <f t="shared" si="147"/>
        <v/>
      </c>
      <c r="AD763" s="69" t="str">
        <f t="shared" si="148"/>
        <v/>
      </c>
      <c r="AE763" s="69" t="str">
        <f t="shared" si="149"/>
        <v/>
      </c>
      <c r="AF763" s="69" t="str">
        <f t="shared" si="150"/>
        <v/>
      </c>
      <c r="AG763" s="69" t="str">
        <f t="shared" si="151"/>
        <v/>
      </c>
      <c r="AH763" s="69" t="str">
        <f t="shared" si="152"/>
        <v/>
      </c>
      <c r="AI763" s="69" t="str">
        <f t="shared" si="153"/>
        <v/>
      </c>
      <c r="AJ763" s="69" t="str">
        <f t="shared" si="154"/>
        <v/>
      </c>
      <c r="AK763" s="69" t="str">
        <f t="shared" si="155"/>
        <v/>
      </c>
      <c r="AL763" s="69">
        <f t="shared" si="156"/>
        <v>0</v>
      </c>
      <c r="AM763" s="69"/>
    </row>
    <row r="764" spans="29:39">
      <c r="AC764" s="69" t="str">
        <f t="shared" si="147"/>
        <v/>
      </c>
      <c r="AD764" s="69" t="str">
        <f t="shared" si="148"/>
        <v/>
      </c>
      <c r="AE764" s="69" t="str">
        <f t="shared" si="149"/>
        <v/>
      </c>
      <c r="AF764" s="69" t="str">
        <f t="shared" si="150"/>
        <v/>
      </c>
      <c r="AG764" s="69" t="str">
        <f t="shared" si="151"/>
        <v/>
      </c>
      <c r="AH764" s="69" t="str">
        <f t="shared" si="152"/>
        <v/>
      </c>
      <c r="AI764" s="69" t="str">
        <f t="shared" si="153"/>
        <v/>
      </c>
      <c r="AJ764" s="69" t="str">
        <f t="shared" si="154"/>
        <v/>
      </c>
      <c r="AK764" s="69" t="str">
        <f t="shared" si="155"/>
        <v/>
      </c>
      <c r="AL764" s="69">
        <f t="shared" si="156"/>
        <v>0</v>
      </c>
      <c r="AM764" s="69"/>
    </row>
    <row r="765" spans="29:39">
      <c r="AC765" s="69" t="str">
        <f t="shared" si="147"/>
        <v/>
      </c>
      <c r="AD765" s="69" t="str">
        <f t="shared" si="148"/>
        <v/>
      </c>
      <c r="AE765" s="69" t="str">
        <f t="shared" si="149"/>
        <v/>
      </c>
      <c r="AF765" s="69" t="str">
        <f t="shared" si="150"/>
        <v/>
      </c>
      <c r="AG765" s="69" t="str">
        <f t="shared" si="151"/>
        <v/>
      </c>
      <c r="AH765" s="69" t="str">
        <f t="shared" si="152"/>
        <v/>
      </c>
      <c r="AI765" s="69" t="str">
        <f t="shared" si="153"/>
        <v/>
      </c>
      <c r="AJ765" s="69" t="str">
        <f t="shared" si="154"/>
        <v/>
      </c>
      <c r="AK765" s="69" t="str">
        <f t="shared" si="155"/>
        <v/>
      </c>
      <c r="AL765" s="69">
        <f t="shared" si="156"/>
        <v>0</v>
      </c>
      <c r="AM765" s="69"/>
    </row>
    <row r="766" spans="29:39">
      <c r="AC766" s="69" t="str">
        <f t="shared" si="147"/>
        <v/>
      </c>
      <c r="AD766" s="69" t="str">
        <f t="shared" si="148"/>
        <v/>
      </c>
      <c r="AE766" s="69" t="str">
        <f t="shared" si="149"/>
        <v/>
      </c>
      <c r="AF766" s="69" t="str">
        <f t="shared" si="150"/>
        <v/>
      </c>
      <c r="AG766" s="69" t="str">
        <f t="shared" si="151"/>
        <v/>
      </c>
      <c r="AH766" s="69" t="str">
        <f t="shared" si="152"/>
        <v/>
      </c>
      <c r="AI766" s="69" t="str">
        <f t="shared" si="153"/>
        <v/>
      </c>
      <c r="AJ766" s="69" t="str">
        <f t="shared" si="154"/>
        <v/>
      </c>
      <c r="AK766" s="69" t="str">
        <f t="shared" si="155"/>
        <v/>
      </c>
      <c r="AL766" s="69">
        <f t="shared" si="156"/>
        <v>0</v>
      </c>
      <c r="AM766" s="69"/>
    </row>
    <row r="767" spans="29:39">
      <c r="AC767" s="69" t="str">
        <f t="shared" si="147"/>
        <v/>
      </c>
      <c r="AD767" s="69" t="str">
        <f t="shared" si="148"/>
        <v/>
      </c>
      <c r="AE767" s="69" t="str">
        <f t="shared" si="149"/>
        <v/>
      </c>
      <c r="AF767" s="69" t="str">
        <f t="shared" si="150"/>
        <v/>
      </c>
      <c r="AG767" s="69" t="str">
        <f t="shared" si="151"/>
        <v/>
      </c>
      <c r="AH767" s="69" t="str">
        <f t="shared" si="152"/>
        <v/>
      </c>
      <c r="AI767" s="69" t="str">
        <f t="shared" si="153"/>
        <v/>
      </c>
      <c r="AJ767" s="69" t="str">
        <f t="shared" si="154"/>
        <v/>
      </c>
      <c r="AK767" s="69" t="str">
        <f t="shared" si="155"/>
        <v/>
      </c>
      <c r="AL767" s="69">
        <f t="shared" si="156"/>
        <v>0</v>
      </c>
      <c r="AM767" s="69"/>
    </row>
    <row r="768" spans="29:39">
      <c r="AC768" s="69" t="str">
        <f t="shared" si="147"/>
        <v/>
      </c>
      <c r="AD768" s="69" t="str">
        <f t="shared" si="148"/>
        <v/>
      </c>
      <c r="AE768" s="69" t="str">
        <f t="shared" si="149"/>
        <v/>
      </c>
      <c r="AF768" s="69" t="str">
        <f t="shared" si="150"/>
        <v/>
      </c>
      <c r="AG768" s="69" t="str">
        <f t="shared" si="151"/>
        <v/>
      </c>
      <c r="AH768" s="69" t="str">
        <f t="shared" si="152"/>
        <v/>
      </c>
      <c r="AI768" s="69" t="str">
        <f t="shared" si="153"/>
        <v/>
      </c>
      <c r="AJ768" s="69" t="str">
        <f t="shared" si="154"/>
        <v/>
      </c>
      <c r="AK768" s="69" t="str">
        <f t="shared" si="155"/>
        <v/>
      </c>
      <c r="AL768" s="69">
        <f t="shared" si="156"/>
        <v>0</v>
      </c>
      <c r="AM768" s="69"/>
    </row>
    <row r="769" spans="29:39">
      <c r="AC769" s="69" t="str">
        <f t="shared" si="147"/>
        <v/>
      </c>
      <c r="AD769" s="69" t="str">
        <f t="shared" si="148"/>
        <v/>
      </c>
      <c r="AE769" s="69" t="str">
        <f t="shared" si="149"/>
        <v/>
      </c>
      <c r="AF769" s="69" t="str">
        <f t="shared" si="150"/>
        <v/>
      </c>
      <c r="AG769" s="69" t="str">
        <f t="shared" si="151"/>
        <v/>
      </c>
      <c r="AH769" s="69" t="str">
        <f t="shared" si="152"/>
        <v/>
      </c>
      <c r="AI769" s="69" t="str">
        <f t="shared" si="153"/>
        <v/>
      </c>
      <c r="AJ769" s="69" t="str">
        <f t="shared" si="154"/>
        <v/>
      </c>
      <c r="AK769" s="69" t="str">
        <f t="shared" si="155"/>
        <v/>
      </c>
      <c r="AL769" s="69">
        <f t="shared" si="156"/>
        <v>0</v>
      </c>
      <c r="AM769" s="69"/>
    </row>
    <row r="770" spans="29:39">
      <c r="AC770" s="69" t="str">
        <f t="shared" si="147"/>
        <v/>
      </c>
      <c r="AD770" s="69" t="str">
        <f t="shared" si="148"/>
        <v/>
      </c>
      <c r="AE770" s="69" t="str">
        <f t="shared" si="149"/>
        <v/>
      </c>
      <c r="AF770" s="69" t="str">
        <f t="shared" si="150"/>
        <v/>
      </c>
      <c r="AG770" s="69" t="str">
        <f t="shared" si="151"/>
        <v/>
      </c>
      <c r="AH770" s="69" t="str">
        <f t="shared" si="152"/>
        <v/>
      </c>
      <c r="AI770" s="69" t="str">
        <f t="shared" si="153"/>
        <v/>
      </c>
      <c r="AJ770" s="69" t="str">
        <f t="shared" si="154"/>
        <v/>
      </c>
      <c r="AK770" s="69" t="str">
        <f t="shared" si="155"/>
        <v/>
      </c>
      <c r="AL770" s="69">
        <f t="shared" si="156"/>
        <v>0</v>
      </c>
      <c r="AM770" s="69"/>
    </row>
    <row r="771" spans="29:39">
      <c r="AC771" s="69" t="str">
        <f t="shared" si="147"/>
        <v/>
      </c>
      <c r="AD771" s="69" t="str">
        <f t="shared" si="148"/>
        <v/>
      </c>
      <c r="AE771" s="69" t="str">
        <f t="shared" si="149"/>
        <v/>
      </c>
      <c r="AF771" s="69" t="str">
        <f t="shared" si="150"/>
        <v/>
      </c>
      <c r="AG771" s="69" t="str">
        <f t="shared" si="151"/>
        <v/>
      </c>
      <c r="AH771" s="69" t="str">
        <f t="shared" si="152"/>
        <v/>
      </c>
      <c r="AI771" s="69" t="str">
        <f t="shared" si="153"/>
        <v/>
      </c>
      <c r="AJ771" s="69" t="str">
        <f t="shared" si="154"/>
        <v/>
      </c>
      <c r="AK771" s="69" t="str">
        <f t="shared" si="155"/>
        <v/>
      </c>
      <c r="AL771" s="69">
        <f t="shared" si="156"/>
        <v>0</v>
      </c>
      <c r="AM771" s="69"/>
    </row>
    <row r="772" spans="29:39">
      <c r="AC772" s="69" t="str">
        <f t="shared" si="147"/>
        <v/>
      </c>
      <c r="AD772" s="69" t="str">
        <f t="shared" si="148"/>
        <v/>
      </c>
      <c r="AE772" s="69" t="str">
        <f t="shared" si="149"/>
        <v/>
      </c>
      <c r="AF772" s="69" t="str">
        <f t="shared" si="150"/>
        <v/>
      </c>
      <c r="AG772" s="69" t="str">
        <f t="shared" si="151"/>
        <v/>
      </c>
      <c r="AH772" s="69" t="str">
        <f t="shared" si="152"/>
        <v/>
      </c>
      <c r="AI772" s="69" t="str">
        <f t="shared" si="153"/>
        <v/>
      </c>
      <c r="AJ772" s="69" t="str">
        <f t="shared" si="154"/>
        <v/>
      </c>
      <c r="AK772" s="69" t="str">
        <f t="shared" si="155"/>
        <v/>
      </c>
      <c r="AL772" s="69">
        <f t="shared" si="156"/>
        <v>0</v>
      </c>
      <c r="AM772" s="69"/>
    </row>
    <row r="773" spans="29:39">
      <c r="AC773" s="69" t="str">
        <f t="shared" si="147"/>
        <v/>
      </c>
      <c r="AD773" s="69" t="str">
        <f t="shared" si="148"/>
        <v/>
      </c>
      <c r="AE773" s="69" t="str">
        <f t="shared" si="149"/>
        <v/>
      </c>
      <c r="AF773" s="69" t="str">
        <f t="shared" si="150"/>
        <v/>
      </c>
      <c r="AG773" s="69" t="str">
        <f t="shared" si="151"/>
        <v/>
      </c>
      <c r="AH773" s="69" t="str">
        <f t="shared" si="152"/>
        <v/>
      </c>
      <c r="AI773" s="69" t="str">
        <f t="shared" si="153"/>
        <v/>
      </c>
      <c r="AJ773" s="69" t="str">
        <f t="shared" si="154"/>
        <v/>
      </c>
      <c r="AK773" s="69" t="str">
        <f t="shared" si="155"/>
        <v/>
      </c>
      <c r="AL773" s="69">
        <f t="shared" si="156"/>
        <v>0</v>
      </c>
      <c r="AM773" s="69"/>
    </row>
    <row r="774" spans="29:39">
      <c r="AC774" s="69" t="str">
        <f t="shared" si="147"/>
        <v/>
      </c>
      <c r="AD774" s="69" t="str">
        <f t="shared" si="148"/>
        <v/>
      </c>
      <c r="AE774" s="69" t="str">
        <f t="shared" si="149"/>
        <v/>
      </c>
      <c r="AF774" s="69" t="str">
        <f t="shared" si="150"/>
        <v/>
      </c>
      <c r="AG774" s="69" t="str">
        <f t="shared" si="151"/>
        <v/>
      </c>
      <c r="AH774" s="69" t="str">
        <f t="shared" si="152"/>
        <v/>
      </c>
      <c r="AI774" s="69" t="str">
        <f t="shared" si="153"/>
        <v/>
      </c>
      <c r="AJ774" s="69" t="str">
        <f t="shared" si="154"/>
        <v/>
      </c>
      <c r="AK774" s="69" t="str">
        <f t="shared" si="155"/>
        <v/>
      </c>
      <c r="AL774" s="69">
        <f t="shared" si="156"/>
        <v>0</v>
      </c>
      <c r="AM774" s="69"/>
    </row>
    <row r="775" spans="29:39">
      <c r="AC775" s="69" t="str">
        <f t="shared" si="147"/>
        <v/>
      </c>
      <c r="AD775" s="69" t="str">
        <f t="shared" si="148"/>
        <v/>
      </c>
      <c r="AE775" s="69" t="str">
        <f t="shared" si="149"/>
        <v/>
      </c>
      <c r="AF775" s="69" t="str">
        <f t="shared" si="150"/>
        <v/>
      </c>
      <c r="AG775" s="69" t="str">
        <f t="shared" si="151"/>
        <v/>
      </c>
      <c r="AH775" s="69" t="str">
        <f t="shared" si="152"/>
        <v/>
      </c>
      <c r="AI775" s="69" t="str">
        <f t="shared" si="153"/>
        <v/>
      </c>
      <c r="AJ775" s="69" t="str">
        <f t="shared" si="154"/>
        <v/>
      </c>
      <c r="AK775" s="69" t="str">
        <f t="shared" si="155"/>
        <v/>
      </c>
      <c r="AL775" s="69">
        <f t="shared" si="156"/>
        <v>0</v>
      </c>
      <c r="AM775" s="69"/>
    </row>
    <row r="776" spans="29:39">
      <c r="AC776" s="69" t="str">
        <f t="shared" si="147"/>
        <v/>
      </c>
      <c r="AD776" s="69" t="str">
        <f t="shared" si="148"/>
        <v/>
      </c>
      <c r="AE776" s="69" t="str">
        <f t="shared" si="149"/>
        <v/>
      </c>
      <c r="AF776" s="69" t="str">
        <f t="shared" si="150"/>
        <v/>
      </c>
      <c r="AG776" s="69" t="str">
        <f t="shared" si="151"/>
        <v/>
      </c>
      <c r="AH776" s="69" t="str">
        <f t="shared" si="152"/>
        <v/>
      </c>
      <c r="AI776" s="69" t="str">
        <f t="shared" si="153"/>
        <v/>
      </c>
      <c r="AJ776" s="69" t="str">
        <f t="shared" si="154"/>
        <v/>
      </c>
      <c r="AK776" s="69" t="str">
        <f t="shared" si="155"/>
        <v/>
      </c>
      <c r="AL776" s="69">
        <f t="shared" si="156"/>
        <v>0</v>
      </c>
      <c r="AM776" s="69"/>
    </row>
    <row r="777" spans="29:39">
      <c r="AC777" s="69" t="str">
        <f t="shared" si="147"/>
        <v/>
      </c>
      <c r="AD777" s="69" t="str">
        <f t="shared" si="148"/>
        <v/>
      </c>
      <c r="AE777" s="69" t="str">
        <f t="shared" si="149"/>
        <v/>
      </c>
      <c r="AF777" s="69" t="str">
        <f t="shared" si="150"/>
        <v/>
      </c>
      <c r="AG777" s="69" t="str">
        <f t="shared" si="151"/>
        <v/>
      </c>
      <c r="AH777" s="69" t="str">
        <f t="shared" si="152"/>
        <v/>
      </c>
      <c r="AI777" s="69" t="str">
        <f t="shared" si="153"/>
        <v/>
      </c>
      <c r="AJ777" s="69" t="str">
        <f t="shared" si="154"/>
        <v/>
      </c>
      <c r="AK777" s="69" t="str">
        <f t="shared" si="155"/>
        <v/>
      </c>
      <c r="AL777" s="69">
        <f t="shared" si="156"/>
        <v>0</v>
      </c>
      <c r="AM777" s="69"/>
    </row>
    <row r="778" spans="29:39">
      <c r="AC778" s="69" t="str">
        <f t="shared" si="147"/>
        <v/>
      </c>
      <c r="AD778" s="69" t="str">
        <f t="shared" si="148"/>
        <v/>
      </c>
      <c r="AE778" s="69" t="str">
        <f t="shared" si="149"/>
        <v/>
      </c>
      <c r="AF778" s="69" t="str">
        <f t="shared" si="150"/>
        <v/>
      </c>
      <c r="AG778" s="69" t="str">
        <f t="shared" si="151"/>
        <v/>
      </c>
      <c r="AH778" s="69" t="str">
        <f t="shared" si="152"/>
        <v/>
      </c>
      <c r="AI778" s="69" t="str">
        <f t="shared" si="153"/>
        <v/>
      </c>
      <c r="AJ778" s="69" t="str">
        <f t="shared" si="154"/>
        <v/>
      </c>
      <c r="AK778" s="69" t="str">
        <f t="shared" si="155"/>
        <v/>
      </c>
      <c r="AL778" s="69">
        <f t="shared" si="156"/>
        <v>0</v>
      </c>
      <c r="AM778" s="69"/>
    </row>
    <row r="779" spans="29:39">
      <c r="AC779" s="69" t="str">
        <f t="shared" si="147"/>
        <v/>
      </c>
      <c r="AD779" s="69" t="str">
        <f t="shared" si="148"/>
        <v/>
      </c>
      <c r="AE779" s="69" t="str">
        <f t="shared" si="149"/>
        <v/>
      </c>
      <c r="AF779" s="69" t="str">
        <f t="shared" si="150"/>
        <v/>
      </c>
      <c r="AG779" s="69" t="str">
        <f t="shared" si="151"/>
        <v/>
      </c>
      <c r="AH779" s="69" t="str">
        <f t="shared" si="152"/>
        <v/>
      </c>
      <c r="AI779" s="69" t="str">
        <f t="shared" si="153"/>
        <v/>
      </c>
      <c r="AJ779" s="69" t="str">
        <f t="shared" si="154"/>
        <v/>
      </c>
      <c r="AK779" s="69" t="str">
        <f t="shared" si="155"/>
        <v/>
      </c>
      <c r="AL779" s="69">
        <f t="shared" si="156"/>
        <v>0</v>
      </c>
      <c r="AM779" s="69"/>
    </row>
    <row r="780" spans="29:39">
      <c r="AC780" s="69" t="str">
        <f t="shared" si="147"/>
        <v/>
      </c>
      <c r="AD780" s="69" t="str">
        <f t="shared" si="148"/>
        <v/>
      </c>
      <c r="AE780" s="69" t="str">
        <f t="shared" si="149"/>
        <v/>
      </c>
      <c r="AF780" s="69" t="str">
        <f t="shared" si="150"/>
        <v/>
      </c>
      <c r="AG780" s="69" t="str">
        <f t="shared" si="151"/>
        <v/>
      </c>
      <c r="AH780" s="69" t="str">
        <f t="shared" si="152"/>
        <v/>
      </c>
      <c r="AI780" s="69" t="str">
        <f t="shared" si="153"/>
        <v/>
      </c>
      <c r="AJ780" s="69" t="str">
        <f t="shared" si="154"/>
        <v/>
      </c>
      <c r="AK780" s="69" t="str">
        <f t="shared" si="155"/>
        <v/>
      </c>
      <c r="AL780" s="69">
        <f t="shared" si="156"/>
        <v>0</v>
      </c>
      <c r="AM780" s="69"/>
    </row>
    <row r="781" spans="29:39">
      <c r="AC781" s="69" t="str">
        <f t="shared" si="147"/>
        <v/>
      </c>
      <c r="AD781" s="69" t="str">
        <f t="shared" si="148"/>
        <v/>
      </c>
      <c r="AE781" s="69" t="str">
        <f t="shared" si="149"/>
        <v/>
      </c>
      <c r="AF781" s="69" t="str">
        <f t="shared" si="150"/>
        <v/>
      </c>
      <c r="AG781" s="69" t="str">
        <f t="shared" si="151"/>
        <v/>
      </c>
      <c r="AH781" s="69" t="str">
        <f t="shared" si="152"/>
        <v/>
      </c>
      <c r="AI781" s="69" t="str">
        <f t="shared" si="153"/>
        <v/>
      </c>
      <c r="AJ781" s="69" t="str">
        <f t="shared" si="154"/>
        <v/>
      </c>
      <c r="AK781" s="69" t="str">
        <f t="shared" si="155"/>
        <v/>
      </c>
      <c r="AL781" s="69">
        <f t="shared" si="156"/>
        <v>0</v>
      </c>
      <c r="AM781" s="69"/>
    </row>
    <row r="782" spans="29:39">
      <c r="AC782" s="69" t="str">
        <f t="shared" si="147"/>
        <v/>
      </c>
      <c r="AD782" s="69" t="str">
        <f t="shared" si="148"/>
        <v/>
      </c>
      <c r="AE782" s="69" t="str">
        <f t="shared" si="149"/>
        <v/>
      </c>
      <c r="AF782" s="69" t="str">
        <f t="shared" si="150"/>
        <v/>
      </c>
      <c r="AG782" s="69" t="str">
        <f t="shared" si="151"/>
        <v/>
      </c>
      <c r="AH782" s="69" t="str">
        <f t="shared" si="152"/>
        <v/>
      </c>
      <c r="AI782" s="69" t="str">
        <f t="shared" si="153"/>
        <v/>
      </c>
      <c r="AJ782" s="69" t="str">
        <f t="shared" si="154"/>
        <v/>
      </c>
      <c r="AK782" s="69" t="str">
        <f t="shared" si="155"/>
        <v/>
      </c>
      <c r="AL782" s="69">
        <f t="shared" si="156"/>
        <v>0</v>
      </c>
      <c r="AM782" s="69"/>
    </row>
    <row r="783" spans="29:39">
      <c r="AC783" s="69" t="str">
        <f t="shared" si="147"/>
        <v/>
      </c>
      <c r="AD783" s="69" t="str">
        <f t="shared" si="148"/>
        <v/>
      </c>
      <c r="AE783" s="69" t="str">
        <f t="shared" si="149"/>
        <v/>
      </c>
      <c r="AF783" s="69" t="str">
        <f t="shared" si="150"/>
        <v/>
      </c>
      <c r="AG783" s="69" t="str">
        <f t="shared" si="151"/>
        <v/>
      </c>
      <c r="AH783" s="69" t="str">
        <f t="shared" si="152"/>
        <v/>
      </c>
      <c r="AI783" s="69" t="str">
        <f t="shared" si="153"/>
        <v/>
      </c>
      <c r="AJ783" s="69" t="str">
        <f t="shared" si="154"/>
        <v/>
      </c>
      <c r="AK783" s="69" t="str">
        <f t="shared" si="155"/>
        <v/>
      </c>
      <c r="AL783" s="69">
        <f t="shared" si="156"/>
        <v>0</v>
      </c>
      <c r="AM783" s="69"/>
    </row>
    <row r="784" spans="29:39">
      <c r="AC784" s="69" t="str">
        <f t="shared" si="147"/>
        <v/>
      </c>
      <c r="AD784" s="69" t="str">
        <f t="shared" si="148"/>
        <v/>
      </c>
      <c r="AE784" s="69" t="str">
        <f t="shared" si="149"/>
        <v/>
      </c>
      <c r="AF784" s="69" t="str">
        <f t="shared" si="150"/>
        <v/>
      </c>
      <c r="AG784" s="69" t="str">
        <f t="shared" si="151"/>
        <v/>
      </c>
      <c r="AH784" s="69" t="str">
        <f t="shared" si="152"/>
        <v/>
      </c>
      <c r="AI784" s="69" t="str">
        <f t="shared" si="153"/>
        <v/>
      </c>
      <c r="AJ784" s="69" t="str">
        <f t="shared" si="154"/>
        <v/>
      </c>
      <c r="AK784" s="69" t="str">
        <f t="shared" si="155"/>
        <v/>
      </c>
      <c r="AL784" s="69">
        <f t="shared" si="156"/>
        <v>0</v>
      </c>
      <c r="AM784" s="69"/>
    </row>
    <row r="785" spans="29:39">
      <c r="AC785" s="69" t="str">
        <f t="shared" ref="AC785:AC848" si="157">IF(LEFT(Q785,1)="&lt;",1*MID(Q785,2,LEN(Q785)-1),"")</f>
        <v/>
      </c>
      <c r="AD785" s="69" t="str">
        <f t="shared" ref="AD785:AD848" si="158">IF(LEFT(R785,1)="&lt;",1*MID(R785,2,LEN(R785)-1),"")</f>
        <v/>
      </c>
      <c r="AE785" s="69" t="str">
        <f t="shared" ref="AE785:AE848" si="159">IF(LEFT(S785,1)="&lt;",1*MID(S785,2,LEN(S785)-1),"")</f>
        <v/>
      </c>
      <c r="AF785" s="69" t="str">
        <f t="shared" ref="AF785:AF848" si="160">IF(LEFT(T785,1)="&lt;",1*MID(T785,2,LEN(T785)-1),"")</f>
        <v/>
      </c>
      <c r="AG785" s="69" t="str">
        <f t="shared" ref="AG785:AG848" si="161">IF(LEFT(U785,1)="&lt;",1*MID(U785,2,LEN(U785)-1),"")</f>
        <v/>
      </c>
      <c r="AH785" s="69" t="str">
        <f t="shared" ref="AH785:AH848" si="162">IF(LEFT(V785,1)="&lt;",1*MID(V785,2,LEN(V785)-1),"")</f>
        <v/>
      </c>
      <c r="AI785" s="69" t="str">
        <f t="shared" ref="AI785:AI848" si="163">IF(LEFT(W785,1)="&lt;",1*MID(W785,2,LEN(W785)-1),"")</f>
        <v/>
      </c>
      <c r="AJ785" s="69" t="str">
        <f t="shared" ref="AJ785:AJ848" si="164">IF(LEFT(X785,1)="&lt;",1*MID(X785,2,LEN(X785)-1),"")</f>
        <v/>
      </c>
      <c r="AK785" s="69" t="str">
        <f t="shared" ref="AK785:AK848" si="165">IF(LEFT(Y785,1)="&lt;",1*MID(Y785,2,LEN(Y785)-1),"")</f>
        <v/>
      </c>
      <c r="AL785" s="69">
        <f t="shared" ref="AL785:AL848" si="166">SUM(AC785:AK785)</f>
        <v>0</v>
      </c>
      <c r="AM785" s="69"/>
    </row>
    <row r="786" spans="29:39">
      <c r="AC786" s="69" t="str">
        <f t="shared" si="157"/>
        <v/>
      </c>
      <c r="AD786" s="69" t="str">
        <f t="shared" si="158"/>
        <v/>
      </c>
      <c r="AE786" s="69" t="str">
        <f t="shared" si="159"/>
        <v/>
      </c>
      <c r="AF786" s="69" t="str">
        <f t="shared" si="160"/>
        <v/>
      </c>
      <c r="AG786" s="69" t="str">
        <f t="shared" si="161"/>
        <v/>
      </c>
      <c r="AH786" s="69" t="str">
        <f t="shared" si="162"/>
        <v/>
      </c>
      <c r="AI786" s="69" t="str">
        <f t="shared" si="163"/>
        <v/>
      </c>
      <c r="AJ786" s="69" t="str">
        <f t="shared" si="164"/>
        <v/>
      </c>
      <c r="AK786" s="69" t="str">
        <f t="shared" si="165"/>
        <v/>
      </c>
      <c r="AL786" s="69">
        <f t="shared" si="166"/>
        <v>0</v>
      </c>
      <c r="AM786" s="69"/>
    </row>
    <row r="787" spans="29:39">
      <c r="AC787" s="69" t="str">
        <f t="shared" si="157"/>
        <v/>
      </c>
      <c r="AD787" s="69" t="str">
        <f t="shared" si="158"/>
        <v/>
      </c>
      <c r="AE787" s="69" t="str">
        <f t="shared" si="159"/>
        <v/>
      </c>
      <c r="AF787" s="69" t="str">
        <f t="shared" si="160"/>
        <v/>
      </c>
      <c r="AG787" s="69" t="str">
        <f t="shared" si="161"/>
        <v/>
      </c>
      <c r="AH787" s="69" t="str">
        <f t="shared" si="162"/>
        <v/>
      </c>
      <c r="AI787" s="69" t="str">
        <f t="shared" si="163"/>
        <v/>
      </c>
      <c r="AJ787" s="69" t="str">
        <f t="shared" si="164"/>
        <v/>
      </c>
      <c r="AK787" s="69" t="str">
        <f t="shared" si="165"/>
        <v/>
      </c>
      <c r="AL787" s="69">
        <f t="shared" si="166"/>
        <v>0</v>
      </c>
      <c r="AM787" s="69"/>
    </row>
    <row r="788" spans="29:39">
      <c r="AC788" s="69" t="str">
        <f t="shared" si="157"/>
        <v/>
      </c>
      <c r="AD788" s="69" t="str">
        <f t="shared" si="158"/>
        <v/>
      </c>
      <c r="AE788" s="69" t="str">
        <f t="shared" si="159"/>
        <v/>
      </c>
      <c r="AF788" s="69" t="str">
        <f t="shared" si="160"/>
        <v/>
      </c>
      <c r="AG788" s="69" t="str">
        <f t="shared" si="161"/>
        <v/>
      </c>
      <c r="AH788" s="69" t="str">
        <f t="shared" si="162"/>
        <v/>
      </c>
      <c r="AI788" s="69" t="str">
        <f t="shared" si="163"/>
        <v/>
      </c>
      <c r="AJ788" s="69" t="str">
        <f t="shared" si="164"/>
        <v/>
      </c>
      <c r="AK788" s="69" t="str">
        <f t="shared" si="165"/>
        <v/>
      </c>
      <c r="AL788" s="69">
        <f t="shared" si="166"/>
        <v>0</v>
      </c>
      <c r="AM788" s="69"/>
    </row>
    <row r="789" spans="29:39">
      <c r="AC789" s="69" t="str">
        <f t="shared" si="157"/>
        <v/>
      </c>
      <c r="AD789" s="69" t="str">
        <f t="shared" si="158"/>
        <v/>
      </c>
      <c r="AE789" s="69" t="str">
        <f t="shared" si="159"/>
        <v/>
      </c>
      <c r="AF789" s="69" t="str">
        <f t="shared" si="160"/>
        <v/>
      </c>
      <c r="AG789" s="69" t="str">
        <f t="shared" si="161"/>
        <v/>
      </c>
      <c r="AH789" s="69" t="str">
        <f t="shared" si="162"/>
        <v/>
      </c>
      <c r="AI789" s="69" t="str">
        <f t="shared" si="163"/>
        <v/>
      </c>
      <c r="AJ789" s="69" t="str">
        <f t="shared" si="164"/>
        <v/>
      </c>
      <c r="AK789" s="69" t="str">
        <f t="shared" si="165"/>
        <v/>
      </c>
      <c r="AL789" s="69">
        <f t="shared" si="166"/>
        <v>0</v>
      </c>
      <c r="AM789" s="69"/>
    </row>
    <row r="790" spans="29:39">
      <c r="AC790" s="69" t="str">
        <f t="shared" si="157"/>
        <v/>
      </c>
      <c r="AD790" s="69" t="str">
        <f t="shared" si="158"/>
        <v/>
      </c>
      <c r="AE790" s="69" t="str">
        <f t="shared" si="159"/>
        <v/>
      </c>
      <c r="AF790" s="69" t="str">
        <f t="shared" si="160"/>
        <v/>
      </c>
      <c r="AG790" s="69" t="str">
        <f t="shared" si="161"/>
        <v/>
      </c>
      <c r="AH790" s="69" t="str">
        <f t="shared" si="162"/>
        <v/>
      </c>
      <c r="AI790" s="69" t="str">
        <f t="shared" si="163"/>
        <v/>
      </c>
      <c r="AJ790" s="69" t="str">
        <f t="shared" si="164"/>
        <v/>
      </c>
      <c r="AK790" s="69" t="str">
        <f t="shared" si="165"/>
        <v/>
      </c>
      <c r="AL790" s="69">
        <f t="shared" si="166"/>
        <v>0</v>
      </c>
      <c r="AM790" s="69"/>
    </row>
    <row r="791" spans="29:39">
      <c r="AC791" s="69" t="str">
        <f t="shared" si="157"/>
        <v/>
      </c>
      <c r="AD791" s="69" t="str">
        <f t="shared" si="158"/>
        <v/>
      </c>
      <c r="AE791" s="69" t="str">
        <f t="shared" si="159"/>
        <v/>
      </c>
      <c r="AF791" s="69" t="str">
        <f t="shared" si="160"/>
        <v/>
      </c>
      <c r="AG791" s="69" t="str">
        <f t="shared" si="161"/>
        <v/>
      </c>
      <c r="AH791" s="69" t="str">
        <f t="shared" si="162"/>
        <v/>
      </c>
      <c r="AI791" s="69" t="str">
        <f t="shared" si="163"/>
        <v/>
      </c>
      <c r="AJ791" s="69" t="str">
        <f t="shared" si="164"/>
        <v/>
      </c>
      <c r="AK791" s="69" t="str">
        <f t="shared" si="165"/>
        <v/>
      </c>
      <c r="AL791" s="69">
        <f t="shared" si="166"/>
        <v>0</v>
      </c>
      <c r="AM791" s="69"/>
    </row>
    <row r="792" spans="29:39">
      <c r="AC792" s="69" t="str">
        <f t="shared" si="157"/>
        <v/>
      </c>
      <c r="AD792" s="69" t="str">
        <f t="shared" si="158"/>
        <v/>
      </c>
      <c r="AE792" s="69" t="str">
        <f t="shared" si="159"/>
        <v/>
      </c>
      <c r="AF792" s="69" t="str">
        <f t="shared" si="160"/>
        <v/>
      </c>
      <c r="AG792" s="69" t="str">
        <f t="shared" si="161"/>
        <v/>
      </c>
      <c r="AH792" s="69" t="str">
        <f t="shared" si="162"/>
        <v/>
      </c>
      <c r="AI792" s="69" t="str">
        <f t="shared" si="163"/>
        <v/>
      </c>
      <c r="AJ792" s="69" t="str">
        <f t="shared" si="164"/>
        <v/>
      </c>
      <c r="AK792" s="69" t="str">
        <f t="shared" si="165"/>
        <v/>
      </c>
      <c r="AL792" s="69">
        <f t="shared" si="166"/>
        <v>0</v>
      </c>
      <c r="AM792" s="69"/>
    </row>
    <row r="793" spans="29:39">
      <c r="AC793" s="69" t="str">
        <f t="shared" si="157"/>
        <v/>
      </c>
      <c r="AD793" s="69" t="str">
        <f t="shared" si="158"/>
        <v/>
      </c>
      <c r="AE793" s="69" t="str">
        <f t="shared" si="159"/>
        <v/>
      </c>
      <c r="AF793" s="69" t="str">
        <f t="shared" si="160"/>
        <v/>
      </c>
      <c r="AG793" s="69" t="str">
        <f t="shared" si="161"/>
        <v/>
      </c>
      <c r="AH793" s="69" t="str">
        <f t="shared" si="162"/>
        <v/>
      </c>
      <c r="AI793" s="69" t="str">
        <f t="shared" si="163"/>
        <v/>
      </c>
      <c r="AJ793" s="69" t="str">
        <f t="shared" si="164"/>
        <v/>
      </c>
      <c r="AK793" s="69" t="str">
        <f t="shared" si="165"/>
        <v/>
      </c>
      <c r="AL793" s="69">
        <f t="shared" si="166"/>
        <v>0</v>
      </c>
      <c r="AM793" s="69"/>
    </row>
    <row r="794" spans="29:39">
      <c r="AC794" s="69" t="str">
        <f t="shared" si="157"/>
        <v/>
      </c>
      <c r="AD794" s="69" t="str">
        <f t="shared" si="158"/>
        <v/>
      </c>
      <c r="AE794" s="69" t="str">
        <f t="shared" si="159"/>
        <v/>
      </c>
      <c r="AF794" s="69" t="str">
        <f t="shared" si="160"/>
        <v/>
      </c>
      <c r="AG794" s="69" t="str">
        <f t="shared" si="161"/>
        <v/>
      </c>
      <c r="AH794" s="69" t="str">
        <f t="shared" si="162"/>
        <v/>
      </c>
      <c r="AI794" s="69" t="str">
        <f t="shared" si="163"/>
        <v/>
      </c>
      <c r="AJ794" s="69" t="str">
        <f t="shared" si="164"/>
        <v/>
      </c>
      <c r="AK794" s="69" t="str">
        <f t="shared" si="165"/>
        <v/>
      </c>
      <c r="AL794" s="69">
        <f t="shared" si="166"/>
        <v>0</v>
      </c>
      <c r="AM794" s="69"/>
    </row>
    <row r="795" spans="29:39">
      <c r="AC795" s="69" t="str">
        <f t="shared" si="157"/>
        <v/>
      </c>
      <c r="AD795" s="69" t="str">
        <f t="shared" si="158"/>
        <v/>
      </c>
      <c r="AE795" s="69" t="str">
        <f t="shared" si="159"/>
        <v/>
      </c>
      <c r="AF795" s="69" t="str">
        <f t="shared" si="160"/>
        <v/>
      </c>
      <c r="AG795" s="69" t="str">
        <f t="shared" si="161"/>
        <v/>
      </c>
      <c r="AH795" s="69" t="str">
        <f t="shared" si="162"/>
        <v/>
      </c>
      <c r="AI795" s="69" t="str">
        <f t="shared" si="163"/>
        <v/>
      </c>
      <c r="AJ795" s="69" t="str">
        <f t="shared" si="164"/>
        <v/>
      </c>
      <c r="AK795" s="69" t="str">
        <f t="shared" si="165"/>
        <v/>
      </c>
      <c r="AL795" s="69">
        <f t="shared" si="166"/>
        <v>0</v>
      </c>
      <c r="AM795" s="69"/>
    </row>
    <row r="796" spans="29:39">
      <c r="AC796" s="69" t="str">
        <f t="shared" si="157"/>
        <v/>
      </c>
      <c r="AD796" s="69" t="str">
        <f t="shared" si="158"/>
        <v/>
      </c>
      <c r="AE796" s="69" t="str">
        <f t="shared" si="159"/>
        <v/>
      </c>
      <c r="AF796" s="69" t="str">
        <f t="shared" si="160"/>
        <v/>
      </c>
      <c r="AG796" s="69" t="str">
        <f t="shared" si="161"/>
        <v/>
      </c>
      <c r="AH796" s="69" t="str">
        <f t="shared" si="162"/>
        <v/>
      </c>
      <c r="AI796" s="69" t="str">
        <f t="shared" si="163"/>
        <v/>
      </c>
      <c r="AJ796" s="69" t="str">
        <f t="shared" si="164"/>
        <v/>
      </c>
      <c r="AK796" s="69" t="str">
        <f t="shared" si="165"/>
        <v/>
      </c>
      <c r="AL796" s="69">
        <f t="shared" si="166"/>
        <v>0</v>
      </c>
      <c r="AM796" s="69"/>
    </row>
    <row r="797" spans="29:39">
      <c r="AC797" s="69" t="str">
        <f t="shared" si="157"/>
        <v/>
      </c>
      <c r="AD797" s="69" t="str">
        <f t="shared" si="158"/>
        <v/>
      </c>
      <c r="AE797" s="69" t="str">
        <f t="shared" si="159"/>
        <v/>
      </c>
      <c r="AF797" s="69" t="str">
        <f t="shared" si="160"/>
        <v/>
      </c>
      <c r="AG797" s="69" t="str">
        <f t="shared" si="161"/>
        <v/>
      </c>
      <c r="AH797" s="69" t="str">
        <f t="shared" si="162"/>
        <v/>
      </c>
      <c r="AI797" s="69" t="str">
        <f t="shared" si="163"/>
        <v/>
      </c>
      <c r="AJ797" s="69" t="str">
        <f t="shared" si="164"/>
        <v/>
      </c>
      <c r="AK797" s="69" t="str">
        <f t="shared" si="165"/>
        <v/>
      </c>
      <c r="AL797" s="69">
        <f t="shared" si="166"/>
        <v>0</v>
      </c>
      <c r="AM797" s="69"/>
    </row>
    <row r="798" spans="29:39">
      <c r="AC798" s="69" t="str">
        <f t="shared" si="157"/>
        <v/>
      </c>
      <c r="AD798" s="69" t="str">
        <f t="shared" si="158"/>
        <v/>
      </c>
      <c r="AE798" s="69" t="str">
        <f t="shared" si="159"/>
        <v/>
      </c>
      <c r="AF798" s="69" t="str">
        <f t="shared" si="160"/>
        <v/>
      </c>
      <c r="AG798" s="69" t="str">
        <f t="shared" si="161"/>
        <v/>
      </c>
      <c r="AH798" s="69" t="str">
        <f t="shared" si="162"/>
        <v/>
      </c>
      <c r="AI798" s="69" t="str">
        <f t="shared" si="163"/>
        <v/>
      </c>
      <c r="AJ798" s="69" t="str">
        <f t="shared" si="164"/>
        <v/>
      </c>
      <c r="AK798" s="69" t="str">
        <f t="shared" si="165"/>
        <v/>
      </c>
      <c r="AL798" s="69">
        <f t="shared" si="166"/>
        <v>0</v>
      </c>
      <c r="AM798" s="69"/>
    </row>
    <row r="799" spans="29:39">
      <c r="AC799" s="69" t="str">
        <f t="shared" si="157"/>
        <v/>
      </c>
      <c r="AD799" s="69" t="str">
        <f t="shared" si="158"/>
        <v/>
      </c>
      <c r="AE799" s="69" t="str">
        <f t="shared" si="159"/>
        <v/>
      </c>
      <c r="AF799" s="69" t="str">
        <f t="shared" si="160"/>
        <v/>
      </c>
      <c r="AG799" s="69" t="str">
        <f t="shared" si="161"/>
        <v/>
      </c>
      <c r="AH799" s="69" t="str">
        <f t="shared" si="162"/>
        <v/>
      </c>
      <c r="AI799" s="69" t="str">
        <f t="shared" si="163"/>
        <v/>
      </c>
      <c r="AJ799" s="69" t="str">
        <f t="shared" si="164"/>
        <v/>
      </c>
      <c r="AK799" s="69" t="str">
        <f t="shared" si="165"/>
        <v/>
      </c>
      <c r="AL799" s="69">
        <f t="shared" si="166"/>
        <v>0</v>
      </c>
      <c r="AM799" s="69"/>
    </row>
    <row r="800" spans="29:39">
      <c r="AC800" s="69" t="str">
        <f t="shared" si="157"/>
        <v/>
      </c>
      <c r="AD800" s="69" t="str">
        <f t="shared" si="158"/>
        <v/>
      </c>
      <c r="AE800" s="69" t="str">
        <f t="shared" si="159"/>
        <v/>
      </c>
      <c r="AF800" s="69" t="str">
        <f t="shared" si="160"/>
        <v/>
      </c>
      <c r="AG800" s="69" t="str">
        <f t="shared" si="161"/>
        <v/>
      </c>
      <c r="AH800" s="69" t="str">
        <f t="shared" si="162"/>
        <v/>
      </c>
      <c r="AI800" s="69" t="str">
        <f t="shared" si="163"/>
        <v/>
      </c>
      <c r="AJ800" s="69" t="str">
        <f t="shared" si="164"/>
        <v/>
      </c>
      <c r="AK800" s="69" t="str">
        <f t="shared" si="165"/>
        <v/>
      </c>
      <c r="AL800" s="69">
        <f t="shared" si="166"/>
        <v>0</v>
      </c>
      <c r="AM800" s="69"/>
    </row>
    <row r="801" spans="29:39">
      <c r="AC801" s="69" t="str">
        <f t="shared" si="157"/>
        <v/>
      </c>
      <c r="AD801" s="69" t="str">
        <f t="shared" si="158"/>
        <v/>
      </c>
      <c r="AE801" s="69" t="str">
        <f t="shared" si="159"/>
        <v/>
      </c>
      <c r="AF801" s="69" t="str">
        <f t="shared" si="160"/>
        <v/>
      </c>
      <c r="AG801" s="69" t="str">
        <f t="shared" si="161"/>
        <v/>
      </c>
      <c r="AH801" s="69" t="str">
        <f t="shared" si="162"/>
        <v/>
      </c>
      <c r="AI801" s="69" t="str">
        <f t="shared" si="163"/>
        <v/>
      </c>
      <c r="AJ801" s="69" t="str">
        <f t="shared" si="164"/>
        <v/>
      </c>
      <c r="AK801" s="69" t="str">
        <f t="shared" si="165"/>
        <v/>
      </c>
      <c r="AL801" s="69">
        <f t="shared" si="166"/>
        <v>0</v>
      </c>
      <c r="AM801" s="69"/>
    </row>
    <row r="802" spans="29:39">
      <c r="AC802" s="69" t="str">
        <f t="shared" si="157"/>
        <v/>
      </c>
      <c r="AD802" s="69" t="str">
        <f t="shared" si="158"/>
        <v/>
      </c>
      <c r="AE802" s="69" t="str">
        <f t="shared" si="159"/>
        <v/>
      </c>
      <c r="AF802" s="69" t="str">
        <f t="shared" si="160"/>
        <v/>
      </c>
      <c r="AG802" s="69" t="str">
        <f t="shared" si="161"/>
        <v/>
      </c>
      <c r="AH802" s="69" t="str">
        <f t="shared" si="162"/>
        <v/>
      </c>
      <c r="AI802" s="69" t="str">
        <f t="shared" si="163"/>
        <v/>
      </c>
      <c r="AJ802" s="69" t="str">
        <f t="shared" si="164"/>
        <v/>
      </c>
      <c r="AK802" s="69" t="str">
        <f t="shared" si="165"/>
        <v/>
      </c>
      <c r="AL802" s="69">
        <f t="shared" si="166"/>
        <v>0</v>
      </c>
      <c r="AM802" s="69"/>
    </row>
    <row r="803" spans="29:39">
      <c r="AC803" s="69" t="str">
        <f t="shared" si="157"/>
        <v/>
      </c>
      <c r="AD803" s="69" t="str">
        <f t="shared" si="158"/>
        <v/>
      </c>
      <c r="AE803" s="69" t="str">
        <f t="shared" si="159"/>
        <v/>
      </c>
      <c r="AF803" s="69" t="str">
        <f t="shared" si="160"/>
        <v/>
      </c>
      <c r="AG803" s="69" t="str">
        <f t="shared" si="161"/>
        <v/>
      </c>
      <c r="AH803" s="69" t="str">
        <f t="shared" si="162"/>
        <v/>
      </c>
      <c r="AI803" s="69" t="str">
        <f t="shared" si="163"/>
        <v/>
      </c>
      <c r="AJ803" s="69" t="str">
        <f t="shared" si="164"/>
        <v/>
      </c>
      <c r="AK803" s="69" t="str">
        <f t="shared" si="165"/>
        <v/>
      </c>
      <c r="AL803" s="69">
        <f t="shared" si="166"/>
        <v>0</v>
      </c>
      <c r="AM803" s="69"/>
    </row>
    <row r="804" spans="29:39">
      <c r="AC804" s="69" t="str">
        <f t="shared" si="157"/>
        <v/>
      </c>
      <c r="AD804" s="69" t="str">
        <f t="shared" si="158"/>
        <v/>
      </c>
      <c r="AE804" s="69" t="str">
        <f t="shared" si="159"/>
        <v/>
      </c>
      <c r="AF804" s="69" t="str">
        <f t="shared" si="160"/>
        <v/>
      </c>
      <c r="AG804" s="69" t="str">
        <f t="shared" si="161"/>
        <v/>
      </c>
      <c r="AH804" s="69" t="str">
        <f t="shared" si="162"/>
        <v/>
      </c>
      <c r="AI804" s="69" t="str">
        <f t="shared" si="163"/>
        <v/>
      </c>
      <c r="AJ804" s="69" t="str">
        <f t="shared" si="164"/>
        <v/>
      </c>
      <c r="AK804" s="69" t="str">
        <f t="shared" si="165"/>
        <v/>
      </c>
      <c r="AL804" s="69">
        <f t="shared" si="166"/>
        <v>0</v>
      </c>
      <c r="AM804" s="69"/>
    </row>
    <row r="805" spans="29:39">
      <c r="AC805" s="69" t="str">
        <f t="shared" si="157"/>
        <v/>
      </c>
      <c r="AD805" s="69" t="str">
        <f t="shared" si="158"/>
        <v/>
      </c>
      <c r="AE805" s="69" t="str">
        <f t="shared" si="159"/>
        <v/>
      </c>
      <c r="AF805" s="69" t="str">
        <f t="shared" si="160"/>
        <v/>
      </c>
      <c r="AG805" s="69" t="str">
        <f t="shared" si="161"/>
        <v/>
      </c>
      <c r="AH805" s="69" t="str">
        <f t="shared" si="162"/>
        <v/>
      </c>
      <c r="AI805" s="69" t="str">
        <f t="shared" si="163"/>
        <v/>
      </c>
      <c r="AJ805" s="69" t="str">
        <f t="shared" si="164"/>
        <v/>
      </c>
      <c r="AK805" s="69" t="str">
        <f t="shared" si="165"/>
        <v/>
      </c>
      <c r="AL805" s="69">
        <f t="shared" si="166"/>
        <v>0</v>
      </c>
      <c r="AM805" s="69"/>
    </row>
    <row r="806" spans="29:39">
      <c r="AC806" s="69" t="str">
        <f t="shared" si="157"/>
        <v/>
      </c>
      <c r="AD806" s="69" t="str">
        <f t="shared" si="158"/>
        <v/>
      </c>
      <c r="AE806" s="69" t="str">
        <f t="shared" si="159"/>
        <v/>
      </c>
      <c r="AF806" s="69" t="str">
        <f t="shared" si="160"/>
        <v/>
      </c>
      <c r="AG806" s="69" t="str">
        <f t="shared" si="161"/>
        <v/>
      </c>
      <c r="AH806" s="69" t="str">
        <f t="shared" si="162"/>
        <v/>
      </c>
      <c r="AI806" s="69" t="str">
        <f t="shared" si="163"/>
        <v/>
      </c>
      <c r="AJ806" s="69" t="str">
        <f t="shared" si="164"/>
        <v/>
      </c>
      <c r="AK806" s="69" t="str">
        <f t="shared" si="165"/>
        <v/>
      </c>
      <c r="AL806" s="69">
        <f t="shared" si="166"/>
        <v>0</v>
      </c>
      <c r="AM806" s="69"/>
    </row>
    <row r="807" spans="29:39">
      <c r="AC807" s="69" t="str">
        <f t="shared" si="157"/>
        <v/>
      </c>
      <c r="AD807" s="69" t="str">
        <f t="shared" si="158"/>
        <v/>
      </c>
      <c r="AE807" s="69" t="str">
        <f t="shared" si="159"/>
        <v/>
      </c>
      <c r="AF807" s="69" t="str">
        <f t="shared" si="160"/>
        <v/>
      </c>
      <c r="AG807" s="69" t="str">
        <f t="shared" si="161"/>
        <v/>
      </c>
      <c r="AH807" s="69" t="str">
        <f t="shared" si="162"/>
        <v/>
      </c>
      <c r="AI807" s="69" t="str">
        <f t="shared" si="163"/>
        <v/>
      </c>
      <c r="AJ807" s="69" t="str">
        <f t="shared" si="164"/>
        <v/>
      </c>
      <c r="AK807" s="69" t="str">
        <f t="shared" si="165"/>
        <v/>
      </c>
      <c r="AL807" s="69">
        <f t="shared" si="166"/>
        <v>0</v>
      </c>
      <c r="AM807" s="69"/>
    </row>
    <row r="808" spans="29:39">
      <c r="AC808" s="69" t="str">
        <f t="shared" si="157"/>
        <v/>
      </c>
      <c r="AD808" s="69" t="str">
        <f t="shared" si="158"/>
        <v/>
      </c>
      <c r="AE808" s="69" t="str">
        <f t="shared" si="159"/>
        <v/>
      </c>
      <c r="AF808" s="69" t="str">
        <f t="shared" si="160"/>
        <v/>
      </c>
      <c r="AG808" s="69" t="str">
        <f t="shared" si="161"/>
        <v/>
      </c>
      <c r="AH808" s="69" t="str">
        <f t="shared" si="162"/>
        <v/>
      </c>
      <c r="AI808" s="69" t="str">
        <f t="shared" si="163"/>
        <v/>
      </c>
      <c r="AJ808" s="69" t="str">
        <f t="shared" si="164"/>
        <v/>
      </c>
      <c r="AK808" s="69" t="str">
        <f t="shared" si="165"/>
        <v/>
      </c>
      <c r="AL808" s="69">
        <f t="shared" si="166"/>
        <v>0</v>
      </c>
      <c r="AM808" s="69"/>
    </row>
    <row r="809" spans="29:39">
      <c r="AC809" s="69" t="str">
        <f t="shared" si="157"/>
        <v/>
      </c>
      <c r="AD809" s="69" t="str">
        <f t="shared" si="158"/>
        <v/>
      </c>
      <c r="AE809" s="69" t="str">
        <f t="shared" si="159"/>
        <v/>
      </c>
      <c r="AF809" s="69" t="str">
        <f t="shared" si="160"/>
        <v/>
      </c>
      <c r="AG809" s="69" t="str">
        <f t="shared" si="161"/>
        <v/>
      </c>
      <c r="AH809" s="69" t="str">
        <f t="shared" si="162"/>
        <v/>
      </c>
      <c r="AI809" s="69" t="str">
        <f t="shared" si="163"/>
        <v/>
      </c>
      <c r="AJ809" s="69" t="str">
        <f t="shared" si="164"/>
        <v/>
      </c>
      <c r="AK809" s="69" t="str">
        <f t="shared" si="165"/>
        <v/>
      </c>
      <c r="AL809" s="69">
        <f t="shared" si="166"/>
        <v>0</v>
      </c>
      <c r="AM809" s="69"/>
    </row>
    <row r="810" spans="29:39">
      <c r="AC810" s="69" t="str">
        <f t="shared" si="157"/>
        <v/>
      </c>
      <c r="AD810" s="69" t="str">
        <f t="shared" si="158"/>
        <v/>
      </c>
      <c r="AE810" s="69" t="str">
        <f t="shared" si="159"/>
        <v/>
      </c>
      <c r="AF810" s="69" t="str">
        <f t="shared" si="160"/>
        <v/>
      </c>
      <c r="AG810" s="69" t="str">
        <f t="shared" si="161"/>
        <v/>
      </c>
      <c r="AH810" s="69" t="str">
        <f t="shared" si="162"/>
        <v/>
      </c>
      <c r="AI810" s="69" t="str">
        <f t="shared" si="163"/>
        <v/>
      </c>
      <c r="AJ810" s="69" t="str">
        <f t="shared" si="164"/>
        <v/>
      </c>
      <c r="AK810" s="69" t="str">
        <f t="shared" si="165"/>
        <v/>
      </c>
      <c r="AL810" s="69">
        <f t="shared" si="166"/>
        <v>0</v>
      </c>
      <c r="AM810" s="69"/>
    </row>
    <row r="811" spans="29:39">
      <c r="AC811" s="69" t="str">
        <f t="shared" si="157"/>
        <v/>
      </c>
      <c r="AD811" s="69" t="str">
        <f t="shared" si="158"/>
        <v/>
      </c>
      <c r="AE811" s="69" t="str">
        <f t="shared" si="159"/>
        <v/>
      </c>
      <c r="AF811" s="69" t="str">
        <f t="shared" si="160"/>
        <v/>
      </c>
      <c r="AG811" s="69" t="str">
        <f t="shared" si="161"/>
        <v/>
      </c>
      <c r="AH811" s="69" t="str">
        <f t="shared" si="162"/>
        <v/>
      </c>
      <c r="AI811" s="69" t="str">
        <f t="shared" si="163"/>
        <v/>
      </c>
      <c r="AJ811" s="69" t="str">
        <f t="shared" si="164"/>
        <v/>
      </c>
      <c r="AK811" s="69" t="str">
        <f t="shared" si="165"/>
        <v/>
      </c>
      <c r="AL811" s="69">
        <f t="shared" si="166"/>
        <v>0</v>
      </c>
      <c r="AM811" s="69"/>
    </row>
    <row r="812" spans="29:39">
      <c r="AC812" s="69" t="str">
        <f t="shared" si="157"/>
        <v/>
      </c>
      <c r="AD812" s="69" t="str">
        <f t="shared" si="158"/>
        <v/>
      </c>
      <c r="AE812" s="69" t="str">
        <f t="shared" si="159"/>
        <v/>
      </c>
      <c r="AF812" s="69" t="str">
        <f t="shared" si="160"/>
        <v/>
      </c>
      <c r="AG812" s="69" t="str">
        <f t="shared" si="161"/>
        <v/>
      </c>
      <c r="AH812" s="69" t="str">
        <f t="shared" si="162"/>
        <v/>
      </c>
      <c r="AI812" s="69" t="str">
        <f t="shared" si="163"/>
        <v/>
      </c>
      <c r="AJ812" s="69" t="str">
        <f t="shared" si="164"/>
        <v/>
      </c>
      <c r="AK812" s="69" t="str">
        <f t="shared" si="165"/>
        <v/>
      </c>
      <c r="AL812" s="69">
        <f t="shared" si="166"/>
        <v>0</v>
      </c>
      <c r="AM812" s="69"/>
    </row>
    <row r="813" spans="29:39">
      <c r="AC813" s="69" t="str">
        <f t="shared" si="157"/>
        <v/>
      </c>
      <c r="AD813" s="69" t="str">
        <f t="shared" si="158"/>
        <v/>
      </c>
      <c r="AE813" s="69" t="str">
        <f t="shared" si="159"/>
        <v/>
      </c>
      <c r="AF813" s="69" t="str">
        <f t="shared" si="160"/>
        <v/>
      </c>
      <c r="AG813" s="69" t="str">
        <f t="shared" si="161"/>
        <v/>
      </c>
      <c r="AH813" s="69" t="str">
        <f t="shared" si="162"/>
        <v/>
      </c>
      <c r="AI813" s="69" t="str">
        <f t="shared" si="163"/>
        <v/>
      </c>
      <c r="AJ813" s="69" t="str">
        <f t="shared" si="164"/>
        <v/>
      </c>
      <c r="AK813" s="69" t="str">
        <f t="shared" si="165"/>
        <v/>
      </c>
      <c r="AL813" s="69">
        <f t="shared" si="166"/>
        <v>0</v>
      </c>
      <c r="AM813" s="69"/>
    </row>
    <row r="814" spans="29:39">
      <c r="AC814" s="69" t="str">
        <f t="shared" si="157"/>
        <v/>
      </c>
      <c r="AD814" s="69" t="str">
        <f t="shared" si="158"/>
        <v/>
      </c>
      <c r="AE814" s="69" t="str">
        <f t="shared" si="159"/>
        <v/>
      </c>
      <c r="AF814" s="69" t="str">
        <f t="shared" si="160"/>
        <v/>
      </c>
      <c r="AG814" s="69" t="str">
        <f t="shared" si="161"/>
        <v/>
      </c>
      <c r="AH814" s="69" t="str">
        <f t="shared" si="162"/>
        <v/>
      </c>
      <c r="AI814" s="69" t="str">
        <f t="shared" si="163"/>
        <v/>
      </c>
      <c r="AJ814" s="69" t="str">
        <f t="shared" si="164"/>
        <v/>
      </c>
      <c r="AK814" s="69" t="str">
        <f t="shared" si="165"/>
        <v/>
      </c>
      <c r="AL814" s="69">
        <f t="shared" si="166"/>
        <v>0</v>
      </c>
      <c r="AM814" s="69"/>
    </row>
    <row r="815" spans="29:39">
      <c r="AC815" s="69" t="str">
        <f t="shared" si="157"/>
        <v/>
      </c>
      <c r="AD815" s="69" t="str">
        <f t="shared" si="158"/>
        <v/>
      </c>
      <c r="AE815" s="69" t="str">
        <f t="shared" si="159"/>
        <v/>
      </c>
      <c r="AF815" s="69" t="str">
        <f t="shared" si="160"/>
        <v/>
      </c>
      <c r="AG815" s="69" t="str">
        <f t="shared" si="161"/>
        <v/>
      </c>
      <c r="AH815" s="69" t="str">
        <f t="shared" si="162"/>
        <v/>
      </c>
      <c r="AI815" s="69" t="str">
        <f t="shared" si="163"/>
        <v/>
      </c>
      <c r="AJ815" s="69" t="str">
        <f t="shared" si="164"/>
        <v/>
      </c>
      <c r="AK815" s="69" t="str">
        <f t="shared" si="165"/>
        <v/>
      </c>
      <c r="AL815" s="69">
        <f t="shared" si="166"/>
        <v>0</v>
      </c>
      <c r="AM815" s="69"/>
    </row>
    <row r="816" spans="29:39">
      <c r="AC816" s="69" t="str">
        <f t="shared" si="157"/>
        <v/>
      </c>
      <c r="AD816" s="69" t="str">
        <f t="shared" si="158"/>
        <v/>
      </c>
      <c r="AE816" s="69" t="str">
        <f t="shared" si="159"/>
        <v/>
      </c>
      <c r="AF816" s="69" t="str">
        <f t="shared" si="160"/>
        <v/>
      </c>
      <c r="AG816" s="69" t="str">
        <f t="shared" si="161"/>
        <v/>
      </c>
      <c r="AH816" s="69" t="str">
        <f t="shared" si="162"/>
        <v/>
      </c>
      <c r="AI816" s="69" t="str">
        <f t="shared" si="163"/>
        <v/>
      </c>
      <c r="AJ816" s="69" t="str">
        <f t="shared" si="164"/>
        <v/>
      </c>
      <c r="AK816" s="69" t="str">
        <f t="shared" si="165"/>
        <v/>
      </c>
      <c r="AL816" s="69">
        <f t="shared" si="166"/>
        <v>0</v>
      </c>
      <c r="AM816" s="69"/>
    </row>
    <row r="817" spans="29:39">
      <c r="AC817" s="69" t="str">
        <f t="shared" si="157"/>
        <v/>
      </c>
      <c r="AD817" s="69" t="str">
        <f t="shared" si="158"/>
        <v/>
      </c>
      <c r="AE817" s="69" t="str">
        <f t="shared" si="159"/>
        <v/>
      </c>
      <c r="AF817" s="69" t="str">
        <f t="shared" si="160"/>
        <v/>
      </c>
      <c r="AG817" s="69" t="str">
        <f t="shared" si="161"/>
        <v/>
      </c>
      <c r="AH817" s="69" t="str">
        <f t="shared" si="162"/>
        <v/>
      </c>
      <c r="AI817" s="69" t="str">
        <f t="shared" si="163"/>
        <v/>
      </c>
      <c r="AJ817" s="69" t="str">
        <f t="shared" si="164"/>
        <v/>
      </c>
      <c r="AK817" s="69" t="str">
        <f t="shared" si="165"/>
        <v/>
      </c>
      <c r="AL817" s="69">
        <f t="shared" si="166"/>
        <v>0</v>
      </c>
      <c r="AM817" s="69"/>
    </row>
    <row r="818" spans="29:39">
      <c r="AC818" s="69" t="str">
        <f t="shared" si="157"/>
        <v/>
      </c>
      <c r="AD818" s="69" t="str">
        <f t="shared" si="158"/>
        <v/>
      </c>
      <c r="AE818" s="69" t="str">
        <f t="shared" si="159"/>
        <v/>
      </c>
      <c r="AF818" s="69" t="str">
        <f t="shared" si="160"/>
        <v/>
      </c>
      <c r="AG818" s="69" t="str">
        <f t="shared" si="161"/>
        <v/>
      </c>
      <c r="AH818" s="69" t="str">
        <f t="shared" si="162"/>
        <v/>
      </c>
      <c r="AI818" s="69" t="str">
        <f t="shared" si="163"/>
        <v/>
      </c>
      <c r="AJ818" s="69" t="str">
        <f t="shared" si="164"/>
        <v/>
      </c>
      <c r="AK818" s="69" t="str">
        <f t="shared" si="165"/>
        <v/>
      </c>
      <c r="AL818" s="69">
        <f t="shared" si="166"/>
        <v>0</v>
      </c>
      <c r="AM818" s="69"/>
    </row>
    <row r="819" spans="29:39">
      <c r="AC819" s="69" t="str">
        <f t="shared" si="157"/>
        <v/>
      </c>
      <c r="AD819" s="69" t="str">
        <f t="shared" si="158"/>
        <v/>
      </c>
      <c r="AE819" s="69" t="str">
        <f t="shared" si="159"/>
        <v/>
      </c>
      <c r="AF819" s="69" t="str">
        <f t="shared" si="160"/>
        <v/>
      </c>
      <c r="AG819" s="69" t="str">
        <f t="shared" si="161"/>
        <v/>
      </c>
      <c r="AH819" s="69" t="str">
        <f t="shared" si="162"/>
        <v/>
      </c>
      <c r="AI819" s="69" t="str">
        <f t="shared" si="163"/>
        <v/>
      </c>
      <c r="AJ819" s="69" t="str">
        <f t="shared" si="164"/>
        <v/>
      </c>
      <c r="AK819" s="69" t="str">
        <f t="shared" si="165"/>
        <v/>
      </c>
      <c r="AL819" s="69">
        <f t="shared" si="166"/>
        <v>0</v>
      </c>
      <c r="AM819" s="69"/>
    </row>
    <row r="820" spans="29:39">
      <c r="AC820" s="69" t="str">
        <f t="shared" si="157"/>
        <v/>
      </c>
      <c r="AD820" s="69" t="str">
        <f t="shared" si="158"/>
        <v/>
      </c>
      <c r="AE820" s="69" t="str">
        <f t="shared" si="159"/>
        <v/>
      </c>
      <c r="AF820" s="69" t="str">
        <f t="shared" si="160"/>
        <v/>
      </c>
      <c r="AG820" s="69" t="str">
        <f t="shared" si="161"/>
        <v/>
      </c>
      <c r="AH820" s="69" t="str">
        <f t="shared" si="162"/>
        <v/>
      </c>
      <c r="AI820" s="69" t="str">
        <f t="shared" si="163"/>
        <v/>
      </c>
      <c r="AJ820" s="69" t="str">
        <f t="shared" si="164"/>
        <v/>
      </c>
      <c r="AK820" s="69" t="str">
        <f t="shared" si="165"/>
        <v/>
      </c>
      <c r="AL820" s="69">
        <f t="shared" si="166"/>
        <v>0</v>
      </c>
      <c r="AM820" s="69"/>
    </row>
    <row r="821" spans="29:39">
      <c r="AC821" s="69" t="str">
        <f t="shared" si="157"/>
        <v/>
      </c>
      <c r="AD821" s="69" t="str">
        <f t="shared" si="158"/>
        <v/>
      </c>
      <c r="AE821" s="69" t="str">
        <f t="shared" si="159"/>
        <v/>
      </c>
      <c r="AF821" s="69" t="str">
        <f t="shared" si="160"/>
        <v/>
      </c>
      <c r="AG821" s="69" t="str">
        <f t="shared" si="161"/>
        <v/>
      </c>
      <c r="AH821" s="69" t="str">
        <f t="shared" si="162"/>
        <v/>
      </c>
      <c r="AI821" s="69" t="str">
        <f t="shared" si="163"/>
        <v/>
      </c>
      <c r="AJ821" s="69" t="str">
        <f t="shared" si="164"/>
        <v/>
      </c>
      <c r="AK821" s="69" t="str">
        <f t="shared" si="165"/>
        <v/>
      </c>
      <c r="AL821" s="69">
        <f t="shared" si="166"/>
        <v>0</v>
      </c>
      <c r="AM821" s="69"/>
    </row>
    <row r="822" spans="29:39">
      <c r="AC822" s="69" t="str">
        <f t="shared" si="157"/>
        <v/>
      </c>
      <c r="AD822" s="69" t="str">
        <f t="shared" si="158"/>
        <v/>
      </c>
      <c r="AE822" s="69" t="str">
        <f t="shared" si="159"/>
        <v/>
      </c>
      <c r="AF822" s="69" t="str">
        <f t="shared" si="160"/>
        <v/>
      </c>
      <c r="AG822" s="69" t="str">
        <f t="shared" si="161"/>
        <v/>
      </c>
      <c r="AH822" s="69" t="str">
        <f t="shared" si="162"/>
        <v/>
      </c>
      <c r="AI822" s="69" t="str">
        <f t="shared" si="163"/>
        <v/>
      </c>
      <c r="AJ822" s="69" t="str">
        <f t="shared" si="164"/>
        <v/>
      </c>
      <c r="AK822" s="69" t="str">
        <f t="shared" si="165"/>
        <v/>
      </c>
      <c r="AL822" s="69">
        <f t="shared" si="166"/>
        <v>0</v>
      </c>
      <c r="AM822" s="69"/>
    </row>
    <row r="823" spans="29:39">
      <c r="AC823" s="69" t="str">
        <f t="shared" si="157"/>
        <v/>
      </c>
      <c r="AD823" s="69" t="str">
        <f t="shared" si="158"/>
        <v/>
      </c>
      <c r="AE823" s="69" t="str">
        <f t="shared" si="159"/>
        <v/>
      </c>
      <c r="AF823" s="69" t="str">
        <f t="shared" si="160"/>
        <v/>
      </c>
      <c r="AG823" s="69" t="str">
        <f t="shared" si="161"/>
        <v/>
      </c>
      <c r="AH823" s="69" t="str">
        <f t="shared" si="162"/>
        <v/>
      </c>
      <c r="AI823" s="69" t="str">
        <f t="shared" si="163"/>
        <v/>
      </c>
      <c r="AJ823" s="69" t="str">
        <f t="shared" si="164"/>
        <v/>
      </c>
      <c r="AK823" s="69" t="str">
        <f t="shared" si="165"/>
        <v/>
      </c>
      <c r="AL823" s="69">
        <f t="shared" si="166"/>
        <v>0</v>
      </c>
      <c r="AM823" s="69"/>
    </row>
    <row r="824" spans="29:39">
      <c r="AC824" s="69" t="str">
        <f t="shared" si="157"/>
        <v/>
      </c>
      <c r="AD824" s="69" t="str">
        <f t="shared" si="158"/>
        <v/>
      </c>
      <c r="AE824" s="69" t="str">
        <f t="shared" si="159"/>
        <v/>
      </c>
      <c r="AF824" s="69" t="str">
        <f t="shared" si="160"/>
        <v/>
      </c>
      <c r="AG824" s="69" t="str">
        <f t="shared" si="161"/>
        <v/>
      </c>
      <c r="AH824" s="69" t="str">
        <f t="shared" si="162"/>
        <v/>
      </c>
      <c r="AI824" s="69" t="str">
        <f t="shared" si="163"/>
        <v/>
      </c>
      <c r="AJ824" s="69" t="str">
        <f t="shared" si="164"/>
        <v/>
      </c>
      <c r="AK824" s="69" t="str">
        <f t="shared" si="165"/>
        <v/>
      </c>
      <c r="AL824" s="69">
        <f t="shared" si="166"/>
        <v>0</v>
      </c>
      <c r="AM824" s="69"/>
    </row>
    <row r="825" spans="29:39">
      <c r="AC825" s="69" t="str">
        <f t="shared" si="157"/>
        <v/>
      </c>
      <c r="AD825" s="69" t="str">
        <f t="shared" si="158"/>
        <v/>
      </c>
      <c r="AE825" s="69" t="str">
        <f t="shared" si="159"/>
        <v/>
      </c>
      <c r="AF825" s="69" t="str">
        <f t="shared" si="160"/>
        <v/>
      </c>
      <c r="AG825" s="69" t="str">
        <f t="shared" si="161"/>
        <v/>
      </c>
      <c r="AH825" s="69" t="str">
        <f t="shared" si="162"/>
        <v/>
      </c>
      <c r="AI825" s="69" t="str">
        <f t="shared" si="163"/>
        <v/>
      </c>
      <c r="AJ825" s="69" t="str">
        <f t="shared" si="164"/>
        <v/>
      </c>
      <c r="AK825" s="69" t="str">
        <f t="shared" si="165"/>
        <v/>
      </c>
      <c r="AL825" s="69">
        <f t="shared" si="166"/>
        <v>0</v>
      </c>
      <c r="AM825" s="69"/>
    </row>
    <row r="826" spans="29:39">
      <c r="AC826" s="69" t="str">
        <f t="shared" si="157"/>
        <v/>
      </c>
      <c r="AD826" s="69" t="str">
        <f t="shared" si="158"/>
        <v/>
      </c>
      <c r="AE826" s="69" t="str">
        <f t="shared" si="159"/>
        <v/>
      </c>
      <c r="AF826" s="69" t="str">
        <f t="shared" si="160"/>
        <v/>
      </c>
      <c r="AG826" s="69" t="str">
        <f t="shared" si="161"/>
        <v/>
      </c>
      <c r="AH826" s="69" t="str">
        <f t="shared" si="162"/>
        <v/>
      </c>
      <c r="AI826" s="69" t="str">
        <f t="shared" si="163"/>
        <v/>
      </c>
      <c r="AJ826" s="69" t="str">
        <f t="shared" si="164"/>
        <v/>
      </c>
      <c r="AK826" s="69" t="str">
        <f t="shared" si="165"/>
        <v/>
      </c>
      <c r="AL826" s="69">
        <f t="shared" si="166"/>
        <v>0</v>
      </c>
      <c r="AM826" s="69"/>
    </row>
    <row r="827" spans="29:39">
      <c r="AC827" s="69" t="str">
        <f t="shared" si="157"/>
        <v/>
      </c>
      <c r="AD827" s="69" t="str">
        <f t="shared" si="158"/>
        <v/>
      </c>
      <c r="AE827" s="69" t="str">
        <f t="shared" si="159"/>
        <v/>
      </c>
      <c r="AF827" s="69" t="str">
        <f t="shared" si="160"/>
        <v/>
      </c>
      <c r="AG827" s="69" t="str">
        <f t="shared" si="161"/>
        <v/>
      </c>
      <c r="AH827" s="69" t="str">
        <f t="shared" si="162"/>
        <v/>
      </c>
      <c r="AI827" s="69" t="str">
        <f t="shared" si="163"/>
        <v/>
      </c>
      <c r="AJ827" s="69" t="str">
        <f t="shared" si="164"/>
        <v/>
      </c>
      <c r="AK827" s="69" t="str">
        <f t="shared" si="165"/>
        <v/>
      </c>
      <c r="AL827" s="69">
        <f t="shared" si="166"/>
        <v>0</v>
      </c>
      <c r="AM827" s="69"/>
    </row>
    <row r="828" spans="29:39">
      <c r="AC828" s="69" t="str">
        <f t="shared" si="157"/>
        <v/>
      </c>
      <c r="AD828" s="69" t="str">
        <f t="shared" si="158"/>
        <v/>
      </c>
      <c r="AE828" s="69" t="str">
        <f t="shared" si="159"/>
        <v/>
      </c>
      <c r="AF828" s="69" t="str">
        <f t="shared" si="160"/>
        <v/>
      </c>
      <c r="AG828" s="69" t="str">
        <f t="shared" si="161"/>
        <v/>
      </c>
      <c r="AH828" s="69" t="str">
        <f t="shared" si="162"/>
        <v/>
      </c>
      <c r="AI828" s="69" t="str">
        <f t="shared" si="163"/>
        <v/>
      </c>
      <c r="AJ828" s="69" t="str">
        <f t="shared" si="164"/>
        <v/>
      </c>
      <c r="AK828" s="69" t="str">
        <f t="shared" si="165"/>
        <v/>
      </c>
      <c r="AL828" s="69">
        <f t="shared" si="166"/>
        <v>0</v>
      </c>
      <c r="AM828" s="69"/>
    </row>
    <row r="829" spans="29:39">
      <c r="AC829" s="69" t="str">
        <f t="shared" si="157"/>
        <v/>
      </c>
      <c r="AD829" s="69" t="str">
        <f t="shared" si="158"/>
        <v/>
      </c>
      <c r="AE829" s="69" t="str">
        <f t="shared" si="159"/>
        <v/>
      </c>
      <c r="AF829" s="69" t="str">
        <f t="shared" si="160"/>
        <v/>
      </c>
      <c r="AG829" s="69" t="str">
        <f t="shared" si="161"/>
        <v/>
      </c>
      <c r="AH829" s="69" t="str">
        <f t="shared" si="162"/>
        <v/>
      </c>
      <c r="AI829" s="69" t="str">
        <f t="shared" si="163"/>
        <v/>
      </c>
      <c r="AJ829" s="69" t="str">
        <f t="shared" si="164"/>
        <v/>
      </c>
      <c r="AK829" s="69" t="str">
        <f t="shared" si="165"/>
        <v/>
      </c>
      <c r="AL829" s="69">
        <f t="shared" si="166"/>
        <v>0</v>
      </c>
      <c r="AM829" s="69"/>
    </row>
    <row r="830" spans="29:39">
      <c r="AC830" s="69" t="str">
        <f t="shared" si="157"/>
        <v/>
      </c>
      <c r="AD830" s="69" t="str">
        <f t="shared" si="158"/>
        <v/>
      </c>
      <c r="AE830" s="69" t="str">
        <f t="shared" si="159"/>
        <v/>
      </c>
      <c r="AF830" s="69" t="str">
        <f t="shared" si="160"/>
        <v/>
      </c>
      <c r="AG830" s="69" t="str">
        <f t="shared" si="161"/>
        <v/>
      </c>
      <c r="AH830" s="69" t="str">
        <f t="shared" si="162"/>
        <v/>
      </c>
      <c r="AI830" s="69" t="str">
        <f t="shared" si="163"/>
        <v/>
      </c>
      <c r="AJ830" s="69" t="str">
        <f t="shared" si="164"/>
        <v/>
      </c>
      <c r="AK830" s="69" t="str">
        <f t="shared" si="165"/>
        <v/>
      </c>
      <c r="AL830" s="69">
        <f t="shared" si="166"/>
        <v>0</v>
      </c>
      <c r="AM830" s="69"/>
    </row>
    <row r="831" spans="29:39">
      <c r="AC831" s="69" t="str">
        <f t="shared" si="157"/>
        <v/>
      </c>
      <c r="AD831" s="69" t="str">
        <f t="shared" si="158"/>
        <v/>
      </c>
      <c r="AE831" s="69" t="str">
        <f t="shared" si="159"/>
        <v/>
      </c>
      <c r="AF831" s="69" t="str">
        <f t="shared" si="160"/>
        <v/>
      </c>
      <c r="AG831" s="69" t="str">
        <f t="shared" si="161"/>
        <v/>
      </c>
      <c r="AH831" s="69" t="str">
        <f t="shared" si="162"/>
        <v/>
      </c>
      <c r="AI831" s="69" t="str">
        <f t="shared" si="163"/>
        <v/>
      </c>
      <c r="AJ831" s="69" t="str">
        <f t="shared" si="164"/>
        <v/>
      </c>
      <c r="AK831" s="69" t="str">
        <f t="shared" si="165"/>
        <v/>
      </c>
      <c r="AL831" s="69">
        <f t="shared" si="166"/>
        <v>0</v>
      </c>
      <c r="AM831" s="69"/>
    </row>
    <row r="832" spans="29:39">
      <c r="AC832" s="69" t="str">
        <f t="shared" si="157"/>
        <v/>
      </c>
      <c r="AD832" s="69" t="str">
        <f t="shared" si="158"/>
        <v/>
      </c>
      <c r="AE832" s="69" t="str">
        <f t="shared" si="159"/>
        <v/>
      </c>
      <c r="AF832" s="69" t="str">
        <f t="shared" si="160"/>
        <v/>
      </c>
      <c r="AG832" s="69" t="str">
        <f t="shared" si="161"/>
        <v/>
      </c>
      <c r="AH832" s="69" t="str">
        <f t="shared" si="162"/>
        <v/>
      </c>
      <c r="AI832" s="69" t="str">
        <f t="shared" si="163"/>
        <v/>
      </c>
      <c r="AJ832" s="69" t="str">
        <f t="shared" si="164"/>
        <v/>
      </c>
      <c r="AK832" s="69" t="str">
        <f t="shared" si="165"/>
        <v/>
      </c>
      <c r="AL832" s="69">
        <f t="shared" si="166"/>
        <v>0</v>
      </c>
      <c r="AM832" s="69"/>
    </row>
    <row r="833" spans="29:39">
      <c r="AC833" s="69" t="str">
        <f t="shared" si="157"/>
        <v/>
      </c>
      <c r="AD833" s="69" t="str">
        <f t="shared" si="158"/>
        <v/>
      </c>
      <c r="AE833" s="69" t="str">
        <f t="shared" si="159"/>
        <v/>
      </c>
      <c r="AF833" s="69" t="str">
        <f t="shared" si="160"/>
        <v/>
      </c>
      <c r="AG833" s="69" t="str">
        <f t="shared" si="161"/>
        <v/>
      </c>
      <c r="AH833" s="69" t="str">
        <f t="shared" si="162"/>
        <v/>
      </c>
      <c r="AI833" s="69" t="str">
        <f t="shared" si="163"/>
        <v/>
      </c>
      <c r="AJ833" s="69" t="str">
        <f t="shared" si="164"/>
        <v/>
      </c>
      <c r="AK833" s="69" t="str">
        <f t="shared" si="165"/>
        <v/>
      </c>
      <c r="AL833" s="69">
        <f t="shared" si="166"/>
        <v>0</v>
      </c>
      <c r="AM833" s="69"/>
    </row>
    <row r="834" spans="29:39">
      <c r="AC834" s="69" t="str">
        <f t="shared" si="157"/>
        <v/>
      </c>
      <c r="AD834" s="69" t="str">
        <f t="shared" si="158"/>
        <v/>
      </c>
      <c r="AE834" s="69" t="str">
        <f t="shared" si="159"/>
        <v/>
      </c>
      <c r="AF834" s="69" t="str">
        <f t="shared" si="160"/>
        <v/>
      </c>
      <c r="AG834" s="69" t="str">
        <f t="shared" si="161"/>
        <v/>
      </c>
      <c r="AH834" s="69" t="str">
        <f t="shared" si="162"/>
        <v/>
      </c>
      <c r="AI834" s="69" t="str">
        <f t="shared" si="163"/>
        <v/>
      </c>
      <c r="AJ834" s="69" t="str">
        <f t="shared" si="164"/>
        <v/>
      </c>
      <c r="AK834" s="69" t="str">
        <f t="shared" si="165"/>
        <v/>
      </c>
      <c r="AL834" s="69">
        <f t="shared" si="166"/>
        <v>0</v>
      </c>
      <c r="AM834" s="69"/>
    </row>
    <row r="835" spans="29:39">
      <c r="AC835" s="69" t="str">
        <f t="shared" si="157"/>
        <v/>
      </c>
      <c r="AD835" s="69" t="str">
        <f t="shared" si="158"/>
        <v/>
      </c>
      <c r="AE835" s="69" t="str">
        <f t="shared" si="159"/>
        <v/>
      </c>
      <c r="AF835" s="69" t="str">
        <f t="shared" si="160"/>
        <v/>
      </c>
      <c r="AG835" s="69" t="str">
        <f t="shared" si="161"/>
        <v/>
      </c>
      <c r="AH835" s="69" t="str">
        <f t="shared" si="162"/>
        <v/>
      </c>
      <c r="AI835" s="69" t="str">
        <f t="shared" si="163"/>
        <v/>
      </c>
      <c r="AJ835" s="69" t="str">
        <f t="shared" si="164"/>
        <v/>
      </c>
      <c r="AK835" s="69" t="str">
        <f t="shared" si="165"/>
        <v/>
      </c>
      <c r="AL835" s="69">
        <f t="shared" si="166"/>
        <v>0</v>
      </c>
      <c r="AM835" s="69"/>
    </row>
    <row r="836" spans="29:39">
      <c r="AC836" s="69" t="str">
        <f t="shared" si="157"/>
        <v/>
      </c>
      <c r="AD836" s="69" t="str">
        <f t="shared" si="158"/>
        <v/>
      </c>
      <c r="AE836" s="69" t="str">
        <f t="shared" si="159"/>
        <v/>
      </c>
      <c r="AF836" s="69" t="str">
        <f t="shared" si="160"/>
        <v/>
      </c>
      <c r="AG836" s="69" t="str">
        <f t="shared" si="161"/>
        <v/>
      </c>
      <c r="AH836" s="69" t="str">
        <f t="shared" si="162"/>
        <v/>
      </c>
      <c r="AI836" s="69" t="str">
        <f t="shared" si="163"/>
        <v/>
      </c>
      <c r="AJ836" s="69" t="str">
        <f t="shared" si="164"/>
        <v/>
      </c>
      <c r="AK836" s="69" t="str">
        <f t="shared" si="165"/>
        <v/>
      </c>
      <c r="AL836" s="69">
        <f t="shared" si="166"/>
        <v>0</v>
      </c>
      <c r="AM836" s="69"/>
    </row>
    <row r="837" spans="29:39">
      <c r="AC837" s="69" t="str">
        <f t="shared" si="157"/>
        <v/>
      </c>
      <c r="AD837" s="69" t="str">
        <f t="shared" si="158"/>
        <v/>
      </c>
      <c r="AE837" s="69" t="str">
        <f t="shared" si="159"/>
        <v/>
      </c>
      <c r="AF837" s="69" t="str">
        <f t="shared" si="160"/>
        <v/>
      </c>
      <c r="AG837" s="69" t="str">
        <f t="shared" si="161"/>
        <v/>
      </c>
      <c r="AH837" s="69" t="str">
        <f t="shared" si="162"/>
        <v/>
      </c>
      <c r="AI837" s="69" t="str">
        <f t="shared" si="163"/>
        <v/>
      </c>
      <c r="AJ837" s="69" t="str">
        <f t="shared" si="164"/>
        <v/>
      </c>
      <c r="AK837" s="69" t="str">
        <f t="shared" si="165"/>
        <v/>
      </c>
      <c r="AL837" s="69">
        <f t="shared" si="166"/>
        <v>0</v>
      </c>
      <c r="AM837" s="69"/>
    </row>
    <row r="838" spans="29:39">
      <c r="AC838" s="69" t="str">
        <f t="shared" si="157"/>
        <v/>
      </c>
      <c r="AD838" s="69" t="str">
        <f t="shared" si="158"/>
        <v/>
      </c>
      <c r="AE838" s="69" t="str">
        <f t="shared" si="159"/>
        <v/>
      </c>
      <c r="AF838" s="69" t="str">
        <f t="shared" si="160"/>
        <v/>
      </c>
      <c r="AG838" s="69" t="str">
        <f t="shared" si="161"/>
        <v/>
      </c>
      <c r="AH838" s="69" t="str">
        <f t="shared" si="162"/>
        <v/>
      </c>
      <c r="AI838" s="69" t="str">
        <f t="shared" si="163"/>
        <v/>
      </c>
      <c r="AJ838" s="69" t="str">
        <f t="shared" si="164"/>
        <v/>
      </c>
      <c r="AK838" s="69" t="str">
        <f t="shared" si="165"/>
        <v/>
      </c>
      <c r="AL838" s="69">
        <f t="shared" si="166"/>
        <v>0</v>
      </c>
      <c r="AM838" s="69"/>
    </row>
    <row r="839" spans="29:39">
      <c r="AC839" s="69" t="str">
        <f t="shared" si="157"/>
        <v/>
      </c>
      <c r="AD839" s="69" t="str">
        <f t="shared" si="158"/>
        <v/>
      </c>
      <c r="AE839" s="69" t="str">
        <f t="shared" si="159"/>
        <v/>
      </c>
      <c r="AF839" s="69" t="str">
        <f t="shared" si="160"/>
        <v/>
      </c>
      <c r="AG839" s="69" t="str">
        <f t="shared" si="161"/>
        <v/>
      </c>
      <c r="AH839" s="69" t="str">
        <f t="shared" si="162"/>
        <v/>
      </c>
      <c r="AI839" s="69" t="str">
        <f t="shared" si="163"/>
        <v/>
      </c>
      <c r="AJ839" s="69" t="str">
        <f t="shared" si="164"/>
        <v/>
      </c>
      <c r="AK839" s="69" t="str">
        <f t="shared" si="165"/>
        <v/>
      </c>
      <c r="AL839" s="69">
        <f t="shared" si="166"/>
        <v>0</v>
      </c>
      <c r="AM839" s="69"/>
    </row>
    <row r="840" spans="29:39">
      <c r="AC840" s="69" t="str">
        <f t="shared" si="157"/>
        <v/>
      </c>
      <c r="AD840" s="69" t="str">
        <f t="shared" si="158"/>
        <v/>
      </c>
      <c r="AE840" s="69" t="str">
        <f t="shared" si="159"/>
        <v/>
      </c>
      <c r="AF840" s="69" t="str">
        <f t="shared" si="160"/>
        <v/>
      </c>
      <c r="AG840" s="69" t="str">
        <f t="shared" si="161"/>
        <v/>
      </c>
      <c r="AH840" s="69" t="str">
        <f t="shared" si="162"/>
        <v/>
      </c>
      <c r="AI840" s="69" t="str">
        <f t="shared" si="163"/>
        <v/>
      </c>
      <c r="AJ840" s="69" t="str">
        <f t="shared" si="164"/>
        <v/>
      </c>
      <c r="AK840" s="69" t="str">
        <f t="shared" si="165"/>
        <v/>
      </c>
      <c r="AL840" s="69">
        <f t="shared" si="166"/>
        <v>0</v>
      </c>
      <c r="AM840" s="69"/>
    </row>
    <row r="841" spans="29:39">
      <c r="AC841" s="69" t="str">
        <f t="shared" si="157"/>
        <v/>
      </c>
      <c r="AD841" s="69" t="str">
        <f t="shared" si="158"/>
        <v/>
      </c>
      <c r="AE841" s="69" t="str">
        <f t="shared" si="159"/>
        <v/>
      </c>
      <c r="AF841" s="69" t="str">
        <f t="shared" si="160"/>
        <v/>
      </c>
      <c r="AG841" s="69" t="str">
        <f t="shared" si="161"/>
        <v/>
      </c>
      <c r="AH841" s="69" t="str">
        <f t="shared" si="162"/>
        <v/>
      </c>
      <c r="AI841" s="69" t="str">
        <f t="shared" si="163"/>
        <v/>
      </c>
      <c r="AJ841" s="69" t="str">
        <f t="shared" si="164"/>
        <v/>
      </c>
      <c r="AK841" s="69" t="str">
        <f t="shared" si="165"/>
        <v/>
      </c>
      <c r="AL841" s="69">
        <f t="shared" si="166"/>
        <v>0</v>
      </c>
      <c r="AM841" s="69"/>
    </row>
    <row r="842" spans="29:39">
      <c r="AC842" s="69" t="str">
        <f t="shared" si="157"/>
        <v/>
      </c>
      <c r="AD842" s="69" t="str">
        <f t="shared" si="158"/>
        <v/>
      </c>
      <c r="AE842" s="69" t="str">
        <f t="shared" si="159"/>
        <v/>
      </c>
      <c r="AF842" s="69" t="str">
        <f t="shared" si="160"/>
        <v/>
      </c>
      <c r="AG842" s="69" t="str">
        <f t="shared" si="161"/>
        <v/>
      </c>
      <c r="AH842" s="69" t="str">
        <f t="shared" si="162"/>
        <v/>
      </c>
      <c r="AI842" s="69" t="str">
        <f t="shared" si="163"/>
        <v/>
      </c>
      <c r="AJ842" s="69" t="str">
        <f t="shared" si="164"/>
        <v/>
      </c>
      <c r="AK842" s="69" t="str">
        <f t="shared" si="165"/>
        <v/>
      </c>
      <c r="AL842" s="69">
        <f t="shared" si="166"/>
        <v>0</v>
      </c>
      <c r="AM842" s="69"/>
    </row>
    <row r="843" spans="29:39">
      <c r="AC843" s="69" t="str">
        <f t="shared" si="157"/>
        <v/>
      </c>
      <c r="AD843" s="69" t="str">
        <f t="shared" si="158"/>
        <v/>
      </c>
      <c r="AE843" s="69" t="str">
        <f t="shared" si="159"/>
        <v/>
      </c>
      <c r="AF843" s="69" t="str">
        <f t="shared" si="160"/>
        <v/>
      </c>
      <c r="AG843" s="69" t="str">
        <f t="shared" si="161"/>
        <v/>
      </c>
      <c r="AH843" s="69" t="str">
        <f t="shared" si="162"/>
        <v/>
      </c>
      <c r="AI843" s="69" t="str">
        <f t="shared" si="163"/>
        <v/>
      </c>
      <c r="AJ843" s="69" t="str">
        <f t="shared" si="164"/>
        <v/>
      </c>
      <c r="AK843" s="69" t="str">
        <f t="shared" si="165"/>
        <v/>
      </c>
      <c r="AL843" s="69">
        <f t="shared" si="166"/>
        <v>0</v>
      </c>
      <c r="AM843" s="69"/>
    </row>
    <row r="844" spans="29:39">
      <c r="AC844" s="69" t="str">
        <f t="shared" si="157"/>
        <v/>
      </c>
      <c r="AD844" s="69" t="str">
        <f t="shared" si="158"/>
        <v/>
      </c>
      <c r="AE844" s="69" t="str">
        <f t="shared" si="159"/>
        <v/>
      </c>
      <c r="AF844" s="69" t="str">
        <f t="shared" si="160"/>
        <v/>
      </c>
      <c r="AG844" s="69" t="str">
        <f t="shared" si="161"/>
        <v/>
      </c>
      <c r="AH844" s="69" t="str">
        <f t="shared" si="162"/>
        <v/>
      </c>
      <c r="AI844" s="69" t="str">
        <f t="shared" si="163"/>
        <v/>
      </c>
      <c r="AJ844" s="69" t="str">
        <f t="shared" si="164"/>
        <v/>
      </c>
      <c r="AK844" s="69" t="str">
        <f t="shared" si="165"/>
        <v/>
      </c>
      <c r="AL844" s="69">
        <f t="shared" si="166"/>
        <v>0</v>
      </c>
      <c r="AM844" s="69"/>
    </row>
    <row r="845" spans="29:39">
      <c r="AC845" s="69" t="str">
        <f t="shared" si="157"/>
        <v/>
      </c>
      <c r="AD845" s="69" t="str">
        <f t="shared" si="158"/>
        <v/>
      </c>
      <c r="AE845" s="69" t="str">
        <f t="shared" si="159"/>
        <v/>
      </c>
      <c r="AF845" s="69" t="str">
        <f t="shared" si="160"/>
        <v/>
      </c>
      <c r="AG845" s="69" t="str">
        <f t="shared" si="161"/>
        <v/>
      </c>
      <c r="AH845" s="69" t="str">
        <f t="shared" si="162"/>
        <v/>
      </c>
      <c r="AI845" s="69" t="str">
        <f t="shared" si="163"/>
        <v/>
      </c>
      <c r="AJ845" s="69" t="str">
        <f t="shared" si="164"/>
        <v/>
      </c>
      <c r="AK845" s="69" t="str">
        <f t="shared" si="165"/>
        <v/>
      </c>
      <c r="AL845" s="69">
        <f t="shared" si="166"/>
        <v>0</v>
      </c>
      <c r="AM845" s="69"/>
    </row>
    <row r="846" spans="29:39">
      <c r="AC846" s="69" t="str">
        <f t="shared" si="157"/>
        <v/>
      </c>
      <c r="AD846" s="69" t="str">
        <f t="shared" si="158"/>
        <v/>
      </c>
      <c r="AE846" s="69" t="str">
        <f t="shared" si="159"/>
        <v/>
      </c>
      <c r="AF846" s="69" t="str">
        <f t="shared" si="160"/>
        <v/>
      </c>
      <c r="AG846" s="69" t="str">
        <f t="shared" si="161"/>
        <v/>
      </c>
      <c r="AH846" s="69" t="str">
        <f t="shared" si="162"/>
        <v/>
      </c>
      <c r="AI846" s="69" t="str">
        <f t="shared" si="163"/>
        <v/>
      </c>
      <c r="AJ846" s="69" t="str">
        <f t="shared" si="164"/>
        <v/>
      </c>
      <c r="AK846" s="69" t="str">
        <f t="shared" si="165"/>
        <v/>
      </c>
      <c r="AL846" s="69">
        <f t="shared" si="166"/>
        <v>0</v>
      </c>
      <c r="AM846" s="69"/>
    </row>
    <row r="847" spans="29:39">
      <c r="AC847" s="69" t="str">
        <f t="shared" si="157"/>
        <v/>
      </c>
      <c r="AD847" s="69" t="str">
        <f t="shared" si="158"/>
        <v/>
      </c>
      <c r="AE847" s="69" t="str">
        <f t="shared" si="159"/>
        <v/>
      </c>
      <c r="AF847" s="69" t="str">
        <f t="shared" si="160"/>
        <v/>
      </c>
      <c r="AG847" s="69" t="str">
        <f t="shared" si="161"/>
        <v/>
      </c>
      <c r="AH847" s="69" t="str">
        <f t="shared" si="162"/>
        <v/>
      </c>
      <c r="AI847" s="69" t="str">
        <f t="shared" si="163"/>
        <v/>
      </c>
      <c r="AJ847" s="69" t="str">
        <f t="shared" si="164"/>
        <v/>
      </c>
      <c r="AK847" s="69" t="str">
        <f t="shared" si="165"/>
        <v/>
      </c>
      <c r="AL847" s="69">
        <f t="shared" si="166"/>
        <v>0</v>
      </c>
      <c r="AM847" s="69"/>
    </row>
    <row r="848" spans="29:39">
      <c r="AC848" s="69" t="str">
        <f t="shared" si="157"/>
        <v/>
      </c>
      <c r="AD848" s="69" t="str">
        <f t="shared" si="158"/>
        <v/>
      </c>
      <c r="AE848" s="69" t="str">
        <f t="shared" si="159"/>
        <v/>
      </c>
      <c r="AF848" s="69" t="str">
        <f t="shared" si="160"/>
        <v/>
      </c>
      <c r="AG848" s="69" t="str">
        <f t="shared" si="161"/>
        <v/>
      </c>
      <c r="AH848" s="69" t="str">
        <f t="shared" si="162"/>
        <v/>
      </c>
      <c r="AI848" s="69" t="str">
        <f t="shared" si="163"/>
        <v/>
      </c>
      <c r="AJ848" s="69" t="str">
        <f t="shared" si="164"/>
        <v/>
      </c>
      <c r="AK848" s="69" t="str">
        <f t="shared" si="165"/>
        <v/>
      </c>
      <c r="AL848" s="69">
        <f t="shared" si="166"/>
        <v>0</v>
      </c>
      <c r="AM848" s="69"/>
    </row>
    <row r="849" spans="29:39">
      <c r="AC849" s="69" t="str">
        <f t="shared" ref="AC849:AC912" si="167">IF(LEFT(Q849,1)="&lt;",1*MID(Q849,2,LEN(Q849)-1),"")</f>
        <v/>
      </c>
      <c r="AD849" s="69" t="str">
        <f t="shared" ref="AD849:AD912" si="168">IF(LEFT(R849,1)="&lt;",1*MID(R849,2,LEN(R849)-1),"")</f>
        <v/>
      </c>
      <c r="AE849" s="69" t="str">
        <f t="shared" ref="AE849:AE912" si="169">IF(LEFT(S849,1)="&lt;",1*MID(S849,2,LEN(S849)-1),"")</f>
        <v/>
      </c>
      <c r="AF849" s="69" t="str">
        <f t="shared" ref="AF849:AF912" si="170">IF(LEFT(T849,1)="&lt;",1*MID(T849,2,LEN(T849)-1),"")</f>
        <v/>
      </c>
      <c r="AG849" s="69" t="str">
        <f t="shared" ref="AG849:AG912" si="171">IF(LEFT(U849,1)="&lt;",1*MID(U849,2,LEN(U849)-1),"")</f>
        <v/>
      </c>
      <c r="AH849" s="69" t="str">
        <f t="shared" ref="AH849:AH912" si="172">IF(LEFT(V849,1)="&lt;",1*MID(V849,2,LEN(V849)-1),"")</f>
        <v/>
      </c>
      <c r="AI849" s="69" t="str">
        <f t="shared" ref="AI849:AI912" si="173">IF(LEFT(W849,1)="&lt;",1*MID(W849,2,LEN(W849)-1),"")</f>
        <v/>
      </c>
      <c r="AJ849" s="69" t="str">
        <f t="shared" ref="AJ849:AJ912" si="174">IF(LEFT(X849,1)="&lt;",1*MID(X849,2,LEN(X849)-1),"")</f>
        <v/>
      </c>
      <c r="AK849" s="69" t="str">
        <f t="shared" ref="AK849:AK912" si="175">IF(LEFT(Y849,1)="&lt;",1*MID(Y849,2,LEN(Y849)-1),"")</f>
        <v/>
      </c>
      <c r="AL849" s="69">
        <f t="shared" ref="AL849:AL912" si="176">SUM(AC849:AK849)</f>
        <v>0</v>
      </c>
      <c r="AM849" s="69"/>
    </row>
    <row r="850" spans="29:39">
      <c r="AC850" s="69" t="str">
        <f t="shared" si="167"/>
        <v/>
      </c>
      <c r="AD850" s="69" t="str">
        <f t="shared" si="168"/>
        <v/>
      </c>
      <c r="AE850" s="69" t="str">
        <f t="shared" si="169"/>
        <v/>
      </c>
      <c r="AF850" s="69" t="str">
        <f t="shared" si="170"/>
        <v/>
      </c>
      <c r="AG850" s="69" t="str">
        <f t="shared" si="171"/>
        <v/>
      </c>
      <c r="AH850" s="69" t="str">
        <f t="shared" si="172"/>
        <v/>
      </c>
      <c r="AI850" s="69" t="str">
        <f t="shared" si="173"/>
        <v/>
      </c>
      <c r="AJ850" s="69" t="str">
        <f t="shared" si="174"/>
        <v/>
      </c>
      <c r="AK850" s="69" t="str">
        <f t="shared" si="175"/>
        <v/>
      </c>
      <c r="AL850" s="69">
        <f t="shared" si="176"/>
        <v>0</v>
      </c>
      <c r="AM850" s="69"/>
    </row>
    <row r="851" spans="29:39">
      <c r="AC851" s="69" t="str">
        <f t="shared" si="167"/>
        <v/>
      </c>
      <c r="AD851" s="69" t="str">
        <f t="shared" si="168"/>
        <v/>
      </c>
      <c r="AE851" s="69" t="str">
        <f t="shared" si="169"/>
        <v/>
      </c>
      <c r="AF851" s="69" t="str">
        <f t="shared" si="170"/>
        <v/>
      </c>
      <c r="AG851" s="69" t="str">
        <f t="shared" si="171"/>
        <v/>
      </c>
      <c r="AH851" s="69" t="str">
        <f t="shared" si="172"/>
        <v/>
      </c>
      <c r="AI851" s="69" t="str">
        <f t="shared" si="173"/>
        <v/>
      </c>
      <c r="AJ851" s="69" t="str">
        <f t="shared" si="174"/>
        <v/>
      </c>
      <c r="AK851" s="69" t="str">
        <f t="shared" si="175"/>
        <v/>
      </c>
      <c r="AL851" s="69">
        <f t="shared" si="176"/>
        <v>0</v>
      </c>
      <c r="AM851" s="69"/>
    </row>
    <row r="852" spans="29:39">
      <c r="AC852" s="69" t="str">
        <f t="shared" si="167"/>
        <v/>
      </c>
      <c r="AD852" s="69" t="str">
        <f t="shared" si="168"/>
        <v/>
      </c>
      <c r="AE852" s="69" t="str">
        <f t="shared" si="169"/>
        <v/>
      </c>
      <c r="AF852" s="69" t="str">
        <f t="shared" si="170"/>
        <v/>
      </c>
      <c r="AG852" s="69" t="str">
        <f t="shared" si="171"/>
        <v/>
      </c>
      <c r="AH852" s="69" t="str">
        <f t="shared" si="172"/>
        <v/>
      </c>
      <c r="AI852" s="69" t="str">
        <f t="shared" si="173"/>
        <v/>
      </c>
      <c r="AJ852" s="69" t="str">
        <f t="shared" si="174"/>
        <v/>
      </c>
      <c r="AK852" s="69" t="str">
        <f t="shared" si="175"/>
        <v/>
      </c>
      <c r="AL852" s="69">
        <f t="shared" si="176"/>
        <v>0</v>
      </c>
      <c r="AM852" s="69"/>
    </row>
    <row r="853" spans="29:39">
      <c r="AC853" s="69" t="str">
        <f t="shared" si="167"/>
        <v/>
      </c>
      <c r="AD853" s="69" t="str">
        <f t="shared" si="168"/>
        <v/>
      </c>
      <c r="AE853" s="69" t="str">
        <f t="shared" si="169"/>
        <v/>
      </c>
      <c r="AF853" s="69" t="str">
        <f t="shared" si="170"/>
        <v/>
      </c>
      <c r="AG853" s="69" t="str">
        <f t="shared" si="171"/>
        <v/>
      </c>
      <c r="AH853" s="69" t="str">
        <f t="shared" si="172"/>
        <v/>
      </c>
      <c r="AI853" s="69" t="str">
        <f t="shared" si="173"/>
        <v/>
      </c>
      <c r="AJ853" s="69" t="str">
        <f t="shared" si="174"/>
        <v/>
      </c>
      <c r="AK853" s="69" t="str">
        <f t="shared" si="175"/>
        <v/>
      </c>
      <c r="AL853" s="69">
        <f t="shared" si="176"/>
        <v>0</v>
      </c>
      <c r="AM853" s="69"/>
    </row>
    <row r="854" spans="29:39">
      <c r="AC854" s="69" t="str">
        <f t="shared" si="167"/>
        <v/>
      </c>
      <c r="AD854" s="69" t="str">
        <f t="shared" si="168"/>
        <v/>
      </c>
      <c r="AE854" s="69" t="str">
        <f t="shared" si="169"/>
        <v/>
      </c>
      <c r="AF854" s="69" t="str">
        <f t="shared" si="170"/>
        <v/>
      </c>
      <c r="AG854" s="69" t="str">
        <f t="shared" si="171"/>
        <v/>
      </c>
      <c r="AH854" s="69" t="str">
        <f t="shared" si="172"/>
        <v/>
      </c>
      <c r="AI854" s="69" t="str">
        <f t="shared" si="173"/>
        <v/>
      </c>
      <c r="AJ854" s="69" t="str">
        <f t="shared" si="174"/>
        <v/>
      </c>
      <c r="AK854" s="69" t="str">
        <f t="shared" si="175"/>
        <v/>
      </c>
      <c r="AL854" s="69">
        <f t="shared" si="176"/>
        <v>0</v>
      </c>
      <c r="AM854" s="69"/>
    </row>
    <row r="855" spans="29:39">
      <c r="AC855" s="69" t="str">
        <f t="shared" si="167"/>
        <v/>
      </c>
      <c r="AD855" s="69" t="str">
        <f t="shared" si="168"/>
        <v/>
      </c>
      <c r="AE855" s="69" t="str">
        <f t="shared" si="169"/>
        <v/>
      </c>
      <c r="AF855" s="69" t="str">
        <f t="shared" si="170"/>
        <v/>
      </c>
      <c r="AG855" s="69" t="str">
        <f t="shared" si="171"/>
        <v/>
      </c>
      <c r="AH855" s="69" t="str">
        <f t="shared" si="172"/>
        <v/>
      </c>
      <c r="AI855" s="69" t="str">
        <f t="shared" si="173"/>
        <v/>
      </c>
      <c r="AJ855" s="69" t="str">
        <f t="shared" si="174"/>
        <v/>
      </c>
      <c r="AK855" s="69" t="str">
        <f t="shared" si="175"/>
        <v/>
      </c>
      <c r="AL855" s="69">
        <f t="shared" si="176"/>
        <v>0</v>
      </c>
      <c r="AM855" s="69"/>
    </row>
    <row r="856" spans="29:39">
      <c r="AC856" s="69" t="str">
        <f t="shared" si="167"/>
        <v/>
      </c>
      <c r="AD856" s="69" t="str">
        <f t="shared" si="168"/>
        <v/>
      </c>
      <c r="AE856" s="69" t="str">
        <f t="shared" si="169"/>
        <v/>
      </c>
      <c r="AF856" s="69" t="str">
        <f t="shared" si="170"/>
        <v/>
      </c>
      <c r="AG856" s="69" t="str">
        <f t="shared" si="171"/>
        <v/>
      </c>
      <c r="AH856" s="69" t="str">
        <f t="shared" si="172"/>
        <v/>
      </c>
      <c r="AI856" s="69" t="str">
        <f t="shared" si="173"/>
        <v/>
      </c>
      <c r="AJ856" s="69" t="str">
        <f t="shared" si="174"/>
        <v/>
      </c>
      <c r="AK856" s="69" t="str">
        <f t="shared" si="175"/>
        <v/>
      </c>
      <c r="AL856" s="69">
        <f t="shared" si="176"/>
        <v>0</v>
      </c>
      <c r="AM856" s="69"/>
    </row>
    <row r="857" spans="29:39">
      <c r="AC857" s="69" t="str">
        <f t="shared" si="167"/>
        <v/>
      </c>
      <c r="AD857" s="69" t="str">
        <f t="shared" si="168"/>
        <v/>
      </c>
      <c r="AE857" s="69" t="str">
        <f t="shared" si="169"/>
        <v/>
      </c>
      <c r="AF857" s="69" t="str">
        <f t="shared" si="170"/>
        <v/>
      </c>
      <c r="AG857" s="69" t="str">
        <f t="shared" si="171"/>
        <v/>
      </c>
      <c r="AH857" s="69" t="str">
        <f t="shared" si="172"/>
        <v/>
      </c>
      <c r="AI857" s="69" t="str">
        <f t="shared" si="173"/>
        <v/>
      </c>
      <c r="AJ857" s="69" t="str">
        <f t="shared" si="174"/>
        <v/>
      </c>
      <c r="AK857" s="69" t="str">
        <f t="shared" si="175"/>
        <v/>
      </c>
      <c r="AL857" s="69">
        <f t="shared" si="176"/>
        <v>0</v>
      </c>
      <c r="AM857" s="69"/>
    </row>
    <row r="858" spans="29:39">
      <c r="AC858" s="69" t="str">
        <f t="shared" si="167"/>
        <v/>
      </c>
      <c r="AD858" s="69" t="str">
        <f t="shared" si="168"/>
        <v/>
      </c>
      <c r="AE858" s="69" t="str">
        <f t="shared" si="169"/>
        <v/>
      </c>
      <c r="AF858" s="69" t="str">
        <f t="shared" si="170"/>
        <v/>
      </c>
      <c r="AG858" s="69" t="str">
        <f t="shared" si="171"/>
        <v/>
      </c>
      <c r="AH858" s="69" t="str">
        <f t="shared" si="172"/>
        <v/>
      </c>
      <c r="AI858" s="69" t="str">
        <f t="shared" si="173"/>
        <v/>
      </c>
      <c r="AJ858" s="69" t="str">
        <f t="shared" si="174"/>
        <v/>
      </c>
      <c r="AK858" s="69" t="str">
        <f t="shared" si="175"/>
        <v/>
      </c>
      <c r="AL858" s="69">
        <f t="shared" si="176"/>
        <v>0</v>
      </c>
      <c r="AM858" s="69"/>
    </row>
    <row r="859" spans="29:39">
      <c r="AC859" s="69" t="str">
        <f t="shared" si="167"/>
        <v/>
      </c>
      <c r="AD859" s="69" t="str">
        <f t="shared" si="168"/>
        <v/>
      </c>
      <c r="AE859" s="69" t="str">
        <f t="shared" si="169"/>
        <v/>
      </c>
      <c r="AF859" s="69" t="str">
        <f t="shared" si="170"/>
        <v/>
      </c>
      <c r="AG859" s="69" t="str">
        <f t="shared" si="171"/>
        <v/>
      </c>
      <c r="AH859" s="69" t="str">
        <f t="shared" si="172"/>
        <v/>
      </c>
      <c r="AI859" s="69" t="str">
        <f t="shared" si="173"/>
        <v/>
      </c>
      <c r="AJ859" s="69" t="str">
        <f t="shared" si="174"/>
        <v/>
      </c>
      <c r="AK859" s="69" t="str">
        <f t="shared" si="175"/>
        <v/>
      </c>
      <c r="AL859" s="69">
        <f t="shared" si="176"/>
        <v>0</v>
      </c>
      <c r="AM859" s="69"/>
    </row>
    <row r="860" spans="29:39">
      <c r="AC860" s="69" t="str">
        <f t="shared" si="167"/>
        <v/>
      </c>
      <c r="AD860" s="69" t="str">
        <f t="shared" si="168"/>
        <v/>
      </c>
      <c r="AE860" s="69" t="str">
        <f t="shared" si="169"/>
        <v/>
      </c>
      <c r="AF860" s="69" t="str">
        <f t="shared" si="170"/>
        <v/>
      </c>
      <c r="AG860" s="69" t="str">
        <f t="shared" si="171"/>
        <v/>
      </c>
      <c r="AH860" s="69" t="str">
        <f t="shared" si="172"/>
        <v/>
      </c>
      <c r="AI860" s="69" t="str">
        <f t="shared" si="173"/>
        <v/>
      </c>
      <c r="AJ860" s="69" t="str">
        <f t="shared" si="174"/>
        <v/>
      </c>
      <c r="AK860" s="69" t="str">
        <f t="shared" si="175"/>
        <v/>
      </c>
      <c r="AL860" s="69">
        <f t="shared" si="176"/>
        <v>0</v>
      </c>
      <c r="AM860" s="69"/>
    </row>
    <row r="861" spans="29:39">
      <c r="AC861" s="69" t="str">
        <f t="shared" si="167"/>
        <v/>
      </c>
      <c r="AD861" s="69" t="str">
        <f t="shared" si="168"/>
        <v/>
      </c>
      <c r="AE861" s="69" t="str">
        <f t="shared" si="169"/>
        <v/>
      </c>
      <c r="AF861" s="69" t="str">
        <f t="shared" si="170"/>
        <v/>
      </c>
      <c r="AG861" s="69" t="str">
        <f t="shared" si="171"/>
        <v/>
      </c>
      <c r="AH861" s="69" t="str">
        <f t="shared" si="172"/>
        <v/>
      </c>
      <c r="AI861" s="69" t="str">
        <f t="shared" si="173"/>
        <v/>
      </c>
      <c r="AJ861" s="69" t="str">
        <f t="shared" si="174"/>
        <v/>
      </c>
      <c r="AK861" s="69" t="str">
        <f t="shared" si="175"/>
        <v/>
      </c>
      <c r="AL861" s="69">
        <f t="shared" si="176"/>
        <v>0</v>
      </c>
      <c r="AM861" s="69"/>
    </row>
    <row r="862" spans="29:39">
      <c r="AC862" s="69" t="str">
        <f t="shared" si="167"/>
        <v/>
      </c>
      <c r="AD862" s="69" t="str">
        <f t="shared" si="168"/>
        <v/>
      </c>
      <c r="AE862" s="69" t="str">
        <f t="shared" si="169"/>
        <v/>
      </c>
      <c r="AF862" s="69" t="str">
        <f t="shared" si="170"/>
        <v/>
      </c>
      <c r="AG862" s="69" t="str">
        <f t="shared" si="171"/>
        <v/>
      </c>
      <c r="AH862" s="69" t="str">
        <f t="shared" si="172"/>
        <v/>
      </c>
      <c r="AI862" s="69" t="str">
        <f t="shared" si="173"/>
        <v/>
      </c>
      <c r="AJ862" s="69" t="str">
        <f t="shared" si="174"/>
        <v/>
      </c>
      <c r="AK862" s="69" t="str">
        <f t="shared" si="175"/>
        <v/>
      </c>
      <c r="AL862" s="69">
        <f t="shared" si="176"/>
        <v>0</v>
      </c>
      <c r="AM862" s="69"/>
    </row>
    <row r="863" spans="29:39">
      <c r="AC863" s="69" t="str">
        <f t="shared" si="167"/>
        <v/>
      </c>
      <c r="AD863" s="69" t="str">
        <f t="shared" si="168"/>
        <v/>
      </c>
      <c r="AE863" s="69" t="str">
        <f t="shared" si="169"/>
        <v/>
      </c>
      <c r="AF863" s="69" t="str">
        <f t="shared" si="170"/>
        <v/>
      </c>
      <c r="AG863" s="69" t="str">
        <f t="shared" si="171"/>
        <v/>
      </c>
      <c r="AH863" s="69" t="str">
        <f t="shared" si="172"/>
        <v/>
      </c>
      <c r="AI863" s="69" t="str">
        <f t="shared" si="173"/>
        <v/>
      </c>
      <c r="AJ863" s="69" t="str">
        <f t="shared" si="174"/>
        <v/>
      </c>
      <c r="AK863" s="69" t="str">
        <f t="shared" si="175"/>
        <v/>
      </c>
      <c r="AL863" s="69">
        <f t="shared" si="176"/>
        <v>0</v>
      </c>
      <c r="AM863" s="69"/>
    </row>
    <row r="864" spans="29:39">
      <c r="AC864" s="69" t="str">
        <f t="shared" si="167"/>
        <v/>
      </c>
      <c r="AD864" s="69" t="str">
        <f t="shared" si="168"/>
        <v/>
      </c>
      <c r="AE864" s="69" t="str">
        <f t="shared" si="169"/>
        <v/>
      </c>
      <c r="AF864" s="69" t="str">
        <f t="shared" si="170"/>
        <v/>
      </c>
      <c r="AG864" s="69" t="str">
        <f t="shared" si="171"/>
        <v/>
      </c>
      <c r="AH864" s="69" t="str">
        <f t="shared" si="172"/>
        <v/>
      </c>
      <c r="AI864" s="69" t="str">
        <f t="shared" si="173"/>
        <v/>
      </c>
      <c r="AJ864" s="69" t="str">
        <f t="shared" si="174"/>
        <v/>
      </c>
      <c r="AK864" s="69" t="str">
        <f t="shared" si="175"/>
        <v/>
      </c>
      <c r="AL864" s="69">
        <f t="shared" si="176"/>
        <v>0</v>
      </c>
      <c r="AM864" s="69"/>
    </row>
    <row r="865" spans="29:39">
      <c r="AC865" s="69" t="str">
        <f t="shared" si="167"/>
        <v/>
      </c>
      <c r="AD865" s="69" t="str">
        <f t="shared" si="168"/>
        <v/>
      </c>
      <c r="AE865" s="69" t="str">
        <f t="shared" si="169"/>
        <v/>
      </c>
      <c r="AF865" s="69" t="str">
        <f t="shared" si="170"/>
        <v/>
      </c>
      <c r="AG865" s="69" t="str">
        <f t="shared" si="171"/>
        <v/>
      </c>
      <c r="AH865" s="69" t="str">
        <f t="shared" si="172"/>
        <v/>
      </c>
      <c r="AI865" s="69" t="str">
        <f t="shared" si="173"/>
        <v/>
      </c>
      <c r="AJ865" s="69" t="str">
        <f t="shared" si="174"/>
        <v/>
      </c>
      <c r="AK865" s="69" t="str">
        <f t="shared" si="175"/>
        <v/>
      </c>
      <c r="AL865" s="69">
        <f t="shared" si="176"/>
        <v>0</v>
      </c>
      <c r="AM865" s="69"/>
    </row>
    <row r="866" spans="29:39">
      <c r="AC866" s="69" t="str">
        <f t="shared" si="167"/>
        <v/>
      </c>
      <c r="AD866" s="69" t="str">
        <f t="shared" si="168"/>
        <v/>
      </c>
      <c r="AE866" s="69" t="str">
        <f t="shared" si="169"/>
        <v/>
      </c>
      <c r="AF866" s="69" t="str">
        <f t="shared" si="170"/>
        <v/>
      </c>
      <c r="AG866" s="69" t="str">
        <f t="shared" si="171"/>
        <v/>
      </c>
      <c r="AH866" s="69" t="str">
        <f t="shared" si="172"/>
        <v/>
      </c>
      <c r="AI866" s="69" t="str">
        <f t="shared" si="173"/>
        <v/>
      </c>
      <c r="AJ866" s="69" t="str">
        <f t="shared" si="174"/>
        <v/>
      </c>
      <c r="AK866" s="69" t="str">
        <f t="shared" si="175"/>
        <v/>
      </c>
      <c r="AL866" s="69">
        <f t="shared" si="176"/>
        <v>0</v>
      </c>
      <c r="AM866" s="69"/>
    </row>
    <row r="867" spans="29:39">
      <c r="AC867" s="69" t="str">
        <f t="shared" si="167"/>
        <v/>
      </c>
      <c r="AD867" s="69" t="str">
        <f t="shared" si="168"/>
        <v/>
      </c>
      <c r="AE867" s="69" t="str">
        <f t="shared" si="169"/>
        <v/>
      </c>
      <c r="AF867" s="69" t="str">
        <f t="shared" si="170"/>
        <v/>
      </c>
      <c r="AG867" s="69" t="str">
        <f t="shared" si="171"/>
        <v/>
      </c>
      <c r="AH867" s="69" t="str">
        <f t="shared" si="172"/>
        <v/>
      </c>
      <c r="AI867" s="69" t="str">
        <f t="shared" si="173"/>
        <v/>
      </c>
      <c r="AJ867" s="69" t="str">
        <f t="shared" si="174"/>
        <v/>
      </c>
      <c r="AK867" s="69" t="str">
        <f t="shared" si="175"/>
        <v/>
      </c>
      <c r="AL867" s="69">
        <f t="shared" si="176"/>
        <v>0</v>
      </c>
      <c r="AM867" s="69"/>
    </row>
    <row r="868" spans="29:39">
      <c r="AC868" s="69" t="str">
        <f t="shared" si="167"/>
        <v/>
      </c>
      <c r="AD868" s="69" t="str">
        <f t="shared" si="168"/>
        <v/>
      </c>
      <c r="AE868" s="69" t="str">
        <f t="shared" si="169"/>
        <v/>
      </c>
      <c r="AF868" s="69" t="str">
        <f t="shared" si="170"/>
        <v/>
      </c>
      <c r="AG868" s="69" t="str">
        <f t="shared" si="171"/>
        <v/>
      </c>
      <c r="AH868" s="69" t="str">
        <f t="shared" si="172"/>
        <v/>
      </c>
      <c r="AI868" s="69" t="str">
        <f t="shared" si="173"/>
        <v/>
      </c>
      <c r="AJ868" s="69" t="str">
        <f t="shared" si="174"/>
        <v/>
      </c>
      <c r="AK868" s="69" t="str">
        <f t="shared" si="175"/>
        <v/>
      </c>
      <c r="AL868" s="69">
        <f t="shared" si="176"/>
        <v>0</v>
      </c>
      <c r="AM868" s="69"/>
    </row>
    <row r="869" spans="29:39">
      <c r="AC869" s="69" t="str">
        <f t="shared" si="167"/>
        <v/>
      </c>
      <c r="AD869" s="69" t="str">
        <f t="shared" si="168"/>
        <v/>
      </c>
      <c r="AE869" s="69" t="str">
        <f t="shared" si="169"/>
        <v/>
      </c>
      <c r="AF869" s="69" t="str">
        <f t="shared" si="170"/>
        <v/>
      </c>
      <c r="AG869" s="69" t="str">
        <f t="shared" si="171"/>
        <v/>
      </c>
      <c r="AH869" s="69" t="str">
        <f t="shared" si="172"/>
        <v/>
      </c>
      <c r="AI869" s="69" t="str">
        <f t="shared" si="173"/>
        <v/>
      </c>
      <c r="AJ869" s="69" t="str">
        <f t="shared" si="174"/>
        <v/>
      </c>
      <c r="AK869" s="69" t="str">
        <f t="shared" si="175"/>
        <v/>
      </c>
      <c r="AL869" s="69">
        <f t="shared" si="176"/>
        <v>0</v>
      </c>
      <c r="AM869" s="69"/>
    </row>
    <row r="870" spans="29:39">
      <c r="AC870" s="69" t="str">
        <f t="shared" si="167"/>
        <v/>
      </c>
      <c r="AD870" s="69" t="str">
        <f t="shared" si="168"/>
        <v/>
      </c>
      <c r="AE870" s="69" t="str">
        <f t="shared" si="169"/>
        <v/>
      </c>
      <c r="AF870" s="69" t="str">
        <f t="shared" si="170"/>
        <v/>
      </c>
      <c r="AG870" s="69" t="str">
        <f t="shared" si="171"/>
        <v/>
      </c>
      <c r="AH870" s="69" t="str">
        <f t="shared" si="172"/>
        <v/>
      </c>
      <c r="AI870" s="69" t="str">
        <f t="shared" si="173"/>
        <v/>
      </c>
      <c r="AJ870" s="69" t="str">
        <f t="shared" si="174"/>
        <v/>
      </c>
      <c r="AK870" s="69" t="str">
        <f t="shared" si="175"/>
        <v/>
      </c>
      <c r="AL870" s="69">
        <f t="shared" si="176"/>
        <v>0</v>
      </c>
      <c r="AM870" s="69"/>
    </row>
    <row r="871" spans="29:39">
      <c r="AC871" s="69" t="str">
        <f t="shared" si="167"/>
        <v/>
      </c>
      <c r="AD871" s="69" t="str">
        <f t="shared" si="168"/>
        <v/>
      </c>
      <c r="AE871" s="69" t="str">
        <f t="shared" si="169"/>
        <v/>
      </c>
      <c r="AF871" s="69" t="str">
        <f t="shared" si="170"/>
        <v/>
      </c>
      <c r="AG871" s="69" t="str">
        <f t="shared" si="171"/>
        <v/>
      </c>
      <c r="AH871" s="69" t="str">
        <f t="shared" si="172"/>
        <v/>
      </c>
      <c r="AI871" s="69" t="str">
        <f t="shared" si="173"/>
        <v/>
      </c>
      <c r="AJ871" s="69" t="str">
        <f t="shared" si="174"/>
        <v/>
      </c>
      <c r="AK871" s="69" t="str">
        <f t="shared" si="175"/>
        <v/>
      </c>
      <c r="AL871" s="69">
        <f t="shared" si="176"/>
        <v>0</v>
      </c>
      <c r="AM871" s="69"/>
    </row>
    <row r="872" spans="29:39">
      <c r="AC872" s="69" t="str">
        <f t="shared" si="167"/>
        <v/>
      </c>
      <c r="AD872" s="69" t="str">
        <f t="shared" si="168"/>
        <v/>
      </c>
      <c r="AE872" s="69" t="str">
        <f t="shared" si="169"/>
        <v/>
      </c>
      <c r="AF872" s="69" t="str">
        <f t="shared" si="170"/>
        <v/>
      </c>
      <c r="AG872" s="69" t="str">
        <f t="shared" si="171"/>
        <v/>
      </c>
      <c r="AH872" s="69" t="str">
        <f t="shared" si="172"/>
        <v/>
      </c>
      <c r="AI872" s="69" t="str">
        <f t="shared" si="173"/>
        <v/>
      </c>
      <c r="AJ872" s="69" t="str">
        <f t="shared" si="174"/>
        <v/>
      </c>
      <c r="AK872" s="69" t="str">
        <f t="shared" si="175"/>
        <v/>
      </c>
      <c r="AL872" s="69">
        <f t="shared" si="176"/>
        <v>0</v>
      </c>
      <c r="AM872" s="69"/>
    </row>
    <row r="873" spans="29:39">
      <c r="AC873" s="69" t="str">
        <f t="shared" si="167"/>
        <v/>
      </c>
      <c r="AD873" s="69" t="str">
        <f t="shared" si="168"/>
        <v/>
      </c>
      <c r="AE873" s="69" t="str">
        <f t="shared" si="169"/>
        <v/>
      </c>
      <c r="AF873" s="69" t="str">
        <f t="shared" si="170"/>
        <v/>
      </c>
      <c r="AG873" s="69" t="str">
        <f t="shared" si="171"/>
        <v/>
      </c>
      <c r="AH873" s="69" t="str">
        <f t="shared" si="172"/>
        <v/>
      </c>
      <c r="AI873" s="69" t="str">
        <f t="shared" si="173"/>
        <v/>
      </c>
      <c r="AJ873" s="69" t="str">
        <f t="shared" si="174"/>
        <v/>
      </c>
      <c r="AK873" s="69" t="str">
        <f t="shared" si="175"/>
        <v/>
      </c>
      <c r="AL873" s="69">
        <f t="shared" si="176"/>
        <v>0</v>
      </c>
      <c r="AM873" s="69"/>
    </row>
    <row r="874" spans="29:39">
      <c r="AC874" s="69" t="str">
        <f t="shared" si="167"/>
        <v/>
      </c>
      <c r="AD874" s="69" t="str">
        <f t="shared" si="168"/>
        <v/>
      </c>
      <c r="AE874" s="69" t="str">
        <f t="shared" si="169"/>
        <v/>
      </c>
      <c r="AF874" s="69" t="str">
        <f t="shared" si="170"/>
        <v/>
      </c>
      <c r="AG874" s="69" t="str">
        <f t="shared" si="171"/>
        <v/>
      </c>
      <c r="AH874" s="69" t="str">
        <f t="shared" si="172"/>
        <v/>
      </c>
      <c r="AI874" s="69" t="str">
        <f t="shared" si="173"/>
        <v/>
      </c>
      <c r="AJ874" s="69" t="str">
        <f t="shared" si="174"/>
        <v/>
      </c>
      <c r="AK874" s="69" t="str">
        <f t="shared" si="175"/>
        <v/>
      </c>
      <c r="AL874" s="69">
        <f t="shared" si="176"/>
        <v>0</v>
      </c>
      <c r="AM874" s="69"/>
    </row>
    <row r="875" spans="29:39">
      <c r="AC875" s="69" t="str">
        <f t="shared" si="167"/>
        <v/>
      </c>
      <c r="AD875" s="69" t="str">
        <f t="shared" si="168"/>
        <v/>
      </c>
      <c r="AE875" s="69" t="str">
        <f t="shared" si="169"/>
        <v/>
      </c>
      <c r="AF875" s="69" t="str">
        <f t="shared" si="170"/>
        <v/>
      </c>
      <c r="AG875" s="69" t="str">
        <f t="shared" si="171"/>
        <v/>
      </c>
      <c r="AH875" s="69" t="str">
        <f t="shared" si="172"/>
        <v/>
      </c>
      <c r="AI875" s="69" t="str">
        <f t="shared" si="173"/>
        <v/>
      </c>
      <c r="AJ875" s="69" t="str">
        <f t="shared" si="174"/>
        <v/>
      </c>
      <c r="AK875" s="69" t="str">
        <f t="shared" si="175"/>
        <v/>
      </c>
      <c r="AL875" s="69">
        <f t="shared" si="176"/>
        <v>0</v>
      </c>
      <c r="AM875" s="69"/>
    </row>
    <row r="876" spans="29:39">
      <c r="AC876" s="69" t="str">
        <f t="shared" si="167"/>
        <v/>
      </c>
      <c r="AD876" s="69" t="str">
        <f t="shared" si="168"/>
        <v/>
      </c>
      <c r="AE876" s="69" t="str">
        <f t="shared" si="169"/>
        <v/>
      </c>
      <c r="AF876" s="69" t="str">
        <f t="shared" si="170"/>
        <v/>
      </c>
      <c r="AG876" s="69" t="str">
        <f t="shared" si="171"/>
        <v/>
      </c>
      <c r="AH876" s="69" t="str">
        <f t="shared" si="172"/>
        <v/>
      </c>
      <c r="AI876" s="69" t="str">
        <f t="shared" si="173"/>
        <v/>
      </c>
      <c r="AJ876" s="69" t="str">
        <f t="shared" si="174"/>
        <v/>
      </c>
      <c r="AK876" s="69" t="str">
        <f t="shared" si="175"/>
        <v/>
      </c>
      <c r="AL876" s="69">
        <f t="shared" si="176"/>
        <v>0</v>
      </c>
      <c r="AM876" s="69"/>
    </row>
    <row r="877" spans="29:39">
      <c r="AC877" s="69" t="str">
        <f t="shared" si="167"/>
        <v/>
      </c>
      <c r="AD877" s="69" t="str">
        <f t="shared" si="168"/>
        <v/>
      </c>
      <c r="AE877" s="69" t="str">
        <f t="shared" si="169"/>
        <v/>
      </c>
      <c r="AF877" s="69" t="str">
        <f t="shared" si="170"/>
        <v/>
      </c>
      <c r="AG877" s="69" t="str">
        <f t="shared" si="171"/>
        <v/>
      </c>
      <c r="AH877" s="69" t="str">
        <f t="shared" si="172"/>
        <v/>
      </c>
      <c r="AI877" s="69" t="str">
        <f t="shared" si="173"/>
        <v/>
      </c>
      <c r="AJ877" s="69" t="str">
        <f t="shared" si="174"/>
        <v/>
      </c>
      <c r="AK877" s="69" t="str">
        <f t="shared" si="175"/>
        <v/>
      </c>
      <c r="AL877" s="69">
        <f t="shared" si="176"/>
        <v>0</v>
      </c>
      <c r="AM877" s="69"/>
    </row>
    <row r="878" spans="29:39">
      <c r="AC878" s="69" t="str">
        <f t="shared" si="167"/>
        <v/>
      </c>
      <c r="AD878" s="69" t="str">
        <f t="shared" si="168"/>
        <v/>
      </c>
      <c r="AE878" s="69" t="str">
        <f t="shared" si="169"/>
        <v/>
      </c>
      <c r="AF878" s="69" t="str">
        <f t="shared" si="170"/>
        <v/>
      </c>
      <c r="AG878" s="69" t="str">
        <f t="shared" si="171"/>
        <v/>
      </c>
      <c r="AH878" s="69" t="str">
        <f t="shared" si="172"/>
        <v/>
      </c>
      <c r="AI878" s="69" t="str">
        <f t="shared" si="173"/>
        <v/>
      </c>
      <c r="AJ878" s="69" t="str">
        <f t="shared" si="174"/>
        <v/>
      </c>
      <c r="AK878" s="69" t="str">
        <f t="shared" si="175"/>
        <v/>
      </c>
      <c r="AL878" s="69">
        <f t="shared" si="176"/>
        <v>0</v>
      </c>
      <c r="AM878" s="69"/>
    </row>
    <row r="879" spans="29:39">
      <c r="AC879" s="69" t="str">
        <f t="shared" si="167"/>
        <v/>
      </c>
      <c r="AD879" s="69" t="str">
        <f t="shared" si="168"/>
        <v/>
      </c>
      <c r="AE879" s="69" t="str">
        <f t="shared" si="169"/>
        <v/>
      </c>
      <c r="AF879" s="69" t="str">
        <f t="shared" si="170"/>
        <v/>
      </c>
      <c r="AG879" s="69" t="str">
        <f t="shared" si="171"/>
        <v/>
      </c>
      <c r="AH879" s="69" t="str">
        <f t="shared" si="172"/>
        <v/>
      </c>
      <c r="AI879" s="69" t="str">
        <f t="shared" si="173"/>
        <v/>
      </c>
      <c r="AJ879" s="69" t="str">
        <f t="shared" si="174"/>
        <v/>
      </c>
      <c r="AK879" s="69" t="str">
        <f t="shared" si="175"/>
        <v/>
      </c>
      <c r="AL879" s="69">
        <f t="shared" si="176"/>
        <v>0</v>
      </c>
      <c r="AM879" s="69"/>
    </row>
    <row r="880" spans="29:39">
      <c r="AC880" s="69" t="str">
        <f t="shared" si="167"/>
        <v/>
      </c>
      <c r="AD880" s="69" t="str">
        <f t="shared" si="168"/>
        <v/>
      </c>
      <c r="AE880" s="69" t="str">
        <f t="shared" si="169"/>
        <v/>
      </c>
      <c r="AF880" s="69" t="str">
        <f t="shared" si="170"/>
        <v/>
      </c>
      <c r="AG880" s="69" t="str">
        <f t="shared" si="171"/>
        <v/>
      </c>
      <c r="AH880" s="69" t="str">
        <f t="shared" si="172"/>
        <v/>
      </c>
      <c r="AI880" s="69" t="str">
        <f t="shared" si="173"/>
        <v/>
      </c>
      <c r="AJ880" s="69" t="str">
        <f t="shared" si="174"/>
        <v/>
      </c>
      <c r="AK880" s="69" t="str">
        <f t="shared" si="175"/>
        <v/>
      </c>
      <c r="AL880" s="69">
        <f t="shared" si="176"/>
        <v>0</v>
      </c>
      <c r="AM880" s="69"/>
    </row>
    <row r="881" spans="29:39">
      <c r="AC881" s="69" t="str">
        <f t="shared" si="167"/>
        <v/>
      </c>
      <c r="AD881" s="69" t="str">
        <f t="shared" si="168"/>
        <v/>
      </c>
      <c r="AE881" s="69" t="str">
        <f t="shared" si="169"/>
        <v/>
      </c>
      <c r="AF881" s="69" t="str">
        <f t="shared" si="170"/>
        <v/>
      </c>
      <c r="AG881" s="69" t="str">
        <f t="shared" si="171"/>
        <v/>
      </c>
      <c r="AH881" s="69" t="str">
        <f t="shared" si="172"/>
        <v/>
      </c>
      <c r="AI881" s="69" t="str">
        <f t="shared" si="173"/>
        <v/>
      </c>
      <c r="AJ881" s="69" t="str">
        <f t="shared" si="174"/>
        <v/>
      </c>
      <c r="AK881" s="69" t="str">
        <f t="shared" si="175"/>
        <v/>
      </c>
      <c r="AL881" s="69">
        <f t="shared" si="176"/>
        <v>0</v>
      </c>
      <c r="AM881" s="69"/>
    </row>
    <row r="882" spans="29:39">
      <c r="AC882" s="69" t="str">
        <f t="shared" si="167"/>
        <v/>
      </c>
      <c r="AD882" s="69" t="str">
        <f t="shared" si="168"/>
        <v/>
      </c>
      <c r="AE882" s="69" t="str">
        <f t="shared" si="169"/>
        <v/>
      </c>
      <c r="AF882" s="69" t="str">
        <f t="shared" si="170"/>
        <v/>
      </c>
      <c r="AG882" s="69" t="str">
        <f t="shared" si="171"/>
        <v/>
      </c>
      <c r="AH882" s="69" t="str">
        <f t="shared" si="172"/>
        <v/>
      </c>
      <c r="AI882" s="69" t="str">
        <f t="shared" si="173"/>
        <v/>
      </c>
      <c r="AJ882" s="69" t="str">
        <f t="shared" si="174"/>
        <v/>
      </c>
      <c r="AK882" s="69" t="str">
        <f t="shared" si="175"/>
        <v/>
      </c>
      <c r="AL882" s="69">
        <f t="shared" si="176"/>
        <v>0</v>
      </c>
      <c r="AM882" s="69"/>
    </row>
    <row r="883" spans="29:39">
      <c r="AC883" s="69" t="str">
        <f t="shared" si="167"/>
        <v/>
      </c>
      <c r="AD883" s="69" t="str">
        <f t="shared" si="168"/>
        <v/>
      </c>
      <c r="AE883" s="69" t="str">
        <f t="shared" si="169"/>
        <v/>
      </c>
      <c r="AF883" s="69" t="str">
        <f t="shared" si="170"/>
        <v/>
      </c>
      <c r="AG883" s="69" t="str">
        <f t="shared" si="171"/>
        <v/>
      </c>
      <c r="AH883" s="69" t="str">
        <f t="shared" si="172"/>
        <v/>
      </c>
      <c r="AI883" s="69" t="str">
        <f t="shared" si="173"/>
        <v/>
      </c>
      <c r="AJ883" s="69" t="str">
        <f t="shared" si="174"/>
        <v/>
      </c>
      <c r="AK883" s="69" t="str">
        <f t="shared" si="175"/>
        <v/>
      </c>
      <c r="AL883" s="69">
        <f t="shared" si="176"/>
        <v>0</v>
      </c>
      <c r="AM883" s="69"/>
    </row>
    <row r="884" spans="29:39">
      <c r="AC884" s="69" t="str">
        <f t="shared" si="167"/>
        <v/>
      </c>
      <c r="AD884" s="69" t="str">
        <f t="shared" si="168"/>
        <v/>
      </c>
      <c r="AE884" s="69" t="str">
        <f t="shared" si="169"/>
        <v/>
      </c>
      <c r="AF884" s="69" t="str">
        <f t="shared" si="170"/>
        <v/>
      </c>
      <c r="AG884" s="69" t="str">
        <f t="shared" si="171"/>
        <v/>
      </c>
      <c r="AH884" s="69" t="str">
        <f t="shared" si="172"/>
        <v/>
      </c>
      <c r="AI884" s="69" t="str">
        <f t="shared" si="173"/>
        <v/>
      </c>
      <c r="AJ884" s="69" t="str">
        <f t="shared" si="174"/>
        <v/>
      </c>
      <c r="AK884" s="69" t="str">
        <f t="shared" si="175"/>
        <v/>
      </c>
      <c r="AL884" s="69">
        <f t="shared" si="176"/>
        <v>0</v>
      </c>
      <c r="AM884" s="69"/>
    </row>
    <row r="885" spans="29:39">
      <c r="AC885" s="69" t="str">
        <f t="shared" si="167"/>
        <v/>
      </c>
      <c r="AD885" s="69" t="str">
        <f t="shared" si="168"/>
        <v/>
      </c>
      <c r="AE885" s="69" t="str">
        <f t="shared" si="169"/>
        <v/>
      </c>
      <c r="AF885" s="69" t="str">
        <f t="shared" si="170"/>
        <v/>
      </c>
      <c r="AG885" s="69" t="str">
        <f t="shared" si="171"/>
        <v/>
      </c>
      <c r="AH885" s="69" t="str">
        <f t="shared" si="172"/>
        <v/>
      </c>
      <c r="AI885" s="69" t="str">
        <f t="shared" si="173"/>
        <v/>
      </c>
      <c r="AJ885" s="69" t="str">
        <f t="shared" si="174"/>
        <v/>
      </c>
      <c r="AK885" s="69" t="str">
        <f t="shared" si="175"/>
        <v/>
      </c>
      <c r="AL885" s="69">
        <f t="shared" si="176"/>
        <v>0</v>
      </c>
      <c r="AM885" s="69"/>
    </row>
    <row r="886" spans="29:39">
      <c r="AC886" s="69" t="str">
        <f t="shared" si="167"/>
        <v/>
      </c>
      <c r="AD886" s="69" t="str">
        <f t="shared" si="168"/>
        <v/>
      </c>
      <c r="AE886" s="69" t="str">
        <f t="shared" si="169"/>
        <v/>
      </c>
      <c r="AF886" s="69" t="str">
        <f t="shared" si="170"/>
        <v/>
      </c>
      <c r="AG886" s="69" t="str">
        <f t="shared" si="171"/>
        <v/>
      </c>
      <c r="AH886" s="69" t="str">
        <f t="shared" si="172"/>
        <v/>
      </c>
      <c r="AI886" s="69" t="str">
        <f t="shared" si="173"/>
        <v/>
      </c>
      <c r="AJ886" s="69" t="str">
        <f t="shared" si="174"/>
        <v/>
      </c>
      <c r="AK886" s="69" t="str">
        <f t="shared" si="175"/>
        <v/>
      </c>
      <c r="AL886" s="69">
        <f t="shared" si="176"/>
        <v>0</v>
      </c>
      <c r="AM886" s="69"/>
    </row>
    <row r="887" spans="29:39">
      <c r="AC887" s="69" t="str">
        <f t="shared" si="167"/>
        <v/>
      </c>
      <c r="AD887" s="69" t="str">
        <f t="shared" si="168"/>
        <v/>
      </c>
      <c r="AE887" s="69" t="str">
        <f t="shared" si="169"/>
        <v/>
      </c>
      <c r="AF887" s="69" t="str">
        <f t="shared" si="170"/>
        <v/>
      </c>
      <c r="AG887" s="69" t="str">
        <f t="shared" si="171"/>
        <v/>
      </c>
      <c r="AH887" s="69" t="str">
        <f t="shared" si="172"/>
        <v/>
      </c>
      <c r="AI887" s="69" t="str">
        <f t="shared" si="173"/>
        <v/>
      </c>
      <c r="AJ887" s="69" t="str">
        <f t="shared" si="174"/>
        <v/>
      </c>
      <c r="AK887" s="69" t="str">
        <f t="shared" si="175"/>
        <v/>
      </c>
      <c r="AL887" s="69">
        <f t="shared" si="176"/>
        <v>0</v>
      </c>
      <c r="AM887" s="69"/>
    </row>
    <row r="888" spans="29:39">
      <c r="AC888" s="69" t="str">
        <f t="shared" si="167"/>
        <v/>
      </c>
      <c r="AD888" s="69" t="str">
        <f t="shared" si="168"/>
        <v/>
      </c>
      <c r="AE888" s="69" t="str">
        <f t="shared" si="169"/>
        <v/>
      </c>
      <c r="AF888" s="69" t="str">
        <f t="shared" si="170"/>
        <v/>
      </c>
      <c r="AG888" s="69" t="str">
        <f t="shared" si="171"/>
        <v/>
      </c>
      <c r="AH888" s="69" t="str">
        <f t="shared" si="172"/>
        <v/>
      </c>
      <c r="AI888" s="69" t="str">
        <f t="shared" si="173"/>
        <v/>
      </c>
      <c r="AJ888" s="69" t="str">
        <f t="shared" si="174"/>
        <v/>
      </c>
      <c r="AK888" s="69" t="str">
        <f t="shared" si="175"/>
        <v/>
      </c>
      <c r="AL888" s="69">
        <f t="shared" si="176"/>
        <v>0</v>
      </c>
      <c r="AM888" s="69"/>
    </row>
    <row r="889" spans="29:39">
      <c r="AC889" s="69" t="str">
        <f t="shared" si="167"/>
        <v/>
      </c>
      <c r="AD889" s="69" t="str">
        <f t="shared" si="168"/>
        <v/>
      </c>
      <c r="AE889" s="69" t="str">
        <f t="shared" si="169"/>
        <v/>
      </c>
      <c r="AF889" s="69" t="str">
        <f t="shared" si="170"/>
        <v/>
      </c>
      <c r="AG889" s="69" t="str">
        <f t="shared" si="171"/>
        <v/>
      </c>
      <c r="AH889" s="69" t="str">
        <f t="shared" si="172"/>
        <v/>
      </c>
      <c r="AI889" s="69" t="str">
        <f t="shared" si="173"/>
        <v/>
      </c>
      <c r="AJ889" s="69" t="str">
        <f t="shared" si="174"/>
        <v/>
      </c>
      <c r="AK889" s="69" t="str">
        <f t="shared" si="175"/>
        <v/>
      </c>
      <c r="AL889" s="69">
        <f t="shared" si="176"/>
        <v>0</v>
      </c>
      <c r="AM889" s="69"/>
    </row>
    <row r="890" spans="29:39">
      <c r="AC890" s="69" t="str">
        <f t="shared" si="167"/>
        <v/>
      </c>
      <c r="AD890" s="69" t="str">
        <f t="shared" si="168"/>
        <v/>
      </c>
      <c r="AE890" s="69" t="str">
        <f t="shared" si="169"/>
        <v/>
      </c>
      <c r="AF890" s="69" t="str">
        <f t="shared" si="170"/>
        <v/>
      </c>
      <c r="AG890" s="69" t="str">
        <f t="shared" si="171"/>
        <v/>
      </c>
      <c r="AH890" s="69" t="str">
        <f t="shared" si="172"/>
        <v/>
      </c>
      <c r="AI890" s="69" t="str">
        <f t="shared" si="173"/>
        <v/>
      </c>
      <c r="AJ890" s="69" t="str">
        <f t="shared" si="174"/>
        <v/>
      </c>
      <c r="AK890" s="69" t="str">
        <f t="shared" si="175"/>
        <v/>
      </c>
      <c r="AL890" s="69">
        <f t="shared" si="176"/>
        <v>0</v>
      </c>
      <c r="AM890" s="69"/>
    </row>
    <row r="891" spans="29:39">
      <c r="AC891" s="69" t="str">
        <f t="shared" si="167"/>
        <v/>
      </c>
      <c r="AD891" s="69" t="str">
        <f t="shared" si="168"/>
        <v/>
      </c>
      <c r="AE891" s="69" t="str">
        <f t="shared" si="169"/>
        <v/>
      </c>
      <c r="AF891" s="69" t="str">
        <f t="shared" si="170"/>
        <v/>
      </c>
      <c r="AG891" s="69" t="str">
        <f t="shared" si="171"/>
        <v/>
      </c>
      <c r="AH891" s="69" t="str">
        <f t="shared" si="172"/>
        <v/>
      </c>
      <c r="AI891" s="69" t="str">
        <f t="shared" si="173"/>
        <v/>
      </c>
      <c r="AJ891" s="69" t="str">
        <f t="shared" si="174"/>
        <v/>
      </c>
      <c r="AK891" s="69" t="str">
        <f t="shared" si="175"/>
        <v/>
      </c>
      <c r="AL891" s="69">
        <f t="shared" si="176"/>
        <v>0</v>
      </c>
      <c r="AM891" s="69"/>
    </row>
    <row r="892" spans="29:39">
      <c r="AC892" s="69" t="str">
        <f t="shared" si="167"/>
        <v/>
      </c>
      <c r="AD892" s="69" t="str">
        <f t="shared" si="168"/>
        <v/>
      </c>
      <c r="AE892" s="69" t="str">
        <f t="shared" si="169"/>
        <v/>
      </c>
      <c r="AF892" s="69" t="str">
        <f t="shared" si="170"/>
        <v/>
      </c>
      <c r="AG892" s="69" t="str">
        <f t="shared" si="171"/>
        <v/>
      </c>
      <c r="AH892" s="69" t="str">
        <f t="shared" si="172"/>
        <v/>
      </c>
      <c r="AI892" s="69" t="str">
        <f t="shared" si="173"/>
        <v/>
      </c>
      <c r="AJ892" s="69" t="str">
        <f t="shared" si="174"/>
        <v/>
      </c>
      <c r="AK892" s="69" t="str">
        <f t="shared" si="175"/>
        <v/>
      </c>
      <c r="AL892" s="69">
        <f t="shared" si="176"/>
        <v>0</v>
      </c>
      <c r="AM892" s="69"/>
    </row>
    <row r="893" spans="29:39">
      <c r="AC893" s="69" t="str">
        <f t="shared" si="167"/>
        <v/>
      </c>
      <c r="AD893" s="69" t="str">
        <f t="shared" si="168"/>
        <v/>
      </c>
      <c r="AE893" s="69" t="str">
        <f t="shared" si="169"/>
        <v/>
      </c>
      <c r="AF893" s="69" t="str">
        <f t="shared" si="170"/>
        <v/>
      </c>
      <c r="AG893" s="69" t="str">
        <f t="shared" si="171"/>
        <v/>
      </c>
      <c r="AH893" s="69" t="str">
        <f t="shared" si="172"/>
        <v/>
      </c>
      <c r="AI893" s="69" t="str">
        <f t="shared" si="173"/>
        <v/>
      </c>
      <c r="AJ893" s="69" t="str">
        <f t="shared" si="174"/>
        <v/>
      </c>
      <c r="AK893" s="69" t="str">
        <f t="shared" si="175"/>
        <v/>
      </c>
      <c r="AL893" s="69">
        <f t="shared" si="176"/>
        <v>0</v>
      </c>
      <c r="AM893" s="69"/>
    </row>
    <row r="894" spans="29:39">
      <c r="AC894" s="69" t="str">
        <f t="shared" si="167"/>
        <v/>
      </c>
      <c r="AD894" s="69" t="str">
        <f t="shared" si="168"/>
        <v/>
      </c>
      <c r="AE894" s="69" t="str">
        <f t="shared" si="169"/>
        <v/>
      </c>
      <c r="AF894" s="69" t="str">
        <f t="shared" si="170"/>
        <v/>
      </c>
      <c r="AG894" s="69" t="str">
        <f t="shared" si="171"/>
        <v/>
      </c>
      <c r="AH894" s="69" t="str">
        <f t="shared" si="172"/>
        <v/>
      </c>
      <c r="AI894" s="69" t="str">
        <f t="shared" si="173"/>
        <v/>
      </c>
      <c r="AJ894" s="69" t="str">
        <f t="shared" si="174"/>
        <v/>
      </c>
      <c r="AK894" s="69" t="str">
        <f t="shared" si="175"/>
        <v/>
      </c>
      <c r="AL894" s="69">
        <f t="shared" si="176"/>
        <v>0</v>
      </c>
      <c r="AM894" s="69"/>
    </row>
    <row r="895" spans="29:39">
      <c r="AC895" s="69" t="str">
        <f t="shared" si="167"/>
        <v/>
      </c>
      <c r="AD895" s="69" t="str">
        <f t="shared" si="168"/>
        <v/>
      </c>
      <c r="AE895" s="69" t="str">
        <f t="shared" si="169"/>
        <v/>
      </c>
      <c r="AF895" s="69" t="str">
        <f t="shared" si="170"/>
        <v/>
      </c>
      <c r="AG895" s="69" t="str">
        <f t="shared" si="171"/>
        <v/>
      </c>
      <c r="AH895" s="69" t="str">
        <f t="shared" si="172"/>
        <v/>
      </c>
      <c r="AI895" s="69" t="str">
        <f t="shared" si="173"/>
        <v/>
      </c>
      <c r="AJ895" s="69" t="str">
        <f t="shared" si="174"/>
        <v/>
      </c>
      <c r="AK895" s="69" t="str">
        <f t="shared" si="175"/>
        <v/>
      </c>
      <c r="AL895" s="69">
        <f t="shared" si="176"/>
        <v>0</v>
      </c>
      <c r="AM895" s="69"/>
    </row>
    <row r="896" spans="29:39">
      <c r="AC896" s="69" t="str">
        <f t="shared" si="167"/>
        <v/>
      </c>
      <c r="AD896" s="69" t="str">
        <f t="shared" si="168"/>
        <v/>
      </c>
      <c r="AE896" s="69" t="str">
        <f t="shared" si="169"/>
        <v/>
      </c>
      <c r="AF896" s="69" t="str">
        <f t="shared" si="170"/>
        <v/>
      </c>
      <c r="AG896" s="69" t="str">
        <f t="shared" si="171"/>
        <v/>
      </c>
      <c r="AH896" s="69" t="str">
        <f t="shared" si="172"/>
        <v/>
      </c>
      <c r="AI896" s="69" t="str">
        <f t="shared" si="173"/>
        <v/>
      </c>
      <c r="AJ896" s="69" t="str">
        <f t="shared" si="174"/>
        <v/>
      </c>
      <c r="AK896" s="69" t="str">
        <f t="shared" si="175"/>
        <v/>
      </c>
      <c r="AL896" s="69">
        <f t="shared" si="176"/>
        <v>0</v>
      </c>
      <c r="AM896" s="69"/>
    </row>
    <row r="897" spans="29:39">
      <c r="AC897" s="69" t="str">
        <f t="shared" si="167"/>
        <v/>
      </c>
      <c r="AD897" s="69" t="str">
        <f t="shared" si="168"/>
        <v/>
      </c>
      <c r="AE897" s="69" t="str">
        <f t="shared" si="169"/>
        <v/>
      </c>
      <c r="AF897" s="69" t="str">
        <f t="shared" si="170"/>
        <v/>
      </c>
      <c r="AG897" s="69" t="str">
        <f t="shared" si="171"/>
        <v/>
      </c>
      <c r="AH897" s="69" t="str">
        <f t="shared" si="172"/>
        <v/>
      </c>
      <c r="AI897" s="69" t="str">
        <f t="shared" si="173"/>
        <v/>
      </c>
      <c r="AJ897" s="69" t="str">
        <f t="shared" si="174"/>
        <v/>
      </c>
      <c r="AK897" s="69" t="str">
        <f t="shared" si="175"/>
        <v/>
      </c>
      <c r="AL897" s="69">
        <f t="shared" si="176"/>
        <v>0</v>
      </c>
      <c r="AM897" s="69"/>
    </row>
    <row r="898" spans="29:39">
      <c r="AC898" s="69" t="str">
        <f t="shared" si="167"/>
        <v/>
      </c>
      <c r="AD898" s="69" t="str">
        <f t="shared" si="168"/>
        <v/>
      </c>
      <c r="AE898" s="69" t="str">
        <f t="shared" si="169"/>
        <v/>
      </c>
      <c r="AF898" s="69" t="str">
        <f t="shared" si="170"/>
        <v/>
      </c>
      <c r="AG898" s="69" t="str">
        <f t="shared" si="171"/>
        <v/>
      </c>
      <c r="AH898" s="69" t="str">
        <f t="shared" si="172"/>
        <v/>
      </c>
      <c r="AI898" s="69" t="str">
        <f t="shared" si="173"/>
        <v/>
      </c>
      <c r="AJ898" s="69" t="str">
        <f t="shared" si="174"/>
        <v/>
      </c>
      <c r="AK898" s="69" t="str">
        <f t="shared" si="175"/>
        <v/>
      </c>
      <c r="AL898" s="69">
        <f t="shared" si="176"/>
        <v>0</v>
      </c>
      <c r="AM898" s="69"/>
    </row>
    <row r="899" spans="29:39">
      <c r="AC899" s="69" t="str">
        <f t="shared" si="167"/>
        <v/>
      </c>
      <c r="AD899" s="69" t="str">
        <f t="shared" si="168"/>
        <v/>
      </c>
      <c r="AE899" s="69" t="str">
        <f t="shared" si="169"/>
        <v/>
      </c>
      <c r="AF899" s="69" t="str">
        <f t="shared" si="170"/>
        <v/>
      </c>
      <c r="AG899" s="69" t="str">
        <f t="shared" si="171"/>
        <v/>
      </c>
      <c r="AH899" s="69" t="str">
        <f t="shared" si="172"/>
        <v/>
      </c>
      <c r="AI899" s="69" t="str">
        <f t="shared" si="173"/>
        <v/>
      </c>
      <c r="AJ899" s="69" t="str">
        <f t="shared" si="174"/>
        <v/>
      </c>
      <c r="AK899" s="69" t="str">
        <f t="shared" si="175"/>
        <v/>
      </c>
      <c r="AL899" s="69">
        <f t="shared" si="176"/>
        <v>0</v>
      </c>
      <c r="AM899" s="69"/>
    </row>
    <row r="900" spans="29:39">
      <c r="AC900" s="69" t="str">
        <f t="shared" si="167"/>
        <v/>
      </c>
      <c r="AD900" s="69" t="str">
        <f t="shared" si="168"/>
        <v/>
      </c>
      <c r="AE900" s="69" t="str">
        <f t="shared" si="169"/>
        <v/>
      </c>
      <c r="AF900" s="69" t="str">
        <f t="shared" si="170"/>
        <v/>
      </c>
      <c r="AG900" s="69" t="str">
        <f t="shared" si="171"/>
        <v/>
      </c>
      <c r="AH900" s="69" t="str">
        <f t="shared" si="172"/>
        <v/>
      </c>
      <c r="AI900" s="69" t="str">
        <f t="shared" si="173"/>
        <v/>
      </c>
      <c r="AJ900" s="69" t="str">
        <f t="shared" si="174"/>
        <v/>
      </c>
      <c r="AK900" s="69" t="str">
        <f t="shared" si="175"/>
        <v/>
      </c>
      <c r="AL900" s="69">
        <f t="shared" si="176"/>
        <v>0</v>
      </c>
      <c r="AM900" s="69"/>
    </row>
    <row r="901" spans="29:39">
      <c r="AC901" s="69" t="str">
        <f t="shared" si="167"/>
        <v/>
      </c>
      <c r="AD901" s="69" t="str">
        <f t="shared" si="168"/>
        <v/>
      </c>
      <c r="AE901" s="69" t="str">
        <f t="shared" si="169"/>
        <v/>
      </c>
      <c r="AF901" s="69" t="str">
        <f t="shared" si="170"/>
        <v/>
      </c>
      <c r="AG901" s="69" t="str">
        <f t="shared" si="171"/>
        <v/>
      </c>
      <c r="AH901" s="69" t="str">
        <f t="shared" si="172"/>
        <v/>
      </c>
      <c r="AI901" s="69" t="str">
        <f t="shared" si="173"/>
        <v/>
      </c>
      <c r="AJ901" s="69" t="str">
        <f t="shared" si="174"/>
        <v/>
      </c>
      <c r="AK901" s="69" t="str">
        <f t="shared" si="175"/>
        <v/>
      </c>
      <c r="AL901" s="69">
        <f t="shared" si="176"/>
        <v>0</v>
      </c>
      <c r="AM901" s="69"/>
    </row>
    <row r="902" spans="29:39">
      <c r="AC902" s="69" t="str">
        <f t="shared" si="167"/>
        <v/>
      </c>
      <c r="AD902" s="69" t="str">
        <f t="shared" si="168"/>
        <v/>
      </c>
      <c r="AE902" s="69" t="str">
        <f t="shared" si="169"/>
        <v/>
      </c>
      <c r="AF902" s="69" t="str">
        <f t="shared" si="170"/>
        <v/>
      </c>
      <c r="AG902" s="69" t="str">
        <f t="shared" si="171"/>
        <v/>
      </c>
      <c r="AH902" s="69" t="str">
        <f t="shared" si="172"/>
        <v/>
      </c>
      <c r="AI902" s="69" t="str">
        <f t="shared" si="173"/>
        <v/>
      </c>
      <c r="AJ902" s="69" t="str">
        <f t="shared" si="174"/>
        <v/>
      </c>
      <c r="AK902" s="69" t="str">
        <f t="shared" si="175"/>
        <v/>
      </c>
      <c r="AL902" s="69">
        <f t="shared" si="176"/>
        <v>0</v>
      </c>
      <c r="AM902" s="69"/>
    </row>
    <row r="903" spans="29:39">
      <c r="AC903" s="69" t="str">
        <f t="shared" si="167"/>
        <v/>
      </c>
      <c r="AD903" s="69" t="str">
        <f t="shared" si="168"/>
        <v/>
      </c>
      <c r="AE903" s="69" t="str">
        <f t="shared" si="169"/>
        <v/>
      </c>
      <c r="AF903" s="69" t="str">
        <f t="shared" si="170"/>
        <v/>
      </c>
      <c r="AG903" s="69" t="str">
        <f t="shared" si="171"/>
        <v/>
      </c>
      <c r="AH903" s="69" t="str">
        <f t="shared" si="172"/>
        <v/>
      </c>
      <c r="AI903" s="69" t="str">
        <f t="shared" si="173"/>
        <v/>
      </c>
      <c r="AJ903" s="69" t="str">
        <f t="shared" si="174"/>
        <v/>
      </c>
      <c r="AK903" s="69" t="str">
        <f t="shared" si="175"/>
        <v/>
      </c>
      <c r="AL903" s="69">
        <f t="shared" si="176"/>
        <v>0</v>
      </c>
      <c r="AM903" s="69"/>
    </row>
    <row r="904" spans="29:39">
      <c r="AC904" s="69" t="str">
        <f t="shared" si="167"/>
        <v/>
      </c>
      <c r="AD904" s="69" t="str">
        <f t="shared" si="168"/>
        <v/>
      </c>
      <c r="AE904" s="69" t="str">
        <f t="shared" si="169"/>
        <v/>
      </c>
      <c r="AF904" s="69" t="str">
        <f t="shared" si="170"/>
        <v/>
      </c>
      <c r="AG904" s="69" t="str">
        <f t="shared" si="171"/>
        <v/>
      </c>
      <c r="AH904" s="69" t="str">
        <f t="shared" si="172"/>
        <v/>
      </c>
      <c r="AI904" s="69" t="str">
        <f t="shared" si="173"/>
        <v/>
      </c>
      <c r="AJ904" s="69" t="str">
        <f t="shared" si="174"/>
        <v/>
      </c>
      <c r="AK904" s="69" t="str">
        <f t="shared" si="175"/>
        <v/>
      </c>
      <c r="AL904" s="69">
        <f t="shared" si="176"/>
        <v>0</v>
      </c>
      <c r="AM904" s="69"/>
    </row>
    <row r="905" spans="29:39">
      <c r="AC905" s="69" t="str">
        <f t="shared" si="167"/>
        <v/>
      </c>
      <c r="AD905" s="69" t="str">
        <f t="shared" si="168"/>
        <v/>
      </c>
      <c r="AE905" s="69" t="str">
        <f t="shared" si="169"/>
        <v/>
      </c>
      <c r="AF905" s="69" t="str">
        <f t="shared" si="170"/>
        <v/>
      </c>
      <c r="AG905" s="69" t="str">
        <f t="shared" si="171"/>
        <v/>
      </c>
      <c r="AH905" s="69" t="str">
        <f t="shared" si="172"/>
        <v/>
      </c>
      <c r="AI905" s="69" t="str">
        <f t="shared" si="173"/>
        <v/>
      </c>
      <c r="AJ905" s="69" t="str">
        <f t="shared" si="174"/>
        <v/>
      </c>
      <c r="AK905" s="69" t="str">
        <f t="shared" si="175"/>
        <v/>
      </c>
      <c r="AL905" s="69">
        <f t="shared" si="176"/>
        <v>0</v>
      </c>
      <c r="AM905" s="69"/>
    </row>
    <row r="906" spans="29:39">
      <c r="AC906" s="69" t="str">
        <f t="shared" si="167"/>
        <v/>
      </c>
      <c r="AD906" s="69" t="str">
        <f t="shared" si="168"/>
        <v/>
      </c>
      <c r="AE906" s="69" t="str">
        <f t="shared" si="169"/>
        <v/>
      </c>
      <c r="AF906" s="69" t="str">
        <f t="shared" si="170"/>
        <v/>
      </c>
      <c r="AG906" s="69" t="str">
        <f t="shared" si="171"/>
        <v/>
      </c>
      <c r="AH906" s="69" t="str">
        <f t="shared" si="172"/>
        <v/>
      </c>
      <c r="AI906" s="69" t="str">
        <f t="shared" si="173"/>
        <v/>
      </c>
      <c r="AJ906" s="69" t="str">
        <f t="shared" si="174"/>
        <v/>
      </c>
      <c r="AK906" s="69" t="str">
        <f t="shared" si="175"/>
        <v/>
      </c>
      <c r="AL906" s="69">
        <f t="shared" si="176"/>
        <v>0</v>
      </c>
      <c r="AM906" s="69"/>
    </row>
    <row r="907" spans="29:39">
      <c r="AC907" s="69" t="str">
        <f t="shared" si="167"/>
        <v/>
      </c>
      <c r="AD907" s="69" t="str">
        <f t="shared" si="168"/>
        <v/>
      </c>
      <c r="AE907" s="69" t="str">
        <f t="shared" si="169"/>
        <v/>
      </c>
      <c r="AF907" s="69" t="str">
        <f t="shared" si="170"/>
        <v/>
      </c>
      <c r="AG907" s="69" t="str">
        <f t="shared" si="171"/>
        <v/>
      </c>
      <c r="AH907" s="69" t="str">
        <f t="shared" si="172"/>
        <v/>
      </c>
      <c r="AI907" s="69" t="str">
        <f t="shared" si="173"/>
        <v/>
      </c>
      <c r="AJ907" s="69" t="str">
        <f t="shared" si="174"/>
        <v/>
      </c>
      <c r="AK907" s="69" t="str">
        <f t="shared" si="175"/>
        <v/>
      </c>
      <c r="AL907" s="69">
        <f t="shared" si="176"/>
        <v>0</v>
      </c>
      <c r="AM907" s="69"/>
    </row>
    <row r="908" spans="29:39">
      <c r="AC908" s="69" t="str">
        <f t="shared" si="167"/>
        <v/>
      </c>
      <c r="AD908" s="69" t="str">
        <f t="shared" si="168"/>
        <v/>
      </c>
      <c r="AE908" s="69" t="str">
        <f t="shared" si="169"/>
        <v/>
      </c>
      <c r="AF908" s="69" t="str">
        <f t="shared" si="170"/>
        <v/>
      </c>
      <c r="AG908" s="69" t="str">
        <f t="shared" si="171"/>
        <v/>
      </c>
      <c r="AH908" s="69" t="str">
        <f t="shared" si="172"/>
        <v/>
      </c>
      <c r="AI908" s="69" t="str">
        <f t="shared" si="173"/>
        <v/>
      </c>
      <c r="AJ908" s="69" t="str">
        <f t="shared" si="174"/>
        <v/>
      </c>
      <c r="AK908" s="69" t="str">
        <f t="shared" si="175"/>
        <v/>
      </c>
      <c r="AL908" s="69">
        <f t="shared" si="176"/>
        <v>0</v>
      </c>
      <c r="AM908" s="69"/>
    </row>
    <row r="909" spans="29:39">
      <c r="AC909" s="69" t="str">
        <f t="shared" si="167"/>
        <v/>
      </c>
      <c r="AD909" s="69" t="str">
        <f t="shared" si="168"/>
        <v/>
      </c>
      <c r="AE909" s="69" t="str">
        <f t="shared" si="169"/>
        <v/>
      </c>
      <c r="AF909" s="69" t="str">
        <f t="shared" si="170"/>
        <v/>
      </c>
      <c r="AG909" s="69" t="str">
        <f t="shared" si="171"/>
        <v/>
      </c>
      <c r="AH909" s="69" t="str">
        <f t="shared" si="172"/>
        <v/>
      </c>
      <c r="AI909" s="69" t="str">
        <f t="shared" si="173"/>
        <v/>
      </c>
      <c r="AJ909" s="69" t="str">
        <f t="shared" si="174"/>
        <v/>
      </c>
      <c r="AK909" s="69" t="str">
        <f t="shared" si="175"/>
        <v/>
      </c>
      <c r="AL909" s="69">
        <f t="shared" si="176"/>
        <v>0</v>
      </c>
      <c r="AM909" s="69"/>
    </row>
    <row r="910" spans="29:39">
      <c r="AC910" s="69" t="str">
        <f t="shared" si="167"/>
        <v/>
      </c>
      <c r="AD910" s="69" t="str">
        <f t="shared" si="168"/>
        <v/>
      </c>
      <c r="AE910" s="69" t="str">
        <f t="shared" si="169"/>
        <v/>
      </c>
      <c r="AF910" s="69" t="str">
        <f t="shared" si="170"/>
        <v/>
      </c>
      <c r="AG910" s="69" t="str">
        <f t="shared" si="171"/>
        <v/>
      </c>
      <c r="AH910" s="69" t="str">
        <f t="shared" si="172"/>
        <v/>
      </c>
      <c r="AI910" s="69" t="str">
        <f t="shared" si="173"/>
        <v/>
      </c>
      <c r="AJ910" s="69" t="str">
        <f t="shared" si="174"/>
        <v/>
      </c>
      <c r="AK910" s="69" t="str">
        <f t="shared" si="175"/>
        <v/>
      </c>
      <c r="AL910" s="69">
        <f t="shared" si="176"/>
        <v>0</v>
      </c>
      <c r="AM910" s="69"/>
    </row>
    <row r="911" spans="29:39">
      <c r="AC911" s="69" t="str">
        <f t="shared" si="167"/>
        <v/>
      </c>
      <c r="AD911" s="69" t="str">
        <f t="shared" si="168"/>
        <v/>
      </c>
      <c r="AE911" s="69" t="str">
        <f t="shared" si="169"/>
        <v/>
      </c>
      <c r="AF911" s="69" t="str">
        <f t="shared" si="170"/>
        <v/>
      </c>
      <c r="AG911" s="69" t="str">
        <f t="shared" si="171"/>
        <v/>
      </c>
      <c r="AH911" s="69" t="str">
        <f t="shared" si="172"/>
        <v/>
      </c>
      <c r="AI911" s="69" t="str">
        <f t="shared" si="173"/>
        <v/>
      </c>
      <c r="AJ911" s="69" t="str">
        <f t="shared" si="174"/>
        <v/>
      </c>
      <c r="AK911" s="69" t="str">
        <f t="shared" si="175"/>
        <v/>
      </c>
      <c r="AL911" s="69">
        <f t="shared" si="176"/>
        <v>0</v>
      </c>
      <c r="AM911" s="69"/>
    </row>
    <row r="912" spans="29:39">
      <c r="AC912" s="69" t="str">
        <f t="shared" si="167"/>
        <v/>
      </c>
      <c r="AD912" s="69" t="str">
        <f t="shared" si="168"/>
        <v/>
      </c>
      <c r="AE912" s="69" t="str">
        <f t="shared" si="169"/>
        <v/>
      </c>
      <c r="AF912" s="69" t="str">
        <f t="shared" si="170"/>
        <v/>
      </c>
      <c r="AG912" s="69" t="str">
        <f t="shared" si="171"/>
        <v/>
      </c>
      <c r="AH912" s="69" t="str">
        <f t="shared" si="172"/>
        <v/>
      </c>
      <c r="AI912" s="69" t="str">
        <f t="shared" si="173"/>
        <v/>
      </c>
      <c r="AJ912" s="69" t="str">
        <f t="shared" si="174"/>
        <v/>
      </c>
      <c r="AK912" s="69" t="str">
        <f t="shared" si="175"/>
        <v/>
      </c>
      <c r="AL912" s="69">
        <f t="shared" si="176"/>
        <v>0</v>
      </c>
      <c r="AM912" s="69"/>
    </row>
    <row r="913" spans="29:39">
      <c r="AC913" s="69" t="str">
        <f t="shared" ref="AC913:AC976" si="177">IF(LEFT(Q913,1)="&lt;",1*MID(Q913,2,LEN(Q913)-1),"")</f>
        <v/>
      </c>
      <c r="AD913" s="69" t="str">
        <f t="shared" ref="AD913:AD976" si="178">IF(LEFT(R913,1)="&lt;",1*MID(R913,2,LEN(R913)-1),"")</f>
        <v/>
      </c>
      <c r="AE913" s="69" t="str">
        <f t="shared" ref="AE913:AE976" si="179">IF(LEFT(S913,1)="&lt;",1*MID(S913,2,LEN(S913)-1),"")</f>
        <v/>
      </c>
      <c r="AF913" s="69" t="str">
        <f t="shared" ref="AF913:AF976" si="180">IF(LEFT(T913,1)="&lt;",1*MID(T913,2,LEN(T913)-1),"")</f>
        <v/>
      </c>
      <c r="AG913" s="69" t="str">
        <f t="shared" ref="AG913:AG976" si="181">IF(LEFT(U913,1)="&lt;",1*MID(U913,2,LEN(U913)-1),"")</f>
        <v/>
      </c>
      <c r="AH913" s="69" t="str">
        <f t="shared" ref="AH913:AH976" si="182">IF(LEFT(V913,1)="&lt;",1*MID(V913,2,LEN(V913)-1),"")</f>
        <v/>
      </c>
      <c r="AI913" s="69" t="str">
        <f t="shared" ref="AI913:AI976" si="183">IF(LEFT(W913,1)="&lt;",1*MID(W913,2,LEN(W913)-1),"")</f>
        <v/>
      </c>
      <c r="AJ913" s="69" t="str">
        <f t="shared" ref="AJ913:AJ976" si="184">IF(LEFT(X913,1)="&lt;",1*MID(X913,2,LEN(X913)-1),"")</f>
        <v/>
      </c>
      <c r="AK913" s="69" t="str">
        <f t="shared" ref="AK913:AK976" si="185">IF(LEFT(Y913,1)="&lt;",1*MID(Y913,2,LEN(Y913)-1),"")</f>
        <v/>
      </c>
      <c r="AL913" s="69">
        <f t="shared" ref="AL913:AL976" si="186">SUM(AC913:AK913)</f>
        <v>0</v>
      </c>
      <c r="AM913" s="69"/>
    </row>
    <row r="914" spans="29:39">
      <c r="AC914" s="69" t="str">
        <f t="shared" si="177"/>
        <v/>
      </c>
      <c r="AD914" s="69" t="str">
        <f t="shared" si="178"/>
        <v/>
      </c>
      <c r="AE914" s="69" t="str">
        <f t="shared" si="179"/>
        <v/>
      </c>
      <c r="AF914" s="69" t="str">
        <f t="shared" si="180"/>
        <v/>
      </c>
      <c r="AG914" s="69" t="str">
        <f t="shared" si="181"/>
        <v/>
      </c>
      <c r="AH914" s="69" t="str">
        <f t="shared" si="182"/>
        <v/>
      </c>
      <c r="AI914" s="69" t="str">
        <f t="shared" si="183"/>
        <v/>
      </c>
      <c r="AJ914" s="69" t="str">
        <f t="shared" si="184"/>
        <v/>
      </c>
      <c r="AK914" s="69" t="str">
        <f t="shared" si="185"/>
        <v/>
      </c>
      <c r="AL914" s="69">
        <f t="shared" si="186"/>
        <v>0</v>
      </c>
      <c r="AM914" s="69"/>
    </row>
    <row r="915" spans="29:39">
      <c r="AC915" s="69" t="str">
        <f t="shared" si="177"/>
        <v/>
      </c>
      <c r="AD915" s="69" t="str">
        <f t="shared" si="178"/>
        <v/>
      </c>
      <c r="AE915" s="69" t="str">
        <f t="shared" si="179"/>
        <v/>
      </c>
      <c r="AF915" s="69" t="str">
        <f t="shared" si="180"/>
        <v/>
      </c>
      <c r="AG915" s="69" t="str">
        <f t="shared" si="181"/>
        <v/>
      </c>
      <c r="AH915" s="69" t="str">
        <f t="shared" si="182"/>
        <v/>
      </c>
      <c r="AI915" s="69" t="str">
        <f t="shared" si="183"/>
        <v/>
      </c>
      <c r="AJ915" s="69" t="str">
        <f t="shared" si="184"/>
        <v/>
      </c>
      <c r="AK915" s="69" t="str">
        <f t="shared" si="185"/>
        <v/>
      </c>
      <c r="AL915" s="69">
        <f t="shared" si="186"/>
        <v>0</v>
      </c>
      <c r="AM915" s="69"/>
    </row>
    <row r="916" spans="29:39">
      <c r="AC916" s="69" t="str">
        <f t="shared" si="177"/>
        <v/>
      </c>
      <c r="AD916" s="69" t="str">
        <f t="shared" si="178"/>
        <v/>
      </c>
      <c r="AE916" s="69" t="str">
        <f t="shared" si="179"/>
        <v/>
      </c>
      <c r="AF916" s="69" t="str">
        <f t="shared" si="180"/>
        <v/>
      </c>
      <c r="AG916" s="69" t="str">
        <f t="shared" si="181"/>
        <v/>
      </c>
      <c r="AH916" s="69" t="str">
        <f t="shared" si="182"/>
        <v/>
      </c>
      <c r="AI916" s="69" t="str">
        <f t="shared" si="183"/>
        <v/>
      </c>
      <c r="AJ916" s="69" t="str">
        <f t="shared" si="184"/>
        <v/>
      </c>
      <c r="AK916" s="69" t="str">
        <f t="shared" si="185"/>
        <v/>
      </c>
      <c r="AL916" s="69">
        <f t="shared" si="186"/>
        <v>0</v>
      </c>
      <c r="AM916" s="69"/>
    </row>
    <row r="917" spans="29:39">
      <c r="AC917" s="69" t="str">
        <f t="shared" si="177"/>
        <v/>
      </c>
      <c r="AD917" s="69" t="str">
        <f t="shared" si="178"/>
        <v/>
      </c>
      <c r="AE917" s="69" t="str">
        <f t="shared" si="179"/>
        <v/>
      </c>
      <c r="AF917" s="69" t="str">
        <f t="shared" si="180"/>
        <v/>
      </c>
      <c r="AG917" s="69" t="str">
        <f t="shared" si="181"/>
        <v/>
      </c>
      <c r="AH917" s="69" t="str">
        <f t="shared" si="182"/>
        <v/>
      </c>
      <c r="AI917" s="69" t="str">
        <f t="shared" si="183"/>
        <v/>
      </c>
      <c r="AJ917" s="69" t="str">
        <f t="shared" si="184"/>
        <v/>
      </c>
      <c r="AK917" s="69" t="str">
        <f t="shared" si="185"/>
        <v/>
      </c>
      <c r="AL917" s="69">
        <f t="shared" si="186"/>
        <v>0</v>
      </c>
      <c r="AM917" s="69"/>
    </row>
    <row r="918" spans="29:39">
      <c r="AC918" s="69" t="str">
        <f t="shared" si="177"/>
        <v/>
      </c>
      <c r="AD918" s="69" t="str">
        <f t="shared" si="178"/>
        <v/>
      </c>
      <c r="AE918" s="69" t="str">
        <f t="shared" si="179"/>
        <v/>
      </c>
      <c r="AF918" s="69" t="str">
        <f t="shared" si="180"/>
        <v/>
      </c>
      <c r="AG918" s="69" t="str">
        <f t="shared" si="181"/>
        <v/>
      </c>
      <c r="AH918" s="69" t="str">
        <f t="shared" si="182"/>
        <v/>
      </c>
      <c r="AI918" s="69" t="str">
        <f t="shared" si="183"/>
        <v/>
      </c>
      <c r="AJ918" s="69" t="str">
        <f t="shared" si="184"/>
        <v/>
      </c>
      <c r="AK918" s="69" t="str">
        <f t="shared" si="185"/>
        <v/>
      </c>
      <c r="AL918" s="69">
        <f t="shared" si="186"/>
        <v>0</v>
      </c>
      <c r="AM918" s="69"/>
    </row>
    <row r="919" spans="29:39">
      <c r="AC919" s="69" t="str">
        <f t="shared" si="177"/>
        <v/>
      </c>
      <c r="AD919" s="69" t="str">
        <f t="shared" si="178"/>
        <v/>
      </c>
      <c r="AE919" s="69" t="str">
        <f t="shared" si="179"/>
        <v/>
      </c>
      <c r="AF919" s="69" t="str">
        <f t="shared" si="180"/>
        <v/>
      </c>
      <c r="AG919" s="69" t="str">
        <f t="shared" si="181"/>
        <v/>
      </c>
      <c r="AH919" s="69" t="str">
        <f t="shared" si="182"/>
        <v/>
      </c>
      <c r="AI919" s="69" t="str">
        <f t="shared" si="183"/>
        <v/>
      </c>
      <c r="AJ919" s="69" t="str">
        <f t="shared" si="184"/>
        <v/>
      </c>
      <c r="AK919" s="69" t="str">
        <f t="shared" si="185"/>
        <v/>
      </c>
      <c r="AL919" s="69">
        <f t="shared" si="186"/>
        <v>0</v>
      </c>
      <c r="AM919" s="69"/>
    </row>
    <row r="920" spans="29:39">
      <c r="AC920" s="69" t="str">
        <f t="shared" si="177"/>
        <v/>
      </c>
      <c r="AD920" s="69" t="str">
        <f t="shared" si="178"/>
        <v/>
      </c>
      <c r="AE920" s="69" t="str">
        <f t="shared" si="179"/>
        <v/>
      </c>
      <c r="AF920" s="69" t="str">
        <f t="shared" si="180"/>
        <v/>
      </c>
      <c r="AG920" s="69" t="str">
        <f t="shared" si="181"/>
        <v/>
      </c>
      <c r="AH920" s="69" t="str">
        <f t="shared" si="182"/>
        <v/>
      </c>
      <c r="AI920" s="69" t="str">
        <f t="shared" si="183"/>
        <v/>
      </c>
      <c r="AJ920" s="69" t="str">
        <f t="shared" si="184"/>
        <v/>
      </c>
      <c r="AK920" s="69" t="str">
        <f t="shared" si="185"/>
        <v/>
      </c>
      <c r="AL920" s="69">
        <f t="shared" si="186"/>
        <v>0</v>
      </c>
      <c r="AM920" s="69"/>
    </row>
    <row r="921" spans="29:39">
      <c r="AC921" s="69" t="str">
        <f t="shared" si="177"/>
        <v/>
      </c>
      <c r="AD921" s="69" t="str">
        <f t="shared" si="178"/>
        <v/>
      </c>
      <c r="AE921" s="69" t="str">
        <f t="shared" si="179"/>
        <v/>
      </c>
      <c r="AF921" s="69" t="str">
        <f t="shared" si="180"/>
        <v/>
      </c>
      <c r="AG921" s="69" t="str">
        <f t="shared" si="181"/>
        <v/>
      </c>
      <c r="AH921" s="69" t="str">
        <f t="shared" si="182"/>
        <v/>
      </c>
      <c r="AI921" s="69" t="str">
        <f t="shared" si="183"/>
        <v/>
      </c>
      <c r="AJ921" s="69" t="str">
        <f t="shared" si="184"/>
        <v/>
      </c>
      <c r="AK921" s="69" t="str">
        <f t="shared" si="185"/>
        <v/>
      </c>
      <c r="AL921" s="69">
        <f t="shared" si="186"/>
        <v>0</v>
      </c>
      <c r="AM921" s="69"/>
    </row>
    <row r="922" spans="29:39">
      <c r="AC922" s="69" t="str">
        <f t="shared" si="177"/>
        <v/>
      </c>
      <c r="AD922" s="69" t="str">
        <f t="shared" si="178"/>
        <v/>
      </c>
      <c r="AE922" s="69" t="str">
        <f t="shared" si="179"/>
        <v/>
      </c>
      <c r="AF922" s="69" t="str">
        <f t="shared" si="180"/>
        <v/>
      </c>
      <c r="AG922" s="69" t="str">
        <f t="shared" si="181"/>
        <v/>
      </c>
      <c r="AH922" s="69" t="str">
        <f t="shared" si="182"/>
        <v/>
      </c>
      <c r="AI922" s="69" t="str">
        <f t="shared" si="183"/>
        <v/>
      </c>
      <c r="AJ922" s="69" t="str">
        <f t="shared" si="184"/>
        <v/>
      </c>
      <c r="AK922" s="69" t="str">
        <f t="shared" si="185"/>
        <v/>
      </c>
      <c r="AL922" s="69">
        <f t="shared" si="186"/>
        <v>0</v>
      </c>
      <c r="AM922" s="69"/>
    </row>
    <row r="923" spans="29:39">
      <c r="AC923" s="69" t="str">
        <f t="shared" si="177"/>
        <v/>
      </c>
      <c r="AD923" s="69" t="str">
        <f t="shared" si="178"/>
        <v/>
      </c>
      <c r="AE923" s="69" t="str">
        <f t="shared" si="179"/>
        <v/>
      </c>
      <c r="AF923" s="69" t="str">
        <f t="shared" si="180"/>
        <v/>
      </c>
      <c r="AG923" s="69" t="str">
        <f t="shared" si="181"/>
        <v/>
      </c>
      <c r="AH923" s="69" t="str">
        <f t="shared" si="182"/>
        <v/>
      </c>
      <c r="AI923" s="69" t="str">
        <f t="shared" si="183"/>
        <v/>
      </c>
      <c r="AJ923" s="69" t="str">
        <f t="shared" si="184"/>
        <v/>
      </c>
      <c r="AK923" s="69" t="str">
        <f t="shared" si="185"/>
        <v/>
      </c>
      <c r="AL923" s="69">
        <f t="shared" si="186"/>
        <v>0</v>
      </c>
      <c r="AM923" s="69"/>
    </row>
    <row r="924" spans="29:39">
      <c r="AC924" s="69" t="str">
        <f t="shared" si="177"/>
        <v/>
      </c>
      <c r="AD924" s="69" t="str">
        <f t="shared" si="178"/>
        <v/>
      </c>
      <c r="AE924" s="69" t="str">
        <f t="shared" si="179"/>
        <v/>
      </c>
      <c r="AF924" s="69" t="str">
        <f t="shared" si="180"/>
        <v/>
      </c>
      <c r="AG924" s="69" t="str">
        <f t="shared" si="181"/>
        <v/>
      </c>
      <c r="AH924" s="69" t="str">
        <f t="shared" si="182"/>
        <v/>
      </c>
      <c r="AI924" s="69" t="str">
        <f t="shared" si="183"/>
        <v/>
      </c>
      <c r="AJ924" s="69" t="str">
        <f t="shared" si="184"/>
        <v/>
      </c>
      <c r="AK924" s="69" t="str">
        <f t="shared" si="185"/>
        <v/>
      </c>
      <c r="AL924" s="69">
        <f t="shared" si="186"/>
        <v>0</v>
      </c>
      <c r="AM924" s="69"/>
    </row>
    <row r="925" spans="29:39">
      <c r="AC925" s="69" t="str">
        <f t="shared" si="177"/>
        <v/>
      </c>
      <c r="AD925" s="69" t="str">
        <f t="shared" si="178"/>
        <v/>
      </c>
      <c r="AE925" s="69" t="str">
        <f t="shared" si="179"/>
        <v/>
      </c>
      <c r="AF925" s="69" t="str">
        <f t="shared" si="180"/>
        <v/>
      </c>
      <c r="AG925" s="69" t="str">
        <f t="shared" si="181"/>
        <v/>
      </c>
      <c r="AH925" s="69" t="str">
        <f t="shared" si="182"/>
        <v/>
      </c>
      <c r="AI925" s="69" t="str">
        <f t="shared" si="183"/>
        <v/>
      </c>
      <c r="AJ925" s="69" t="str">
        <f t="shared" si="184"/>
        <v/>
      </c>
      <c r="AK925" s="69" t="str">
        <f t="shared" si="185"/>
        <v/>
      </c>
      <c r="AL925" s="69">
        <f t="shared" si="186"/>
        <v>0</v>
      </c>
      <c r="AM925" s="69"/>
    </row>
    <row r="926" spans="29:39">
      <c r="AC926" s="69" t="str">
        <f t="shared" si="177"/>
        <v/>
      </c>
      <c r="AD926" s="69" t="str">
        <f t="shared" si="178"/>
        <v/>
      </c>
      <c r="AE926" s="69" t="str">
        <f t="shared" si="179"/>
        <v/>
      </c>
      <c r="AF926" s="69" t="str">
        <f t="shared" si="180"/>
        <v/>
      </c>
      <c r="AG926" s="69" t="str">
        <f t="shared" si="181"/>
        <v/>
      </c>
      <c r="AH926" s="69" t="str">
        <f t="shared" si="182"/>
        <v/>
      </c>
      <c r="AI926" s="69" t="str">
        <f t="shared" si="183"/>
        <v/>
      </c>
      <c r="AJ926" s="69" t="str">
        <f t="shared" si="184"/>
        <v/>
      </c>
      <c r="AK926" s="69" t="str">
        <f t="shared" si="185"/>
        <v/>
      </c>
      <c r="AL926" s="69">
        <f t="shared" si="186"/>
        <v>0</v>
      </c>
      <c r="AM926" s="69"/>
    </row>
    <row r="927" spans="29:39">
      <c r="AC927" s="69" t="str">
        <f t="shared" si="177"/>
        <v/>
      </c>
      <c r="AD927" s="69" t="str">
        <f t="shared" si="178"/>
        <v/>
      </c>
      <c r="AE927" s="69" t="str">
        <f t="shared" si="179"/>
        <v/>
      </c>
      <c r="AF927" s="69" t="str">
        <f t="shared" si="180"/>
        <v/>
      </c>
      <c r="AG927" s="69" t="str">
        <f t="shared" si="181"/>
        <v/>
      </c>
      <c r="AH927" s="69" t="str">
        <f t="shared" si="182"/>
        <v/>
      </c>
      <c r="AI927" s="69" t="str">
        <f t="shared" si="183"/>
        <v/>
      </c>
      <c r="AJ927" s="69" t="str">
        <f t="shared" si="184"/>
        <v/>
      </c>
      <c r="AK927" s="69" t="str">
        <f t="shared" si="185"/>
        <v/>
      </c>
      <c r="AL927" s="69">
        <f t="shared" si="186"/>
        <v>0</v>
      </c>
      <c r="AM927" s="69"/>
    </row>
    <row r="928" spans="29:39">
      <c r="AC928" s="69" t="str">
        <f t="shared" si="177"/>
        <v/>
      </c>
      <c r="AD928" s="69" t="str">
        <f t="shared" si="178"/>
        <v/>
      </c>
      <c r="AE928" s="69" t="str">
        <f t="shared" si="179"/>
        <v/>
      </c>
      <c r="AF928" s="69" t="str">
        <f t="shared" si="180"/>
        <v/>
      </c>
      <c r="AG928" s="69" t="str">
        <f t="shared" si="181"/>
        <v/>
      </c>
      <c r="AH928" s="69" t="str">
        <f t="shared" si="182"/>
        <v/>
      </c>
      <c r="AI928" s="69" t="str">
        <f t="shared" si="183"/>
        <v/>
      </c>
      <c r="AJ928" s="69" t="str">
        <f t="shared" si="184"/>
        <v/>
      </c>
      <c r="AK928" s="69" t="str">
        <f t="shared" si="185"/>
        <v/>
      </c>
      <c r="AL928" s="69">
        <f t="shared" si="186"/>
        <v>0</v>
      </c>
      <c r="AM928" s="69"/>
    </row>
    <row r="929" spans="29:39">
      <c r="AC929" s="69" t="str">
        <f t="shared" si="177"/>
        <v/>
      </c>
      <c r="AD929" s="69" t="str">
        <f t="shared" si="178"/>
        <v/>
      </c>
      <c r="AE929" s="69" t="str">
        <f t="shared" si="179"/>
        <v/>
      </c>
      <c r="AF929" s="69" t="str">
        <f t="shared" si="180"/>
        <v/>
      </c>
      <c r="AG929" s="69" t="str">
        <f t="shared" si="181"/>
        <v/>
      </c>
      <c r="AH929" s="69" t="str">
        <f t="shared" si="182"/>
        <v/>
      </c>
      <c r="AI929" s="69" t="str">
        <f t="shared" si="183"/>
        <v/>
      </c>
      <c r="AJ929" s="69" t="str">
        <f t="shared" si="184"/>
        <v/>
      </c>
      <c r="AK929" s="69" t="str">
        <f t="shared" si="185"/>
        <v/>
      </c>
      <c r="AL929" s="69">
        <f t="shared" si="186"/>
        <v>0</v>
      </c>
      <c r="AM929" s="69"/>
    </row>
    <row r="930" spans="29:39">
      <c r="AC930" s="69" t="str">
        <f t="shared" si="177"/>
        <v/>
      </c>
      <c r="AD930" s="69" t="str">
        <f t="shared" si="178"/>
        <v/>
      </c>
      <c r="AE930" s="69" t="str">
        <f t="shared" si="179"/>
        <v/>
      </c>
      <c r="AF930" s="69" t="str">
        <f t="shared" si="180"/>
        <v/>
      </c>
      <c r="AG930" s="69" t="str">
        <f t="shared" si="181"/>
        <v/>
      </c>
      <c r="AH930" s="69" t="str">
        <f t="shared" si="182"/>
        <v/>
      </c>
      <c r="AI930" s="69" t="str">
        <f t="shared" si="183"/>
        <v/>
      </c>
      <c r="AJ930" s="69" t="str">
        <f t="shared" si="184"/>
        <v/>
      </c>
      <c r="AK930" s="69" t="str">
        <f t="shared" si="185"/>
        <v/>
      </c>
      <c r="AL930" s="69">
        <f t="shared" si="186"/>
        <v>0</v>
      </c>
      <c r="AM930" s="69"/>
    </row>
    <row r="931" spans="29:39">
      <c r="AC931" s="69" t="str">
        <f t="shared" si="177"/>
        <v/>
      </c>
      <c r="AD931" s="69" t="str">
        <f t="shared" si="178"/>
        <v/>
      </c>
      <c r="AE931" s="69" t="str">
        <f t="shared" si="179"/>
        <v/>
      </c>
      <c r="AF931" s="69" t="str">
        <f t="shared" si="180"/>
        <v/>
      </c>
      <c r="AG931" s="69" t="str">
        <f t="shared" si="181"/>
        <v/>
      </c>
      <c r="AH931" s="69" t="str">
        <f t="shared" si="182"/>
        <v/>
      </c>
      <c r="AI931" s="69" t="str">
        <f t="shared" si="183"/>
        <v/>
      </c>
      <c r="AJ931" s="69" t="str">
        <f t="shared" si="184"/>
        <v/>
      </c>
      <c r="AK931" s="69" t="str">
        <f t="shared" si="185"/>
        <v/>
      </c>
      <c r="AL931" s="69">
        <f t="shared" si="186"/>
        <v>0</v>
      </c>
      <c r="AM931" s="69"/>
    </row>
    <row r="932" spans="29:39">
      <c r="AC932" s="69" t="str">
        <f t="shared" si="177"/>
        <v/>
      </c>
      <c r="AD932" s="69" t="str">
        <f t="shared" si="178"/>
        <v/>
      </c>
      <c r="AE932" s="69" t="str">
        <f t="shared" si="179"/>
        <v/>
      </c>
      <c r="AF932" s="69" t="str">
        <f t="shared" si="180"/>
        <v/>
      </c>
      <c r="AG932" s="69" t="str">
        <f t="shared" si="181"/>
        <v/>
      </c>
      <c r="AH932" s="69" t="str">
        <f t="shared" si="182"/>
        <v/>
      </c>
      <c r="AI932" s="69" t="str">
        <f t="shared" si="183"/>
        <v/>
      </c>
      <c r="AJ932" s="69" t="str">
        <f t="shared" si="184"/>
        <v/>
      </c>
      <c r="AK932" s="69" t="str">
        <f t="shared" si="185"/>
        <v/>
      </c>
      <c r="AL932" s="69">
        <f t="shared" si="186"/>
        <v>0</v>
      </c>
      <c r="AM932" s="69"/>
    </row>
    <row r="933" spans="29:39">
      <c r="AC933" s="69" t="str">
        <f t="shared" si="177"/>
        <v/>
      </c>
      <c r="AD933" s="69" t="str">
        <f t="shared" si="178"/>
        <v/>
      </c>
      <c r="AE933" s="69" t="str">
        <f t="shared" si="179"/>
        <v/>
      </c>
      <c r="AF933" s="69" t="str">
        <f t="shared" si="180"/>
        <v/>
      </c>
      <c r="AG933" s="69" t="str">
        <f t="shared" si="181"/>
        <v/>
      </c>
      <c r="AH933" s="69" t="str">
        <f t="shared" si="182"/>
        <v/>
      </c>
      <c r="AI933" s="69" t="str">
        <f t="shared" si="183"/>
        <v/>
      </c>
      <c r="AJ933" s="69" t="str">
        <f t="shared" si="184"/>
        <v/>
      </c>
      <c r="AK933" s="69" t="str">
        <f t="shared" si="185"/>
        <v/>
      </c>
      <c r="AL933" s="69">
        <f t="shared" si="186"/>
        <v>0</v>
      </c>
      <c r="AM933" s="69"/>
    </row>
    <row r="934" spans="29:39">
      <c r="AC934" s="69" t="str">
        <f t="shared" si="177"/>
        <v/>
      </c>
      <c r="AD934" s="69" t="str">
        <f t="shared" si="178"/>
        <v/>
      </c>
      <c r="AE934" s="69" t="str">
        <f t="shared" si="179"/>
        <v/>
      </c>
      <c r="AF934" s="69" t="str">
        <f t="shared" si="180"/>
        <v/>
      </c>
      <c r="AG934" s="69" t="str">
        <f t="shared" si="181"/>
        <v/>
      </c>
      <c r="AH934" s="69" t="str">
        <f t="shared" si="182"/>
        <v/>
      </c>
      <c r="AI934" s="69" t="str">
        <f t="shared" si="183"/>
        <v/>
      </c>
      <c r="AJ934" s="69" t="str">
        <f t="shared" si="184"/>
        <v/>
      </c>
      <c r="AK934" s="69" t="str">
        <f t="shared" si="185"/>
        <v/>
      </c>
      <c r="AL934" s="69">
        <f t="shared" si="186"/>
        <v>0</v>
      </c>
      <c r="AM934" s="69"/>
    </row>
    <row r="935" spans="29:39">
      <c r="AC935" s="69" t="str">
        <f t="shared" si="177"/>
        <v/>
      </c>
      <c r="AD935" s="69" t="str">
        <f t="shared" si="178"/>
        <v/>
      </c>
      <c r="AE935" s="69" t="str">
        <f t="shared" si="179"/>
        <v/>
      </c>
      <c r="AF935" s="69" t="str">
        <f t="shared" si="180"/>
        <v/>
      </c>
      <c r="AG935" s="69" t="str">
        <f t="shared" si="181"/>
        <v/>
      </c>
      <c r="AH935" s="69" t="str">
        <f t="shared" si="182"/>
        <v/>
      </c>
      <c r="AI935" s="69" t="str">
        <f t="shared" si="183"/>
        <v/>
      </c>
      <c r="AJ935" s="69" t="str">
        <f t="shared" si="184"/>
        <v/>
      </c>
      <c r="AK935" s="69" t="str">
        <f t="shared" si="185"/>
        <v/>
      </c>
      <c r="AL935" s="69">
        <f t="shared" si="186"/>
        <v>0</v>
      </c>
      <c r="AM935" s="69"/>
    </row>
    <row r="936" spans="29:39">
      <c r="AC936" s="69" t="str">
        <f t="shared" si="177"/>
        <v/>
      </c>
      <c r="AD936" s="69" t="str">
        <f t="shared" si="178"/>
        <v/>
      </c>
      <c r="AE936" s="69" t="str">
        <f t="shared" si="179"/>
        <v/>
      </c>
      <c r="AF936" s="69" t="str">
        <f t="shared" si="180"/>
        <v/>
      </c>
      <c r="AG936" s="69" t="str">
        <f t="shared" si="181"/>
        <v/>
      </c>
      <c r="AH936" s="69" t="str">
        <f t="shared" si="182"/>
        <v/>
      </c>
      <c r="AI936" s="69" t="str">
        <f t="shared" si="183"/>
        <v/>
      </c>
      <c r="AJ936" s="69" t="str">
        <f t="shared" si="184"/>
        <v/>
      </c>
      <c r="AK936" s="69" t="str">
        <f t="shared" si="185"/>
        <v/>
      </c>
      <c r="AL936" s="69">
        <f t="shared" si="186"/>
        <v>0</v>
      </c>
      <c r="AM936" s="69"/>
    </row>
    <row r="937" spans="29:39">
      <c r="AC937" s="69" t="str">
        <f t="shared" si="177"/>
        <v/>
      </c>
      <c r="AD937" s="69" t="str">
        <f t="shared" si="178"/>
        <v/>
      </c>
      <c r="AE937" s="69" t="str">
        <f t="shared" si="179"/>
        <v/>
      </c>
      <c r="AF937" s="69" t="str">
        <f t="shared" si="180"/>
        <v/>
      </c>
      <c r="AG937" s="69" t="str">
        <f t="shared" si="181"/>
        <v/>
      </c>
      <c r="AH937" s="69" t="str">
        <f t="shared" si="182"/>
        <v/>
      </c>
      <c r="AI937" s="69" t="str">
        <f t="shared" si="183"/>
        <v/>
      </c>
      <c r="AJ937" s="69" t="str">
        <f t="shared" si="184"/>
        <v/>
      </c>
      <c r="AK937" s="69" t="str">
        <f t="shared" si="185"/>
        <v/>
      </c>
      <c r="AL937" s="69">
        <f t="shared" si="186"/>
        <v>0</v>
      </c>
      <c r="AM937" s="69"/>
    </row>
    <row r="938" spans="29:39">
      <c r="AC938" s="69" t="str">
        <f t="shared" si="177"/>
        <v/>
      </c>
      <c r="AD938" s="69" t="str">
        <f t="shared" si="178"/>
        <v/>
      </c>
      <c r="AE938" s="69" t="str">
        <f t="shared" si="179"/>
        <v/>
      </c>
      <c r="AF938" s="69" t="str">
        <f t="shared" si="180"/>
        <v/>
      </c>
      <c r="AG938" s="69" t="str">
        <f t="shared" si="181"/>
        <v/>
      </c>
      <c r="AH938" s="69" t="str">
        <f t="shared" si="182"/>
        <v/>
      </c>
      <c r="AI938" s="69" t="str">
        <f t="shared" si="183"/>
        <v/>
      </c>
      <c r="AJ938" s="69" t="str">
        <f t="shared" si="184"/>
        <v/>
      </c>
      <c r="AK938" s="69" t="str">
        <f t="shared" si="185"/>
        <v/>
      </c>
      <c r="AL938" s="69">
        <f t="shared" si="186"/>
        <v>0</v>
      </c>
      <c r="AM938" s="69"/>
    </row>
    <row r="939" spans="29:39">
      <c r="AC939" s="69" t="str">
        <f t="shared" si="177"/>
        <v/>
      </c>
      <c r="AD939" s="69" t="str">
        <f t="shared" si="178"/>
        <v/>
      </c>
      <c r="AE939" s="69" t="str">
        <f t="shared" si="179"/>
        <v/>
      </c>
      <c r="AF939" s="69" t="str">
        <f t="shared" si="180"/>
        <v/>
      </c>
      <c r="AG939" s="69" t="str">
        <f t="shared" si="181"/>
        <v/>
      </c>
      <c r="AH939" s="69" t="str">
        <f t="shared" si="182"/>
        <v/>
      </c>
      <c r="AI939" s="69" t="str">
        <f t="shared" si="183"/>
        <v/>
      </c>
      <c r="AJ939" s="69" t="str">
        <f t="shared" si="184"/>
        <v/>
      </c>
      <c r="AK939" s="69" t="str">
        <f t="shared" si="185"/>
        <v/>
      </c>
      <c r="AL939" s="69">
        <f t="shared" si="186"/>
        <v>0</v>
      </c>
      <c r="AM939" s="69"/>
    </row>
    <row r="940" spans="29:39">
      <c r="AC940" s="69" t="str">
        <f t="shared" si="177"/>
        <v/>
      </c>
      <c r="AD940" s="69" t="str">
        <f t="shared" si="178"/>
        <v/>
      </c>
      <c r="AE940" s="69" t="str">
        <f t="shared" si="179"/>
        <v/>
      </c>
      <c r="AF940" s="69" t="str">
        <f t="shared" si="180"/>
        <v/>
      </c>
      <c r="AG940" s="69" t="str">
        <f t="shared" si="181"/>
        <v/>
      </c>
      <c r="AH940" s="69" t="str">
        <f t="shared" si="182"/>
        <v/>
      </c>
      <c r="AI940" s="69" t="str">
        <f t="shared" si="183"/>
        <v/>
      </c>
      <c r="AJ940" s="69" t="str">
        <f t="shared" si="184"/>
        <v/>
      </c>
      <c r="AK940" s="69" t="str">
        <f t="shared" si="185"/>
        <v/>
      </c>
      <c r="AL940" s="69">
        <f t="shared" si="186"/>
        <v>0</v>
      </c>
      <c r="AM940" s="69"/>
    </row>
    <row r="941" spans="29:39">
      <c r="AC941" s="69" t="str">
        <f t="shared" si="177"/>
        <v/>
      </c>
      <c r="AD941" s="69" t="str">
        <f t="shared" si="178"/>
        <v/>
      </c>
      <c r="AE941" s="69" t="str">
        <f t="shared" si="179"/>
        <v/>
      </c>
      <c r="AF941" s="69" t="str">
        <f t="shared" si="180"/>
        <v/>
      </c>
      <c r="AG941" s="69" t="str">
        <f t="shared" si="181"/>
        <v/>
      </c>
      <c r="AH941" s="69" t="str">
        <f t="shared" si="182"/>
        <v/>
      </c>
      <c r="AI941" s="69" t="str">
        <f t="shared" si="183"/>
        <v/>
      </c>
      <c r="AJ941" s="69" t="str">
        <f t="shared" si="184"/>
        <v/>
      </c>
      <c r="AK941" s="69" t="str">
        <f t="shared" si="185"/>
        <v/>
      </c>
      <c r="AL941" s="69">
        <f t="shared" si="186"/>
        <v>0</v>
      </c>
      <c r="AM941" s="69"/>
    </row>
    <row r="942" spans="29:39">
      <c r="AC942" s="69" t="str">
        <f t="shared" si="177"/>
        <v/>
      </c>
      <c r="AD942" s="69" t="str">
        <f t="shared" si="178"/>
        <v/>
      </c>
      <c r="AE942" s="69" t="str">
        <f t="shared" si="179"/>
        <v/>
      </c>
      <c r="AF942" s="69" t="str">
        <f t="shared" si="180"/>
        <v/>
      </c>
      <c r="AG942" s="69" t="str">
        <f t="shared" si="181"/>
        <v/>
      </c>
      <c r="AH942" s="69" t="str">
        <f t="shared" si="182"/>
        <v/>
      </c>
      <c r="AI942" s="69" t="str">
        <f t="shared" si="183"/>
        <v/>
      </c>
      <c r="AJ942" s="69" t="str">
        <f t="shared" si="184"/>
        <v/>
      </c>
      <c r="AK942" s="69" t="str">
        <f t="shared" si="185"/>
        <v/>
      </c>
      <c r="AL942" s="69">
        <f t="shared" si="186"/>
        <v>0</v>
      </c>
      <c r="AM942" s="69"/>
    </row>
    <row r="943" spans="29:39">
      <c r="AC943" s="69" t="str">
        <f t="shared" si="177"/>
        <v/>
      </c>
      <c r="AD943" s="69" t="str">
        <f t="shared" si="178"/>
        <v/>
      </c>
      <c r="AE943" s="69" t="str">
        <f t="shared" si="179"/>
        <v/>
      </c>
      <c r="AF943" s="69" t="str">
        <f t="shared" si="180"/>
        <v/>
      </c>
      <c r="AG943" s="69" t="str">
        <f t="shared" si="181"/>
        <v/>
      </c>
      <c r="AH943" s="69" t="str">
        <f t="shared" si="182"/>
        <v/>
      </c>
      <c r="AI943" s="69" t="str">
        <f t="shared" si="183"/>
        <v/>
      </c>
      <c r="AJ943" s="69" t="str">
        <f t="shared" si="184"/>
        <v/>
      </c>
      <c r="AK943" s="69" t="str">
        <f t="shared" si="185"/>
        <v/>
      </c>
      <c r="AL943" s="69">
        <f t="shared" si="186"/>
        <v>0</v>
      </c>
      <c r="AM943" s="69"/>
    </row>
    <row r="944" spans="29:39">
      <c r="AC944" s="69" t="str">
        <f t="shared" si="177"/>
        <v/>
      </c>
      <c r="AD944" s="69" t="str">
        <f t="shared" si="178"/>
        <v/>
      </c>
      <c r="AE944" s="69" t="str">
        <f t="shared" si="179"/>
        <v/>
      </c>
      <c r="AF944" s="69" t="str">
        <f t="shared" si="180"/>
        <v/>
      </c>
      <c r="AG944" s="69" t="str">
        <f t="shared" si="181"/>
        <v/>
      </c>
      <c r="AH944" s="69" t="str">
        <f t="shared" si="182"/>
        <v/>
      </c>
      <c r="AI944" s="69" t="str">
        <f t="shared" si="183"/>
        <v/>
      </c>
      <c r="AJ944" s="69" t="str">
        <f t="shared" si="184"/>
        <v/>
      </c>
      <c r="AK944" s="69" t="str">
        <f t="shared" si="185"/>
        <v/>
      </c>
      <c r="AL944" s="69">
        <f t="shared" si="186"/>
        <v>0</v>
      </c>
      <c r="AM944" s="69"/>
    </row>
    <row r="945" spans="29:39">
      <c r="AC945" s="69" t="str">
        <f t="shared" si="177"/>
        <v/>
      </c>
      <c r="AD945" s="69" t="str">
        <f t="shared" si="178"/>
        <v/>
      </c>
      <c r="AE945" s="69" t="str">
        <f t="shared" si="179"/>
        <v/>
      </c>
      <c r="AF945" s="69" t="str">
        <f t="shared" si="180"/>
        <v/>
      </c>
      <c r="AG945" s="69" t="str">
        <f t="shared" si="181"/>
        <v/>
      </c>
      <c r="AH945" s="69" t="str">
        <f t="shared" si="182"/>
        <v/>
      </c>
      <c r="AI945" s="69" t="str">
        <f t="shared" si="183"/>
        <v/>
      </c>
      <c r="AJ945" s="69" t="str">
        <f t="shared" si="184"/>
        <v/>
      </c>
      <c r="AK945" s="69" t="str">
        <f t="shared" si="185"/>
        <v/>
      </c>
      <c r="AL945" s="69">
        <f t="shared" si="186"/>
        <v>0</v>
      </c>
      <c r="AM945" s="69"/>
    </row>
    <row r="946" spans="29:39">
      <c r="AC946" s="69" t="str">
        <f t="shared" si="177"/>
        <v/>
      </c>
      <c r="AD946" s="69" t="str">
        <f t="shared" si="178"/>
        <v/>
      </c>
      <c r="AE946" s="69" t="str">
        <f t="shared" si="179"/>
        <v/>
      </c>
      <c r="AF946" s="69" t="str">
        <f t="shared" si="180"/>
        <v/>
      </c>
      <c r="AG946" s="69" t="str">
        <f t="shared" si="181"/>
        <v/>
      </c>
      <c r="AH946" s="69" t="str">
        <f t="shared" si="182"/>
        <v/>
      </c>
      <c r="AI946" s="69" t="str">
        <f t="shared" si="183"/>
        <v/>
      </c>
      <c r="AJ946" s="69" t="str">
        <f t="shared" si="184"/>
        <v/>
      </c>
      <c r="AK946" s="69" t="str">
        <f t="shared" si="185"/>
        <v/>
      </c>
      <c r="AL946" s="69">
        <f t="shared" si="186"/>
        <v>0</v>
      </c>
      <c r="AM946" s="69"/>
    </row>
    <row r="947" spans="29:39">
      <c r="AC947" s="69" t="str">
        <f t="shared" si="177"/>
        <v/>
      </c>
      <c r="AD947" s="69" t="str">
        <f t="shared" si="178"/>
        <v/>
      </c>
      <c r="AE947" s="69" t="str">
        <f t="shared" si="179"/>
        <v/>
      </c>
      <c r="AF947" s="69" t="str">
        <f t="shared" si="180"/>
        <v/>
      </c>
      <c r="AG947" s="69" t="str">
        <f t="shared" si="181"/>
        <v/>
      </c>
      <c r="AH947" s="69" t="str">
        <f t="shared" si="182"/>
        <v/>
      </c>
      <c r="AI947" s="69" t="str">
        <f t="shared" si="183"/>
        <v/>
      </c>
      <c r="AJ947" s="69" t="str">
        <f t="shared" si="184"/>
        <v/>
      </c>
      <c r="AK947" s="69" t="str">
        <f t="shared" si="185"/>
        <v/>
      </c>
      <c r="AL947" s="69">
        <f t="shared" si="186"/>
        <v>0</v>
      </c>
      <c r="AM947" s="69"/>
    </row>
    <row r="948" spans="29:39">
      <c r="AC948" s="69" t="str">
        <f t="shared" si="177"/>
        <v/>
      </c>
      <c r="AD948" s="69" t="str">
        <f t="shared" si="178"/>
        <v/>
      </c>
      <c r="AE948" s="69" t="str">
        <f t="shared" si="179"/>
        <v/>
      </c>
      <c r="AF948" s="69" t="str">
        <f t="shared" si="180"/>
        <v/>
      </c>
      <c r="AG948" s="69" t="str">
        <f t="shared" si="181"/>
        <v/>
      </c>
      <c r="AH948" s="69" t="str">
        <f t="shared" si="182"/>
        <v/>
      </c>
      <c r="AI948" s="69" t="str">
        <f t="shared" si="183"/>
        <v/>
      </c>
      <c r="AJ948" s="69" t="str">
        <f t="shared" si="184"/>
        <v/>
      </c>
      <c r="AK948" s="69" t="str">
        <f t="shared" si="185"/>
        <v/>
      </c>
      <c r="AL948" s="69">
        <f t="shared" si="186"/>
        <v>0</v>
      </c>
      <c r="AM948" s="69"/>
    </row>
    <row r="949" spans="29:39">
      <c r="AC949" s="69" t="str">
        <f t="shared" si="177"/>
        <v/>
      </c>
      <c r="AD949" s="69" t="str">
        <f t="shared" si="178"/>
        <v/>
      </c>
      <c r="AE949" s="69" t="str">
        <f t="shared" si="179"/>
        <v/>
      </c>
      <c r="AF949" s="69" t="str">
        <f t="shared" si="180"/>
        <v/>
      </c>
      <c r="AG949" s="69" t="str">
        <f t="shared" si="181"/>
        <v/>
      </c>
      <c r="AH949" s="69" t="str">
        <f t="shared" si="182"/>
        <v/>
      </c>
      <c r="AI949" s="69" t="str">
        <f t="shared" si="183"/>
        <v/>
      </c>
      <c r="AJ949" s="69" t="str">
        <f t="shared" si="184"/>
        <v/>
      </c>
      <c r="AK949" s="69" t="str">
        <f t="shared" si="185"/>
        <v/>
      </c>
      <c r="AL949" s="69">
        <f t="shared" si="186"/>
        <v>0</v>
      </c>
      <c r="AM949" s="69"/>
    </row>
    <row r="950" spans="29:39">
      <c r="AC950" s="69" t="str">
        <f t="shared" si="177"/>
        <v/>
      </c>
      <c r="AD950" s="69" t="str">
        <f t="shared" si="178"/>
        <v/>
      </c>
      <c r="AE950" s="69" t="str">
        <f t="shared" si="179"/>
        <v/>
      </c>
      <c r="AF950" s="69" t="str">
        <f t="shared" si="180"/>
        <v/>
      </c>
      <c r="AG950" s="69" t="str">
        <f t="shared" si="181"/>
        <v/>
      </c>
      <c r="AH950" s="69" t="str">
        <f t="shared" si="182"/>
        <v/>
      </c>
      <c r="AI950" s="69" t="str">
        <f t="shared" si="183"/>
        <v/>
      </c>
      <c r="AJ950" s="69" t="str">
        <f t="shared" si="184"/>
        <v/>
      </c>
      <c r="AK950" s="69" t="str">
        <f t="shared" si="185"/>
        <v/>
      </c>
      <c r="AL950" s="69">
        <f t="shared" si="186"/>
        <v>0</v>
      </c>
      <c r="AM950" s="69"/>
    </row>
    <row r="951" spans="29:39">
      <c r="AC951" s="69" t="str">
        <f t="shared" si="177"/>
        <v/>
      </c>
      <c r="AD951" s="69" t="str">
        <f t="shared" si="178"/>
        <v/>
      </c>
      <c r="AE951" s="69" t="str">
        <f t="shared" si="179"/>
        <v/>
      </c>
      <c r="AF951" s="69" t="str">
        <f t="shared" si="180"/>
        <v/>
      </c>
      <c r="AG951" s="69" t="str">
        <f t="shared" si="181"/>
        <v/>
      </c>
      <c r="AH951" s="69" t="str">
        <f t="shared" si="182"/>
        <v/>
      </c>
      <c r="AI951" s="69" t="str">
        <f t="shared" si="183"/>
        <v/>
      </c>
      <c r="AJ951" s="69" t="str">
        <f t="shared" si="184"/>
        <v/>
      </c>
      <c r="AK951" s="69" t="str">
        <f t="shared" si="185"/>
        <v/>
      </c>
      <c r="AL951" s="69">
        <f t="shared" si="186"/>
        <v>0</v>
      </c>
      <c r="AM951" s="69"/>
    </row>
    <row r="952" spans="29:39">
      <c r="AC952" s="69" t="str">
        <f t="shared" si="177"/>
        <v/>
      </c>
      <c r="AD952" s="69" t="str">
        <f t="shared" si="178"/>
        <v/>
      </c>
      <c r="AE952" s="69" t="str">
        <f t="shared" si="179"/>
        <v/>
      </c>
      <c r="AF952" s="69" t="str">
        <f t="shared" si="180"/>
        <v/>
      </c>
      <c r="AG952" s="69" t="str">
        <f t="shared" si="181"/>
        <v/>
      </c>
      <c r="AH952" s="69" t="str">
        <f t="shared" si="182"/>
        <v/>
      </c>
      <c r="AI952" s="69" t="str">
        <f t="shared" si="183"/>
        <v/>
      </c>
      <c r="AJ952" s="69" t="str">
        <f t="shared" si="184"/>
        <v/>
      </c>
      <c r="AK952" s="69" t="str">
        <f t="shared" si="185"/>
        <v/>
      </c>
      <c r="AL952" s="69">
        <f t="shared" si="186"/>
        <v>0</v>
      </c>
      <c r="AM952" s="69"/>
    </row>
    <row r="953" spans="29:39">
      <c r="AC953" s="69" t="str">
        <f t="shared" si="177"/>
        <v/>
      </c>
      <c r="AD953" s="69" t="str">
        <f t="shared" si="178"/>
        <v/>
      </c>
      <c r="AE953" s="69" t="str">
        <f t="shared" si="179"/>
        <v/>
      </c>
      <c r="AF953" s="69" t="str">
        <f t="shared" si="180"/>
        <v/>
      </c>
      <c r="AG953" s="69" t="str">
        <f t="shared" si="181"/>
        <v/>
      </c>
      <c r="AH953" s="69" t="str">
        <f t="shared" si="182"/>
        <v/>
      </c>
      <c r="AI953" s="69" t="str">
        <f t="shared" si="183"/>
        <v/>
      </c>
      <c r="AJ953" s="69" t="str">
        <f t="shared" si="184"/>
        <v/>
      </c>
      <c r="AK953" s="69" t="str">
        <f t="shared" si="185"/>
        <v/>
      </c>
      <c r="AL953" s="69">
        <f t="shared" si="186"/>
        <v>0</v>
      </c>
      <c r="AM953" s="69"/>
    </row>
    <row r="954" spans="29:39">
      <c r="AC954" s="69" t="str">
        <f t="shared" si="177"/>
        <v/>
      </c>
      <c r="AD954" s="69" t="str">
        <f t="shared" si="178"/>
        <v/>
      </c>
      <c r="AE954" s="69" t="str">
        <f t="shared" si="179"/>
        <v/>
      </c>
      <c r="AF954" s="69" t="str">
        <f t="shared" si="180"/>
        <v/>
      </c>
      <c r="AG954" s="69" t="str">
        <f t="shared" si="181"/>
        <v/>
      </c>
      <c r="AH954" s="69" t="str">
        <f t="shared" si="182"/>
        <v/>
      </c>
      <c r="AI954" s="69" t="str">
        <f t="shared" si="183"/>
        <v/>
      </c>
      <c r="AJ954" s="69" t="str">
        <f t="shared" si="184"/>
        <v/>
      </c>
      <c r="AK954" s="69" t="str">
        <f t="shared" si="185"/>
        <v/>
      </c>
      <c r="AL954" s="69">
        <f t="shared" si="186"/>
        <v>0</v>
      </c>
      <c r="AM954" s="69"/>
    </row>
    <row r="955" spans="29:39">
      <c r="AC955" s="69" t="str">
        <f t="shared" si="177"/>
        <v/>
      </c>
      <c r="AD955" s="69" t="str">
        <f t="shared" si="178"/>
        <v/>
      </c>
      <c r="AE955" s="69" t="str">
        <f t="shared" si="179"/>
        <v/>
      </c>
      <c r="AF955" s="69" t="str">
        <f t="shared" si="180"/>
        <v/>
      </c>
      <c r="AG955" s="69" t="str">
        <f t="shared" si="181"/>
        <v/>
      </c>
      <c r="AH955" s="69" t="str">
        <f t="shared" si="182"/>
        <v/>
      </c>
      <c r="AI955" s="69" t="str">
        <f t="shared" si="183"/>
        <v/>
      </c>
      <c r="AJ955" s="69" t="str">
        <f t="shared" si="184"/>
        <v/>
      </c>
      <c r="AK955" s="69" t="str">
        <f t="shared" si="185"/>
        <v/>
      </c>
      <c r="AL955" s="69">
        <f t="shared" si="186"/>
        <v>0</v>
      </c>
      <c r="AM955" s="69"/>
    </row>
    <row r="956" spans="29:39">
      <c r="AC956" s="69" t="str">
        <f t="shared" si="177"/>
        <v/>
      </c>
      <c r="AD956" s="69" t="str">
        <f t="shared" si="178"/>
        <v/>
      </c>
      <c r="AE956" s="69" t="str">
        <f t="shared" si="179"/>
        <v/>
      </c>
      <c r="AF956" s="69" t="str">
        <f t="shared" si="180"/>
        <v/>
      </c>
      <c r="AG956" s="69" t="str">
        <f t="shared" si="181"/>
        <v/>
      </c>
      <c r="AH956" s="69" t="str">
        <f t="shared" si="182"/>
        <v/>
      </c>
      <c r="AI956" s="69" t="str">
        <f t="shared" si="183"/>
        <v/>
      </c>
      <c r="AJ956" s="69" t="str">
        <f t="shared" si="184"/>
        <v/>
      </c>
      <c r="AK956" s="69" t="str">
        <f t="shared" si="185"/>
        <v/>
      </c>
      <c r="AL956" s="69">
        <f t="shared" si="186"/>
        <v>0</v>
      </c>
      <c r="AM956" s="69"/>
    </row>
    <row r="957" spans="29:39">
      <c r="AC957" s="69" t="str">
        <f t="shared" si="177"/>
        <v/>
      </c>
      <c r="AD957" s="69" t="str">
        <f t="shared" si="178"/>
        <v/>
      </c>
      <c r="AE957" s="69" t="str">
        <f t="shared" si="179"/>
        <v/>
      </c>
      <c r="AF957" s="69" t="str">
        <f t="shared" si="180"/>
        <v/>
      </c>
      <c r="AG957" s="69" t="str">
        <f t="shared" si="181"/>
        <v/>
      </c>
      <c r="AH957" s="69" t="str">
        <f t="shared" si="182"/>
        <v/>
      </c>
      <c r="AI957" s="69" t="str">
        <f t="shared" si="183"/>
        <v/>
      </c>
      <c r="AJ957" s="69" t="str">
        <f t="shared" si="184"/>
        <v/>
      </c>
      <c r="AK957" s="69" t="str">
        <f t="shared" si="185"/>
        <v/>
      </c>
      <c r="AL957" s="69">
        <f t="shared" si="186"/>
        <v>0</v>
      </c>
      <c r="AM957" s="69"/>
    </row>
    <row r="958" spans="29:39">
      <c r="AC958" s="69" t="str">
        <f t="shared" si="177"/>
        <v/>
      </c>
      <c r="AD958" s="69" t="str">
        <f t="shared" si="178"/>
        <v/>
      </c>
      <c r="AE958" s="69" t="str">
        <f t="shared" si="179"/>
        <v/>
      </c>
      <c r="AF958" s="69" t="str">
        <f t="shared" si="180"/>
        <v/>
      </c>
      <c r="AG958" s="69" t="str">
        <f t="shared" si="181"/>
        <v/>
      </c>
      <c r="AH958" s="69" t="str">
        <f t="shared" si="182"/>
        <v/>
      </c>
      <c r="AI958" s="69" t="str">
        <f t="shared" si="183"/>
        <v/>
      </c>
      <c r="AJ958" s="69" t="str">
        <f t="shared" si="184"/>
        <v/>
      </c>
      <c r="AK958" s="69" t="str">
        <f t="shared" si="185"/>
        <v/>
      </c>
      <c r="AL958" s="69">
        <f t="shared" si="186"/>
        <v>0</v>
      </c>
      <c r="AM958" s="69"/>
    </row>
    <row r="959" spans="29:39">
      <c r="AC959" s="69" t="str">
        <f t="shared" si="177"/>
        <v/>
      </c>
      <c r="AD959" s="69" t="str">
        <f t="shared" si="178"/>
        <v/>
      </c>
      <c r="AE959" s="69" t="str">
        <f t="shared" si="179"/>
        <v/>
      </c>
      <c r="AF959" s="69" t="str">
        <f t="shared" si="180"/>
        <v/>
      </c>
      <c r="AG959" s="69" t="str">
        <f t="shared" si="181"/>
        <v/>
      </c>
      <c r="AH959" s="69" t="str">
        <f t="shared" si="182"/>
        <v/>
      </c>
      <c r="AI959" s="69" t="str">
        <f t="shared" si="183"/>
        <v/>
      </c>
      <c r="AJ959" s="69" t="str">
        <f t="shared" si="184"/>
        <v/>
      </c>
      <c r="AK959" s="69" t="str">
        <f t="shared" si="185"/>
        <v/>
      </c>
      <c r="AL959" s="69">
        <f t="shared" si="186"/>
        <v>0</v>
      </c>
      <c r="AM959" s="69"/>
    </row>
    <row r="960" spans="29:39">
      <c r="AC960" s="69" t="str">
        <f t="shared" si="177"/>
        <v/>
      </c>
      <c r="AD960" s="69" t="str">
        <f t="shared" si="178"/>
        <v/>
      </c>
      <c r="AE960" s="69" t="str">
        <f t="shared" si="179"/>
        <v/>
      </c>
      <c r="AF960" s="69" t="str">
        <f t="shared" si="180"/>
        <v/>
      </c>
      <c r="AG960" s="69" t="str">
        <f t="shared" si="181"/>
        <v/>
      </c>
      <c r="AH960" s="69" t="str">
        <f t="shared" si="182"/>
        <v/>
      </c>
      <c r="AI960" s="69" t="str">
        <f t="shared" si="183"/>
        <v/>
      </c>
      <c r="AJ960" s="69" t="str">
        <f t="shared" si="184"/>
        <v/>
      </c>
      <c r="AK960" s="69" t="str">
        <f t="shared" si="185"/>
        <v/>
      </c>
      <c r="AL960" s="69">
        <f t="shared" si="186"/>
        <v>0</v>
      </c>
      <c r="AM960" s="69"/>
    </row>
    <row r="961" spans="29:39">
      <c r="AC961" s="69" t="str">
        <f t="shared" si="177"/>
        <v/>
      </c>
      <c r="AD961" s="69" t="str">
        <f t="shared" si="178"/>
        <v/>
      </c>
      <c r="AE961" s="69" t="str">
        <f t="shared" si="179"/>
        <v/>
      </c>
      <c r="AF961" s="69" t="str">
        <f t="shared" si="180"/>
        <v/>
      </c>
      <c r="AG961" s="69" t="str">
        <f t="shared" si="181"/>
        <v/>
      </c>
      <c r="AH961" s="69" t="str">
        <f t="shared" si="182"/>
        <v/>
      </c>
      <c r="AI961" s="69" t="str">
        <f t="shared" si="183"/>
        <v/>
      </c>
      <c r="AJ961" s="69" t="str">
        <f t="shared" si="184"/>
        <v/>
      </c>
      <c r="AK961" s="69" t="str">
        <f t="shared" si="185"/>
        <v/>
      </c>
      <c r="AL961" s="69">
        <f t="shared" si="186"/>
        <v>0</v>
      </c>
      <c r="AM961" s="69"/>
    </row>
    <row r="962" spans="29:39">
      <c r="AC962" s="69" t="str">
        <f t="shared" si="177"/>
        <v/>
      </c>
      <c r="AD962" s="69" t="str">
        <f t="shared" si="178"/>
        <v/>
      </c>
      <c r="AE962" s="69" t="str">
        <f t="shared" si="179"/>
        <v/>
      </c>
      <c r="AF962" s="69" t="str">
        <f t="shared" si="180"/>
        <v/>
      </c>
      <c r="AG962" s="69" t="str">
        <f t="shared" si="181"/>
        <v/>
      </c>
      <c r="AH962" s="69" t="str">
        <f t="shared" si="182"/>
        <v/>
      </c>
      <c r="AI962" s="69" t="str">
        <f t="shared" si="183"/>
        <v/>
      </c>
      <c r="AJ962" s="69" t="str">
        <f t="shared" si="184"/>
        <v/>
      </c>
      <c r="AK962" s="69" t="str">
        <f t="shared" si="185"/>
        <v/>
      </c>
      <c r="AL962" s="69">
        <f t="shared" si="186"/>
        <v>0</v>
      </c>
      <c r="AM962" s="69"/>
    </row>
    <row r="963" spans="29:39">
      <c r="AC963" s="69" t="str">
        <f t="shared" si="177"/>
        <v/>
      </c>
      <c r="AD963" s="69" t="str">
        <f t="shared" si="178"/>
        <v/>
      </c>
      <c r="AE963" s="69" t="str">
        <f t="shared" si="179"/>
        <v/>
      </c>
      <c r="AF963" s="69" t="str">
        <f t="shared" si="180"/>
        <v/>
      </c>
      <c r="AG963" s="69" t="str">
        <f t="shared" si="181"/>
        <v/>
      </c>
      <c r="AH963" s="69" t="str">
        <f t="shared" si="182"/>
        <v/>
      </c>
      <c r="AI963" s="69" t="str">
        <f t="shared" si="183"/>
        <v/>
      </c>
      <c r="AJ963" s="69" t="str">
        <f t="shared" si="184"/>
        <v/>
      </c>
      <c r="AK963" s="69" t="str">
        <f t="shared" si="185"/>
        <v/>
      </c>
      <c r="AL963" s="69">
        <f t="shared" si="186"/>
        <v>0</v>
      </c>
      <c r="AM963" s="69"/>
    </row>
    <row r="964" spans="29:39">
      <c r="AC964" s="69" t="str">
        <f t="shared" si="177"/>
        <v/>
      </c>
      <c r="AD964" s="69" t="str">
        <f t="shared" si="178"/>
        <v/>
      </c>
      <c r="AE964" s="69" t="str">
        <f t="shared" si="179"/>
        <v/>
      </c>
      <c r="AF964" s="69" t="str">
        <f t="shared" si="180"/>
        <v/>
      </c>
      <c r="AG964" s="69" t="str">
        <f t="shared" si="181"/>
        <v/>
      </c>
      <c r="AH964" s="69" t="str">
        <f t="shared" si="182"/>
        <v/>
      </c>
      <c r="AI964" s="69" t="str">
        <f t="shared" si="183"/>
        <v/>
      </c>
      <c r="AJ964" s="69" t="str">
        <f t="shared" si="184"/>
        <v/>
      </c>
      <c r="AK964" s="69" t="str">
        <f t="shared" si="185"/>
        <v/>
      </c>
      <c r="AL964" s="69">
        <f t="shared" si="186"/>
        <v>0</v>
      </c>
      <c r="AM964" s="69"/>
    </row>
    <row r="965" spans="29:39">
      <c r="AC965" s="69" t="str">
        <f t="shared" si="177"/>
        <v/>
      </c>
      <c r="AD965" s="69" t="str">
        <f t="shared" si="178"/>
        <v/>
      </c>
      <c r="AE965" s="69" t="str">
        <f t="shared" si="179"/>
        <v/>
      </c>
      <c r="AF965" s="69" t="str">
        <f t="shared" si="180"/>
        <v/>
      </c>
      <c r="AG965" s="69" t="str">
        <f t="shared" si="181"/>
        <v/>
      </c>
      <c r="AH965" s="69" t="str">
        <f t="shared" si="182"/>
        <v/>
      </c>
      <c r="AI965" s="69" t="str">
        <f t="shared" si="183"/>
        <v/>
      </c>
      <c r="AJ965" s="69" t="str">
        <f t="shared" si="184"/>
        <v/>
      </c>
      <c r="AK965" s="69" t="str">
        <f t="shared" si="185"/>
        <v/>
      </c>
      <c r="AL965" s="69">
        <f t="shared" si="186"/>
        <v>0</v>
      </c>
      <c r="AM965" s="69"/>
    </row>
    <row r="966" spans="29:39">
      <c r="AC966" s="69" t="str">
        <f t="shared" si="177"/>
        <v/>
      </c>
      <c r="AD966" s="69" t="str">
        <f t="shared" si="178"/>
        <v/>
      </c>
      <c r="AE966" s="69" t="str">
        <f t="shared" si="179"/>
        <v/>
      </c>
      <c r="AF966" s="69" t="str">
        <f t="shared" si="180"/>
        <v/>
      </c>
      <c r="AG966" s="69" t="str">
        <f t="shared" si="181"/>
        <v/>
      </c>
      <c r="AH966" s="69" t="str">
        <f t="shared" si="182"/>
        <v/>
      </c>
      <c r="AI966" s="69" t="str">
        <f t="shared" si="183"/>
        <v/>
      </c>
      <c r="AJ966" s="69" t="str">
        <f t="shared" si="184"/>
        <v/>
      </c>
      <c r="AK966" s="69" t="str">
        <f t="shared" si="185"/>
        <v/>
      </c>
      <c r="AL966" s="69">
        <f t="shared" si="186"/>
        <v>0</v>
      </c>
      <c r="AM966" s="69"/>
    </row>
    <row r="967" spans="29:39">
      <c r="AC967" s="69" t="str">
        <f t="shared" si="177"/>
        <v/>
      </c>
      <c r="AD967" s="69" t="str">
        <f t="shared" si="178"/>
        <v/>
      </c>
      <c r="AE967" s="69" t="str">
        <f t="shared" si="179"/>
        <v/>
      </c>
      <c r="AF967" s="69" t="str">
        <f t="shared" si="180"/>
        <v/>
      </c>
      <c r="AG967" s="69" t="str">
        <f t="shared" si="181"/>
        <v/>
      </c>
      <c r="AH967" s="69" t="str">
        <f t="shared" si="182"/>
        <v/>
      </c>
      <c r="AI967" s="69" t="str">
        <f t="shared" si="183"/>
        <v/>
      </c>
      <c r="AJ967" s="69" t="str">
        <f t="shared" si="184"/>
        <v/>
      </c>
      <c r="AK967" s="69" t="str">
        <f t="shared" si="185"/>
        <v/>
      </c>
      <c r="AL967" s="69">
        <f t="shared" si="186"/>
        <v>0</v>
      </c>
      <c r="AM967" s="69"/>
    </row>
    <row r="968" spans="29:39">
      <c r="AC968" s="69" t="str">
        <f t="shared" si="177"/>
        <v/>
      </c>
      <c r="AD968" s="69" t="str">
        <f t="shared" si="178"/>
        <v/>
      </c>
      <c r="AE968" s="69" t="str">
        <f t="shared" si="179"/>
        <v/>
      </c>
      <c r="AF968" s="69" t="str">
        <f t="shared" si="180"/>
        <v/>
      </c>
      <c r="AG968" s="69" t="str">
        <f t="shared" si="181"/>
        <v/>
      </c>
      <c r="AH968" s="69" t="str">
        <f t="shared" si="182"/>
        <v/>
      </c>
      <c r="AI968" s="69" t="str">
        <f t="shared" si="183"/>
        <v/>
      </c>
      <c r="AJ968" s="69" t="str">
        <f t="shared" si="184"/>
        <v/>
      </c>
      <c r="AK968" s="69" t="str">
        <f t="shared" si="185"/>
        <v/>
      </c>
      <c r="AL968" s="69">
        <f t="shared" si="186"/>
        <v>0</v>
      </c>
      <c r="AM968" s="69"/>
    </row>
    <row r="969" spans="29:39">
      <c r="AC969" s="69" t="str">
        <f t="shared" si="177"/>
        <v/>
      </c>
      <c r="AD969" s="69" t="str">
        <f t="shared" si="178"/>
        <v/>
      </c>
      <c r="AE969" s="69" t="str">
        <f t="shared" si="179"/>
        <v/>
      </c>
      <c r="AF969" s="69" t="str">
        <f t="shared" si="180"/>
        <v/>
      </c>
      <c r="AG969" s="69" t="str">
        <f t="shared" si="181"/>
        <v/>
      </c>
      <c r="AH969" s="69" t="str">
        <f t="shared" si="182"/>
        <v/>
      </c>
      <c r="AI969" s="69" t="str">
        <f t="shared" si="183"/>
        <v/>
      </c>
      <c r="AJ969" s="69" t="str">
        <f t="shared" si="184"/>
        <v/>
      </c>
      <c r="AK969" s="69" t="str">
        <f t="shared" si="185"/>
        <v/>
      </c>
      <c r="AL969" s="69">
        <f t="shared" si="186"/>
        <v>0</v>
      </c>
      <c r="AM969" s="69"/>
    </row>
    <row r="970" spans="29:39">
      <c r="AC970" s="69" t="str">
        <f t="shared" si="177"/>
        <v/>
      </c>
      <c r="AD970" s="69" t="str">
        <f t="shared" si="178"/>
        <v/>
      </c>
      <c r="AE970" s="69" t="str">
        <f t="shared" si="179"/>
        <v/>
      </c>
      <c r="AF970" s="69" t="str">
        <f t="shared" si="180"/>
        <v/>
      </c>
      <c r="AG970" s="69" t="str">
        <f t="shared" si="181"/>
        <v/>
      </c>
      <c r="AH970" s="69" t="str">
        <f t="shared" si="182"/>
        <v/>
      </c>
      <c r="AI970" s="69" t="str">
        <f t="shared" si="183"/>
        <v/>
      </c>
      <c r="AJ970" s="69" t="str">
        <f t="shared" si="184"/>
        <v/>
      </c>
      <c r="AK970" s="69" t="str">
        <f t="shared" si="185"/>
        <v/>
      </c>
      <c r="AL970" s="69">
        <f t="shared" si="186"/>
        <v>0</v>
      </c>
      <c r="AM970" s="69"/>
    </row>
    <row r="971" spans="29:39">
      <c r="AC971" s="69" t="str">
        <f t="shared" si="177"/>
        <v/>
      </c>
      <c r="AD971" s="69" t="str">
        <f t="shared" si="178"/>
        <v/>
      </c>
      <c r="AE971" s="69" t="str">
        <f t="shared" si="179"/>
        <v/>
      </c>
      <c r="AF971" s="69" t="str">
        <f t="shared" si="180"/>
        <v/>
      </c>
      <c r="AG971" s="69" t="str">
        <f t="shared" si="181"/>
        <v/>
      </c>
      <c r="AH971" s="69" t="str">
        <f t="shared" si="182"/>
        <v/>
      </c>
      <c r="AI971" s="69" t="str">
        <f t="shared" si="183"/>
        <v/>
      </c>
      <c r="AJ971" s="69" t="str">
        <f t="shared" si="184"/>
        <v/>
      </c>
      <c r="AK971" s="69" t="str">
        <f t="shared" si="185"/>
        <v/>
      </c>
      <c r="AL971" s="69">
        <f t="shared" si="186"/>
        <v>0</v>
      </c>
      <c r="AM971" s="69"/>
    </row>
    <row r="972" spans="29:39">
      <c r="AC972" s="69" t="str">
        <f t="shared" si="177"/>
        <v/>
      </c>
      <c r="AD972" s="69" t="str">
        <f t="shared" si="178"/>
        <v/>
      </c>
      <c r="AE972" s="69" t="str">
        <f t="shared" si="179"/>
        <v/>
      </c>
      <c r="AF972" s="69" t="str">
        <f t="shared" si="180"/>
        <v/>
      </c>
      <c r="AG972" s="69" t="str">
        <f t="shared" si="181"/>
        <v/>
      </c>
      <c r="AH972" s="69" t="str">
        <f t="shared" si="182"/>
        <v/>
      </c>
      <c r="AI972" s="69" t="str">
        <f t="shared" si="183"/>
        <v/>
      </c>
      <c r="AJ972" s="69" t="str">
        <f t="shared" si="184"/>
        <v/>
      </c>
      <c r="AK972" s="69" t="str">
        <f t="shared" si="185"/>
        <v/>
      </c>
      <c r="AL972" s="69">
        <f t="shared" si="186"/>
        <v>0</v>
      </c>
      <c r="AM972" s="69"/>
    </row>
    <row r="973" spans="29:39">
      <c r="AC973" s="69" t="str">
        <f t="shared" si="177"/>
        <v/>
      </c>
      <c r="AD973" s="69" t="str">
        <f t="shared" si="178"/>
        <v/>
      </c>
      <c r="AE973" s="69" t="str">
        <f t="shared" si="179"/>
        <v/>
      </c>
      <c r="AF973" s="69" t="str">
        <f t="shared" si="180"/>
        <v/>
      </c>
      <c r="AG973" s="69" t="str">
        <f t="shared" si="181"/>
        <v/>
      </c>
      <c r="AH973" s="69" t="str">
        <f t="shared" si="182"/>
        <v/>
      </c>
      <c r="AI973" s="69" t="str">
        <f t="shared" si="183"/>
        <v/>
      </c>
      <c r="AJ973" s="69" t="str">
        <f t="shared" si="184"/>
        <v/>
      </c>
      <c r="AK973" s="69" t="str">
        <f t="shared" si="185"/>
        <v/>
      </c>
      <c r="AL973" s="69">
        <f t="shared" si="186"/>
        <v>0</v>
      </c>
      <c r="AM973" s="69"/>
    </row>
    <row r="974" spans="29:39">
      <c r="AC974" s="69" t="str">
        <f t="shared" si="177"/>
        <v/>
      </c>
      <c r="AD974" s="69" t="str">
        <f t="shared" si="178"/>
        <v/>
      </c>
      <c r="AE974" s="69" t="str">
        <f t="shared" si="179"/>
        <v/>
      </c>
      <c r="AF974" s="69" t="str">
        <f t="shared" si="180"/>
        <v/>
      </c>
      <c r="AG974" s="69" t="str">
        <f t="shared" si="181"/>
        <v/>
      </c>
      <c r="AH974" s="69" t="str">
        <f t="shared" si="182"/>
        <v/>
      </c>
      <c r="AI974" s="69" t="str">
        <f t="shared" si="183"/>
        <v/>
      </c>
      <c r="AJ974" s="69" t="str">
        <f t="shared" si="184"/>
        <v/>
      </c>
      <c r="AK974" s="69" t="str">
        <f t="shared" si="185"/>
        <v/>
      </c>
      <c r="AL974" s="69">
        <f t="shared" si="186"/>
        <v>0</v>
      </c>
      <c r="AM974" s="69"/>
    </row>
    <row r="975" spans="29:39">
      <c r="AC975" s="69" t="str">
        <f t="shared" si="177"/>
        <v/>
      </c>
      <c r="AD975" s="69" t="str">
        <f t="shared" si="178"/>
        <v/>
      </c>
      <c r="AE975" s="69" t="str">
        <f t="shared" si="179"/>
        <v/>
      </c>
      <c r="AF975" s="69" t="str">
        <f t="shared" si="180"/>
        <v/>
      </c>
      <c r="AG975" s="69" t="str">
        <f t="shared" si="181"/>
        <v/>
      </c>
      <c r="AH975" s="69" t="str">
        <f t="shared" si="182"/>
        <v/>
      </c>
      <c r="AI975" s="69" t="str">
        <f t="shared" si="183"/>
        <v/>
      </c>
      <c r="AJ975" s="69" t="str">
        <f t="shared" si="184"/>
        <v/>
      </c>
      <c r="AK975" s="69" t="str">
        <f t="shared" si="185"/>
        <v/>
      </c>
      <c r="AL975" s="69">
        <f t="shared" si="186"/>
        <v>0</v>
      </c>
      <c r="AM975" s="69"/>
    </row>
    <row r="976" spans="29:39">
      <c r="AC976" s="69" t="str">
        <f t="shared" si="177"/>
        <v/>
      </c>
      <c r="AD976" s="69" t="str">
        <f t="shared" si="178"/>
        <v/>
      </c>
      <c r="AE976" s="69" t="str">
        <f t="shared" si="179"/>
        <v/>
      </c>
      <c r="AF976" s="69" t="str">
        <f t="shared" si="180"/>
        <v/>
      </c>
      <c r="AG976" s="69" t="str">
        <f t="shared" si="181"/>
        <v/>
      </c>
      <c r="AH976" s="69" t="str">
        <f t="shared" si="182"/>
        <v/>
      </c>
      <c r="AI976" s="69" t="str">
        <f t="shared" si="183"/>
        <v/>
      </c>
      <c r="AJ976" s="69" t="str">
        <f t="shared" si="184"/>
        <v/>
      </c>
      <c r="AK976" s="69" t="str">
        <f t="shared" si="185"/>
        <v/>
      </c>
      <c r="AL976" s="69">
        <f t="shared" si="186"/>
        <v>0</v>
      </c>
      <c r="AM976" s="69"/>
    </row>
    <row r="977" spans="29:39">
      <c r="AC977" s="69" t="str">
        <f t="shared" ref="AC977:AC1040" si="187">IF(LEFT(Q977,1)="&lt;",1*MID(Q977,2,LEN(Q977)-1),"")</f>
        <v/>
      </c>
      <c r="AD977" s="69" t="str">
        <f t="shared" ref="AD977:AD1040" si="188">IF(LEFT(R977,1)="&lt;",1*MID(R977,2,LEN(R977)-1),"")</f>
        <v/>
      </c>
      <c r="AE977" s="69" t="str">
        <f t="shared" ref="AE977:AE1040" si="189">IF(LEFT(S977,1)="&lt;",1*MID(S977,2,LEN(S977)-1),"")</f>
        <v/>
      </c>
      <c r="AF977" s="69" t="str">
        <f t="shared" ref="AF977:AF1040" si="190">IF(LEFT(T977,1)="&lt;",1*MID(T977,2,LEN(T977)-1),"")</f>
        <v/>
      </c>
      <c r="AG977" s="69" t="str">
        <f t="shared" ref="AG977:AG1040" si="191">IF(LEFT(U977,1)="&lt;",1*MID(U977,2,LEN(U977)-1),"")</f>
        <v/>
      </c>
      <c r="AH977" s="69" t="str">
        <f t="shared" ref="AH977:AH1040" si="192">IF(LEFT(V977,1)="&lt;",1*MID(V977,2,LEN(V977)-1),"")</f>
        <v/>
      </c>
      <c r="AI977" s="69" t="str">
        <f t="shared" ref="AI977:AI1040" si="193">IF(LEFT(W977,1)="&lt;",1*MID(W977,2,LEN(W977)-1),"")</f>
        <v/>
      </c>
      <c r="AJ977" s="69" t="str">
        <f t="shared" ref="AJ977:AJ1040" si="194">IF(LEFT(X977,1)="&lt;",1*MID(X977,2,LEN(X977)-1),"")</f>
        <v/>
      </c>
      <c r="AK977" s="69" t="str">
        <f t="shared" ref="AK977:AK1040" si="195">IF(LEFT(Y977,1)="&lt;",1*MID(Y977,2,LEN(Y977)-1),"")</f>
        <v/>
      </c>
      <c r="AL977" s="69">
        <f t="shared" ref="AL977:AL1040" si="196">SUM(AC977:AK977)</f>
        <v>0</v>
      </c>
      <c r="AM977" s="69"/>
    </row>
    <row r="978" spans="29:39">
      <c r="AC978" s="69" t="str">
        <f t="shared" si="187"/>
        <v/>
      </c>
      <c r="AD978" s="69" t="str">
        <f t="shared" si="188"/>
        <v/>
      </c>
      <c r="AE978" s="69" t="str">
        <f t="shared" si="189"/>
        <v/>
      </c>
      <c r="AF978" s="69" t="str">
        <f t="shared" si="190"/>
        <v/>
      </c>
      <c r="AG978" s="69" t="str">
        <f t="shared" si="191"/>
        <v/>
      </c>
      <c r="AH978" s="69" t="str">
        <f t="shared" si="192"/>
        <v/>
      </c>
      <c r="AI978" s="69" t="str">
        <f t="shared" si="193"/>
        <v/>
      </c>
      <c r="AJ978" s="69" t="str">
        <f t="shared" si="194"/>
        <v/>
      </c>
      <c r="AK978" s="69" t="str">
        <f t="shared" si="195"/>
        <v/>
      </c>
      <c r="AL978" s="69">
        <f t="shared" si="196"/>
        <v>0</v>
      </c>
      <c r="AM978" s="69"/>
    </row>
    <row r="979" spans="29:39">
      <c r="AC979" s="69" t="str">
        <f t="shared" si="187"/>
        <v/>
      </c>
      <c r="AD979" s="69" t="str">
        <f t="shared" si="188"/>
        <v/>
      </c>
      <c r="AE979" s="69" t="str">
        <f t="shared" si="189"/>
        <v/>
      </c>
      <c r="AF979" s="69" t="str">
        <f t="shared" si="190"/>
        <v/>
      </c>
      <c r="AG979" s="69" t="str">
        <f t="shared" si="191"/>
        <v/>
      </c>
      <c r="AH979" s="69" t="str">
        <f t="shared" si="192"/>
        <v/>
      </c>
      <c r="AI979" s="69" t="str">
        <f t="shared" si="193"/>
        <v/>
      </c>
      <c r="AJ979" s="69" t="str">
        <f t="shared" si="194"/>
        <v/>
      </c>
      <c r="AK979" s="69" t="str">
        <f t="shared" si="195"/>
        <v/>
      </c>
      <c r="AL979" s="69">
        <f t="shared" si="196"/>
        <v>0</v>
      </c>
      <c r="AM979" s="69"/>
    </row>
    <row r="980" spans="29:39">
      <c r="AC980" s="69" t="str">
        <f t="shared" si="187"/>
        <v/>
      </c>
      <c r="AD980" s="69" t="str">
        <f t="shared" si="188"/>
        <v/>
      </c>
      <c r="AE980" s="69" t="str">
        <f t="shared" si="189"/>
        <v/>
      </c>
      <c r="AF980" s="69" t="str">
        <f t="shared" si="190"/>
        <v/>
      </c>
      <c r="AG980" s="69" t="str">
        <f t="shared" si="191"/>
        <v/>
      </c>
      <c r="AH980" s="69" t="str">
        <f t="shared" si="192"/>
        <v/>
      </c>
      <c r="AI980" s="69" t="str">
        <f t="shared" si="193"/>
        <v/>
      </c>
      <c r="AJ980" s="69" t="str">
        <f t="shared" si="194"/>
        <v/>
      </c>
      <c r="AK980" s="69" t="str">
        <f t="shared" si="195"/>
        <v/>
      </c>
      <c r="AL980" s="69">
        <f t="shared" si="196"/>
        <v>0</v>
      </c>
      <c r="AM980" s="69"/>
    </row>
    <row r="981" spans="29:39">
      <c r="AC981" s="69" t="str">
        <f t="shared" si="187"/>
        <v/>
      </c>
      <c r="AD981" s="69" t="str">
        <f t="shared" si="188"/>
        <v/>
      </c>
      <c r="AE981" s="69" t="str">
        <f t="shared" si="189"/>
        <v/>
      </c>
      <c r="AF981" s="69" t="str">
        <f t="shared" si="190"/>
        <v/>
      </c>
      <c r="AG981" s="69" t="str">
        <f t="shared" si="191"/>
        <v/>
      </c>
      <c r="AH981" s="69" t="str">
        <f t="shared" si="192"/>
        <v/>
      </c>
      <c r="AI981" s="69" t="str">
        <f t="shared" si="193"/>
        <v/>
      </c>
      <c r="AJ981" s="69" t="str">
        <f t="shared" si="194"/>
        <v/>
      </c>
      <c r="AK981" s="69" t="str">
        <f t="shared" si="195"/>
        <v/>
      </c>
      <c r="AL981" s="69">
        <f t="shared" si="196"/>
        <v>0</v>
      </c>
      <c r="AM981" s="69"/>
    </row>
    <row r="982" spans="29:39">
      <c r="AC982" s="69" t="str">
        <f t="shared" si="187"/>
        <v/>
      </c>
      <c r="AD982" s="69" t="str">
        <f t="shared" si="188"/>
        <v/>
      </c>
      <c r="AE982" s="69" t="str">
        <f t="shared" si="189"/>
        <v/>
      </c>
      <c r="AF982" s="69" t="str">
        <f t="shared" si="190"/>
        <v/>
      </c>
      <c r="AG982" s="69" t="str">
        <f t="shared" si="191"/>
        <v/>
      </c>
      <c r="AH982" s="69" t="str">
        <f t="shared" si="192"/>
        <v/>
      </c>
      <c r="AI982" s="69" t="str">
        <f t="shared" si="193"/>
        <v/>
      </c>
      <c r="AJ982" s="69" t="str">
        <f t="shared" si="194"/>
        <v/>
      </c>
      <c r="AK982" s="69" t="str">
        <f t="shared" si="195"/>
        <v/>
      </c>
      <c r="AL982" s="69">
        <f t="shared" si="196"/>
        <v>0</v>
      </c>
      <c r="AM982" s="69"/>
    </row>
    <row r="983" spans="29:39">
      <c r="AC983" s="69" t="str">
        <f t="shared" si="187"/>
        <v/>
      </c>
      <c r="AD983" s="69" t="str">
        <f t="shared" si="188"/>
        <v/>
      </c>
      <c r="AE983" s="69" t="str">
        <f t="shared" si="189"/>
        <v/>
      </c>
      <c r="AF983" s="69" t="str">
        <f t="shared" si="190"/>
        <v/>
      </c>
      <c r="AG983" s="69" t="str">
        <f t="shared" si="191"/>
        <v/>
      </c>
      <c r="AH983" s="69" t="str">
        <f t="shared" si="192"/>
        <v/>
      </c>
      <c r="AI983" s="69" t="str">
        <f t="shared" si="193"/>
        <v/>
      </c>
      <c r="AJ983" s="69" t="str">
        <f t="shared" si="194"/>
        <v/>
      </c>
      <c r="AK983" s="69" t="str">
        <f t="shared" si="195"/>
        <v/>
      </c>
      <c r="AL983" s="69">
        <f t="shared" si="196"/>
        <v>0</v>
      </c>
      <c r="AM983" s="69"/>
    </row>
    <row r="984" spans="29:39">
      <c r="AC984" s="69" t="str">
        <f t="shared" si="187"/>
        <v/>
      </c>
      <c r="AD984" s="69" t="str">
        <f t="shared" si="188"/>
        <v/>
      </c>
      <c r="AE984" s="69" t="str">
        <f t="shared" si="189"/>
        <v/>
      </c>
      <c r="AF984" s="69" t="str">
        <f t="shared" si="190"/>
        <v/>
      </c>
      <c r="AG984" s="69" t="str">
        <f t="shared" si="191"/>
        <v/>
      </c>
      <c r="AH984" s="69" t="str">
        <f t="shared" si="192"/>
        <v/>
      </c>
      <c r="AI984" s="69" t="str">
        <f t="shared" si="193"/>
        <v/>
      </c>
      <c r="AJ984" s="69" t="str">
        <f t="shared" si="194"/>
        <v/>
      </c>
      <c r="AK984" s="69" t="str">
        <f t="shared" si="195"/>
        <v/>
      </c>
      <c r="AL984" s="69">
        <f t="shared" si="196"/>
        <v>0</v>
      </c>
      <c r="AM984" s="69"/>
    </row>
    <row r="985" spans="29:39">
      <c r="AC985" s="69" t="str">
        <f t="shared" si="187"/>
        <v/>
      </c>
      <c r="AD985" s="69" t="str">
        <f t="shared" si="188"/>
        <v/>
      </c>
      <c r="AE985" s="69" t="str">
        <f t="shared" si="189"/>
        <v/>
      </c>
      <c r="AF985" s="69" t="str">
        <f t="shared" si="190"/>
        <v/>
      </c>
      <c r="AG985" s="69" t="str">
        <f t="shared" si="191"/>
        <v/>
      </c>
      <c r="AH985" s="69" t="str">
        <f t="shared" si="192"/>
        <v/>
      </c>
      <c r="AI985" s="69" t="str">
        <f t="shared" si="193"/>
        <v/>
      </c>
      <c r="AJ985" s="69" t="str">
        <f t="shared" si="194"/>
        <v/>
      </c>
      <c r="AK985" s="69" t="str">
        <f t="shared" si="195"/>
        <v/>
      </c>
      <c r="AL985" s="69">
        <f t="shared" si="196"/>
        <v>0</v>
      </c>
      <c r="AM985" s="69"/>
    </row>
    <row r="986" spans="29:39">
      <c r="AC986" s="69" t="str">
        <f t="shared" si="187"/>
        <v/>
      </c>
      <c r="AD986" s="69" t="str">
        <f t="shared" si="188"/>
        <v/>
      </c>
      <c r="AE986" s="69" t="str">
        <f t="shared" si="189"/>
        <v/>
      </c>
      <c r="AF986" s="69" t="str">
        <f t="shared" si="190"/>
        <v/>
      </c>
      <c r="AG986" s="69" t="str">
        <f t="shared" si="191"/>
        <v/>
      </c>
      <c r="AH986" s="69" t="str">
        <f t="shared" si="192"/>
        <v/>
      </c>
      <c r="AI986" s="69" t="str">
        <f t="shared" si="193"/>
        <v/>
      </c>
      <c r="AJ986" s="69" t="str">
        <f t="shared" si="194"/>
        <v/>
      </c>
      <c r="AK986" s="69" t="str">
        <f t="shared" si="195"/>
        <v/>
      </c>
      <c r="AL986" s="69">
        <f t="shared" si="196"/>
        <v>0</v>
      </c>
      <c r="AM986" s="69"/>
    </row>
    <row r="987" spans="29:39">
      <c r="AC987" s="69" t="str">
        <f t="shared" si="187"/>
        <v/>
      </c>
      <c r="AD987" s="69" t="str">
        <f t="shared" si="188"/>
        <v/>
      </c>
      <c r="AE987" s="69" t="str">
        <f t="shared" si="189"/>
        <v/>
      </c>
      <c r="AF987" s="69" t="str">
        <f t="shared" si="190"/>
        <v/>
      </c>
      <c r="AG987" s="69" t="str">
        <f t="shared" si="191"/>
        <v/>
      </c>
      <c r="AH987" s="69" t="str">
        <f t="shared" si="192"/>
        <v/>
      </c>
      <c r="AI987" s="69" t="str">
        <f t="shared" si="193"/>
        <v/>
      </c>
      <c r="AJ987" s="69" t="str">
        <f t="shared" si="194"/>
        <v/>
      </c>
      <c r="AK987" s="69" t="str">
        <f t="shared" si="195"/>
        <v/>
      </c>
      <c r="AL987" s="69">
        <f t="shared" si="196"/>
        <v>0</v>
      </c>
      <c r="AM987" s="69"/>
    </row>
    <row r="988" spans="29:39">
      <c r="AC988" s="69" t="str">
        <f t="shared" si="187"/>
        <v/>
      </c>
      <c r="AD988" s="69" t="str">
        <f t="shared" si="188"/>
        <v/>
      </c>
      <c r="AE988" s="69" t="str">
        <f t="shared" si="189"/>
        <v/>
      </c>
      <c r="AF988" s="69" t="str">
        <f t="shared" si="190"/>
        <v/>
      </c>
      <c r="AG988" s="69" t="str">
        <f t="shared" si="191"/>
        <v/>
      </c>
      <c r="AH988" s="69" t="str">
        <f t="shared" si="192"/>
        <v/>
      </c>
      <c r="AI988" s="69" t="str">
        <f t="shared" si="193"/>
        <v/>
      </c>
      <c r="AJ988" s="69" t="str">
        <f t="shared" si="194"/>
        <v/>
      </c>
      <c r="AK988" s="69" t="str">
        <f t="shared" si="195"/>
        <v/>
      </c>
      <c r="AL988" s="69">
        <f t="shared" si="196"/>
        <v>0</v>
      </c>
      <c r="AM988" s="69"/>
    </row>
    <row r="989" spans="29:39">
      <c r="AC989" s="69" t="str">
        <f t="shared" si="187"/>
        <v/>
      </c>
      <c r="AD989" s="69" t="str">
        <f t="shared" si="188"/>
        <v/>
      </c>
      <c r="AE989" s="69" t="str">
        <f t="shared" si="189"/>
        <v/>
      </c>
      <c r="AF989" s="69" t="str">
        <f t="shared" si="190"/>
        <v/>
      </c>
      <c r="AG989" s="69" t="str">
        <f t="shared" si="191"/>
        <v/>
      </c>
      <c r="AH989" s="69" t="str">
        <f t="shared" si="192"/>
        <v/>
      </c>
      <c r="AI989" s="69" t="str">
        <f t="shared" si="193"/>
        <v/>
      </c>
      <c r="AJ989" s="69" t="str">
        <f t="shared" si="194"/>
        <v/>
      </c>
      <c r="AK989" s="69" t="str">
        <f t="shared" si="195"/>
        <v/>
      </c>
      <c r="AL989" s="69">
        <f t="shared" si="196"/>
        <v>0</v>
      </c>
      <c r="AM989" s="69"/>
    </row>
    <row r="990" spans="29:39">
      <c r="AC990" s="69" t="str">
        <f t="shared" si="187"/>
        <v/>
      </c>
      <c r="AD990" s="69" t="str">
        <f t="shared" si="188"/>
        <v/>
      </c>
      <c r="AE990" s="69" t="str">
        <f t="shared" si="189"/>
        <v/>
      </c>
      <c r="AF990" s="69" t="str">
        <f t="shared" si="190"/>
        <v/>
      </c>
      <c r="AG990" s="69" t="str">
        <f t="shared" si="191"/>
        <v/>
      </c>
      <c r="AH990" s="69" t="str">
        <f t="shared" si="192"/>
        <v/>
      </c>
      <c r="AI990" s="69" t="str">
        <f t="shared" si="193"/>
        <v/>
      </c>
      <c r="AJ990" s="69" t="str">
        <f t="shared" si="194"/>
        <v/>
      </c>
      <c r="AK990" s="69" t="str">
        <f t="shared" si="195"/>
        <v/>
      </c>
      <c r="AL990" s="69">
        <f t="shared" si="196"/>
        <v>0</v>
      </c>
      <c r="AM990" s="69"/>
    </row>
    <row r="991" spans="29:39">
      <c r="AC991" s="69" t="str">
        <f t="shared" si="187"/>
        <v/>
      </c>
      <c r="AD991" s="69" t="str">
        <f t="shared" si="188"/>
        <v/>
      </c>
      <c r="AE991" s="69" t="str">
        <f t="shared" si="189"/>
        <v/>
      </c>
      <c r="AF991" s="69" t="str">
        <f t="shared" si="190"/>
        <v/>
      </c>
      <c r="AG991" s="69" t="str">
        <f t="shared" si="191"/>
        <v/>
      </c>
      <c r="AH991" s="69" t="str">
        <f t="shared" si="192"/>
        <v/>
      </c>
      <c r="AI991" s="69" t="str">
        <f t="shared" si="193"/>
        <v/>
      </c>
      <c r="AJ991" s="69" t="str">
        <f t="shared" si="194"/>
        <v/>
      </c>
      <c r="AK991" s="69" t="str">
        <f t="shared" si="195"/>
        <v/>
      </c>
      <c r="AL991" s="69">
        <f t="shared" si="196"/>
        <v>0</v>
      </c>
      <c r="AM991" s="69"/>
    </row>
    <row r="992" spans="29:39">
      <c r="AC992" s="69" t="str">
        <f t="shared" si="187"/>
        <v/>
      </c>
      <c r="AD992" s="69" t="str">
        <f t="shared" si="188"/>
        <v/>
      </c>
      <c r="AE992" s="69" t="str">
        <f t="shared" si="189"/>
        <v/>
      </c>
      <c r="AF992" s="69" t="str">
        <f t="shared" si="190"/>
        <v/>
      </c>
      <c r="AG992" s="69" t="str">
        <f t="shared" si="191"/>
        <v/>
      </c>
      <c r="AH992" s="69" t="str">
        <f t="shared" si="192"/>
        <v/>
      </c>
      <c r="AI992" s="69" t="str">
        <f t="shared" si="193"/>
        <v/>
      </c>
      <c r="AJ992" s="69" t="str">
        <f t="shared" si="194"/>
        <v/>
      </c>
      <c r="AK992" s="69" t="str">
        <f t="shared" si="195"/>
        <v/>
      </c>
      <c r="AL992" s="69">
        <f t="shared" si="196"/>
        <v>0</v>
      </c>
      <c r="AM992" s="69"/>
    </row>
    <row r="993" spans="29:39">
      <c r="AC993" s="69" t="str">
        <f t="shared" si="187"/>
        <v/>
      </c>
      <c r="AD993" s="69" t="str">
        <f t="shared" si="188"/>
        <v/>
      </c>
      <c r="AE993" s="69" t="str">
        <f t="shared" si="189"/>
        <v/>
      </c>
      <c r="AF993" s="69" t="str">
        <f t="shared" si="190"/>
        <v/>
      </c>
      <c r="AG993" s="69" t="str">
        <f t="shared" si="191"/>
        <v/>
      </c>
      <c r="AH993" s="69" t="str">
        <f t="shared" si="192"/>
        <v/>
      </c>
      <c r="AI993" s="69" t="str">
        <f t="shared" si="193"/>
        <v/>
      </c>
      <c r="AJ993" s="69" t="str">
        <f t="shared" si="194"/>
        <v/>
      </c>
      <c r="AK993" s="69" t="str">
        <f t="shared" si="195"/>
        <v/>
      </c>
      <c r="AL993" s="69">
        <f t="shared" si="196"/>
        <v>0</v>
      </c>
      <c r="AM993" s="69"/>
    </row>
    <row r="994" spans="29:39">
      <c r="AC994" s="69" t="str">
        <f t="shared" si="187"/>
        <v/>
      </c>
      <c r="AD994" s="69" t="str">
        <f t="shared" si="188"/>
        <v/>
      </c>
      <c r="AE994" s="69" t="str">
        <f t="shared" si="189"/>
        <v/>
      </c>
      <c r="AF994" s="69" t="str">
        <f t="shared" si="190"/>
        <v/>
      </c>
      <c r="AG994" s="69" t="str">
        <f t="shared" si="191"/>
        <v/>
      </c>
      <c r="AH994" s="69" t="str">
        <f t="shared" si="192"/>
        <v/>
      </c>
      <c r="AI994" s="69" t="str">
        <f t="shared" si="193"/>
        <v/>
      </c>
      <c r="AJ994" s="69" t="str">
        <f t="shared" si="194"/>
        <v/>
      </c>
      <c r="AK994" s="69" t="str">
        <f t="shared" si="195"/>
        <v/>
      </c>
      <c r="AL994" s="69">
        <f t="shared" si="196"/>
        <v>0</v>
      </c>
      <c r="AM994" s="69"/>
    </row>
    <row r="995" spans="29:39">
      <c r="AC995" s="69" t="str">
        <f t="shared" si="187"/>
        <v/>
      </c>
      <c r="AD995" s="69" t="str">
        <f t="shared" si="188"/>
        <v/>
      </c>
      <c r="AE995" s="69" t="str">
        <f t="shared" si="189"/>
        <v/>
      </c>
      <c r="AF995" s="69" t="str">
        <f t="shared" si="190"/>
        <v/>
      </c>
      <c r="AG995" s="69" t="str">
        <f t="shared" si="191"/>
        <v/>
      </c>
      <c r="AH995" s="69" t="str">
        <f t="shared" si="192"/>
        <v/>
      </c>
      <c r="AI995" s="69" t="str">
        <f t="shared" si="193"/>
        <v/>
      </c>
      <c r="AJ995" s="69" t="str">
        <f t="shared" si="194"/>
        <v/>
      </c>
      <c r="AK995" s="69" t="str">
        <f t="shared" si="195"/>
        <v/>
      </c>
      <c r="AL995" s="69">
        <f t="shared" si="196"/>
        <v>0</v>
      </c>
      <c r="AM995" s="69"/>
    </row>
    <row r="996" spans="29:39">
      <c r="AC996" s="69" t="str">
        <f t="shared" si="187"/>
        <v/>
      </c>
      <c r="AD996" s="69" t="str">
        <f t="shared" si="188"/>
        <v/>
      </c>
      <c r="AE996" s="69" t="str">
        <f t="shared" si="189"/>
        <v/>
      </c>
      <c r="AF996" s="69" t="str">
        <f t="shared" si="190"/>
        <v/>
      </c>
      <c r="AG996" s="69" t="str">
        <f t="shared" si="191"/>
        <v/>
      </c>
      <c r="AH996" s="69" t="str">
        <f t="shared" si="192"/>
        <v/>
      </c>
      <c r="AI996" s="69" t="str">
        <f t="shared" si="193"/>
        <v/>
      </c>
      <c r="AJ996" s="69" t="str">
        <f t="shared" si="194"/>
        <v/>
      </c>
      <c r="AK996" s="69" t="str">
        <f t="shared" si="195"/>
        <v/>
      </c>
      <c r="AL996" s="69">
        <f t="shared" si="196"/>
        <v>0</v>
      </c>
      <c r="AM996" s="69"/>
    </row>
    <row r="997" spans="29:39">
      <c r="AC997" s="69" t="str">
        <f t="shared" si="187"/>
        <v/>
      </c>
      <c r="AD997" s="69" t="str">
        <f t="shared" si="188"/>
        <v/>
      </c>
      <c r="AE997" s="69" t="str">
        <f t="shared" si="189"/>
        <v/>
      </c>
      <c r="AF997" s="69" t="str">
        <f t="shared" si="190"/>
        <v/>
      </c>
      <c r="AG997" s="69" t="str">
        <f t="shared" si="191"/>
        <v/>
      </c>
      <c r="AH997" s="69" t="str">
        <f t="shared" si="192"/>
        <v/>
      </c>
      <c r="AI997" s="69" t="str">
        <f t="shared" si="193"/>
        <v/>
      </c>
      <c r="AJ997" s="69" t="str">
        <f t="shared" si="194"/>
        <v/>
      </c>
      <c r="AK997" s="69" t="str">
        <f t="shared" si="195"/>
        <v/>
      </c>
      <c r="AL997" s="69">
        <f t="shared" si="196"/>
        <v>0</v>
      </c>
      <c r="AM997" s="69"/>
    </row>
    <row r="998" spans="29:39">
      <c r="AC998" s="69" t="str">
        <f t="shared" si="187"/>
        <v/>
      </c>
      <c r="AD998" s="69" t="str">
        <f t="shared" si="188"/>
        <v/>
      </c>
      <c r="AE998" s="69" t="str">
        <f t="shared" si="189"/>
        <v/>
      </c>
      <c r="AF998" s="69" t="str">
        <f t="shared" si="190"/>
        <v/>
      </c>
      <c r="AG998" s="69" t="str">
        <f t="shared" si="191"/>
        <v/>
      </c>
      <c r="AH998" s="69" t="str">
        <f t="shared" si="192"/>
        <v/>
      </c>
      <c r="AI998" s="69" t="str">
        <f t="shared" si="193"/>
        <v/>
      </c>
      <c r="AJ998" s="69" t="str">
        <f t="shared" si="194"/>
        <v/>
      </c>
      <c r="AK998" s="69" t="str">
        <f t="shared" si="195"/>
        <v/>
      </c>
      <c r="AL998" s="69">
        <f t="shared" si="196"/>
        <v>0</v>
      </c>
      <c r="AM998" s="69"/>
    </row>
    <row r="999" spans="29:39">
      <c r="AC999" s="69" t="str">
        <f t="shared" si="187"/>
        <v/>
      </c>
      <c r="AD999" s="69" t="str">
        <f t="shared" si="188"/>
        <v/>
      </c>
      <c r="AE999" s="69" t="str">
        <f t="shared" si="189"/>
        <v/>
      </c>
      <c r="AF999" s="69" t="str">
        <f t="shared" si="190"/>
        <v/>
      </c>
      <c r="AG999" s="69" t="str">
        <f t="shared" si="191"/>
        <v/>
      </c>
      <c r="AH999" s="69" t="str">
        <f t="shared" si="192"/>
        <v/>
      </c>
      <c r="AI999" s="69" t="str">
        <f t="shared" si="193"/>
        <v/>
      </c>
      <c r="AJ999" s="69" t="str">
        <f t="shared" si="194"/>
        <v/>
      </c>
      <c r="AK999" s="69" t="str">
        <f t="shared" si="195"/>
        <v/>
      </c>
      <c r="AL999" s="69">
        <f t="shared" si="196"/>
        <v>0</v>
      </c>
      <c r="AM999" s="69"/>
    </row>
    <row r="1000" spans="29:39">
      <c r="AC1000" s="69" t="str">
        <f t="shared" si="187"/>
        <v/>
      </c>
      <c r="AD1000" s="69" t="str">
        <f t="shared" si="188"/>
        <v/>
      </c>
      <c r="AE1000" s="69" t="str">
        <f t="shared" si="189"/>
        <v/>
      </c>
      <c r="AF1000" s="69" t="str">
        <f t="shared" si="190"/>
        <v/>
      </c>
      <c r="AG1000" s="69" t="str">
        <f t="shared" si="191"/>
        <v/>
      </c>
      <c r="AH1000" s="69" t="str">
        <f t="shared" si="192"/>
        <v/>
      </c>
      <c r="AI1000" s="69" t="str">
        <f t="shared" si="193"/>
        <v/>
      </c>
      <c r="AJ1000" s="69" t="str">
        <f t="shared" si="194"/>
        <v/>
      </c>
      <c r="AK1000" s="69" t="str">
        <f t="shared" si="195"/>
        <v/>
      </c>
      <c r="AL1000" s="69">
        <f t="shared" si="196"/>
        <v>0</v>
      </c>
      <c r="AM1000" s="69"/>
    </row>
    <row r="1001" spans="29:39">
      <c r="AC1001" s="69" t="str">
        <f t="shared" si="187"/>
        <v/>
      </c>
      <c r="AD1001" s="69" t="str">
        <f t="shared" si="188"/>
        <v/>
      </c>
      <c r="AE1001" s="69" t="str">
        <f t="shared" si="189"/>
        <v/>
      </c>
      <c r="AF1001" s="69" t="str">
        <f t="shared" si="190"/>
        <v/>
      </c>
      <c r="AG1001" s="69" t="str">
        <f t="shared" si="191"/>
        <v/>
      </c>
      <c r="AH1001" s="69" t="str">
        <f t="shared" si="192"/>
        <v/>
      </c>
      <c r="AI1001" s="69" t="str">
        <f t="shared" si="193"/>
        <v/>
      </c>
      <c r="AJ1001" s="69" t="str">
        <f t="shared" si="194"/>
        <v/>
      </c>
      <c r="AK1001" s="69" t="str">
        <f t="shared" si="195"/>
        <v/>
      </c>
      <c r="AL1001" s="69">
        <f t="shared" si="196"/>
        <v>0</v>
      </c>
      <c r="AM1001" s="69"/>
    </row>
    <row r="1002" spans="29:39">
      <c r="AC1002" s="69" t="str">
        <f t="shared" si="187"/>
        <v/>
      </c>
      <c r="AD1002" s="69" t="str">
        <f t="shared" si="188"/>
        <v/>
      </c>
      <c r="AE1002" s="69" t="str">
        <f t="shared" si="189"/>
        <v/>
      </c>
      <c r="AF1002" s="69" t="str">
        <f t="shared" si="190"/>
        <v/>
      </c>
      <c r="AG1002" s="69" t="str">
        <f t="shared" si="191"/>
        <v/>
      </c>
      <c r="AH1002" s="69" t="str">
        <f t="shared" si="192"/>
        <v/>
      </c>
      <c r="AI1002" s="69" t="str">
        <f t="shared" si="193"/>
        <v/>
      </c>
      <c r="AJ1002" s="69" t="str">
        <f t="shared" si="194"/>
        <v/>
      </c>
      <c r="AK1002" s="69" t="str">
        <f t="shared" si="195"/>
        <v/>
      </c>
      <c r="AL1002" s="69">
        <f t="shared" si="196"/>
        <v>0</v>
      </c>
      <c r="AM1002" s="69"/>
    </row>
    <row r="1003" spans="29:39">
      <c r="AC1003" s="69" t="str">
        <f t="shared" si="187"/>
        <v/>
      </c>
      <c r="AD1003" s="69" t="str">
        <f t="shared" si="188"/>
        <v/>
      </c>
      <c r="AE1003" s="69" t="str">
        <f t="shared" si="189"/>
        <v/>
      </c>
      <c r="AF1003" s="69" t="str">
        <f t="shared" si="190"/>
        <v/>
      </c>
      <c r="AG1003" s="69" t="str">
        <f t="shared" si="191"/>
        <v/>
      </c>
      <c r="AH1003" s="69" t="str">
        <f t="shared" si="192"/>
        <v/>
      </c>
      <c r="AI1003" s="69" t="str">
        <f t="shared" si="193"/>
        <v/>
      </c>
      <c r="AJ1003" s="69" t="str">
        <f t="shared" si="194"/>
        <v/>
      </c>
      <c r="AK1003" s="69" t="str">
        <f t="shared" si="195"/>
        <v/>
      </c>
      <c r="AL1003" s="69">
        <f t="shared" si="196"/>
        <v>0</v>
      </c>
      <c r="AM1003" s="69"/>
    </row>
    <row r="1004" spans="29:39">
      <c r="AC1004" s="69" t="str">
        <f t="shared" si="187"/>
        <v/>
      </c>
      <c r="AD1004" s="69" t="str">
        <f t="shared" si="188"/>
        <v/>
      </c>
      <c r="AE1004" s="69" t="str">
        <f t="shared" si="189"/>
        <v/>
      </c>
      <c r="AF1004" s="69" t="str">
        <f t="shared" si="190"/>
        <v/>
      </c>
      <c r="AG1004" s="69" t="str">
        <f t="shared" si="191"/>
        <v/>
      </c>
      <c r="AH1004" s="69" t="str">
        <f t="shared" si="192"/>
        <v/>
      </c>
      <c r="AI1004" s="69" t="str">
        <f t="shared" si="193"/>
        <v/>
      </c>
      <c r="AJ1004" s="69" t="str">
        <f t="shared" si="194"/>
        <v/>
      </c>
      <c r="AK1004" s="69" t="str">
        <f t="shared" si="195"/>
        <v/>
      </c>
      <c r="AL1004" s="69">
        <f t="shared" si="196"/>
        <v>0</v>
      </c>
      <c r="AM1004" s="69"/>
    </row>
    <row r="1005" spans="29:39">
      <c r="AC1005" s="69" t="str">
        <f t="shared" si="187"/>
        <v/>
      </c>
      <c r="AD1005" s="69" t="str">
        <f t="shared" si="188"/>
        <v/>
      </c>
      <c r="AE1005" s="69" t="str">
        <f t="shared" si="189"/>
        <v/>
      </c>
      <c r="AF1005" s="69" t="str">
        <f t="shared" si="190"/>
        <v/>
      </c>
      <c r="AG1005" s="69" t="str">
        <f t="shared" si="191"/>
        <v/>
      </c>
      <c r="AH1005" s="69" t="str">
        <f t="shared" si="192"/>
        <v/>
      </c>
      <c r="AI1005" s="69" t="str">
        <f t="shared" si="193"/>
        <v/>
      </c>
      <c r="AJ1005" s="69" t="str">
        <f t="shared" si="194"/>
        <v/>
      </c>
      <c r="AK1005" s="69" t="str">
        <f t="shared" si="195"/>
        <v/>
      </c>
      <c r="AL1005" s="69">
        <f t="shared" si="196"/>
        <v>0</v>
      </c>
      <c r="AM1005" s="69"/>
    </row>
    <row r="1006" spans="29:39">
      <c r="AC1006" s="69" t="str">
        <f t="shared" si="187"/>
        <v/>
      </c>
      <c r="AD1006" s="69" t="str">
        <f t="shared" si="188"/>
        <v/>
      </c>
      <c r="AE1006" s="69" t="str">
        <f t="shared" si="189"/>
        <v/>
      </c>
      <c r="AF1006" s="69" t="str">
        <f t="shared" si="190"/>
        <v/>
      </c>
      <c r="AG1006" s="69" t="str">
        <f t="shared" si="191"/>
        <v/>
      </c>
      <c r="AH1006" s="69" t="str">
        <f t="shared" si="192"/>
        <v/>
      </c>
      <c r="AI1006" s="69" t="str">
        <f t="shared" si="193"/>
        <v/>
      </c>
      <c r="AJ1006" s="69" t="str">
        <f t="shared" si="194"/>
        <v/>
      </c>
      <c r="AK1006" s="69" t="str">
        <f t="shared" si="195"/>
        <v/>
      </c>
      <c r="AL1006" s="69">
        <f t="shared" si="196"/>
        <v>0</v>
      </c>
      <c r="AM1006" s="69"/>
    </row>
    <row r="1007" spans="29:39">
      <c r="AC1007" s="69" t="str">
        <f t="shared" si="187"/>
        <v/>
      </c>
      <c r="AD1007" s="69" t="str">
        <f t="shared" si="188"/>
        <v/>
      </c>
      <c r="AE1007" s="69" t="str">
        <f t="shared" si="189"/>
        <v/>
      </c>
      <c r="AF1007" s="69" t="str">
        <f t="shared" si="190"/>
        <v/>
      </c>
      <c r="AG1007" s="69" t="str">
        <f t="shared" si="191"/>
        <v/>
      </c>
      <c r="AH1007" s="69" t="str">
        <f t="shared" si="192"/>
        <v/>
      </c>
      <c r="AI1007" s="69" t="str">
        <f t="shared" si="193"/>
        <v/>
      </c>
      <c r="AJ1007" s="69" t="str">
        <f t="shared" si="194"/>
        <v/>
      </c>
      <c r="AK1007" s="69" t="str">
        <f t="shared" si="195"/>
        <v/>
      </c>
      <c r="AL1007" s="69">
        <f t="shared" si="196"/>
        <v>0</v>
      </c>
      <c r="AM1007" s="69"/>
    </row>
    <row r="1008" spans="29:39">
      <c r="AC1008" s="69" t="str">
        <f t="shared" si="187"/>
        <v/>
      </c>
      <c r="AD1008" s="69" t="str">
        <f t="shared" si="188"/>
        <v/>
      </c>
      <c r="AE1008" s="69" t="str">
        <f t="shared" si="189"/>
        <v/>
      </c>
      <c r="AF1008" s="69" t="str">
        <f t="shared" si="190"/>
        <v/>
      </c>
      <c r="AG1008" s="69" t="str">
        <f t="shared" si="191"/>
        <v/>
      </c>
      <c r="AH1008" s="69" t="str">
        <f t="shared" si="192"/>
        <v/>
      </c>
      <c r="AI1008" s="69" t="str">
        <f t="shared" si="193"/>
        <v/>
      </c>
      <c r="AJ1008" s="69" t="str">
        <f t="shared" si="194"/>
        <v/>
      </c>
      <c r="AK1008" s="69" t="str">
        <f t="shared" si="195"/>
        <v/>
      </c>
      <c r="AL1008" s="69">
        <f t="shared" si="196"/>
        <v>0</v>
      </c>
      <c r="AM1008" s="69"/>
    </row>
    <row r="1009" spans="29:39">
      <c r="AC1009" s="69" t="str">
        <f t="shared" si="187"/>
        <v/>
      </c>
      <c r="AD1009" s="69" t="str">
        <f t="shared" si="188"/>
        <v/>
      </c>
      <c r="AE1009" s="69" t="str">
        <f t="shared" si="189"/>
        <v/>
      </c>
      <c r="AF1009" s="69" t="str">
        <f t="shared" si="190"/>
        <v/>
      </c>
      <c r="AG1009" s="69" t="str">
        <f t="shared" si="191"/>
        <v/>
      </c>
      <c r="AH1009" s="69" t="str">
        <f t="shared" si="192"/>
        <v/>
      </c>
      <c r="AI1009" s="69" t="str">
        <f t="shared" si="193"/>
        <v/>
      </c>
      <c r="AJ1009" s="69" t="str">
        <f t="shared" si="194"/>
        <v/>
      </c>
      <c r="AK1009" s="69" t="str">
        <f t="shared" si="195"/>
        <v/>
      </c>
      <c r="AL1009" s="69">
        <f t="shared" si="196"/>
        <v>0</v>
      </c>
      <c r="AM1009" s="69"/>
    </row>
    <row r="1010" spans="29:39">
      <c r="AC1010" s="69" t="str">
        <f t="shared" si="187"/>
        <v/>
      </c>
      <c r="AD1010" s="69" t="str">
        <f t="shared" si="188"/>
        <v/>
      </c>
      <c r="AE1010" s="69" t="str">
        <f t="shared" si="189"/>
        <v/>
      </c>
      <c r="AF1010" s="69" t="str">
        <f t="shared" si="190"/>
        <v/>
      </c>
      <c r="AG1010" s="69" t="str">
        <f t="shared" si="191"/>
        <v/>
      </c>
      <c r="AH1010" s="69" t="str">
        <f t="shared" si="192"/>
        <v/>
      </c>
      <c r="AI1010" s="69" t="str">
        <f t="shared" si="193"/>
        <v/>
      </c>
      <c r="AJ1010" s="69" t="str">
        <f t="shared" si="194"/>
        <v/>
      </c>
      <c r="AK1010" s="69" t="str">
        <f t="shared" si="195"/>
        <v/>
      </c>
      <c r="AL1010" s="69">
        <f t="shared" si="196"/>
        <v>0</v>
      </c>
      <c r="AM1010" s="69"/>
    </row>
    <row r="1011" spans="29:39">
      <c r="AC1011" s="69" t="str">
        <f t="shared" si="187"/>
        <v/>
      </c>
      <c r="AD1011" s="69" t="str">
        <f t="shared" si="188"/>
        <v/>
      </c>
      <c r="AE1011" s="69" t="str">
        <f t="shared" si="189"/>
        <v/>
      </c>
      <c r="AF1011" s="69" t="str">
        <f t="shared" si="190"/>
        <v/>
      </c>
      <c r="AG1011" s="69" t="str">
        <f t="shared" si="191"/>
        <v/>
      </c>
      <c r="AH1011" s="69" t="str">
        <f t="shared" si="192"/>
        <v/>
      </c>
      <c r="AI1011" s="69" t="str">
        <f t="shared" si="193"/>
        <v/>
      </c>
      <c r="AJ1011" s="69" t="str">
        <f t="shared" si="194"/>
        <v/>
      </c>
      <c r="AK1011" s="69" t="str">
        <f t="shared" si="195"/>
        <v/>
      </c>
      <c r="AL1011" s="69">
        <f t="shared" si="196"/>
        <v>0</v>
      </c>
      <c r="AM1011" s="69"/>
    </row>
    <row r="1012" spans="29:39">
      <c r="AC1012" s="69" t="str">
        <f t="shared" si="187"/>
        <v/>
      </c>
      <c r="AD1012" s="69" t="str">
        <f t="shared" si="188"/>
        <v/>
      </c>
      <c r="AE1012" s="69" t="str">
        <f t="shared" si="189"/>
        <v/>
      </c>
      <c r="AF1012" s="69" t="str">
        <f t="shared" si="190"/>
        <v/>
      </c>
      <c r="AG1012" s="69" t="str">
        <f t="shared" si="191"/>
        <v/>
      </c>
      <c r="AH1012" s="69" t="str">
        <f t="shared" si="192"/>
        <v/>
      </c>
      <c r="AI1012" s="69" t="str">
        <f t="shared" si="193"/>
        <v/>
      </c>
      <c r="AJ1012" s="69" t="str">
        <f t="shared" si="194"/>
        <v/>
      </c>
      <c r="AK1012" s="69" t="str">
        <f t="shared" si="195"/>
        <v/>
      </c>
      <c r="AL1012" s="69">
        <f t="shared" si="196"/>
        <v>0</v>
      </c>
      <c r="AM1012" s="69"/>
    </row>
    <row r="1013" spans="29:39">
      <c r="AC1013" s="69" t="str">
        <f t="shared" si="187"/>
        <v/>
      </c>
      <c r="AD1013" s="69" t="str">
        <f t="shared" si="188"/>
        <v/>
      </c>
      <c r="AE1013" s="69" t="str">
        <f t="shared" si="189"/>
        <v/>
      </c>
      <c r="AF1013" s="69" t="str">
        <f t="shared" si="190"/>
        <v/>
      </c>
      <c r="AG1013" s="69" t="str">
        <f t="shared" si="191"/>
        <v/>
      </c>
      <c r="AH1013" s="69" t="str">
        <f t="shared" si="192"/>
        <v/>
      </c>
      <c r="AI1013" s="69" t="str">
        <f t="shared" si="193"/>
        <v/>
      </c>
      <c r="AJ1013" s="69" t="str">
        <f t="shared" si="194"/>
        <v/>
      </c>
      <c r="AK1013" s="69" t="str">
        <f t="shared" si="195"/>
        <v/>
      </c>
      <c r="AL1013" s="69">
        <f t="shared" si="196"/>
        <v>0</v>
      </c>
      <c r="AM1013" s="69"/>
    </row>
    <row r="1014" spans="29:39">
      <c r="AC1014" s="69" t="str">
        <f t="shared" si="187"/>
        <v/>
      </c>
      <c r="AD1014" s="69" t="str">
        <f t="shared" si="188"/>
        <v/>
      </c>
      <c r="AE1014" s="69" t="str">
        <f t="shared" si="189"/>
        <v/>
      </c>
      <c r="AF1014" s="69" t="str">
        <f t="shared" si="190"/>
        <v/>
      </c>
      <c r="AG1014" s="69" t="str">
        <f t="shared" si="191"/>
        <v/>
      </c>
      <c r="AH1014" s="69" t="str">
        <f t="shared" si="192"/>
        <v/>
      </c>
      <c r="AI1014" s="69" t="str">
        <f t="shared" si="193"/>
        <v/>
      </c>
      <c r="AJ1014" s="69" t="str">
        <f t="shared" si="194"/>
        <v/>
      </c>
      <c r="AK1014" s="69" t="str">
        <f t="shared" si="195"/>
        <v/>
      </c>
      <c r="AL1014" s="69">
        <f t="shared" si="196"/>
        <v>0</v>
      </c>
      <c r="AM1014" s="69"/>
    </row>
    <row r="1015" spans="29:39">
      <c r="AC1015" s="69" t="str">
        <f t="shared" si="187"/>
        <v/>
      </c>
      <c r="AD1015" s="69" t="str">
        <f t="shared" si="188"/>
        <v/>
      </c>
      <c r="AE1015" s="69" t="str">
        <f t="shared" si="189"/>
        <v/>
      </c>
      <c r="AF1015" s="69" t="str">
        <f t="shared" si="190"/>
        <v/>
      </c>
      <c r="AG1015" s="69" t="str">
        <f t="shared" si="191"/>
        <v/>
      </c>
      <c r="AH1015" s="69" t="str">
        <f t="shared" si="192"/>
        <v/>
      </c>
      <c r="AI1015" s="69" t="str">
        <f t="shared" si="193"/>
        <v/>
      </c>
      <c r="AJ1015" s="69" t="str">
        <f t="shared" si="194"/>
        <v/>
      </c>
      <c r="AK1015" s="69" t="str">
        <f t="shared" si="195"/>
        <v/>
      </c>
      <c r="AL1015" s="69">
        <f t="shared" si="196"/>
        <v>0</v>
      </c>
      <c r="AM1015" s="69"/>
    </row>
    <row r="1016" spans="29:39">
      <c r="AC1016" s="69" t="str">
        <f t="shared" si="187"/>
        <v/>
      </c>
      <c r="AD1016" s="69" t="str">
        <f t="shared" si="188"/>
        <v/>
      </c>
      <c r="AE1016" s="69" t="str">
        <f t="shared" si="189"/>
        <v/>
      </c>
      <c r="AF1016" s="69" t="str">
        <f t="shared" si="190"/>
        <v/>
      </c>
      <c r="AG1016" s="69" t="str">
        <f t="shared" si="191"/>
        <v/>
      </c>
      <c r="AH1016" s="69" t="str">
        <f t="shared" si="192"/>
        <v/>
      </c>
      <c r="AI1016" s="69" t="str">
        <f t="shared" si="193"/>
        <v/>
      </c>
      <c r="AJ1016" s="69" t="str">
        <f t="shared" si="194"/>
        <v/>
      </c>
      <c r="AK1016" s="69" t="str">
        <f t="shared" si="195"/>
        <v/>
      </c>
      <c r="AL1016" s="69">
        <f t="shared" si="196"/>
        <v>0</v>
      </c>
      <c r="AM1016" s="69"/>
    </row>
    <row r="1017" spans="29:39">
      <c r="AC1017" s="69" t="str">
        <f t="shared" si="187"/>
        <v/>
      </c>
      <c r="AD1017" s="69" t="str">
        <f t="shared" si="188"/>
        <v/>
      </c>
      <c r="AE1017" s="69" t="str">
        <f t="shared" si="189"/>
        <v/>
      </c>
      <c r="AF1017" s="69" t="str">
        <f t="shared" si="190"/>
        <v/>
      </c>
      <c r="AG1017" s="69" t="str">
        <f t="shared" si="191"/>
        <v/>
      </c>
      <c r="AH1017" s="69" t="str">
        <f t="shared" si="192"/>
        <v/>
      </c>
      <c r="AI1017" s="69" t="str">
        <f t="shared" si="193"/>
        <v/>
      </c>
      <c r="AJ1017" s="69" t="str">
        <f t="shared" si="194"/>
        <v/>
      </c>
      <c r="AK1017" s="69" t="str">
        <f t="shared" si="195"/>
        <v/>
      </c>
      <c r="AL1017" s="69">
        <f t="shared" si="196"/>
        <v>0</v>
      </c>
      <c r="AM1017" s="69"/>
    </row>
    <row r="1018" spans="29:39">
      <c r="AC1018" s="69" t="str">
        <f t="shared" si="187"/>
        <v/>
      </c>
      <c r="AD1018" s="69" t="str">
        <f t="shared" si="188"/>
        <v/>
      </c>
      <c r="AE1018" s="69" t="str">
        <f t="shared" si="189"/>
        <v/>
      </c>
      <c r="AF1018" s="69" t="str">
        <f t="shared" si="190"/>
        <v/>
      </c>
      <c r="AG1018" s="69" t="str">
        <f t="shared" si="191"/>
        <v/>
      </c>
      <c r="AH1018" s="69" t="str">
        <f t="shared" si="192"/>
        <v/>
      </c>
      <c r="AI1018" s="69" t="str">
        <f t="shared" si="193"/>
        <v/>
      </c>
      <c r="AJ1018" s="69" t="str">
        <f t="shared" si="194"/>
        <v/>
      </c>
      <c r="AK1018" s="69" t="str">
        <f t="shared" si="195"/>
        <v/>
      </c>
      <c r="AL1018" s="69">
        <f t="shared" si="196"/>
        <v>0</v>
      </c>
      <c r="AM1018" s="69"/>
    </row>
    <row r="1019" spans="29:39">
      <c r="AC1019" s="69" t="str">
        <f t="shared" si="187"/>
        <v/>
      </c>
      <c r="AD1019" s="69" t="str">
        <f t="shared" si="188"/>
        <v/>
      </c>
      <c r="AE1019" s="69" t="str">
        <f t="shared" si="189"/>
        <v/>
      </c>
      <c r="AF1019" s="69" t="str">
        <f t="shared" si="190"/>
        <v/>
      </c>
      <c r="AG1019" s="69" t="str">
        <f t="shared" si="191"/>
        <v/>
      </c>
      <c r="AH1019" s="69" t="str">
        <f t="shared" si="192"/>
        <v/>
      </c>
      <c r="AI1019" s="69" t="str">
        <f t="shared" si="193"/>
        <v/>
      </c>
      <c r="AJ1019" s="69" t="str">
        <f t="shared" si="194"/>
        <v/>
      </c>
      <c r="AK1019" s="69" t="str">
        <f t="shared" si="195"/>
        <v/>
      </c>
      <c r="AL1019" s="69">
        <f t="shared" si="196"/>
        <v>0</v>
      </c>
      <c r="AM1019" s="69"/>
    </row>
    <row r="1020" spans="29:39">
      <c r="AC1020" s="69" t="str">
        <f t="shared" si="187"/>
        <v/>
      </c>
      <c r="AD1020" s="69" t="str">
        <f t="shared" si="188"/>
        <v/>
      </c>
      <c r="AE1020" s="69" t="str">
        <f t="shared" si="189"/>
        <v/>
      </c>
      <c r="AF1020" s="69" t="str">
        <f t="shared" si="190"/>
        <v/>
      </c>
      <c r="AG1020" s="69" t="str">
        <f t="shared" si="191"/>
        <v/>
      </c>
      <c r="AH1020" s="69" t="str">
        <f t="shared" si="192"/>
        <v/>
      </c>
      <c r="AI1020" s="69" t="str">
        <f t="shared" si="193"/>
        <v/>
      </c>
      <c r="AJ1020" s="69" t="str">
        <f t="shared" si="194"/>
        <v/>
      </c>
      <c r="AK1020" s="69" t="str">
        <f t="shared" si="195"/>
        <v/>
      </c>
      <c r="AL1020" s="69">
        <f t="shared" si="196"/>
        <v>0</v>
      </c>
      <c r="AM1020" s="69"/>
    </row>
    <row r="1021" spans="29:39">
      <c r="AC1021" s="69" t="str">
        <f t="shared" si="187"/>
        <v/>
      </c>
      <c r="AD1021" s="69" t="str">
        <f t="shared" si="188"/>
        <v/>
      </c>
      <c r="AE1021" s="69" t="str">
        <f t="shared" si="189"/>
        <v/>
      </c>
      <c r="AF1021" s="69" t="str">
        <f t="shared" si="190"/>
        <v/>
      </c>
      <c r="AG1021" s="69" t="str">
        <f t="shared" si="191"/>
        <v/>
      </c>
      <c r="AH1021" s="69" t="str">
        <f t="shared" si="192"/>
        <v/>
      </c>
      <c r="AI1021" s="69" t="str">
        <f t="shared" si="193"/>
        <v/>
      </c>
      <c r="AJ1021" s="69" t="str">
        <f t="shared" si="194"/>
        <v/>
      </c>
      <c r="AK1021" s="69" t="str">
        <f t="shared" si="195"/>
        <v/>
      </c>
      <c r="AL1021" s="69">
        <f t="shared" si="196"/>
        <v>0</v>
      </c>
      <c r="AM1021" s="69"/>
    </row>
    <row r="1022" spans="29:39">
      <c r="AC1022" s="69" t="str">
        <f t="shared" si="187"/>
        <v/>
      </c>
      <c r="AD1022" s="69" t="str">
        <f t="shared" si="188"/>
        <v/>
      </c>
      <c r="AE1022" s="69" t="str">
        <f t="shared" si="189"/>
        <v/>
      </c>
      <c r="AF1022" s="69" t="str">
        <f t="shared" si="190"/>
        <v/>
      </c>
      <c r="AG1022" s="69" t="str">
        <f t="shared" si="191"/>
        <v/>
      </c>
      <c r="AH1022" s="69" t="str">
        <f t="shared" si="192"/>
        <v/>
      </c>
      <c r="AI1022" s="69" t="str">
        <f t="shared" si="193"/>
        <v/>
      </c>
      <c r="AJ1022" s="69" t="str">
        <f t="shared" si="194"/>
        <v/>
      </c>
      <c r="AK1022" s="69" t="str">
        <f t="shared" si="195"/>
        <v/>
      </c>
      <c r="AL1022" s="69">
        <f t="shared" si="196"/>
        <v>0</v>
      </c>
      <c r="AM1022" s="69"/>
    </row>
    <row r="1023" spans="29:39">
      <c r="AC1023" s="69" t="str">
        <f t="shared" si="187"/>
        <v/>
      </c>
      <c r="AD1023" s="69" t="str">
        <f t="shared" si="188"/>
        <v/>
      </c>
      <c r="AE1023" s="69" t="str">
        <f t="shared" si="189"/>
        <v/>
      </c>
      <c r="AF1023" s="69" t="str">
        <f t="shared" si="190"/>
        <v/>
      </c>
      <c r="AG1023" s="69" t="str">
        <f t="shared" si="191"/>
        <v/>
      </c>
      <c r="AH1023" s="69" t="str">
        <f t="shared" si="192"/>
        <v/>
      </c>
      <c r="AI1023" s="69" t="str">
        <f t="shared" si="193"/>
        <v/>
      </c>
      <c r="AJ1023" s="69" t="str">
        <f t="shared" si="194"/>
        <v/>
      </c>
      <c r="AK1023" s="69" t="str">
        <f t="shared" si="195"/>
        <v/>
      </c>
      <c r="AL1023" s="69">
        <f t="shared" si="196"/>
        <v>0</v>
      </c>
      <c r="AM1023" s="69"/>
    </row>
    <row r="1024" spans="29:39">
      <c r="AC1024" s="69" t="str">
        <f t="shared" si="187"/>
        <v/>
      </c>
      <c r="AD1024" s="69" t="str">
        <f t="shared" si="188"/>
        <v/>
      </c>
      <c r="AE1024" s="69" t="str">
        <f t="shared" si="189"/>
        <v/>
      </c>
      <c r="AF1024" s="69" t="str">
        <f t="shared" si="190"/>
        <v/>
      </c>
      <c r="AG1024" s="69" t="str">
        <f t="shared" si="191"/>
        <v/>
      </c>
      <c r="AH1024" s="69" t="str">
        <f t="shared" si="192"/>
        <v/>
      </c>
      <c r="AI1024" s="69" t="str">
        <f t="shared" si="193"/>
        <v/>
      </c>
      <c r="AJ1024" s="69" t="str">
        <f t="shared" si="194"/>
        <v/>
      </c>
      <c r="AK1024" s="69" t="str">
        <f t="shared" si="195"/>
        <v/>
      </c>
      <c r="AL1024" s="69">
        <f t="shared" si="196"/>
        <v>0</v>
      </c>
      <c r="AM1024" s="69"/>
    </row>
    <row r="1025" spans="29:39">
      <c r="AC1025" s="69" t="str">
        <f t="shared" si="187"/>
        <v/>
      </c>
      <c r="AD1025" s="69" t="str">
        <f t="shared" si="188"/>
        <v/>
      </c>
      <c r="AE1025" s="69" t="str">
        <f t="shared" si="189"/>
        <v/>
      </c>
      <c r="AF1025" s="69" t="str">
        <f t="shared" si="190"/>
        <v/>
      </c>
      <c r="AG1025" s="69" t="str">
        <f t="shared" si="191"/>
        <v/>
      </c>
      <c r="AH1025" s="69" t="str">
        <f t="shared" si="192"/>
        <v/>
      </c>
      <c r="AI1025" s="69" t="str">
        <f t="shared" si="193"/>
        <v/>
      </c>
      <c r="AJ1025" s="69" t="str">
        <f t="shared" si="194"/>
        <v/>
      </c>
      <c r="AK1025" s="69" t="str">
        <f t="shared" si="195"/>
        <v/>
      </c>
      <c r="AL1025" s="69">
        <f t="shared" si="196"/>
        <v>0</v>
      </c>
      <c r="AM1025" s="69"/>
    </row>
    <row r="1026" spans="29:39">
      <c r="AC1026" s="69" t="str">
        <f t="shared" si="187"/>
        <v/>
      </c>
      <c r="AD1026" s="69" t="str">
        <f t="shared" si="188"/>
        <v/>
      </c>
      <c r="AE1026" s="69" t="str">
        <f t="shared" si="189"/>
        <v/>
      </c>
      <c r="AF1026" s="69" t="str">
        <f t="shared" si="190"/>
        <v/>
      </c>
      <c r="AG1026" s="69" t="str">
        <f t="shared" si="191"/>
        <v/>
      </c>
      <c r="AH1026" s="69" t="str">
        <f t="shared" si="192"/>
        <v/>
      </c>
      <c r="AI1026" s="69" t="str">
        <f t="shared" si="193"/>
        <v/>
      </c>
      <c r="AJ1026" s="69" t="str">
        <f t="shared" si="194"/>
        <v/>
      </c>
      <c r="AK1026" s="69" t="str">
        <f t="shared" si="195"/>
        <v/>
      </c>
      <c r="AL1026" s="69">
        <f t="shared" si="196"/>
        <v>0</v>
      </c>
      <c r="AM1026" s="69"/>
    </row>
    <row r="1027" spans="29:39">
      <c r="AC1027" s="69" t="str">
        <f t="shared" si="187"/>
        <v/>
      </c>
      <c r="AD1027" s="69" t="str">
        <f t="shared" si="188"/>
        <v/>
      </c>
      <c r="AE1027" s="69" t="str">
        <f t="shared" si="189"/>
        <v/>
      </c>
      <c r="AF1027" s="69" t="str">
        <f t="shared" si="190"/>
        <v/>
      </c>
      <c r="AG1027" s="69" t="str">
        <f t="shared" si="191"/>
        <v/>
      </c>
      <c r="AH1027" s="69" t="str">
        <f t="shared" si="192"/>
        <v/>
      </c>
      <c r="AI1027" s="69" t="str">
        <f t="shared" si="193"/>
        <v/>
      </c>
      <c r="AJ1027" s="69" t="str">
        <f t="shared" si="194"/>
        <v/>
      </c>
      <c r="AK1027" s="69" t="str">
        <f t="shared" si="195"/>
        <v/>
      </c>
      <c r="AL1027" s="69">
        <f t="shared" si="196"/>
        <v>0</v>
      </c>
      <c r="AM1027" s="69"/>
    </row>
    <row r="1028" spans="29:39">
      <c r="AC1028" s="69" t="str">
        <f t="shared" si="187"/>
        <v/>
      </c>
      <c r="AD1028" s="69" t="str">
        <f t="shared" si="188"/>
        <v/>
      </c>
      <c r="AE1028" s="69" t="str">
        <f t="shared" si="189"/>
        <v/>
      </c>
      <c r="AF1028" s="69" t="str">
        <f t="shared" si="190"/>
        <v/>
      </c>
      <c r="AG1028" s="69" t="str">
        <f t="shared" si="191"/>
        <v/>
      </c>
      <c r="AH1028" s="69" t="str">
        <f t="shared" si="192"/>
        <v/>
      </c>
      <c r="AI1028" s="69" t="str">
        <f t="shared" si="193"/>
        <v/>
      </c>
      <c r="AJ1028" s="69" t="str">
        <f t="shared" si="194"/>
        <v/>
      </c>
      <c r="AK1028" s="69" t="str">
        <f t="shared" si="195"/>
        <v/>
      </c>
      <c r="AL1028" s="69">
        <f t="shared" si="196"/>
        <v>0</v>
      </c>
      <c r="AM1028" s="69"/>
    </row>
    <row r="1029" spans="29:39">
      <c r="AC1029" s="69" t="str">
        <f t="shared" si="187"/>
        <v/>
      </c>
      <c r="AD1029" s="69" t="str">
        <f t="shared" si="188"/>
        <v/>
      </c>
      <c r="AE1029" s="69" t="str">
        <f t="shared" si="189"/>
        <v/>
      </c>
      <c r="AF1029" s="69" t="str">
        <f t="shared" si="190"/>
        <v/>
      </c>
      <c r="AG1029" s="69" t="str">
        <f t="shared" si="191"/>
        <v/>
      </c>
      <c r="AH1029" s="69" t="str">
        <f t="shared" si="192"/>
        <v/>
      </c>
      <c r="AI1029" s="69" t="str">
        <f t="shared" si="193"/>
        <v/>
      </c>
      <c r="AJ1029" s="69" t="str">
        <f t="shared" si="194"/>
        <v/>
      </c>
      <c r="AK1029" s="69" t="str">
        <f t="shared" si="195"/>
        <v/>
      </c>
      <c r="AL1029" s="69">
        <f t="shared" si="196"/>
        <v>0</v>
      </c>
      <c r="AM1029" s="69"/>
    </row>
    <row r="1030" spans="29:39">
      <c r="AC1030" s="69" t="str">
        <f t="shared" si="187"/>
        <v/>
      </c>
      <c r="AD1030" s="69" t="str">
        <f t="shared" si="188"/>
        <v/>
      </c>
      <c r="AE1030" s="69" t="str">
        <f t="shared" si="189"/>
        <v/>
      </c>
      <c r="AF1030" s="69" t="str">
        <f t="shared" si="190"/>
        <v/>
      </c>
      <c r="AG1030" s="69" t="str">
        <f t="shared" si="191"/>
        <v/>
      </c>
      <c r="AH1030" s="69" t="str">
        <f t="shared" si="192"/>
        <v/>
      </c>
      <c r="AI1030" s="69" t="str">
        <f t="shared" si="193"/>
        <v/>
      </c>
      <c r="AJ1030" s="69" t="str">
        <f t="shared" si="194"/>
        <v/>
      </c>
      <c r="AK1030" s="69" t="str">
        <f t="shared" si="195"/>
        <v/>
      </c>
      <c r="AL1030" s="69">
        <f t="shared" si="196"/>
        <v>0</v>
      </c>
      <c r="AM1030" s="69"/>
    </row>
    <row r="1031" spans="29:39">
      <c r="AC1031" s="69" t="str">
        <f t="shared" si="187"/>
        <v/>
      </c>
      <c r="AD1031" s="69" t="str">
        <f t="shared" si="188"/>
        <v/>
      </c>
      <c r="AE1031" s="69" t="str">
        <f t="shared" si="189"/>
        <v/>
      </c>
      <c r="AF1031" s="69" t="str">
        <f t="shared" si="190"/>
        <v/>
      </c>
      <c r="AG1031" s="69" t="str">
        <f t="shared" si="191"/>
        <v/>
      </c>
      <c r="AH1031" s="69" t="str">
        <f t="shared" si="192"/>
        <v/>
      </c>
      <c r="AI1031" s="69" t="str">
        <f t="shared" si="193"/>
        <v/>
      </c>
      <c r="AJ1031" s="69" t="str">
        <f t="shared" si="194"/>
        <v/>
      </c>
      <c r="AK1031" s="69" t="str">
        <f t="shared" si="195"/>
        <v/>
      </c>
      <c r="AL1031" s="69">
        <f t="shared" si="196"/>
        <v>0</v>
      </c>
      <c r="AM1031" s="69"/>
    </row>
    <row r="1032" spans="29:39">
      <c r="AC1032" s="69" t="str">
        <f t="shared" si="187"/>
        <v/>
      </c>
      <c r="AD1032" s="69" t="str">
        <f t="shared" si="188"/>
        <v/>
      </c>
      <c r="AE1032" s="69" t="str">
        <f t="shared" si="189"/>
        <v/>
      </c>
      <c r="AF1032" s="69" t="str">
        <f t="shared" si="190"/>
        <v/>
      </c>
      <c r="AG1032" s="69" t="str">
        <f t="shared" si="191"/>
        <v/>
      </c>
      <c r="AH1032" s="69" t="str">
        <f t="shared" si="192"/>
        <v/>
      </c>
      <c r="AI1032" s="69" t="str">
        <f t="shared" si="193"/>
        <v/>
      </c>
      <c r="AJ1032" s="69" t="str">
        <f t="shared" si="194"/>
        <v/>
      </c>
      <c r="AK1032" s="69" t="str">
        <f t="shared" si="195"/>
        <v/>
      </c>
      <c r="AL1032" s="69">
        <f t="shared" si="196"/>
        <v>0</v>
      </c>
      <c r="AM1032" s="69"/>
    </row>
    <row r="1033" spans="29:39">
      <c r="AC1033" s="69" t="str">
        <f t="shared" si="187"/>
        <v/>
      </c>
      <c r="AD1033" s="69" t="str">
        <f t="shared" si="188"/>
        <v/>
      </c>
      <c r="AE1033" s="69" t="str">
        <f t="shared" si="189"/>
        <v/>
      </c>
      <c r="AF1033" s="69" t="str">
        <f t="shared" si="190"/>
        <v/>
      </c>
      <c r="AG1033" s="69" t="str">
        <f t="shared" si="191"/>
        <v/>
      </c>
      <c r="AH1033" s="69" t="str">
        <f t="shared" si="192"/>
        <v/>
      </c>
      <c r="AI1033" s="69" t="str">
        <f t="shared" si="193"/>
        <v/>
      </c>
      <c r="AJ1033" s="69" t="str">
        <f t="shared" si="194"/>
        <v/>
      </c>
      <c r="AK1033" s="69" t="str">
        <f t="shared" si="195"/>
        <v/>
      </c>
      <c r="AL1033" s="69">
        <f t="shared" si="196"/>
        <v>0</v>
      </c>
      <c r="AM1033" s="69"/>
    </row>
    <row r="1034" spans="29:39">
      <c r="AC1034" s="69" t="str">
        <f t="shared" si="187"/>
        <v/>
      </c>
      <c r="AD1034" s="69" t="str">
        <f t="shared" si="188"/>
        <v/>
      </c>
      <c r="AE1034" s="69" t="str">
        <f t="shared" si="189"/>
        <v/>
      </c>
      <c r="AF1034" s="69" t="str">
        <f t="shared" si="190"/>
        <v/>
      </c>
      <c r="AG1034" s="69" t="str">
        <f t="shared" si="191"/>
        <v/>
      </c>
      <c r="AH1034" s="69" t="str">
        <f t="shared" si="192"/>
        <v/>
      </c>
      <c r="AI1034" s="69" t="str">
        <f t="shared" si="193"/>
        <v/>
      </c>
      <c r="AJ1034" s="69" t="str">
        <f t="shared" si="194"/>
        <v/>
      </c>
      <c r="AK1034" s="69" t="str">
        <f t="shared" si="195"/>
        <v/>
      </c>
      <c r="AL1034" s="69">
        <f t="shared" si="196"/>
        <v>0</v>
      </c>
      <c r="AM1034" s="69"/>
    </row>
    <row r="1035" spans="29:39">
      <c r="AC1035" s="69" t="str">
        <f t="shared" si="187"/>
        <v/>
      </c>
      <c r="AD1035" s="69" t="str">
        <f t="shared" si="188"/>
        <v/>
      </c>
      <c r="AE1035" s="69" t="str">
        <f t="shared" si="189"/>
        <v/>
      </c>
      <c r="AF1035" s="69" t="str">
        <f t="shared" si="190"/>
        <v/>
      </c>
      <c r="AG1035" s="69" t="str">
        <f t="shared" si="191"/>
        <v/>
      </c>
      <c r="AH1035" s="69" t="str">
        <f t="shared" si="192"/>
        <v/>
      </c>
      <c r="AI1035" s="69" t="str">
        <f t="shared" si="193"/>
        <v/>
      </c>
      <c r="AJ1035" s="69" t="str">
        <f t="shared" si="194"/>
        <v/>
      </c>
      <c r="AK1035" s="69" t="str">
        <f t="shared" si="195"/>
        <v/>
      </c>
      <c r="AL1035" s="69">
        <f t="shared" si="196"/>
        <v>0</v>
      </c>
      <c r="AM1035" s="69"/>
    </row>
    <row r="1036" spans="29:39">
      <c r="AC1036" s="69" t="str">
        <f t="shared" si="187"/>
        <v/>
      </c>
      <c r="AD1036" s="69" t="str">
        <f t="shared" si="188"/>
        <v/>
      </c>
      <c r="AE1036" s="69" t="str">
        <f t="shared" si="189"/>
        <v/>
      </c>
      <c r="AF1036" s="69" t="str">
        <f t="shared" si="190"/>
        <v/>
      </c>
      <c r="AG1036" s="69" t="str">
        <f t="shared" si="191"/>
        <v/>
      </c>
      <c r="AH1036" s="69" t="str">
        <f t="shared" si="192"/>
        <v/>
      </c>
      <c r="AI1036" s="69" t="str">
        <f t="shared" si="193"/>
        <v/>
      </c>
      <c r="AJ1036" s="69" t="str">
        <f t="shared" si="194"/>
        <v/>
      </c>
      <c r="AK1036" s="69" t="str">
        <f t="shared" si="195"/>
        <v/>
      </c>
      <c r="AL1036" s="69">
        <f t="shared" si="196"/>
        <v>0</v>
      </c>
      <c r="AM1036" s="69"/>
    </row>
    <row r="1037" spans="29:39">
      <c r="AC1037" s="69" t="str">
        <f t="shared" si="187"/>
        <v/>
      </c>
      <c r="AD1037" s="69" t="str">
        <f t="shared" si="188"/>
        <v/>
      </c>
      <c r="AE1037" s="69" t="str">
        <f t="shared" si="189"/>
        <v/>
      </c>
      <c r="AF1037" s="69" t="str">
        <f t="shared" si="190"/>
        <v/>
      </c>
      <c r="AG1037" s="69" t="str">
        <f t="shared" si="191"/>
        <v/>
      </c>
      <c r="AH1037" s="69" t="str">
        <f t="shared" si="192"/>
        <v/>
      </c>
      <c r="AI1037" s="69" t="str">
        <f t="shared" si="193"/>
        <v/>
      </c>
      <c r="AJ1037" s="69" t="str">
        <f t="shared" si="194"/>
        <v/>
      </c>
      <c r="AK1037" s="69" t="str">
        <f t="shared" si="195"/>
        <v/>
      </c>
      <c r="AL1037" s="69">
        <f t="shared" si="196"/>
        <v>0</v>
      </c>
      <c r="AM1037" s="69"/>
    </row>
    <row r="1038" spans="29:39">
      <c r="AC1038" s="69" t="str">
        <f t="shared" si="187"/>
        <v/>
      </c>
      <c r="AD1038" s="69" t="str">
        <f t="shared" si="188"/>
        <v/>
      </c>
      <c r="AE1038" s="69" t="str">
        <f t="shared" si="189"/>
        <v/>
      </c>
      <c r="AF1038" s="69" t="str">
        <f t="shared" si="190"/>
        <v/>
      </c>
      <c r="AG1038" s="69" t="str">
        <f t="shared" si="191"/>
        <v/>
      </c>
      <c r="AH1038" s="69" t="str">
        <f t="shared" si="192"/>
        <v/>
      </c>
      <c r="AI1038" s="69" t="str">
        <f t="shared" si="193"/>
        <v/>
      </c>
      <c r="AJ1038" s="69" t="str">
        <f t="shared" si="194"/>
        <v/>
      </c>
      <c r="AK1038" s="69" t="str">
        <f t="shared" si="195"/>
        <v/>
      </c>
      <c r="AL1038" s="69">
        <f t="shared" si="196"/>
        <v>0</v>
      </c>
      <c r="AM1038" s="69"/>
    </row>
    <row r="1039" spans="29:39">
      <c r="AC1039" s="69" t="str">
        <f t="shared" si="187"/>
        <v/>
      </c>
      <c r="AD1039" s="69" t="str">
        <f t="shared" si="188"/>
        <v/>
      </c>
      <c r="AE1039" s="69" t="str">
        <f t="shared" si="189"/>
        <v/>
      </c>
      <c r="AF1039" s="69" t="str">
        <f t="shared" si="190"/>
        <v/>
      </c>
      <c r="AG1039" s="69" t="str">
        <f t="shared" si="191"/>
        <v/>
      </c>
      <c r="AH1039" s="69" t="str">
        <f t="shared" si="192"/>
        <v/>
      </c>
      <c r="AI1039" s="69" t="str">
        <f t="shared" si="193"/>
        <v/>
      </c>
      <c r="AJ1039" s="69" t="str">
        <f t="shared" si="194"/>
        <v/>
      </c>
      <c r="AK1039" s="69" t="str">
        <f t="shared" si="195"/>
        <v/>
      </c>
      <c r="AL1039" s="69">
        <f t="shared" si="196"/>
        <v>0</v>
      </c>
      <c r="AM1039" s="69"/>
    </row>
    <row r="1040" spans="29:39">
      <c r="AC1040" s="69" t="str">
        <f t="shared" si="187"/>
        <v/>
      </c>
      <c r="AD1040" s="69" t="str">
        <f t="shared" si="188"/>
        <v/>
      </c>
      <c r="AE1040" s="69" t="str">
        <f t="shared" si="189"/>
        <v/>
      </c>
      <c r="AF1040" s="69" t="str">
        <f t="shared" si="190"/>
        <v/>
      </c>
      <c r="AG1040" s="69" t="str">
        <f t="shared" si="191"/>
        <v/>
      </c>
      <c r="AH1040" s="69" t="str">
        <f t="shared" si="192"/>
        <v/>
      </c>
      <c r="AI1040" s="69" t="str">
        <f t="shared" si="193"/>
        <v/>
      </c>
      <c r="AJ1040" s="69" t="str">
        <f t="shared" si="194"/>
        <v/>
      </c>
      <c r="AK1040" s="69" t="str">
        <f t="shared" si="195"/>
        <v/>
      </c>
      <c r="AL1040" s="69">
        <f t="shared" si="196"/>
        <v>0</v>
      </c>
      <c r="AM1040" s="69"/>
    </row>
    <row r="1041" spans="29:39">
      <c r="AC1041" s="69" t="str">
        <f t="shared" ref="AC1041:AC1104" si="197">IF(LEFT(Q1041,1)="&lt;",1*MID(Q1041,2,LEN(Q1041)-1),"")</f>
        <v/>
      </c>
      <c r="AD1041" s="69" t="str">
        <f t="shared" ref="AD1041:AD1104" si="198">IF(LEFT(R1041,1)="&lt;",1*MID(R1041,2,LEN(R1041)-1),"")</f>
        <v/>
      </c>
      <c r="AE1041" s="69" t="str">
        <f t="shared" ref="AE1041:AE1104" si="199">IF(LEFT(S1041,1)="&lt;",1*MID(S1041,2,LEN(S1041)-1),"")</f>
        <v/>
      </c>
      <c r="AF1041" s="69" t="str">
        <f t="shared" ref="AF1041:AF1104" si="200">IF(LEFT(T1041,1)="&lt;",1*MID(T1041,2,LEN(T1041)-1),"")</f>
        <v/>
      </c>
      <c r="AG1041" s="69" t="str">
        <f t="shared" ref="AG1041:AG1104" si="201">IF(LEFT(U1041,1)="&lt;",1*MID(U1041,2,LEN(U1041)-1),"")</f>
        <v/>
      </c>
      <c r="AH1041" s="69" t="str">
        <f t="shared" ref="AH1041:AH1104" si="202">IF(LEFT(V1041,1)="&lt;",1*MID(V1041,2,LEN(V1041)-1),"")</f>
        <v/>
      </c>
      <c r="AI1041" s="69" t="str">
        <f t="shared" ref="AI1041:AI1104" si="203">IF(LEFT(W1041,1)="&lt;",1*MID(W1041,2,LEN(W1041)-1),"")</f>
        <v/>
      </c>
      <c r="AJ1041" s="69" t="str">
        <f t="shared" ref="AJ1041:AJ1104" si="204">IF(LEFT(X1041,1)="&lt;",1*MID(X1041,2,LEN(X1041)-1),"")</f>
        <v/>
      </c>
      <c r="AK1041" s="69" t="str">
        <f t="shared" ref="AK1041:AK1104" si="205">IF(LEFT(Y1041,1)="&lt;",1*MID(Y1041,2,LEN(Y1041)-1),"")</f>
        <v/>
      </c>
      <c r="AL1041" s="69">
        <f t="shared" ref="AL1041:AL1104" si="206">SUM(AC1041:AK1041)</f>
        <v>0</v>
      </c>
      <c r="AM1041" s="69"/>
    </row>
    <row r="1042" spans="29:39">
      <c r="AC1042" s="69" t="str">
        <f t="shared" si="197"/>
        <v/>
      </c>
      <c r="AD1042" s="69" t="str">
        <f t="shared" si="198"/>
        <v/>
      </c>
      <c r="AE1042" s="69" t="str">
        <f t="shared" si="199"/>
        <v/>
      </c>
      <c r="AF1042" s="69" t="str">
        <f t="shared" si="200"/>
        <v/>
      </c>
      <c r="AG1042" s="69" t="str">
        <f t="shared" si="201"/>
        <v/>
      </c>
      <c r="AH1042" s="69" t="str">
        <f t="shared" si="202"/>
        <v/>
      </c>
      <c r="AI1042" s="69" t="str">
        <f t="shared" si="203"/>
        <v/>
      </c>
      <c r="AJ1042" s="69" t="str">
        <f t="shared" si="204"/>
        <v/>
      </c>
      <c r="AK1042" s="69" t="str">
        <f t="shared" si="205"/>
        <v/>
      </c>
      <c r="AL1042" s="69">
        <f t="shared" si="206"/>
        <v>0</v>
      </c>
      <c r="AM1042" s="69"/>
    </row>
    <row r="1043" spans="29:39">
      <c r="AC1043" s="69" t="str">
        <f t="shared" si="197"/>
        <v/>
      </c>
      <c r="AD1043" s="69" t="str">
        <f t="shared" si="198"/>
        <v/>
      </c>
      <c r="AE1043" s="69" t="str">
        <f t="shared" si="199"/>
        <v/>
      </c>
      <c r="AF1043" s="69" t="str">
        <f t="shared" si="200"/>
        <v/>
      </c>
      <c r="AG1043" s="69" t="str">
        <f t="shared" si="201"/>
        <v/>
      </c>
      <c r="AH1043" s="69" t="str">
        <f t="shared" si="202"/>
        <v/>
      </c>
      <c r="AI1043" s="69" t="str">
        <f t="shared" si="203"/>
        <v/>
      </c>
      <c r="AJ1043" s="69" t="str">
        <f t="shared" si="204"/>
        <v/>
      </c>
      <c r="AK1043" s="69" t="str">
        <f t="shared" si="205"/>
        <v/>
      </c>
      <c r="AL1043" s="69">
        <f t="shared" si="206"/>
        <v>0</v>
      </c>
      <c r="AM1043" s="69"/>
    </row>
    <row r="1044" spans="29:39">
      <c r="AC1044" s="69" t="str">
        <f t="shared" si="197"/>
        <v/>
      </c>
      <c r="AD1044" s="69" t="str">
        <f t="shared" si="198"/>
        <v/>
      </c>
      <c r="AE1044" s="69" t="str">
        <f t="shared" si="199"/>
        <v/>
      </c>
      <c r="AF1044" s="69" t="str">
        <f t="shared" si="200"/>
        <v/>
      </c>
      <c r="AG1044" s="69" t="str">
        <f t="shared" si="201"/>
        <v/>
      </c>
      <c r="AH1044" s="69" t="str">
        <f t="shared" si="202"/>
        <v/>
      </c>
      <c r="AI1044" s="69" t="str">
        <f t="shared" si="203"/>
        <v/>
      </c>
      <c r="AJ1044" s="69" t="str">
        <f t="shared" si="204"/>
        <v/>
      </c>
      <c r="AK1044" s="69" t="str">
        <f t="shared" si="205"/>
        <v/>
      </c>
      <c r="AL1044" s="69">
        <f t="shared" si="206"/>
        <v>0</v>
      </c>
      <c r="AM1044" s="69"/>
    </row>
    <row r="1045" spans="29:39">
      <c r="AC1045" s="69" t="str">
        <f t="shared" si="197"/>
        <v/>
      </c>
      <c r="AD1045" s="69" t="str">
        <f t="shared" si="198"/>
        <v/>
      </c>
      <c r="AE1045" s="69" t="str">
        <f t="shared" si="199"/>
        <v/>
      </c>
      <c r="AF1045" s="69" t="str">
        <f t="shared" si="200"/>
        <v/>
      </c>
      <c r="AG1045" s="69" t="str">
        <f t="shared" si="201"/>
        <v/>
      </c>
      <c r="AH1045" s="69" t="str">
        <f t="shared" si="202"/>
        <v/>
      </c>
      <c r="AI1045" s="69" t="str">
        <f t="shared" si="203"/>
        <v/>
      </c>
      <c r="AJ1045" s="69" t="str">
        <f t="shared" si="204"/>
        <v/>
      </c>
      <c r="AK1045" s="69" t="str">
        <f t="shared" si="205"/>
        <v/>
      </c>
      <c r="AL1045" s="69">
        <f t="shared" si="206"/>
        <v>0</v>
      </c>
      <c r="AM1045" s="69"/>
    </row>
    <row r="1046" spans="29:39">
      <c r="AC1046" s="69" t="str">
        <f t="shared" si="197"/>
        <v/>
      </c>
      <c r="AD1046" s="69" t="str">
        <f t="shared" si="198"/>
        <v/>
      </c>
      <c r="AE1046" s="69" t="str">
        <f t="shared" si="199"/>
        <v/>
      </c>
      <c r="AF1046" s="69" t="str">
        <f t="shared" si="200"/>
        <v/>
      </c>
      <c r="AG1046" s="69" t="str">
        <f t="shared" si="201"/>
        <v/>
      </c>
      <c r="AH1046" s="69" t="str">
        <f t="shared" si="202"/>
        <v/>
      </c>
      <c r="AI1046" s="69" t="str">
        <f t="shared" si="203"/>
        <v/>
      </c>
      <c r="AJ1046" s="69" t="str">
        <f t="shared" si="204"/>
        <v/>
      </c>
      <c r="AK1046" s="69" t="str">
        <f t="shared" si="205"/>
        <v/>
      </c>
      <c r="AL1046" s="69">
        <f t="shared" si="206"/>
        <v>0</v>
      </c>
      <c r="AM1046" s="69"/>
    </row>
    <row r="1047" spans="29:39">
      <c r="AC1047" s="69" t="str">
        <f t="shared" si="197"/>
        <v/>
      </c>
      <c r="AD1047" s="69" t="str">
        <f t="shared" si="198"/>
        <v/>
      </c>
      <c r="AE1047" s="69" t="str">
        <f t="shared" si="199"/>
        <v/>
      </c>
      <c r="AF1047" s="69" t="str">
        <f t="shared" si="200"/>
        <v/>
      </c>
      <c r="AG1047" s="69" t="str">
        <f t="shared" si="201"/>
        <v/>
      </c>
      <c r="AH1047" s="69" t="str">
        <f t="shared" si="202"/>
        <v/>
      </c>
      <c r="AI1047" s="69" t="str">
        <f t="shared" si="203"/>
        <v/>
      </c>
      <c r="AJ1047" s="69" t="str">
        <f t="shared" si="204"/>
        <v/>
      </c>
      <c r="AK1047" s="69" t="str">
        <f t="shared" si="205"/>
        <v/>
      </c>
      <c r="AL1047" s="69">
        <f t="shared" si="206"/>
        <v>0</v>
      </c>
      <c r="AM1047" s="69"/>
    </row>
    <row r="1048" spans="29:39">
      <c r="AC1048" s="69" t="str">
        <f t="shared" si="197"/>
        <v/>
      </c>
      <c r="AD1048" s="69" t="str">
        <f t="shared" si="198"/>
        <v/>
      </c>
      <c r="AE1048" s="69" t="str">
        <f t="shared" si="199"/>
        <v/>
      </c>
      <c r="AF1048" s="69" t="str">
        <f t="shared" si="200"/>
        <v/>
      </c>
      <c r="AG1048" s="69" t="str">
        <f t="shared" si="201"/>
        <v/>
      </c>
      <c r="AH1048" s="69" t="str">
        <f t="shared" si="202"/>
        <v/>
      </c>
      <c r="AI1048" s="69" t="str">
        <f t="shared" si="203"/>
        <v/>
      </c>
      <c r="AJ1048" s="69" t="str">
        <f t="shared" si="204"/>
        <v/>
      </c>
      <c r="AK1048" s="69" t="str">
        <f t="shared" si="205"/>
        <v/>
      </c>
      <c r="AL1048" s="69">
        <f t="shared" si="206"/>
        <v>0</v>
      </c>
      <c r="AM1048" s="69"/>
    </row>
    <row r="1049" spans="29:39">
      <c r="AC1049" s="69" t="str">
        <f t="shared" si="197"/>
        <v/>
      </c>
      <c r="AD1049" s="69" t="str">
        <f t="shared" si="198"/>
        <v/>
      </c>
      <c r="AE1049" s="69" t="str">
        <f t="shared" si="199"/>
        <v/>
      </c>
      <c r="AF1049" s="69" t="str">
        <f t="shared" si="200"/>
        <v/>
      </c>
      <c r="AG1049" s="69" t="str">
        <f t="shared" si="201"/>
        <v/>
      </c>
      <c r="AH1049" s="69" t="str">
        <f t="shared" si="202"/>
        <v/>
      </c>
      <c r="AI1049" s="69" t="str">
        <f t="shared" si="203"/>
        <v/>
      </c>
      <c r="AJ1049" s="69" t="str">
        <f t="shared" si="204"/>
        <v/>
      </c>
      <c r="AK1049" s="69" t="str">
        <f t="shared" si="205"/>
        <v/>
      </c>
      <c r="AL1049" s="69">
        <f t="shared" si="206"/>
        <v>0</v>
      </c>
      <c r="AM1049" s="69"/>
    </row>
    <row r="1050" spans="29:39">
      <c r="AC1050" s="69" t="str">
        <f t="shared" si="197"/>
        <v/>
      </c>
      <c r="AD1050" s="69" t="str">
        <f t="shared" si="198"/>
        <v/>
      </c>
      <c r="AE1050" s="69" t="str">
        <f t="shared" si="199"/>
        <v/>
      </c>
      <c r="AF1050" s="69" t="str">
        <f t="shared" si="200"/>
        <v/>
      </c>
      <c r="AG1050" s="69" t="str">
        <f t="shared" si="201"/>
        <v/>
      </c>
      <c r="AH1050" s="69" t="str">
        <f t="shared" si="202"/>
        <v/>
      </c>
      <c r="AI1050" s="69" t="str">
        <f t="shared" si="203"/>
        <v/>
      </c>
      <c r="AJ1050" s="69" t="str">
        <f t="shared" si="204"/>
        <v/>
      </c>
      <c r="AK1050" s="69" t="str">
        <f t="shared" si="205"/>
        <v/>
      </c>
      <c r="AL1050" s="69">
        <f t="shared" si="206"/>
        <v>0</v>
      </c>
      <c r="AM1050" s="69"/>
    </row>
    <row r="1051" spans="29:39">
      <c r="AC1051" s="69" t="str">
        <f t="shared" si="197"/>
        <v/>
      </c>
      <c r="AD1051" s="69" t="str">
        <f t="shared" si="198"/>
        <v/>
      </c>
      <c r="AE1051" s="69" t="str">
        <f t="shared" si="199"/>
        <v/>
      </c>
      <c r="AF1051" s="69" t="str">
        <f t="shared" si="200"/>
        <v/>
      </c>
      <c r="AG1051" s="69" t="str">
        <f t="shared" si="201"/>
        <v/>
      </c>
      <c r="AH1051" s="69" t="str">
        <f t="shared" si="202"/>
        <v/>
      </c>
      <c r="AI1051" s="69" t="str">
        <f t="shared" si="203"/>
        <v/>
      </c>
      <c r="AJ1051" s="69" t="str">
        <f t="shared" si="204"/>
        <v/>
      </c>
      <c r="AK1051" s="69" t="str">
        <f t="shared" si="205"/>
        <v/>
      </c>
      <c r="AL1051" s="69">
        <f t="shared" si="206"/>
        <v>0</v>
      </c>
      <c r="AM1051" s="69"/>
    </row>
    <row r="1052" spans="29:39">
      <c r="AC1052" s="69" t="str">
        <f t="shared" si="197"/>
        <v/>
      </c>
      <c r="AD1052" s="69" t="str">
        <f t="shared" si="198"/>
        <v/>
      </c>
      <c r="AE1052" s="69" t="str">
        <f t="shared" si="199"/>
        <v/>
      </c>
      <c r="AF1052" s="69" t="str">
        <f t="shared" si="200"/>
        <v/>
      </c>
      <c r="AG1052" s="69" t="str">
        <f t="shared" si="201"/>
        <v/>
      </c>
      <c r="AH1052" s="69" t="str">
        <f t="shared" si="202"/>
        <v/>
      </c>
      <c r="AI1052" s="69" t="str">
        <f t="shared" si="203"/>
        <v/>
      </c>
      <c r="AJ1052" s="69" t="str">
        <f t="shared" si="204"/>
        <v/>
      </c>
      <c r="AK1052" s="69" t="str">
        <f t="shared" si="205"/>
        <v/>
      </c>
      <c r="AL1052" s="69">
        <f t="shared" si="206"/>
        <v>0</v>
      </c>
      <c r="AM1052" s="69"/>
    </row>
    <row r="1053" spans="29:39">
      <c r="AC1053" s="69" t="str">
        <f t="shared" si="197"/>
        <v/>
      </c>
      <c r="AD1053" s="69" t="str">
        <f t="shared" si="198"/>
        <v/>
      </c>
      <c r="AE1053" s="69" t="str">
        <f t="shared" si="199"/>
        <v/>
      </c>
      <c r="AF1053" s="69" t="str">
        <f t="shared" si="200"/>
        <v/>
      </c>
      <c r="AG1053" s="69" t="str">
        <f t="shared" si="201"/>
        <v/>
      </c>
      <c r="AH1053" s="69" t="str">
        <f t="shared" si="202"/>
        <v/>
      </c>
      <c r="AI1053" s="69" t="str">
        <f t="shared" si="203"/>
        <v/>
      </c>
      <c r="AJ1053" s="69" t="str">
        <f t="shared" si="204"/>
        <v/>
      </c>
      <c r="AK1053" s="69" t="str">
        <f t="shared" si="205"/>
        <v/>
      </c>
      <c r="AL1053" s="69">
        <f t="shared" si="206"/>
        <v>0</v>
      </c>
      <c r="AM1053" s="69"/>
    </row>
    <row r="1054" spans="29:39">
      <c r="AC1054" s="69" t="str">
        <f t="shared" si="197"/>
        <v/>
      </c>
      <c r="AD1054" s="69" t="str">
        <f t="shared" si="198"/>
        <v/>
      </c>
      <c r="AE1054" s="69" t="str">
        <f t="shared" si="199"/>
        <v/>
      </c>
      <c r="AF1054" s="69" t="str">
        <f t="shared" si="200"/>
        <v/>
      </c>
      <c r="AG1054" s="69" t="str">
        <f t="shared" si="201"/>
        <v/>
      </c>
      <c r="AH1054" s="69" t="str">
        <f t="shared" si="202"/>
        <v/>
      </c>
      <c r="AI1054" s="69" t="str">
        <f t="shared" si="203"/>
        <v/>
      </c>
      <c r="AJ1054" s="69" t="str">
        <f t="shared" si="204"/>
        <v/>
      </c>
      <c r="AK1054" s="69" t="str">
        <f t="shared" si="205"/>
        <v/>
      </c>
      <c r="AL1054" s="69">
        <f t="shared" si="206"/>
        <v>0</v>
      </c>
      <c r="AM1054" s="69"/>
    </row>
    <row r="1055" spans="29:39">
      <c r="AC1055" s="69" t="str">
        <f t="shared" si="197"/>
        <v/>
      </c>
      <c r="AD1055" s="69" t="str">
        <f t="shared" si="198"/>
        <v/>
      </c>
      <c r="AE1055" s="69" t="str">
        <f t="shared" si="199"/>
        <v/>
      </c>
      <c r="AF1055" s="69" t="str">
        <f t="shared" si="200"/>
        <v/>
      </c>
      <c r="AG1055" s="69" t="str">
        <f t="shared" si="201"/>
        <v/>
      </c>
      <c r="AH1055" s="69" t="str">
        <f t="shared" si="202"/>
        <v/>
      </c>
      <c r="AI1055" s="69" t="str">
        <f t="shared" si="203"/>
        <v/>
      </c>
      <c r="AJ1055" s="69" t="str">
        <f t="shared" si="204"/>
        <v/>
      </c>
      <c r="AK1055" s="69" t="str">
        <f t="shared" si="205"/>
        <v/>
      </c>
      <c r="AL1055" s="69">
        <f t="shared" si="206"/>
        <v>0</v>
      </c>
      <c r="AM1055" s="69"/>
    </row>
    <row r="1056" spans="29:39">
      <c r="AC1056" s="69" t="str">
        <f t="shared" si="197"/>
        <v/>
      </c>
      <c r="AD1056" s="69" t="str">
        <f t="shared" si="198"/>
        <v/>
      </c>
      <c r="AE1056" s="69" t="str">
        <f t="shared" si="199"/>
        <v/>
      </c>
      <c r="AF1056" s="69" t="str">
        <f t="shared" si="200"/>
        <v/>
      </c>
      <c r="AG1056" s="69" t="str">
        <f t="shared" si="201"/>
        <v/>
      </c>
      <c r="AH1056" s="69" t="str">
        <f t="shared" si="202"/>
        <v/>
      </c>
      <c r="AI1056" s="69" t="str">
        <f t="shared" si="203"/>
        <v/>
      </c>
      <c r="AJ1056" s="69" t="str">
        <f t="shared" si="204"/>
        <v/>
      </c>
      <c r="AK1056" s="69" t="str">
        <f t="shared" si="205"/>
        <v/>
      </c>
      <c r="AL1056" s="69">
        <f t="shared" si="206"/>
        <v>0</v>
      </c>
      <c r="AM1056" s="69"/>
    </row>
    <row r="1057" spans="29:39">
      <c r="AC1057" s="69" t="str">
        <f t="shared" si="197"/>
        <v/>
      </c>
      <c r="AD1057" s="69" t="str">
        <f t="shared" si="198"/>
        <v/>
      </c>
      <c r="AE1057" s="69" t="str">
        <f t="shared" si="199"/>
        <v/>
      </c>
      <c r="AF1057" s="69" t="str">
        <f t="shared" si="200"/>
        <v/>
      </c>
      <c r="AG1057" s="69" t="str">
        <f t="shared" si="201"/>
        <v/>
      </c>
      <c r="AH1057" s="69" t="str">
        <f t="shared" si="202"/>
        <v/>
      </c>
      <c r="AI1057" s="69" t="str">
        <f t="shared" si="203"/>
        <v/>
      </c>
      <c r="AJ1057" s="69" t="str">
        <f t="shared" si="204"/>
        <v/>
      </c>
      <c r="AK1057" s="69" t="str">
        <f t="shared" si="205"/>
        <v/>
      </c>
      <c r="AL1057" s="69">
        <f t="shared" si="206"/>
        <v>0</v>
      </c>
      <c r="AM1057" s="69"/>
    </row>
    <row r="1058" spans="29:39">
      <c r="AC1058" s="69" t="str">
        <f t="shared" si="197"/>
        <v/>
      </c>
      <c r="AD1058" s="69" t="str">
        <f t="shared" si="198"/>
        <v/>
      </c>
      <c r="AE1058" s="69" t="str">
        <f t="shared" si="199"/>
        <v/>
      </c>
      <c r="AF1058" s="69" t="str">
        <f t="shared" si="200"/>
        <v/>
      </c>
      <c r="AG1058" s="69" t="str">
        <f t="shared" si="201"/>
        <v/>
      </c>
      <c r="AH1058" s="69" t="str">
        <f t="shared" si="202"/>
        <v/>
      </c>
      <c r="AI1058" s="69" t="str">
        <f t="shared" si="203"/>
        <v/>
      </c>
      <c r="AJ1058" s="69" t="str">
        <f t="shared" si="204"/>
        <v/>
      </c>
      <c r="AK1058" s="69" t="str">
        <f t="shared" si="205"/>
        <v/>
      </c>
      <c r="AL1058" s="69">
        <f t="shared" si="206"/>
        <v>0</v>
      </c>
      <c r="AM1058" s="69"/>
    </row>
    <row r="1059" spans="29:39">
      <c r="AC1059" s="69" t="str">
        <f t="shared" si="197"/>
        <v/>
      </c>
      <c r="AD1059" s="69" t="str">
        <f t="shared" si="198"/>
        <v/>
      </c>
      <c r="AE1059" s="69" t="str">
        <f t="shared" si="199"/>
        <v/>
      </c>
      <c r="AF1059" s="69" t="str">
        <f t="shared" si="200"/>
        <v/>
      </c>
      <c r="AG1059" s="69" t="str">
        <f t="shared" si="201"/>
        <v/>
      </c>
      <c r="AH1059" s="69" t="str">
        <f t="shared" si="202"/>
        <v/>
      </c>
      <c r="AI1059" s="69" t="str">
        <f t="shared" si="203"/>
        <v/>
      </c>
      <c r="AJ1059" s="69" t="str">
        <f t="shared" si="204"/>
        <v/>
      </c>
      <c r="AK1059" s="69" t="str">
        <f t="shared" si="205"/>
        <v/>
      </c>
      <c r="AL1059" s="69">
        <f t="shared" si="206"/>
        <v>0</v>
      </c>
      <c r="AM1059" s="69"/>
    </row>
    <row r="1060" spans="29:39">
      <c r="AC1060" s="69" t="str">
        <f t="shared" si="197"/>
        <v/>
      </c>
      <c r="AD1060" s="69" t="str">
        <f t="shared" si="198"/>
        <v/>
      </c>
      <c r="AE1060" s="69" t="str">
        <f t="shared" si="199"/>
        <v/>
      </c>
      <c r="AF1060" s="69" t="str">
        <f t="shared" si="200"/>
        <v/>
      </c>
      <c r="AG1060" s="69" t="str">
        <f t="shared" si="201"/>
        <v/>
      </c>
      <c r="AH1060" s="69" t="str">
        <f t="shared" si="202"/>
        <v/>
      </c>
      <c r="AI1060" s="69" t="str">
        <f t="shared" si="203"/>
        <v/>
      </c>
      <c r="AJ1060" s="69" t="str">
        <f t="shared" si="204"/>
        <v/>
      </c>
      <c r="AK1060" s="69" t="str">
        <f t="shared" si="205"/>
        <v/>
      </c>
      <c r="AL1060" s="69">
        <f t="shared" si="206"/>
        <v>0</v>
      </c>
      <c r="AM1060" s="69"/>
    </row>
    <row r="1061" spans="29:39">
      <c r="AC1061" s="69" t="str">
        <f t="shared" si="197"/>
        <v/>
      </c>
      <c r="AD1061" s="69" t="str">
        <f t="shared" si="198"/>
        <v/>
      </c>
      <c r="AE1061" s="69" t="str">
        <f t="shared" si="199"/>
        <v/>
      </c>
      <c r="AF1061" s="69" t="str">
        <f t="shared" si="200"/>
        <v/>
      </c>
      <c r="AG1061" s="69" t="str">
        <f t="shared" si="201"/>
        <v/>
      </c>
      <c r="AH1061" s="69" t="str">
        <f t="shared" si="202"/>
        <v/>
      </c>
      <c r="AI1061" s="69" t="str">
        <f t="shared" si="203"/>
        <v/>
      </c>
      <c r="AJ1061" s="69" t="str">
        <f t="shared" si="204"/>
        <v/>
      </c>
      <c r="AK1061" s="69" t="str">
        <f t="shared" si="205"/>
        <v/>
      </c>
      <c r="AL1061" s="69">
        <f t="shared" si="206"/>
        <v>0</v>
      </c>
      <c r="AM1061" s="69"/>
    </row>
    <row r="1062" spans="29:39">
      <c r="AC1062" s="69" t="str">
        <f t="shared" si="197"/>
        <v/>
      </c>
      <c r="AD1062" s="69" t="str">
        <f t="shared" si="198"/>
        <v/>
      </c>
      <c r="AE1062" s="69" t="str">
        <f t="shared" si="199"/>
        <v/>
      </c>
      <c r="AF1062" s="69" t="str">
        <f t="shared" si="200"/>
        <v/>
      </c>
      <c r="AG1062" s="69" t="str">
        <f t="shared" si="201"/>
        <v/>
      </c>
      <c r="AH1062" s="69" t="str">
        <f t="shared" si="202"/>
        <v/>
      </c>
      <c r="AI1062" s="69" t="str">
        <f t="shared" si="203"/>
        <v/>
      </c>
      <c r="AJ1062" s="69" t="str">
        <f t="shared" si="204"/>
        <v/>
      </c>
      <c r="AK1062" s="69" t="str">
        <f t="shared" si="205"/>
        <v/>
      </c>
      <c r="AL1062" s="69">
        <f t="shared" si="206"/>
        <v>0</v>
      </c>
      <c r="AM1062" s="69"/>
    </row>
    <row r="1063" spans="29:39">
      <c r="AC1063" s="69" t="str">
        <f t="shared" si="197"/>
        <v/>
      </c>
      <c r="AD1063" s="69" t="str">
        <f t="shared" si="198"/>
        <v/>
      </c>
      <c r="AE1063" s="69" t="str">
        <f t="shared" si="199"/>
        <v/>
      </c>
      <c r="AF1063" s="69" t="str">
        <f t="shared" si="200"/>
        <v/>
      </c>
      <c r="AG1063" s="69" t="str">
        <f t="shared" si="201"/>
        <v/>
      </c>
      <c r="AH1063" s="69" t="str">
        <f t="shared" si="202"/>
        <v/>
      </c>
      <c r="AI1063" s="69" t="str">
        <f t="shared" si="203"/>
        <v/>
      </c>
      <c r="AJ1063" s="69" t="str">
        <f t="shared" si="204"/>
        <v/>
      </c>
      <c r="AK1063" s="69" t="str">
        <f t="shared" si="205"/>
        <v/>
      </c>
      <c r="AL1063" s="69">
        <f t="shared" si="206"/>
        <v>0</v>
      </c>
      <c r="AM1063" s="69"/>
    </row>
    <row r="1064" spans="29:39">
      <c r="AC1064" s="69" t="str">
        <f t="shared" si="197"/>
        <v/>
      </c>
      <c r="AD1064" s="69" t="str">
        <f t="shared" si="198"/>
        <v/>
      </c>
      <c r="AE1064" s="69" t="str">
        <f t="shared" si="199"/>
        <v/>
      </c>
      <c r="AF1064" s="69" t="str">
        <f t="shared" si="200"/>
        <v/>
      </c>
      <c r="AG1064" s="69" t="str">
        <f t="shared" si="201"/>
        <v/>
      </c>
      <c r="AH1064" s="69" t="str">
        <f t="shared" si="202"/>
        <v/>
      </c>
      <c r="AI1064" s="69" t="str">
        <f t="shared" si="203"/>
        <v/>
      </c>
      <c r="AJ1064" s="69" t="str">
        <f t="shared" si="204"/>
        <v/>
      </c>
      <c r="AK1064" s="69" t="str">
        <f t="shared" si="205"/>
        <v/>
      </c>
      <c r="AL1064" s="69">
        <f t="shared" si="206"/>
        <v>0</v>
      </c>
      <c r="AM1064" s="69"/>
    </row>
    <row r="1065" spans="29:39">
      <c r="AC1065" s="69" t="str">
        <f t="shared" si="197"/>
        <v/>
      </c>
      <c r="AD1065" s="69" t="str">
        <f t="shared" si="198"/>
        <v/>
      </c>
      <c r="AE1065" s="69" t="str">
        <f t="shared" si="199"/>
        <v/>
      </c>
      <c r="AF1065" s="69" t="str">
        <f t="shared" si="200"/>
        <v/>
      </c>
      <c r="AG1065" s="69" t="str">
        <f t="shared" si="201"/>
        <v/>
      </c>
      <c r="AH1065" s="69" t="str">
        <f t="shared" si="202"/>
        <v/>
      </c>
      <c r="AI1065" s="69" t="str">
        <f t="shared" si="203"/>
        <v/>
      </c>
      <c r="AJ1065" s="69" t="str">
        <f t="shared" si="204"/>
        <v/>
      </c>
      <c r="AK1065" s="69" t="str">
        <f t="shared" si="205"/>
        <v/>
      </c>
      <c r="AL1065" s="69">
        <f t="shared" si="206"/>
        <v>0</v>
      </c>
      <c r="AM1065" s="69"/>
    </row>
    <row r="1066" spans="29:39">
      <c r="AC1066" s="69" t="str">
        <f t="shared" si="197"/>
        <v/>
      </c>
      <c r="AD1066" s="69" t="str">
        <f t="shared" si="198"/>
        <v/>
      </c>
      <c r="AE1066" s="69" t="str">
        <f t="shared" si="199"/>
        <v/>
      </c>
      <c r="AF1066" s="69" t="str">
        <f t="shared" si="200"/>
        <v/>
      </c>
      <c r="AG1066" s="69" t="str">
        <f t="shared" si="201"/>
        <v/>
      </c>
      <c r="AH1066" s="69" t="str">
        <f t="shared" si="202"/>
        <v/>
      </c>
      <c r="AI1066" s="69" t="str">
        <f t="shared" si="203"/>
        <v/>
      </c>
      <c r="AJ1066" s="69" t="str">
        <f t="shared" si="204"/>
        <v/>
      </c>
      <c r="AK1066" s="69" t="str">
        <f t="shared" si="205"/>
        <v/>
      </c>
      <c r="AL1066" s="69">
        <f t="shared" si="206"/>
        <v>0</v>
      </c>
      <c r="AM1066" s="69"/>
    </row>
    <row r="1067" spans="29:39">
      <c r="AC1067" s="69" t="str">
        <f t="shared" si="197"/>
        <v/>
      </c>
      <c r="AD1067" s="69" t="str">
        <f t="shared" si="198"/>
        <v/>
      </c>
      <c r="AE1067" s="69" t="str">
        <f t="shared" si="199"/>
        <v/>
      </c>
      <c r="AF1067" s="69" t="str">
        <f t="shared" si="200"/>
        <v/>
      </c>
      <c r="AG1067" s="69" t="str">
        <f t="shared" si="201"/>
        <v/>
      </c>
      <c r="AH1067" s="69" t="str">
        <f t="shared" si="202"/>
        <v/>
      </c>
      <c r="AI1067" s="69" t="str">
        <f t="shared" si="203"/>
        <v/>
      </c>
      <c r="AJ1067" s="69" t="str">
        <f t="shared" si="204"/>
        <v/>
      </c>
      <c r="AK1067" s="69" t="str">
        <f t="shared" si="205"/>
        <v/>
      </c>
      <c r="AL1067" s="69">
        <f t="shared" si="206"/>
        <v>0</v>
      </c>
      <c r="AM1067" s="69"/>
    </row>
    <row r="1068" spans="29:39">
      <c r="AC1068" s="69" t="str">
        <f t="shared" si="197"/>
        <v/>
      </c>
      <c r="AD1068" s="69" t="str">
        <f t="shared" si="198"/>
        <v/>
      </c>
      <c r="AE1068" s="69" t="str">
        <f t="shared" si="199"/>
        <v/>
      </c>
      <c r="AF1068" s="69" t="str">
        <f t="shared" si="200"/>
        <v/>
      </c>
      <c r="AG1068" s="69" t="str">
        <f t="shared" si="201"/>
        <v/>
      </c>
      <c r="AH1068" s="69" t="str">
        <f t="shared" si="202"/>
        <v/>
      </c>
      <c r="AI1068" s="69" t="str">
        <f t="shared" si="203"/>
        <v/>
      </c>
      <c r="AJ1068" s="69" t="str">
        <f t="shared" si="204"/>
        <v/>
      </c>
      <c r="AK1068" s="69" t="str">
        <f t="shared" si="205"/>
        <v/>
      </c>
      <c r="AL1068" s="69">
        <f t="shared" si="206"/>
        <v>0</v>
      </c>
      <c r="AM1068" s="69"/>
    </row>
    <row r="1069" spans="29:39">
      <c r="AC1069" s="69" t="str">
        <f t="shared" si="197"/>
        <v/>
      </c>
      <c r="AD1069" s="69" t="str">
        <f t="shared" si="198"/>
        <v/>
      </c>
      <c r="AE1069" s="69" t="str">
        <f t="shared" si="199"/>
        <v/>
      </c>
      <c r="AF1069" s="69" t="str">
        <f t="shared" si="200"/>
        <v/>
      </c>
      <c r="AG1069" s="69" t="str">
        <f t="shared" si="201"/>
        <v/>
      </c>
      <c r="AH1069" s="69" t="str">
        <f t="shared" si="202"/>
        <v/>
      </c>
      <c r="AI1069" s="69" t="str">
        <f t="shared" si="203"/>
        <v/>
      </c>
      <c r="AJ1069" s="69" t="str">
        <f t="shared" si="204"/>
        <v/>
      </c>
      <c r="AK1069" s="69" t="str">
        <f t="shared" si="205"/>
        <v/>
      </c>
      <c r="AL1069" s="69">
        <f t="shared" si="206"/>
        <v>0</v>
      </c>
      <c r="AM1069" s="69"/>
    </row>
    <row r="1070" spans="29:39">
      <c r="AC1070" s="69" t="str">
        <f t="shared" si="197"/>
        <v/>
      </c>
      <c r="AD1070" s="69" t="str">
        <f t="shared" si="198"/>
        <v/>
      </c>
      <c r="AE1070" s="69" t="str">
        <f t="shared" si="199"/>
        <v/>
      </c>
      <c r="AF1070" s="69" t="str">
        <f t="shared" si="200"/>
        <v/>
      </c>
      <c r="AG1070" s="69" t="str">
        <f t="shared" si="201"/>
        <v/>
      </c>
      <c r="AH1070" s="69" t="str">
        <f t="shared" si="202"/>
        <v/>
      </c>
      <c r="AI1070" s="69" t="str">
        <f t="shared" si="203"/>
        <v/>
      </c>
      <c r="AJ1070" s="69" t="str">
        <f t="shared" si="204"/>
        <v/>
      </c>
      <c r="AK1070" s="69" t="str">
        <f t="shared" si="205"/>
        <v/>
      </c>
      <c r="AL1070" s="69">
        <f t="shared" si="206"/>
        <v>0</v>
      </c>
      <c r="AM1070" s="69"/>
    </row>
    <row r="1071" spans="29:39">
      <c r="AC1071" s="69" t="str">
        <f t="shared" si="197"/>
        <v/>
      </c>
      <c r="AD1071" s="69" t="str">
        <f t="shared" si="198"/>
        <v/>
      </c>
      <c r="AE1071" s="69" t="str">
        <f t="shared" si="199"/>
        <v/>
      </c>
      <c r="AF1071" s="69" t="str">
        <f t="shared" si="200"/>
        <v/>
      </c>
      <c r="AG1071" s="69" t="str">
        <f t="shared" si="201"/>
        <v/>
      </c>
      <c r="AH1071" s="69" t="str">
        <f t="shared" si="202"/>
        <v/>
      </c>
      <c r="AI1071" s="69" t="str">
        <f t="shared" si="203"/>
        <v/>
      </c>
      <c r="AJ1071" s="69" t="str">
        <f t="shared" si="204"/>
        <v/>
      </c>
      <c r="AK1071" s="69" t="str">
        <f t="shared" si="205"/>
        <v/>
      </c>
      <c r="AL1071" s="69">
        <f t="shared" si="206"/>
        <v>0</v>
      </c>
      <c r="AM1071" s="69"/>
    </row>
    <row r="1072" spans="29:39">
      <c r="AC1072" s="69" t="str">
        <f t="shared" si="197"/>
        <v/>
      </c>
      <c r="AD1072" s="69" t="str">
        <f t="shared" si="198"/>
        <v/>
      </c>
      <c r="AE1072" s="69" t="str">
        <f t="shared" si="199"/>
        <v/>
      </c>
      <c r="AF1072" s="69" t="str">
        <f t="shared" si="200"/>
        <v/>
      </c>
      <c r="AG1072" s="69" t="str">
        <f t="shared" si="201"/>
        <v/>
      </c>
      <c r="AH1072" s="69" t="str">
        <f t="shared" si="202"/>
        <v/>
      </c>
      <c r="AI1072" s="69" t="str">
        <f t="shared" si="203"/>
        <v/>
      </c>
      <c r="AJ1072" s="69" t="str">
        <f t="shared" si="204"/>
        <v/>
      </c>
      <c r="AK1072" s="69" t="str">
        <f t="shared" si="205"/>
        <v/>
      </c>
      <c r="AL1072" s="69">
        <f t="shared" si="206"/>
        <v>0</v>
      </c>
      <c r="AM1072" s="69"/>
    </row>
    <row r="1073" spans="29:39">
      <c r="AC1073" s="69" t="str">
        <f t="shared" si="197"/>
        <v/>
      </c>
      <c r="AD1073" s="69" t="str">
        <f t="shared" si="198"/>
        <v/>
      </c>
      <c r="AE1073" s="69" t="str">
        <f t="shared" si="199"/>
        <v/>
      </c>
      <c r="AF1073" s="69" t="str">
        <f t="shared" si="200"/>
        <v/>
      </c>
      <c r="AG1073" s="69" t="str">
        <f t="shared" si="201"/>
        <v/>
      </c>
      <c r="AH1073" s="69" t="str">
        <f t="shared" si="202"/>
        <v/>
      </c>
      <c r="AI1073" s="69" t="str">
        <f t="shared" si="203"/>
        <v/>
      </c>
      <c r="AJ1073" s="69" t="str">
        <f t="shared" si="204"/>
        <v/>
      </c>
      <c r="AK1073" s="69" t="str">
        <f t="shared" si="205"/>
        <v/>
      </c>
      <c r="AL1073" s="69">
        <f t="shared" si="206"/>
        <v>0</v>
      </c>
      <c r="AM1073" s="69"/>
    </row>
    <row r="1074" spans="29:39">
      <c r="AC1074" s="69" t="str">
        <f t="shared" si="197"/>
        <v/>
      </c>
      <c r="AD1074" s="69" t="str">
        <f t="shared" si="198"/>
        <v/>
      </c>
      <c r="AE1074" s="69" t="str">
        <f t="shared" si="199"/>
        <v/>
      </c>
      <c r="AF1074" s="69" t="str">
        <f t="shared" si="200"/>
        <v/>
      </c>
      <c r="AG1074" s="69" t="str">
        <f t="shared" si="201"/>
        <v/>
      </c>
      <c r="AH1074" s="69" t="str">
        <f t="shared" si="202"/>
        <v/>
      </c>
      <c r="AI1074" s="69" t="str">
        <f t="shared" si="203"/>
        <v/>
      </c>
      <c r="AJ1074" s="69" t="str">
        <f t="shared" si="204"/>
        <v/>
      </c>
      <c r="AK1074" s="69" t="str">
        <f t="shared" si="205"/>
        <v/>
      </c>
      <c r="AL1074" s="69">
        <f t="shared" si="206"/>
        <v>0</v>
      </c>
      <c r="AM1074" s="69"/>
    </row>
    <row r="1075" spans="29:39">
      <c r="AC1075" s="69" t="str">
        <f t="shared" si="197"/>
        <v/>
      </c>
      <c r="AD1075" s="69" t="str">
        <f t="shared" si="198"/>
        <v/>
      </c>
      <c r="AE1075" s="69" t="str">
        <f t="shared" si="199"/>
        <v/>
      </c>
      <c r="AF1075" s="69" t="str">
        <f t="shared" si="200"/>
        <v/>
      </c>
      <c r="AG1075" s="69" t="str">
        <f t="shared" si="201"/>
        <v/>
      </c>
      <c r="AH1075" s="69" t="str">
        <f t="shared" si="202"/>
        <v/>
      </c>
      <c r="AI1075" s="69" t="str">
        <f t="shared" si="203"/>
        <v/>
      </c>
      <c r="AJ1075" s="69" t="str">
        <f t="shared" si="204"/>
        <v/>
      </c>
      <c r="AK1075" s="69" t="str">
        <f t="shared" si="205"/>
        <v/>
      </c>
      <c r="AL1075" s="69">
        <f t="shared" si="206"/>
        <v>0</v>
      </c>
      <c r="AM1075" s="69"/>
    </row>
    <row r="1076" spans="29:39">
      <c r="AC1076" s="69" t="str">
        <f t="shared" si="197"/>
        <v/>
      </c>
      <c r="AD1076" s="69" t="str">
        <f t="shared" si="198"/>
        <v/>
      </c>
      <c r="AE1076" s="69" t="str">
        <f t="shared" si="199"/>
        <v/>
      </c>
      <c r="AF1076" s="69" t="str">
        <f t="shared" si="200"/>
        <v/>
      </c>
      <c r="AG1076" s="69" t="str">
        <f t="shared" si="201"/>
        <v/>
      </c>
      <c r="AH1076" s="69" t="str">
        <f t="shared" si="202"/>
        <v/>
      </c>
      <c r="AI1076" s="69" t="str">
        <f t="shared" si="203"/>
        <v/>
      </c>
      <c r="AJ1076" s="69" t="str">
        <f t="shared" si="204"/>
        <v/>
      </c>
      <c r="AK1076" s="69" t="str">
        <f t="shared" si="205"/>
        <v/>
      </c>
      <c r="AL1076" s="69">
        <f t="shared" si="206"/>
        <v>0</v>
      </c>
      <c r="AM1076" s="69"/>
    </row>
    <row r="1077" spans="29:39">
      <c r="AC1077" s="69" t="str">
        <f t="shared" si="197"/>
        <v/>
      </c>
      <c r="AD1077" s="69" t="str">
        <f t="shared" si="198"/>
        <v/>
      </c>
      <c r="AE1077" s="69" t="str">
        <f t="shared" si="199"/>
        <v/>
      </c>
      <c r="AF1077" s="69" t="str">
        <f t="shared" si="200"/>
        <v/>
      </c>
      <c r="AG1077" s="69" t="str">
        <f t="shared" si="201"/>
        <v/>
      </c>
      <c r="AH1077" s="69" t="str">
        <f t="shared" si="202"/>
        <v/>
      </c>
      <c r="AI1077" s="69" t="str">
        <f t="shared" si="203"/>
        <v/>
      </c>
      <c r="AJ1077" s="69" t="str">
        <f t="shared" si="204"/>
        <v/>
      </c>
      <c r="AK1077" s="69" t="str">
        <f t="shared" si="205"/>
        <v/>
      </c>
      <c r="AL1077" s="69">
        <f t="shared" si="206"/>
        <v>0</v>
      </c>
      <c r="AM1077" s="69"/>
    </row>
    <row r="1078" spans="29:39">
      <c r="AC1078" s="69" t="str">
        <f t="shared" si="197"/>
        <v/>
      </c>
      <c r="AD1078" s="69" t="str">
        <f t="shared" si="198"/>
        <v/>
      </c>
      <c r="AE1078" s="69" t="str">
        <f t="shared" si="199"/>
        <v/>
      </c>
      <c r="AF1078" s="69" t="str">
        <f t="shared" si="200"/>
        <v/>
      </c>
      <c r="AG1078" s="69" t="str">
        <f t="shared" si="201"/>
        <v/>
      </c>
      <c r="AH1078" s="69" t="str">
        <f t="shared" si="202"/>
        <v/>
      </c>
      <c r="AI1078" s="69" t="str">
        <f t="shared" si="203"/>
        <v/>
      </c>
      <c r="AJ1078" s="69" t="str">
        <f t="shared" si="204"/>
        <v/>
      </c>
      <c r="AK1078" s="69" t="str">
        <f t="shared" si="205"/>
        <v/>
      </c>
      <c r="AL1078" s="69">
        <f t="shared" si="206"/>
        <v>0</v>
      </c>
      <c r="AM1078" s="69"/>
    </row>
    <row r="1079" spans="29:39">
      <c r="AC1079" s="69" t="str">
        <f t="shared" si="197"/>
        <v/>
      </c>
      <c r="AD1079" s="69" t="str">
        <f t="shared" si="198"/>
        <v/>
      </c>
      <c r="AE1079" s="69" t="str">
        <f t="shared" si="199"/>
        <v/>
      </c>
      <c r="AF1079" s="69" t="str">
        <f t="shared" si="200"/>
        <v/>
      </c>
      <c r="AG1079" s="69" t="str">
        <f t="shared" si="201"/>
        <v/>
      </c>
      <c r="AH1079" s="69" t="str">
        <f t="shared" si="202"/>
        <v/>
      </c>
      <c r="AI1079" s="69" t="str">
        <f t="shared" si="203"/>
        <v/>
      </c>
      <c r="AJ1079" s="69" t="str">
        <f t="shared" si="204"/>
        <v/>
      </c>
      <c r="AK1079" s="69" t="str">
        <f t="shared" si="205"/>
        <v/>
      </c>
      <c r="AL1079" s="69">
        <f t="shared" si="206"/>
        <v>0</v>
      </c>
      <c r="AM1079" s="69"/>
    </row>
    <row r="1080" spans="29:39">
      <c r="AC1080" s="69" t="str">
        <f t="shared" si="197"/>
        <v/>
      </c>
      <c r="AD1080" s="69" t="str">
        <f t="shared" si="198"/>
        <v/>
      </c>
      <c r="AE1080" s="69" t="str">
        <f t="shared" si="199"/>
        <v/>
      </c>
      <c r="AF1080" s="69" t="str">
        <f t="shared" si="200"/>
        <v/>
      </c>
      <c r="AG1080" s="69" t="str">
        <f t="shared" si="201"/>
        <v/>
      </c>
      <c r="AH1080" s="69" t="str">
        <f t="shared" si="202"/>
        <v/>
      </c>
      <c r="AI1080" s="69" t="str">
        <f t="shared" si="203"/>
        <v/>
      </c>
      <c r="AJ1080" s="69" t="str">
        <f t="shared" si="204"/>
        <v/>
      </c>
      <c r="AK1080" s="69" t="str">
        <f t="shared" si="205"/>
        <v/>
      </c>
      <c r="AL1080" s="69">
        <f t="shared" si="206"/>
        <v>0</v>
      </c>
      <c r="AM1080" s="69"/>
    </row>
    <row r="1081" spans="29:39">
      <c r="AC1081" s="69" t="str">
        <f t="shared" si="197"/>
        <v/>
      </c>
      <c r="AD1081" s="69" t="str">
        <f t="shared" si="198"/>
        <v/>
      </c>
      <c r="AE1081" s="69" t="str">
        <f t="shared" si="199"/>
        <v/>
      </c>
      <c r="AF1081" s="69" t="str">
        <f t="shared" si="200"/>
        <v/>
      </c>
      <c r="AG1081" s="69" t="str">
        <f t="shared" si="201"/>
        <v/>
      </c>
      <c r="AH1081" s="69" t="str">
        <f t="shared" si="202"/>
        <v/>
      </c>
      <c r="AI1081" s="69" t="str">
        <f t="shared" si="203"/>
        <v/>
      </c>
      <c r="AJ1081" s="69" t="str">
        <f t="shared" si="204"/>
        <v/>
      </c>
      <c r="AK1081" s="69" t="str">
        <f t="shared" si="205"/>
        <v/>
      </c>
      <c r="AL1081" s="69">
        <f t="shared" si="206"/>
        <v>0</v>
      </c>
      <c r="AM1081" s="69"/>
    </row>
    <row r="1082" spans="29:39">
      <c r="AC1082" s="69" t="str">
        <f t="shared" si="197"/>
        <v/>
      </c>
      <c r="AD1082" s="69" t="str">
        <f t="shared" si="198"/>
        <v/>
      </c>
      <c r="AE1082" s="69" t="str">
        <f t="shared" si="199"/>
        <v/>
      </c>
      <c r="AF1082" s="69" t="str">
        <f t="shared" si="200"/>
        <v/>
      </c>
      <c r="AG1082" s="69" t="str">
        <f t="shared" si="201"/>
        <v/>
      </c>
      <c r="AH1082" s="69" t="str">
        <f t="shared" si="202"/>
        <v/>
      </c>
      <c r="AI1082" s="69" t="str">
        <f t="shared" si="203"/>
        <v/>
      </c>
      <c r="AJ1082" s="69" t="str">
        <f t="shared" si="204"/>
        <v/>
      </c>
      <c r="AK1082" s="69" t="str">
        <f t="shared" si="205"/>
        <v/>
      </c>
      <c r="AL1082" s="69">
        <f t="shared" si="206"/>
        <v>0</v>
      </c>
      <c r="AM1082" s="69"/>
    </row>
    <row r="1083" spans="29:39">
      <c r="AC1083" s="69" t="str">
        <f t="shared" si="197"/>
        <v/>
      </c>
      <c r="AD1083" s="69" t="str">
        <f t="shared" si="198"/>
        <v/>
      </c>
      <c r="AE1083" s="69" t="str">
        <f t="shared" si="199"/>
        <v/>
      </c>
      <c r="AF1083" s="69" t="str">
        <f t="shared" si="200"/>
        <v/>
      </c>
      <c r="AG1083" s="69" t="str">
        <f t="shared" si="201"/>
        <v/>
      </c>
      <c r="AH1083" s="69" t="str">
        <f t="shared" si="202"/>
        <v/>
      </c>
      <c r="AI1083" s="69" t="str">
        <f t="shared" si="203"/>
        <v/>
      </c>
      <c r="AJ1083" s="69" t="str">
        <f t="shared" si="204"/>
        <v/>
      </c>
      <c r="AK1083" s="69" t="str">
        <f t="shared" si="205"/>
        <v/>
      </c>
      <c r="AL1083" s="69">
        <f t="shared" si="206"/>
        <v>0</v>
      </c>
      <c r="AM1083" s="69"/>
    </row>
    <row r="1084" spans="29:39">
      <c r="AC1084" s="69" t="str">
        <f t="shared" si="197"/>
        <v/>
      </c>
      <c r="AD1084" s="69" t="str">
        <f t="shared" si="198"/>
        <v/>
      </c>
      <c r="AE1084" s="69" t="str">
        <f t="shared" si="199"/>
        <v/>
      </c>
      <c r="AF1084" s="69" t="str">
        <f t="shared" si="200"/>
        <v/>
      </c>
      <c r="AG1084" s="69" t="str">
        <f t="shared" si="201"/>
        <v/>
      </c>
      <c r="AH1084" s="69" t="str">
        <f t="shared" si="202"/>
        <v/>
      </c>
      <c r="AI1084" s="69" t="str">
        <f t="shared" si="203"/>
        <v/>
      </c>
      <c r="AJ1084" s="69" t="str">
        <f t="shared" si="204"/>
        <v/>
      </c>
      <c r="AK1084" s="69" t="str">
        <f t="shared" si="205"/>
        <v/>
      </c>
      <c r="AL1084" s="69">
        <f t="shared" si="206"/>
        <v>0</v>
      </c>
      <c r="AM1084" s="69"/>
    </row>
    <row r="1085" spans="29:39">
      <c r="AC1085" s="69" t="str">
        <f t="shared" si="197"/>
        <v/>
      </c>
      <c r="AD1085" s="69" t="str">
        <f t="shared" si="198"/>
        <v/>
      </c>
      <c r="AE1085" s="69" t="str">
        <f t="shared" si="199"/>
        <v/>
      </c>
      <c r="AF1085" s="69" t="str">
        <f t="shared" si="200"/>
        <v/>
      </c>
      <c r="AG1085" s="69" t="str">
        <f t="shared" si="201"/>
        <v/>
      </c>
      <c r="AH1085" s="69" t="str">
        <f t="shared" si="202"/>
        <v/>
      </c>
      <c r="AI1085" s="69" t="str">
        <f t="shared" si="203"/>
        <v/>
      </c>
      <c r="AJ1085" s="69" t="str">
        <f t="shared" si="204"/>
        <v/>
      </c>
      <c r="AK1085" s="69" t="str">
        <f t="shared" si="205"/>
        <v/>
      </c>
      <c r="AL1085" s="69">
        <f t="shared" si="206"/>
        <v>0</v>
      </c>
      <c r="AM1085" s="69"/>
    </row>
    <row r="1086" spans="29:39">
      <c r="AC1086" s="69" t="str">
        <f t="shared" si="197"/>
        <v/>
      </c>
      <c r="AD1086" s="69" t="str">
        <f t="shared" si="198"/>
        <v/>
      </c>
      <c r="AE1086" s="69" t="str">
        <f t="shared" si="199"/>
        <v/>
      </c>
      <c r="AF1086" s="69" t="str">
        <f t="shared" si="200"/>
        <v/>
      </c>
      <c r="AG1086" s="69" t="str">
        <f t="shared" si="201"/>
        <v/>
      </c>
      <c r="AH1086" s="69" t="str">
        <f t="shared" si="202"/>
        <v/>
      </c>
      <c r="AI1086" s="69" t="str">
        <f t="shared" si="203"/>
        <v/>
      </c>
      <c r="AJ1086" s="69" t="str">
        <f t="shared" si="204"/>
        <v/>
      </c>
      <c r="AK1086" s="69" t="str">
        <f t="shared" si="205"/>
        <v/>
      </c>
      <c r="AL1086" s="69">
        <f t="shared" si="206"/>
        <v>0</v>
      </c>
      <c r="AM1086" s="69"/>
    </row>
    <row r="1087" spans="29:39">
      <c r="AC1087" s="69" t="str">
        <f t="shared" si="197"/>
        <v/>
      </c>
      <c r="AD1087" s="69" t="str">
        <f t="shared" si="198"/>
        <v/>
      </c>
      <c r="AE1087" s="69" t="str">
        <f t="shared" si="199"/>
        <v/>
      </c>
      <c r="AF1087" s="69" t="str">
        <f t="shared" si="200"/>
        <v/>
      </c>
      <c r="AG1087" s="69" t="str">
        <f t="shared" si="201"/>
        <v/>
      </c>
      <c r="AH1087" s="69" t="str">
        <f t="shared" si="202"/>
        <v/>
      </c>
      <c r="AI1087" s="69" t="str">
        <f t="shared" si="203"/>
        <v/>
      </c>
      <c r="AJ1087" s="69" t="str">
        <f t="shared" si="204"/>
        <v/>
      </c>
      <c r="AK1087" s="69" t="str">
        <f t="shared" si="205"/>
        <v/>
      </c>
      <c r="AL1087" s="69">
        <f t="shared" si="206"/>
        <v>0</v>
      </c>
      <c r="AM1087" s="69"/>
    </row>
    <row r="1088" spans="29:39">
      <c r="AC1088" s="69" t="str">
        <f t="shared" si="197"/>
        <v/>
      </c>
      <c r="AD1088" s="69" t="str">
        <f t="shared" si="198"/>
        <v/>
      </c>
      <c r="AE1088" s="69" t="str">
        <f t="shared" si="199"/>
        <v/>
      </c>
      <c r="AF1088" s="69" t="str">
        <f t="shared" si="200"/>
        <v/>
      </c>
      <c r="AG1088" s="69" t="str">
        <f t="shared" si="201"/>
        <v/>
      </c>
      <c r="AH1088" s="69" t="str">
        <f t="shared" si="202"/>
        <v/>
      </c>
      <c r="AI1088" s="69" t="str">
        <f t="shared" si="203"/>
        <v/>
      </c>
      <c r="AJ1088" s="69" t="str">
        <f t="shared" si="204"/>
        <v/>
      </c>
      <c r="AK1088" s="69" t="str">
        <f t="shared" si="205"/>
        <v/>
      </c>
      <c r="AL1088" s="69">
        <f t="shared" si="206"/>
        <v>0</v>
      </c>
      <c r="AM1088" s="69"/>
    </row>
    <row r="1089" spans="29:39">
      <c r="AC1089" s="69" t="str">
        <f t="shared" si="197"/>
        <v/>
      </c>
      <c r="AD1089" s="69" t="str">
        <f t="shared" si="198"/>
        <v/>
      </c>
      <c r="AE1089" s="69" t="str">
        <f t="shared" si="199"/>
        <v/>
      </c>
      <c r="AF1089" s="69" t="str">
        <f t="shared" si="200"/>
        <v/>
      </c>
      <c r="AG1089" s="69" t="str">
        <f t="shared" si="201"/>
        <v/>
      </c>
      <c r="AH1089" s="69" t="str">
        <f t="shared" si="202"/>
        <v/>
      </c>
      <c r="AI1089" s="69" t="str">
        <f t="shared" si="203"/>
        <v/>
      </c>
      <c r="AJ1089" s="69" t="str">
        <f t="shared" si="204"/>
        <v/>
      </c>
      <c r="AK1089" s="69" t="str">
        <f t="shared" si="205"/>
        <v/>
      </c>
      <c r="AL1089" s="69">
        <f t="shared" si="206"/>
        <v>0</v>
      </c>
      <c r="AM1089" s="69"/>
    </row>
    <row r="1090" spans="29:39">
      <c r="AC1090" s="69" t="str">
        <f t="shared" si="197"/>
        <v/>
      </c>
      <c r="AD1090" s="69" t="str">
        <f t="shared" si="198"/>
        <v/>
      </c>
      <c r="AE1090" s="69" t="str">
        <f t="shared" si="199"/>
        <v/>
      </c>
      <c r="AF1090" s="69" t="str">
        <f t="shared" si="200"/>
        <v/>
      </c>
      <c r="AG1090" s="69" t="str">
        <f t="shared" si="201"/>
        <v/>
      </c>
      <c r="AH1090" s="69" t="str">
        <f t="shared" si="202"/>
        <v/>
      </c>
      <c r="AI1090" s="69" t="str">
        <f t="shared" si="203"/>
        <v/>
      </c>
      <c r="AJ1090" s="69" t="str">
        <f t="shared" si="204"/>
        <v/>
      </c>
      <c r="AK1090" s="69" t="str">
        <f t="shared" si="205"/>
        <v/>
      </c>
      <c r="AL1090" s="69">
        <f t="shared" si="206"/>
        <v>0</v>
      </c>
      <c r="AM1090" s="69"/>
    </row>
    <row r="1091" spans="29:39">
      <c r="AC1091" s="69" t="str">
        <f t="shared" si="197"/>
        <v/>
      </c>
      <c r="AD1091" s="69" t="str">
        <f t="shared" si="198"/>
        <v/>
      </c>
      <c r="AE1091" s="69" t="str">
        <f t="shared" si="199"/>
        <v/>
      </c>
      <c r="AF1091" s="69" t="str">
        <f t="shared" si="200"/>
        <v/>
      </c>
      <c r="AG1091" s="69" t="str">
        <f t="shared" si="201"/>
        <v/>
      </c>
      <c r="AH1091" s="69" t="str">
        <f t="shared" si="202"/>
        <v/>
      </c>
      <c r="AI1091" s="69" t="str">
        <f t="shared" si="203"/>
        <v/>
      </c>
      <c r="AJ1091" s="69" t="str">
        <f t="shared" si="204"/>
        <v/>
      </c>
      <c r="AK1091" s="69" t="str">
        <f t="shared" si="205"/>
        <v/>
      </c>
      <c r="AL1091" s="69">
        <f t="shared" si="206"/>
        <v>0</v>
      </c>
      <c r="AM1091" s="69"/>
    </row>
    <row r="1092" spans="29:39">
      <c r="AC1092" s="69" t="str">
        <f t="shared" si="197"/>
        <v/>
      </c>
      <c r="AD1092" s="69" t="str">
        <f t="shared" si="198"/>
        <v/>
      </c>
      <c r="AE1092" s="69" t="str">
        <f t="shared" si="199"/>
        <v/>
      </c>
      <c r="AF1092" s="69" t="str">
        <f t="shared" si="200"/>
        <v/>
      </c>
      <c r="AG1092" s="69" t="str">
        <f t="shared" si="201"/>
        <v/>
      </c>
      <c r="AH1092" s="69" t="str">
        <f t="shared" si="202"/>
        <v/>
      </c>
      <c r="AI1092" s="69" t="str">
        <f t="shared" si="203"/>
        <v/>
      </c>
      <c r="AJ1092" s="69" t="str">
        <f t="shared" si="204"/>
        <v/>
      </c>
      <c r="AK1092" s="69" t="str">
        <f t="shared" si="205"/>
        <v/>
      </c>
      <c r="AL1092" s="69">
        <f t="shared" si="206"/>
        <v>0</v>
      </c>
      <c r="AM1092" s="69"/>
    </row>
    <row r="1093" spans="29:39">
      <c r="AC1093" s="69" t="str">
        <f t="shared" si="197"/>
        <v/>
      </c>
      <c r="AD1093" s="69" t="str">
        <f t="shared" si="198"/>
        <v/>
      </c>
      <c r="AE1093" s="69" t="str">
        <f t="shared" si="199"/>
        <v/>
      </c>
      <c r="AF1093" s="69" t="str">
        <f t="shared" si="200"/>
        <v/>
      </c>
      <c r="AG1093" s="69" t="str">
        <f t="shared" si="201"/>
        <v/>
      </c>
      <c r="AH1093" s="69" t="str">
        <f t="shared" si="202"/>
        <v/>
      </c>
      <c r="AI1093" s="69" t="str">
        <f t="shared" si="203"/>
        <v/>
      </c>
      <c r="AJ1093" s="69" t="str">
        <f t="shared" si="204"/>
        <v/>
      </c>
      <c r="AK1093" s="69" t="str">
        <f t="shared" si="205"/>
        <v/>
      </c>
      <c r="AL1093" s="69">
        <f t="shared" si="206"/>
        <v>0</v>
      </c>
      <c r="AM1093" s="69"/>
    </row>
    <row r="1094" spans="29:39">
      <c r="AC1094" s="69" t="str">
        <f t="shared" si="197"/>
        <v/>
      </c>
      <c r="AD1094" s="69" t="str">
        <f t="shared" si="198"/>
        <v/>
      </c>
      <c r="AE1094" s="69" t="str">
        <f t="shared" si="199"/>
        <v/>
      </c>
      <c r="AF1094" s="69" t="str">
        <f t="shared" si="200"/>
        <v/>
      </c>
      <c r="AG1094" s="69" t="str">
        <f t="shared" si="201"/>
        <v/>
      </c>
      <c r="AH1094" s="69" t="str">
        <f t="shared" si="202"/>
        <v/>
      </c>
      <c r="AI1094" s="69" t="str">
        <f t="shared" si="203"/>
        <v/>
      </c>
      <c r="AJ1094" s="69" t="str">
        <f t="shared" si="204"/>
        <v/>
      </c>
      <c r="AK1094" s="69" t="str">
        <f t="shared" si="205"/>
        <v/>
      </c>
      <c r="AL1094" s="69">
        <f t="shared" si="206"/>
        <v>0</v>
      </c>
      <c r="AM1094" s="69"/>
    </row>
    <row r="1095" spans="29:39">
      <c r="AC1095" s="69" t="str">
        <f t="shared" si="197"/>
        <v/>
      </c>
      <c r="AD1095" s="69" t="str">
        <f t="shared" si="198"/>
        <v/>
      </c>
      <c r="AE1095" s="69" t="str">
        <f t="shared" si="199"/>
        <v/>
      </c>
      <c r="AF1095" s="69" t="str">
        <f t="shared" si="200"/>
        <v/>
      </c>
      <c r="AG1095" s="69" t="str">
        <f t="shared" si="201"/>
        <v/>
      </c>
      <c r="AH1095" s="69" t="str">
        <f t="shared" si="202"/>
        <v/>
      </c>
      <c r="AI1095" s="69" t="str">
        <f t="shared" si="203"/>
        <v/>
      </c>
      <c r="AJ1095" s="69" t="str">
        <f t="shared" si="204"/>
        <v/>
      </c>
      <c r="AK1095" s="69" t="str">
        <f t="shared" si="205"/>
        <v/>
      </c>
      <c r="AL1095" s="69">
        <f t="shared" si="206"/>
        <v>0</v>
      </c>
      <c r="AM1095" s="69"/>
    </row>
    <row r="1096" spans="29:39">
      <c r="AC1096" s="69" t="str">
        <f t="shared" si="197"/>
        <v/>
      </c>
      <c r="AD1096" s="69" t="str">
        <f t="shared" si="198"/>
        <v/>
      </c>
      <c r="AE1096" s="69" t="str">
        <f t="shared" si="199"/>
        <v/>
      </c>
      <c r="AF1096" s="69" t="str">
        <f t="shared" si="200"/>
        <v/>
      </c>
      <c r="AG1096" s="69" t="str">
        <f t="shared" si="201"/>
        <v/>
      </c>
      <c r="AH1096" s="69" t="str">
        <f t="shared" si="202"/>
        <v/>
      </c>
      <c r="AI1096" s="69" t="str">
        <f t="shared" si="203"/>
        <v/>
      </c>
      <c r="AJ1096" s="69" t="str">
        <f t="shared" si="204"/>
        <v/>
      </c>
      <c r="AK1096" s="69" t="str">
        <f t="shared" si="205"/>
        <v/>
      </c>
      <c r="AL1096" s="69">
        <f t="shared" si="206"/>
        <v>0</v>
      </c>
      <c r="AM1096" s="69"/>
    </row>
    <row r="1097" spans="29:39">
      <c r="AC1097" s="69" t="str">
        <f t="shared" si="197"/>
        <v/>
      </c>
      <c r="AD1097" s="69" t="str">
        <f t="shared" si="198"/>
        <v/>
      </c>
      <c r="AE1097" s="69" t="str">
        <f t="shared" si="199"/>
        <v/>
      </c>
      <c r="AF1097" s="69" t="str">
        <f t="shared" si="200"/>
        <v/>
      </c>
      <c r="AG1097" s="69" t="str">
        <f t="shared" si="201"/>
        <v/>
      </c>
      <c r="AH1097" s="69" t="str">
        <f t="shared" si="202"/>
        <v/>
      </c>
      <c r="AI1097" s="69" t="str">
        <f t="shared" si="203"/>
        <v/>
      </c>
      <c r="AJ1097" s="69" t="str">
        <f t="shared" si="204"/>
        <v/>
      </c>
      <c r="AK1097" s="69" t="str">
        <f t="shared" si="205"/>
        <v/>
      </c>
      <c r="AL1097" s="69">
        <f t="shared" si="206"/>
        <v>0</v>
      </c>
      <c r="AM1097" s="69"/>
    </row>
    <row r="1098" spans="29:39">
      <c r="AC1098" s="69" t="str">
        <f t="shared" si="197"/>
        <v/>
      </c>
      <c r="AD1098" s="69" t="str">
        <f t="shared" si="198"/>
        <v/>
      </c>
      <c r="AE1098" s="69" t="str">
        <f t="shared" si="199"/>
        <v/>
      </c>
      <c r="AF1098" s="69" t="str">
        <f t="shared" si="200"/>
        <v/>
      </c>
      <c r="AG1098" s="69" t="str">
        <f t="shared" si="201"/>
        <v/>
      </c>
      <c r="AH1098" s="69" t="str">
        <f t="shared" si="202"/>
        <v/>
      </c>
      <c r="AI1098" s="69" t="str">
        <f t="shared" si="203"/>
        <v/>
      </c>
      <c r="AJ1098" s="69" t="str">
        <f t="shared" si="204"/>
        <v/>
      </c>
      <c r="AK1098" s="69" t="str">
        <f t="shared" si="205"/>
        <v/>
      </c>
      <c r="AL1098" s="69">
        <f t="shared" si="206"/>
        <v>0</v>
      </c>
      <c r="AM1098" s="69"/>
    </row>
    <row r="1099" spans="29:39">
      <c r="AC1099" s="69" t="str">
        <f t="shared" si="197"/>
        <v/>
      </c>
      <c r="AD1099" s="69" t="str">
        <f t="shared" si="198"/>
        <v/>
      </c>
      <c r="AE1099" s="69" t="str">
        <f t="shared" si="199"/>
        <v/>
      </c>
      <c r="AF1099" s="69" t="str">
        <f t="shared" si="200"/>
        <v/>
      </c>
      <c r="AG1099" s="69" t="str">
        <f t="shared" si="201"/>
        <v/>
      </c>
      <c r="AH1099" s="69" t="str">
        <f t="shared" si="202"/>
        <v/>
      </c>
      <c r="AI1099" s="69" t="str">
        <f t="shared" si="203"/>
        <v/>
      </c>
      <c r="AJ1099" s="69" t="str">
        <f t="shared" si="204"/>
        <v/>
      </c>
      <c r="AK1099" s="69" t="str">
        <f t="shared" si="205"/>
        <v/>
      </c>
      <c r="AL1099" s="69">
        <f t="shared" si="206"/>
        <v>0</v>
      </c>
      <c r="AM1099" s="69"/>
    </row>
    <row r="1100" spans="29:39">
      <c r="AC1100" s="69" t="str">
        <f t="shared" si="197"/>
        <v/>
      </c>
      <c r="AD1100" s="69" t="str">
        <f t="shared" si="198"/>
        <v/>
      </c>
      <c r="AE1100" s="69" t="str">
        <f t="shared" si="199"/>
        <v/>
      </c>
      <c r="AF1100" s="69" t="str">
        <f t="shared" si="200"/>
        <v/>
      </c>
      <c r="AG1100" s="69" t="str">
        <f t="shared" si="201"/>
        <v/>
      </c>
      <c r="AH1100" s="69" t="str">
        <f t="shared" si="202"/>
        <v/>
      </c>
      <c r="AI1100" s="69" t="str">
        <f t="shared" si="203"/>
        <v/>
      </c>
      <c r="AJ1100" s="69" t="str">
        <f t="shared" si="204"/>
        <v/>
      </c>
      <c r="AK1100" s="69" t="str">
        <f t="shared" si="205"/>
        <v/>
      </c>
      <c r="AL1100" s="69">
        <f t="shared" si="206"/>
        <v>0</v>
      </c>
      <c r="AM1100" s="69"/>
    </row>
    <row r="1101" spans="29:39">
      <c r="AC1101" s="69" t="str">
        <f t="shared" si="197"/>
        <v/>
      </c>
      <c r="AD1101" s="69" t="str">
        <f t="shared" si="198"/>
        <v/>
      </c>
      <c r="AE1101" s="69" t="str">
        <f t="shared" si="199"/>
        <v/>
      </c>
      <c r="AF1101" s="69" t="str">
        <f t="shared" si="200"/>
        <v/>
      </c>
      <c r="AG1101" s="69" t="str">
        <f t="shared" si="201"/>
        <v/>
      </c>
      <c r="AH1101" s="69" t="str">
        <f t="shared" si="202"/>
        <v/>
      </c>
      <c r="AI1101" s="69" t="str">
        <f t="shared" si="203"/>
        <v/>
      </c>
      <c r="AJ1101" s="69" t="str">
        <f t="shared" si="204"/>
        <v/>
      </c>
      <c r="AK1101" s="69" t="str">
        <f t="shared" si="205"/>
        <v/>
      </c>
      <c r="AL1101" s="69">
        <f t="shared" si="206"/>
        <v>0</v>
      </c>
      <c r="AM1101" s="69"/>
    </row>
    <row r="1102" spans="29:39">
      <c r="AC1102" s="69" t="str">
        <f t="shared" si="197"/>
        <v/>
      </c>
      <c r="AD1102" s="69" t="str">
        <f t="shared" si="198"/>
        <v/>
      </c>
      <c r="AE1102" s="69" t="str">
        <f t="shared" si="199"/>
        <v/>
      </c>
      <c r="AF1102" s="69" t="str">
        <f t="shared" si="200"/>
        <v/>
      </c>
      <c r="AG1102" s="69" t="str">
        <f t="shared" si="201"/>
        <v/>
      </c>
      <c r="AH1102" s="69" t="str">
        <f t="shared" si="202"/>
        <v/>
      </c>
      <c r="AI1102" s="69" t="str">
        <f t="shared" si="203"/>
        <v/>
      </c>
      <c r="AJ1102" s="69" t="str">
        <f t="shared" si="204"/>
        <v/>
      </c>
      <c r="AK1102" s="69" t="str">
        <f t="shared" si="205"/>
        <v/>
      </c>
      <c r="AL1102" s="69">
        <f t="shared" si="206"/>
        <v>0</v>
      </c>
      <c r="AM1102" s="69"/>
    </row>
    <row r="1103" spans="29:39">
      <c r="AC1103" s="69" t="str">
        <f t="shared" si="197"/>
        <v/>
      </c>
      <c r="AD1103" s="69" t="str">
        <f t="shared" si="198"/>
        <v/>
      </c>
      <c r="AE1103" s="69" t="str">
        <f t="shared" si="199"/>
        <v/>
      </c>
      <c r="AF1103" s="69" t="str">
        <f t="shared" si="200"/>
        <v/>
      </c>
      <c r="AG1103" s="69" t="str">
        <f t="shared" si="201"/>
        <v/>
      </c>
      <c r="AH1103" s="69" t="str">
        <f t="shared" si="202"/>
        <v/>
      </c>
      <c r="AI1103" s="69" t="str">
        <f t="shared" si="203"/>
        <v/>
      </c>
      <c r="AJ1103" s="69" t="str">
        <f t="shared" si="204"/>
        <v/>
      </c>
      <c r="AK1103" s="69" t="str">
        <f t="shared" si="205"/>
        <v/>
      </c>
      <c r="AL1103" s="69">
        <f t="shared" si="206"/>
        <v>0</v>
      </c>
      <c r="AM1103" s="69"/>
    </row>
    <row r="1104" spans="29:39">
      <c r="AC1104" s="69" t="str">
        <f t="shared" si="197"/>
        <v/>
      </c>
      <c r="AD1104" s="69" t="str">
        <f t="shared" si="198"/>
        <v/>
      </c>
      <c r="AE1104" s="69" t="str">
        <f t="shared" si="199"/>
        <v/>
      </c>
      <c r="AF1104" s="69" t="str">
        <f t="shared" si="200"/>
        <v/>
      </c>
      <c r="AG1104" s="69" t="str">
        <f t="shared" si="201"/>
        <v/>
      </c>
      <c r="AH1104" s="69" t="str">
        <f t="shared" si="202"/>
        <v/>
      </c>
      <c r="AI1104" s="69" t="str">
        <f t="shared" si="203"/>
        <v/>
      </c>
      <c r="AJ1104" s="69" t="str">
        <f t="shared" si="204"/>
        <v/>
      </c>
      <c r="AK1104" s="69" t="str">
        <f t="shared" si="205"/>
        <v/>
      </c>
      <c r="AL1104" s="69">
        <f t="shared" si="206"/>
        <v>0</v>
      </c>
      <c r="AM1104" s="69"/>
    </row>
    <row r="1105" spans="29:39">
      <c r="AC1105" s="69" t="str">
        <f t="shared" ref="AC1105:AC1168" si="207">IF(LEFT(Q1105,1)="&lt;",1*MID(Q1105,2,LEN(Q1105)-1),"")</f>
        <v/>
      </c>
      <c r="AD1105" s="69" t="str">
        <f t="shared" ref="AD1105:AD1168" si="208">IF(LEFT(R1105,1)="&lt;",1*MID(R1105,2,LEN(R1105)-1),"")</f>
        <v/>
      </c>
      <c r="AE1105" s="69" t="str">
        <f t="shared" ref="AE1105:AE1168" si="209">IF(LEFT(S1105,1)="&lt;",1*MID(S1105,2,LEN(S1105)-1),"")</f>
        <v/>
      </c>
      <c r="AF1105" s="69" t="str">
        <f t="shared" ref="AF1105:AF1168" si="210">IF(LEFT(T1105,1)="&lt;",1*MID(T1105,2,LEN(T1105)-1),"")</f>
        <v/>
      </c>
      <c r="AG1105" s="69" t="str">
        <f t="shared" ref="AG1105:AG1168" si="211">IF(LEFT(U1105,1)="&lt;",1*MID(U1105,2,LEN(U1105)-1),"")</f>
        <v/>
      </c>
      <c r="AH1105" s="69" t="str">
        <f t="shared" ref="AH1105:AH1168" si="212">IF(LEFT(V1105,1)="&lt;",1*MID(V1105,2,LEN(V1105)-1),"")</f>
        <v/>
      </c>
      <c r="AI1105" s="69" t="str">
        <f t="shared" ref="AI1105:AI1168" si="213">IF(LEFT(W1105,1)="&lt;",1*MID(W1105,2,LEN(W1105)-1),"")</f>
        <v/>
      </c>
      <c r="AJ1105" s="69" t="str">
        <f t="shared" ref="AJ1105:AJ1168" si="214">IF(LEFT(X1105,1)="&lt;",1*MID(X1105,2,LEN(X1105)-1),"")</f>
        <v/>
      </c>
      <c r="AK1105" s="69" t="str">
        <f t="shared" ref="AK1105:AK1168" si="215">IF(LEFT(Y1105,1)="&lt;",1*MID(Y1105,2,LEN(Y1105)-1),"")</f>
        <v/>
      </c>
      <c r="AL1105" s="69">
        <f t="shared" ref="AL1105:AL1168" si="216">SUM(AC1105:AK1105)</f>
        <v>0</v>
      </c>
      <c r="AM1105" s="69"/>
    </row>
    <row r="1106" spans="29:39">
      <c r="AC1106" s="69" t="str">
        <f t="shared" si="207"/>
        <v/>
      </c>
      <c r="AD1106" s="69" t="str">
        <f t="shared" si="208"/>
        <v/>
      </c>
      <c r="AE1106" s="69" t="str">
        <f t="shared" si="209"/>
        <v/>
      </c>
      <c r="AF1106" s="69" t="str">
        <f t="shared" si="210"/>
        <v/>
      </c>
      <c r="AG1106" s="69" t="str">
        <f t="shared" si="211"/>
        <v/>
      </c>
      <c r="AH1106" s="69" t="str">
        <f t="shared" si="212"/>
        <v/>
      </c>
      <c r="AI1106" s="69" t="str">
        <f t="shared" si="213"/>
        <v/>
      </c>
      <c r="AJ1106" s="69" t="str">
        <f t="shared" si="214"/>
        <v/>
      </c>
      <c r="AK1106" s="69" t="str">
        <f t="shared" si="215"/>
        <v/>
      </c>
      <c r="AL1106" s="69">
        <f t="shared" si="216"/>
        <v>0</v>
      </c>
      <c r="AM1106" s="69"/>
    </row>
    <row r="1107" spans="29:39">
      <c r="AC1107" s="69" t="str">
        <f t="shared" si="207"/>
        <v/>
      </c>
      <c r="AD1107" s="69" t="str">
        <f t="shared" si="208"/>
        <v/>
      </c>
      <c r="AE1107" s="69" t="str">
        <f t="shared" si="209"/>
        <v/>
      </c>
      <c r="AF1107" s="69" t="str">
        <f t="shared" si="210"/>
        <v/>
      </c>
      <c r="AG1107" s="69" t="str">
        <f t="shared" si="211"/>
        <v/>
      </c>
      <c r="AH1107" s="69" t="str">
        <f t="shared" si="212"/>
        <v/>
      </c>
      <c r="AI1107" s="69" t="str">
        <f t="shared" si="213"/>
        <v/>
      </c>
      <c r="AJ1107" s="69" t="str">
        <f t="shared" si="214"/>
        <v/>
      </c>
      <c r="AK1107" s="69" t="str">
        <f t="shared" si="215"/>
        <v/>
      </c>
      <c r="AL1107" s="69">
        <f t="shared" si="216"/>
        <v>0</v>
      </c>
      <c r="AM1107" s="69"/>
    </row>
    <row r="1108" spans="29:39">
      <c r="AC1108" s="69" t="str">
        <f t="shared" si="207"/>
        <v/>
      </c>
      <c r="AD1108" s="69" t="str">
        <f t="shared" si="208"/>
        <v/>
      </c>
      <c r="AE1108" s="69" t="str">
        <f t="shared" si="209"/>
        <v/>
      </c>
      <c r="AF1108" s="69" t="str">
        <f t="shared" si="210"/>
        <v/>
      </c>
      <c r="AG1108" s="69" t="str">
        <f t="shared" si="211"/>
        <v/>
      </c>
      <c r="AH1108" s="69" t="str">
        <f t="shared" si="212"/>
        <v/>
      </c>
      <c r="AI1108" s="69" t="str">
        <f t="shared" si="213"/>
        <v/>
      </c>
      <c r="AJ1108" s="69" t="str">
        <f t="shared" si="214"/>
        <v/>
      </c>
      <c r="AK1108" s="69" t="str">
        <f t="shared" si="215"/>
        <v/>
      </c>
      <c r="AL1108" s="69">
        <f t="shared" si="216"/>
        <v>0</v>
      </c>
      <c r="AM1108" s="69"/>
    </row>
    <row r="1109" spans="29:39">
      <c r="AC1109" s="69" t="str">
        <f t="shared" si="207"/>
        <v/>
      </c>
      <c r="AD1109" s="69" t="str">
        <f t="shared" si="208"/>
        <v/>
      </c>
      <c r="AE1109" s="69" t="str">
        <f t="shared" si="209"/>
        <v/>
      </c>
      <c r="AF1109" s="69" t="str">
        <f t="shared" si="210"/>
        <v/>
      </c>
      <c r="AG1109" s="69" t="str">
        <f t="shared" si="211"/>
        <v/>
      </c>
      <c r="AH1109" s="69" t="str">
        <f t="shared" si="212"/>
        <v/>
      </c>
      <c r="AI1109" s="69" t="str">
        <f t="shared" si="213"/>
        <v/>
      </c>
      <c r="AJ1109" s="69" t="str">
        <f t="shared" si="214"/>
        <v/>
      </c>
      <c r="AK1109" s="69" t="str">
        <f t="shared" si="215"/>
        <v/>
      </c>
      <c r="AL1109" s="69">
        <f t="shared" si="216"/>
        <v>0</v>
      </c>
      <c r="AM1109" s="69"/>
    </row>
    <row r="1110" spans="29:39">
      <c r="AC1110" s="69" t="str">
        <f t="shared" si="207"/>
        <v/>
      </c>
      <c r="AD1110" s="69" t="str">
        <f t="shared" si="208"/>
        <v/>
      </c>
      <c r="AE1110" s="69" t="str">
        <f t="shared" si="209"/>
        <v/>
      </c>
      <c r="AF1110" s="69" t="str">
        <f t="shared" si="210"/>
        <v/>
      </c>
      <c r="AG1110" s="69" t="str">
        <f t="shared" si="211"/>
        <v/>
      </c>
      <c r="AH1110" s="69" t="str">
        <f t="shared" si="212"/>
        <v/>
      </c>
      <c r="AI1110" s="69" t="str">
        <f t="shared" si="213"/>
        <v/>
      </c>
      <c r="AJ1110" s="69" t="str">
        <f t="shared" si="214"/>
        <v/>
      </c>
      <c r="AK1110" s="69" t="str">
        <f t="shared" si="215"/>
        <v/>
      </c>
      <c r="AL1110" s="69">
        <f t="shared" si="216"/>
        <v>0</v>
      </c>
      <c r="AM1110" s="69"/>
    </row>
    <row r="1111" spans="29:39">
      <c r="AC1111" s="69" t="str">
        <f t="shared" si="207"/>
        <v/>
      </c>
      <c r="AD1111" s="69" t="str">
        <f t="shared" si="208"/>
        <v/>
      </c>
      <c r="AE1111" s="69" t="str">
        <f t="shared" si="209"/>
        <v/>
      </c>
      <c r="AF1111" s="69" t="str">
        <f t="shared" si="210"/>
        <v/>
      </c>
      <c r="AG1111" s="69" t="str">
        <f t="shared" si="211"/>
        <v/>
      </c>
      <c r="AH1111" s="69" t="str">
        <f t="shared" si="212"/>
        <v/>
      </c>
      <c r="AI1111" s="69" t="str">
        <f t="shared" si="213"/>
        <v/>
      </c>
      <c r="AJ1111" s="69" t="str">
        <f t="shared" si="214"/>
        <v/>
      </c>
      <c r="AK1111" s="69" t="str">
        <f t="shared" si="215"/>
        <v/>
      </c>
      <c r="AL1111" s="69">
        <f t="shared" si="216"/>
        <v>0</v>
      </c>
      <c r="AM1111" s="69"/>
    </row>
    <row r="1112" spans="29:39">
      <c r="AC1112" s="69" t="str">
        <f t="shared" si="207"/>
        <v/>
      </c>
      <c r="AD1112" s="69" t="str">
        <f t="shared" si="208"/>
        <v/>
      </c>
      <c r="AE1112" s="69" t="str">
        <f t="shared" si="209"/>
        <v/>
      </c>
      <c r="AF1112" s="69" t="str">
        <f t="shared" si="210"/>
        <v/>
      </c>
      <c r="AG1112" s="69" t="str">
        <f t="shared" si="211"/>
        <v/>
      </c>
      <c r="AH1112" s="69" t="str">
        <f t="shared" si="212"/>
        <v/>
      </c>
      <c r="AI1112" s="69" t="str">
        <f t="shared" si="213"/>
        <v/>
      </c>
      <c r="AJ1112" s="69" t="str">
        <f t="shared" si="214"/>
        <v/>
      </c>
      <c r="AK1112" s="69" t="str">
        <f t="shared" si="215"/>
        <v/>
      </c>
      <c r="AL1112" s="69">
        <f t="shared" si="216"/>
        <v>0</v>
      </c>
      <c r="AM1112" s="69"/>
    </row>
    <row r="1113" spans="29:39">
      <c r="AC1113" s="69" t="str">
        <f t="shared" si="207"/>
        <v/>
      </c>
      <c r="AD1113" s="69" t="str">
        <f t="shared" si="208"/>
        <v/>
      </c>
      <c r="AE1113" s="69" t="str">
        <f t="shared" si="209"/>
        <v/>
      </c>
      <c r="AF1113" s="69" t="str">
        <f t="shared" si="210"/>
        <v/>
      </c>
      <c r="AG1113" s="69" t="str">
        <f t="shared" si="211"/>
        <v/>
      </c>
      <c r="AH1113" s="69" t="str">
        <f t="shared" si="212"/>
        <v/>
      </c>
      <c r="AI1113" s="69" t="str">
        <f t="shared" si="213"/>
        <v/>
      </c>
      <c r="AJ1113" s="69" t="str">
        <f t="shared" si="214"/>
        <v/>
      </c>
      <c r="AK1113" s="69" t="str">
        <f t="shared" si="215"/>
        <v/>
      </c>
      <c r="AL1113" s="69">
        <f t="shared" si="216"/>
        <v>0</v>
      </c>
      <c r="AM1113" s="69"/>
    </row>
    <row r="1114" spans="29:39">
      <c r="AC1114" s="69" t="str">
        <f t="shared" si="207"/>
        <v/>
      </c>
      <c r="AD1114" s="69" t="str">
        <f t="shared" si="208"/>
        <v/>
      </c>
      <c r="AE1114" s="69" t="str">
        <f t="shared" si="209"/>
        <v/>
      </c>
      <c r="AF1114" s="69" t="str">
        <f t="shared" si="210"/>
        <v/>
      </c>
      <c r="AG1114" s="69" t="str">
        <f t="shared" si="211"/>
        <v/>
      </c>
      <c r="AH1114" s="69" t="str">
        <f t="shared" si="212"/>
        <v/>
      </c>
      <c r="AI1114" s="69" t="str">
        <f t="shared" si="213"/>
        <v/>
      </c>
      <c r="AJ1114" s="69" t="str">
        <f t="shared" si="214"/>
        <v/>
      </c>
      <c r="AK1114" s="69" t="str">
        <f t="shared" si="215"/>
        <v/>
      </c>
      <c r="AL1114" s="69">
        <f t="shared" si="216"/>
        <v>0</v>
      </c>
      <c r="AM1114" s="69"/>
    </row>
    <row r="1115" spans="29:39">
      <c r="AC1115" s="69" t="str">
        <f t="shared" si="207"/>
        <v/>
      </c>
      <c r="AD1115" s="69" t="str">
        <f t="shared" si="208"/>
        <v/>
      </c>
      <c r="AE1115" s="69" t="str">
        <f t="shared" si="209"/>
        <v/>
      </c>
      <c r="AF1115" s="69" t="str">
        <f t="shared" si="210"/>
        <v/>
      </c>
      <c r="AG1115" s="69" t="str">
        <f t="shared" si="211"/>
        <v/>
      </c>
      <c r="AH1115" s="69" t="str">
        <f t="shared" si="212"/>
        <v/>
      </c>
      <c r="AI1115" s="69" t="str">
        <f t="shared" si="213"/>
        <v/>
      </c>
      <c r="AJ1115" s="69" t="str">
        <f t="shared" si="214"/>
        <v/>
      </c>
      <c r="AK1115" s="69" t="str">
        <f t="shared" si="215"/>
        <v/>
      </c>
      <c r="AL1115" s="69">
        <f t="shared" si="216"/>
        <v>0</v>
      </c>
      <c r="AM1115" s="69"/>
    </row>
    <row r="1116" spans="29:39">
      <c r="AC1116" s="69" t="str">
        <f t="shared" si="207"/>
        <v/>
      </c>
      <c r="AD1116" s="69" t="str">
        <f t="shared" si="208"/>
        <v/>
      </c>
      <c r="AE1116" s="69" t="str">
        <f t="shared" si="209"/>
        <v/>
      </c>
      <c r="AF1116" s="69" t="str">
        <f t="shared" si="210"/>
        <v/>
      </c>
      <c r="AG1116" s="69" t="str">
        <f t="shared" si="211"/>
        <v/>
      </c>
      <c r="AH1116" s="69" t="str">
        <f t="shared" si="212"/>
        <v/>
      </c>
      <c r="AI1116" s="69" t="str">
        <f t="shared" si="213"/>
        <v/>
      </c>
      <c r="AJ1116" s="69" t="str">
        <f t="shared" si="214"/>
        <v/>
      </c>
      <c r="AK1116" s="69" t="str">
        <f t="shared" si="215"/>
        <v/>
      </c>
      <c r="AL1116" s="69">
        <f t="shared" si="216"/>
        <v>0</v>
      </c>
      <c r="AM1116" s="69"/>
    </row>
    <row r="1117" spans="29:39">
      <c r="AC1117" s="69" t="str">
        <f t="shared" si="207"/>
        <v/>
      </c>
      <c r="AD1117" s="69" t="str">
        <f t="shared" si="208"/>
        <v/>
      </c>
      <c r="AE1117" s="69" t="str">
        <f t="shared" si="209"/>
        <v/>
      </c>
      <c r="AF1117" s="69" t="str">
        <f t="shared" si="210"/>
        <v/>
      </c>
      <c r="AG1117" s="69" t="str">
        <f t="shared" si="211"/>
        <v/>
      </c>
      <c r="AH1117" s="69" t="str">
        <f t="shared" si="212"/>
        <v/>
      </c>
      <c r="AI1117" s="69" t="str">
        <f t="shared" si="213"/>
        <v/>
      </c>
      <c r="AJ1117" s="69" t="str">
        <f t="shared" si="214"/>
        <v/>
      </c>
      <c r="AK1117" s="69" t="str">
        <f t="shared" si="215"/>
        <v/>
      </c>
      <c r="AL1117" s="69">
        <f t="shared" si="216"/>
        <v>0</v>
      </c>
      <c r="AM1117" s="69"/>
    </row>
    <row r="1118" spans="29:39">
      <c r="AC1118" s="69" t="str">
        <f t="shared" si="207"/>
        <v/>
      </c>
      <c r="AD1118" s="69" t="str">
        <f t="shared" si="208"/>
        <v/>
      </c>
      <c r="AE1118" s="69" t="str">
        <f t="shared" si="209"/>
        <v/>
      </c>
      <c r="AF1118" s="69" t="str">
        <f t="shared" si="210"/>
        <v/>
      </c>
      <c r="AG1118" s="69" t="str">
        <f t="shared" si="211"/>
        <v/>
      </c>
      <c r="AH1118" s="69" t="str">
        <f t="shared" si="212"/>
        <v/>
      </c>
      <c r="AI1118" s="69" t="str">
        <f t="shared" si="213"/>
        <v/>
      </c>
      <c r="AJ1118" s="69" t="str">
        <f t="shared" si="214"/>
        <v/>
      </c>
      <c r="AK1118" s="69" t="str">
        <f t="shared" si="215"/>
        <v/>
      </c>
      <c r="AL1118" s="69">
        <f t="shared" si="216"/>
        <v>0</v>
      </c>
      <c r="AM1118" s="69"/>
    </row>
    <row r="1119" spans="29:39">
      <c r="AC1119" s="69" t="str">
        <f t="shared" si="207"/>
        <v/>
      </c>
      <c r="AD1119" s="69" t="str">
        <f t="shared" si="208"/>
        <v/>
      </c>
      <c r="AE1119" s="69" t="str">
        <f t="shared" si="209"/>
        <v/>
      </c>
      <c r="AF1119" s="69" t="str">
        <f t="shared" si="210"/>
        <v/>
      </c>
      <c r="AG1119" s="69" t="str">
        <f t="shared" si="211"/>
        <v/>
      </c>
      <c r="AH1119" s="69" t="str">
        <f t="shared" si="212"/>
        <v/>
      </c>
      <c r="AI1119" s="69" t="str">
        <f t="shared" si="213"/>
        <v/>
      </c>
      <c r="AJ1119" s="69" t="str">
        <f t="shared" si="214"/>
        <v/>
      </c>
      <c r="AK1119" s="69" t="str">
        <f t="shared" si="215"/>
        <v/>
      </c>
      <c r="AL1119" s="69">
        <f t="shared" si="216"/>
        <v>0</v>
      </c>
      <c r="AM1119" s="69"/>
    </row>
    <row r="1120" spans="29:39">
      <c r="AC1120" s="69" t="str">
        <f t="shared" si="207"/>
        <v/>
      </c>
      <c r="AD1120" s="69" t="str">
        <f t="shared" si="208"/>
        <v/>
      </c>
      <c r="AE1120" s="69" t="str">
        <f t="shared" si="209"/>
        <v/>
      </c>
      <c r="AF1120" s="69" t="str">
        <f t="shared" si="210"/>
        <v/>
      </c>
      <c r="AG1120" s="69" t="str">
        <f t="shared" si="211"/>
        <v/>
      </c>
      <c r="AH1120" s="69" t="str">
        <f t="shared" si="212"/>
        <v/>
      </c>
      <c r="AI1120" s="69" t="str">
        <f t="shared" si="213"/>
        <v/>
      </c>
      <c r="AJ1120" s="69" t="str">
        <f t="shared" si="214"/>
        <v/>
      </c>
      <c r="AK1120" s="69" t="str">
        <f t="shared" si="215"/>
        <v/>
      </c>
      <c r="AL1120" s="69">
        <f t="shared" si="216"/>
        <v>0</v>
      </c>
      <c r="AM1120" s="69"/>
    </row>
    <row r="1121" spans="29:39">
      <c r="AC1121" s="69" t="str">
        <f t="shared" si="207"/>
        <v/>
      </c>
      <c r="AD1121" s="69" t="str">
        <f t="shared" si="208"/>
        <v/>
      </c>
      <c r="AE1121" s="69" t="str">
        <f t="shared" si="209"/>
        <v/>
      </c>
      <c r="AF1121" s="69" t="str">
        <f t="shared" si="210"/>
        <v/>
      </c>
      <c r="AG1121" s="69" t="str">
        <f t="shared" si="211"/>
        <v/>
      </c>
      <c r="AH1121" s="69" t="str">
        <f t="shared" si="212"/>
        <v/>
      </c>
      <c r="AI1121" s="69" t="str">
        <f t="shared" si="213"/>
        <v/>
      </c>
      <c r="AJ1121" s="69" t="str">
        <f t="shared" si="214"/>
        <v/>
      </c>
      <c r="AK1121" s="69" t="str">
        <f t="shared" si="215"/>
        <v/>
      </c>
      <c r="AL1121" s="69">
        <f t="shared" si="216"/>
        <v>0</v>
      </c>
      <c r="AM1121" s="69"/>
    </row>
    <row r="1122" spans="29:39">
      <c r="AC1122" s="69" t="str">
        <f t="shared" si="207"/>
        <v/>
      </c>
      <c r="AD1122" s="69" t="str">
        <f t="shared" si="208"/>
        <v/>
      </c>
      <c r="AE1122" s="69" t="str">
        <f t="shared" si="209"/>
        <v/>
      </c>
      <c r="AF1122" s="69" t="str">
        <f t="shared" si="210"/>
        <v/>
      </c>
      <c r="AG1122" s="69" t="str">
        <f t="shared" si="211"/>
        <v/>
      </c>
      <c r="AH1122" s="69" t="str">
        <f t="shared" si="212"/>
        <v/>
      </c>
      <c r="AI1122" s="69" t="str">
        <f t="shared" si="213"/>
        <v/>
      </c>
      <c r="AJ1122" s="69" t="str">
        <f t="shared" si="214"/>
        <v/>
      </c>
      <c r="AK1122" s="69" t="str">
        <f t="shared" si="215"/>
        <v/>
      </c>
      <c r="AL1122" s="69">
        <f t="shared" si="216"/>
        <v>0</v>
      </c>
      <c r="AM1122" s="69"/>
    </row>
    <row r="1123" spans="29:39">
      <c r="AC1123" s="69" t="str">
        <f t="shared" si="207"/>
        <v/>
      </c>
      <c r="AD1123" s="69" t="str">
        <f t="shared" si="208"/>
        <v/>
      </c>
      <c r="AE1123" s="69" t="str">
        <f t="shared" si="209"/>
        <v/>
      </c>
      <c r="AF1123" s="69" t="str">
        <f t="shared" si="210"/>
        <v/>
      </c>
      <c r="AG1123" s="69" t="str">
        <f t="shared" si="211"/>
        <v/>
      </c>
      <c r="AH1123" s="69" t="str">
        <f t="shared" si="212"/>
        <v/>
      </c>
      <c r="AI1123" s="69" t="str">
        <f t="shared" si="213"/>
        <v/>
      </c>
      <c r="AJ1123" s="69" t="str">
        <f t="shared" si="214"/>
        <v/>
      </c>
      <c r="AK1123" s="69" t="str">
        <f t="shared" si="215"/>
        <v/>
      </c>
      <c r="AL1123" s="69">
        <f t="shared" si="216"/>
        <v>0</v>
      </c>
      <c r="AM1123" s="69"/>
    </row>
    <row r="1124" spans="29:39">
      <c r="AC1124" s="69" t="str">
        <f t="shared" si="207"/>
        <v/>
      </c>
      <c r="AD1124" s="69" t="str">
        <f t="shared" si="208"/>
        <v/>
      </c>
      <c r="AE1124" s="69" t="str">
        <f t="shared" si="209"/>
        <v/>
      </c>
      <c r="AF1124" s="69" t="str">
        <f t="shared" si="210"/>
        <v/>
      </c>
      <c r="AG1124" s="69" t="str">
        <f t="shared" si="211"/>
        <v/>
      </c>
      <c r="AH1124" s="69" t="str">
        <f t="shared" si="212"/>
        <v/>
      </c>
      <c r="AI1124" s="69" t="str">
        <f t="shared" si="213"/>
        <v/>
      </c>
      <c r="AJ1124" s="69" t="str">
        <f t="shared" si="214"/>
        <v/>
      </c>
      <c r="AK1124" s="69" t="str">
        <f t="shared" si="215"/>
        <v/>
      </c>
      <c r="AL1124" s="69">
        <f t="shared" si="216"/>
        <v>0</v>
      </c>
      <c r="AM1124" s="69"/>
    </row>
    <row r="1125" spans="29:39">
      <c r="AC1125" s="69" t="str">
        <f t="shared" si="207"/>
        <v/>
      </c>
      <c r="AD1125" s="69" t="str">
        <f t="shared" si="208"/>
        <v/>
      </c>
      <c r="AE1125" s="69" t="str">
        <f t="shared" si="209"/>
        <v/>
      </c>
      <c r="AF1125" s="69" t="str">
        <f t="shared" si="210"/>
        <v/>
      </c>
      <c r="AG1125" s="69" t="str">
        <f t="shared" si="211"/>
        <v/>
      </c>
      <c r="AH1125" s="69" t="str">
        <f t="shared" si="212"/>
        <v/>
      </c>
      <c r="AI1125" s="69" t="str">
        <f t="shared" si="213"/>
        <v/>
      </c>
      <c r="AJ1125" s="69" t="str">
        <f t="shared" si="214"/>
        <v/>
      </c>
      <c r="AK1125" s="69" t="str">
        <f t="shared" si="215"/>
        <v/>
      </c>
      <c r="AL1125" s="69">
        <f t="shared" si="216"/>
        <v>0</v>
      </c>
      <c r="AM1125" s="69"/>
    </row>
    <row r="1126" spans="29:39">
      <c r="AC1126" s="69" t="str">
        <f t="shared" si="207"/>
        <v/>
      </c>
      <c r="AD1126" s="69" t="str">
        <f t="shared" si="208"/>
        <v/>
      </c>
      <c r="AE1126" s="69" t="str">
        <f t="shared" si="209"/>
        <v/>
      </c>
      <c r="AF1126" s="69" t="str">
        <f t="shared" si="210"/>
        <v/>
      </c>
      <c r="AG1126" s="69" t="str">
        <f t="shared" si="211"/>
        <v/>
      </c>
      <c r="AH1126" s="69" t="str">
        <f t="shared" si="212"/>
        <v/>
      </c>
      <c r="AI1126" s="69" t="str">
        <f t="shared" si="213"/>
        <v/>
      </c>
      <c r="AJ1126" s="69" t="str">
        <f t="shared" si="214"/>
        <v/>
      </c>
      <c r="AK1126" s="69" t="str">
        <f t="shared" si="215"/>
        <v/>
      </c>
      <c r="AL1126" s="69">
        <f t="shared" si="216"/>
        <v>0</v>
      </c>
      <c r="AM1126" s="69"/>
    </row>
    <row r="1127" spans="29:39">
      <c r="AC1127" s="69" t="str">
        <f t="shared" si="207"/>
        <v/>
      </c>
      <c r="AD1127" s="69" t="str">
        <f t="shared" si="208"/>
        <v/>
      </c>
      <c r="AE1127" s="69" t="str">
        <f t="shared" si="209"/>
        <v/>
      </c>
      <c r="AF1127" s="69" t="str">
        <f t="shared" si="210"/>
        <v/>
      </c>
      <c r="AG1127" s="69" t="str">
        <f t="shared" si="211"/>
        <v/>
      </c>
      <c r="AH1127" s="69" t="str">
        <f t="shared" si="212"/>
        <v/>
      </c>
      <c r="AI1127" s="69" t="str">
        <f t="shared" si="213"/>
        <v/>
      </c>
      <c r="AJ1127" s="69" t="str">
        <f t="shared" si="214"/>
        <v/>
      </c>
      <c r="AK1127" s="69" t="str">
        <f t="shared" si="215"/>
        <v/>
      </c>
      <c r="AL1127" s="69">
        <f t="shared" si="216"/>
        <v>0</v>
      </c>
      <c r="AM1127" s="69"/>
    </row>
    <row r="1128" spans="29:39">
      <c r="AC1128" s="69" t="str">
        <f t="shared" si="207"/>
        <v/>
      </c>
      <c r="AD1128" s="69" t="str">
        <f t="shared" si="208"/>
        <v/>
      </c>
      <c r="AE1128" s="69" t="str">
        <f t="shared" si="209"/>
        <v/>
      </c>
      <c r="AF1128" s="69" t="str">
        <f t="shared" si="210"/>
        <v/>
      </c>
      <c r="AG1128" s="69" t="str">
        <f t="shared" si="211"/>
        <v/>
      </c>
      <c r="AH1128" s="69" t="str">
        <f t="shared" si="212"/>
        <v/>
      </c>
      <c r="AI1128" s="69" t="str">
        <f t="shared" si="213"/>
        <v/>
      </c>
      <c r="AJ1128" s="69" t="str">
        <f t="shared" si="214"/>
        <v/>
      </c>
      <c r="AK1128" s="69" t="str">
        <f t="shared" si="215"/>
        <v/>
      </c>
      <c r="AL1128" s="69">
        <f t="shared" si="216"/>
        <v>0</v>
      </c>
      <c r="AM1128" s="69"/>
    </row>
    <row r="1129" spans="29:39">
      <c r="AC1129" s="69" t="str">
        <f t="shared" si="207"/>
        <v/>
      </c>
      <c r="AD1129" s="69" t="str">
        <f t="shared" si="208"/>
        <v/>
      </c>
      <c r="AE1129" s="69" t="str">
        <f t="shared" si="209"/>
        <v/>
      </c>
      <c r="AF1129" s="69" t="str">
        <f t="shared" si="210"/>
        <v/>
      </c>
      <c r="AG1129" s="69" t="str">
        <f t="shared" si="211"/>
        <v/>
      </c>
      <c r="AH1129" s="69" t="str">
        <f t="shared" si="212"/>
        <v/>
      </c>
      <c r="AI1129" s="69" t="str">
        <f t="shared" si="213"/>
        <v/>
      </c>
      <c r="AJ1129" s="69" t="str">
        <f t="shared" si="214"/>
        <v/>
      </c>
      <c r="AK1129" s="69" t="str">
        <f t="shared" si="215"/>
        <v/>
      </c>
      <c r="AL1129" s="69">
        <f t="shared" si="216"/>
        <v>0</v>
      </c>
      <c r="AM1129" s="69"/>
    </row>
    <row r="1130" spans="29:39">
      <c r="AC1130" s="69" t="str">
        <f t="shared" si="207"/>
        <v/>
      </c>
      <c r="AD1130" s="69" t="str">
        <f t="shared" si="208"/>
        <v/>
      </c>
      <c r="AE1130" s="69" t="str">
        <f t="shared" si="209"/>
        <v/>
      </c>
      <c r="AF1130" s="69" t="str">
        <f t="shared" si="210"/>
        <v/>
      </c>
      <c r="AG1130" s="69" t="str">
        <f t="shared" si="211"/>
        <v/>
      </c>
      <c r="AH1130" s="69" t="str">
        <f t="shared" si="212"/>
        <v/>
      </c>
      <c r="AI1130" s="69" t="str">
        <f t="shared" si="213"/>
        <v/>
      </c>
      <c r="AJ1130" s="69" t="str">
        <f t="shared" si="214"/>
        <v/>
      </c>
      <c r="AK1130" s="69" t="str">
        <f t="shared" si="215"/>
        <v/>
      </c>
      <c r="AL1130" s="69">
        <f t="shared" si="216"/>
        <v>0</v>
      </c>
      <c r="AM1130" s="69"/>
    </row>
    <row r="1131" spans="29:39">
      <c r="AC1131" s="69" t="str">
        <f t="shared" si="207"/>
        <v/>
      </c>
      <c r="AD1131" s="69" t="str">
        <f t="shared" si="208"/>
        <v/>
      </c>
      <c r="AE1131" s="69" t="str">
        <f t="shared" si="209"/>
        <v/>
      </c>
      <c r="AF1131" s="69" t="str">
        <f t="shared" si="210"/>
        <v/>
      </c>
      <c r="AG1131" s="69" t="str">
        <f t="shared" si="211"/>
        <v/>
      </c>
      <c r="AH1131" s="69" t="str">
        <f t="shared" si="212"/>
        <v/>
      </c>
      <c r="AI1131" s="69" t="str">
        <f t="shared" si="213"/>
        <v/>
      </c>
      <c r="AJ1131" s="69" t="str">
        <f t="shared" si="214"/>
        <v/>
      </c>
      <c r="AK1131" s="69" t="str">
        <f t="shared" si="215"/>
        <v/>
      </c>
      <c r="AL1131" s="69">
        <f t="shared" si="216"/>
        <v>0</v>
      </c>
      <c r="AM1131" s="69"/>
    </row>
    <row r="1132" spans="29:39">
      <c r="AC1132" s="69" t="str">
        <f t="shared" si="207"/>
        <v/>
      </c>
      <c r="AD1132" s="69" t="str">
        <f t="shared" si="208"/>
        <v/>
      </c>
      <c r="AE1132" s="69" t="str">
        <f t="shared" si="209"/>
        <v/>
      </c>
      <c r="AF1132" s="69" t="str">
        <f t="shared" si="210"/>
        <v/>
      </c>
      <c r="AG1132" s="69" t="str">
        <f t="shared" si="211"/>
        <v/>
      </c>
      <c r="AH1132" s="69" t="str">
        <f t="shared" si="212"/>
        <v/>
      </c>
      <c r="AI1132" s="69" t="str">
        <f t="shared" si="213"/>
        <v/>
      </c>
      <c r="AJ1132" s="69" t="str">
        <f t="shared" si="214"/>
        <v/>
      </c>
      <c r="AK1132" s="69" t="str">
        <f t="shared" si="215"/>
        <v/>
      </c>
      <c r="AL1132" s="69">
        <f t="shared" si="216"/>
        <v>0</v>
      </c>
      <c r="AM1132" s="69"/>
    </row>
    <row r="1133" spans="29:39">
      <c r="AC1133" s="69" t="str">
        <f t="shared" si="207"/>
        <v/>
      </c>
      <c r="AD1133" s="69" t="str">
        <f t="shared" si="208"/>
        <v/>
      </c>
      <c r="AE1133" s="69" t="str">
        <f t="shared" si="209"/>
        <v/>
      </c>
      <c r="AF1133" s="69" t="str">
        <f t="shared" si="210"/>
        <v/>
      </c>
      <c r="AG1133" s="69" t="str">
        <f t="shared" si="211"/>
        <v/>
      </c>
      <c r="AH1133" s="69" t="str">
        <f t="shared" si="212"/>
        <v/>
      </c>
      <c r="AI1133" s="69" t="str">
        <f t="shared" si="213"/>
        <v/>
      </c>
      <c r="AJ1133" s="69" t="str">
        <f t="shared" si="214"/>
        <v/>
      </c>
      <c r="AK1133" s="69" t="str">
        <f t="shared" si="215"/>
        <v/>
      </c>
      <c r="AL1133" s="69">
        <f t="shared" si="216"/>
        <v>0</v>
      </c>
      <c r="AM1133" s="69"/>
    </row>
    <row r="1134" spans="29:39">
      <c r="AC1134" s="69" t="str">
        <f t="shared" si="207"/>
        <v/>
      </c>
      <c r="AD1134" s="69" t="str">
        <f t="shared" si="208"/>
        <v/>
      </c>
      <c r="AE1134" s="69" t="str">
        <f t="shared" si="209"/>
        <v/>
      </c>
      <c r="AF1134" s="69" t="str">
        <f t="shared" si="210"/>
        <v/>
      </c>
      <c r="AG1134" s="69" t="str">
        <f t="shared" si="211"/>
        <v/>
      </c>
      <c r="AH1134" s="69" t="str">
        <f t="shared" si="212"/>
        <v/>
      </c>
      <c r="AI1134" s="69" t="str">
        <f t="shared" si="213"/>
        <v/>
      </c>
      <c r="AJ1134" s="69" t="str">
        <f t="shared" si="214"/>
        <v/>
      </c>
      <c r="AK1134" s="69" t="str">
        <f t="shared" si="215"/>
        <v/>
      </c>
      <c r="AL1134" s="69">
        <f t="shared" si="216"/>
        <v>0</v>
      </c>
      <c r="AM1134" s="69"/>
    </row>
    <row r="1135" spans="29:39">
      <c r="AC1135" s="69" t="str">
        <f t="shared" si="207"/>
        <v/>
      </c>
      <c r="AD1135" s="69" t="str">
        <f t="shared" si="208"/>
        <v/>
      </c>
      <c r="AE1135" s="69" t="str">
        <f t="shared" si="209"/>
        <v/>
      </c>
      <c r="AF1135" s="69" t="str">
        <f t="shared" si="210"/>
        <v/>
      </c>
      <c r="AG1135" s="69" t="str">
        <f t="shared" si="211"/>
        <v/>
      </c>
      <c r="AH1135" s="69" t="str">
        <f t="shared" si="212"/>
        <v/>
      </c>
      <c r="AI1135" s="69" t="str">
        <f t="shared" si="213"/>
        <v/>
      </c>
      <c r="AJ1135" s="69" t="str">
        <f t="shared" si="214"/>
        <v/>
      </c>
      <c r="AK1135" s="69" t="str">
        <f t="shared" si="215"/>
        <v/>
      </c>
      <c r="AL1135" s="69">
        <f t="shared" si="216"/>
        <v>0</v>
      </c>
      <c r="AM1135" s="69"/>
    </row>
    <row r="1136" spans="29:39">
      <c r="AC1136" s="69" t="str">
        <f t="shared" si="207"/>
        <v/>
      </c>
      <c r="AD1136" s="69" t="str">
        <f t="shared" si="208"/>
        <v/>
      </c>
      <c r="AE1136" s="69" t="str">
        <f t="shared" si="209"/>
        <v/>
      </c>
      <c r="AF1136" s="69" t="str">
        <f t="shared" si="210"/>
        <v/>
      </c>
      <c r="AG1136" s="69" t="str">
        <f t="shared" si="211"/>
        <v/>
      </c>
      <c r="AH1136" s="69" t="str">
        <f t="shared" si="212"/>
        <v/>
      </c>
      <c r="AI1136" s="69" t="str">
        <f t="shared" si="213"/>
        <v/>
      </c>
      <c r="AJ1136" s="69" t="str">
        <f t="shared" si="214"/>
        <v/>
      </c>
      <c r="AK1136" s="69" t="str">
        <f t="shared" si="215"/>
        <v/>
      </c>
      <c r="AL1136" s="69">
        <f t="shared" si="216"/>
        <v>0</v>
      </c>
      <c r="AM1136" s="69"/>
    </row>
    <row r="1137" spans="29:39">
      <c r="AC1137" s="69" t="str">
        <f t="shared" si="207"/>
        <v/>
      </c>
      <c r="AD1137" s="69" t="str">
        <f t="shared" si="208"/>
        <v/>
      </c>
      <c r="AE1137" s="69" t="str">
        <f t="shared" si="209"/>
        <v/>
      </c>
      <c r="AF1137" s="69" t="str">
        <f t="shared" si="210"/>
        <v/>
      </c>
      <c r="AG1137" s="69" t="str">
        <f t="shared" si="211"/>
        <v/>
      </c>
      <c r="AH1137" s="69" t="str">
        <f t="shared" si="212"/>
        <v/>
      </c>
      <c r="AI1137" s="69" t="str">
        <f t="shared" si="213"/>
        <v/>
      </c>
      <c r="AJ1137" s="69" t="str">
        <f t="shared" si="214"/>
        <v/>
      </c>
      <c r="AK1137" s="69" t="str">
        <f t="shared" si="215"/>
        <v/>
      </c>
      <c r="AL1137" s="69">
        <f t="shared" si="216"/>
        <v>0</v>
      </c>
      <c r="AM1137" s="69"/>
    </row>
    <row r="1138" spans="29:39">
      <c r="AC1138" s="69" t="str">
        <f t="shared" si="207"/>
        <v/>
      </c>
      <c r="AD1138" s="69" t="str">
        <f t="shared" si="208"/>
        <v/>
      </c>
      <c r="AE1138" s="69" t="str">
        <f t="shared" si="209"/>
        <v/>
      </c>
      <c r="AF1138" s="69" t="str">
        <f t="shared" si="210"/>
        <v/>
      </c>
      <c r="AG1138" s="69" t="str">
        <f t="shared" si="211"/>
        <v/>
      </c>
      <c r="AH1138" s="69" t="str">
        <f t="shared" si="212"/>
        <v/>
      </c>
      <c r="AI1138" s="69" t="str">
        <f t="shared" si="213"/>
        <v/>
      </c>
      <c r="AJ1138" s="69" t="str">
        <f t="shared" si="214"/>
        <v/>
      </c>
      <c r="AK1138" s="69" t="str">
        <f t="shared" si="215"/>
        <v/>
      </c>
      <c r="AL1138" s="69">
        <f t="shared" si="216"/>
        <v>0</v>
      </c>
      <c r="AM1138" s="69"/>
    </row>
    <row r="1139" spans="29:39">
      <c r="AC1139" s="69" t="str">
        <f t="shared" si="207"/>
        <v/>
      </c>
      <c r="AD1139" s="69" t="str">
        <f t="shared" si="208"/>
        <v/>
      </c>
      <c r="AE1139" s="69" t="str">
        <f t="shared" si="209"/>
        <v/>
      </c>
      <c r="AF1139" s="69" t="str">
        <f t="shared" si="210"/>
        <v/>
      </c>
      <c r="AG1139" s="69" t="str">
        <f t="shared" si="211"/>
        <v/>
      </c>
      <c r="AH1139" s="69" t="str">
        <f t="shared" si="212"/>
        <v/>
      </c>
      <c r="AI1139" s="69" t="str">
        <f t="shared" si="213"/>
        <v/>
      </c>
      <c r="AJ1139" s="69" t="str">
        <f t="shared" si="214"/>
        <v/>
      </c>
      <c r="AK1139" s="69" t="str">
        <f t="shared" si="215"/>
        <v/>
      </c>
      <c r="AL1139" s="69">
        <f t="shared" si="216"/>
        <v>0</v>
      </c>
      <c r="AM1139" s="69"/>
    </row>
    <row r="1140" spans="29:39">
      <c r="AC1140" s="69" t="str">
        <f t="shared" si="207"/>
        <v/>
      </c>
      <c r="AD1140" s="69" t="str">
        <f t="shared" si="208"/>
        <v/>
      </c>
      <c r="AE1140" s="69" t="str">
        <f t="shared" si="209"/>
        <v/>
      </c>
      <c r="AF1140" s="69" t="str">
        <f t="shared" si="210"/>
        <v/>
      </c>
      <c r="AG1140" s="69" t="str">
        <f t="shared" si="211"/>
        <v/>
      </c>
      <c r="AH1140" s="69" t="str">
        <f t="shared" si="212"/>
        <v/>
      </c>
      <c r="AI1140" s="69" t="str">
        <f t="shared" si="213"/>
        <v/>
      </c>
      <c r="AJ1140" s="69" t="str">
        <f t="shared" si="214"/>
        <v/>
      </c>
      <c r="AK1140" s="69" t="str">
        <f t="shared" si="215"/>
        <v/>
      </c>
      <c r="AL1140" s="69">
        <f t="shared" si="216"/>
        <v>0</v>
      </c>
      <c r="AM1140" s="69"/>
    </row>
    <row r="1141" spans="29:39">
      <c r="AC1141" s="69" t="str">
        <f t="shared" si="207"/>
        <v/>
      </c>
      <c r="AD1141" s="69" t="str">
        <f t="shared" si="208"/>
        <v/>
      </c>
      <c r="AE1141" s="69" t="str">
        <f t="shared" si="209"/>
        <v/>
      </c>
      <c r="AF1141" s="69" t="str">
        <f t="shared" si="210"/>
        <v/>
      </c>
      <c r="AG1141" s="69" t="str">
        <f t="shared" si="211"/>
        <v/>
      </c>
      <c r="AH1141" s="69" t="str">
        <f t="shared" si="212"/>
        <v/>
      </c>
      <c r="AI1141" s="69" t="str">
        <f t="shared" si="213"/>
        <v/>
      </c>
      <c r="AJ1141" s="69" t="str">
        <f t="shared" si="214"/>
        <v/>
      </c>
      <c r="AK1141" s="69" t="str">
        <f t="shared" si="215"/>
        <v/>
      </c>
      <c r="AL1141" s="69">
        <f t="shared" si="216"/>
        <v>0</v>
      </c>
      <c r="AM1141" s="69"/>
    </row>
    <row r="1142" spans="29:39">
      <c r="AC1142" s="69" t="str">
        <f t="shared" si="207"/>
        <v/>
      </c>
      <c r="AD1142" s="69" t="str">
        <f t="shared" si="208"/>
        <v/>
      </c>
      <c r="AE1142" s="69" t="str">
        <f t="shared" si="209"/>
        <v/>
      </c>
      <c r="AF1142" s="69" t="str">
        <f t="shared" si="210"/>
        <v/>
      </c>
      <c r="AG1142" s="69" t="str">
        <f t="shared" si="211"/>
        <v/>
      </c>
      <c r="AH1142" s="69" t="str">
        <f t="shared" si="212"/>
        <v/>
      </c>
      <c r="AI1142" s="69" t="str">
        <f t="shared" si="213"/>
        <v/>
      </c>
      <c r="AJ1142" s="69" t="str">
        <f t="shared" si="214"/>
        <v/>
      </c>
      <c r="AK1142" s="69" t="str">
        <f t="shared" si="215"/>
        <v/>
      </c>
      <c r="AL1142" s="69">
        <f t="shared" si="216"/>
        <v>0</v>
      </c>
      <c r="AM1142" s="69"/>
    </row>
    <row r="1143" spans="29:39">
      <c r="AC1143" s="69" t="str">
        <f t="shared" si="207"/>
        <v/>
      </c>
      <c r="AD1143" s="69" t="str">
        <f t="shared" si="208"/>
        <v/>
      </c>
      <c r="AE1143" s="69" t="str">
        <f t="shared" si="209"/>
        <v/>
      </c>
      <c r="AF1143" s="69" t="str">
        <f t="shared" si="210"/>
        <v/>
      </c>
      <c r="AG1143" s="69" t="str">
        <f t="shared" si="211"/>
        <v/>
      </c>
      <c r="AH1143" s="69" t="str">
        <f t="shared" si="212"/>
        <v/>
      </c>
      <c r="AI1143" s="69" t="str">
        <f t="shared" si="213"/>
        <v/>
      </c>
      <c r="AJ1143" s="69" t="str">
        <f t="shared" si="214"/>
        <v/>
      </c>
      <c r="AK1143" s="69" t="str">
        <f t="shared" si="215"/>
        <v/>
      </c>
      <c r="AL1143" s="69">
        <f t="shared" si="216"/>
        <v>0</v>
      </c>
      <c r="AM1143" s="69"/>
    </row>
    <row r="1144" spans="29:39">
      <c r="AC1144" s="69" t="str">
        <f t="shared" si="207"/>
        <v/>
      </c>
      <c r="AD1144" s="69" t="str">
        <f t="shared" si="208"/>
        <v/>
      </c>
      <c r="AE1144" s="69" t="str">
        <f t="shared" si="209"/>
        <v/>
      </c>
      <c r="AF1144" s="69" t="str">
        <f t="shared" si="210"/>
        <v/>
      </c>
      <c r="AG1144" s="69" t="str">
        <f t="shared" si="211"/>
        <v/>
      </c>
      <c r="AH1144" s="69" t="str">
        <f t="shared" si="212"/>
        <v/>
      </c>
      <c r="AI1144" s="69" t="str">
        <f t="shared" si="213"/>
        <v/>
      </c>
      <c r="AJ1144" s="69" t="str">
        <f t="shared" si="214"/>
        <v/>
      </c>
      <c r="AK1144" s="69" t="str">
        <f t="shared" si="215"/>
        <v/>
      </c>
      <c r="AL1144" s="69">
        <f t="shared" si="216"/>
        <v>0</v>
      </c>
      <c r="AM1144" s="69"/>
    </row>
    <row r="1145" spans="29:39">
      <c r="AC1145" s="69" t="str">
        <f t="shared" si="207"/>
        <v/>
      </c>
      <c r="AD1145" s="69" t="str">
        <f t="shared" si="208"/>
        <v/>
      </c>
      <c r="AE1145" s="69" t="str">
        <f t="shared" si="209"/>
        <v/>
      </c>
      <c r="AF1145" s="69" t="str">
        <f t="shared" si="210"/>
        <v/>
      </c>
      <c r="AG1145" s="69" t="str">
        <f t="shared" si="211"/>
        <v/>
      </c>
      <c r="AH1145" s="69" t="str">
        <f t="shared" si="212"/>
        <v/>
      </c>
      <c r="AI1145" s="69" t="str">
        <f t="shared" si="213"/>
        <v/>
      </c>
      <c r="AJ1145" s="69" t="str">
        <f t="shared" si="214"/>
        <v/>
      </c>
      <c r="AK1145" s="69" t="str">
        <f t="shared" si="215"/>
        <v/>
      </c>
      <c r="AL1145" s="69">
        <f t="shared" si="216"/>
        <v>0</v>
      </c>
      <c r="AM1145" s="69"/>
    </row>
    <row r="1146" spans="29:39">
      <c r="AC1146" s="69" t="str">
        <f t="shared" si="207"/>
        <v/>
      </c>
      <c r="AD1146" s="69" t="str">
        <f t="shared" si="208"/>
        <v/>
      </c>
      <c r="AE1146" s="69" t="str">
        <f t="shared" si="209"/>
        <v/>
      </c>
      <c r="AF1146" s="69" t="str">
        <f t="shared" si="210"/>
        <v/>
      </c>
      <c r="AG1146" s="69" t="str">
        <f t="shared" si="211"/>
        <v/>
      </c>
      <c r="AH1146" s="69" t="str">
        <f t="shared" si="212"/>
        <v/>
      </c>
      <c r="AI1146" s="69" t="str">
        <f t="shared" si="213"/>
        <v/>
      </c>
      <c r="AJ1146" s="69" t="str">
        <f t="shared" si="214"/>
        <v/>
      </c>
      <c r="AK1146" s="69" t="str">
        <f t="shared" si="215"/>
        <v/>
      </c>
      <c r="AL1146" s="69">
        <f t="shared" si="216"/>
        <v>0</v>
      </c>
      <c r="AM1146" s="69"/>
    </row>
    <row r="1147" spans="29:39">
      <c r="AC1147" s="69" t="str">
        <f t="shared" si="207"/>
        <v/>
      </c>
      <c r="AD1147" s="69" t="str">
        <f t="shared" si="208"/>
        <v/>
      </c>
      <c r="AE1147" s="69" t="str">
        <f t="shared" si="209"/>
        <v/>
      </c>
      <c r="AF1147" s="69" t="str">
        <f t="shared" si="210"/>
        <v/>
      </c>
      <c r="AG1147" s="69" t="str">
        <f t="shared" si="211"/>
        <v/>
      </c>
      <c r="AH1147" s="69" t="str">
        <f t="shared" si="212"/>
        <v/>
      </c>
      <c r="AI1147" s="69" t="str">
        <f t="shared" si="213"/>
        <v/>
      </c>
      <c r="AJ1147" s="69" t="str">
        <f t="shared" si="214"/>
        <v/>
      </c>
      <c r="AK1147" s="69" t="str">
        <f t="shared" si="215"/>
        <v/>
      </c>
      <c r="AL1147" s="69">
        <f t="shared" si="216"/>
        <v>0</v>
      </c>
      <c r="AM1147" s="69"/>
    </row>
    <row r="1148" spans="29:39">
      <c r="AC1148" s="69" t="str">
        <f t="shared" si="207"/>
        <v/>
      </c>
      <c r="AD1148" s="69" t="str">
        <f t="shared" si="208"/>
        <v/>
      </c>
      <c r="AE1148" s="69" t="str">
        <f t="shared" si="209"/>
        <v/>
      </c>
      <c r="AF1148" s="69" t="str">
        <f t="shared" si="210"/>
        <v/>
      </c>
      <c r="AG1148" s="69" t="str">
        <f t="shared" si="211"/>
        <v/>
      </c>
      <c r="AH1148" s="69" t="str">
        <f t="shared" si="212"/>
        <v/>
      </c>
      <c r="AI1148" s="69" t="str">
        <f t="shared" si="213"/>
        <v/>
      </c>
      <c r="AJ1148" s="69" t="str">
        <f t="shared" si="214"/>
        <v/>
      </c>
      <c r="AK1148" s="69" t="str">
        <f t="shared" si="215"/>
        <v/>
      </c>
      <c r="AL1148" s="69">
        <f t="shared" si="216"/>
        <v>0</v>
      </c>
      <c r="AM1148" s="69"/>
    </row>
    <row r="1149" spans="29:39">
      <c r="AC1149" s="69" t="str">
        <f t="shared" si="207"/>
        <v/>
      </c>
      <c r="AD1149" s="69" t="str">
        <f t="shared" si="208"/>
        <v/>
      </c>
      <c r="AE1149" s="69" t="str">
        <f t="shared" si="209"/>
        <v/>
      </c>
      <c r="AF1149" s="69" t="str">
        <f t="shared" si="210"/>
        <v/>
      </c>
      <c r="AG1149" s="69" t="str">
        <f t="shared" si="211"/>
        <v/>
      </c>
      <c r="AH1149" s="69" t="str">
        <f t="shared" si="212"/>
        <v/>
      </c>
      <c r="AI1149" s="69" t="str">
        <f t="shared" si="213"/>
        <v/>
      </c>
      <c r="AJ1149" s="69" t="str">
        <f t="shared" si="214"/>
        <v/>
      </c>
      <c r="AK1149" s="69" t="str">
        <f t="shared" si="215"/>
        <v/>
      </c>
      <c r="AL1149" s="69">
        <f t="shared" si="216"/>
        <v>0</v>
      </c>
      <c r="AM1149" s="69"/>
    </row>
    <row r="1150" spans="29:39">
      <c r="AC1150" s="69" t="str">
        <f t="shared" si="207"/>
        <v/>
      </c>
      <c r="AD1150" s="69" t="str">
        <f t="shared" si="208"/>
        <v/>
      </c>
      <c r="AE1150" s="69" t="str">
        <f t="shared" si="209"/>
        <v/>
      </c>
      <c r="AF1150" s="69" t="str">
        <f t="shared" si="210"/>
        <v/>
      </c>
      <c r="AG1150" s="69" t="str">
        <f t="shared" si="211"/>
        <v/>
      </c>
      <c r="AH1150" s="69" t="str">
        <f t="shared" si="212"/>
        <v/>
      </c>
      <c r="AI1150" s="69" t="str">
        <f t="shared" si="213"/>
        <v/>
      </c>
      <c r="AJ1150" s="69" t="str">
        <f t="shared" si="214"/>
        <v/>
      </c>
      <c r="AK1150" s="69" t="str">
        <f t="shared" si="215"/>
        <v/>
      </c>
      <c r="AL1150" s="69">
        <f t="shared" si="216"/>
        <v>0</v>
      </c>
      <c r="AM1150" s="69"/>
    </row>
    <row r="1151" spans="29:39">
      <c r="AC1151" s="69" t="str">
        <f t="shared" si="207"/>
        <v/>
      </c>
      <c r="AD1151" s="69" t="str">
        <f t="shared" si="208"/>
        <v/>
      </c>
      <c r="AE1151" s="69" t="str">
        <f t="shared" si="209"/>
        <v/>
      </c>
      <c r="AF1151" s="69" t="str">
        <f t="shared" si="210"/>
        <v/>
      </c>
      <c r="AG1151" s="69" t="str">
        <f t="shared" si="211"/>
        <v/>
      </c>
      <c r="AH1151" s="69" t="str">
        <f t="shared" si="212"/>
        <v/>
      </c>
      <c r="AI1151" s="69" t="str">
        <f t="shared" si="213"/>
        <v/>
      </c>
      <c r="AJ1151" s="69" t="str">
        <f t="shared" si="214"/>
        <v/>
      </c>
      <c r="AK1151" s="69" t="str">
        <f t="shared" si="215"/>
        <v/>
      </c>
      <c r="AL1151" s="69">
        <f t="shared" si="216"/>
        <v>0</v>
      </c>
      <c r="AM1151" s="69"/>
    </row>
    <row r="1152" spans="29:39">
      <c r="AC1152" s="69" t="str">
        <f t="shared" si="207"/>
        <v/>
      </c>
      <c r="AD1152" s="69" t="str">
        <f t="shared" si="208"/>
        <v/>
      </c>
      <c r="AE1152" s="69" t="str">
        <f t="shared" si="209"/>
        <v/>
      </c>
      <c r="AF1152" s="69" t="str">
        <f t="shared" si="210"/>
        <v/>
      </c>
      <c r="AG1152" s="69" t="str">
        <f t="shared" si="211"/>
        <v/>
      </c>
      <c r="AH1152" s="69" t="str">
        <f t="shared" si="212"/>
        <v/>
      </c>
      <c r="AI1152" s="69" t="str">
        <f t="shared" si="213"/>
        <v/>
      </c>
      <c r="AJ1152" s="69" t="str">
        <f t="shared" si="214"/>
        <v/>
      </c>
      <c r="AK1152" s="69" t="str">
        <f t="shared" si="215"/>
        <v/>
      </c>
      <c r="AL1152" s="69">
        <f t="shared" si="216"/>
        <v>0</v>
      </c>
      <c r="AM1152" s="69"/>
    </row>
    <row r="1153" spans="29:39">
      <c r="AC1153" s="69" t="str">
        <f t="shared" si="207"/>
        <v/>
      </c>
      <c r="AD1153" s="69" t="str">
        <f t="shared" si="208"/>
        <v/>
      </c>
      <c r="AE1153" s="69" t="str">
        <f t="shared" si="209"/>
        <v/>
      </c>
      <c r="AF1153" s="69" t="str">
        <f t="shared" si="210"/>
        <v/>
      </c>
      <c r="AG1153" s="69" t="str">
        <f t="shared" si="211"/>
        <v/>
      </c>
      <c r="AH1153" s="69" t="str">
        <f t="shared" si="212"/>
        <v/>
      </c>
      <c r="AI1153" s="69" t="str">
        <f t="shared" si="213"/>
        <v/>
      </c>
      <c r="AJ1153" s="69" t="str">
        <f t="shared" si="214"/>
        <v/>
      </c>
      <c r="AK1153" s="69" t="str">
        <f t="shared" si="215"/>
        <v/>
      </c>
      <c r="AL1153" s="69">
        <f t="shared" si="216"/>
        <v>0</v>
      </c>
      <c r="AM1153" s="69"/>
    </row>
    <row r="1154" spans="29:39">
      <c r="AC1154" s="69" t="str">
        <f t="shared" si="207"/>
        <v/>
      </c>
      <c r="AD1154" s="69" t="str">
        <f t="shared" si="208"/>
        <v/>
      </c>
      <c r="AE1154" s="69" t="str">
        <f t="shared" si="209"/>
        <v/>
      </c>
      <c r="AF1154" s="69" t="str">
        <f t="shared" si="210"/>
        <v/>
      </c>
      <c r="AG1154" s="69" t="str">
        <f t="shared" si="211"/>
        <v/>
      </c>
      <c r="AH1154" s="69" t="str">
        <f t="shared" si="212"/>
        <v/>
      </c>
      <c r="AI1154" s="69" t="str">
        <f t="shared" si="213"/>
        <v/>
      </c>
      <c r="AJ1154" s="69" t="str">
        <f t="shared" si="214"/>
        <v/>
      </c>
      <c r="AK1154" s="69" t="str">
        <f t="shared" si="215"/>
        <v/>
      </c>
      <c r="AL1154" s="69">
        <f t="shared" si="216"/>
        <v>0</v>
      </c>
      <c r="AM1154" s="69"/>
    </row>
    <row r="1155" spans="29:39">
      <c r="AC1155" s="69" t="str">
        <f t="shared" si="207"/>
        <v/>
      </c>
      <c r="AD1155" s="69" t="str">
        <f t="shared" si="208"/>
        <v/>
      </c>
      <c r="AE1155" s="69" t="str">
        <f t="shared" si="209"/>
        <v/>
      </c>
      <c r="AF1155" s="69" t="str">
        <f t="shared" si="210"/>
        <v/>
      </c>
      <c r="AG1155" s="69" t="str">
        <f t="shared" si="211"/>
        <v/>
      </c>
      <c r="AH1155" s="69" t="str">
        <f t="shared" si="212"/>
        <v/>
      </c>
      <c r="AI1155" s="69" t="str">
        <f t="shared" si="213"/>
        <v/>
      </c>
      <c r="AJ1155" s="69" t="str">
        <f t="shared" si="214"/>
        <v/>
      </c>
      <c r="AK1155" s="69" t="str">
        <f t="shared" si="215"/>
        <v/>
      </c>
      <c r="AL1155" s="69">
        <f t="shared" si="216"/>
        <v>0</v>
      </c>
      <c r="AM1155" s="69"/>
    </row>
    <row r="1156" spans="29:39">
      <c r="AC1156" s="69" t="str">
        <f t="shared" si="207"/>
        <v/>
      </c>
      <c r="AD1156" s="69" t="str">
        <f t="shared" si="208"/>
        <v/>
      </c>
      <c r="AE1156" s="69" t="str">
        <f t="shared" si="209"/>
        <v/>
      </c>
      <c r="AF1156" s="69" t="str">
        <f t="shared" si="210"/>
        <v/>
      </c>
      <c r="AG1156" s="69" t="str">
        <f t="shared" si="211"/>
        <v/>
      </c>
      <c r="AH1156" s="69" t="str">
        <f t="shared" si="212"/>
        <v/>
      </c>
      <c r="AI1156" s="69" t="str">
        <f t="shared" si="213"/>
        <v/>
      </c>
      <c r="AJ1156" s="69" t="str">
        <f t="shared" si="214"/>
        <v/>
      </c>
      <c r="AK1156" s="69" t="str">
        <f t="shared" si="215"/>
        <v/>
      </c>
      <c r="AL1156" s="69">
        <f t="shared" si="216"/>
        <v>0</v>
      </c>
      <c r="AM1156" s="69"/>
    </row>
    <row r="1157" spans="29:39">
      <c r="AC1157" s="69" t="str">
        <f t="shared" si="207"/>
        <v/>
      </c>
      <c r="AD1157" s="69" t="str">
        <f t="shared" si="208"/>
        <v/>
      </c>
      <c r="AE1157" s="69" t="str">
        <f t="shared" si="209"/>
        <v/>
      </c>
      <c r="AF1157" s="69" t="str">
        <f t="shared" si="210"/>
        <v/>
      </c>
      <c r="AG1157" s="69" t="str">
        <f t="shared" si="211"/>
        <v/>
      </c>
      <c r="AH1157" s="69" t="str">
        <f t="shared" si="212"/>
        <v/>
      </c>
      <c r="AI1157" s="69" t="str">
        <f t="shared" si="213"/>
        <v/>
      </c>
      <c r="AJ1157" s="69" t="str">
        <f t="shared" si="214"/>
        <v/>
      </c>
      <c r="AK1157" s="69" t="str">
        <f t="shared" si="215"/>
        <v/>
      </c>
      <c r="AL1157" s="69">
        <f t="shared" si="216"/>
        <v>0</v>
      </c>
      <c r="AM1157" s="69"/>
    </row>
    <row r="1158" spans="29:39">
      <c r="AC1158" s="69" t="str">
        <f t="shared" si="207"/>
        <v/>
      </c>
      <c r="AD1158" s="69" t="str">
        <f t="shared" si="208"/>
        <v/>
      </c>
      <c r="AE1158" s="69" t="str">
        <f t="shared" si="209"/>
        <v/>
      </c>
      <c r="AF1158" s="69" t="str">
        <f t="shared" si="210"/>
        <v/>
      </c>
      <c r="AG1158" s="69" t="str">
        <f t="shared" si="211"/>
        <v/>
      </c>
      <c r="AH1158" s="69" t="str">
        <f t="shared" si="212"/>
        <v/>
      </c>
      <c r="AI1158" s="69" t="str">
        <f t="shared" si="213"/>
        <v/>
      </c>
      <c r="AJ1158" s="69" t="str">
        <f t="shared" si="214"/>
        <v/>
      </c>
      <c r="AK1158" s="69" t="str">
        <f t="shared" si="215"/>
        <v/>
      </c>
      <c r="AL1158" s="69">
        <f t="shared" si="216"/>
        <v>0</v>
      </c>
      <c r="AM1158" s="69"/>
    </row>
    <row r="1159" spans="29:39">
      <c r="AC1159" s="69" t="str">
        <f t="shared" si="207"/>
        <v/>
      </c>
      <c r="AD1159" s="69" t="str">
        <f t="shared" si="208"/>
        <v/>
      </c>
      <c r="AE1159" s="69" t="str">
        <f t="shared" si="209"/>
        <v/>
      </c>
      <c r="AF1159" s="69" t="str">
        <f t="shared" si="210"/>
        <v/>
      </c>
      <c r="AG1159" s="69" t="str">
        <f t="shared" si="211"/>
        <v/>
      </c>
      <c r="AH1159" s="69" t="str">
        <f t="shared" si="212"/>
        <v/>
      </c>
      <c r="AI1159" s="69" t="str">
        <f t="shared" si="213"/>
        <v/>
      </c>
      <c r="AJ1159" s="69" t="str">
        <f t="shared" si="214"/>
        <v/>
      </c>
      <c r="AK1159" s="69" t="str">
        <f t="shared" si="215"/>
        <v/>
      </c>
      <c r="AL1159" s="69">
        <f t="shared" si="216"/>
        <v>0</v>
      </c>
      <c r="AM1159" s="69"/>
    </row>
    <row r="1160" spans="29:39">
      <c r="AC1160" s="69" t="str">
        <f t="shared" si="207"/>
        <v/>
      </c>
      <c r="AD1160" s="69" t="str">
        <f t="shared" si="208"/>
        <v/>
      </c>
      <c r="AE1160" s="69" t="str">
        <f t="shared" si="209"/>
        <v/>
      </c>
      <c r="AF1160" s="69" t="str">
        <f t="shared" si="210"/>
        <v/>
      </c>
      <c r="AG1160" s="69" t="str">
        <f t="shared" si="211"/>
        <v/>
      </c>
      <c r="AH1160" s="69" t="str">
        <f t="shared" si="212"/>
        <v/>
      </c>
      <c r="AI1160" s="69" t="str">
        <f t="shared" si="213"/>
        <v/>
      </c>
      <c r="AJ1160" s="69" t="str">
        <f t="shared" si="214"/>
        <v/>
      </c>
      <c r="AK1160" s="69" t="str">
        <f t="shared" si="215"/>
        <v/>
      </c>
      <c r="AL1160" s="69">
        <f t="shared" si="216"/>
        <v>0</v>
      </c>
      <c r="AM1160" s="69"/>
    </row>
    <row r="1161" spans="29:39">
      <c r="AC1161" s="69" t="str">
        <f t="shared" si="207"/>
        <v/>
      </c>
      <c r="AD1161" s="69" t="str">
        <f t="shared" si="208"/>
        <v/>
      </c>
      <c r="AE1161" s="69" t="str">
        <f t="shared" si="209"/>
        <v/>
      </c>
      <c r="AF1161" s="69" t="str">
        <f t="shared" si="210"/>
        <v/>
      </c>
      <c r="AG1161" s="69" t="str">
        <f t="shared" si="211"/>
        <v/>
      </c>
      <c r="AH1161" s="69" t="str">
        <f t="shared" si="212"/>
        <v/>
      </c>
      <c r="AI1161" s="69" t="str">
        <f t="shared" si="213"/>
        <v/>
      </c>
      <c r="AJ1161" s="69" t="str">
        <f t="shared" si="214"/>
        <v/>
      </c>
      <c r="AK1161" s="69" t="str">
        <f t="shared" si="215"/>
        <v/>
      </c>
      <c r="AL1161" s="69">
        <f t="shared" si="216"/>
        <v>0</v>
      </c>
      <c r="AM1161" s="69"/>
    </row>
    <row r="1162" spans="29:39">
      <c r="AC1162" s="69" t="str">
        <f t="shared" si="207"/>
        <v/>
      </c>
      <c r="AD1162" s="69" t="str">
        <f t="shared" si="208"/>
        <v/>
      </c>
      <c r="AE1162" s="69" t="str">
        <f t="shared" si="209"/>
        <v/>
      </c>
      <c r="AF1162" s="69" t="str">
        <f t="shared" si="210"/>
        <v/>
      </c>
      <c r="AG1162" s="69" t="str">
        <f t="shared" si="211"/>
        <v/>
      </c>
      <c r="AH1162" s="69" t="str">
        <f t="shared" si="212"/>
        <v/>
      </c>
      <c r="AI1162" s="69" t="str">
        <f t="shared" si="213"/>
        <v/>
      </c>
      <c r="AJ1162" s="69" t="str">
        <f t="shared" si="214"/>
        <v/>
      </c>
      <c r="AK1162" s="69" t="str">
        <f t="shared" si="215"/>
        <v/>
      </c>
      <c r="AL1162" s="69">
        <f t="shared" si="216"/>
        <v>0</v>
      </c>
      <c r="AM1162" s="69"/>
    </row>
    <row r="1163" spans="29:39">
      <c r="AC1163" s="69" t="str">
        <f t="shared" si="207"/>
        <v/>
      </c>
      <c r="AD1163" s="69" t="str">
        <f t="shared" si="208"/>
        <v/>
      </c>
      <c r="AE1163" s="69" t="str">
        <f t="shared" si="209"/>
        <v/>
      </c>
      <c r="AF1163" s="69" t="str">
        <f t="shared" si="210"/>
        <v/>
      </c>
      <c r="AG1163" s="69" t="str">
        <f t="shared" si="211"/>
        <v/>
      </c>
      <c r="AH1163" s="69" t="str">
        <f t="shared" si="212"/>
        <v/>
      </c>
      <c r="AI1163" s="69" t="str">
        <f t="shared" si="213"/>
        <v/>
      </c>
      <c r="AJ1163" s="69" t="str">
        <f t="shared" si="214"/>
        <v/>
      </c>
      <c r="AK1163" s="69" t="str">
        <f t="shared" si="215"/>
        <v/>
      </c>
      <c r="AL1163" s="69">
        <f t="shared" si="216"/>
        <v>0</v>
      </c>
      <c r="AM1163" s="69"/>
    </row>
    <row r="1164" spans="29:39">
      <c r="AC1164" s="69" t="str">
        <f t="shared" si="207"/>
        <v/>
      </c>
      <c r="AD1164" s="69" t="str">
        <f t="shared" si="208"/>
        <v/>
      </c>
      <c r="AE1164" s="69" t="str">
        <f t="shared" si="209"/>
        <v/>
      </c>
      <c r="AF1164" s="69" t="str">
        <f t="shared" si="210"/>
        <v/>
      </c>
      <c r="AG1164" s="69" t="str">
        <f t="shared" si="211"/>
        <v/>
      </c>
      <c r="AH1164" s="69" t="str">
        <f t="shared" si="212"/>
        <v/>
      </c>
      <c r="AI1164" s="69" t="str">
        <f t="shared" si="213"/>
        <v/>
      </c>
      <c r="AJ1164" s="69" t="str">
        <f t="shared" si="214"/>
        <v/>
      </c>
      <c r="AK1164" s="69" t="str">
        <f t="shared" si="215"/>
        <v/>
      </c>
      <c r="AL1164" s="69">
        <f t="shared" si="216"/>
        <v>0</v>
      </c>
      <c r="AM1164" s="69"/>
    </row>
    <row r="1165" spans="29:39">
      <c r="AC1165" s="69" t="str">
        <f t="shared" si="207"/>
        <v/>
      </c>
      <c r="AD1165" s="69" t="str">
        <f t="shared" si="208"/>
        <v/>
      </c>
      <c r="AE1165" s="69" t="str">
        <f t="shared" si="209"/>
        <v/>
      </c>
      <c r="AF1165" s="69" t="str">
        <f t="shared" si="210"/>
        <v/>
      </c>
      <c r="AG1165" s="69" t="str">
        <f t="shared" si="211"/>
        <v/>
      </c>
      <c r="AH1165" s="69" t="str">
        <f t="shared" si="212"/>
        <v/>
      </c>
      <c r="AI1165" s="69" t="str">
        <f t="shared" si="213"/>
        <v/>
      </c>
      <c r="AJ1165" s="69" t="str">
        <f t="shared" si="214"/>
        <v/>
      </c>
      <c r="AK1165" s="69" t="str">
        <f t="shared" si="215"/>
        <v/>
      </c>
      <c r="AL1165" s="69">
        <f t="shared" si="216"/>
        <v>0</v>
      </c>
      <c r="AM1165" s="69"/>
    </row>
    <row r="1166" spans="29:39">
      <c r="AC1166" s="69" t="str">
        <f t="shared" si="207"/>
        <v/>
      </c>
      <c r="AD1166" s="69" t="str">
        <f t="shared" si="208"/>
        <v/>
      </c>
      <c r="AE1166" s="69" t="str">
        <f t="shared" si="209"/>
        <v/>
      </c>
      <c r="AF1166" s="69" t="str">
        <f t="shared" si="210"/>
        <v/>
      </c>
      <c r="AG1166" s="69" t="str">
        <f t="shared" si="211"/>
        <v/>
      </c>
      <c r="AH1166" s="69" t="str">
        <f t="shared" si="212"/>
        <v/>
      </c>
      <c r="AI1166" s="69" t="str">
        <f t="shared" si="213"/>
        <v/>
      </c>
      <c r="AJ1166" s="69" t="str">
        <f t="shared" si="214"/>
        <v/>
      </c>
      <c r="AK1166" s="69" t="str">
        <f t="shared" si="215"/>
        <v/>
      </c>
      <c r="AL1166" s="69">
        <f t="shared" si="216"/>
        <v>0</v>
      </c>
      <c r="AM1166" s="69"/>
    </row>
    <row r="1167" spans="29:39">
      <c r="AC1167" s="69" t="str">
        <f t="shared" si="207"/>
        <v/>
      </c>
      <c r="AD1167" s="69" t="str">
        <f t="shared" si="208"/>
        <v/>
      </c>
      <c r="AE1167" s="69" t="str">
        <f t="shared" si="209"/>
        <v/>
      </c>
      <c r="AF1167" s="69" t="str">
        <f t="shared" si="210"/>
        <v/>
      </c>
      <c r="AG1167" s="69" t="str">
        <f t="shared" si="211"/>
        <v/>
      </c>
      <c r="AH1167" s="69" t="str">
        <f t="shared" si="212"/>
        <v/>
      </c>
      <c r="AI1167" s="69" t="str">
        <f t="shared" si="213"/>
        <v/>
      </c>
      <c r="AJ1167" s="69" t="str">
        <f t="shared" si="214"/>
        <v/>
      </c>
      <c r="AK1167" s="69" t="str">
        <f t="shared" si="215"/>
        <v/>
      </c>
      <c r="AL1167" s="69">
        <f t="shared" si="216"/>
        <v>0</v>
      </c>
      <c r="AM1167" s="69"/>
    </row>
    <row r="1168" spans="29:39">
      <c r="AC1168" s="69" t="str">
        <f t="shared" si="207"/>
        <v/>
      </c>
      <c r="AD1168" s="69" t="str">
        <f t="shared" si="208"/>
        <v/>
      </c>
      <c r="AE1168" s="69" t="str">
        <f t="shared" si="209"/>
        <v/>
      </c>
      <c r="AF1168" s="69" t="str">
        <f t="shared" si="210"/>
        <v/>
      </c>
      <c r="AG1168" s="69" t="str">
        <f t="shared" si="211"/>
        <v/>
      </c>
      <c r="AH1168" s="69" t="str">
        <f t="shared" si="212"/>
        <v/>
      </c>
      <c r="AI1168" s="69" t="str">
        <f t="shared" si="213"/>
        <v/>
      </c>
      <c r="AJ1168" s="69" t="str">
        <f t="shared" si="214"/>
        <v/>
      </c>
      <c r="AK1168" s="69" t="str">
        <f t="shared" si="215"/>
        <v/>
      </c>
      <c r="AL1168" s="69">
        <f t="shared" si="216"/>
        <v>0</v>
      </c>
      <c r="AM1168" s="69"/>
    </row>
    <row r="1169" spans="29:39">
      <c r="AC1169" s="69" t="str">
        <f t="shared" ref="AC1169:AC1232" si="217">IF(LEFT(Q1169,1)="&lt;",1*MID(Q1169,2,LEN(Q1169)-1),"")</f>
        <v/>
      </c>
      <c r="AD1169" s="69" t="str">
        <f t="shared" ref="AD1169:AD1232" si="218">IF(LEFT(R1169,1)="&lt;",1*MID(R1169,2,LEN(R1169)-1),"")</f>
        <v/>
      </c>
      <c r="AE1169" s="69" t="str">
        <f t="shared" ref="AE1169:AE1232" si="219">IF(LEFT(S1169,1)="&lt;",1*MID(S1169,2,LEN(S1169)-1),"")</f>
        <v/>
      </c>
      <c r="AF1169" s="69" t="str">
        <f t="shared" ref="AF1169:AF1232" si="220">IF(LEFT(T1169,1)="&lt;",1*MID(T1169,2,LEN(T1169)-1),"")</f>
        <v/>
      </c>
      <c r="AG1169" s="69" t="str">
        <f t="shared" ref="AG1169:AG1232" si="221">IF(LEFT(U1169,1)="&lt;",1*MID(U1169,2,LEN(U1169)-1),"")</f>
        <v/>
      </c>
      <c r="AH1169" s="69" t="str">
        <f t="shared" ref="AH1169:AH1232" si="222">IF(LEFT(V1169,1)="&lt;",1*MID(V1169,2,LEN(V1169)-1),"")</f>
        <v/>
      </c>
      <c r="AI1169" s="69" t="str">
        <f t="shared" ref="AI1169:AI1232" si="223">IF(LEFT(W1169,1)="&lt;",1*MID(W1169,2,LEN(W1169)-1),"")</f>
        <v/>
      </c>
      <c r="AJ1169" s="69" t="str">
        <f t="shared" ref="AJ1169:AJ1232" si="224">IF(LEFT(X1169,1)="&lt;",1*MID(X1169,2,LEN(X1169)-1),"")</f>
        <v/>
      </c>
      <c r="AK1169" s="69" t="str">
        <f t="shared" ref="AK1169:AK1232" si="225">IF(LEFT(Y1169,1)="&lt;",1*MID(Y1169,2,LEN(Y1169)-1),"")</f>
        <v/>
      </c>
      <c r="AL1169" s="69">
        <f t="shared" ref="AL1169:AL1232" si="226">SUM(AC1169:AK1169)</f>
        <v>0</v>
      </c>
      <c r="AM1169" s="69"/>
    </row>
    <row r="1170" spans="29:39">
      <c r="AC1170" s="69" t="str">
        <f t="shared" si="217"/>
        <v/>
      </c>
      <c r="AD1170" s="69" t="str">
        <f t="shared" si="218"/>
        <v/>
      </c>
      <c r="AE1170" s="69" t="str">
        <f t="shared" si="219"/>
        <v/>
      </c>
      <c r="AF1170" s="69" t="str">
        <f t="shared" si="220"/>
        <v/>
      </c>
      <c r="AG1170" s="69" t="str">
        <f t="shared" si="221"/>
        <v/>
      </c>
      <c r="AH1170" s="69" t="str">
        <f t="shared" si="222"/>
        <v/>
      </c>
      <c r="AI1170" s="69" t="str">
        <f t="shared" si="223"/>
        <v/>
      </c>
      <c r="AJ1170" s="69" t="str">
        <f t="shared" si="224"/>
        <v/>
      </c>
      <c r="AK1170" s="69" t="str">
        <f t="shared" si="225"/>
        <v/>
      </c>
      <c r="AL1170" s="69">
        <f t="shared" si="226"/>
        <v>0</v>
      </c>
      <c r="AM1170" s="69"/>
    </row>
    <row r="1171" spans="29:39">
      <c r="AC1171" s="69" t="str">
        <f t="shared" si="217"/>
        <v/>
      </c>
      <c r="AD1171" s="69" t="str">
        <f t="shared" si="218"/>
        <v/>
      </c>
      <c r="AE1171" s="69" t="str">
        <f t="shared" si="219"/>
        <v/>
      </c>
      <c r="AF1171" s="69" t="str">
        <f t="shared" si="220"/>
        <v/>
      </c>
      <c r="AG1171" s="69" t="str">
        <f t="shared" si="221"/>
        <v/>
      </c>
      <c r="AH1171" s="69" t="str">
        <f t="shared" si="222"/>
        <v/>
      </c>
      <c r="AI1171" s="69" t="str">
        <f t="shared" si="223"/>
        <v/>
      </c>
      <c r="AJ1171" s="69" t="str">
        <f t="shared" si="224"/>
        <v/>
      </c>
      <c r="AK1171" s="69" t="str">
        <f t="shared" si="225"/>
        <v/>
      </c>
      <c r="AL1171" s="69">
        <f t="shared" si="226"/>
        <v>0</v>
      </c>
      <c r="AM1171" s="69"/>
    </row>
    <row r="1172" spans="29:39">
      <c r="AC1172" s="69" t="str">
        <f t="shared" si="217"/>
        <v/>
      </c>
      <c r="AD1172" s="69" t="str">
        <f t="shared" si="218"/>
        <v/>
      </c>
      <c r="AE1172" s="69" t="str">
        <f t="shared" si="219"/>
        <v/>
      </c>
      <c r="AF1172" s="69" t="str">
        <f t="shared" si="220"/>
        <v/>
      </c>
      <c r="AG1172" s="69" t="str">
        <f t="shared" si="221"/>
        <v/>
      </c>
      <c r="AH1172" s="69" t="str">
        <f t="shared" si="222"/>
        <v/>
      </c>
      <c r="AI1172" s="69" t="str">
        <f t="shared" si="223"/>
        <v/>
      </c>
      <c r="AJ1172" s="69" t="str">
        <f t="shared" si="224"/>
        <v/>
      </c>
      <c r="AK1172" s="69" t="str">
        <f t="shared" si="225"/>
        <v/>
      </c>
      <c r="AL1172" s="69">
        <f t="shared" si="226"/>
        <v>0</v>
      </c>
      <c r="AM1172" s="69"/>
    </row>
    <row r="1173" spans="29:39">
      <c r="AC1173" s="69" t="str">
        <f t="shared" si="217"/>
        <v/>
      </c>
      <c r="AD1173" s="69" t="str">
        <f t="shared" si="218"/>
        <v/>
      </c>
      <c r="AE1173" s="69" t="str">
        <f t="shared" si="219"/>
        <v/>
      </c>
      <c r="AF1173" s="69" t="str">
        <f t="shared" si="220"/>
        <v/>
      </c>
      <c r="AG1173" s="69" t="str">
        <f t="shared" si="221"/>
        <v/>
      </c>
      <c r="AH1173" s="69" t="str">
        <f t="shared" si="222"/>
        <v/>
      </c>
      <c r="AI1173" s="69" t="str">
        <f t="shared" si="223"/>
        <v/>
      </c>
      <c r="AJ1173" s="69" t="str">
        <f t="shared" si="224"/>
        <v/>
      </c>
      <c r="AK1173" s="69" t="str">
        <f t="shared" si="225"/>
        <v/>
      </c>
      <c r="AL1173" s="69">
        <f t="shared" si="226"/>
        <v>0</v>
      </c>
      <c r="AM1173" s="69"/>
    </row>
    <row r="1174" spans="29:39">
      <c r="AC1174" s="69" t="str">
        <f t="shared" si="217"/>
        <v/>
      </c>
      <c r="AD1174" s="69" t="str">
        <f t="shared" si="218"/>
        <v/>
      </c>
      <c r="AE1174" s="69" t="str">
        <f t="shared" si="219"/>
        <v/>
      </c>
      <c r="AF1174" s="69" t="str">
        <f t="shared" si="220"/>
        <v/>
      </c>
      <c r="AG1174" s="69" t="str">
        <f t="shared" si="221"/>
        <v/>
      </c>
      <c r="AH1174" s="69" t="str">
        <f t="shared" si="222"/>
        <v/>
      </c>
      <c r="AI1174" s="69" t="str">
        <f t="shared" si="223"/>
        <v/>
      </c>
      <c r="AJ1174" s="69" t="str">
        <f t="shared" si="224"/>
        <v/>
      </c>
      <c r="AK1174" s="69" t="str">
        <f t="shared" si="225"/>
        <v/>
      </c>
      <c r="AL1174" s="69">
        <f t="shared" si="226"/>
        <v>0</v>
      </c>
      <c r="AM1174" s="69"/>
    </row>
    <row r="1175" spans="29:39">
      <c r="AC1175" s="69" t="str">
        <f t="shared" si="217"/>
        <v/>
      </c>
      <c r="AD1175" s="69" t="str">
        <f t="shared" si="218"/>
        <v/>
      </c>
      <c r="AE1175" s="69" t="str">
        <f t="shared" si="219"/>
        <v/>
      </c>
      <c r="AF1175" s="69" t="str">
        <f t="shared" si="220"/>
        <v/>
      </c>
      <c r="AG1175" s="69" t="str">
        <f t="shared" si="221"/>
        <v/>
      </c>
      <c r="AH1175" s="69" t="str">
        <f t="shared" si="222"/>
        <v/>
      </c>
      <c r="AI1175" s="69" t="str">
        <f t="shared" si="223"/>
        <v/>
      </c>
      <c r="AJ1175" s="69" t="str">
        <f t="shared" si="224"/>
        <v/>
      </c>
      <c r="AK1175" s="69" t="str">
        <f t="shared" si="225"/>
        <v/>
      </c>
      <c r="AL1175" s="69">
        <f t="shared" si="226"/>
        <v>0</v>
      </c>
      <c r="AM1175" s="69"/>
    </row>
    <row r="1176" spans="29:39">
      <c r="AC1176" s="69" t="str">
        <f t="shared" si="217"/>
        <v/>
      </c>
      <c r="AD1176" s="69" t="str">
        <f t="shared" si="218"/>
        <v/>
      </c>
      <c r="AE1176" s="69" t="str">
        <f t="shared" si="219"/>
        <v/>
      </c>
      <c r="AF1176" s="69" t="str">
        <f t="shared" si="220"/>
        <v/>
      </c>
      <c r="AG1176" s="69" t="str">
        <f t="shared" si="221"/>
        <v/>
      </c>
      <c r="AH1176" s="69" t="str">
        <f t="shared" si="222"/>
        <v/>
      </c>
      <c r="AI1176" s="69" t="str">
        <f t="shared" si="223"/>
        <v/>
      </c>
      <c r="AJ1176" s="69" t="str">
        <f t="shared" si="224"/>
        <v/>
      </c>
      <c r="AK1176" s="69" t="str">
        <f t="shared" si="225"/>
        <v/>
      </c>
      <c r="AL1176" s="69">
        <f t="shared" si="226"/>
        <v>0</v>
      </c>
      <c r="AM1176" s="69"/>
    </row>
    <row r="1177" spans="29:39">
      <c r="AC1177" s="69" t="str">
        <f t="shared" si="217"/>
        <v/>
      </c>
      <c r="AD1177" s="69" t="str">
        <f t="shared" si="218"/>
        <v/>
      </c>
      <c r="AE1177" s="69" t="str">
        <f t="shared" si="219"/>
        <v/>
      </c>
      <c r="AF1177" s="69" t="str">
        <f t="shared" si="220"/>
        <v/>
      </c>
      <c r="AG1177" s="69" t="str">
        <f t="shared" si="221"/>
        <v/>
      </c>
      <c r="AH1177" s="69" t="str">
        <f t="shared" si="222"/>
        <v/>
      </c>
      <c r="AI1177" s="69" t="str">
        <f t="shared" si="223"/>
        <v/>
      </c>
      <c r="AJ1177" s="69" t="str">
        <f t="shared" si="224"/>
        <v/>
      </c>
      <c r="AK1177" s="69" t="str">
        <f t="shared" si="225"/>
        <v/>
      </c>
      <c r="AL1177" s="69">
        <f t="shared" si="226"/>
        <v>0</v>
      </c>
      <c r="AM1177" s="69"/>
    </row>
    <row r="1178" spans="29:39">
      <c r="AC1178" s="69" t="str">
        <f t="shared" si="217"/>
        <v/>
      </c>
      <c r="AD1178" s="69" t="str">
        <f t="shared" si="218"/>
        <v/>
      </c>
      <c r="AE1178" s="69" t="str">
        <f t="shared" si="219"/>
        <v/>
      </c>
      <c r="AF1178" s="69" t="str">
        <f t="shared" si="220"/>
        <v/>
      </c>
      <c r="AG1178" s="69" t="str">
        <f t="shared" si="221"/>
        <v/>
      </c>
      <c r="AH1178" s="69" t="str">
        <f t="shared" si="222"/>
        <v/>
      </c>
      <c r="AI1178" s="69" t="str">
        <f t="shared" si="223"/>
        <v/>
      </c>
      <c r="AJ1178" s="69" t="str">
        <f t="shared" si="224"/>
        <v/>
      </c>
      <c r="AK1178" s="69" t="str">
        <f t="shared" si="225"/>
        <v/>
      </c>
      <c r="AL1178" s="69">
        <f t="shared" si="226"/>
        <v>0</v>
      </c>
      <c r="AM1178" s="69"/>
    </row>
    <row r="1179" spans="29:39">
      <c r="AC1179" s="69" t="str">
        <f t="shared" si="217"/>
        <v/>
      </c>
      <c r="AD1179" s="69" t="str">
        <f t="shared" si="218"/>
        <v/>
      </c>
      <c r="AE1179" s="69" t="str">
        <f t="shared" si="219"/>
        <v/>
      </c>
      <c r="AF1179" s="69" t="str">
        <f t="shared" si="220"/>
        <v/>
      </c>
      <c r="AG1179" s="69" t="str">
        <f t="shared" si="221"/>
        <v/>
      </c>
      <c r="AH1179" s="69" t="str">
        <f t="shared" si="222"/>
        <v/>
      </c>
      <c r="AI1179" s="69" t="str">
        <f t="shared" si="223"/>
        <v/>
      </c>
      <c r="AJ1179" s="69" t="str">
        <f t="shared" si="224"/>
        <v/>
      </c>
      <c r="AK1179" s="69" t="str">
        <f t="shared" si="225"/>
        <v/>
      </c>
      <c r="AL1179" s="69">
        <f t="shared" si="226"/>
        <v>0</v>
      </c>
      <c r="AM1179" s="69"/>
    </row>
    <row r="1180" spans="29:39">
      <c r="AC1180" s="69" t="str">
        <f t="shared" si="217"/>
        <v/>
      </c>
      <c r="AD1180" s="69" t="str">
        <f t="shared" si="218"/>
        <v/>
      </c>
      <c r="AE1180" s="69" t="str">
        <f t="shared" si="219"/>
        <v/>
      </c>
      <c r="AF1180" s="69" t="str">
        <f t="shared" si="220"/>
        <v/>
      </c>
      <c r="AG1180" s="69" t="str">
        <f t="shared" si="221"/>
        <v/>
      </c>
      <c r="AH1180" s="69" t="str">
        <f t="shared" si="222"/>
        <v/>
      </c>
      <c r="AI1180" s="69" t="str">
        <f t="shared" si="223"/>
        <v/>
      </c>
      <c r="AJ1180" s="69" t="str">
        <f t="shared" si="224"/>
        <v/>
      </c>
      <c r="AK1180" s="69" t="str">
        <f t="shared" si="225"/>
        <v/>
      </c>
      <c r="AL1180" s="69">
        <f t="shared" si="226"/>
        <v>0</v>
      </c>
      <c r="AM1180" s="69"/>
    </row>
    <row r="1181" spans="29:39">
      <c r="AC1181" s="69" t="str">
        <f t="shared" si="217"/>
        <v/>
      </c>
      <c r="AD1181" s="69" t="str">
        <f t="shared" si="218"/>
        <v/>
      </c>
      <c r="AE1181" s="69" t="str">
        <f t="shared" si="219"/>
        <v/>
      </c>
      <c r="AF1181" s="69" t="str">
        <f t="shared" si="220"/>
        <v/>
      </c>
      <c r="AG1181" s="69" t="str">
        <f t="shared" si="221"/>
        <v/>
      </c>
      <c r="AH1181" s="69" t="str">
        <f t="shared" si="222"/>
        <v/>
      </c>
      <c r="AI1181" s="69" t="str">
        <f t="shared" si="223"/>
        <v/>
      </c>
      <c r="AJ1181" s="69" t="str">
        <f t="shared" si="224"/>
        <v/>
      </c>
      <c r="AK1181" s="69" t="str">
        <f t="shared" si="225"/>
        <v/>
      </c>
      <c r="AL1181" s="69">
        <f t="shared" si="226"/>
        <v>0</v>
      </c>
      <c r="AM1181" s="69"/>
    </row>
    <row r="1182" spans="29:39">
      <c r="AC1182" s="69" t="str">
        <f t="shared" si="217"/>
        <v/>
      </c>
      <c r="AD1182" s="69" t="str">
        <f t="shared" si="218"/>
        <v/>
      </c>
      <c r="AE1182" s="69" t="str">
        <f t="shared" si="219"/>
        <v/>
      </c>
      <c r="AF1182" s="69" t="str">
        <f t="shared" si="220"/>
        <v/>
      </c>
      <c r="AG1182" s="69" t="str">
        <f t="shared" si="221"/>
        <v/>
      </c>
      <c r="AH1182" s="69" t="str">
        <f t="shared" si="222"/>
        <v/>
      </c>
      <c r="AI1182" s="69" t="str">
        <f t="shared" si="223"/>
        <v/>
      </c>
      <c r="AJ1182" s="69" t="str">
        <f t="shared" si="224"/>
        <v/>
      </c>
      <c r="AK1182" s="69" t="str">
        <f t="shared" si="225"/>
        <v/>
      </c>
      <c r="AL1182" s="69">
        <f t="shared" si="226"/>
        <v>0</v>
      </c>
      <c r="AM1182" s="69"/>
    </row>
    <row r="1183" spans="29:39">
      <c r="AC1183" s="69" t="str">
        <f t="shared" si="217"/>
        <v/>
      </c>
      <c r="AD1183" s="69" t="str">
        <f t="shared" si="218"/>
        <v/>
      </c>
      <c r="AE1183" s="69" t="str">
        <f t="shared" si="219"/>
        <v/>
      </c>
      <c r="AF1183" s="69" t="str">
        <f t="shared" si="220"/>
        <v/>
      </c>
      <c r="AG1183" s="69" t="str">
        <f t="shared" si="221"/>
        <v/>
      </c>
      <c r="AH1183" s="69" t="str">
        <f t="shared" si="222"/>
        <v/>
      </c>
      <c r="AI1183" s="69" t="str">
        <f t="shared" si="223"/>
        <v/>
      </c>
      <c r="AJ1183" s="69" t="str">
        <f t="shared" si="224"/>
        <v/>
      </c>
      <c r="AK1183" s="69" t="str">
        <f t="shared" si="225"/>
        <v/>
      </c>
      <c r="AL1183" s="69">
        <f t="shared" si="226"/>
        <v>0</v>
      </c>
      <c r="AM1183" s="69"/>
    </row>
    <row r="1184" spans="29:39">
      <c r="AC1184" s="69" t="str">
        <f t="shared" si="217"/>
        <v/>
      </c>
      <c r="AD1184" s="69" t="str">
        <f t="shared" si="218"/>
        <v/>
      </c>
      <c r="AE1184" s="69" t="str">
        <f t="shared" si="219"/>
        <v/>
      </c>
      <c r="AF1184" s="69" t="str">
        <f t="shared" si="220"/>
        <v/>
      </c>
      <c r="AG1184" s="69" t="str">
        <f t="shared" si="221"/>
        <v/>
      </c>
      <c r="AH1184" s="69" t="str">
        <f t="shared" si="222"/>
        <v/>
      </c>
      <c r="AI1184" s="69" t="str">
        <f t="shared" si="223"/>
        <v/>
      </c>
      <c r="AJ1184" s="69" t="str">
        <f t="shared" si="224"/>
        <v/>
      </c>
      <c r="AK1184" s="69" t="str">
        <f t="shared" si="225"/>
        <v/>
      </c>
      <c r="AL1184" s="69">
        <f t="shared" si="226"/>
        <v>0</v>
      </c>
      <c r="AM1184" s="69"/>
    </row>
    <row r="1185" spans="29:39">
      <c r="AC1185" s="69" t="str">
        <f t="shared" si="217"/>
        <v/>
      </c>
      <c r="AD1185" s="69" t="str">
        <f t="shared" si="218"/>
        <v/>
      </c>
      <c r="AE1185" s="69" t="str">
        <f t="shared" si="219"/>
        <v/>
      </c>
      <c r="AF1185" s="69" t="str">
        <f t="shared" si="220"/>
        <v/>
      </c>
      <c r="AG1185" s="69" t="str">
        <f t="shared" si="221"/>
        <v/>
      </c>
      <c r="AH1185" s="69" t="str">
        <f t="shared" si="222"/>
        <v/>
      </c>
      <c r="AI1185" s="69" t="str">
        <f t="shared" si="223"/>
        <v/>
      </c>
      <c r="AJ1185" s="69" t="str">
        <f t="shared" si="224"/>
        <v/>
      </c>
      <c r="AK1185" s="69" t="str">
        <f t="shared" si="225"/>
        <v/>
      </c>
      <c r="AL1185" s="69">
        <f t="shared" si="226"/>
        <v>0</v>
      </c>
      <c r="AM1185" s="69"/>
    </row>
    <row r="1186" spans="29:39">
      <c r="AC1186" s="69" t="str">
        <f t="shared" si="217"/>
        <v/>
      </c>
      <c r="AD1186" s="69" t="str">
        <f t="shared" si="218"/>
        <v/>
      </c>
      <c r="AE1186" s="69" t="str">
        <f t="shared" si="219"/>
        <v/>
      </c>
      <c r="AF1186" s="69" t="str">
        <f t="shared" si="220"/>
        <v/>
      </c>
      <c r="AG1186" s="69" t="str">
        <f t="shared" si="221"/>
        <v/>
      </c>
      <c r="AH1186" s="69" t="str">
        <f t="shared" si="222"/>
        <v/>
      </c>
      <c r="AI1186" s="69" t="str">
        <f t="shared" si="223"/>
        <v/>
      </c>
      <c r="AJ1186" s="69" t="str">
        <f t="shared" si="224"/>
        <v/>
      </c>
      <c r="AK1186" s="69" t="str">
        <f t="shared" si="225"/>
        <v/>
      </c>
      <c r="AL1186" s="69">
        <f t="shared" si="226"/>
        <v>0</v>
      </c>
      <c r="AM1186" s="69"/>
    </row>
    <row r="1187" spans="29:39">
      <c r="AC1187" s="69" t="str">
        <f t="shared" si="217"/>
        <v/>
      </c>
      <c r="AD1187" s="69" t="str">
        <f t="shared" si="218"/>
        <v/>
      </c>
      <c r="AE1187" s="69" t="str">
        <f t="shared" si="219"/>
        <v/>
      </c>
      <c r="AF1187" s="69" t="str">
        <f t="shared" si="220"/>
        <v/>
      </c>
      <c r="AG1187" s="69" t="str">
        <f t="shared" si="221"/>
        <v/>
      </c>
      <c r="AH1187" s="69" t="str">
        <f t="shared" si="222"/>
        <v/>
      </c>
      <c r="AI1187" s="69" t="str">
        <f t="shared" si="223"/>
        <v/>
      </c>
      <c r="AJ1187" s="69" t="str">
        <f t="shared" si="224"/>
        <v/>
      </c>
      <c r="AK1187" s="69" t="str">
        <f t="shared" si="225"/>
        <v/>
      </c>
      <c r="AL1187" s="69">
        <f t="shared" si="226"/>
        <v>0</v>
      </c>
      <c r="AM1187" s="69"/>
    </row>
    <row r="1188" spans="29:39">
      <c r="AC1188" s="69" t="str">
        <f t="shared" si="217"/>
        <v/>
      </c>
      <c r="AD1188" s="69" t="str">
        <f t="shared" si="218"/>
        <v/>
      </c>
      <c r="AE1188" s="69" t="str">
        <f t="shared" si="219"/>
        <v/>
      </c>
      <c r="AF1188" s="69" t="str">
        <f t="shared" si="220"/>
        <v/>
      </c>
      <c r="AG1188" s="69" t="str">
        <f t="shared" si="221"/>
        <v/>
      </c>
      <c r="AH1188" s="69" t="str">
        <f t="shared" si="222"/>
        <v/>
      </c>
      <c r="AI1188" s="69" t="str">
        <f t="shared" si="223"/>
        <v/>
      </c>
      <c r="AJ1188" s="69" t="str">
        <f t="shared" si="224"/>
        <v/>
      </c>
      <c r="AK1188" s="69" t="str">
        <f t="shared" si="225"/>
        <v/>
      </c>
      <c r="AL1188" s="69">
        <f t="shared" si="226"/>
        <v>0</v>
      </c>
      <c r="AM1188" s="69"/>
    </row>
    <row r="1189" spans="29:39">
      <c r="AC1189" s="69" t="str">
        <f t="shared" si="217"/>
        <v/>
      </c>
      <c r="AD1189" s="69" t="str">
        <f t="shared" si="218"/>
        <v/>
      </c>
      <c r="AE1189" s="69" t="str">
        <f t="shared" si="219"/>
        <v/>
      </c>
      <c r="AF1189" s="69" t="str">
        <f t="shared" si="220"/>
        <v/>
      </c>
      <c r="AG1189" s="69" t="str">
        <f t="shared" si="221"/>
        <v/>
      </c>
      <c r="AH1189" s="69" t="str">
        <f t="shared" si="222"/>
        <v/>
      </c>
      <c r="AI1189" s="69" t="str">
        <f t="shared" si="223"/>
        <v/>
      </c>
      <c r="AJ1189" s="69" t="str">
        <f t="shared" si="224"/>
        <v/>
      </c>
      <c r="AK1189" s="69" t="str">
        <f t="shared" si="225"/>
        <v/>
      </c>
      <c r="AL1189" s="69">
        <f t="shared" si="226"/>
        <v>0</v>
      </c>
      <c r="AM1189" s="69"/>
    </row>
    <row r="1190" spans="29:39">
      <c r="AC1190" s="69" t="str">
        <f t="shared" si="217"/>
        <v/>
      </c>
      <c r="AD1190" s="69" t="str">
        <f t="shared" si="218"/>
        <v/>
      </c>
      <c r="AE1190" s="69" t="str">
        <f t="shared" si="219"/>
        <v/>
      </c>
      <c r="AF1190" s="69" t="str">
        <f t="shared" si="220"/>
        <v/>
      </c>
      <c r="AG1190" s="69" t="str">
        <f t="shared" si="221"/>
        <v/>
      </c>
      <c r="AH1190" s="69" t="str">
        <f t="shared" si="222"/>
        <v/>
      </c>
      <c r="AI1190" s="69" t="str">
        <f t="shared" si="223"/>
        <v/>
      </c>
      <c r="AJ1190" s="69" t="str">
        <f t="shared" si="224"/>
        <v/>
      </c>
      <c r="AK1190" s="69" t="str">
        <f t="shared" si="225"/>
        <v/>
      </c>
      <c r="AL1190" s="69">
        <f t="shared" si="226"/>
        <v>0</v>
      </c>
      <c r="AM1190" s="69"/>
    </row>
    <row r="1191" spans="29:39">
      <c r="AC1191" s="69" t="str">
        <f t="shared" si="217"/>
        <v/>
      </c>
      <c r="AD1191" s="69" t="str">
        <f t="shared" si="218"/>
        <v/>
      </c>
      <c r="AE1191" s="69" t="str">
        <f t="shared" si="219"/>
        <v/>
      </c>
      <c r="AF1191" s="69" t="str">
        <f t="shared" si="220"/>
        <v/>
      </c>
      <c r="AG1191" s="69" t="str">
        <f t="shared" si="221"/>
        <v/>
      </c>
      <c r="AH1191" s="69" t="str">
        <f t="shared" si="222"/>
        <v/>
      </c>
      <c r="AI1191" s="69" t="str">
        <f t="shared" si="223"/>
        <v/>
      </c>
      <c r="AJ1191" s="69" t="str">
        <f t="shared" si="224"/>
        <v/>
      </c>
      <c r="AK1191" s="69" t="str">
        <f t="shared" si="225"/>
        <v/>
      </c>
      <c r="AL1191" s="69">
        <f t="shared" si="226"/>
        <v>0</v>
      </c>
      <c r="AM1191" s="69"/>
    </row>
    <row r="1192" spans="29:39">
      <c r="AC1192" s="69" t="str">
        <f t="shared" si="217"/>
        <v/>
      </c>
      <c r="AD1192" s="69" t="str">
        <f t="shared" si="218"/>
        <v/>
      </c>
      <c r="AE1192" s="69" t="str">
        <f t="shared" si="219"/>
        <v/>
      </c>
      <c r="AF1192" s="69" t="str">
        <f t="shared" si="220"/>
        <v/>
      </c>
      <c r="AG1192" s="69" t="str">
        <f t="shared" si="221"/>
        <v/>
      </c>
      <c r="AH1192" s="69" t="str">
        <f t="shared" si="222"/>
        <v/>
      </c>
      <c r="AI1192" s="69" t="str">
        <f t="shared" si="223"/>
        <v/>
      </c>
      <c r="AJ1192" s="69" t="str">
        <f t="shared" si="224"/>
        <v/>
      </c>
      <c r="AK1192" s="69" t="str">
        <f t="shared" si="225"/>
        <v/>
      </c>
      <c r="AL1192" s="69">
        <f t="shared" si="226"/>
        <v>0</v>
      </c>
      <c r="AM1192" s="69"/>
    </row>
    <row r="1193" spans="29:39">
      <c r="AC1193" s="69" t="str">
        <f t="shared" si="217"/>
        <v/>
      </c>
      <c r="AD1193" s="69" t="str">
        <f t="shared" si="218"/>
        <v/>
      </c>
      <c r="AE1193" s="69" t="str">
        <f t="shared" si="219"/>
        <v/>
      </c>
      <c r="AF1193" s="69" t="str">
        <f t="shared" si="220"/>
        <v/>
      </c>
      <c r="AG1193" s="69" t="str">
        <f t="shared" si="221"/>
        <v/>
      </c>
      <c r="AH1193" s="69" t="str">
        <f t="shared" si="222"/>
        <v/>
      </c>
      <c r="AI1193" s="69" t="str">
        <f t="shared" si="223"/>
        <v/>
      </c>
      <c r="AJ1193" s="69" t="str">
        <f t="shared" si="224"/>
        <v/>
      </c>
      <c r="AK1193" s="69" t="str">
        <f t="shared" si="225"/>
        <v/>
      </c>
      <c r="AL1193" s="69">
        <f t="shared" si="226"/>
        <v>0</v>
      </c>
      <c r="AM1193" s="69"/>
    </row>
    <row r="1194" spans="29:39">
      <c r="AC1194" s="69" t="str">
        <f t="shared" si="217"/>
        <v/>
      </c>
      <c r="AD1194" s="69" t="str">
        <f t="shared" si="218"/>
        <v/>
      </c>
      <c r="AE1194" s="69" t="str">
        <f t="shared" si="219"/>
        <v/>
      </c>
      <c r="AF1194" s="69" t="str">
        <f t="shared" si="220"/>
        <v/>
      </c>
      <c r="AG1194" s="69" t="str">
        <f t="shared" si="221"/>
        <v/>
      </c>
      <c r="AH1194" s="69" t="str">
        <f t="shared" si="222"/>
        <v/>
      </c>
      <c r="AI1194" s="69" t="str">
        <f t="shared" si="223"/>
        <v/>
      </c>
      <c r="AJ1194" s="69" t="str">
        <f t="shared" si="224"/>
        <v/>
      </c>
      <c r="AK1194" s="69" t="str">
        <f t="shared" si="225"/>
        <v/>
      </c>
      <c r="AL1194" s="69">
        <f t="shared" si="226"/>
        <v>0</v>
      </c>
      <c r="AM1194" s="69"/>
    </row>
    <row r="1195" spans="29:39">
      <c r="AC1195" s="69" t="str">
        <f t="shared" si="217"/>
        <v/>
      </c>
      <c r="AD1195" s="69" t="str">
        <f t="shared" si="218"/>
        <v/>
      </c>
      <c r="AE1195" s="69" t="str">
        <f t="shared" si="219"/>
        <v/>
      </c>
      <c r="AF1195" s="69" t="str">
        <f t="shared" si="220"/>
        <v/>
      </c>
      <c r="AG1195" s="69" t="str">
        <f t="shared" si="221"/>
        <v/>
      </c>
      <c r="AH1195" s="69" t="str">
        <f t="shared" si="222"/>
        <v/>
      </c>
      <c r="AI1195" s="69" t="str">
        <f t="shared" si="223"/>
        <v/>
      </c>
      <c r="AJ1195" s="69" t="str">
        <f t="shared" si="224"/>
        <v/>
      </c>
      <c r="AK1195" s="69" t="str">
        <f t="shared" si="225"/>
        <v/>
      </c>
      <c r="AL1195" s="69">
        <f t="shared" si="226"/>
        <v>0</v>
      </c>
      <c r="AM1195" s="69"/>
    </row>
    <row r="1196" spans="29:39">
      <c r="AC1196" s="69" t="str">
        <f t="shared" si="217"/>
        <v/>
      </c>
      <c r="AD1196" s="69" t="str">
        <f t="shared" si="218"/>
        <v/>
      </c>
      <c r="AE1196" s="69" t="str">
        <f t="shared" si="219"/>
        <v/>
      </c>
      <c r="AF1196" s="69" t="str">
        <f t="shared" si="220"/>
        <v/>
      </c>
      <c r="AG1196" s="69" t="str">
        <f t="shared" si="221"/>
        <v/>
      </c>
      <c r="AH1196" s="69" t="str">
        <f t="shared" si="222"/>
        <v/>
      </c>
      <c r="AI1196" s="69" t="str">
        <f t="shared" si="223"/>
        <v/>
      </c>
      <c r="AJ1196" s="69" t="str">
        <f t="shared" si="224"/>
        <v/>
      </c>
      <c r="AK1196" s="69" t="str">
        <f t="shared" si="225"/>
        <v/>
      </c>
      <c r="AL1196" s="69">
        <f t="shared" si="226"/>
        <v>0</v>
      </c>
      <c r="AM1196" s="69"/>
    </row>
    <row r="1197" spans="29:39">
      <c r="AC1197" s="69" t="str">
        <f t="shared" si="217"/>
        <v/>
      </c>
      <c r="AD1197" s="69" t="str">
        <f t="shared" si="218"/>
        <v/>
      </c>
      <c r="AE1197" s="69" t="str">
        <f t="shared" si="219"/>
        <v/>
      </c>
      <c r="AF1197" s="69" t="str">
        <f t="shared" si="220"/>
        <v/>
      </c>
      <c r="AG1197" s="69" t="str">
        <f t="shared" si="221"/>
        <v/>
      </c>
      <c r="AH1197" s="69" t="str">
        <f t="shared" si="222"/>
        <v/>
      </c>
      <c r="AI1197" s="69" t="str">
        <f t="shared" si="223"/>
        <v/>
      </c>
      <c r="AJ1197" s="69" t="str">
        <f t="shared" si="224"/>
        <v/>
      </c>
      <c r="AK1197" s="69" t="str">
        <f t="shared" si="225"/>
        <v/>
      </c>
      <c r="AL1197" s="69">
        <f t="shared" si="226"/>
        <v>0</v>
      </c>
      <c r="AM1197" s="69"/>
    </row>
    <row r="1198" spans="29:39">
      <c r="AC1198" s="69" t="str">
        <f t="shared" si="217"/>
        <v/>
      </c>
      <c r="AD1198" s="69" t="str">
        <f t="shared" si="218"/>
        <v/>
      </c>
      <c r="AE1198" s="69" t="str">
        <f t="shared" si="219"/>
        <v/>
      </c>
      <c r="AF1198" s="69" t="str">
        <f t="shared" si="220"/>
        <v/>
      </c>
      <c r="AG1198" s="69" t="str">
        <f t="shared" si="221"/>
        <v/>
      </c>
      <c r="AH1198" s="69" t="str">
        <f t="shared" si="222"/>
        <v/>
      </c>
      <c r="AI1198" s="69" t="str">
        <f t="shared" si="223"/>
        <v/>
      </c>
      <c r="AJ1198" s="69" t="str">
        <f t="shared" si="224"/>
        <v/>
      </c>
      <c r="AK1198" s="69" t="str">
        <f t="shared" si="225"/>
        <v/>
      </c>
      <c r="AL1198" s="69">
        <f t="shared" si="226"/>
        <v>0</v>
      </c>
      <c r="AM1198" s="69"/>
    </row>
    <row r="1199" spans="29:39">
      <c r="AC1199" s="69" t="str">
        <f t="shared" si="217"/>
        <v/>
      </c>
      <c r="AD1199" s="69" t="str">
        <f t="shared" si="218"/>
        <v/>
      </c>
      <c r="AE1199" s="69" t="str">
        <f t="shared" si="219"/>
        <v/>
      </c>
      <c r="AF1199" s="69" t="str">
        <f t="shared" si="220"/>
        <v/>
      </c>
      <c r="AG1199" s="69" t="str">
        <f t="shared" si="221"/>
        <v/>
      </c>
      <c r="AH1199" s="69" t="str">
        <f t="shared" si="222"/>
        <v/>
      </c>
      <c r="AI1199" s="69" t="str">
        <f t="shared" si="223"/>
        <v/>
      </c>
      <c r="AJ1199" s="69" t="str">
        <f t="shared" si="224"/>
        <v/>
      </c>
      <c r="AK1199" s="69" t="str">
        <f t="shared" si="225"/>
        <v/>
      </c>
      <c r="AL1199" s="69">
        <f t="shared" si="226"/>
        <v>0</v>
      </c>
      <c r="AM1199" s="69"/>
    </row>
    <row r="1200" spans="29:39">
      <c r="AC1200" s="69" t="str">
        <f t="shared" si="217"/>
        <v/>
      </c>
      <c r="AD1200" s="69" t="str">
        <f t="shared" si="218"/>
        <v/>
      </c>
      <c r="AE1200" s="69" t="str">
        <f t="shared" si="219"/>
        <v/>
      </c>
      <c r="AF1200" s="69" t="str">
        <f t="shared" si="220"/>
        <v/>
      </c>
      <c r="AG1200" s="69" t="str">
        <f t="shared" si="221"/>
        <v/>
      </c>
      <c r="AH1200" s="69" t="str">
        <f t="shared" si="222"/>
        <v/>
      </c>
      <c r="AI1200" s="69" t="str">
        <f t="shared" si="223"/>
        <v/>
      </c>
      <c r="AJ1200" s="69" t="str">
        <f t="shared" si="224"/>
        <v/>
      </c>
      <c r="AK1200" s="69" t="str">
        <f t="shared" si="225"/>
        <v/>
      </c>
      <c r="AL1200" s="69">
        <f t="shared" si="226"/>
        <v>0</v>
      </c>
      <c r="AM1200" s="69"/>
    </row>
    <row r="1201" spans="29:39">
      <c r="AC1201" s="69" t="str">
        <f t="shared" si="217"/>
        <v/>
      </c>
      <c r="AD1201" s="69" t="str">
        <f t="shared" si="218"/>
        <v/>
      </c>
      <c r="AE1201" s="69" t="str">
        <f t="shared" si="219"/>
        <v/>
      </c>
      <c r="AF1201" s="69" t="str">
        <f t="shared" si="220"/>
        <v/>
      </c>
      <c r="AG1201" s="69" t="str">
        <f t="shared" si="221"/>
        <v/>
      </c>
      <c r="AH1201" s="69" t="str">
        <f t="shared" si="222"/>
        <v/>
      </c>
      <c r="AI1201" s="69" t="str">
        <f t="shared" si="223"/>
        <v/>
      </c>
      <c r="AJ1201" s="69" t="str">
        <f t="shared" si="224"/>
        <v/>
      </c>
      <c r="AK1201" s="69" t="str">
        <f t="shared" si="225"/>
        <v/>
      </c>
      <c r="AL1201" s="69">
        <f t="shared" si="226"/>
        <v>0</v>
      </c>
      <c r="AM1201" s="69"/>
    </row>
    <row r="1202" spans="29:39">
      <c r="AC1202" s="69" t="str">
        <f t="shared" si="217"/>
        <v/>
      </c>
      <c r="AD1202" s="69" t="str">
        <f t="shared" si="218"/>
        <v/>
      </c>
      <c r="AE1202" s="69" t="str">
        <f t="shared" si="219"/>
        <v/>
      </c>
      <c r="AF1202" s="69" t="str">
        <f t="shared" si="220"/>
        <v/>
      </c>
      <c r="AG1202" s="69" t="str">
        <f t="shared" si="221"/>
        <v/>
      </c>
      <c r="AH1202" s="69" t="str">
        <f t="shared" si="222"/>
        <v/>
      </c>
      <c r="AI1202" s="69" t="str">
        <f t="shared" si="223"/>
        <v/>
      </c>
      <c r="AJ1202" s="69" t="str">
        <f t="shared" si="224"/>
        <v/>
      </c>
      <c r="AK1202" s="69" t="str">
        <f t="shared" si="225"/>
        <v/>
      </c>
      <c r="AL1202" s="69">
        <f t="shared" si="226"/>
        <v>0</v>
      </c>
      <c r="AM1202" s="69"/>
    </row>
    <row r="1203" spans="29:39">
      <c r="AC1203" s="69" t="str">
        <f t="shared" si="217"/>
        <v/>
      </c>
      <c r="AD1203" s="69" t="str">
        <f t="shared" si="218"/>
        <v/>
      </c>
      <c r="AE1203" s="69" t="str">
        <f t="shared" si="219"/>
        <v/>
      </c>
      <c r="AF1203" s="69" t="str">
        <f t="shared" si="220"/>
        <v/>
      </c>
      <c r="AG1203" s="69" t="str">
        <f t="shared" si="221"/>
        <v/>
      </c>
      <c r="AH1203" s="69" t="str">
        <f t="shared" si="222"/>
        <v/>
      </c>
      <c r="AI1203" s="69" t="str">
        <f t="shared" si="223"/>
        <v/>
      </c>
      <c r="AJ1203" s="69" t="str">
        <f t="shared" si="224"/>
        <v/>
      </c>
      <c r="AK1203" s="69" t="str">
        <f t="shared" si="225"/>
        <v/>
      </c>
      <c r="AL1203" s="69">
        <f t="shared" si="226"/>
        <v>0</v>
      </c>
      <c r="AM1203" s="69"/>
    </row>
    <row r="1204" spans="29:39">
      <c r="AC1204" s="69" t="str">
        <f t="shared" si="217"/>
        <v/>
      </c>
      <c r="AD1204" s="69" t="str">
        <f t="shared" si="218"/>
        <v/>
      </c>
      <c r="AE1204" s="69" t="str">
        <f t="shared" si="219"/>
        <v/>
      </c>
      <c r="AF1204" s="69" t="str">
        <f t="shared" si="220"/>
        <v/>
      </c>
      <c r="AG1204" s="69" t="str">
        <f t="shared" si="221"/>
        <v/>
      </c>
      <c r="AH1204" s="69" t="str">
        <f t="shared" si="222"/>
        <v/>
      </c>
      <c r="AI1204" s="69" t="str">
        <f t="shared" si="223"/>
        <v/>
      </c>
      <c r="AJ1204" s="69" t="str">
        <f t="shared" si="224"/>
        <v/>
      </c>
      <c r="AK1204" s="69" t="str">
        <f t="shared" si="225"/>
        <v/>
      </c>
      <c r="AL1204" s="69">
        <f t="shared" si="226"/>
        <v>0</v>
      </c>
      <c r="AM1204" s="69"/>
    </row>
    <row r="1205" spans="29:39">
      <c r="AC1205" s="69" t="str">
        <f t="shared" si="217"/>
        <v/>
      </c>
      <c r="AD1205" s="69" t="str">
        <f t="shared" si="218"/>
        <v/>
      </c>
      <c r="AE1205" s="69" t="str">
        <f t="shared" si="219"/>
        <v/>
      </c>
      <c r="AF1205" s="69" t="str">
        <f t="shared" si="220"/>
        <v/>
      </c>
      <c r="AG1205" s="69" t="str">
        <f t="shared" si="221"/>
        <v/>
      </c>
      <c r="AH1205" s="69" t="str">
        <f t="shared" si="222"/>
        <v/>
      </c>
      <c r="AI1205" s="69" t="str">
        <f t="shared" si="223"/>
        <v/>
      </c>
      <c r="AJ1205" s="69" t="str">
        <f t="shared" si="224"/>
        <v/>
      </c>
      <c r="AK1205" s="69" t="str">
        <f t="shared" si="225"/>
        <v/>
      </c>
      <c r="AL1205" s="69">
        <f t="shared" si="226"/>
        <v>0</v>
      </c>
      <c r="AM1205" s="69"/>
    </row>
    <row r="1206" spans="29:39">
      <c r="AC1206" s="69" t="str">
        <f t="shared" si="217"/>
        <v/>
      </c>
      <c r="AD1206" s="69" t="str">
        <f t="shared" si="218"/>
        <v/>
      </c>
      <c r="AE1206" s="69" t="str">
        <f t="shared" si="219"/>
        <v/>
      </c>
      <c r="AF1206" s="69" t="str">
        <f t="shared" si="220"/>
        <v/>
      </c>
      <c r="AG1206" s="69" t="str">
        <f t="shared" si="221"/>
        <v/>
      </c>
      <c r="AH1206" s="69" t="str">
        <f t="shared" si="222"/>
        <v/>
      </c>
      <c r="AI1206" s="69" t="str">
        <f t="shared" si="223"/>
        <v/>
      </c>
      <c r="AJ1206" s="69" t="str">
        <f t="shared" si="224"/>
        <v/>
      </c>
      <c r="AK1206" s="69" t="str">
        <f t="shared" si="225"/>
        <v/>
      </c>
      <c r="AL1206" s="69">
        <f t="shared" si="226"/>
        <v>0</v>
      </c>
      <c r="AM1206" s="69"/>
    </row>
    <row r="1207" spans="29:39">
      <c r="AC1207" s="69" t="str">
        <f t="shared" si="217"/>
        <v/>
      </c>
      <c r="AD1207" s="69" t="str">
        <f t="shared" si="218"/>
        <v/>
      </c>
      <c r="AE1207" s="69" t="str">
        <f t="shared" si="219"/>
        <v/>
      </c>
      <c r="AF1207" s="69" t="str">
        <f t="shared" si="220"/>
        <v/>
      </c>
      <c r="AG1207" s="69" t="str">
        <f t="shared" si="221"/>
        <v/>
      </c>
      <c r="AH1207" s="69" t="str">
        <f t="shared" si="222"/>
        <v/>
      </c>
      <c r="AI1207" s="69" t="str">
        <f t="shared" si="223"/>
        <v/>
      </c>
      <c r="AJ1207" s="69" t="str">
        <f t="shared" si="224"/>
        <v/>
      </c>
      <c r="AK1207" s="69" t="str">
        <f t="shared" si="225"/>
        <v/>
      </c>
      <c r="AL1207" s="69">
        <f t="shared" si="226"/>
        <v>0</v>
      </c>
      <c r="AM1207" s="69"/>
    </row>
    <row r="1208" spans="29:39">
      <c r="AC1208" s="69" t="str">
        <f t="shared" si="217"/>
        <v/>
      </c>
      <c r="AD1208" s="69" t="str">
        <f t="shared" si="218"/>
        <v/>
      </c>
      <c r="AE1208" s="69" t="str">
        <f t="shared" si="219"/>
        <v/>
      </c>
      <c r="AF1208" s="69" t="str">
        <f t="shared" si="220"/>
        <v/>
      </c>
      <c r="AG1208" s="69" t="str">
        <f t="shared" si="221"/>
        <v/>
      </c>
      <c r="AH1208" s="69" t="str">
        <f t="shared" si="222"/>
        <v/>
      </c>
      <c r="AI1208" s="69" t="str">
        <f t="shared" si="223"/>
        <v/>
      </c>
      <c r="AJ1208" s="69" t="str">
        <f t="shared" si="224"/>
        <v/>
      </c>
      <c r="AK1208" s="69" t="str">
        <f t="shared" si="225"/>
        <v/>
      </c>
      <c r="AL1208" s="69">
        <f t="shared" si="226"/>
        <v>0</v>
      </c>
      <c r="AM1208" s="69"/>
    </row>
    <row r="1209" spans="29:39">
      <c r="AC1209" s="69" t="str">
        <f t="shared" si="217"/>
        <v/>
      </c>
      <c r="AD1209" s="69" t="str">
        <f t="shared" si="218"/>
        <v/>
      </c>
      <c r="AE1209" s="69" t="str">
        <f t="shared" si="219"/>
        <v/>
      </c>
      <c r="AF1209" s="69" t="str">
        <f t="shared" si="220"/>
        <v/>
      </c>
      <c r="AG1209" s="69" t="str">
        <f t="shared" si="221"/>
        <v/>
      </c>
      <c r="AH1209" s="69" t="str">
        <f t="shared" si="222"/>
        <v/>
      </c>
      <c r="AI1209" s="69" t="str">
        <f t="shared" si="223"/>
        <v/>
      </c>
      <c r="AJ1209" s="69" t="str">
        <f t="shared" si="224"/>
        <v/>
      </c>
      <c r="AK1209" s="69" t="str">
        <f t="shared" si="225"/>
        <v/>
      </c>
      <c r="AL1209" s="69">
        <f t="shared" si="226"/>
        <v>0</v>
      </c>
      <c r="AM1209" s="69"/>
    </row>
    <row r="1210" spans="29:39">
      <c r="AC1210" s="69" t="str">
        <f t="shared" si="217"/>
        <v/>
      </c>
      <c r="AD1210" s="69" t="str">
        <f t="shared" si="218"/>
        <v/>
      </c>
      <c r="AE1210" s="69" t="str">
        <f t="shared" si="219"/>
        <v/>
      </c>
      <c r="AF1210" s="69" t="str">
        <f t="shared" si="220"/>
        <v/>
      </c>
      <c r="AG1210" s="69" t="str">
        <f t="shared" si="221"/>
        <v/>
      </c>
      <c r="AH1210" s="69" t="str">
        <f t="shared" si="222"/>
        <v/>
      </c>
      <c r="AI1210" s="69" t="str">
        <f t="shared" si="223"/>
        <v/>
      </c>
      <c r="AJ1210" s="69" t="str">
        <f t="shared" si="224"/>
        <v/>
      </c>
      <c r="AK1210" s="69" t="str">
        <f t="shared" si="225"/>
        <v/>
      </c>
      <c r="AL1210" s="69">
        <f t="shared" si="226"/>
        <v>0</v>
      </c>
      <c r="AM1210" s="69"/>
    </row>
    <row r="1211" spans="29:39">
      <c r="AC1211" s="69" t="str">
        <f t="shared" si="217"/>
        <v/>
      </c>
      <c r="AD1211" s="69" t="str">
        <f t="shared" si="218"/>
        <v/>
      </c>
      <c r="AE1211" s="69" t="str">
        <f t="shared" si="219"/>
        <v/>
      </c>
      <c r="AF1211" s="69" t="str">
        <f t="shared" si="220"/>
        <v/>
      </c>
      <c r="AG1211" s="69" t="str">
        <f t="shared" si="221"/>
        <v/>
      </c>
      <c r="AH1211" s="69" t="str">
        <f t="shared" si="222"/>
        <v/>
      </c>
      <c r="AI1211" s="69" t="str">
        <f t="shared" si="223"/>
        <v/>
      </c>
      <c r="AJ1211" s="69" t="str">
        <f t="shared" si="224"/>
        <v/>
      </c>
      <c r="AK1211" s="69" t="str">
        <f t="shared" si="225"/>
        <v/>
      </c>
      <c r="AL1211" s="69">
        <f t="shared" si="226"/>
        <v>0</v>
      </c>
      <c r="AM1211" s="69"/>
    </row>
    <row r="1212" spans="29:39">
      <c r="AC1212" s="69" t="str">
        <f t="shared" si="217"/>
        <v/>
      </c>
      <c r="AD1212" s="69" t="str">
        <f t="shared" si="218"/>
        <v/>
      </c>
      <c r="AE1212" s="69" t="str">
        <f t="shared" si="219"/>
        <v/>
      </c>
      <c r="AF1212" s="69" t="str">
        <f t="shared" si="220"/>
        <v/>
      </c>
      <c r="AG1212" s="69" t="str">
        <f t="shared" si="221"/>
        <v/>
      </c>
      <c r="AH1212" s="69" t="str">
        <f t="shared" si="222"/>
        <v/>
      </c>
      <c r="AI1212" s="69" t="str">
        <f t="shared" si="223"/>
        <v/>
      </c>
      <c r="AJ1212" s="69" t="str">
        <f t="shared" si="224"/>
        <v/>
      </c>
      <c r="AK1212" s="69" t="str">
        <f t="shared" si="225"/>
        <v/>
      </c>
      <c r="AL1212" s="69">
        <f t="shared" si="226"/>
        <v>0</v>
      </c>
      <c r="AM1212" s="69"/>
    </row>
    <row r="1213" spans="29:39">
      <c r="AC1213" s="69" t="str">
        <f t="shared" si="217"/>
        <v/>
      </c>
      <c r="AD1213" s="69" t="str">
        <f t="shared" si="218"/>
        <v/>
      </c>
      <c r="AE1213" s="69" t="str">
        <f t="shared" si="219"/>
        <v/>
      </c>
      <c r="AF1213" s="69" t="str">
        <f t="shared" si="220"/>
        <v/>
      </c>
      <c r="AG1213" s="69" t="str">
        <f t="shared" si="221"/>
        <v/>
      </c>
      <c r="AH1213" s="69" t="str">
        <f t="shared" si="222"/>
        <v/>
      </c>
      <c r="AI1213" s="69" t="str">
        <f t="shared" si="223"/>
        <v/>
      </c>
      <c r="AJ1213" s="69" t="str">
        <f t="shared" si="224"/>
        <v/>
      </c>
      <c r="AK1213" s="69" t="str">
        <f t="shared" si="225"/>
        <v/>
      </c>
      <c r="AL1213" s="69">
        <f t="shared" si="226"/>
        <v>0</v>
      </c>
      <c r="AM1213" s="69"/>
    </row>
    <row r="1214" spans="29:39">
      <c r="AC1214" s="69" t="str">
        <f t="shared" si="217"/>
        <v/>
      </c>
      <c r="AD1214" s="69" t="str">
        <f t="shared" si="218"/>
        <v/>
      </c>
      <c r="AE1214" s="69" t="str">
        <f t="shared" si="219"/>
        <v/>
      </c>
      <c r="AF1214" s="69" t="str">
        <f t="shared" si="220"/>
        <v/>
      </c>
      <c r="AG1214" s="69" t="str">
        <f t="shared" si="221"/>
        <v/>
      </c>
      <c r="AH1214" s="69" t="str">
        <f t="shared" si="222"/>
        <v/>
      </c>
      <c r="AI1214" s="69" t="str">
        <f t="shared" si="223"/>
        <v/>
      </c>
      <c r="AJ1214" s="69" t="str">
        <f t="shared" si="224"/>
        <v/>
      </c>
      <c r="AK1214" s="69" t="str">
        <f t="shared" si="225"/>
        <v/>
      </c>
      <c r="AL1214" s="69">
        <f t="shared" si="226"/>
        <v>0</v>
      </c>
      <c r="AM1214" s="69"/>
    </row>
    <row r="1215" spans="29:39">
      <c r="AC1215" s="69" t="str">
        <f t="shared" si="217"/>
        <v/>
      </c>
      <c r="AD1215" s="69" t="str">
        <f t="shared" si="218"/>
        <v/>
      </c>
      <c r="AE1215" s="69" t="str">
        <f t="shared" si="219"/>
        <v/>
      </c>
      <c r="AF1215" s="69" t="str">
        <f t="shared" si="220"/>
        <v/>
      </c>
      <c r="AG1215" s="69" t="str">
        <f t="shared" si="221"/>
        <v/>
      </c>
      <c r="AH1215" s="69" t="str">
        <f t="shared" si="222"/>
        <v/>
      </c>
      <c r="AI1215" s="69" t="str">
        <f t="shared" si="223"/>
        <v/>
      </c>
      <c r="AJ1215" s="69" t="str">
        <f t="shared" si="224"/>
        <v/>
      </c>
      <c r="AK1215" s="69" t="str">
        <f t="shared" si="225"/>
        <v/>
      </c>
      <c r="AL1215" s="69">
        <f t="shared" si="226"/>
        <v>0</v>
      </c>
      <c r="AM1215" s="69"/>
    </row>
    <row r="1216" spans="29:39">
      <c r="AC1216" s="69" t="str">
        <f t="shared" si="217"/>
        <v/>
      </c>
      <c r="AD1216" s="69" t="str">
        <f t="shared" si="218"/>
        <v/>
      </c>
      <c r="AE1216" s="69" t="str">
        <f t="shared" si="219"/>
        <v/>
      </c>
      <c r="AF1216" s="69" t="str">
        <f t="shared" si="220"/>
        <v/>
      </c>
      <c r="AG1216" s="69" t="str">
        <f t="shared" si="221"/>
        <v/>
      </c>
      <c r="AH1216" s="69" t="str">
        <f t="shared" si="222"/>
        <v/>
      </c>
      <c r="AI1216" s="69" t="str">
        <f t="shared" si="223"/>
        <v/>
      </c>
      <c r="AJ1216" s="69" t="str">
        <f t="shared" si="224"/>
        <v/>
      </c>
      <c r="AK1216" s="69" t="str">
        <f t="shared" si="225"/>
        <v/>
      </c>
      <c r="AL1216" s="69">
        <f t="shared" si="226"/>
        <v>0</v>
      </c>
      <c r="AM1216" s="69"/>
    </row>
    <row r="1217" spans="29:39">
      <c r="AC1217" s="69" t="str">
        <f t="shared" si="217"/>
        <v/>
      </c>
      <c r="AD1217" s="69" t="str">
        <f t="shared" si="218"/>
        <v/>
      </c>
      <c r="AE1217" s="69" t="str">
        <f t="shared" si="219"/>
        <v/>
      </c>
      <c r="AF1217" s="69" t="str">
        <f t="shared" si="220"/>
        <v/>
      </c>
      <c r="AG1217" s="69" t="str">
        <f t="shared" si="221"/>
        <v/>
      </c>
      <c r="AH1217" s="69" t="str">
        <f t="shared" si="222"/>
        <v/>
      </c>
      <c r="AI1217" s="69" t="str">
        <f t="shared" si="223"/>
        <v/>
      </c>
      <c r="AJ1217" s="69" t="str">
        <f t="shared" si="224"/>
        <v/>
      </c>
      <c r="AK1217" s="69" t="str">
        <f t="shared" si="225"/>
        <v/>
      </c>
      <c r="AL1217" s="69">
        <f t="shared" si="226"/>
        <v>0</v>
      </c>
      <c r="AM1217" s="69"/>
    </row>
    <row r="1218" spans="29:39">
      <c r="AC1218" s="69" t="str">
        <f t="shared" si="217"/>
        <v/>
      </c>
      <c r="AD1218" s="69" t="str">
        <f t="shared" si="218"/>
        <v/>
      </c>
      <c r="AE1218" s="69" t="str">
        <f t="shared" si="219"/>
        <v/>
      </c>
      <c r="AF1218" s="69" t="str">
        <f t="shared" si="220"/>
        <v/>
      </c>
      <c r="AG1218" s="69" t="str">
        <f t="shared" si="221"/>
        <v/>
      </c>
      <c r="AH1218" s="69" t="str">
        <f t="shared" si="222"/>
        <v/>
      </c>
      <c r="AI1218" s="69" t="str">
        <f t="shared" si="223"/>
        <v/>
      </c>
      <c r="AJ1218" s="69" t="str">
        <f t="shared" si="224"/>
        <v/>
      </c>
      <c r="AK1218" s="69" t="str">
        <f t="shared" si="225"/>
        <v/>
      </c>
      <c r="AL1218" s="69">
        <f t="shared" si="226"/>
        <v>0</v>
      </c>
      <c r="AM1218" s="69"/>
    </row>
    <row r="1219" spans="29:39">
      <c r="AC1219" s="69" t="str">
        <f t="shared" si="217"/>
        <v/>
      </c>
      <c r="AD1219" s="69" t="str">
        <f t="shared" si="218"/>
        <v/>
      </c>
      <c r="AE1219" s="69" t="str">
        <f t="shared" si="219"/>
        <v/>
      </c>
      <c r="AF1219" s="69" t="str">
        <f t="shared" si="220"/>
        <v/>
      </c>
      <c r="AG1219" s="69" t="str">
        <f t="shared" si="221"/>
        <v/>
      </c>
      <c r="AH1219" s="69" t="str">
        <f t="shared" si="222"/>
        <v/>
      </c>
      <c r="AI1219" s="69" t="str">
        <f t="shared" si="223"/>
        <v/>
      </c>
      <c r="AJ1219" s="69" t="str">
        <f t="shared" si="224"/>
        <v/>
      </c>
      <c r="AK1219" s="69" t="str">
        <f t="shared" si="225"/>
        <v/>
      </c>
      <c r="AL1219" s="69">
        <f t="shared" si="226"/>
        <v>0</v>
      </c>
      <c r="AM1219" s="69"/>
    </row>
    <row r="1220" spans="29:39">
      <c r="AC1220" s="69" t="str">
        <f t="shared" si="217"/>
        <v/>
      </c>
      <c r="AD1220" s="69" t="str">
        <f t="shared" si="218"/>
        <v/>
      </c>
      <c r="AE1220" s="69" t="str">
        <f t="shared" si="219"/>
        <v/>
      </c>
      <c r="AF1220" s="69" t="str">
        <f t="shared" si="220"/>
        <v/>
      </c>
      <c r="AG1220" s="69" t="str">
        <f t="shared" si="221"/>
        <v/>
      </c>
      <c r="AH1220" s="69" t="str">
        <f t="shared" si="222"/>
        <v/>
      </c>
      <c r="AI1220" s="69" t="str">
        <f t="shared" si="223"/>
        <v/>
      </c>
      <c r="AJ1220" s="69" t="str">
        <f t="shared" si="224"/>
        <v/>
      </c>
      <c r="AK1220" s="69" t="str">
        <f t="shared" si="225"/>
        <v/>
      </c>
      <c r="AL1220" s="69">
        <f t="shared" si="226"/>
        <v>0</v>
      </c>
      <c r="AM1220" s="69"/>
    </row>
    <row r="1221" spans="29:39">
      <c r="AC1221" s="69" t="str">
        <f t="shared" si="217"/>
        <v/>
      </c>
      <c r="AD1221" s="69" t="str">
        <f t="shared" si="218"/>
        <v/>
      </c>
      <c r="AE1221" s="69" t="str">
        <f t="shared" si="219"/>
        <v/>
      </c>
      <c r="AF1221" s="69" t="str">
        <f t="shared" si="220"/>
        <v/>
      </c>
      <c r="AG1221" s="69" t="str">
        <f t="shared" si="221"/>
        <v/>
      </c>
      <c r="AH1221" s="69" t="str">
        <f t="shared" si="222"/>
        <v/>
      </c>
      <c r="AI1221" s="69" t="str">
        <f t="shared" si="223"/>
        <v/>
      </c>
      <c r="AJ1221" s="69" t="str">
        <f t="shared" si="224"/>
        <v/>
      </c>
      <c r="AK1221" s="69" t="str">
        <f t="shared" si="225"/>
        <v/>
      </c>
      <c r="AL1221" s="69">
        <f t="shared" si="226"/>
        <v>0</v>
      </c>
      <c r="AM1221" s="69"/>
    </row>
    <row r="1222" spans="29:39">
      <c r="AC1222" s="69" t="str">
        <f t="shared" si="217"/>
        <v/>
      </c>
      <c r="AD1222" s="69" t="str">
        <f t="shared" si="218"/>
        <v/>
      </c>
      <c r="AE1222" s="69" t="str">
        <f t="shared" si="219"/>
        <v/>
      </c>
      <c r="AF1222" s="69" t="str">
        <f t="shared" si="220"/>
        <v/>
      </c>
      <c r="AG1222" s="69" t="str">
        <f t="shared" si="221"/>
        <v/>
      </c>
      <c r="AH1222" s="69" t="str">
        <f t="shared" si="222"/>
        <v/>
      </c>
      <c r="AI1222" s="69" t="str">
        <f t="shared" si="223"/>
        <v/>
      </c>
      <c r="AJ1222" s="69" t="str">
        <f t="shared" si="224"/>
        <v/>
      </c>
      <c r="AK1222" s="69" t="str">
        <f t="shared" si="225"/>
        <v/>
      </c>
      <c r="AL1222" s="69">
        <f t="shared" si="226"/>
        <v>0</v>
      </c>
      <c r="AM1222" s="69"/>
    </row>
    <row r="1223" spans="29:39">
      <c r="AC1223" s="69" t="str">
        <f t="shared" si="217"/>
        <v/>
      </c>
      <c r="AD1223" s="69" t="str">
        <f t="shared" si="218"/>
        <v/>
      </c>
      <c r="AE1223" s="69" t="str">
        <f t="shared" si="219"/>
        <v/>
      </c>
      <c r="AF1223" s="69" t="str">
        <f t="shared" si="220"/>
        <v/>
      </c>
      <c r="AG1223" s="69" t="str">
        <f t="shared" si="221"/>
        <v/>
      </c>
      <c r="AH1223" s="69" t="str">
        <f t="shared" si="222"/>
        <v/>
      </c>
      <c r="AI1223" s="69" t="str">
        <f t="shared" si="223"/>
        <v/>
      </c>
      <c r="AJ1223" s="69" t="str">
        <f t="shared" si="224"/>
        <v/>
      </c>
      <c r="AK1223" s="69" t="str">
        <f t="shared" si="225"/>
        <v/>
      </c>
      <c r="AL1223" s="69">
        <f t="shared" si="226"/>
        <v>0</v>
      </c>
      <c r="AM1223" s="69"/>
    </row>
    <row r="1224" spans="29:39">
      <c r="AC1224" s="69" t="str">
        <f t="shared" si="217"/>
        <v/>
      </c>
      <c r="AD1224" s="69" t="str">
        <f t="shared" si="218"/>
        <v/>
      </c>
      <c r="AE1224" s="69" t="str">
        <f t="shared" si="219"/>
        <v/>
      </c>
      <c r="AF1224" s="69" t="str">
        <f t="shared" si="220"/>
        <v/>
      </c>
      <c r="AG1224" s="69" t="str">
        <f t="shared" si="221"/>
        <v/>
      </c>
      <c r="AH1224" s="69" t="str">
        <f t="shared" si="222"/>
        <v/>
      </c>
      <c r="AI1224" s="69" t="str">
        <f t="shared" si="223"/>
        <v/>
      </c>
      <c r="AJ1224" s="69" t="str">
        <f t="shared" si="224"/>
        <v/>
      </c>
      <c r="AK1224" s="69" t="str">
        <f t="shared" si="225"/>
        <v/>
      </c>
      <c r="AL1224" s="69">
        <f t="shared" si="226"/>
        <v>0</v>
      </c>
      <c r="AM1224" s="69"/>
    </row>
    <row r="1225" spans="29:39">
      <c r="AC1225" s="69" t="str">
        <f t="shared" si="217"/>
        <v/>
      </c>
      <c r="AD1225" s="69" t="str">
        <f t="shared" si="218"/>
        <v/>
      </c>
      <c r="AE1225" s="69" t="str">
        <f t="shared" si="219"/>
        <v/>
      </c>
      <c r="AF1225" s="69" t="str">
        <f t="shared" si="220"/>
        <v/>
      </c>
      <c r="AG1225" s="69" t="str">
        <f t="shared" si="221"/>
        <v/>
      </c>
      <c r="AH1225" s="69" t="str">
        <f t="shared" si="222"/>
        <v/>
      </c>
      <c r="AI1225" s="69" t="str">
        <f t="shared" si="223"/>
        <v/>
      </c>
      <c r="AJ1225" s="69" t="str">
        <f t="shared" si="224"/>
        <v/>
      </c>
      <c r="AK1225" s="69" t="str">
        <f t="shared" si="225"/>
        <v/>
      </c>
      <c r="AL1225" s="69">
        <f t="shared" si="226"/>
        <v>0</v>
      </c>
      <c r="AM1225" s="69"/>
    </row>
    <row r="1226" spans="29:39">
      <c r="AC1226" s="69" t="str">
        <f t="shared" si="217"/>
        <v/>
      </c>
      <c r="AD1226" s="69" t="str">
        <f t="shared" si="218"/>
        <v/>
      </c>
      <c r="AE1226" s="69" t="str">
        <f t="shared" si="219"/>
        <v/>
      </c>
      <c r="AF1226" s="69" t="str">
        <f t="shared" si="220"/>
        <v/>
      </c>
      <c r="AG1226" s="69" t="str">
        <f t="shared" si="221"/>
        <v/>
      </c>
      <c r="AH1226" s="69" t="str">
        <f t="shared" si="222"/>
        <v/>
      </c>
      <c r="AI1226" s="69" t="str">
        <f t="shared" si="223"/>
        <v/>
      </c>
      <c r="AJ1226" s="69" t="str">
        <f t="shared" si="224"/>
        <v/>
      </c>
      <c r="AK1226" s="69" t="str">
        <f t="shared" si="225"/>
        <v/>
      </c>
      <c r="AL1226" s="69">
        <f t="shared" si="226"/>
        <v>0</v>
      </c>
      <c r="AM1226" s="69"/>
    </row>
    <row r="1227" spans="29:39">
      <c r="AC1227" s="69" t="str">
        <f t="shared" si="217"/>
        <v/>
      </c>
      <c r="AD1227" s="69" t="str">
        <f t="shared" si="218"/>
        <v/>
      </c>
      <c r="AE1227" s="69" t="str">
        <f t="shared" si="219"/>
        <v/>
      </c>
      <c r="AF1227" s="69" t="str">
        <f t="shared" si="220"/>
        <v/>
      </c>
      <c r="AG1227" s="69" t="str">
        <f t="shared" si="221"/>
        <v/>
      </c>
      <c r="AH1227" s="69" t="str">
        <f t="shared" si="222"/>
        <v/>
      </c>
      <c r="AI1227" s="69" t="str">
        <f t="shared" si="223"/>
        <v/>
      </c>
      <c r="AJ1227" s="69" t="str">
        <f t="shared" si="224"/>
        <v/>
      </c>
      <c r="AK1227" s="69" t="str">
        <f t="shared" si="225"/>
        <v/>
      </c>
      <c r="AL1227" s="69">
        <f t="shared" si="226"/>
        <v>0</v>
      </c>
      <c r="AM1227" s="69"/>
    </row>
    <row r="1228" spans="29:39">
      <c r="AC1228" s="69" t="str">
        <f t="shared" si="217"/>
        <v/>
      </c>
      <c r="AD1228" s="69" t="str">
        <f t="shared" si="218"/>
        <v/>
      </c>
      <c r="AE1228" s="69" t="str">
        <f t="shared" si="219"/>
        <v/>
      </c>
      <c r="AF1228" s="69" t="str">
        <f t="shared" si="220"/>
        <v/>
      </c>
      <c r="AG1228" s="69" t="str">
        <f t="shared" si="221"/>
        <v/>
      </c>
      <c r="AH1228" s="69" t="str">
        <f t="shared" si="222"/>
        <v/>
      </c>
      <c r="AI1228" s="69" t="str">
        <f t="shared" si="223"/>
        <v/>
      </c>
      <c r="AJ1228" s="69" t="str">
        <f t="shared" si="224"/>
        <v/>
      </c>
      <c r="AK1228" s="69" t="str">
        <f t="shared" si="225"/>
        <v/>
      </c>
      <c r="AL1228" s="69">
        <f t="shared" si="226"/>
        <v>0</v>
      </c>
      <c r="AM1228" s="69"/>
    </row>
    <row r="1229" spans="29:39">
      <c r="AC1229" s="69" t="str">
        <f t="shared" si="217"/>
        <v/>
      </c>
      <c r="AD1229" s="69" t="str">
        <f t="shared" si="218"/>
        <v/>
      </c>
      <c r="AE1229" s="69" t="str">
        <f t="shared" si="219"/>
        <v/>
      </c>
      <c r="AF1229" s="69" t="str">
        <f t="shared" si="220"/>
        <v/>
      </c>
      <c r="AG1229" s="69" t="str">
        <f t="shared" si="221"/>
        <v/>
      </c>
      <c r="AH1229" s="69" t="str">
        <f t="shared" si="222"/>
        <v/>
      </c>
      <c r="AI1229" s="69" t="str">
        <f t="shared" si="223"/>
        <v/>
      </c>
      <c r="AJ1229" s="69" t="str">
        <f t="shared" si="224"/>
        <v/>
      </c>
      <c r="AK1229" s="69" t="str">
        <f t="shared" si="225"/>
        <v/>
      </c>
      <c r="AL1229" s="69">
        <f t="shared" si="226"/>
        <v>0</v>
      </c>
      <c r="AM1229" s="69"/>
    </row>
    <row r="1230" spans="29:39">
      <c r="AC1230" s="69" t="str">
        <f t="shared" si="217"/>
        <v/>
      </c>
      <c r="AD1230" s="69" t="str">
        <f t="shared" si="218"/>
        <v/>
      </c>
      <c r="AE1230" s="69" t="str">
        <f t="shared" si="219"/>
        <v/>
      </c>
      <c r="AF1230" s="69" t="str">
        <f t="shared" si="220"/>
        <v/>
      </c>
      <c r="AG1230" s="69" t="str">
        <f t="shared" si="221"/>
        <v/>
      </c>
      <c r="AH1230" s="69" t="str">
        <f t="shared" si="222"/>
        <v/>
      </c>
      <c r="AI1230" s="69" t="str">
        <f t="shared" si="223"/>
        <v/>
      </c>
      <c r="AJ1230" s="69" t="str">
        <f t="shared" si="224"/>
        <v/>
      </c>
      <c r="AK1230" s="69" t="str">
        <f t="shared" si="225"/>
        <v/>
      </c>
      <c r="AL1230" s="69">
        <f t="shared" si="226"/>
        <v>0</v>
      </c>
      <c r="AM1230" s="69"/>
    </row>
    <row r="1231" spans="29:39">
      <c r="AC1231" s="69" t="str">
        <f t="shared" si="217"/>
        <v/>
      </c>
      <c r="AD1231" s="69" t="str">
        <f t="shared" si="218"/>
        <v/>
      </c>
      <c r="AE1231" s="69" t="str">
        <f t="shared" si="219"/>
        <v/>
      </c>
      <c r="AF1231" s="69" t="str">
        <f t="shared" si="220"/>
        <v/>
      </c>
      <c r="AG1231" s="69" t="str">
        <f t="shared" si="221"/>
        <v/>
      </c>
      <c r="AH1231" s="69" t="str">
        <f t="shared" si="222"/>
        <v/>
      </c>
      <c r="AI1231" s="69" t="str">
        <f t="shared" si="223"/>
        <v/>
      </c>
      <c r="AJ1231" s="69" t="str">
        <f t="shared" si="224"/>
        <v/>
      </c>
      <c r="AK1231" s="69" t="str">
        <f t="shared" si="225"/>
        <v/>
      </c>
      <c r="AL1231" s="69">
        <f t="shared" si="226"/>
        <v>0</v>
      </c>
      <c r="AM1231" s="69"/>
    </row>
    <row r="1232" spans="29:39">
      <c r="AC1232" s="69" t="str">
        <f t="shared" si="217"/>
        <v/>
      </c>
      <c r="AD1232" s="69" t="str">
        <f t="shared" si="218"/>
        <v/>
      </c>
      <c r="AE1232" s="69" t="str">
        <f t="shared" si="219"/>
        <v/>
      </c>
      <c r="AF1232" s="69" t="str">
        <f t="shared" si="220"/>
        <v/>
      </c>
      <c r="AG1232" s="69" t="str">
        <f t="shared" si="221"/>
        <v/>
      </c>
      <c r="AH1232" s="69" t="str">
        <f t="shared" si="222"/>
        <v/>
      </c>
      <c r="AI1232" s="69" t="str">
        <f t="shared" si="223"/>
        <v/>
      </c>
      <c r="AJ1232" s="69" t="str">
        <f t="shared" si="224"/>
        <v/>
      </c>
      <c r="AK1232" s="69" t="str">
        <f t="shared" si="225"/>
        <v/>
      </c>
      <c r="AL1232" s="69">
        <f t="shared" si="226"/>
        <v>0</v>
      </c>
      <c r="AM1232" s="69"/>
    </row>
    <row r="1233" spans="29:39">
      <c r="AC1233" s="69" t="str">
        <f t="shared" ref="AC1233:AC1296" si="227">IF(LEFT(Q1233,1)="&lt;",1*MID(Q1233,2,LEN(Q1233)-1),"")</f>
        <v/>
      </c>
      <c r="AD1233" s="69" t="str">
        <f t="shared" ref="AD1233:AD1296" si="228">IF(LEFT(R1233,1)="&lt;",1*MID(R1233,2,LEN(R1233)-1),"")</f>
        <v/>
      </c>
      <c r="AE1233" s="69" t="str">
        <f t="shared" ref="AE1233:AE1296" si="229">IF(LEFT(S1233,1)="&lt;",1*MID(S1233,2,LEN(S1233)-1),"")</f>
        <v/>
      </c>
      <c r="AF1233" s="69" t="str">
        <f t="shared" ref="AF1233:AF1296" si="230">IF(LEFT(T1233,1)="&lt;",1*MID(T1233,2,LEN(T1233)-1),"")</f>
        <v/>
      </c>
      <c r="AG1233" s="69" t="str">
        <f t="shared" ref="AG1233:AG1296" si="231">IF(LEFT(U1233,1)="&lt;",1*MID(U1233,2,LEN(U1233)-1),"")</f>
        <v/>
      </c>
      <c r="AH1233" s="69" t="str">
        <f t="shared" ref="AH1233:AH1296" si="232">IF(LEFT(V1233,1)="&lt;",1*MID(V1233,2,LEN(V1233)-1),"")</f>
        <v/>
      </c>
      <c r="AI1233" s="69" t="str">
        <f t="shared" ref="AI1233:AI1296" si="233">IF(LEFT(W1233,1)="&lt;",1*MID(W1233,2,LEN(W1233)-1),"")</f>
        <v/>
      </c>
      <c r="AJ1233" s="69" t="str">
        <f t="shared" ref="AJ1233:AJ1296" si="234">IF(LEFT(X1233,1)="&lt;",1*MID(X1233,2,LEN(X1233)-1),"")</f>
        <v/>
      </c>
      <c r="AK1233" s="69" t="str">
        <f t="shared" ref="AK1233:AK1296" si="235">IF(LEFT(Y1233,1)="&lt;",1*MID(Y1233,2,LEN(Y1233)-1),"")</f>
        <v/>
      </c>
      <c r="AL1233" s="69">
        <f t="shared" ref="AL1233:AL1296" si="236">SUM(AC1233:AK1233)</f>
        <v>0</v>
      </c>
      <c r="AM1233" s="69"/>
    </row>
    <row r="1234" spans="29:39">
      <c r="AC1234" s="69" t="str">
        <f t="shared" si="227"/>
        <v/>
      </c>
      <c r="AD1234" s="69" t="str">
        <f t="shared" si="228"/>
        <v/>
      </c>
      <c r="AE1234" s="69" t="str">
        <f t="shared" si="229"/>
        <v/>
      </c>
      <c r="AF1234" s="69" t="str">
        <f t="shared" si="230"/>
        <v/>
      </c>
      <c r="AG1234" s="69" t="str">
        <f t="shared" si="231"/>
        <v/>
      </c>
      <c r="AH1234" s="69" t="str">
        <f t="shared" si="232"/>
        <v/>
      </c>
      <c r="AI1234" s="69" t="str">
        <f t="shared" si="233"/>
        <v/>
      </c>
      <c r="AJ1234" s="69" t="str">
        <f t="shared" si="234"/>
        <v/>
      </c>
      <c r="AK1234" s="69" t="str">
        <f t="shared" si="235"/>
        <v/>
      </c>
      <c r="AL1234" s="69">
        <f t="shared" si="236"/>
        <v>0</v>
      </c>
      <c r="AM1234" s="69"/>
    </row>
    <row r="1235" spans="29:39">
      <c r="AC1235" s="69" t="str">
        <f t="shared" si="227"/>
        <v/>
      </c>
      <c r="AD1235" s="69" t="str">
        <f t="shared" si="228"/>
        <v/>
      </c>
      <c r="AE1235" s="69" t="str">
        <f t="shared" si="229"/>
        <v/>
      </c>
      <c r="AF1235" s="69" t="str">
        <f t="shared" si="230"/>
        <v/>
      </c>
      <c r="AG1235" s="69" t="str">
        <f t="shared" si="231"/>
        <v/>
      </c>
      <c r="AH1235" s="69" t="str">
        <f t="shared" si="232"/>
        <v/>
      </c>
      <c r="AI1235" s="69" t="str">
        <f t="shared" si="233"/>
        <v/>
      </c>
      <c r="AJ1235" s="69" t="str">
        <f t="shared" si="234"/>
        <v/>
      </c>
      <c r="AK1235" s="69" t="str">
        <f t="shared" si="235"/>
        <v/>
      </c>
      <c r="AL1235" s="69">
        <f t="shared" si="236"/>
        <v>0</v>
      </c>
      <c r="AM1235" s="69"/>
    </row>
    <row r="1236" spans="29:39">
      <c r="AC1236" s="69" t="str">
        <f t="shared" si="227"/>
        <v/>
      </c>
      <c r="AD1236" s="69" t="str">
        <f t="shared" si="228"/>
        <v/>
      </c>
      <c r="AE1236" s="69" t="str">
        <f t="shared" si="229"/>
        <v/>
      </c>
      <c r="AF1236" s="69" t="str">
        <f t="shared" si="230"/>
        <v/>
      </c>
      <c r="AG1236" s="69" t="str">
        <f t="shared" si="231"/>
        <v/>
      </c>
      <c r="AH1236" s="69" t="str">
        <f t="shared" si="232"/>
        <v/>
      </c>
      <c r="AI1236" s="69" t="str">
        <f t="shared" si="233"/>
        <v/>
      </c>
      <c r="AJ1236" s="69" t="str">
        <f t="shared" si="234"/>
        <v/>
      </c>
      <c r="AK1236" s="69" t="str">
        <f t="shared" si="235"/>
        <v/>
      </c>
      <c r="AL1236" s="69">
        <f t="shared" si="236"/>
        <v>0</v>
      </c>
      <c r="AM1236" s="69"/>
    </row>
    <row r="1237" spans="29:39">
      <c r="AC1237" s="69" t="str">
        <f t="shared" si="227"/>
        <v/>
      </c>
      <c r="AD1237" s="69" t="str">
        <f t="shared" si="228"/>
        <v/>
      </c>
      <c r="AE1237" s="69" t="str">
        <f t="shared" si="229"/>
        <v/>
      </c>
      <c r="AF1237" s="69" t="str">
        <f t="shared" si="230"/>
        <v/>
      </c>
      <c r="AG1237" s="69" t="str">
        <f t="shared" si="231"/>
        <v/>
      </c>
      <c r="AH1237" s="69" t="str">
        <f t="shared" si="232"/>
        <v/>
      </c>
      <c r="AI1237" s="69" t="str">
        <f t="shared" si="233"/>
        <v/>
      </c>
      <c r="AJ1237" s="69" t="str">
        <f t="shared" si="234"/>
        <v/>
      </c>
      <c r="AK1237" s="69" t="str">
        <f t="shared" si="235"/>
        <v/>
      </c>
      <c r="AL1237" s="69">
        <f t="shared" si="236"/>
        <v>0</v>
      </c>
      <c r="AM1237" s="69"/>
    </row>
    <row r="1238" spans="29:39">
      <c r="AC1238" s="69" t="str">
        <f t="shared" si="227"/>
        <v/>
      </c>
      <c r="AD1238" s="69" t="str">
        <f t="shared" si="228"/>
        <v/>
      </c>
      <c r="AE1238" s="69" t="str">
        <f t="shared" si="229"/>
        <v/>
      </c>
      <c r="AF1238" s="69" t="str">
        <f t="shared" si="230"/>
        <v/>
      </c>
      <c r="AG1238" s="69" t="str">
        <f t="shared" si="231"/>
        <v/>
      </c>
      <c r="AH1238" s="69" t="str">
        <f t="shared" si="232"/>
        <v/>
      </c>
      <c r="AI1238" s="69" t="str">
        <f t="shared" si="233"/>
        <v/>
      </c>
      <c r="AJ1238" s="69" t="str">
        <f t="shared" si="234"/>
        <v/>
      </c>
      <c r="AK1238" s="69" t="str">
        <f t="shared" si="235"/>
        <v/>
      </c>
      <c r="AL1238" s="69">
        <f t="shared" si="236"/>
        <v>0</v>
      </c>
      <c r="AM1238" s="69"/>
    </row>
    <row r="1239" spans="29:39">
      <c r="AC1239" s="69" t="str">
        <f t="shared" si="227"/>
        <v/>
      </c>
      <c r="AD1239" s="69" t="str">
        <f t="shared" si="228"/>
        <v/>
      </c>
      <c r="AE1239" s="69" t="str">
        <f t="shared" si="229"/>
        <v/>
      </c>
      <c r="AF1239" s="69" t="str">
        <f t="shared" si="230"/>
        <v/>
      </c>
      <c r="AG1239" s="69" t="str">
        <f t="shared" si="231"/>
        <v/>
      </c>
      <c r="AH1239" s="69" t="str">
        <f t="shared" si="232"/>
        <v/>
      </c>
      <c r="AI1239" s="69" t="str">
        <f t="shared" si="233"/>
        <v/>
      </c>
      <c r="AJ1239" s="69" t="str">
        <f t="shared" si="234"/>
        <v/>
      </c>
      <c r="AK1239" s="69" t="str">
        <f t="shared" si="235"/>
        <v/>
      </c>
      <c r="AL1239" s="69">
        <f t="shared" si="236"/>
        <v>0</v>
      </c>
      <c r="AM1239" s="69"/>
    </row>
    <row r="1240" spans="29:39">
      <c r="AC1240" s="69" t="str">
        <f t="shared" si="227"/>
        <v/>
      </c>
      <c r="AD1240" s="69" t="str">
        <f t="shared" si="228"/>
        <v/>
      </c>
      <c r="AE1240" s="69" t="str">
        <f t="shared" si="229"/>
        <v/>
      </c>
      <c r="AF1240" s="69" t="str">
        <f t="shared" si="230"/>
        <v/>
      </c>
      <c r="AG1240" s="69" t="str">
        <f t="shared" si="231"/>
        <v/>
      </c>
      <c r="AH1240" s="69" t="str">
        <f t="shared" si="232"/>
        <v/>
      </c>
      <c r="AI1240" s="69" t="str">
        <f t="shared" si="233"/>
        <v/>
      </c>
      <c r="AJ1240" s="69" t="str">
        <f t="shared" si="234"/>
        <v/>
      </c>
      <c r="AK1240" s="69" t="str">
        <f t="shared" si="235"/>
        <v/>
      </c>
      <c r="AL1240" s="69">
        <f t="shared" si="236"/>
        <v>0</v>
      </c>
      <c r="AM1240" s="69"/>
    </row>
    <row r="1241" spans="29:39">
      <c r="AC1241" s="69" t="str">
        <f t="shared" si="227"/>
        <v/>
      </c>
      <c r="AD1241" s="69" t="str">
        <f t="shared" si="228"/>
        <v/>
      </c>
      <c r="AE1241" s="69" t="str">
        <f t="shared" si="229"/>
        <v/>
      </c>
      <c r="AF1241" s="69" t="str">
        <f t="shared" si="230"/>
        <v/>
      </c>
      <c r="AG1241" s="69" t="str">
        <f t="shared" si="231"/>
        <v/>
      </c>
      <c r="AH1241" s="69" t="str">
        <f t="shared" si="232"/>
        <v/>
      </c>
      <c r="AI1241" s="69" t="str">
        <f t="shared" si="233"/>
        <v/>
      </c>
      <c r="AJ1241" s="69" t="str">
        <f t="shared" si="234"/>
        <v/>
      </c>
      <c r="AK1241" s="69" t="str">
        <f t="shared" si="235"/>
        <v/>
      </c>
      <c r="AL1241" s="69">
        <f t="shared" si="236"/>
        <v>0</v>
      </c>
      <c r="AM1241" s="69"/>
    </row>
    <row r="1242" spans="29:39">
      <c r="AC1242" s="69" t="str">
        <f t="shared" si="227"/>
        <v/>
      </c>
      <c r="AD1242" s="69" t="str">
        <f t="shared" si="228"/>
        <v/>
      </c>
      <c r="AE1242" s="69" t="str">
        <f t="shared" si="229"/>
        <v/>
      </c>
      <c r="AF1242" s="69" t="str">
        <f t="shared" si="230"/>
        <v/>
      </c>
      <c r="AG1242" s="69" t="str">
        <f t="shared" si="231"/>
        <v/>
      </c>
      <c r="AH1242" s="69" t="str">
        <f t="shared" si="232"/>
        <v/>
      </c>
      <c r="AI1242" s="69" t="str">
        <f t="shared" si="233"/>
        <v/>
      </c>
      <c r="AJ1242" s="69" t="str">
        <f t="shared" si="234"/>
        <v/>
      </c>
      <c r="AK1242" s="69" t="str">
        <f t="shared" si="235"/>
        <v/>
      </c>
      <c r="AL1242" s="69">
        <f t="shared" si="236"/>
        <v>0</v>
      </c>
      <c r="AM1242" s="69"/>
    </row>
    <row r="1243" spans="29:39">
      <c r="AC1243" s="69" t="str">
        <f t="shared" si="227"/>
        <v/>
      </c>
      <c r="AD1243" s="69" t="str">
        <f t="shared" si="228"/>
        <v/>
      </c>
      <c r="AE1243" s="69" t="str">
        <f t="shared" si="229"/>
        <v/>
      </c>
      <c r="AF1243" s="69" t="str">
        <f t="shared" si="230"/>
        <v/>
      </c>
      <c r="AG1243" s="69" t="str">
        <f t="shared" si="231"/>
        <v/>
      </c>
      <c r="AH1243" s="69" t="str">
        <f t="shared" si="232"/>
        <v/>
      </c>
      <c r="AI1243" s="69" t="str">
        <f t="shared" si="233"/>
        <v/>
      </c>
      <c r="AJ1243" s="69" t="str">
        <f t="shared" si="234"/>
        <v/>
      </c>
      <c r="AK1243" s="69" t="str">
        <f t="shared" si="235"/>
        <v/>
      </c>
      <c r="AL1243" s="69">
        <f t="shared" si="236"/>
        <v>0</v>
      </c>
      <c r="AM1243" s="69"/>
    </row>
    <row r="1244" spans="29:39">
      <c r="AC1244" s="69" t="str">
        <f t="shared" si="227"/>
        <v/>
      </c>
      <c r="AD1244" s="69" t="str">
        <f t="shared" si="228"/>
        <v/>
      </c>
      <c r="AE1244" s="69" t="str">
        <f t="shared" si="229"/>
        <v/>
      </c>
      <c r="AF1244" s="69" t="str">
        <f t="shared" si="230"/>
        <v/>
      </c>
      <c r="AG1244" s="69" t="str">
        <f t="shared" si="231"/>
        <v/>
      </c>
      <c r="AH1244" s="69" t="str">
        <f t="shared" si="232"/>
        <v/>
      </c>
      <c r="AI1244" s="69" t="str">
        <f t="shared" si="233"/>
        <v/>
      </c>
      <c r="AJ1244" s="69" t="str">
        <f t="shared" si="234"/>
        <v/>
      </c>
      <c r="AK1244" s="69" t="str">
        <f t="shared" si="235"/>
        <v/>
      </c>
      <c r="AL1244" s="69">
        <f t="shared" si="236"/>
        <v>0</v>
      </c>
      <c r="AM1244" s="69"/>
    </row>
    <row r="1245" spans="29:39">
      <c r="AC1245" s="69" t="str">
        <f t="shared" si="227"/>
        <v/>
      </c>
      <c r="AD1245" s="69" t="str">
        <f t="shared" si="228"/>
        <v/>
      </c>
      <c r="AE1245" s="69" t="str">
        <f t="shared" si="229"/>
        <v/>
      </c>
      <c r="AF1245" s="69" t="str">
        <f t="shared" si="230"/>
        <v/>
      </c>
      <c r="AG1245" s="69" t="str">
        <f t="shared" si="231"/>
        <v/>
      </c>
      <c r="AH1245" s="69" t="str">
        <f t="shared" si="232"/>
        <v/>
      </c>
      <c r="AI1245" s="69" t="str">
        <f t="shared" si="233"/>
        <v/>
      </c>
      <c r="AJ1245" s="69" t="str">
        <f t="shared" si="234"/>
        <v/>
      </c>
      <c r="AK1245" s="69" t="str">
        <f t="shared" si="235"/>
        <v/>
      </c>
      <c r="AL1245" s="69">
        <f t="shared" si="236"/>
        <v>0</v>
      </c>
      <c r="AM1245" s="69"/>
    </row>
    <row r="1246" spans="29:39">
      <c r="AC1246" s="69" t="str">
        <f t="shared" si="227"/>
        <v/>
      </c>
      <c r="AD1246" s="69" t="str">
        <f t="shared" si="228"/>
        <v/>
      </c>
      <c r="AE1246" s="69" t="str">
        <f t="shared" si="229"/>
        <v/>
      </c>
      <c r="AF1246" s="69" t="str">
        <f t="shared" si="230"/>
        <v/>
      </c>
      <c r="AG1246" s="69" t="str">
        <f t="shared" si="231"/>
        <v/>
      </c>
      <c r="AH1246" s="69" t="str">
        <f t="shared" si="232"/>
        <v/>
      </c>
      <c r="AI1246" s="69" t="str">
        <f t="shared" si="233"/>
        <v/>
      </c>
      <c r="AJ1246" s="69" t="str">
        <f t="shared" si="234"/>
        <v/>
      </c>
      <c r="AK1246" s="69" t="str">
        <f t="shared" si="235"/>
        <v/>
      </c>
      <c r="AL1246" s="69">
        <f t="shared" si="236"/>
        <v>0</v>
      </c>
      <c r="AM1246" s="69"/>
    </row>
    <row r="1247" spans="29:39">
      <c r="AC1247" s="69" t="str">
        <f t="shared" si="227"/>
        <v/>
      </c>
      <c r="AD1247" s="69" t="str">
        <f t="shared" si="228"/>
        <v/>
      </c>
      <c r="AE1247" s="69" t="str">
        <f t="shared" si="229"/>
        <v/>
      </c>
      <c r="AF1247" s="69" t="str">
        <f t="shared" si="230"/>
        <v/>
      </c>
      <c r="AG1247" s="69" t="str">
        <f t="shared" si="231"/>
        <v/>
      </c>
      <c r="AH1247" s="69" t="str">
        <f t="shared" si="232"/>
        <v/>
      </c>
      <c r="AI1247" s="69" t="str">
        <f t="shared" si="233"/>
        <v/>
      </c>
      <c r="AJ1247" s="69" t="str">
        <f t="shared" si="234"/>
        <v/>
      </c>
      <c r="AK1247" s="69" t="str">
        <f t="shared" si="235"/>
        <v/>
      </c>
      <c r="AL1247" s="69">
        <f t="shared" si="236"/>
        <v>0</v>
      </c>
      <c r="AM1247" s="69"/>
    </row>
    <row r="1248" spans="29:39">
      <c r="AC1248" s="69" t="str">
        <f t="shared" si="227"/>
        <v/>
      </c>
      <c r="AD1248" s="69" t="str">
        <f t="shared" si="228"/>
        <v/>
      </c>
      <c r="AE1248" s="69" t="str">
        <f t="shared" si="229"/>
        <v/>
      </c>
      <c r="AF1248" s="69" t="str">
        <f t="shared" si="230"/>
        <v/>
      </c>
      <c r="AG1248" s="69" t="str">
        <f t="shared" si="231"/>
        <v/>
      </c>
      <c r="AH1248" s="69" t="str">
        <f t="shared" si="232"/>
        <v/>
      </c>
      <c r="AI1248" s="69" t="str">
        <f t="shared" si="233"/>
        <v/>
      </c>
      <c r="AJ1248" s="69" t="str">
        <f t="shared" si="234"/>
        <v/>
      </c>
      <c r="AK1248" s="69" t="str">
        <f t="shared" si="235"/>
        <v/>
      </c>
      <c r="AL1248" s="69">
        <f t="shared" si="236"/>
        <v>0</v>
      </c>
      <c r="AM1248" s="69"/>
    </row>
    <row r="1249" spans="29:39">
      <c r="AC1249" s="69" t="str">
        <f t="shared" si="227"/>
        <v/>
      </c>
      <c r="AD1249" s="69" t="str">
        <f t="shared" si="228"/>
        <v/>
      </c>
      <c r="AE1249" s="69" t="str">
        <f t="shared" si="229"/>
        <v/>
      </c>
      <c r="AF1249" s="69" t="str">
        <f t="shared" si="230"/>
        <v/>
      </c>
      <c r="AG1249" s="69" t="str">
        <f t="shared" si="231"/>
        <v/>
      </c>
      <c r="AH1249" s="69" t="str">
        <f t="shared" si="232"/>
        <v/>
      </c>
      <c r="AI1249" s="69" t="str">
        <f t="shared" si="233"/>
        <v/>
      </c>
      <c r="AJ1249" s="69" t="str">
        <f t="shared" si="234"/>
        <v/>
      </c>
      <c r="AK1249" s="69" t="str">
        <f t="shared" si="235"/>
        <v/>
      </c>
      <c r="AL1249" s="69">
        <f t="shared" si="236"/>
        <v>0</v>
      </c>
      <c r="AM1249" s="69"/>
    </row>
    <row r="1250" spans="29:39">
      <c r="AC1250" s="69" t="str">
        <f t="shared" si="227"/>
        <v/>
      </c>
      <c r="AD1250" s="69" t="str">
        <f t="shared" si="228"/>
        <v/>
      </c>
      <c r="AE1250" s="69" t="str">
        <f t="shared" si="229"/>
        <v/>
      </c>
      <c r="AF1250" s="69" t="str">
        <f t="shared" si="230"/>
        <v/>
      </c>
      <c r="AG1250" s="69" t="str">
        <f t="shared" si="231"/>
        <v/>
      </c>
      <c r="AH1250" s="69" t="str">
        <f t="shared" si="232"/>
        <v/>
      </c>
      <c r="AI1250" s="69" t="str">
        <f t="shared" si="233"/>
        <v/>
      </c>
      <c r="AJ1250" s="69" t="str">
        <f t="shared" si="234"/>
        <v/>
      </c>
      <c r="AK1250" s="69" t="str">
        <f t="shared" si="235"/>
        <v/>
      </c>
      <c r="AL1250" s="69">
        <f t="shared" si="236"/>
        <v>0</v>
      </c>
      <c r="AM1250" s="69"/>
    </row>
    <row r="1251" spans="29:39">
      <c r="AC1251" s="69" t="str">
        <f t="shared" si="227"/>
        <v/>
      </c>
      <c r="AD1251" s="69" t="str">
        <f t="shared" si="228"/>
        <v/>
      </c>
      <c r="AE1251" s="69" t="str">
        <f t="shared" si="229"/>
        <v/>
      </c>
      <c r="AF1251" s="69" t="str">
        <f t="shared" si="230"/>
        <v/>
      </c>
      <c r="AG1251" s="69" t="str">
        <f t="shared" si="231"/>
        <v/>
      </c>
      <c r="AH1251" s="69" t="str">
        <f t="shared" si="232"/>
        <v/>
      </c>
      <c r="AI1251" s="69" t="str">
        <f t="shared" si="233"/>
        <v/>
      </c>
      <c r="AJ1251" s="69" t="str">
        <f t="shared" si="234"/>
        <v/>
      </c>
      <c r="AK1251" s="69" t="str">
        <f t="shared" si="235"/>
        <v/>
      </c>
      <c r="AL1251" s="69">
        <f t="shared" si="236"/>
        <v>0</v>
      </c>
      <c r="AM1251" s="69"/>
    </row>
    <row r="1252" spans="29:39">
      <c r="AC1252" s="69" t="str">
        <f t="shared" si="227"/>
        <v/>
      </c>
      <c r="AD1252" s="69" t="str">
        <f t="shared" si="228"/>
        <v/>
      </c>
      <c r="AE1252" s="69" t="str">
        <f t="shared" si="229"/>
        <v/>
      </c>
      <c r="AF1252" s="69" t="str">
        <f t="shared" si="230"/>
        <v/>
      </c>
      <c r="AG1252" s="69" t="str">
        <f t="shared" si="231"/>
        <v/>
      </c>
      <c r="AH1252" s="69" t="str">
        <f t="shared" si="232"/>
        <v/>
      </c>
      <c r="AI1252" s="69" t="str">
        <f t="shared" si="233"/>
        <v/>
      </c>
      <c r="AJ1252" s="69" t="str">
        <f t="shared" si="234"/>
        <v/>
      </c>
      <c r="AK1252" s="69" t="str">
        <f t="shared" si="235"/>
        <v/>
      </c>
      <c r="AL1252" s="69">
        <f t="shared" si="236"/>
        <v>0</v>
      </c>
      <c r="AM1252" s="69"/>
    </row>
    <row r="1253" spans="29:39">
      <c r="AC1253" s="69" t="str">
        <f t="shared" si="227"/>
        <v/>
      </c>
      <c r="AD1253" s="69" t="str">
        <f t="shared" si="228"/>
        <v/>
      </c>
      <c r="AE1253" s="69" t="str">
        <f t="shared" si="229"/>
        <v/>
      </c>
      <c r="AF1253" s="69" t="str">
        <f t="shared" si="230"/>
        <v/>
      </c>
      <c r="AG1253" s="69" t="str">
        <f t="shared" si="231"/>
        <v/>
      </c>
      <c r="AH1253" s="69" t="str">
        <f t="shared" si="232"/>
        <v/>
      </c>
      <c r="AI1253" s="69" t="str">
        <f t="shared" si="233"/>
        <v/>
      </c>
      <c r="AJ1253" s="69" t="str">
        <f t="shared" si="234"/>
        <v/>
      </c>
      <c r="AK1253" s="69" t="str">
        <f t="shared" si="235"/>
        <v/>
      </c>
      <c r="AL1253" s="69">
        <f t="shared" si="236"/>
        <v>0</v>
      </c>
      <c r="AM1253" s="69"/>
    </row>
    <row r="1254" spans="29:39">
      <c r="AC1254" s="69" t="str">
        <f t="shared" si="227"/>
        <v/>
      </c>
      <c r="AD1254" s="69" t="str">
        <f t="shared" si="228"/>
        <v/>
      </c>
      <c r="AE1254" s="69" t="str">
        <f t="shared" si="229"/>
        <v/>
      </c>
      <c r="AF1254" s="69" t="str">
        <f t="shared" si="230"/>
        <v/>
      </c>
      <c r="AG1254" s="69" t="str">
        <f t="shared" si="231"/>
        <v/>
      </c>
      <c r="AH1254" s="69" t="str">
        <f t="shared" si="232"/>
        <v/>
      </c>
      <c r="AI1254" s="69" t="str">
        <f t="shared" si="233"/>
        <v/>
      </c>
      <c r="AJ1254" s="69" t="str">
        <f t="shared" si="234"/>
        <v/>
      </c>
      <c r="AK1254" s="69" t="str">
        <f t="shared" si="235"/>
        <v/>
      </c>
      <c r="AL1254" s="69">
        <f t="shared" si="236"/>
        <v>0</v>
      </c>
      <c r="AM1254" s="69"/>
    </row>
    <row r="1255" spans="29:39">
      <c r="AC1255" s="69" t="str">
        <f t="shared" si="227"/>
        <v/>
      </c>
      <c r="AD1255" s="69" t="str">
        <f t="shared" si="228"/>
        <v/>
      </c>
      <c r="AE1255" s="69" t="str">
        <f t="shared" si="229"/>
        <v/>
      </c>
      <c r="AF1255" s="69" t="str">
        <f t="shared" si="230"/>
        <v/>
      </c>
      <c r="AG1255" s="69" t="str">
        <f t="shared" si="231"/>
        <v/>
      </c>
      <c r="AH1255" s="69" t="str">
        <f t="shared" si="232"/>
        <v/>
      </c>
      <c r="AI1255" s="69" t="str">
        <f t="shared" si="233"/>
        <v/>
      </c>
      <c r="AJ1255" s="69" t="str">
        <f t="shared" si="234"/>
        <v/>
      </c>
      <c r="AK1255" s="69" t="str">
        <f t="shared" si="235"/>
        <v/>
      </c>
      <c r="AL1255" s="69">
        <f t="shared" si="236"/>
        <v>0</v>
      </c>
      <c r="AM1255" s="69"/>
    </row>
    <row r="1256" spans="29:39">
      <c r="AC1256" s="69" t="str">
        <f t="shared" si="227"/>
        <v/>
      </c>
      <c r="AD1256" s="69" t="str">
        <f t="shared" si="228"/>
        <v/>
      </c>
      <c r="AE1256" s="69" t="str">
        <f t="shared" si="229"/>
        <v/>
      </c>
      <c r="AF1256" s="69" t="str">
        <f t="shared" si="230"/>
        <v/>
      </c>
      <c r="AG1256" s="69" t="str">
        <f t="shared" si="231"/>
        <v/>
      </c>
      <c r="AH1256" s="69" t="str">
        <f t="shared" si="232"/>
        <v/>
      </c>
      <c r="AI1256" s="69" t="str">
        <f t="shared" si="233"/>
        <v/>
      </c>
      <c r="AJ1256" s="69" t="str">
        <f t="shared" si="234"/>
        <v/>
      </c>
      <c r="AK1256" s="69" t="str">
        <f t="shared" si="235"/>
        <v/>
      </c>
      <c r="AL1256" s="69">
        <f t="shared" si="236"/>
        <v>0</v>
      </c>
      <c r="AM1256" s="69"/>
    </row>
    <row r="1257" spans="29:39">
      <c r="AC1257" s="69" t="str">
        <f t="shared" si="227"/>
        <v/>
      </c>
      <c r="AD1257" s="69" t="str">
        <f t="shared" si="228"/>
        <v/>
      </c>
      <c r="AE1257" s="69" t="str">
        <f t="shared" si="229"/>
        <v/>
      </c>
      <c r="AF1257" s="69" t="str">
        <f t="shared" si="230"/>
        <v/>
      </c>
      <c r="AG1257" s="69" t="str">
        <f t="shared" si="231"/>
        <v/>
      </c>
      <c r="AH1257" s="69" t="str">
        <f t="shared" si="232"/>
        <v/>
      </c>
      <c r="AI1257" s="69" t="str">
        <f t="shared" si="233"/>
        <v/>
      </c>
      <c r="AJ1257" s="69" t="str">
        <f t="shared" si="234"/>
        <v/>
      </c>
      <c r="AK1257" s="69" t="str">
        <f t="shared" si="235"/>
        <v/>
      </c>
      <c r="AL1257" s="69">
        <f t="shared" si="236"/>
        <v>0</v>
      </c>
      <c r="AM1257" s="69"/>
    </row>
    <row r="1258" spans="29:39">
      <c r="AC1258" s="69" t="str">
        <f t="shared" si="227"/>
        <v/>
      </c>
      <c r="AD1258" s="69" t="str">
        <f t="shared" si="228"/>
        <v/>
      </c>
      <c r="AE1258" s="69" t="str">
        <f t="shared" si="229"/>
        <v/>
      </c>
      <c r="AF1258" s="69" t="str">
        <f t="shared" si="230"/>
        <v/>
      </c>
      <c r="AG1258" s="69" t="str">
        <f t="shared" si="231"/>
        <v/>
      </c>
      <c r="AH1258" s="69" t="str">
        <f t="shared" si="232"/>
        <v/>
      </c>
      <c r="AI1258" s="69" t="str">
        <f t="shared" si="233"/>
        <v/>
      </c>
      <c r="AJ1258" s="69" t="str">
        <f t="shared" si="234"/>
        <v/>
      </c>
      <c r="AK1258" s="69" t="str">
        <f t="shared" si="235"/>
        <v/>
      </c>
      <c r="AL1258" s="69">
        <f t="shared" si="236"/>
        <v>0</v>
      </c>
      <c r="AM1258" s="69"/>
    </row>
    <row r="1259" spans="29:39">
      <c r="AC1259" s="69" t="str">
        <f t="shared" si="227"/>
        <v/>
      </c>
      <c r="AD1259" s="69" t="str">
        <f t="shared" si="228"/>
        <v/>
      </c>
      <c r="AE1259" s="69" t="str">
        <f t="shared" si="229"/>
        <v/>
      </c>
      <c r="AF1259" s="69" t="str">
        <f t="shared" si="230"/>
        <v/>
      </c>
      <c r="AG1259" s="69" t="str">
        <f t="shared" si="231"/>
        <v/>
      </c>
      <c r="AH1259" s="69" t="str">
        <f t="shared" si="232"/>
        <v/>
      </c>
      <c r="AI1259" s="69" t="str">
        <f t="shared" si="233"/>
        <v/>
      </c>
      <c r="AJ1259" s="69" t="str">
        <f t="shared" si="234"/>
        <v/>
      </c>
      <c r="AK1259" s="69" t="str">
        <f t="shared" si="235"/>
        <v/>
      </c>
      <c r="AL1259" s="69">
        <f t="shared" si="236"/>
        <v>0</v>
      </c>
      <c r="AM1259" s="69"/>
    </row>
    <row r="1260" spans="29:39">
      <c r="AC1260" s="69" t="str">
        <f t="shared" si="227"/>
        <v/>
      </c>
      <c r="AD1260" s="69" t="str">
        <f t="shared" si="228"/>
        <v/>
      </c>
      <c r="AE1260" s="69" t="str">
        <f t="shared" si="229"/>
        <v/>
      </c>
      <c r="AF1260" s="69" t="str">
        <f t="shared" si="230"/>
        <v/>
      </c>
      <c r="AG1260" s="69" t="str">
        <f t="shared" si="231"/>
        <v/>
      </c>
      <c r="AH1260" s="69" t="str">
        <f t="shared" si="232"/>
        <v/>
      </c>
      <c r="AI1260" s="69" t="str">
        <f t="shared" si="233"/>
        <v/>
      </c>
      <c r="AJ1260" s="69" t="str">
        <f t="shared" si="234"/>
        <v/>
      </c>
      <c r="AK1260" s="69" t="str">
        <f t="shared" si="235"/>
        <v/>
      </c>
      <c r="AL1260" s="69">
        <f t="shared" si="236"/>
        <v>0</v>
      </c>
      <c r="AM1260" s="69"/>
    </row>
    <row r="1261" spans="29:39">
      <c r="AC1261" s="69" t="str">
        <f t="shared" si="227"/>
        <v/>
      </c>
      <c r="AD1261" s="69" t="str">
        <f t="shared" si="228"/>
        <v/>
      </c>
      <c r="AE1261" s="69" t="str">
        <f t="shared" si="229"/>
        <v/>
      </c>
      <c r="AF1261" s="69" t="str">
        <f t="shared" si="230"/>
        <v/>
      </c>
      <c r="AG1261" s="69" t="str">
        <f t="shared" si="231"/>
        <v/>
      </c>
      <c r="AH1261" s="69" t="str">
        <f t="shared" si="232"/>
        <v/>
      </c>
      <c r="AI1261" s="69" t="str">
        <f t="shared" si="233"/>
        <v/>
      </c>
      <c r="AJ1261" s="69" t="str">
        <f t="shared" si="234"/>
        <v/>
      </c>
      <c r="AK1261" s="69" t="str">
        <f t="shared" si="235"/>
        <v/>
      </c>
      <c r="AL1261" s="69">
        <f t="shared" si="236"/>
        <v>0</v>
      </c>
      <c r="AM1261" s="69"/>
    </row>
    <row r="1262" spans="29:39">
      <c r="AC1262" s="69" t="str">
        <f t="shared" si="227"/>
        <v/>
      </c>
      <c r="AD1262" s="69" t="str">
        <f t="shared" si="228"/>
        <v/>
      </c>
      <c r="AE1262" s="69" t="str">
        <f t="shared" si="229"/>
        <v/>
      </c>
      <c r="AF1262" s="69" t="str">
        <f t="shared" si="230"/>
        <v/>
      </c>
      <c r="AG1262" s="69" t="str">
        <f t="shared" si="231"/>
        <v/>
      </c>
      <c r="AH1262" s="69" t="str">
        <f t="shared" si="232"/>
        <v/>
      </c>
      <c r="AI1262" s="69" t="str">
        <f t="shared" si="233"/>
        <v/>
      </c>
      <c r="AJ1262" s="69" t="str">
        <f t="shared" si="234"/>
        <v/>
      </c>
      <c r="AK1262" s="69" t="str">
        <f t="shared" si="235"/>
        <v/>
      </c>
      <c r="AL1262" s="69">
        <f t="shared" si="236"/>
        <v>0</v>
      </c>
      <c r="AM1262" s="69"/>
    </row>
    <row r="1263" spans="29:39">
      <c r="AC1263" s="69" t="str">
        <f t="shared" si="227"/>
        <v/>
      </c>
      <c r="AD1263" s="69" t="str">
        <f t="shared" si="228"/>
        <v/>
      </c>
      <c r="AE1263" s="69" t="str">
        <f t="shared" si="229"/>
        <v/>
      </c>
      <c r="AF1263" s="69" t="str">
        <f t="shared" si="230"/>
        <v/>
      </c>
      <c r="AG1263" s="69" t="str">
        <f t="shared" si="231"/>
        <v/>
      </c>
      <c r="AH1263" s="69" t="str">
        <f t="shared" si="232"/>
        <v/>
      </c>
      <c r="AI1263" s="69" t="str">
        <f t="shared" si="233"/>
        <v/>
      </c>
      <c r="AJ1263" s="69" t="str">
        <f t="shared" si="234"/>
        <v/>
      </c>
      <c r="AK1263" s="69" t="str">
        <f t="shared" si="235"/>
        <v/>
      </c>
      <c r="AL1263" s="69">
        <f t="shared" si="236"/>
        <v>0</v>
      </c>
      <c r="AM1263" s="69"/>
    </row>
    <row r="1264" spans="29:39">
      <c r="AC1264" s="69" t="str">
        <f t="shared" si="227"/>
        <v/>
      </c>
      <c r="AD1264" s="69" t="str">
        <f t="shared" si="228"/>
        <v/>
      </c>
      <c r="AE1264" s="69" t="str">
        <f t="shared" si="229"/>
        <v/>
      </c>
      <c r="AF1264" s="69" t="str">
        <f t="shared" si="230"/>
        <v/>
      </c>
      <c r="AG1264" s="69" t="str">
        <f t="shared" si="231"/>
        <v/>
      </c>
      <c r="AH1264" s="69" t="str">
        <f t="shared" si="232"/>
        <v/>
      </c>
      <c r="AI1264" s="69" t="str">
        <f t="shared" si="233"/>
        <v/>
      </c>
      <c r="AJ1264" s="69" t="str">
        <f t="shared" si="234"/>
        <v/>
      </c>
      <c r="AK1264" s="69" t="str">
        <f t="shared" si="235"/>
        <v/>
      </c>
      <c r="AL1264" s="69">
        <f t="shared" si="236"/>
        <v>0</v>
      </c>
      <c r="AM1264" s="69"/>
    </row>
    <row r="1265" spans="29:39">
      <c r="AC1265" s="69" t="str">
        <f t="shared" si="227"/>
        <v/>
      </c>
      <c r="AD1265" s="69" t="str">
        <f t="shared" si="228"/>
        <v/>
      </c>
      <c r="AE1265" s="69" t="str">
        <f t="shared" si="229"/>
        <v/>
      </c>
      <c r="AF1265" s="69" t="str">
        <f t="shared" si="230"/>
        <v/>
      </c>
      <c r="AG1265" s="69" t="str">
        <f t="shared" si="231"/>
        <v/>
      </c>
      <c r="AH1265" s="69" t="str">
        <f t="shared" si="232"/>
        <v/>
      </c>
      <c r="AI1265" s="69" t="str">
        <f t="shared" si="233"/>
        <v/>
      </c>
      <c r="AJ1265" s="69" t="str">
        <f t="shared" si="234"/>
        <v/>
      </c>
      <c r="AK1265" s="69" t="str">
        <f t="shared" si="235"/>
        <v/>
      </c>
      <c r="AL1265" s="69">
        <f t="shared" si="236"/>
        <v>0</v>
      </c>
      <c r="AM1265" s="69"/>
    </row>
    <row r="1266" spans="29:39">
      <c r="AC1266" s="69" t="str">
        <f t="shared" si="227"/>
        <v/>
      </c>
      <c r="AD1266" s="69" t="str">
        <f t="shared" si="228"/>
        <v/>
      </c>
      <c r="AE1266" s="69" t="str">
        <f t="shared" si="229"/>
        <v/>
      </c>
      <c r="AF1266" s="69" t="str">
        <f t="shared" si="230"/>
        <v/>
      </c>
      <c r="AG1266" s="69" t="str">
        <f t="shared" si="231"/>
        <v/>
      </c>
      <c r="AH1266" s="69" t="str">
        <f t="shared" si="232"/>
        <v/>
      </c>
      <c r="AI1266" s="69" t="str">
        <f t="shared" si="233"/>
        <v/>
      </c>
      <c r="AJ1266" s="69" t="str">
        <f t="shared" si="234"/>
        <v/>
      </c>
      <c r="AK1266" s="69" t="str">
        <f t="shared" si="235"/>
        <v/>
      </c>
      <c r="AL1266" s="69">
        <f t="shared" si="236"/>
        <v>0</v>
      </c>
      <c r="AM1266" s="69"/>
    </row>
    <row r="1267" spans="29:39">
      <c r="AC1267" s="69" t="str">
        <f t="shared" si="227"/>
        <v/>
      </c>
      <c r="AD1267" s="69" t="str">
        <f t="shared" si="228"/>
        <v/>
      </c>
      <c r="AE1267" s="69" t="str">
        <f t="shared" si="229"/>
        <v/>
      </c>
      <c r="AF1267" s="69" t="str">
        <f t="shared" si="230"/>
        <v/>
      </c>
      <c r="AG1267" s="69" t="str">
        <f t="shared" si="231"/>
        <v/>
      </c>
      <c r="AH1267" s="69" t="str">
        <f t="shared" si="232"/>
        <v/>
      </c>
      <c r="AI1267" s="69" t="str">
        <f t="shared" si="233"/>
        <v/>
      </c>
      <c r="AJ1267" s="69" t="str">
        <f t="shared" si="234"/>
        <v/>
      </c>
      <c r="AK1267" s="69" t="str">
        <f t="shared" si="235"/>
        <v/>
      </c>
      <c r="AL1267" s="69">
        <f t="shared" si="236"/>
        <v>0</v>
      </c>
      <c r="AM1267" s="69"/>
    </row>
    <row r="1268" spans="29:39">
      <c r="AC1268" s="69" t="str">
        <f t="shared" si="227"/>
        <v/>
      </c>
      <c r="AD1268" s="69" t="str">
        <f t="shared" si="228"/>
        <v/>
      </c>
      <c r="AE1268" s="69" t="str">
        <f t="shared" si="229"/>
        <v/>
      </c>
      <c r="AF1268" s="69" t="str">
        <f t="shared" si="230"/>
        <v/>
      </c>
      <c r="AG1268" s="69" t="str">
        <f t="shared" si="231"/>
        <v/>
      </c>
      <c r="AH1268" s="69" t="str">
        <f t="shared" si="232"/>
        <v/>
      </c>
      <c r="AI1268" s="69" t="str">
        <f t="shared" si="233"/>
        <v/>
      </c>
      <c r="AJ1268" s="69" t="str">
        <f t="shared" si="234"/>
        <v/>
      </c>
      <c r="AK1268" s="69" t="str">
        <f t="shared" si="235"/>
        <v/>
      </c>
      <c r="AL1268" s="69">
        <f t="shared" si="236"/>
        <v>0</v>
      </c>
      <c r="AM1268" s="69"/>
    </row>
    <row r="1269" spans="29:39">
      <c r="AC1269" s="69" t="str">
        <f t="shared" si="227"/>
        <v/>
      </c>
      <c r="AD1269" s="69" t="str">
        <f t="shared" si="228"/>
        <v/>
      </c>
      <c r="AE1269" s="69" t="str">
        <f t="shared" si="229"/>
        <v/>
      </c>
      <c r="AF1269" s="69" t="str">
        <f t="shared" si="230"/>
        <v/>
      </c>
      <c r="AG1269" s="69" t="str">
        <f t="shared" si="231"/>
        <v/>
      </c>
      <c r="AH1269" s="69" t="str">
        <f t="shared" si="232"/>
        <v/>
      </c>
      <c r="AI1269" s="69" t="str">
        <f t="shared" si="233"/>
        <v/>
      </c>
      <c r="AJ1269" s="69" t="str">
        <f t="shared" si="234"/>
        <v/>
      </c>
      <c r="AK1269" s="69" t="str">
        <f t="shared" si="235"/>
        <v/>
      </c>
      <c r="AL1269" s="69">
        <f t="shared" si="236"/>
        <v>0</v>
      </c>
      <c r="AM1269" s="69"/>
    </row>
    <row r="1270" spans="29:39">
      <c r="AC1270" s="69" t="str">
        <f t="shared" si="227"/>
        <v/>
      </c>
      <c r="AD1270" s="69" t="str">
        <f t="shared" si="228"/>
        <v/>
      </c>
      <c r="AE1270" s="69" t="str">
        <f t="shared" si="229"/>
        <v/>
      </c>
      <c r="AF1270" s="69" t="str">
        <f t="shared" si="230"/>
        <v/>
      </c>
      <c r="AG1270" s="69" t="str">
        <f t="shared" si="231"/>
        <v/>
      </c>
      <c r="AH1270" s="69" t="str">
        <f t="shared" si="232"/>
        <v/>
      </c>
      <c r="AI1270" s="69" t="str">
        <f t="shared" si="233"/>
        <v/>
      </c>
      <c r="AJ1270" s="69" t="str">
        <f t="shared" si="234"/>
        <v/>
      </c>
      <c r="AK1270" s="69" t="str">
        <f t="shared" si="235"/>
        <v/>
      </c>
      <c r="AL1270" s="69">
        <f t="shared" si="236"/>
        <v>0</v>
      </c>
      <c r="AM1270" s="69"/>
    </row>
    <row r="1271" spans="29:39">
      <c r="AC1271" s="69" t="str">
        <f t="shared" si="227"/>
        <v/>
      </c>
      <c r="AD1271" s="69" t="str">
        <f t="shared" si="228"/>
        <v/>
      </c>
      <c r="AE1271" s="69" t="str">
        <f t="shared" si="229"/>
        <v/>
      </c>
      <c r="AF1271" s="69" t="str">
        <f t="shared" si="230"/>
        <v/>
      </c>
      <c r="AG1271" s="69" t="str">
        <f t="shared" si="231"/>
        <v/>
      </c>
      <c r="AH1271" s="69" t="str">
        <f t="shared" si="232"/>
        <v/>
      </c>
      <c r="AI1271" s="69" t="str">
        <f t="shared" si="233"/>
        <v/>
      </c>
      <c r="AJ1271" s="69" t="str">
        <f t="shared" si="234"/>
        <v/>
      </c>
      <c r="AK1271" s="69" t="str">
        <f t="shared" si="235"/>
        <v/>
      </c>
      <c r="AL1271" s="69">
        <f t="shared" si="236"/>
        <v>0</v>
      </c>
      <c r="AM1271" s="69"/>
    </row>
    <row r="1272" spans="29:39">
      <c r="AC1272" s="69" t="str">
        <f t="shared" si="227"/>
        <v/>
      </c>
      <c r="AD1272" s="69" t="str">
        <f t="shared" si="228"/>
        <v/>
      </c>
      <c r="AE1272" s="69" t="str">
        <f t="shared" si="229"/>
        <v/>
      </c>
      <c r="AF1272" s="69" t="str">
        <f t="shared" si="230"/>
        <v/>
      </c>
      <c r="AG1272" s="69" t="str">
        <f t="shared" si="231"/>
        <v/>
      </c>
      <c r="AH1272" s="69" t="str">
        <f t="shared" si="232"/>
        <v/>
      </c>
      <c r="AI1272" s="69" t="str">
        <f t="shared" si="233"/>
        <v/>
      </c>
      <c r="AJ1272" s="69" t="str">
        <f t="shared" si="234"/>
        <v/>
      </c>
      <c r="AK1272" s="69" t="str">
        <f t="shared" si="235"/>
        <v/>
      </c>
      <c r="AL1272" s="69">
        <f t="shared" si="236"/>
        <v>0</v>
      </c>
      <c r="AM1272" s="69"/>
    </row>
    <row r="1273" spans="29:39">
      <c r="AC1273" s="69" t="str">
        <f t="shared" si="227"/>
        <v/>
      </c>
      <c r="AD1273" s="69" t="str">
        <f t="shared" si="228"/>
        <v/>
      </c>
      <c r="AE1273" s="69" t="str">
        <f t="shared" si="229"/>
        <v/>
      </c>
      <c r="AF1273" s="69" t="str">
        <f t="shared" si="230"/>
        <v/>
      </c>
      <c r="AG1273" s="69" t="str">
        <f t="shared" si="231"/>
        <v/>
      </c>
      <c r="AH1273" s="69" t="str">
        <f t="shared" si="232"/>
        <v/>
      </c>
      <c r="AI1273" s="69" t="str">
        <f t="shared" si="233"/>
        <v/>
      </c>
      <c r="AJ1273" s="69" t="str">
        <f t="shared" si="234"/>
        <v/>
      </c>
      <c r="AK1273" s="69" t="str">
        <f t="shared" si="235"/>
        <v/>
      </c>
      <c r="AL1273" s="69">
        <f t="shared" si="236"/>
        <v>0</v>
      </c>
      <c r="AM1273" s="69"/>
    </row>
    <row r="1274" spans="29:39">
      <c r="AC1274" s="69" t="str">
        <f t="shared" si="227"/>
        <v/>
      </c>
      <c r="AD1274" s="69" t="str">
        <f t="shared" si="228"/>
        <v/>
      </c>
      <c r="AE1274" s="69" t="str">
        <f t="shared" si="229"/>
        <v/>
      </c>
      <c r="AF1274" s="69" t="str">
        <f t="shared" si="230"/>
        <v/>
      </c>
      <c r="AG1274" s="69" t="str">
        <f t="shared" si="231"/>
        <v/>
      </c>
      <c r="AH1274" s="69" t="str">
        <f t="shared" si="232"/>
        <v/>
      </c>
      <c r="AI1274" s="69" t="str">
        <f t="shared" si="233"/>
        <v/>
      </c>
      <c r="AJ1274" s="69" t="str">
        <f t="shared" si="234"/>
        <v/>
      </c>
      <c r="AK1274" s="69" t="str">
        <f t="shared" si="235"/>
        <v/>
      </c>
      <c r="AL1274" s="69">
        <f t="shared" si="236"/>
        <v>0</v>
      </c>
      <c r="AM1274" s="69"/>
    </row>
    <row r="1275" spans="29:39">
      <c r="AC1275" s="69" t="str">
        <f t="shared" si="227"/>
        <v/>
      </c>
      <c r="AD1275" s="69" t="str">
        <f t="shared" si="228"/>
        <v/>
      </c>
      <c r="AE1275" s="69" t="str">
        <f t="shared" si="229"/>
        <v/>
      </c>
      <c r="AF1275" s="69" t="str">
        <f t="shared" si="230"/>
        <v/>
      </c>
      <c r="AG1275" s="69" t="str">
        <f t="shared" si="231"/>
        <v/>
      </c>
      <c r="AH1275" s="69" t="str">
        <f t="shared" si="232"/>
        <v/>
      </c>
      <c r="AI1275" s="69" t="str">
        <f t="shared" si="233"/>
        <v/>
      </c>
      <c r="AJ1275" s="69" t="str">
        <f t="shared" si="234"/>
        <v/>
      </c>
      <c r="AK1275" s="69" t="str">
        <f t="shared" si="235"/>
        <v/>
      </c>
      <c r="AL1275" s="69">
        <f t="shared" si="236"/>
        <v>0</v>
      </c>
      <c r="AM1275" s="69"/>
    </row>
    <row r="1276" spans="29:39">
      <c r="AC1276" s="69" t="str">
        <f t="shared" si="227"/>
        <v/>
      </c>
      <c r="AD1276" s="69" t="str">
        <f t="shared" si="228"/>
        <v/>
      </c>
      <c r="AE1276" s="69" t="str">
        <f t="shared" si="229"/>
        <v/>
      </c>
      <c r="AF1276" s="69" t="str">
        <f t="shared" si="230"/>
        <v/>
      </c>
      <c r="AG1276" s="69" t="str">
        <f t="shared" si="231"/>
        <v/>
      </c>
      <c r="AH1276" s="69" t="str">
        <f t="shared" si="232"/>
        <v/>
      </c>
      <c r="AI1276" s="69" t="str">
        <f t="shared" si="233"/>
        <v/>
      </c>
      <c r="AJ1276" s="69" t="str">
        <f t="shared" si="234"/>
        <v/>
      </c>
      <c r="AK1276" s="69" t="str">
        <f t="shared" si="235"/>
        <v/>
      </c>
      <c r="AL1276" s="69">
        <f t="shared" si="236"/>
        <v>0</v>
      </c>
      <c r="AM1276" s="69"/>
    </row>
    <row r="1277" spans="29:39">
      <c r="AC1277" s="69" t="str">
        <f t="shared" si="227"/>
        <v/>
      </c>
      <c r="AD1277" s="69" t="str">
        <f t="shared" si="228"/>
        <v/>
      </c>
      <c r="AE1277" s="69" t="str">
        <f t="shared" si="229"/>
        <v/>
      </c>
      <c r="AF1277" s="69" t="str">
        <f t="shared" si="230"/>
        <v/>
      </c>
      <c r="AG1277" s="69" t="str">
        <f t="shared" si="231"/>
        <v/>
      </c>
      <c r="AH1277" s="69" t="str">
        <f t="shared" si="232"/>
        <v/>
      </c>
      <c r="AI1277" s="69" t="str">
        <f t="shared" si="233"/>
        <v/>
      </c>
      <c r="AJ1277" s="69" t="str">
        <f t="shared" si="234"/>
        <v/>
      </c>
      <c r="AK1277" s="69" t="str">
        <f t="shared" si="235"/>
        <v/>
      </c>
      <c r="AL1277" s="69">
        <f t="shared" si="236"/>
        <v>0</v>
      </c>
      <c r="AM1277" s="69"/>
    </row>
    <row r="1278" spans="29:39">
      <c r="AC1278" s="69" t="str">
        <f t="shared" si="227"/>
        <v/>
      </c>
      <c r="AD1278" s="69" t="str">
        <f t="shared" si="228"/>
        <v/>
      </c>
      <c r="AE1278" s="69" t="str">
        <f t="shared" si="229"/>
        <v/>
      </c>
      <c r="AF1278" s="69" t="str">
        <f t="shared" si="230"/>
        <v/>
      </c>
      <c r="AG1278" s="69" t="str">
        <f t="shared" si="231"/>
        <v/>
      </c>
      <c r="AH1278" s="69" t="str">
        <f t="shared" si="232"/>
        <v/>
      </c>
      <c r="AI1278" s="69" t="str">
        <f t="shared" si="233"/>
        <v/>
      </c>
      <c r="AJ1278" s="69" t="str">
        <f t="shared" si="234"/>
        <v/>
      </c>
      <c r="AK1278" s="69" t="str">
        <f t="shared" si="235"/>
        <v/>
      </c>
      <c r="AL1278" s="69">
        <f t="shared" si="236"/>
        <v>0</v>
      </c>
      <c r="AM1278" s="69"/>
    </row>
    <row r="1279" spans="29:39">
      <c r="AC1279" s="69" t="str">
        <f t="shared" si="227"/>
        <v/>
      </c>
      <c r="AD1279" s="69" t="str">
        <f t="shared" si="228"/>
        <v/>
      </c>
      <c r="AE1279" s="69" t="str">
        <f t="shared" si="229"/>
        <v/>
      </c>
      <c r="AF1279" s="69" t="str">
        <f t="shared" si="230"/>
        <v/>
      </c>
      <c r="AG1279" s="69" t="str">
        <f t="shared" si="231"/>
        <v/>
      </c>
      <c r="AH1279" s="69" t="str">
        <f t="shared" si="232"/>
        <v/>
      </c>
      <c r="AI1279" s="69" t="str">
        <f t="shared" si="233"/>
        <v/>
      </c>
      <c r="AJ1279" s="69" t="str">
        <f t="shared" si="234"/>
        <v/>
      </c>
      <c r="AK1279" s="69" t="str">
        <f t="shared" si="235"/>
        <v/>
      </c>
      <c r="AL1279" s="69">
        <f t="shared" si="236"/>
        <v>0</v>
      </c>
      <c r="AM1279" s="69"/>
    </row>
    <row r="1280" spans="29:39">
      <c r="AC1280" s="69" t="str">
        <f t="shared" si="227"/>
        <v/>
      </c>
      <c r="AD1280" s="69" t="str">
        <f t="shared" si="228"/>
        <v/>
      </c>
      <c r="AE1280" s="69" t="str">
        <f t="shared" si="229"/>
        <v/>
      </c>
      <c r="AF1280" s="69" t="str">
        <f t="shared" si="230"/>
        <v/>
      </c>
      <c r="AG1280" s="69" t="str">
        <f t="shared" si="231"/>
        <v/>
      </c>
      <c r="AH1280" s="69" t="str">
        <f t="shared" si="232"/>
        <v/>
      </c>
      <c r="AI1280" s="69" t="str">
        <f t="shared" si="233"/>
        <v/>
      </c>
      <c r="AJ1280" s="69" t="str">
        <f t="shared" si="234"/>
        <v/>
      </c>
      <c r="AK1280" s="69" t="str">
        <f t="shared" si="235"/>
        <v/>
      </c>
      <c r="AL1280" s="69">
        <f t="shared" si="236"/>
        <v>0</v>
      </c>
      <c r="AM1280" s="69"/>
    </row>
    <row r="1281" spans="29:39">
      <c r="AC1281" s="69" t="str">
        <f t="shared" si="227"/>
        <v/>
      </c>
      <c r="AD1281" s="69" t="str">
        <f t="shared" si="228"/>
        <v/>
      </c>
      <c r="AE1281" s="69" t="str">
        <f t="shared" si="229"/>
        <v/>
      </c>
      <c r="AF1281" s="69" t="str">
        <f t="shared" si="230"/>
        <v/>
      </c>
      <c r="AG1281" s="69" t="str">
        <f t="shared" si="231"/>
        <v/>
      </c>
      <c r="AH1281" s="69" t="str">
        <f t="shared" si="232"/>
        <v/>
      </c>
      <c r="AI1281" s="69" t="str">
        <f t="shared" si="233"/>
        <v/>
      </c>
      <c r="AJ1281" s="69" t="str">
        <f t="shared" si="234"/>
        <v/>
      </c>
      <c r="AK1281" s="69" t="str">
        <f t="shared" si="235"/>
        <v/>
      </c>
      <c r="AL1281" s="69">
        <f t="shared" si="236"/>
        <v>0</v>
      </c>
      <c r="AM1281" s="69"/>
    </row>
    <row r="1282" spans="29:39">
      <c r="AC1282" s="69" t="str">
        <f t="shared" si="227"/>
        <v/>
      </c>
      <c r="AD1282" s="69" t="str">
        <f t="shared" si="228"/>
        <v/>
      </c>
      <c r="AE1282" s="69" t="str">
        <f t="shared" si="229"/>
        <v/>
      </c>
      <c r="AF1282" s="69" t="str">
        <f t="shared" si="230"/>
        <v/>
      </c>
      <c r="AG1282" s="69" t="str">
        <f t="shared" si="231"/>
        <v/>
      </c>
      <c r="AH1282" s="69" t="str">
        <f t="shared" si="232"/>
        <v/>
      </c>
      <c r="AI1282" s="69" t="str">
        <f t="shared" si="233"/>
        <v/>
      </c>
      <c r="AJ1282" s="69" t="str">
        <f t="shared" si="234"/>
        <v/>
      </c>
      <c r="AK1282" s="69" t="str">
        <f t="shared" si="235"/>
        <v/>
      </c>
      <c r="AL1282" s="69">
        <f t="shared" si="236"/>
        <v>0</v>
      </c>
      <c r="AM1282" s="69"/>
    </row>
    <row r="1283" spans="29:39">
      <c r="AC1283" s="69" t="str">
        <f t="shared" si="227"/>
        <v/>
      </c>
      <c r="AD1283" s="69" t="str">
        <f t="shared" si="228"/>
        <v/>
      </c>
      <c r="AE1283" s="69" t="str">
        <f t="shared" si="229"/>
        <v/>
      </c>
      <c r="AF1283" s="69" t="str">
        <f t="shared" si="230"/>
        <v/>
      </c>
      <c r="AG1283" s="69" t="str">
        <f t="shared" si="231"/>
        <v/>
      </c>
      <c r="AH1283" s="69" t="str">
        <f t="shared" si="232"/>
        <v/>
      </c>
      <c r="AI1283" s="69" t="str">
        <f t="shared" si="233"/>
        <v/>
      </c>
      <c r="AJ1283" s="69" t="str">
        <f t="shared" si="234"/>
        <v/>
      </c>
      <c r="AK1283" s="69" t="str">
        <f t="shared" si="235"/>
        <v/>
      </c>
      <c r="AL1283" s="69">
        <f t="shared" si="236"/>
        <v>0</v>
      </c>
      <c r="AM1283" s="69"/>
    </row>
    <row r="1284" spans="29:39">
      <c r="AC1284" s="69" t="str">
        <f t="shared" si="227"/>
        <v/>
      </c>
      <c r="AD1284" s="69" t="str">
        <f t="shared" si="228"/>
        <v/>
      </c>
      <c r="AE1284" s="69" t="str">
        <f t="shared" si="229"/>
        <v/>
      </c>
      <c r="AF1284" s="69" t="str">
        <f t="shared" si="230"/>
        <v/>
      </c>
      <c r="AG1284" s="69" t="str">
        <f t="shared" si="231"/>
        <v/>
      </c>
      <c r="AH1284" s="69" t="str">
        <f t="shared" si="232"/>
        <v/>
      </c>
      <c r="AI1284" s="69" t="str">
        <f t="shared" si="233"/>
        <v/>
      </c>
      <c r="AJ1284" s="69" t="str">
        <f t="shared" si="234"/>
        <v/>
      </c>
      <c r="AK1284" s="69" t="str">
        <f t="shared" si="235"/>
        <v/>
      </c>
      <c r="AL1284" s="69">
        <f t="shared" si="236"/>
        <v>0</v>
      </c>
      <c r="AM1284" s="69"/>
    </row>
    <row r="1285" spans="29:39">
      <c r="AC1285" s="69" t="str">
        <f t="shared" si="227"/>
        <v/>
      </c>
      <c r="AD1285" s="69" t="str">
        <f t="shared" si="228"/>
        <v/>
      </c>
      <c r="AE1285" s="69" t="str">
        <f t="shared" si="229"/>
        <v/>
      </c>
      <c r="AF1285" s="69" t="str">
        <f t="shared" si="230"/>
        <v/>
      </c>
      <c r="AG1285" s="69" t="str">
        <f t="shared" si="231"/>
        <v/>
      </c>
      <c r="AH1285" s="69" t="str">
        <f t="shared" si="232"/>
        <v/>
      </c>
      <c r="AI1285" s="69" t="str">
        <f t="shared" si="233"/>
        <v/>
      </c>
      <c r="AJ1285" s="69" t="str">
        <f t="shared" si="234"/>
        <v/>
      </c>
      <c r="AK1285" s="69" t="str">
        <f t="shared" si="235"/>
        <v/>
      </c>
      <c r="AL1285" s="69">
        <f t="shared" si="236"/>
        <v>0</v>
      </c>
      <c r="AM1285" s="69"/>
    </row>
    <row r="1286" spans="29:39">
      <c r="AC1286" s="69" t="str">
        <f t="shared" si="227"/>
        <v/>
      </c>
      <c r="AD1286" s="69" t="str">
        <f t="shared" si="228"/>
        <v/>
      </c>
      <c r="AE1286" s="69" t="str">
        <f t="shared" si="229"/>
        <v/>
      </c>
      <c r="AF1286" s="69" t="str">
        <f t="shared" si="230"/>
        <v/>
      </c>
      <c r="AG1286" s="69" t="str">
        <f t="shared" si="231"/>
        <v/>
      </c>
      <c r="AH1286" s="69" t="str">
        <f t="shared" si="232"/>
        <v/>
      </c>
      <c r="AI1286" s="69" t="str">
        <f t="shared" si="233"/>
        <v/>
      </c>
      <c r="AJ1286" s="69" t="str">
        <f t="shared" si="234"/>
        <v/>
      </c>
      <c r="AK1286" s="69" t="str">
        <f t="shared" si="235"/>
        <v/>
      </c>
      <c r="AL1286" s="69">
        <f t="shared" si="236"/>
        <v>0</v>
      </c>
      <c r="AM1286" s="69"/>
    </row>
    <row r="1287" spans="29:39">
      <c r="AC1287" s="69" t="str">
        <f t="shared" si="227"/>
        <v/>
      </c>
      <c r="AD1287" s="69" t="str">
        <f t="shared" si="228"/>
        <v/>
      </c>
      <c r="AE1287" s="69" t="str">
        <f t="shared" si="229"/>
        <v/>
      </c>
      <c r="AF1287" s="69" t="str">
        <f t="shared" si="230"/>
        <v/>
      </c>
      <c r="AG1287" s="69" t="str">
        <f t="shared" si="231"/>
        <v/>
      </c>
      <c r="AH1287" s="69" t="str">
        <f t="shared" si="232"/>
        <v/>
      </c>
      <c r="AI1287" s="69" t="str">
        <f t="shared" si="233"/>
        <v/>
      </c>
      <c r="AJ1287" s="69" t="str">
        <f t="shared" si="234"/>
        <v/>
      </c>
      <c r="AK1287" s="69" t="str">
        <f t="shared" si="235"/>
        <v/>
      </c>
      <c r="AL1287" s="69">
        <f t="shared" si="236"/>
        <v>0</v>
      </c>
      <c r="AM1287" s="69"/>
    </row>
    <row r="1288" spans="29:39">
      <c r="AC1288" s="69" t="str">
        <f t="shared" si="227"/>
        <v/>
      </c>
      <c r="AD1288" s="69" t="str">
        <f t="shared" si="228"/>
        <v/>
      </c>
      <c r="AE1288" s="69" t="str">
        <f t="shared" si="229"/>
        <v/>
      </c>
      <c r="AF1288" s="69" t="str">
        <f t="shared" si="230"/>
        <v/>
      </c>
      <c r="AG1288" s="69" t="str">
        <f t="shared" si="231"/>
        <v/>
      </c>
      <c r="AH1288" s="69" t="str">
        <f t="shared" si="232"/>
        <v/>
      </c>
      <c r="AI1288" s="69" t="str">
        <f t="shared" si="233"/>
        <v/>
      </c>
      <c r="AJ1288" s="69" t="str">
        <f t="shared" si="234"/>
        <v/>
      </c>
      <c r="AK1288" s="69" t="str">
        <f t="shared" si="235"/>
        <v/>
      </c>
      <c r="AL1288" s="69">
        <f t="shared" si="236"/>
        <v>0</v>
      </c>
      <c r="AM1288" s="69"/>
    </row>
    <row r="1289" spans="29:39">
      <c r="AC1289" s="69" t="str">
        <f t="shared" si="227"/>
        <v/>
      </c>
      <c r="AD1289" s="69" t="str">
        <f t="shared" si="228"/>
        <v/>
      </c>
      <c r="AE1289" s="69" t="str">
        <f t="shared" si="229"/>
        <v/>
      </c>
      <c r="AF1289" s="69" t="str">
        <f t="shared" si="230"/>
        <v/>
      </c>
      <c r="AG1289" s="69" t="str">
        <f t="shared" si="231"/>
        <v/>
      </c>
      <c r="AH1289" s="69" t="str">
        <f t="shared" si="232"/>
        <v/>
      </c>
      <c r="AI1289" s="69" t="str">
        <f t="shared" si="233"/>
        <v/>
      </c>
      <c r="AJ1289" s="69" t="str">
        <f t="shared" si="234"/>
        <v/>
      </c>
      <c r="AK1289" s="69" t="str">
        <f t="shared" si="235"/>
        <v/>
      </c>
      <c r="AL1289" s="69">
        <f t="shared" si="236"/>
        <v>0</v>
      </c>
      <c r="AM1289" s="69"/>
    </row>
    <row r="1290" spans="29:39">
      <c r="AC1290" s="69" t="str">
        <f t="shared" si="227"/>
        <v/>
      </c>
      <c r="AD1290" s="69" t="str">
        <f t="shared" si="228"/>
        <v/>
      </c>
      <c r="AE1290" s="69" t="str">
        <f t="shared" si="229"/>
        <v/>
      </c>
      <c r="AF1290" s="69" t="str">
        <f t="shared" si="230"/>
        <v/>
      </c>
      <c r="AG1290" s="69" t="str">
        <f t="shared" si="231"/>
        <v/>
      </c>
      <c r="AH1290" s="69" t="str">
        <f t="shared" si="232"/>
        <v/>
      </c>
      <c r="AI1290" s="69" t="str">
        <f t="shared" si="233"/>
        <v/>
      </c>
      <c r="AJ1290" s="69" t="str">
        <f t="shared" si="234"/>
        <v/>
      </c>
      <c r="AK1290" s="69" t="str">
        <f t="shared" si="235"/>
        <v/>
      </c>
      <c r="AL1290" s="69">
        <f t="shared" si="236"/>
        <v>0</v>
      </c>
      <c r="AM1290" s="69"/>
    </row>
    <row r="1291" spans="29:39">
      <c r="AC1291" s="69" t="str">
        <f t="shared" si="227"/>
        <v/>
      </c>
      <c r="AD1291" s="69" t="str">
        <f t="shared" si="228"/>
        <v/>
      </c>
      <c r="AE1291" s="69" t="str">
        <f t="shared" si="229"/>
        <v/>
      </c>
      <c r="AF1291" s="69" t="str">
        <f t="shared" si="230"/>
        <v/>
      </c>
      <c r="AG1291" s="69" t="str">
        <f t="shared" si="231"/>
        <v/>
      </c>
      <c r="AH1291" s="69" t="str">
        <f t="shared" si="232"/>
        <v/>
      </c>
      <c r="AI1291" s="69" t="str">
        <f t="shared" si="233"/>
        <v/>
      </c>
      <c r="AJ1291" s="69" t="str">
        <f t="shared" si="234"/>
        <v/>
      </c>
      <c r="AK1291" s="69" t="str">
        <f t="shared" si="235"/>
        <v/>
      </c>
      <c r="AL1291" s="69">
        <f t="shared" si="236"/>
        <v>0</v>
      </c>
      <c r="AM1291" s="69"/>
    </row>
    <row r="1292" spans="29:39">
      <c r="AC1292" s="69" t="str">
        <f t="shared" si="227"/>
        <v/>
      </c>
      <c r="AD1292" s="69" t="str">
        <f t="shared" si="228"/>
        <v/>
      </c>
      <c r="AE1292" s="69" t="str">
        <f t="shared" si="229"/>
        <v/>
      </c>
      <c r="AF1292" s="69" t="str">
        <f t="shared" si="230"/>
        <v/>
      </c>
      <c r="AG1292" s="69" t="str">
        <f t="shared" si="231"/>
        <v/>
      </c>
      <c r="AH1292" s="69" t="str">
        <f t="shared" si="232"/>
        <v/>
      </c>
      <c r="AI1292" s="69" t="str">
        <f t="shared" si="233"/>
        <v/>
      </c>
      <c r="AJ1292" s="69" t="str">
        <f t="shared" si="234"/>
        <v/>
      </c>
      <c r="AK1292" s="69" t="str">
        <f t="shared" si="235"/>
        <v/>
      </c>
      <c r="AL1292" s="69">
        <f t="shared" si="236"/>
        <v>0</v>
      </c>
      <c r="AM1292" s="69"/>
    </row>
    <row r="1293" spans="29:39">
      <c r="AC1293" s="69" t="str">
        <f t="shared" si="227"/>
        <v/>
      </c>
      <c r="AD1293" s="69" t="str">
        <f t="shared" si="228"/>
        <v/>
      </c>
      <c r="AE1293" s="69" t="str">
        <f t="shared" si="229"/>
        <v/>
      </c>
      <c r="AF1293" s="69" t="str">
        <f t="shared" si="230"/>
        <v/>
      </c>
      <c r="AG1293" s="69" t="str">
        <f t="shared" si="231"/>
        <v/>
      </c>
      <c r="AH1293" s="69" t="str">
        <f t="shared" si="232"/>
        <v/>
      </c>
      <c r="AI1293" s="69" t="str">
        <f t="shared" si="233"/>
        <v/>
      </c>
      <c r="AJ1293" s="69" t="str">
        <f t="shared" si="234"/>
        <v/>
      </c>
      <c r="AK1293" s="69" t="str">
        <f t="shared" si="235"/>
        <v/>
      </c>
      <c r="AL1293" s="69">
        <f t="shared" si="236"/>
        <v>0</v>
      </c>
      <c r="AM1293" s="69"/>
    </row>
    <row r="1294" spans="29:39">
      <c r="AC1294" s="69" t="str">
        <f t="shared" si="227"/>
        <v/>
      </c>
      <c r="AD1294" s="69" t="str">
        <f t="shared" si="228"/>
        <v/>
      </c>
      <c r="AE1294" s="69" t="str">
        <f t="shared" si="229"/>
        <v/>
      </c>
      <c r="AF1294" s="69" t="str">
        <f t="shared" si="230"/>
        <v/>
      </c>
      <c r="AG1294" s="69" t="str">
        <f t="shared" si="231"/>
        <v/>
      </c>
      <c r="AH1294" s="69" t="str">
        <f t="shared" si="232"/>
        <v/>
      </c>
      <c r="AI1294" s="69" t="str">
        <f t="shared" si="233"/>
        <v/>
      </c>
      <c r="AJ1294" s="69" t="str">
        <f t="shared" si="234"/>
        <v/>
      </c>
      <c r="AK1294" s="69" t="str">
        <f t="shared" si="235"/>
        <v/>
      </c>
      <c r="AL1294" s="69">
        <f t="shared" si="236"/>
        <v>0</v>
      </c>
      <c r="AM1294" s="69"/>
    </row>
    <row r="1295" spans="29:39">
      <c r="AC1295" s="69" t="str">
        <f t="shared" si="227"/>
        <v/>
      </c>
      <c r="AD1295" s="69" t="str">
        <f t="shared" si="228"/>
        <v/>
      </c>
      <c r="AE1295" s="69" t="str">
        <f t="shared" si="229"/>
        <v/>
      </c>
      <c r="AF1295" s="69" t="str">
        <f t="shared" si="230"/>
        <v/>
      </c>
      <c r="AG1295" s="69" t="str">
        <f t="shared" si="231"/>
        <v/>
      </c>
      <c r="AH1295" s="69" t="str">
        <f t="shared" si="232"/>
        <v/>
      </c>
      <c r="AI1295" s="69" t="str">
        <f t="shared" si="233"/>
        <v/>
      </c>
      <c r="AJ1295" s="69" t="str">
        <f t="shared" si="234"/>
        <v/>
      </c>
      <c r="AK1295" s="69" t="str">
        <f t="shared" si="235"/>
        <v/>
      </c>
      <c r="AL1295" s="69">
        <f t="shared" si="236"/>
        <v>0</v>
      </c>
      <c r="AM1295" s="69"/>
    </row>
    <row r="1296" spans="29:39">
      <c r="AC1296" s="69" t="str">
        <f t="shared" si="227"/>
        <v/>
      </c>
      <c r="AD1296" s="69" t="str">
        <f t="shared" si="228"/>
        <v/>
      </c>
      <c r="AE1296" s="69" t="str">
        <f t="shared" si="229"/>
        <v/>
      </c>
      <c r="AF1296" s="69" t="str">
        <f t="shared" si="230"/>
        <v/>
      </c>
      <c r="AG1296" s="69" t="str">
        <f t="shared" si="231"/>
        <v/>
      </c>
      <c r="AH1296" s="69" t="str">
        <f t="shared" si="232"/>
        <v/>
      </c>
      <c r="AI1296" s="69" t="str">
        <f t="shared" si="233"/>
        <v/>
      </c>
      <c r="AJ1296" s="69" t="str">
        <f t="shared" si="234"/>
        <v/>
      </c>
      <c r="AK1296" s="69" t="str">
        <f t="shared" si="235"/>
        <v/>
      </c>
      <c r="AL1296" s="69">
        <f t="shared" si="236"/>
        <v>0</v>
      </c>
      <c r="AM1296" s="69"/>
    </row>
    <row r="1297" spans="29:39">
      <c r="AC1297" s="69" t="str">
        <f t="shared" ref="AC1297:AC1360" si="237">IF(LEFT(Q1297,1)="&lt;",1*MID(Q1297,2,LEN(Q1297)-1),"")</f>
        <v/>
      </c>
      <c r="AD1297" s="69" t="str">
        <f t="shared" ref="AD1297:AD1360" si="238">IF(LEFT(R1297,1)="&lt;",1*MID(R1297,2,LEN(R1297)-1),"")</f>
        <v/>
      </c>
      <c r="AE1297" s="69" t="str">
        <f t="shared" ref="AE1297:AE1360" si="239">IF(LEFT(S1297,1)="&lt;",1*MID(S1297,2,LEN(S1297)-1),"")</f>
        <v/>
      </c>
      <c r="AF1297" s="69" t="str">
        <f t="shared" ref="AF1297:AF1360" si="240">IF(LEFT(T1297,1)="&lt;",1*MID(T1297,2,LEN(T1297)-1),"")</f>
        <v/>
      </c>
      <c r="AG1297" s="69" t="str">
        <f t="shared" ref="AG1297:AG1360" si="241">IF(LEFT(U1297,1)="&lt;",1*MID(U1297,2,LEN(U1297)-1),"")</f>
        <v/>
      </c>
      <c r="AH1297" s="69" t="str">
        <f t="shared" ref="AH1297:AH1360" si="242">IF(LEFT(V1297,1)="&lt;",1*MID(V1297,2,LEN(V1297)-1),"")</f>
        <v/>
      </c>
      <c r="AI1297" s="69" t="str">
        <f t="shared" ref="AI1297:AI1360" si="243">IF(LEFT(W1297,1)="&lt;",1*MID(W1297,2,LEN(W1297)-1),"")</f>
        <v/>
      </c>
      <c r="AJ1297" s="69" t="str">
        <f t="shared" ref="AJ1297:AJ1360" si="244">IF(LEFT(X1297,1)="&lt;",1*MID(X1297,2,LEN(X1297)-1),"")</f>
        <v/>
      </c>
      <c r="AK1297" s="69" t="str">
        <f t="shared" ref="AK1297:AK1360" si="245">IF(LEFT(Y1297,1)="&lt;",1*MID(Y1297,2,LEN(Y1297)-1),"")</f>
        <v/>
      </c>
      <c r="AL1297" s="69">
        <f t="shared" ref="AL1297:AL1360" si="246">SUM(AC1297:AK1297)</f>
        <v>0</v>
      </c>
      <c r="AM1297" s="69"/>
    </row>
    <row r="1298" spans="29:39">
      <c r="AC1298" s="69" t="str">
        <f t="shared" si="237"/>
        <v/>
      </c>
      <c r="AD1298" s="69" t="str">
        <f t="shared" si="238"/>
        <v/>
      </c>
      <c r="AE1298" s="69" t="str">
        <f t="shared" si="239"/>
        <v/>
      </c>
      <c r="AF1298" s="69" t="str">
        <f t="shared" si="240"/>
        <v/>
      </c>
      <c r="AG1298" s="69" t="str">
        <f t="shared" si="241"/>
        <v/>
      </c>
      <c r="AH1298" s="69" t="str">
        <f t="shared" si="242"/>
        <v/>
      </c>
      <c r="AI1298" s="69" t="str">
        <f t="shared" si="243"/>
        <v/>
      </c>
      <c r="AJ1298" s="69" t="str">
        <f t="shared" si="244"/>
        <v/>
      </c>
      <c r="AK1298" s="69" t="str">
        <f t="shared" si="245"/>
        <v/>
      </c>
      <c r="AL1298" s="69">
        <f t="shared" si="246"/>
        <v>0</v>
      </c>
      <c r="AM1298" s="69"/>
    </row>
    <row r="1299" spans="29:39">
      <c r="AC1299" s="69" t="str">
        <f t="shared" si="237"/>
        <v/>
      </c>
      <c r="AD1299" s="69" t="str">
        <f t="shared" si="238"/>
        <v/>
      </c>
      <c r="AE1299" s="69" t="str">
        <f t="shared" si="239"/>
        <v/>
      </c>
      <c r="AF1299" s="69" t="str">
        <f t="shared" si="240"/>
        <v/>
      </c>
      <c r="AG1299" s="69" t="str">
        <f t="shared" si="241"/>
        <v/>
      </c>
      <c r="AH1299" s="69" t="str">
        <f t="shared" si="242"/>
        <v/>
      </c>
      <c r="AI1299" s="69" t="str">
        <f t="shared" si="243"/>
        <v/>
      </c>
      <c r="AJ1299" s="69" t="str">
        <f t="shared" si="244"/>
        <v/>
      </c>
      <c r="AK1299" s="69" t="str">
        <f t="shared" si="245"/>
        <v/>
      </c>
      <c r="AL1299" s="69">
        <f t="shared" si="246"/>
        <v>0</v>
      </c>
      <c r="AM1299" s="69"/>
    </row>
    <row r="1300" spans="29:39">
      <c r="AC1300" s="69" t="str">
        <f t="shared" si="237"/>
        <v/>
      </c>
      <c r="AD1300" s="69" t="str">
        <f t="shared" si="238"/>
        <v/>
      </c>
      <c r="AE1300" s="69" t="str">
        <f t="shared" si="239"/>
        <v/>
      </c>
      <c r="AF1300" s="69" t="str">
        <f t="shared" si="240"/>
        <v/>
      </c>
      <c r="AG1300" s="69" t="str">
        <f t="shared" si="241"/>
        <v/>
      </c>
      <c r="AH1300" s="69" t="str">
        <f t="shared" si="242"/>
        <v/>
      </c>
      <c r="AI1300" s="69" t="str">
        <f t="shared" si="243"/>
        <v/>
      </c>
      <c r="AJ1300" s="69" t="str">
        <f t="shared" si="244"/>
        <v/>
      </c>
      <c r="AK1300" s="69" t="str">
        <f t="shared" si="245"/>
        <v/>
      </c>
      <c r="AL1300" s="69">
        <f t="shared" si="246"/>
        <v>0</v>
      </c>
      <c r="AM1300" s="69"/>
    </row>
    <row r="1301" spans="29:39">
      <c r="AC1301" s="69" t="str">
        <f t="shared" si="237"/>
        <v/>
      </c>
      <c r="AD1301" s="69" t="str">
        <f t="shared" si="238"/>
        <v/>
      </c>
      <c r="AE1301" s="69" t="str">
        <f t="shared" si="239"/>
        <v/>
      </c>
      <c r="AF1301" s="69" t="str">
        <f t="shared" si="240"/>
        <v/>
      </c>
      <c r="AG1301" s="69" t="str">
        <f t="shared" si="241"/>
        <v/>
      </c>
      <c r="AH1301" s="69" t="str">
        <f t="shared" si="242"/>
        <v/>
      </c>
      <c r="AI1301" s="69" t="str">
        <f t="shared" si="243"/>
        <v/>
      </c>
      <c r="AJ1301" s="69" t="str">
        <f t="shared" si="244"/>
        <v/>
      </c>
      <c r="AK1301" s="69" t="str">
        <f t="shared" si="245"/>
        <v/>
      </c>
      <c r="AL1301" s="69">
        <f t="shared" si="246"/>
        <v>0</v>
      </c>
      <c r="AM1301" s="69"/>
    </row>
    <row r="1302" spans="29:39">
      <c r="AC1302" s="69" t="str">
        <f t="shared" si="237"/>
        <v/>
      </c>
      <c r="AD1302" s="69" t="str">
        <f t="shared" si="238"/>
        <v/>
      </c>
      <c r="AE1302" s="69" t="str">
        <f t="shared" si="239"/>
        <v/>
      </c>
      <c r="AF1302" s="69" t="str">
        <f t="shared" si="240"/>
        <v/>
      </c>
      <c r="AG1302" s="69" t="str">
        <f t="shared" si="241"/>
        <v/>
      </c>
      <c r="AH1302" s="69" t="str">
        <f t="shared" si="242"/>
        <v/>
      </c>
      <c r="AI1302" s="69" t="str">
        <f t="shared" si="243"/>
        <v/>
      </c>
      <c r="AJ1302" s="69" t="str">
        <f t="shared" si="244"/>
        <v/>
      </c>
      <c r="AK1302" s="69" t="str">
        <f t="shared" si="245"/>
        <v/>
      </c>
      <c r="AL1302" s="69">
        <f t="shared" si="246"/>
        <v>0</v>
      </c>
      <c r="AM1302" s="69"/>
    </row>
    <row r="1303" spans="29:39">
      <c r="AC1303" s="69" t="str">
        <f t="shared" si="237"/>
        <v/>
      </c>
      <c r="AD1303" s="69" t="str">
        <f t="shared" si="238"/>
        <v/>
      </c>
      <c r="AE1303" s="69" t="str">
        <f t="shared" si="239"/>
        <v/>
      </c>
      <c r="AF1303" s="69" t="str">
        <f t="shared" si="240"/>
        <v/>
      </c>
      <c r="AG1303" s="69" t="str">
        <f t="shared" si="241"/>
        <v/>
      </c>
      <c r="AH1303" s="69" t="str">
        <f t="shared" si="242"/>
        <v/>
      </c>
      <c r="AI1303" s="69" t="str">
        <f t="shared" si="243"/>
        <v/>
      </c>
      <c r="AJ1303" s="69" t="str">
        <f t="shared" si="244"/>
        <v/>
      </c>
      <c r="AK1303" s="69" t="str">
        <f t="shared" si="245"/>
        <v/>
      </c>
      <c r="AL1303" s="69">
        <f t="shared" si="246"/>
        <v>0</v>
      </c>
      <c r="AM1303" s="69"/>
    </row>
    <row r="1304" spans="29:39">
      <c r="AC1304" s="69" t="str">
        <f t="shared" si="237"/>
        <v/>
      </c>
      <c r="AD1304" s="69" t="str">
        <f t="shared" si="238"/>
        <v/>
      </c>
      <c r="AE1304" s="69" t="str">
        <f t="shared" si="239"/>
        <v/>
      </c>
      <c r="AF1304" s="69" t="str">
        <f t="shared" si="240"/>
        <v/>
      </c>
      <c r="AG1304" s="69" t="str">
        <f t="shared" si="241"/>
        <v/>
      </c>
      <c r="AH1304" s="69" t="str">
        <f t="shared" si="242"/>
        <v/>
      </c>
      <c r="AI1304" s="69" t="str">
        <f t="shared" si="243"/>
        <v/>
      </c>
      <c r="AJ1304" s="69" t="str">
        <f t="shared" si="244"/>
        <v/>
      </c>
      <c r="AK1304" s="69" t="str">
        <f t="shared" si="245"/>
        <v/>
      </c>
      <c r="AL1304" s="69">
        <f t="shared" si="246"/>
        <v>0</v>
      </c>
      <c r="AM1304" s="69"/>
    </row>
    <row r="1305" spans="29:39">
      <c r="AC1305" s="69" t="str">
        <f t="shared" si="237"/>
        <v/>
      </c>
      <c r="AD1305" s="69" t="str">
        <f t="shared" si="238"/>
        <v/>
      </c>
      <c r="AE1305" s="69" t="str">
        <f t="shared" si="239"/>
        <v/>
      </c>
      <c r="AF1305" s="69" t="str">
        <f t="shared" si="240"/>
        <v/>
      </c>
      <c r="AG1305" s="69" t="str">
        <f t="shared" si="241"/>
        <v/>
      </c>
      <c r="AH1305" s="69" t="str">
        <f t="shared" si="242"/>
        <v/>
      </c>
      <c r="AI1305" s="69" t="str">
        <f t="shared" si="243"/>
        <v/>
      </c>
      <c r="AJ1305" s="69" t="str">
        <f t="shared" si="244"/>
        <v/>
      </c>
      <c r="AK1305" s="69" t="str">
        <f t="shared" si="245"/>
        <v/>
      </c>
      <c r="AL1305" s="69">
        <f t="shared" si="246"/>
        <v>0</v>
      </c>
      <c r="AM1305" s="69"/>
    </row>
    <row r="1306" spans="29:39">
      <c r="AC1306" s="69" t="str">
        <f t="shared" si="237"/>
        <v/>
      </c>
      <c r="AD1306" s="69" t="str">
        <f t="shared" si="238"/>
        <v/>
      </c>
      <c r="AE1306" s="69" t="str">
        <f t="shared" si="239"/>
        <v/>
      </c>
      <c r="AF1306" s="69" t="str">
        <f t="shared" si="240"/>
        <v/>
      </c>
      <c r="AG1306" s="69" t="str">
        <f t="shared" si="241"/>
        <v/>
      </c>
      <c r="AH1306" s="69" t="str">
        <f t="shared" si="242"/>
        <v/>
      </c>
      <c r="AI1306" s="69" t="str">
        <f t="shared" si="243"/>
        <v/>
      </c>
      <c r="AJ1306" s="69" t="str">
        <f t="shared" si="244"/>
        <v/>
      </c>
      <c r="AK1306" s="69" t="str">
        <f t="shared" si="245"/>
        <v/>
      </c>
      <c r="AL1306" s="69">
        <f t="shared" si="246"/>
        <v>0</v>
      </c>
      <c r="AM1306" s="69"/>
    </row>
    <row r="1307" spans="29:39">
      <c r="AC1307" s="69" t="str">
        <f t="shared" si="237"/>
        <v/>
      </c>
      <c r="AD1307" s="69" t="str">
        <f t="shared" si="238"/>
        <v/>
      </c>
      <c r="AE1307" s="69" t="str">
        <f t="shared" si="239"/>
        <v/>
      </c>
      <c r="AF1307" s="69" t="str">
        <f t="shared" si="240"/>
        <v/>
      </c>
      <c r="AG1307" s="69" t="str">
        <f t="shared" si="241"/>
        <v/>
      </c>
      <c r="AH1307" s="69" t="str">
        <f t="shared" si="242"/>
        <v/>
      </c>
      <c r="AI1307" s="69" t="str">
        <f t="shared" si="243"/>
        <v/>
      </c>
      <c r="AJ1307" s="69" t="str">
        <f t="shared" si="244"/>
        <v/>
      </c>
      <c r="AK1307" s="69" t="str">
        <f t="shared" si="245"/>
        <v/>
      </c>
      <c r="AL1307" s="69">
        <f t="shared" si="246"/>
        <v>0</v>
      </c>
      <c r="AM1307" s="69"/>
    </row>
    <row r="1308" spans="29:39">
      <c r="AC1308" s="69" t="str">
        <f t="shared" si="237"/>
        <v/>
      </c>
      <c r="AD1308" s="69" t="str">
        <f t="shared" si="238"/>
        <v/>
      </c>
      <c r="AE1308" s="69" t="str">
        <f t="shared" si="239"/>
        <v/>
      </c>
      <c r="AF1308" s="69" t="str">
        <f t="shared" si="240"/>
        <v/>
      </c>
      <c r="AG1308" s="69" t="str">
        <f t="shared" si="241"/>
        <v/>
      </c>
      <c r="AH1308" s="69" t="str">
        <f t="shared" si="242"/>
        <v/>
      </c>
      <c r="AI1308" s="69" t="str">
        <f t="shared" si="243"/>
        <v/>
      </c>
      <c r="AJ1308" s="69" t="str">
        <f t="shared" si="244"/>
        <v/>
      </c>
      <c r="AK1308" s="69" t="str">
        <f t="shared" si="245"/>
        <v/>
      </c>
      <c r="AL1308" s="69">
        <f t="shared" si="246"/>
        <v>0</v>
      </c>
      <c r="AM1308" s="69"/>
    </row>
    <row r="1309" spans="29:39">
      <c r="AC1309" s="69" t="str">
        <f t="shared" si="237"/>
        <v/>
      </c>
      <c r="AD1309" s="69" t="str">
        <f t="shared" si="238"/>
        <v/>
      </c>
      <c r="AE1309" s="69" t="str">
        <f t="shared" si="239"/>
        <v/>
      </c>
      <c r="AF1309" s="69" t="str">
        <f t="shared" si="240"/>
        <v/>
      </c>
      <c r="AG1309" s="69" t="str">
        <f t="shared" si="241"/>
        <v/>
      </c>
      <c r="AH1309" s="69" t="str">
        <f t="shared" si="242"/>
        <v/>
      </c>
      <c r="AI1309" s="69" t="str">
        <f t="shared" si="243"/>
        <v/>
      </c>
      <c r="AJ1309" s="69" t="str">
        <f t="shared" si="244"/>
        <v/>
      </c>
      <c r="AK1309" s="69" t="str">
        <f t="shared" si="245"/>
        <v/>
      </c>
      <c r="AL1309" s="69">
        <f t="shared" si="246"/>
        <v>0</v>
      </c>
      <c r="AM1309" s="69"/>
    </row>
    <row r="1310" spans="29:39">
      <c r="AC1310" s="69" t="str">
        <f t="shared" si="237"/>
        <v/>
      </c>
      <c r="AD1310" s="69" t="str">
        <f t="shared" si="238"/>
        <v/>
      </c>
      <c r="AE1310" s="69" t="str">
        <f t="shared" si="239"/>
        <v/>
      </c>
      <c r="AF1310" s="69" t="str">
        <f t="shared" si="240"/>
        <v/>
      </c>
      <c r="AG1310" s="69" t="str">
        <f t="shared" si="241"/>
        <v/>
      </c>
      <c r="AH1310" s="69" t="str">
        <f t="shared" si="242"/>
        <v/>
      </c>
      <c r="AI1310" s="69" t="str">
        <f t="shared" si="243"/>
        <v/>
      </c>
      <c r="AJ1310" s="69" t="str">
        <f t="shared" si="244"/>
        <v/>
      </c>
      <c r="AK1310" s="69" t="str">
        <f t="shared" si="245"/>
        <v/>
      </c>
      <c r="AL1310" s="69">
        <f t="shared" si="246"/>
        <v>0</v>
      </c>
      <c r="AM1310" s="69"/>
    </row>
    <row r="1311" spans="29:39">
      <c r="AC1311" s="69" t="str">
        <f t="shared" si="237"/>
        <v/>
      </c>
      <c r="AD1311" s="69" t="str">
        <f t="shared" si="238"/>
        <v/>
      </c>
      <c r="AE1311" s="69" t="str">
        <f t="shared" si="239"/>
        <v/>
      </c>
      <c r="AF1311" s="69" t="str">
        <f t="shared" si="240"/>
        <v/>
      </c>
      <c r="AG1311" s="69" t="str">
        <f t="shared" si="241"/>
        <v/>
      </c>
      <c r="AH1311" s="69" t="str">
        <f t="shared" si="242"/>
        <v/>
      </c>
      <c r="AI1311" s="69" t="str">
        <f t="shared" si="243"/>
        <v/>
      </c>
      <c r="AJ1311" s="69" t="str">
        <f t="shared" si="244"/>
        <v/>
      </c>
      <c r="AK1311" s="69" t="str">
        <f t="shared" si="245"/>
        <v/>
      </c>
      <c r="AL1311" s="69">
        <f t="shared" si="246"/>
        <v>0</v>
      </c>
      <c r="AM1311" s="69"/>
    </row>
    <row r="1312" spans="29:39">
      <c r="AC1312" s="69" t="str">
        <f t="shared" si="237"/>
        <v/>
      </c>
      <c r="AD1312" s="69" t="str">
        <f t="shared" si="238"/>
        <v/>
      </c>
      <c r="AE1312" s="69" t="str">
        <f t="shared" si="239"/>
        <v/>
      </c>
      <c r="AF1312" s="69" t="str">
        <f t="shared" si="240"/>
        <v/>
      </c>
      <c r="AG1312" s="69" t="str">
        <f t="shared" si="241"/>
        <v/>
      </c>
      <c r="AH1312" s="69" t="str">
        <f t="shared" si="242"/>
        <v/>
      </c>
      <c r="AI1312" s="69" t="str">
        <f t="shared" si="243"/>
        <v/>
      </c>
      <c r="AJ1312" s="69" t="str">
        <f t="shared" si="244"/>
        <v/>
      </c>
      <c r="AK1312" s="69" t="str">
        <f t="shared" si="245"/>
        <v/>
      </c>
      <c r="AL1312" s="69">
        <f t="shared" si="246"/>
        <v>0</v>
      </c>
      <c r="AM1312" s="69"/>
    </row>
    <row r="1313" spans="29:39">
      <c r="AC1313" s="69" t="str">
        <f t="shared" si="237"/>
        <v/>
      </c>
      <c r="AD1313" s="69" t="str">
        <f t="shared" si="238"/>
        <v/>
      </c>
      <c r="AE1313" s="69" t="str">
        <f t="shared" si="239"/>
        <v/>
      </c>
      <c r="AF1313" s="69" t="str">
        <f t="shared" si="240"/>
        <v/>
      </c>
      <c r="AG1313" s="69" t="str">
        <f t="shared" si="241"/>
        <v/>
      </c>
      <c r="AH1313" s="69" t="str">
        <f t="shared" si="242"/>
        <v/>
      </c>
      <c r="AI1313" s="69" t="str">
        <f t="shared" si="243"/>
        <v/>
      </c>
      <c r="AJ1313" s="69" t="str">
        <f t="shared" si="244"/>
        <v/>
      </c>
      <c r="AK1313" s="69" t="str">
        <f t="shared" si="245"/>
        <v/>
      </c>
      <c r="AL1313" s="69">
        <f t="shared" si="246"/>
        <v>0</v>
      </c>
      <c r="AM1313" s="69"/>
    </row>
    <row r="1314" spans="29:39">
      <c r="AC1314" s="69" t="str">
        <f t="shared" si="237"/>
        <v/>
      </c>
      <c r="AD1314" s="69" t="str">
        <f t="shared" si="238"/>
        <v/>
      </c>
      <c r="AE1314" s="69" t="str">
        <f t="shared" si="239"/>
        <v/>
      </c>
      <c r="AF1314" s="69" t="str">
        <f t="shared" si="240"/>
        <v/>
      </c>
      <c r="AG1314" s="69" t="str">
        <f t="shared" si="241"/>
        <v/>
      </c>
      <c r="AH1314" s="69" t="str">
        <f t="shared" si="242"/>
        <v/>
      </c>
      <c r="AI1314" s="69" t="str">
        <f t="shared" si="243"/>
        <v/>
      </c>
      <c r="AJ1314" s="69" t="str">
        <f t="shared" si="244"/>
        <v/>
      </c>
      <c r="AK1314" s="69" t="str">
        <f t="shared" si="245"/>
        <v/>
      </c>
      <c r="AL1314" s="69">
        <f t="shared" si="246"/>
        <v>0</v>
      </c>
      <c r="AM1314" s="69"/>
    </row>
    <row r="1315" spans="29:39">
      <c r="AC1315" s="69" t="str">
        <f t="shared" si="237"/>
        <v/>
      </c>
      <c r="AD1315" s="69" t="str">
        <f t="shared" si="238"/>
        <v/>
      </c>
      <c r="AE1315" s="69" t="str">
        <f t="shared" si="239"/>
        <v/>
      </c>
      <c r="AF1315" s="69" t="str">
        <f t="shared" si="240"/>
        <v/>
      </c>
      <c r="AG1315" s="69" t="str">
        <f t="shared" si="241"/>
        <v/>
      </c>
      <c r="AH1315" s="69" t="str">
        <f t="shared" si="242"/>
        <v/>
      </c>
      <c r="AI1315" s="69" t="str">
        <f t="shared" si="243"/>
        <v/>
      </c>
      <c r="AJ1315" s="69" t="str">
        <f t="shared" si="244"/>
        <v/>
      </c>
      <c r="AK1315" s="69" t="str">
        <f t="shared" si="245"/>
        <v/>
      </c>
      <c r="AL1315" s="69">
        <f t="shared" si="246"/>
        <v>0</v>
      </c>
      <c r="AM1315" s="69"/>
    </row>
    <row r="1316" spans="29:39">
      <c r="AC1316" s="69" t="str">
        <f t="shared" si="237"/>
        <v/>
      </c>
      <c r="AD1316" s="69" t="str">
        <f t="shared" si="238"/>
        <v/>
      </c>
      <c r="AE1316" s="69" t="str">
        <f t="shared" si="239"/>
        <v/>
      </c>
      <c r="AF1316" s="69" t="str">
        <f t="shared" si="240"/>
        <v/>
      </c>
      <c r="AG1316" s="69" t="str">
        <f t="shared" si="241"/>
        <v/>
      </c>
      <c r="AH1316" s="69" t="str">
        <f t="shared" si="242"/>
        <v/>
      </c>
      <c r="AI1316" s="69" t="str">
        <f t="shared" si="243"/>
        <v/>
      </c>
      <c r="AJ1316" s="69" t="str">
        <f t="shared" si="244"/>
        <v/>
      </c>
      <c r="AK1316" s="69" t="str">
        <f t="shared" si="245"/>
        <v/>
      </c>
      <c r="AL1316" s="69">
        <f t="shared" si="246"/>
        <v>0</v>
      </c>
      <c r="AM1316" s="69"/>
    </row>
    <row r="1317" spans="29:39">
      <c r="AC1317" s="69" t="str">
        <f t="shared" si="237"/>
        <v/>
      </c>
      <c r="AD1317" s="69" t="str">
        <f t="shared" si="238"/>
        <v/>
      </c>
      <c r="AE1317" s="69" t="str">
        <f t="shared" si="239"/>
        <v/>
      </c>
      <c r="AF1317" s="69" t="str">
        <f t="shared" si="240"/>
        <v/>
      </c>
      <c r="AG1317" s="69" t="str">
        <f t="shared" si="241"/>
        <v/>
      </c>
      <c r="AH1317" s="69" t="str">
        <f t="shared" si="242"/>
        <v/>
      </c>
      <c r="AI1317" s="69" t="str">
        <f t="shared" si="243"/>
        <v/>
      </c>
      <c r="AJ1317" s="69" t="str">
        <f t="shared" si="244"/>
        <v/>
      </c>
      <c r="AK1317" s="69" t="str">
        <f t="shared" si="245"/>
        <v/>
      </c>
      <c r="AL1317" s="69">
        <f t="shared" si="246"/>
        <v>0</v>
      </c>
      <c r="AM1317" s="69"/>
    </row>
    <row r="1318" spans="29:39">
      <c r="AC1318" s="69" t="str">
        <f t="shared" si="237"/>
        <v/>
      </c>
      <c r="AD1318" s="69" t="str">
        <f t="shared" si="238"/>
        <v/>
      </c>
      <c r="AE1318" s="69" t="str">
        <f t="shared" si="239"/>
        <v/>
      </c>
      <c r="AF1318" s="69" t="str">
        <f t="shared" si="240"/>
        <v/>
      </c>
      <c r="AG1318" s="69" t="str">
        <f t="shared" si="241"/>
        <v/>
      </c>
      <c r="AH1318" s="69" t="str">
        <f t="shared" si="242"/>
        <v/>
      </c>
      <c r="AI1318" s="69" t="str">
        <f t="shared" si="243"/>
        <v/>
      </c>
      <c r="AJ1318" s="69" t="str">
        <f t="shared" si="244"/>
        <v/>
      </c>
      <c r="AK1318" s="69" t="str">
        <f t="shared" si="245"/>
        <v/>
      </c>
      <c r="AL1318" s="69">
        <f t="shared" si="246"/>
        <v>0</v>
      </c>
      <c r="AM1318" s="69"/>
    </row>
    <row r="1319" spans="29:39">
      <c r="AC1319" s="69" t="str">
        <f t="shared" si="237"/>
        <v/>
      </c>
      <c r="AD1319" s="69" t="str">
        <f t="shared" si="238"/>
        <v/>
      </c>
      <c r="AE1319" s="69" t="str">
        <f t="shared" si="239"/>
        <v/>
      </c>
      <c r="AF1319" s="69" t="str">
        <f t="shared" si="240"/>
        <v/>
      </c>
      <c r="AG1319" s="69" t="str">
        <f t="shared" si="241"/>
        <v/>
      </c>
      <c r="AH1319" s="69" t="str">
        <f t="shared" si="242"/>
        <v/>
      </c>
      <c r="AI1319" s="69" t="str">
        <f t="shared" si="243"/>
        <v/>
      </c>
      <c r="AJ1319" s="69" t="str">
        <f t="shared" si="244"/>
        <v/>
      </c>
      <c r="AK1319" s="69" t="str">
        <f t="shared" si="245"/>
        <v/>
      </c>
      <c r="AL1319" s="69">
        <f t="shared" si="246"/>
        <v>0</v>
      </c>
      <c r="AM1319" s="69"/>
    </row>
    <row r="1320" spans="29:39">
      <c r="AC1320" s="69" t="str">
        <f t="shared" si="237"/>
        <v/>
      </c>
      <c r="AD1320" s="69" t="str">
        <f t="shared" si="238"/>
        <v/>
      </c>
      <c r="AE1320" s="69" t="str">
        <f t="shared" si="239"/>
        <v/>
      </c>
      <c r="AF1320" s="69" t="str">
        <f t="shared" si="240"/>
        <v/>
      </c>
      <c r="AG1320" s="69" t="str">
        <f t="shared" si="241"/>
        <v/>
      </c>
      <c r="AH1320" s="69" t="str">
        <f t="shared" si="242"/>
        <v/>
      </c>
      <c r="AI1320" s="69" t="str">
        <f t="shared" si="243"/>
        <v/>
      </c>
      <c r="AJ1320" s="69" t="str">
        <f t="shared" si="244"/>
        <v/>
      </c>
      <c r="AK1320" s="69" t="str">
        <f t="shared" si="245"/>
        <v/>
      </c>
      <c r="AL1320" s="69">
        <f t="shared" si="246"/>
        <v>0</v>
      </c>
      <c r="AM1320" s="69"/>
    </row>
    <row r="1321" spans="29:39">
      <c r="AC1321" s="69" t="str">
        <f t="shared" si="237"/>
        <v/>
      </c>
      <c r="AD1321" s="69" t="str">
        <f t="shared" si="238"/>
        <v/>
      </c>
      <c r="AE1321" s="69" t="str">
        <f t="shared" si="239"/>
        <v/>
      </c>
      <c r="AF1321" s="69" t="str">
        <f t="shared" si="240"/>
        <v/>
      </c>
      <c r="AG1321" s="69" t="str">
        <f t="shared" si="241"/>
        <v/>
      </c>
      <c r="AH1321" s="69" t="str">
        <f t="shared" si="242"/>
        <v/>
      </c>
      <c r="AI1321" s="69" t="str">
        <f t="shared" si="243"/>
        <v/>
      </c>
      <c r="AJ1321" s="69" t="str">
        <f t="shared" si="244"/>
        <v/>
      </c>
      <c r="AK1321" s="69" t="str">
        <f t="shared" si="245"/>
        <v/>
      </c>
      <c r="AL1321" s="69">
        <f t="shared" si="246"/>
        <v>0</v>
      </c>
      <c r="AM1321" s="69"/>
    </row>
    <row r="1322" spans="29:39">
      <c r="AC1322" s="69" t="str">
        <f t="shared" si="237"/>
        <v/>
      </c>
      <c r="AD1322" s="69" t="str">
        <f t="shared" si="238"/>
        <v/>
      </c>
      <c r="AE1322" s="69" t="str">
        <f t="shared" si="239"/>
        <v/>
      </c>
      <c r="AF1322" s="69" t="str">
        <f t="shared" si="240"/>
        <v/>
      </c>
      <c r="AG1322" s="69" t="str">
        <f t="shared" si="241"/>
        <v/>
      </c>
      <c r="AH1322" s="69" t="str">
        <f t="shared" si="242"/>
        <v/>
      </c>
      <c r="AI1322" s="69" t="str">
        <f t="shared" si="243"/>
        <v/>
      </c>
      <c r="AJ1322" s="69" t="str">
        <f t="shared" si="244"/>
        <v/>
      </c>
      <c r="AK1322" s="69" t="str">
        <f t="shared" si="245"/>
        <v/>
      </c>
      <c r="AL1322" s="69">
        <f t="shared" si="246"/>
        <v>0</v>
      </c>
      <c r="AM1322" s="69"/>
    </row>
    <row r="1323" spans="29:39">
      <c r="AC1323" s="69" t="str">
        <f t="shared" si="237"/>
        <v/>
      </c>
      <c r="AD1323" s="69" t="str">
        <f t="shared" si="238"/>
        <v/>
      </c>
      <c r="AE1323" s="69" t="str">
        <f t="shared" si="239"/>
        <v/>
      </c>
      <c r="AF1323" s="69" t="str">
        <f t="shared" si="240"/>
        <v/>
      </c>
      <c r="AG1323" s="69" t="str">
        <f t="shared" si="241"/>
        <v/>
      </c>
      <c r="AH1323" s="69" t="str">
        <f t="shared" si="242"/>
        <v/>
      </c>
      <c r="AI1323" s="69" t="str">
        <f t="shared" si="243"/>
        <v/>
      </c>
      <c r="AJ1323" s="69" t="str">
        <f t="shared" si="244"/>
        <v/>
      </c>
      <c r="AK1323" s="69" t="str">
        <f t="shared" si="245"/>
        <v/>
      </c>
      <c r="AL1323" s="69">
        <f t="shared" si="246"/>
        <v>0</v>
      </c>
      <c r="AM1323" s="69"/>
    </row>
    <row r="1324" spans="29:39">
      <c r="AC1324" s="69" t="str">
        <f t="shared" si="237"/>
        <v/>
      </c>
      <c r="AD1324" s="69" t="str">
        <f t="shared" si="238"/>
        <v/>
      </c>
      <c r="AE1324" s="69" t="str">
        <f t="shared" si="239"/>
        <v/>
      </c>
      <c r="AF1324" s="69" t="str">
        <f t="shared" si="240"/>
        <v/>
      </c>
      <c r="AG1324" s="69" t="str">
        <f t="shared" si="241"/>
        <v/>
      </c>
      <c r="AH1324" s="69" t="str">
        <f t="shared" si="242"/>
        <v/>
      </c>
      <c r="AI1324" s="69" t="str">
        <f t="shared" si="243"/>
        <v/>
      </c>
      <c r="AJ1324" s="69" t="str">
        <f t="shared" si="244"/>
        <v/>
      </c>
      <c r="AK1324" s="69" t="str">
        <f t="shared" si="245"/>
        <v/>
      </c>
      <c r="AL1324" s="69">
        <f t="shared" si="246"/>
        <v>0</v>
      </c>
      <c r="AM1324" s="69"/>
    </row>
    <row r="1325" spans="29:39">
      <c r="AC1325" s="69" t="str">
        <f t="shared" si="237"/>
        <v/>
      </c>
      <c r="AD1325" s="69" t="str">
        <f t="shared" si="238"/>
        <v/>
      </c>
      <c r="AE1325" s="69" t="str">
        <f t="shared" si="239"/>
        <v/>
      </c>
      <c r="AF1325" s="69" t="str">
        <f t="shared" si="240"/>
        <v/>
      </c>
      <c r="AG1325" s="69" t="str">
        <f t="shared" si="241"/>
        <v/>
      </c>
      <c r="AH1325" s="69" t="str">
        <f t="shared" si="242"/>
        <v/>
      </c>
      <c r="AI1325" s="69" t="str">
        <f t="shared" si="243"/>
        <v/>
      </c>
      <c r="AJ1325" s="69" t="str">
        <f t="shared" si="244"/>
        <v/>
      </c>
      <c r="AK1325" s="69" t="str">
        <f t="shared" si="245"/>
        <v/>
      </c>
      <c r="AL1325" s="69">
        <f t="shared" si="246"/>
        <v>0</v>
      </c>
      <c r="AM1325" s="69"/>
    </row>
    <row r="1326" spans="29:39">
      <c r="AC1326" s="69" t="str">
        <f t="shared" si="237"/>
        <v/>
      </c>
      <c r="AD1326" s="69" t="str">
        <f t="shared" si="238"/>
        <v/>
      </c>
      <c r="AE1326" s="69" t="str">
        <f t="shared" si="239"/>
        <v/>
      </c>
      <c r="AF1326" s="69" t="str">
        <f t="shared" si="240"/>
        <v/>
      </c>
      <c r="AG1326" s="69" t="str">
        <f t="shared" si="241"/>
        <v/>
      </c>
      <c r="AH1326" s="69" t="str">
        <f t="shared" si="242"/>
        <v/>
      </c>
      <c r="AI1326" s="69" t="str">
        <f t="shared" si="243"/>
        <v/>
      </c>
      <c r="AJ1326" s="69" t="str">
        <f t="shared" si="244"/>
        <v/>
      </c>
      <c r="AK1326" s="69" t="str">
        <f t="shared" si="245"/>
        <v/>
      </c>
      <c r="AL1326" s="69">
        <f t="shared" si="246"/>
        <v>0</v>
      </c>
      <c r="AM1326" s="69"/>
    </row>
    <row r="1327" spans="29:39">
      <c r="AC1327" s="69" t="str">
        <f t="shared" si="237"/>
        <v/>
      </c>
      <c r="AD1327" s="69" t="str">
        <f t="shared" si="238"/>
        <v/>
      </c>
      <c r="AE1327" s="69" t="str">
        <f t="shared" si="239"/>
        <v/>
      </c>
      <c r="AF1327" s="69" t="str">
        <f t="shared" si="240"/>
        <v/>
      </c>
      <c r="AG1327" s="69" t="str">
        <f t="shared" si="241"/>
        <v/>
      </c>
      <c r="AH1327" s="69" t="str">
        <f t="shared" si="242"/>
        <v/>
      </c>
      <c r="AI1327" s="69" t="str">
        <f t="shared" si="243"/>
        <v/>
      </c>
      <c r="AJ1327" s="69" t="str">
        <f t="shared" si="244"/>
        <v/>
      </c>
      <c r="AK1327" s="69" t="str">
        <f t="shared" si="245"/>
        <v/>
      </c>
      <c r="AL1327" s="69">
        <f t="shared" si="246"/>
        <v>0</v>
      </c>
      <c r="AM1327" s="69"/>
    </row>
    <row r="1328" spans="29:39">
      <c r="AC1328" s="69" t="str">
        <f t="shared" si="237"/>
        <v/>
      </c>
      <c r="AD1328" s="69" t="str">
        <f t="shared" si="238"/>
        <v/>
      </c>
      <c r="AE1328" s="69" t="str">
        <f t="shared" si="239"/>
        <v/>
      </c>
      <c r="AF1328" s="69" t="str">
        <f t="shared" si="240"/>
        <v/>
      </c>
      <c r="AG1328" s="69" t="str">
        <f t="shared" si="241"/>
        <v/>
      </c>
      <c r="AH1328" s="69" t="str">
        <f t="shared" si="242"/>
        <v/>
      </c>
      <c r="AI1328" s="69" t="str">
        <f t="shared" si="243"/>
        <v/>
      </c>
      <c r="AJ1328" s="69" t="str">
        <f t="shared" si="244"/>
        <v/>
      </c>
      <c r="AK1328" s="69" t="str">
        <f t="shared" si="245"/>
        <v/>
      </c>
      <c r="AL1328" s="69">
        <f t="shared" si="246"/>
        <v>0</v>
      </c>
      <c r="AM1328" s="69"/>
    </row>
    <row r="1329" spans="29:39">
      <c r="AC1329" s="69" t="str">
        <f t="shared" si="237"/>
        <v/>
      </c>
      <c r="AD1329" s="69" t="str">
        <f t="shared" si="238"/>
        <v/>
      </c>
      <c r="AE1329" s="69" t="str">
        <f t="shared" si="239"/>
        <v/>
      </c>
      <c r="AF1329" s="69" t="str">
        <f t="shared" si="240"/>
        <v/>
      </c>
      <c r="AG1329" s="69" t="str">
        <f t="shared" si="241"/>
        <v/>
      </c>
      <c r="AH1329" s="69" t="str">
        <f t="shared" si="242"/>
        <v/>
      </c>
      <c r="AI1329" s="69" t="str">
        <f t="shared" si="243"/>
        <v/>
      </c>
      <c r="AJ1329" s="69" t="str">
        <f t="shared" si="244"/>
        <v/>
      </c>
      <c r="AK1329" s="69" t="str">
        <f t="shared" si="245"/>
        <v/>
      </c>
      <c r="AL1329" s="69">
        <f t="shared" si="246"/>
        <v>0</v>
      </c>
      <c r="AM1329" s="69"/>
    </row>
    <row r="1330" spans="29:39">
      <c r="AC1330" s="69" t="str">
        <f t="shared" si="237"/>
        <v/>
      </c>
      <c r="AD1330" s="69" t="str">
        <f t="shared" si="238"/>
        <v/>
      </c>
      <c r="AE1330" s="69" t="str">
        <f t="shared" si="239"/>
        <v/>
      </c>
      <c r="AF1330" s="69" t="str">
        <f t="shared" si="240"/>
        <v/>
      </c>
      <c r="AG1330" s="69" t="str">
        <f t="shared" si="241"/>
        <v/>
      </c>
      <c r="AH1330" s="69" t="str">
        <f t="shared" si="242"/>
        <v/>
      </c>
      <c r="AI1330" s="69" t="str">
        <f t="shared" si="243"/>
        <v/>
      </c>
      <c r="AJ1330" s="69" t="str">
        <f t="shared" si="244"/>
        <v/>
      </c>
      <c r="AK1330" s="69" t="str">
        <f t="shared" si="245"/>
        <v/>
      </c>
      <c r="AL1330" s="69">
        <f t="shared" si="246"/>
        <v>0</v>
      </c>
      <c r="AM1330" s="69"/>
    </row>
    <row r="1331" spans="29:39">
      <c r="AC1331" s="69" t="str">
        <f t="shared" si="237"/>
        <v/>
      </c>
      <c r="AD1331" s="69" t="str">
        <f t="shared" si="238"/>
        <v/>
      </c>
      <c r="AE1331" s="69" t="str">
        <f t="shared" si="239"/>
        <v/>
      </c>
      <c r="AF1331" s="69" t="str">
        <f t="shared" si="240"/>
        <v/>
      </c>
      <c r="AG1331" s="69" t="str">
        <f t="shared" si="241"/>
        <v/>
      </c>
      <c r="AH1331" s="69" t="str">
        <f t="shared" si="242"/>
        <v/>
      </c>
      <c r="AI1331" s="69" t="str">
        <f t="shared" si="243"/>
        <v/>
      </c>
      <c r="AJ1331" s="69" t="str">
        <f t="shared" si="244"/>
        <v/>
      </c>
      <c r="AK1331" s="69" t="str">
        <f t="shared" si="245"/>
        <v/>
      </c>
      <c r="AL1331" s="69">
        <f t="shared" si="246"/>
        <v>0</v>
      </c>
      <c r="AM1331" s="69"/>
    </row>
    <row r="1332" spans="29:39">
      <c r="AC1332" s="69" t="str">
        <f t="shared" si="237"/>
        <v/>
      </c>
      <c r="AD1332" s="69" t="str">
        <f t="shared" si="238"/>
        <v/>
      </c>
      <c r="AE1332" s="69" t="str">
        <f t="shared" si="239"/>
        <v/>
      </c>
      <c r="AF1332" s="69" t="str">
        <f t="shared" si="240"/>
        <v/>
      </c>
      <c r="AG1332" s="69" t="str">
        <f t="shared" si="241"/>
        <v/>
      </c>
      <c r="AH1332" s="69" t="str">
        <f t="shared" si="242"/>
        <v/>
      </c>
      <c r="AI1332" s="69" t="str">
        <f t="shared" si="243"/>
        <v/>
      </c>
      <c r="AJ1332" s="69" t="str">
        <f t="shared" si="244"/>
        <v/>
      </c>
      <c r="AK1332" s="69" t="str">
        <f t="shared" si="245"/>
        <v/>
      </c>
      <c r="AL1332" s="69">
        <f t="shared" si="246"/>
        <v>0</v>
      </c>
      <c r="AM1332" s="69"/>
    </row>
    <row r="1333" spans="29:39">
      <c r="AC1333" s="69" t="str">
        <f t="shared" si="237"/>
        <v/>
      </c>
      <c r="AD1333" s="69" t="str">
        <f t="shared" si="238"/>
        <v/>
      </c>
      <c r="AE1333" s="69" t="str">
        <f t="shared" si="239"/>
        <v/>
      </c>
      <c r="AF1333" s="69" t="str">
        <f t="shared" si="240"/>
        <v/>
      </c>
      <c r="AG1333" s="69" t="str">
        <f t="shared" si="241"/>
        <v/>
      </c>
      <c r="AH1333" s="69" t="str">
        <f t="shared" si="242"/>
        <v/>
      </c>
      <c r="AI1333" s="69" t="str">
        <f t="shared" si="243"/>
        <v/>
      </c>
      <c r="AJ1333" s="69" t="str">
        <f t="shared" si="244"/>
        <v/>
      </c>
      <c r="AK1333" s="69" t="str">
        <f t="shared" si="245"/>
        <v/>
      </c>
      <c r="AL1333" s="69">
        <f t="shared" si="246"/>
        <v>0</v>
      </c>
      <c r="AM1333" s="69"/>
    </row>
    <row r="1334" spans="29:39">
      <c r="AC1334" s="69" t="str">
        <f t="shared" si="237"/>
        <v/>
      </c>
      <c r="AD1334" s="69" t="str">
        <f t="shared" si="238"/>
        <v/>
      </c>
      <c r="AE1334" s="69" t="str">
        <f t="shared" si="239"/>
        <v/>
      </c>
      <c r="AF1334" s="69" t="str">
        <f t="shared" si="240"/>
        <v/>
      </c>
      <c r="AG1334" s="69" t="str">
        <f t="shared" si="241"/>
        <v/>
      </c>
      <c r="AH1334" s="69" t="str">
        <f t="shared" si="242"/>
        <v/>
      </c>
      <c r="AI1334" s="69" t="str">
        <f t="shared" si="243"/>
        <v/>
      </c>
      <c r="AJ1334" s="69" t="str">
        <f t="shared" si="244"/>
        <v/>
      </c>
      <c r="AK1334" s="69" t="str">
        <f t="shared" si="245"/>
        <v/>
      </c>
      <c r="AL1334" s="69">
        <f t="shared" si="246"/>
        <v>0</v>
      </c>
      <c r="AM1334" s="69"/>
    </row>
    <row r="1335" spans="29:39">
      <c r="AC1335" s="69" t="str">
        <f t="shared" si="237"/>
        <v/>
      </c>
      <c r="AD1335" s="69" t="str">
        <f t="shared" si="238"/>
        <v/>
      </c>
      <c r="AE1335" s="69" t="str">
        <f t="shared" si="239"/>
        <v/>
      </c>
      <c r="AF1335" s="69" t="str">
        <f t="shared" si="240"/>
        <v/>
      </c>
      <c r="AG1335" s="69" t="str">
        <f t="shared" si="241"/>
        <v/>
      </c>
      <c r="AH1335" s="69" t="str">
        <f t="shared" si="242"/>
        <v/>
      </c>
      <c r="AI1335" s="69" t="str">
        <f t="shared" si="243"/>
        <v/>
      </c>
      <c r="AJ1335" s="69" t="str">
        <f t="shared" si="244"/>
        <v/>
      </c>
      <c r="AK1335" s="69" t="str">
        <f t="shared" si="245"/>
        <v/>
      </c>
      <c r="AL1335" s="69">
        <f t="shared" si="246"/>
        <v>0</v>
      </c>
      <c r="AM1335" s="69"/>
    </row>
    <row r="1336" spans="29:39">
      <c r="AC1336" s="69" t="str">
        <f t="shared" si="237"/>
        <v/>
      </c>
      <c r="AD1336" s="69" t="str">
        <f t="shared" si="238"/>
        <v/>
      </c>
      <c r="AE1336" s="69" t="str">
        <f t="shared" si="239"/>
        <v/>
      </c>
      <c r="AF1336" s="69" t="str">
        <f t="shared" si="240"/>
        <v/>
      </c>
      <c r="AG1336" s="69" t="str">
        <f t="shared" si="241"/>
        <v/>
      </c>
      <c r="AH1336" s="69" t="str">
        <f t="shared" si="242"/>
        <v/>
      </c>
      <c r="AI1336" s="69" t="str">
        <f t="shared" si="243"/>
        <v/>
      </c>
      <c r="AJ1336" s="69" t="str">
        <f t="shared" si="244"/>
        <v/>
      </c>
      <c r="AK1336" s="69" t="str">
        <f t="shared" si="245"/>
        <v/>
      </c>
      <c r="AL1336" s="69">
        <f t="shared" si="246"/>
        <v>0</v>
      </c>
      <c r="AM1336" s="69"/>
    </row>
    <row r="1337" spans="29:39">
      <c r="AC1337" s="69" t="str">
        <f t="shared" si="237"/>
        <v/>
      </c>
      <c r="AD1337" s="69" t="str">
        <f t="shared" si="238"/>
        <v/>
      </c>
      <c r="AE1337" s="69" t="str">
        <f t="shared" si="239"/>
        <v/>
      </c>
      <c r="AF1337" s="69" t="str">
        <f t="shared" si="240"/>
        <v/>
      </c>
      <c r="AG1337" s="69" t="str">
        <f t="shared" si="241"/>
        <v/>
      </c>
      <c r="AH1337" s="69" t="str">
        <f t="shared" si="242"/>
        <v/>
      </c>
      <c r="AI1337" s="69" t="str">
        <f t="shared" si="243"/>
        <v/>
      </c>
      <c r="AJ1337" s="69" t="str">
        <f t="shared" si="244"/>
        <v/>
      </c>
      <c r="AK1337" s="69" t="str">
        <f t="shared" si="245"/>
        <v/>
      </c>
      <c r="AL1337" s="69">
        <f t="shared" si="246"/>
        <v>0</v>
      </c>
      <c r="AM1337" s="69"/>
    </row>
    <row r="1338" spans="29:39">
      <c r="AC1338" s="69" t="str">
        <f t="shared" si="237"/>
        <v/>
      </c>
      <c r="AD1338" s="69" t="str">
        <f t="shared" si="238"/>
        <v/>
      </c>
      <c r="AE1338" s="69" t="str">
        <f t="shared" si="239"/>
        <v/>
      </c>
      <c r="AF1338" s="69" t="str">
        <f t="shared" si="240"/>
        <v/>
      </c>
      <c r="AG1338" s="69" t="str">
        <f t="shared" si="241"/>
        <v/>
      </c>
      <c r="AH1338" s="69" t="str">
        <f t="shared" si="242"/>
        <v/>
      </c>
      <c r="AI1338" s="69" t="str">
        <f t="shared" si="243"/>
        <v/>
      </c>
      <c r="AJ1338" s="69" t="str">
        <f t="shared" si="244"/>
        <v/>
      </c>
      <c r="AK1338" s="69" t="str">
        <f t="shared" si="245"/>
        <v/>
      </c>
      <c r="AL1338" s="69">
        <f t="shared" si="246"/>
        <v>0</v>
      </c>
      <c r="AM1338" s="69"/>
    </row>
    <row r="1339" spans="29:39">
      <c r="AC1339" s="69" t="str">
        <f t="shared" si="237"/>
        <v/>
      </c>
      <c r="AD1339" s="69" t="str">
        <f t="shared" si="238"/>
        <v/>
      </c>
      <c r="AE1339" s="69" t="str">
        <f t="shared" si="239"/>
        <v/>
      </c>
      <c r="AF1339" s="69" t="str">
        <f t="shared" si="240"/>
        <v/>
      </c>
      <c r="AG1339" s="69" t="str">
        <f t="shared" si="241"/>
        <v/>
      </c>
      <c r="AH1339" s="69" t="str">
        <f t="shared" si="242"/>
        <v/>
      </c>
      <c r="AI1339" s="69" t="str">
        <f t="shared" si="243"/>
        <v/>
      </c>
      <c r="AJ1339" s="69" t="str">
        <f t="shared" si="244"/>
        <v/>
      </c>
      <c r="AK1339" s="69" t="str">
        <f t="shared" si="245"/>
        <v/>
      </c>
      <c r="AL1339" s="69">
        <f t="shared" si="246"/>
        <v>0</v>
      </c>
      <c r="AM1339" s="69"/>
    </row>
    <row r="1340" spans="29:39">
      <c r="AC1340" s="69" t="str">
        <f t="shared" si="237"/>
        <v/>
      </c>
      <c r="AD1340" s="69" t="str">
        <f t="shared" si="238"/>
        <v/>
      </c>
      <c r="AE1340" s="69" t="str">
        <f t="shared" si="239"/>
        <v/>
      </c>
      <c r="AF1340" s="69" t="str">
        <f t="shared" si="240"/>
        <v/>
      </c>
      <c r="AG1340" s="69" t="str">
        <f t="shared" si="241"/>
        <v/>
      </c>
      <c r="AH1340" s="69" t="str">
        <f t="shared" si="242"/>
        <v/>
      </c>
      <c r="AI1340" s="69" t="str">
        <f t="shared" si="243"/>
        <v/>
      </c>
      <c r="AJ1340" s="69" t="str">
        <f t="shared" si="244"/>
        <v/>
      </c>
      <c r="AK1340" s="69" t="str">
        <f t="shared" si="245"/>
        <v/>
      </c>
      <c r="AL1340" s="69">
        <f t="shared" si="246"/>
        <v>0</v>
      </c>
      <c r="AM1340" s="69"/>
    </row>
    <row r="1341" spans="29:39">
      <c r="AC1341" s="69" t="str">
        <f t="shared" si="237"/>
        <v/>
      </c>
      <c r="AD1341" s="69" t="str">
        <f t="shared" si="238"/>
        <v/>
      </c>
      <c r="AE1341" s="69" t="str">
        <f t="shared" si="239"/>
        <v/>
      </c>
      <c r="AF1341" s="69" t="str">
        <f t="shared" si="240"/>
        <v/>
      </c>
      <c r="AG1341" s="69" t="str">
        <f t="shared" si="241"/>
        <v/>
      </c>
      <c r="AH1341" s="69" t="str">
        <f t="shared" si="242"/>
        <v/>
      </c>
      <c r="AI1341" s="69" t="str">
        <f t="shared" si="243"/>
        <v/>
      </c>
      <c r="AJ1341" s="69" t="str">
        <f t="shared" si="244"/>
        <v/>
      </c>
      <c r="AK1341" s="69" t="str">
        <f t="shared" si="245"/>
        <v/>
      </c>
      <c r="AL1341" s="69">
        <f t="shared" si="246"/>
        <v>0</v>
      </c>
      <c r="AM1341" s="69"/>
    </row>
    <row r="1342" spans="29:39">
      <c r="AC1342" s="69" t="str">
        <f t="shared" si="237"/>
        <v/>
      </c>
      <c r="AD1342" s="69" t="str">
        <f t="shared" si="238"/>
        <v/>
      </c>
      <c r="AE1342" s="69" t="str">
        <f t="shared" si="239"/>
        <v/>
      </c>
      <c r="AF1342" s="69" t="str">
        <f t="shared" si="240"/>
        <v/>
      </c>
      <c r="AG1342" s="69" t="str">
        <f t="shared" si="241"/>
        <v/>
      </c>
      <c r="AH1342" s="69" t="str">
        <f t="shared" si="242"/>
        <v/>
      </c>
      <c r="AI1342" s="69" t="str">
        <f t="shared" si="243"/>
        <v/>
      </c>
      <c r="AJ1342" s="69" t="str">
        <f t="shared" si="244"/>
        <v/>
      </c>
      <c r="AK1342" s="69" t="str">
        <f t="shared" si="245"/>
        <v/>
      </c>
      <c r="AL1342" s="69">
        <f t="shared" si="246"/>
        <v>0</v>
      </c>
      <c r="AM1342" s="69"/>
    </row>
    <row r="1343" spans="29:39">
      <c r="AC1343" s="69" t="str">
        <f t="shared" si="237"/>
        <v/>
      </c>
      <c r="AD1343" s="69" t="str">
        <f t="shared" si="238"/>
        <v/>
      </c>
      <c r="AE1343" s="69" t="str">
        <f t="shared" si="239"/>
        <v/>
      </c>
      <c r="AF1343" s="69" t="str">
        <f t="shared" si="240"/>
        <v/>
      </c>
      <c r="AG1343" s="69" t="str">
        <f t="shared" si="241"/>
        <v/>
      </c>
      <c r="AH1343" s="69" t="str">
        <f t="shared" si="242"/>
        <v/>
      </c>
      <c r="AI1343" s="69" t="str">
        <f t="shared" si="243"/>
        <v/>
      </c>
      <c r="AJ1343" s="69" t="str">
        <f t="shared" si="244"/>
        <v/>
      </c>
      <c r="AK1343" s="69" t="str">
        <f t="shared" si="245"/>
        <v/>
      </c>
      <c r="AL1343" s="69">
        <f t="shared" si="246"/>
        <v>0</v>
      </c>
      <c r="AM1343" s="69"/>
    </row>
    <row r="1344" spans="29:39">
      <c r="AC1344" s="69" t="str">
        <f t="shared" si="237"/>
        <v/>
      </c>
      <c r="AD1344" s="69" t="str">
        <f t="shared" si="238"/>
        <v/>
      </c>
      <c r="AE1344" s="69" t="str">
        <f t="shared" si="239"/>
        <v/>
      </c>
      <c r="AF1344" s="69" t="str">
        <f t="shared" si="240"/>
        <v/>
      </c>
      <c r="AG1344" s="69" t="str">
        <f t="shared" si="241"/>
        <v/>
      </c>
      <c r="AH1344" s="69" t="str">
        <f t="shared" si="242"/>
        <v/>
      </c>
      <c r="AI1344" s="69" t="str">
        <f t="shared" si="243"/>
        <v/>
      </c>
      <c r="AJ1344" s="69" t="str">
        <f t="shared" si="244"/>
        <v/>
      </c>
      <c r="AK1344" s="69" t="str">
        <f t="shared" si="245"/>
        <v/>
      </c>
      <c r="AL1344" s="69">
        <f t="shared" si="246"/>
        <v>0</v>
      </c>
      <c r="AM1344" s="69"/>
    </row>
    <row r="1345" spans="29:39">
      <c r="AC1345" s="69" t="str">
        <f t="shared" si="237"/>
        <v/>
      </c>
      <c r="AD1345" s="69" t="str">
        <f t="shared" si="238"/>
        <v/>
      </c>
      <c r="AE1345" s="69" t="str">
        <f t="shared" si="239"/>
        <v/>
      </c>
      <c r="AF1345" s="69" t="str">
        <f t="shared" si="240"/>
        <v/>
      </c>
      <c r="AG1345" s="69" t="str">
        <f t="shared" si="241"/>
        <v/>
      </c>
      <c r="AH1345" s="69" t="str">
        <f t="shared" si="242"/>
        <v/>
      </c>
      <c r="AI1345" s="69" t="str">
        <f t="shared" si="243"/>
        <v/>
      </c>
      <c r="AJ1345" s="69" t="str">
        <f t="shared" si="244"/>
        <v/>
      </c>
      <c r="AK1345" s="69" t="str">
        <f t="shared" si="245"/>
        <v/>
      </c>
      <c r="AL1345" s="69">
        <f t="shared" si="246"/>
        <v>0</v>
      </c>
      <c r="AM1345" s="69"/>
    </row>
    <row r="1346" spans="29:39">
      <c r="AC1346" s="69" t="str">
        <f t="shared" si="237"/>
        <v/>
      </c>
      <c r="AD1346" s="69" t="str">
        <f t="shared" si="238"/>
        <v/>
      </c>
      <c r="AE1346" s="69" t="str">
        <f t="shared" si="239"/>
        <v/>
      </c>
      <c r="AF1346" s="69" t="str">
        <f t="shared" si="240"/>
        <v/>
      </c>
      <c r="AG1346" s="69" t="str">
        <f t="shared" si="241"/>
        <v/>
      </c>
      <c r="AH1346" s="69" t="str">
        <f t="shared" si="242"/>
        <v/>
      </c>
      <c r="AI1346" s="69" t="str">
        <f t="shared" si="243"/>
        <v/>
      </c>
      <c r="AJ1346" s="69" t="str">
        <f t="shared" si="244"/>
        <v/>
      </c>
      <c r="AK1346" s="69" t="str">
        <f t="shared" si="245"/>
        <v/>
      </c>
      <c r="AL1346" s="69">
        <f t="shared" si="246"/>
        <v>0</v>
      </c>
      <c r="AM1346" s="69"/>
    </row>
    <row r="1347" spans="29:39">
      <c r="AC1347" s="69" t="str">
        <f t="shared" si="237"/>
        <v/>
      </c>
      <c r="AD1347" s="69" t="str">
        <f t="shared" si="238"/>
        <v/>
      </c>
      <c r="AE1347" s="69" t="str">
        <f t="shared" si="239"/>
        <v/>
      </c>
      <c r="AF1347" s="69" t="str">
        <f t="shared" si="240"/>
        <v/>
      </c>
      <c r="AG1347" s="69" t="str">
        <f t="shared" si="241"/>
        <v/>
      </c>
      <c r="AH1347" s="69" t="str">
        <f t="shared" si="242"/>
        <v/>
      </c>
      <c r="AI1347" s="69" t="str">
        <f t="shared" si="243"/>
        <v/>
      </c>
      <c r="AJ1347" s="69" t="str">
        <f t="shared" si="244"/>
        <v/>
      </c>
      <c r="AK1347" s="69" t="str">
        <f t="shared" si="245"/>
        <v/>
      </c>
      <c r="AL1347" s="69">
        <f t="shared" si="246"/>
        <v>0</v>
      </c>
      <c r="AM1347" s="69"/>
    </row>
    <row r="1348" spans="29:39">
      <c r="AC1348" s="69" t="str">
        <f t="shared" si="237"/>
        <v/>
      </c>
      <c r="AD1348" s="69" t="str">
        <f t="shared" si="238"/>
        <v/>
      </c>
      <c r="AE1348" s="69" t="str">
        <f t="shared" si="239"/>
        <v/>
      </c>
      <c r="AF1348" s="69" t="str">
        <f t="shared" si="240"/>
        <v/>
      </c>
      <c r="AG1348" s="69" t="str">
        <f t="shared" si="241"/>
        <v/>
      </c>
      <c r="AH1348" s="69" t="str">
        <f t="shared" si="242"/>
        <v/>
      </c>
      <c r="AI1348" s="69" t="str">
        <f t="shared" si="243"/>
        <v/>
      </c>
      <c r="AJ1348" s="69" t="str">
        <f t="shared" si="244"/>
        <v/>
      </c>
      <c r="AK1348" s="69" t="str">
        <f t="shared" si="245"/>
        <v/>
      </c>
      <c r="AL1348" s="69">
        <f t="shared" si="246"/>
        <v>0</v>
      </c>
      <c r="AM1348" s="69"/>
    </row>
    <row r="1349" spans="29:39">
      <c r="AC1349" s="69" t="str">
        <f t="shared" si="237"/>
        <v/>
      </c>
      <c r="AD1349" s="69" t="str">
        <f t="shared" si="238"/>
        <v/>
      </c>
      <c r="AE1349" s="69" t="str">
        <f t="shared" si="239"/>
        <v/>
      </c>
      <c r="AF1349" s="69" t="str">
        <f t="shared" si="240"/>
        <v/>
      </c>
      <c r="AG1349" s="69" t="str">
        <f t="shared" si="241"/>
        <v/>
      </c>
      <c r="AH1349" s="69" t="str">
        <f t="shared" si="242"/>
        <v/>
      </c>
      <c r="AI1349" s="69" t="str">
        <f t="shared" si="243"/>
        <v/>
      </c>
      <c r="AJ1349" s="69" t="str">
        <f t="shared" si="244"/>
        <v/>
      </c>
      <c r="AK1349" s="69" t="str">
        <f t="shared" si="245"/>
        <v/>
      </c>
      <c r="AL1349" s="69">
        <f t="shared" si="246"/>
        <v>0</v>
      </c>
      <c r="AM1349" s="69"/>
    </row>
    <row r="1350" spans="29:39">
      <c r="AC1350" s="69" t="str">
        <f t="shared" si="237"/>
        <v/>
      </c>
      <c r="AD1350" s="69" t="str">
        <f t="shared" si="238"/>
        <v/>
      </c>
      <c r="AE1350" s="69" t="str">
        <f t="shared" si="239"/>
        <v/>
      </c>
      <c r="AF1350" s="69" t="str">
        <f t="shared" si="240"/>
        <v/>
      </c>
      <c r="AG1350" s="69" t="str">
        <f t="shared" si="241"/>
        <v/>
      </c>
      <c r="AH1350" s="69" t="str">
        <f t="shared" si="242"/>
        <v/>
      </c>
      <c r="AI1350" s="69" t="str">
        <f t="shared" si="243"/>
        <v/>
      </c>
      <c r="AJ1350" s="69" t="str">
        <f t="shared" si="244"/>
        <v/>
      </c>
      <c r="AK1350" s="69" t="str">
        <f t="shared" si="245"/>
        <v/>
      </c>
      <c r="AL1350" s="69">
        <f t="shared" si="246"/>
        <v>0</v>
      </c>
      <c r="AM1350" s="69"/>
    </row>
    <row r="1351" spans="29:39">
      <c r="AC1351" s="69" t="str">
        <f t="shared" si="237"/>
        <v/>
      </c>
      <c r="AD1351" s="69" t="str">
        <f t="shared" si="238"/>
        <v/>
      </c>
      <c r="AE1351" s="69" t="str">
        <f t="shared" si="239"/>
        <v/>
      </c>
      <c r="AF1351" s="69" t="str">
        <f t="shared" si="240"/>
        <v/>
      </c>
      <c r="AG1351" s="69" t="str">
        <f t="shared" si="241"/>
        <v/>
      </c>
      <c r="AH1351" s="69" t="str">
        <f t="shared" si="242"/>
        <v/>
      </c>
      <c r="AI1351" s="69" t="str">
        <f t="shared" si="243"/>
        <v/>
      </c>
      <c r="AJ1351" s="69" t="str">
        <f t="shared" si="244"/>
        <v/>
      </c>
      <c r="AK1351" s="69" t="str">
        <f t="shared" si="245"/>
        <v/>
      </c>
      <c r="AL1351" s="69">
        <f t="shared" si="246"/>
        <v>0</v>
      </c>
      <c r="AM1351" s="69"/>
    </row>
    <row r="1352" spans="29:39">
      <c r="AC1352" s="69" t="str">
        <f t="shared" si="237"/>
        <v/>
      </c>
      <c r="AD1352" s="69" t="str">
        <f t="shared" si="238"/>
        <v/>
      </c>
      <c r="AE1352" s="69" t="str">
        <f t="shared" si="239"/>
        <v/>
      </c>
      <c r="AF1352" s="69" t="str">
        <f t="shared" si="240"/>
        <v/>
      </c>
      <c r="AG1352" s="69" t="str">
        <f t="shared" si="241"/>
        <v/>
      </c>
      <c r="AH1352" s="69" t="str">
        <f t="shared" si="242"/>
        <v/>
      </c>
      <c r="AI1352" s="69" t="str">
        <f t="shared" si="243"/>
        <v/>
      </c>
      <c r="AJ1352" s="69" t="str">
        <f t="shared" si="244"/>
        <v/>
      </c>
      <c r="AK1352" s="69" t="str">
        <f t="shared" si="245"/>
        <v/>
      </c>
      <c r="AL1352" s="69">
        <f t="shared" si="246"/>
        <v>0</v>
      </c>
      <c r="AM1352" s="69"/>
    </row>
    <row r="1353" spans="29:39">
      <c r="AC1353" s="69" t="str">
        <f t="shared" si="237"/>
        <v/>
      </c>
      <c r="AD1353" s="69" t="str">
        <f t="shared" si="238"/>
        <v/>
      </c>
      <c r="AE1353" s="69" t="str">
        <f t="shared" si="239"/>
        <v/>
      </c>
      <c r="AF1353" s="69" t="str">
        <f t="shared" si="240"/>
        <v/>
      </c>
      <c r="AG1353" s="69" t="str">
        <f t="shared" si="241"/>
        <v/>
      </c>
      <c r="AH1353" s="69" t="str">
        <f t="shared" si="242"/>
        <v/>
      </c>
      <c r="AI1353" s="69" t="str">
        <f t="shared" si="243"/>
        <v/>
      </c>
      <c r="AJ1353" s="69" t="str">
        <f t="shared" si="244"/>
        <v/>
      </c>
      <c r="AK1353" s="69" t="str">
        <f t="shared" si="245"/>
        <v/>
      </c>
      <c r="AL1353" s="69">
        <f t="shared" si="246"/>
        <v>0</v>
      </c>
      <c r="AM1353" s="69"/>
    </row>
    <row r="1354" spans="29:39">
      <c r="AC1354" s="69" t="str">
        <f t="shared" si="237"/>
        <v/>
      </c>
      <c r="AD1354" s="69" t="str">
        <f t="shared" si="238"/>
        <v/>
      </c>
      <c r="AE1354" s="69" t="str">
        <f t="shared" si="239"/>
        <v/>
      </c>
      <c r="AF1354" s="69" t="str">
        <f t="shared" si="240"/>
        <v/>
      </c>
      <c r="AG1354" s="69" t="str">
        <f t="shared" si="241"/>
        <v/>
      </c>
      <c r="AH1354" s="69" t="str">
        <f t="shared" si="242"/>
        <v/>
      </c>
      <c r="AI1354" s="69" t="str">
        <f t="shared" si="243"/>
        <v/>
      </c>
      <c r="AJ1354" s="69" t="str">
        <f t="shared" si="244"/>
        <v/>
      </c>
      <c r="AK1354" s="69" t="str">
        <f t="shared" si="245"/>
        <v/>
      </c>
      <c r="AL1354" s="69">
        <f t="shared" si="246"/>
        <v>0</v>
      </c>
      <c r="AM1354" s="69"/>
    </row>
    <row r="1355" spans="29:39">
      <c r="AC1355" s="69" t="str">
        <f t="shared" si="237"/>
        <v/>
      </c>
      <c r="AD1355" s="69" t="str">
        <f t="shared" si="238"/>
        <v/>
      </c>
      <c r="AE1355" s="69" t="str">
        <f t="shared" si="239"/>
        <v/>
      </c>
      <c r="AF1355" s="69" t="str">
        <f t="shared" si="240"/>
        <v/>
      </c>
      <c r="AG1355" s="69" t="str">
        <f t="shared" si="241"/>
        <v/>
      </c>
      <c r="AH1355" s="69" t="str">
        <f t="shared" si="242"/>
        <v/>
      </c>
      <c r="AI1355" s="69" t="str">
        <f t="shared" si="243"/>
        <v/>
      </c>
      <c r="AJ1355" s="69" t="str">
        <f t="shared" si="244"/>
        <v/>
      </c>
      <c r="AK1355" s="69" t="str">
        <f t="shared" si="245"/>
        <v/>
      </c>
      <c r="AL1355" s="69">
        <f t="shared" si="246"/>
        <v>0</v>
      </c>
      <c r="AM1355" s="69"/>
    </row>
    <row r="1356" spans="29:39">
      <c r="AC1356" s="69" t="str">
        <f t="shared" si="237"/>
        <v/>
      </c>
      <c r="AD1356" s="69" t="str">
        <f t="shared" si="238"/>
        <v/>
      </c>
      <c r="AE1356" s="69" t="str">
        <f t="shared" si="239"/>
        <v/>
      </c>
      <c r="AF1356" s="69" t="str">
        <f t="shared" si="240"/>
        <v/>
      </c>
      <c r="AG1356" s="69" t="str">
        <f t="shared" si="241"/>
        <v/>
      </c>
      <c r="AH1356" s="69" t="str">
        <f t="shared" si="242"/>
        <v/>
      </c>
      <c r="AI1356" s="69" t="str">
        <f t="shared" si="243"/>
        <v/>
      </c>
      <c r="AJ1356" s="69" t="str">
        <f t="shared" si="244"/>
        <v/>
      </c>
      <c r="AK1356" s="69" t="str">
        <f t="shared" si="245"/>
        <v/>
      </c>
      <c r="AL1356" s="69">
        <f t="shared" si="246"/>
        <v>0</v>
      </c>
      <c r="AM1356" s="69"/>
    </row>
    <row r="1357" spans="29:39">
      <c r="AC1357" s="69" t="str">
        <f t="shared" si="237"/>
        <v/>
      </c>
      <c r="AD1357" s="69" t="str">
        <f t="shared" si="238"/>
        <v/>
      </c>
      <c r="AE1357" s="69" t="str">
        <f t="shared" si="239"/>
        <v/>
      </c>
      <c r="AF1357" s="69" t="str">
        <f t="shared" si="240"/>
        <v/>
      </c>
      <c r="AG1357" s="69" t="str">
        <f t="shared" si="241"/>
        <v/>
      </c>
      <c r="AH1357" s="69" t="str">
        <f t="shared" si="242"/>
        <v/>
      </c>
      <c r="AI1357" s="69" t="str">
        <f t="shared" si="243"/>
        <v/>
      </c>
      <c r="AJ1357" s="69" t="str">
        <f t="shared" si="244"/>
        <v/>
      </c>
      <c r="AK1357" s="69" t="str">
        <f t="shared" si="245"/>
        <v/>
      </c>
      <c r="AL1357" s="69">
        <f t="shared" si="246"/>
        <v>0</v>
      </c>
      <c r="AM1357" s="69"/>
    </row>
    <row r="1358" spans="29:39">
      <c r="AC1358" s="69" t="str">
        <f t="shared" si="237"/>
        <v/>
      </c>
      <c r="AD1358" s="69" t="str">
        <f t="shared" si="238"/>
        <v/>
      </c>
      <c r="AE1358" s="69" t="str">
        <f t="shared" si="239"/>
        <v/>
      </c>
      <c r="AF1358" s="69" t="str">
        <f t="shared" si="240"/>
        <v/>
      </c>
      <c r="AG1358" s="69" t="str">
        <f t="shared" si="241"/>
        <v/>
      </c>
      <c r="AH1358" s="69" t="str">
        <f t="shared" si="242"/>
        <v/>
      </c>
      <c r="AI1358" s="69" t="str">
        <f t="shared" si="243"/>
        <v/>
      </c>
      <c r="AJ1358" s="69" t="str">
        <f t="shared" si="244"/>
        <v/>
      </c>
      <c r="AK1358" s="69" t="str">
        <f t="shared" si="245"/>
        <v/>
      </c>
      <c r="AL1358" s="69">
        <f t="shared" si="246"/>
        <v>0</v>
      </c>
      <c r="AM1358" s="69"/>
    </row>
    <row r="1359" spans="29:39">
      <c r="AC1359" s="69" t="str">
        <f t="shared" si="237"/>
        <v/>
      </c>
      <c r="AD1359" s="69" t="str">
        <f t="shared" si="238"/>
        <v/>
      </c>
      <c r="AE1359" s="69" t="str">
        <f t="shared" si="239"/>
        <v/>
      </c>
      <c r="AF1359" s="69" t="str">
        <f t="shared" si="240"/>
        <v/>
      </c>
      <c r="AG1359" s="69" t="str">
        <f t="shared" si="241"/>
        <v/>
      </c>
      <c r="AH1359" s="69" t="str">
        <f t="shared" si="242"/>
        <v/>
      </c>
      <c r="AI1359" s="69" t="str">
        <f t="shared" si="243"/>
        <v/>
      </c>
      <c r="AJ1359" s="69" t="str">
        <f t="shared" si="244"/>
        <v/>
      </c>
      <c r="AK1359" s="69" t="str">
        <f t="shared" si="245"/>
        <v/>
      </c>
      <c r="AL1359" s="69">
        <f t="shared" si="246"/>
        <v>0</v>
      </c>
      <c r="AM1359" s="69"/>
    </row>
    <row r="1360" spans="29:39">
      <c r="AC1360" s="69" t="str">
        <f t="shared" si="237"/>
        <v/>
      </c>
      <c r="AD1360" s="69" t="str">
        <f t="shared" si="238"/>
        <v/>
      </c>
      <c r="AE1360" s="69" t="str">
        <f t="shared" si="239"/>
        <v/>
      </c>
      <c r="AF1360" s="69" t="str">
        <f t="shared" si="240"/>
        <v/>
      </c>
      <c r="AG1360" s="69" t="str">
        <f t="shared" si="241"/>
        <v/>
      </c>
      <c r="AH1360" s="69" t="str">
        <f t="shared" si="242"/>
        <v/>
      </c>
      <c r="AI1360" s="69" t="str">
        <f t="shared" si="243"/>
        <v/>
      </c>
      <c r="AJ1360" s="69" t="str">
        <f t="shared" si="244"/>
        <v/>
      </c>
      <c r="AK1360" s="69" t="str">
        <f t="shared" si="245"/>
        <v/>
      </c>
      <c r="AL1360" s="69">
        <f t="shared" si="246"/>
        <v>0</v>
      </c>
      <c r="AM1360" s="69"/>
    </row>
    <row r="1361" spans="29:39">
      <c r="AC1361" s="69" t="str">
        <f t="shared" ref="AC1361:AC1424" si="247">IF(LEFT(Q1361,1)="&lt;",1*MID(Q1361,2,LEN(Q1361)-1),"")</f>
        <v/>
      </c>
      <c r="AD1361" s="69" t="str">
        <f t="shared" ref="AD1361:AD1424" si="248">IF(LEFT(R1361,1)="&lt;",1*MID(R1361,2,LEN(R1361)-1),"")</f>
        <v/>
      </c>
      <c r="AE1361" s="69" t="str">
        <f t="shared" ref="AE1361:AE1424" si="249">IF(LEFT(S1361,1)="&lt;",1*MID(S1361,2,LEN(S1361)-1),"")</f>
        <v/>
      </c>
      <c r="AF1361" s="69" t="str">
        <f t="shared" ref="AF1361:AF1424" si="250">IF(LEFT(T1361,1)="&lt;",1*MID(T1361,2,LEN(T1361)-1),"")</f>
        <v/>
      </c>
      <c r="AG1361" s="69" t="str">
        <f t="shared" ref="AG1361:AG1424" si="251">IF(LEFT(U1361,1)="&lt;",1*MID(U1361,2,LEN(U1361)-1),"")</f>
        <v/>
      </c>
      <c r="AH1361" s="69" t="str">
        <f t="shared" ref="AH1361:AH1424" si="252">IF(LEFT(V1361,1)="&lt;",1*MID(V1361,2,LEN(V1361)-1),"")</f>
        <v/>
      </c>
      <c r="AI1361" s="69" t="str">
        <f t="shared" ref="AI1361:AI1424" si="253">IF(LEFT(W1361,1)="&lt;",1*MID(W1361,2,LEN(W1361)-1),"")</f>
        <v/>
      </c>
      <c r="AJ1361" s="69" t="str">
        <f t="shared" ref="AJ1361:AJ1424" si="254">IF(LEFT(X1361,1)="&lt;",1*MID(X1361,2,LEN(X1361)-1),"")</f>
        <v/>
      </c>
      <c r="AK1361" s="69" t="str">
        <f t="shared" ref="AK1361:AK1424" si="255">IF(LEFT(Y1361,1)="&lt;",1*MID(Y1361,2,LEN(Y1361)-1),"")</f>
        <v/>
      </c>
      <c r="AL1361" s="69">
        <f t="shared" ref="AL1361:AL1424" si="256">SUM(AC1361:AK1361)</f>
        <v>0</v>
      </c>
      <c r="AM1361" s="69"/>
    </row>
    <row r="1362" spans="29:39">
      <c r="AC1362" s="69" t="str">
        <f t="shared" si="247"/>
        <v/>
      </c>
      <c r="AD1362" s="69" t="str">
        <f t="shared" si="248"/>
        <v/>
      </c>
      <c r="AE1362" s="69" t="str">
        <f t="shared" si="249"/>
        <v/>
      </c>
      <c r="AF1362" s="69" t="str">
        <f t="shared" si="250"/>
        <v/>
      </c>
      <c r="AG1362" s="69" t="str">
        <f t="shared" si="251"/>
        <v/>
      </c>
      <c r="AH1362" s="69" t="str">
        <f t="shared" si="252"/>
        <v/>
      </c>
      <c r="AI1362" s="69" t="str">
        <f t="shared" si="253"/>
        <v/>
      </c>
      <c r="AJ1362" s="69" t="str">
        <f t="shared" si="254"/>
        <v/>
      </c>
      <c r="AK1362" s="69" t="str">
        <f t="shared" si="255"/>
        <v/>
      </c>
      <c r="AL1362" s="69">
        <f t="shared" si="256"/>
        <v>0</v>
      </c>
      <c r="AM1362" s="69"/>
    </row>
    <row r="1363" spans="29:39">
      <c r="AC1363" s="69" t="str">
        <f t="shared" si="247"/>
        <v/>
      </c>
      <c r="AD1363" s="69" t="str">
        <f t="shared" si="248"/>
        <v/>
      </c>
      <c r="AE1363" s="69" t="str">
        <f t="shared" si="249"/>
        <v/>
      </c>
      <c r="AF1363" s="69" t="str">
        <f t="shared" si="250"/>
        <v/>
      </c>
      <c r="AG1363" s="69" t="str">
        <f t="shared" si="251"/>
        <v/>
      </c>
      <c r="AH1363" s="69" t="str">
        <f t="shared" si="252"/>
        <v/>
      </c>
      <c r="AI1363" s="69" t="str">
        <f t="shared" si="253"/>
        <v/>
      </c>
      <c r="AJ1363" s="69" t="str">
        <f t="shared" si="254"/>
        <v/>
      </c>
      <c r="AK1363" s="69" t="str">
        <f t="shared" si="255"/>
        <v/>
      </c>
      <c r="AL1363" s="69">
        <f t="shared" si="256"/>
        <v>0</v>
      </c>
      <c r="AM1363" s="69"/>
    </row>
    <row r="1364" spans="29:39">
      <c r="AC1364" s="69" t="str">
        <f t="shared" si="247"/>
        <v/>
      </c>
      <c r="AD1364" s="69" t="str">
        <f t="shared" si="248"/>
        <v/>
      </c>
      <c r="AE1364" s="69" t="str">
        <f t="shared" si="249"/>
        <v/>
      </c>
      <c r="AF1364" s="69" t="str">
        <f t="shared" si="250"/>
        <v/>
      </c>
      <c r="AG1364" s="69" t="str">
        <f t="shared" si="251"/>
        <v/>
      </c>
      <c r="AH1364" s="69" t="str">
        <f t="shared" si="252"/>
        <v/>
      </c>
      <c r="AI1364" s="69" t="str">
        <f t="shared" si="253"/>
        <v/>
      </c>
      <c r="AJ1364" s="69" t="str">
        <f t="shared" si="254"/>
        <v/>
      </c>
      <c r="AK1364" s="69" t="str">
        <f t="shared" si="255"/>
        <v/>
      </c>
      <c r="AL1364" s="69">
        <f t="shared" si="256"/>
        <v>0</v>
      </c>
      <c r="AM1364" s="69"/>
    </row>
    <row r="1365" spans="29:39">
      <c r="AC1365" s="69" t="str">
        <f t="shared" si="247"/>
        <v/>
      </c>
      <c r="AD1365" s="69" t="str">
        <f t="shared" si="248"/>
        <v/>
      </c>
      <c r="AE1365" s="69" t="str">
        <f t="shared" si="249"/>
        <v/>
      </c>
      <c r="AF1365" s="69" t="str">
        <f t="shared" si="250"/>
        <v/>
      </c>
      <c r="AG1365" s="69" t="str">
        <f t="shared" si="251"/>
        <v/>
      </c>
      <c r="AH1365" s="69" t="str">
        <f t="shared" si="252"/>
        <v/>
      </c>
      <c r="AI1365" s="69" t="str">
        <f t="shared" si="253"/>
        <v/>
      </c>
      <c r="AJ1365" s="69" t="str">
        <f t="shared" si="254"/>
        <v/>
      </c>
      <c r="AK1365" s="69" t="str">
        <f t="shared" si="255"/>
        <v/>
      </c>
      <c r="AL1365" s="69">
        <f t="shared" si="256"/>
        <v>0</v>
      </c>
      <c r="AM1365" s="69"/>
    </row>
    <row r="1366" spans="29:39">
      <c r="AC1366" s="69" t="str">
        <f t="shared" si="247"/>
        <v/>
      </c>
      <c r="AD1366" s="69" t="str">
        <f t="shared" si="248"/>
        <v/>
      </c>
      <c r="AE1366" s="69" t="str">
        <f t="shared" si="249"/>
        <v/>
      </c>
      <c r="AF1366" s="69" t="str">
        <f t="shared" si="250"/>
        <v/>
      </c>
      <c r="AG1366" s="69" t="str">
        <f t="shared" si="251"/>
        <v/>
      </c>
      <c r="AH1366" s="69" t="str">
        <f t="shared" si="252"/>
        <v/>
      </c>
      <c r="AI1366" s="69" t="str">
        <f t="shared" si="253"/>
        <v/>
      </c>
      <c r="AJ1366" s="69" t="str">
        <f t="shared" si="254"/>
        <v/>
      </c>
      <c r="AK1366" s="69" t="str">
        <f t="shared" si="255"/>
        <v/>
      </c>
      <c r="AL1366" s="69">
        <f t="shared" si="256"/>
        <v>0</v>
      </c>
      <c r="AM1366" s="69"/>
    </row>
    <row r="1367" spans="29:39">
      <c r="AC1367" s="69" t="str">
        <f t="shared" si="247"/>
        <v/>
      </c>
      <c r="AD1367" s="69" t="str">
        <f t="shared" si="248"/>
        <v/>
      </c>
      <c r="AE1367" s="69" t="str">
        <f t="shared" si="249"/>
        <v/>
      </c>
      <c r="AF1367" s="69" t="str">
        <f t="shared" si="250"/>
        <v/>
      </c>
      <c r="AG1367" s="69" t="str">
        <f t="shared" si="251"/>
        <v/>
      </c>
      <c r="AH1367" s="69" t="str">
        <f t="shared" si="252"/>
        <v/>
      </c>
      <c r="AI1367" s="69" t="str">
        <f t="shared" si="253"/>
        <v/>
      </c>
      <c r="AJ1367" s="69" t="str">
        <f t="shared" si="254"/>
        <v/>
      </c>
      <c r="AK1367" s="69" t="str">
        <f t="shared" si="255"/>
        <v/>
      </c>
      <c r="AL1367" s="69">
        <f t="shared" si="256"/>
        <v>0</v>
      </c>
      <c r="AM1367" s="69"/>
    </row>
    <row r="1368" spans="29:39">
      <c r="AC1368" s="69" t="str">
        <f t="shared" si="247"/>
        <v/>
      </c>
      <c r="AD1368" s="69" t="str">
        <f t="shared" si="248"/>
        <v/>
      </c>
      <c r="AE1368" s="69" t="str">
        <f t="shared" si="249"/>
        <v/>
      </c>
      <c r="AF1368" s="69" t="str">
        <f t="shared" si="250"/>
        <v/>
      </c>
      <c r="AG1368" s="69" t="str">
        <f t="shared" si="251"/>
        <v/>
      </c>
      <c r="AH1368" s="69" t="str">
        <f t="shared" si="252"/>
        <v/>
      </c>
      <c r="AI1368" s="69" t="str">
        <f t="shared" si="253"/>
        <v/>
      </c>
      <c r="AJ1368" s="69" t="str">
        <f t="shared" si="254"/>
        <v/>
      </c>
      <c r="AK1368" s="69" t="str">
        <f t="shared" si="255"/>
        <v/>
      </c>
      <c r="AL1368" s="69">
        <f t="shared" si="256"/>
        <v>0</v>
      </c>
      <c r="AM1368" s="69"/>
    </row>
    <row r="1369" spans="29:39">
      <c r="AC1369" s="69" t="str">
        <f t="shared" si="247"/>
        <v/>
      </c>
      <c r="AD1369" s="69" t="str">
        <f t="shared" si="248"/>
        <v/>
      </c>
      <c r="AE1369" s="69" t="str">
        <f t="shared" si="249"/>
        <v/>
      </c>
      <c r="AF1369" s="69" t="str">
        <f t="shared" si="250"/>
        <v/>
      </c>
      <c r="AG1369" s="69" t="str">
        <f t="shared" si="251"/>
        <v/>
      </c>
      <c r="AH1369" s="69" t="str">
        <f t="shared" si="252"/>
        <v/>
      </c>
      <c r="AI1369" s="69" t="str">
        <f t="shared" si="253"/>
        <v/>
      </c>
      <c r="AJ1369" s="69" t="str">
        <f t="shared" si="254"/>
        <v/>
      </c>
      <c r="AK1369" s="69" t="str">
        <f t="shared" si="255"/>
        <v/>
      </c>
      <c r="AL1369" s="69">
        <f t="shared" si="256"/>
        <v>0</v>
      </c>
      <c r="AM1369" s="69"/>
    </row>
    <row r="1370" spans="29:39">
      <c r="AC1370" s="69" t="str">
        <f t="shared" si="247"/>
        <v/>
      </c>
      <c r="AD1370" s="69" t="str">
        <f t="shared" si="248"/>
        <v/>
      </c>
      <c r="AE1370" s="69" t="str">
        <f t="shared" si="249"/>
        <v/>
      </c>
      <c r="AF1370" s="69" t="str">
        <f t="shared" si="250"/>
        <v/>
      </c>
      <c r="AG1370" s="69" t="str">
        <f t="shared" si="251"/>
        <v/>
      </c>
      <c r="AH1370" s="69" t="str">
        <f t="shared" si="252"/>
        <v/>
      </c>
      <c r="AI1370" s="69" t="str">
        <f t="shared" si="253"/>
        <v/>
      </c>
      <c r="AJ1370" s="69" t="str">
        <f t="shared" si="254"/>
        <v/>
      </c>
      <c r="AK1370" s="69" t="str">
        <f t="shared" si="255"/>
        <v/>
      </c>
      <c r="AL1370" s="69">
        <f t="shared" si="256"/>
        <v>0</v>
      </c>
      <c r="AM1370" s="69"/>
    </row>
    <row r="1371" spans="29:39">
      <c r="AC1371" s="69" t="str">
        <f t="shared" si="247"/>
        <v/>
      </c>
      <c r="AD1371" s="69" t="str">
        <f t="shared" si="248"/>
        <v/>
      </c>
      <c r="AE1371" s="69" t="str">
        <f t="shared" si="249"/>
        <v/>
      </c>
      <c r="AF1371" s="69" t="str">
        <f t="shared" si="250"/>
        <v/>
      </c>
      <c r="AG1371" s="69" t="str">
        <f t="shared" si="251"/>
        <v/>
      </c>
      <c r="AH1371" s="69" t="str">
        <f t="shared" si="252"/>
        <v/>
      </c>
      <c r="AI1371" s="69" t="str">
        <f t="shared" si="253"/>
        <v/>
      </c>
      <c r="AJ1371" s="69" t="str">
        <f t="shared" si="254"/>
        <v/>
      </c>
      <c r="AK1371" s="69" t="str">
        <f t="shared" si="255"/>
        <v/>
      </c>
      <c r="AL1371" s="69">
        <f t="shared" si="256"/>
        <v>0</v>
      </c>
      <c r="AM1371" s="69"/>
    </row>
    <row r="1372" spans="29:39">
      <c r="AC1372" s="69" t="str">
        <f t="shared" si="247"/>
        <v/>
      </c>
      <c r="AD1372" s="69" t="str">
        <f t="shared" si="248"/>
        <v/>
      </c>
      <c r="AE1372" s="69" t="str">
        <f t="shared" si="249"/>
        <v/>
      </c>
      <c r="AF1372" s="69" t="str">
        <f t="shared" si="250"/>
        <v/>
      </c>
      <c r="AG1372" s="69" t="str">
        <f t="shared" si="251"/>
        <v/>
      </c>
      <c r="AH1372" s="69" t="str">
        <f t="shared" si="252"/>
        <v/>
      </c>
      <c r="AI1372" s="69" t="str">
        <f t="shared" si="253"/>
        <v/>
      </c>
      <c r="AJ1372" s="69" t="str">
        <f t="shared" si="254"/>
        <v/>
      </c>
      <c r="AK1372" s="69" t="str">
        <f t="shared" si="255"/>
        <v/>
      </c>
      <c r="AL1372" s="69">
        <f t="shared" si="256"/>
        <v>0</v>
      </c>
      <c r="AM1372" s="69"/>
    </row>
    <row r="1373" spans="29:39">
      <c r="AC1373" s="69" t="str">
        <f t="shared" si="247"/>
        <v/>
      </c>
      <c r="AD1373" s="69" t="str">
        <f t="shared" si="248"/>
        <v/>
      </c>
      <c r="AE1373" s="69" t="str">
        <f t="shared" si="249"/>
        <v/>
      </c>
      <c r="AF1373" s="69" t="str">
        <f t="shared" si="250"/>
        <v/>
      </c>
      <c r="AG1373" s="69" t="str">
        <f t="shared" si="251"/>
        <v/>
      </c>
      <c r="AH1373" s="69" t="str">
        <f t="shared" si="252"/>
        <v/>
      </c>
      <c r="AI1373" s="69" t="str">
        <f t="shared" si="253"/>
        <v/>
      </c>
      <c r="AJ1373" s="69" t="str">
        <f t="shared" si="254"/>
        <v/>
      </c>
      <c r="AK1373" s="69" t="str">
        <f t="shared" si="255"/>
        <v/>
      </c>
      <c r="AL1373" s="69">
        <f t="shared" si="256"/>
        <v>0</v>
      </c>
      <c r="AM1373" s="69"/>
    </row>
    <row r="1374" spans="29:39">
      <c r="AC1374" s="69" t="str">
        <f t="shared" si="247"/>
        <v/>
      </c>
      <c r="AD1374" s="69" t="str">
        <f t="shared" si="248"/>
        <v/>
      </c>
      <c r="AE1374" s="69" t="str">
        <f t="shared" si="249"/>
        <v/>
      </c>
      <c r="AF1374" s="69" t="str">
        <f t="shared" si="250"/>
        <v/>
      </c>
      <c r="AG1374" s="69" t="str">
        <f t="shared" si="251"/>
        <v/>
      </c>
      <c r="AH1374" s="69" t="str">
        <f t="shared" si="252"/>
        <v/>
      </c>
      <c r="AI1374" s="69" t="str">
        <f t="shared" si="253"/>
        <v/>
      </c>
      <c r="AJ1374" s="69" t="str">
        <f t="shared" si="254"/>
        <v/>
      </c>
      <c r="AK1374" s="69" t="str">
        <f t="shared" si="255"/>
        <v/>
      </c>
      <c r="AL1374" s="69">
        <f t="shared" si="256"/>
        <v>0</v>
      </c>
      <c r="AM1374" s="69"/>
    </row>
    <row r="1375" spans="29:39">
      <c r="AC1375" s="69" t="str">
        <f t="shared" si="247"/>
        <v/>
      </c>
      <c r="AD1375" s="69" t="str">
        <f t="shared" si="248"/>
        <v/>
      </c>
      <c r="AE1375" s="69" t="str">
        <f t="shared" si="249"/>
        <v/>
      </c>
      <c r="AF1375" s="69" t="str">
        <f t="shared" si="250"/>
        <v/>
      </c>
      <c r="AG1375" s="69" t="str">
        <f t="shared" si="251"/>
        <v/>
      </c>
      <c r="AH1375" s="69" t="str">
        <f t="shared" si="252"/>
        <v/>
      </c>
      <c r="AI1375" s="69" t="str">
        <f t="shared" si="253"/>
        <v/>
      </c>
      <c r="AJ1375" s="69" t="str">
        <f t="shared" si="254"/>
        <v/>
      </c>
      <c r="AK1375" s="69" t="str">
        <f t="shared" si="255"/>
        <v/>
      </c>
      <c r="AL1375" s="69">
        <f t="shared" si="256"/>
        <v>0</v>
      </c>
      <c r="AM1375" s="69"/>
    </row>
    <row r="1376" spans="29:39">
      <c r="AC1376" s="69" t="str">
        <f t="shared" si="247"/>
        <v/>
      </c>
      <c r="AD1376" s="69" t="str">
        <f t="shared" si="248"/>
        <v/>
      </c>
      <c r="AE1376" s="69" t="str">
        <f t="shared" si="249"/>
        <v/>
      </c>
      <c r="AF1376" s="69" t="str">
        <f t="shared" si="250"/>
        <v/>
      </c>
      <c r="AG1376" s="69" t="str">
        <f t="shared" si="251"/>
        <v/>
      </c>
      <c r="AH1376" s="69" t="str">
        <f t="shared" si="252"/>
        <v/>
      </c>
      <c r="AI1376" s="69" t="str">
        <f t="shared" si="253"/>
        <v/>
      </c>
      <c r="AJ1376" s="69" t="str">
        <f t="shared" si="254"/>
        <v/>
      </c>
      <c r="AK1376" s="69" t="str">
        <f t="shared" si="255"/>
        <v/>
      </c>
      <c r="AL1376" s="69">
        <f t="shared" si="256"/>
        <v>0</v>
      </c>
      <c r="AM1376" s="69"/>
    </row>
    <row r="1377" spans="29:39">
      <c r="AC1377" s="69" t="str">
        <f t="shared" si="247"/>
        <v/>
      </c>
      <c r="AD1377" s="69" t="str">
        <f t="shared" si="248"/>
        <v/>
      </c>
      <c r="AE1377" s="69" t="str">
        <f t="shared" si="249"/>
        <v/>
      </c>
      <c r="AF1377" s="69" t="str">
        <f t="shared" si="250"/>
        <v/>
      </c>
      <c r="AG1377" s="69" t="str">
        <f t="shared" si="251"/>
        <v/>
      </c>
      <c r="AH1377" s="69" t="str">
        <f t="shared" si="252"/>
        <v/>
      </c>
      <c r="AI1377" s="69" t="str">
        <f t="shared" si="253"/>
        <v/>
      </c>
      <c r="AJ1377" s="69" t="str">
        <f t="shared" si="254"/>
        <v/>
      </c>
      <c r="AK1377" s="69" t="str">
        <f t="shared" si="255"/>
        <v/>
      </c>
      <c r="AL1377" s="69">
        <f t="shared" si="256"/>
        <v>0</v>
      </c>
      <c r="AM1377" s="69"/>
    </row>
    <row r="1378" spans="29:39">
      <c r="AC1378" s="69" t="str">
        <f t="shared" si="247"/>
        <v/>
      </c>
      <c r="AD1378" s="69" t="str">
        <f t="shared" si="248"/>
        <v/>
      </c>
      <c r="AE1378" s="69" t="str">
        <f t="shared" si="249"/>
        <v/>
      </c>
      <c r="AF1378" s="69" t="str">
        <f t="shared" si="250"/>
        <v/>
      </c>
      <c r="AG1378" s="69" t="str">
        <f t="shared" si="251"/>
        <v/>
      </c>
      <c r="AH1378" s="69" t="str">
        <f t="shared" si="252"/>
        <v/>
      </c>
      <c r="AI1378" s="69" t="str">
        <f t="shared" si="253"/>
        <v/>
      </c>
      <c r="AJ1378" s="69" t="str">
        <f t="shared" si="254"/>
        <v/>
      </c>
      <c r="AK1378" s="69" t="str">
        <f t="shared" si="255"/>
        <v/>
      </c>
      <c r="AL1378" s="69">
        <f t="shared" si="256"/>
        <v>0</v>
      </c>
      <c r="AM1378" s="69"/>
    </row>
    <row r="1379" spans="29:39">
      <c r="AC1379" s="69" t="str">
        <f t="shared" si="247"/>
        <v/>
      </c>
      <c r="AD1379" s="69" t="str">
        <f t="shared" si="248"/>
        <v/>
      </c>
      <c r="AE1379" s="69" t="str">
        <f t="shared" si="249"/>
        <v/>
      </c>
      <c r="AF1379" s="69" t="str">
        <f t="shared" si="250"/>
        <v/>
      </c>
      <c r="AG1379" s="69" t="str">
        <f t="shared" si="251"/>
        <v/>
      </c>
      <c r="AH1379" s="69" t="str">
        <f t="shared" si="252"/>
        <v/>
      </c>
      <c r="AI1379" s="69" t="str">
        <f t="shared" si="253"/>
        <v/>
      </c>
      <c r="AJ1379" s="69" t="str">
        <f t="shared" si="254"/>
        <v/>
      </c>
      <c r="AK1379" s="69" t="str">
        <f t="shared" si="255"/>
        <v/>
      </c>
      <c r="AL1379" s="69">
        <f t="shared" si="256"/>
        <v>0</v>
      </c>
      <c r="AM1379" s="69"/>
    </row>
    <row r="1380" spans="29:39">
      <c r="AC1380" s="69" t="str">
        <f t="shared" si="247"/>
        <v/>
      </c>
      <c r="AD1380" s="69" t="str">
        <f t="shared" si="248"/>
        <v/>
      </c>
      <c r="AE1380" s="69" t="str">
        <f t="shared" si="249"/>
        <v/>
      </c>
      <c r="AF1380" s="69" t="str">
        <f t="shared" si="250"/>
        <v/>
      </c>
      <c r="AG1380" s="69" t="str">
        <f t="shared" si="251"/>
        <v/>
      </c>
      <c r="AH1380" s="69" t="str">
        <f t="shared" si="252"/>
        <v/>
      </c>
      <c r="AI1380" s="69" t="str">
        <f t="shared" si="253"/>
        <v/>
      </c>
      <c r="AJ1380" s="69" t="str">
        <f t="shared" si="254"/>
        <v/>
      </c>
      <c r="AK1380" s="69" t="str">
        <f t="shared" si="255"/>
        <v/>
      </c>
      <c r="AL1380" s="69">
        <f t="shared" si="256"/>
        <v>0</v>
      </c>
      <c r="AM1380" s="69"/>
    </row>
    <row r="1381" spans="29:39">
      <c r="AC1381" s="69" t="str">
        <f t="shared" si="247"/>
        <v/>
      </c>
      <c r="AD1381" s="69" t="str">
        <f t="shared" si="248"/>
        <v/>
      </c>
      <c r="AE1381" s="69" t="str">
        <f t="shared" si="249"/>
        <v/>
      </c>
      <c r="AF1381" s="69" t="str">
        <f t="shared" si="250"/>
        <v/>
      </c>
      <c r="AG1381" s="69" t="str">
        <f t="shared" si="251"/>
        <v/>
      </c>
      <c r="AH1381" s="69" t="str">
        <f t="shared" si="252"/>
        <v/>
      </c>
      <c r="AI1381" s="69" t="str">
        <f t="shared" si="253"/>
        <v/>
      </c>
      <c r="AJ1381" s="69" t="str">
        <f t="shared" si="254"/>
        <v/>
      </c>
      <c r="AK1381" s="69" t="str">
        <f t="shared" si="255"/>
        <v/>
      </c>
      <c r="AL1381" s="69">
        <f t="shared" si="256"/>
        <v>0</v>
      </c>
      <c r="AM1381" s="69"/>
    </row>
    <row r="1382" spans="29:39">
      <c r="AC1382" s="69" t="str">
        <f t="shared" si="247"/>
        <v/>
      </c>
      <c r="AD1382" s="69" t="str">
        <f t="shared" si="248"/>
        <v/>
      </c>
      <c r="AE1382" s="69" t="str">
        <f t="shared" si="249"/>
        <v/>
      </c>
      <c r="AF1382" s="69" t="str">
        <f t="shared" si="250"/>
        <v/>
      </c>
      <c r="AG1382" s="69" t="str">
        <f t="shared" si="251"/>
        <v/>
      </c>
      <c r="AH1382" s="69" t="str">
        <f t="shared" si="252"/>
        <v/>
      </c>
      <c r="AI1382" s="69" t="str">
        <f t="shared" si="253"/>
        <v/>
      </c>
      <c r="AJ1382" s="69" t="str">
        <f t="shared" si="254"/>
        <v/>
      </c>
      <c r="AK1382" s="69" t="str">
        <f t="shared" si="255"/>
        <v/>
      </c>
      <c r="AL1382" s="69">
        <f t="shared" si="256"/>
        <v>0</v>
      </c>
      <c r="AM1382" s="69"/>
    </row>
    <row r="1383" spans="29:39">
      <c r="AC1383" s="69" t="str">
        <f t="shared" si="247"/>
        <v/>
      </c>
      <c r="AD1383" s="69" t="str">
        <f t="shared" si="248"/>
        <v/>
      </c>
      <c r="AE1383" s="69" t="str">
        <f t="shared" si="249"/>
        <v/>
      </c>
      <c r="AF1383" s="69" t="str">
        <f t="shared" si="250"/>
        <v/>
      </c>
      <c r="AG1383" s="69" t="str">
        <f t="shared" si="251"/>
        <v/>
      </c>
      <c r="AH1383" s="69" t="str">
        <f t="shared" si="252"/>
        <v/>
      </c>
      <c r="AI1383" s="69" t="str">
        <f t="shared" si="253"/>
        <v/>
      </c>
      <c r="AJ1383" s="69" t="str">
        <f t="shared" si="254"/>
        <v/>
      </c>
      <c r="AK1383" s="69" t="str">
        <f t="shared" si="255"/>
        <v/>
      </c>
      <c r="AL1383" s="69">
        <f t="shared" si="256"/>
        <v>0</v>
      </c>
      <c r="AM1383" s="69"/>
    </row>
    <row r="1384" spans="29:39">
      <c r="AC1384" s="69" t="str">
        <f t="shared" si="247"/>
        <v/>
      </c>
      <c r="AD1384" s="69" t="str">
        <f t="shared" si="248"/>
        <v/>
      </c>
      <c r="AE1384" s="69" t="str">
        <f t="shared" si="249"/>
        <v/>
      </c>
      <c r="AF1384" s="69" t="str">
        <f t="shared" si="250"/>
        <v/>
      </c>
      <c r="AG1384" s="69" t="str">
        <f t="shared" si="251"/>
        <v/>
      </c>
      <c r="AH1384" s="69" t="str">
        <f t="shared" si="252"/>
        <v/>
      </c>
      <c r="AI1384" s="69" t="str">
        <f t="shared" si="253"/>
        <v/>
      </c>
      <c r="AJ1384" s="69" t="str">
        <f t="shared" si="254"/>
        <v/>
      </c>
      <c r="AK1384" s="69" t="str">
        <f t="shared" si="255"/>
        <v/>
      </c>
      <c r="AL1384" s="69">
        <f t="shared" si="256"/>
        <v>0</v>
      </c>
      <c r="AM1384" s="69"/>
    </row>
    <row r="1385" spans="29:39">
      <c r="AC1385" s="69" t="str">
        <f t="shared" si="247"/>
        <v/>
      </c>
      <c r="AD1385" s="69" t="str">
        <f t="shared" si="248"/>
        <v/>
      </c>
      <c r="AE1385" s="69" t="str">
        <f t="shared" si="249"/>
        <v/>
      </c>
      <c r="AF1385" s="69" t="str">
        <f t="shared" si="250"/>
        <v/>
      </c>
      <c r="AG1385" s="69" t="str">
        <f t="shared" si="251"/>
        <v/>
      </c>
      <c r="AH1385" s="69" t="str">
        <f t="shared" si="252"/>
        <v/>
      </c>
      <c r="AI1385" s="69" t="str">
        <f t="shared" si="253"/>
        <v/>
      </c>
      <c r="AJ1385" s="69" t="str">
        <f t="shared" si="254"/>
        <v/>
      </c>
      <c r="AK1385" s="69" t="str">
        <f t="shared" si="255"/>
        <v/>
      </c>
      <c r="AL1385" s="69">
        <f t="shared" si="256"/>
        <v>0</v>
      </c>
      <c r="AM1385" s="69"/>
    </row>
    <row r="1386" spans="29:39">
      <c r="AC1386" s="69" t="str">
        <f t="shared" si="247"/>
        <v/>
      </c>
      <c r="AD1386" s="69" t="str">
        <f t="shared" si="248"/>
        <v/>
      </c>
      <c r="AE1386" s="69" t="str">
        <f t="shared" si="249"/>
        <v/>
      </c>
      <c r="AF1386" s="69" t="str">
        <f t="shared" si="250"/>
        <v/>
      </c>
      <c r="AG1386" s="69" t="str">
        <f t="shared" si="251"/>
        <v/>
      </c>
      <c r="AH1386" s="69" t="str">
        <f t="shared" si="252"/>
        <v/>
      </c>
      <c r="AI1386" s="69" t="str">
        <f t="shared" si="253"/>
        <v/>
      </c>
      <c r="AJ1386" s="69" t="str">
        <f t="shared" si="254"/>
        <v/>
      </c>
      <c r="AK1386" s="69" t="str">
        <f t="shared" si="255"/>
        <v/>
      </c>
      <c r="AL1386" s="69">
        <f t="shared" si="256"/>
        <v>0</v>
      </c>
      <c r="AM1386" s="69"/>
    </row>
    <row r="1387" spans="29:39">
      <c r="AC1387" s="69" t="str">
        <f t="shared" si="247"/>
        <v/>
      </c>
      <c r="AD1387" s="69" t="str">
        <f t="shared" si="248"/>
        <v/>
      </c>
      <c r="AE1387" s="69" t="str">
        <f t="shared" si="249"/>
        <v/>
      </c>
      <c r="AF1387" s="69" t="str">
        <f t="shared" si="250"/>
        <v/>
      </c>
      <c r="AG1387" s="69" t="str">
        <f t="shared" si="251"/>
        <v/>
      </c>
      <c r="AH1387" s="69" t="str">
        <f t="shared" si="252"/>
        <v/>
      </c>
      <c r="AI1387" s="69" t="str">
        <f t="shared" si="253"/>
        <v/>
      </c>
      <c r="AJ1387" s="69" t="str">
        <f t="shared" si="254"/>
        <v/>
      </c>
      <c r="AK1387" s="69" t="str">
        <f t="shared" si="255"/>
        <v/>
      </c>
      <c r="AL1387" s="69">
        <f t="shared" si="256"/>
        <v>0</v>
      </c>
      <c r="AM1387" s="69"/>
    </row>
    <row r="1388" spans="29:39">
      <c r="AC1388" s="69" t="str">
        <f t="shared" si="247"/>
        <v/>
      </c>
      <c r="AD1388" s="69" t="str">
        <f t="shared" si="248"/>
        <v/>
      </c>
      <c r="AE1388" s="69" t="str">
        <f t="shared" si="249"/>
        <v/>
      </c>
      <c r="AF1388" s="69" t="str">
        <f t="shared" si="250"/>
        <v/>
      </c>
      <c r="AG1388" s="69" t="str">
        <f t="shared" si="251"/>
        <v/>
      </c>
      <c r="AH1388" s="69" t="str">
        <f t="shared" si="252"/>
        <v/>
      </c>
      <c r="AI1388" s="69" t="str">
        <f t="shared" si="253"/>
        <v/>
      </c>
      <c r="AJ1388" s="69" t="str">
        <f t="shared" si="254"/>
        <v/>
      </c>
      <c r="AK1388" s="69" t="str">
        <f t="shared" si="255"/>
        <v/>
      </c>
      <c r="AL1388" s="69">
        <f t="shared" si="256"/>
        <v>0</v>
      </c>
      <c r="AM1388" s="69"/>
    </row>
    <row r="1389" spans="29:39">
      <c r="AC1389" s="69" t="str">
        <f t="shared" si="247"/>
        <v/>
      </c>
      <c r="AD1389" s="69" t="str">
        <f t="shared" si="248"/>
        <v/>
      </c>
      <c r="AE1389" s="69" t="str">
        <f t="shared" si="249"/>
        <v/>
      </c>
      <c r="AF1389" s="69" t="str">
        <f t="shared" si="250"/>
        <v/>
      </c>
      <c r="AG1389" s="69" t="str">
        <f t="shared" si="251"/>
        <v/>
      </c>
      <c r="AH1389" s="69" t="str">
        <f t="shared" si="252"/>
        <v/>
      </c>
      <c r="AI1389" s="69" t="str">
        <f t="shared" si="253"/>
        <v/>
      </c>
      <c r="AJ1389" s="69" t="str">
        <f t="shared" si="254"/>
        <v/>
      </c>
      <c r="AK1389" s="69" t="str">
        <f t="shared" si="255"/>
        <v/>
      </c>
      <c r="AL1389" s="69">
        <f t="shared" si="256"/>
        <v>0</v>
      </c>
      <c r="AM1389" s="69"/>
    </row>
    <row r="1390" spans="29:39">
      <c r="AC1390" s="69" t="str">
        <f t="shared" si="247"/>
        <v/>
      </c>
      <c r="AD1390" s="69" t="str">
        <f t="shared" si="248"/>
        <v/>
      </c>
      <c r="AE1390" s="69" t="str">
        <f t="shared" si="249"/>
        <v/>
      </c>
      <c r="AF1390" s="69" t="str">
        <f t="shared" si="250"/>
        <v/>
      </c>
      <c r="AG1390" s="69" t="str">
        <f t="shared" si="251"/>
        <v/>
      </c>
      <c r="AH1390" s="69" t="str">
        <f t="shared" si="252"/>
        <v/>
      </c>
      <c r="AI1390" s="69" t="str">
        <f t="shared" si="253"/>
        <v/>
      </c>
      <c r="AJ1390" s="69" t="str">
        <f t="shared" si="254"/>
        <v/>
      </c>
      <c r="AK1390" s="69" t="str">
        <f t="shared" si="255"/>
        <v/>
      </c>
      <c r="AL1390" s="69">
        <f t="shared" si="256"/>
        <v>0</v>
      </c>
      <c r="AM1390" s="69"/>
    </row>
    <row r="1391" spans="29:39">
      <c r="AC1391" s="69" t="str">
        <f t="shared" si="247"/>
        <v/>
      </c>
      <c r="AD1391" s="69" t="str">
        <f t="shared" si="248"/>
        <v/>
      </c>
      <c r="AE1391" s="69" t="str">
        <f t="shared" si="249"/>
        <v/>
      </c>
      <c r="AF1391" s="69" t="str">
        <f t="shared" si="250"/>
        <v/>
      </c>
      <c r="AG1391" s="69" t="str">
        <f t="shared" si="251"/>
        <v/>
      </c>
      <c r="AH1391" s="69" t="str">
        <f t="shared" si="252"/>
        <v/>
      </c>
      <c r="AI1391" s="69" t="str">
        <f t="shared" si="253"/>
        <v/>
      </c>
      <c r="AJ1391" s="69" t="str">
        <f t="shared" si="254"/>
        <v/>
      </c>
      <c r="AK1391" s="69" t="str">
        <f t="shared" si="255"/>
        <v/>
      </c>
      <c r="AL1391" s="69">
        <f t="shared" si="256"/>
        <v>0</v>
      </c>
      <c r="AM1391" s="69"/>
    </row>
    <row r="1392" spans="29:39">
      <c r="AC1392" s="69" t="str">
        <f t="shared" si="247"/>
        <v/>
      </c>
      <c r="AD1392" s="69" t="str">
        <f t="shared" si="248"/>
        <v/>
      </c>
      <c r="AE1392" s="69" t="str">
        <f t="shared" si="249"/>
        <v/>
      </c>
      <c r="AF1392" s="69" t="str">
        <f t="shared" si="250"/>
        <v/>
      </c>
      <c r="AG1392" s="69" t="str">
        <f t="shared" si="251"/>
        <v/>
      </c>
      <c r="AH1392" s="69" t="str">
        <f t="shared" si="252"/>
        <v/>
      </c>
      <c r="AI1392" s="69" t="str">
        <f t="shared" si="253"/>
        <v/>
      </c>
      <c r="AJ1392" s="69" t="str">
        <f t="shared" si="254"/>
        <v/>
      </c>
      <c r="AK1392" s="69" t="str">
        <f t="shared" si="255"/>
        <v/>
      </c>
      <c r="AL1392" s="69">
        <f t="shared" si="256"/>
        <v>0</v>
      </c>
      <c r="AM1392" s="69"/>
    </row>
    <row r="1393" spans="29:39">
      <c r="AC1393" s="69" t="str">
        <f t="shared" si="247"/>
        <v/>
      </c>
      <c r="AD1393" s="69" t="str">
        <f t="shared" si="248"/>
        <v/>
      </c>
      <c r="AE1393" s="69" t="str">
        <f t="shared" si="249"/>
        <v/>
      </c>
      <c r="AF1393" s="69" t="str">
        <f t="shared" si="250"/>
        <v/>
      </c>
      <c r="AG1393" s="69" t="str">
        <f t="shared" si="251"/>
        <v/>
      </c>
      <c r="AH1393" s="69" t="str">
        <f t="shared" si="252"/>
        <v/>
      </c>
      <c r="AI1393" s="69" t="str">
        <f t="shared" si="253"/>
        <v/>
      </c>
      <c r="AJ1393" s="69" t="str">
        <f t="shared" si="254"/>
        <v/>
      </c>
      <c r="AK1393" s="69" t="str">
        <f t="shared" si="255"/>
        <v/>
      </c>
      <c r="AL1393" s="69">
        <f t="shared" si="256"/>
        <v>0</v>
      </c>
      <c r="AM1393" s="69"/>
    </row>
    <row r="1394" spans="29:39">
      <c r="AC1394" s="69" t="str">
        <f t="shared" si="247"/>
        <v/>
      </c>
      <c r="AD1394" s="69" t="str">
        <f t="shared" si="248"/>
        <v/>
      </c>
      <c r="AE1394" s="69" t="str">
        <f t="shared" si="249"/>
        <v/>
      </c>
      <c r="AF1394" s="69" t="str">
        <f t="shared" si="250"/>
        <v/>
      </c>
      <c r="AG1394" s="69" t="str">
        <f t="shared" si="251"/>
        <v/>
      </c>
      <c r="AH1394" s="69" t="str">
        <f t="shared" si="252"/>
        <v/>
      </c>
      <c r="AI1394" s="69" t="str">
        <f t="shared" si="253"/>
        <v/>
      </c>
      <c r="AJ1394" s="69" t="str">
        <f t="shared" si="254"/>
        <v/>
      </c>
      <c r="AK1394" s="69" t="str">
        <f t="shared" si="255"/>
        <v/>
      </c>
      <c r="AL1394" s="69">
        <f t="shared" si="256"/>
        <v>0</v>
      </c>
      <c r="AM1394" s="69"/>
    </row>
    <row r="1395" spans="29:39">
      <c r="AC1395" s="69" t="str">
        <f t="shared" si="247"/>
        <v/>
      </c>
      <c r="AD1395" s="69" t="str">
        <f t="shared" si="248"/>
        <v/>
      </c>
      <c r="AE1395" s="69" t="str">
        <f t="shared" si="249"/>
        <v/>
      </c>
      <c r="AF1395" s="69" t="str">
        <f t="shared" si="250"/>
        <v/>
      </c>
      <c r="AG1395" s="69" t="str">
        <f t="shared" si="251"/>
        <v/>
      </c>
      <c r="AH1395" s="69" t="str">
        <f t="shared" si="252"/>
        <v/>
      </c>
      <c r="AI1395" s="69" t="str">
        <f t="shared" si="253"/>
        <v/>
      </c>
      <c r="AJ1395" s="69" t="str">
        <f t="shared" si="254"/>
        <v/>
      </c>
      <c r="AK1395" s="69" t="str">
        <f t="shared" si="255"/>
        <v/>
      </c>
      <c r="AL1395" s="69">
        <f t="shared" si="256"/>
        <v>0</v>
      </c>
      <c r="AM1395" s="69"/>
    </row>
    <row r="1396" spans="29:39">
      <c r="AC1396" s="69" t="str">
        <f t="shared" si="247"/>
        <v/>
      </c>
      <c r="AD1396" s="69" t="str">
        <f t="shared" si="248"/>
        <v/>
      </c>
      <c r="AE1396" s="69" t="str">
        <f t="shared" si="249"/>
        <v/>
      </c>
      <c r="AF1396" s="69" t="str">
        <f t="shared" si="250"/>
        <v/>
      </c>
      <c r="AG1396" s="69" t="str">
        <f t="shared" si="251"/>
        <v/>
      </c>
      <c r="AH1396" s="69" t="str">
        <f t="shared" si="252"/>
        <v/>
      </c>
      <c r="AI1396" s="69" t="str">
        <f t="shared" si="253"/>
        <v/>
      </c>
      <c r="AJ1396" s="69" t="str">
        <f t="shared" si="254"/>
        <v/>
      </c>
      <c r="AK1396" s="69" t="str">
        <f t="shared" si="255"/>
        <v/>
      </c>
      <c r="AL1396" s="69">
        <f t="shared" si="256"/>
        <v>0</v>
      </c>
      <c r="AM1396" s="69"/>
    </row>
    <row r="1397" spans="29:39">
      <c r="AC1397" s="69" t="str">
        <f t="shared" si="247"/>
        <v/>
      </c>
      <c r="AD1397" s="69" t="str">
        <f t="shared" si="248"/>
        <v/>
      </c>
      <c r="AE1397" s="69" t="str">
        <f t="shared" si="249"/>
        <v/>
      </c>
      <c r="AF1397" s="69" t="str">
        <f t="shared" si="250"/>
        <v/>
      </c>
      <c r="AG1397" s="69" t="str">
        <f t="shared" si="251"/>
        <v/>
      </c>
      <c r="AH1397" s="69" t="str">
        <f t="shared" si="252"/>
        <v/>
      </c>
      <c r="AI1397" s="69" t="str">
        <f t="shared" si="253"/>
        <v/>
      </c>
      <c r="AJ1397" s="69" t="str">
        <f t="shared" si="254"/>
        <v/>
      </c>
      <c r="AK1397" s="69" t="str">
        <f t="shared" si="255"/>
        <v/>
      </c>
      <c r="AL1397" s="69">
        <f t="shared" si="256"/>
        <v>0</v>
      </c>
      <c r="AM1397" s="69"/>
    </row>
    <row r="1398" spans="29:39">
      <c r="AC1398" s="69" t="str">
        <f t="shared" si="247"/>
        <v/>
      </c>
      <c r="AD1398" s="69" t="str">
        <f t="shared" si="248"/>
        <v/>
      </c>
      <c r="AE1398" s="69" t="str">
        <f t="shared" si="249"/>
        <v/>
      </c>
      <c r="AF1398" s="69" t="str">
        <f t="shared" si="250"/>
        <v/>
      </c>
      <c r="AG1398" s="69" t="str">
        <f t="shared" si="251"/>
        <v/>
      </c>
      <c r="AH1398" s="69" t="str">
        <f t="shared" si="252"/>
        <v/>
      </c>
      <c r="AI1398" s="69" t="str">
        <f t="shared" si="253"/>
        <v/>
      </c>
      <c r="AJ1398" s="69" t="str">
        <f t="shared" si="254"/>
        <v/>
      </c>
      <c r="AK1398" s="69" t="str">
        <f t="shared" si="255"/>
        <v/>
      </c>
      <c r="AL1398" s="69">
        <f t="shared" si="256"/>
        <v>0</v>
      </c>
      <c r="AM1398" s="69"/>
    </row>
    <row r="1399" spans="29:39">
      <c r="AC1399" s="69" t="str">
        <f t="shared" si="247"/>
        <v/>
      </c>
      <c r="AD1399" s="69" t="str">
        <f t="shared" si="248"/>
        <v/>
      </c>
      <c r="AE1399" s="69" t="str">
        <f t="shared" si="249"/>
        <v/>
      </c>
      <c r="AF1399" s="69" t="str">
        <f t="shared" si="250"/>
        <v/>
      </c>
      <c r="AG1399" s="69" t="str">
        <f t="shared" si="251"/>
        <v/>
      </c>
      <c r="AH1399" s="69" t="str">
        <f t="shared" si="252"/>
        <v/>
      </c>
      <c r="AI1399" s="69" t="str">
        <f t="shared" si="253"/>
        <v/>
      </c>
      <c r="AJ1399" s="69" t="str">
        <f t="shared" si="254"/>
        <v/>
      </c>
      <c r="AK1399" s="69" t="str">
        <f t="shared" si="255"/>
        <v/>
      </c>
      <c r="AL1399" s="69">
        <f t="shared" si="256"/>
        <v>0</v>
      </c>
      <c r="AM1399" s="69"/>
    </row>
    <row r="1400" spans="29:39">
      <c r="AC1400" s="69" t="str">
        <f t="shared" si="247"/>
        <v/>
      </c>
      <c r="AD1400" s="69" t="str">
        <f t="shared" si="248"/>
        <v/>
      </c>
      <c r="AE1400" s="69" t="str">
        <f t="shared" si="249"/>
        <v/>
      </c>
      <c r="AF1400" s="69" t="str">
        <f t="shared" si="250"/>
        <v/>
      </c>
      <c r="AG1400" s="69" t="str">
        <f t="shared" si="251"/>
        <v/>
      </c>
      <c r="AH1400" s="69" t="str">
        <f t="shared" si="252"/>
        <v/>
      </c>
      <c r="AI1400" s="69" t="str">
        <f t="shared" si="253"/>
        <v/>
      </c>
      <c r="AJ1400" s="69" t="str">
        <f t="shared" si="254"/>
        <v/>
      </c>
      <c r="AK1400" s="69" t="str">
        <f t="shared" si="255"/>
        <v/>
      </c>
      <c r="AL1400" s="69">
        <f t="shared" si="256"/>
        <v>0</v>
      </c>
      <c r="AM1400" s="69"/>
    </row>
    <row r="1401" spans="29:39">
      <c r="AC1401" s="69" t="str">
        <f t="shared" si="247"/>
        <v/>
      </c>
      <c r="AD1401" s="69" t="str">
        <f t="shared" si="248"/>
        <v/>
      </c>
      <c r="AE1401" s="69" t="str">
        <f t="shared" si="249"/>
        <v/>
      </c>
      <c r="AF1401" s="69" t="str">
        <f t="shared" si="250"/>
        <v/>
      </c>
      <c r="AG1401" s="69" t="str">
        <f t="shared" si="251"/>
        <v/>
      </c>
      <c r="AH1401" s="69" t="str">
        <f t="shared" si="252"/>
        <v/>
      </c>
      <c r="AI1401" s="69" t="str">
        <f t="shared" si="253"/>
        <v/>
      </c>
      <c r="AJ1401" s="69" t="str">
        <f t="shared" si="254"/>
        <v/>
      </c>
      <c r="AK1401" s="69" t="str">
        <f t="shared" si="255"/>
        <v/>
      </c>
      <c r="AL1401" s="69">
        <f t="shared" si="256"/>
        <v>0</v>
      </c>
      <c r="AM1401" s="69"/>
    </row>
    <row r="1402" spans="29:39">
      <c r="AC1402" s="69" t="str">
        <f t="shared" si="247"/>
        <v/>
      </c>
      <c r="AD1402" s="69" t="str">
        <f t="shared" si="248"/>
        <v/>
      </c>
      <c r="AE1402" s="69" t="str">
        <f t="shared" si="249"/>
        <v/>
      </c>
      <c r="AF1402" s="69" t="str">
        <f t="shared" si="250"/>
        <v/>
      </c>
      <c r="AG1402" s="69" t="str">
        <f t="shared" si="251"/>
        <v/>
      </c>
      <c r="AH1402" s="69" t="str">
        <f t="shared" si="252"/>
        <v/>
      </c>
      <c r="AI1402" s="69" t="str">
        <f t="shared" si="253"/>
        <v/>
      </c>
      <c r="AJ1402" s="69" t="str">
        <f t="shared" si="254"/>
        <v/>
      </c>
      <c r="AK1402" s="69" t="str">
        <f t="shared" si="255"/>
        <v/>
      </c>
      <c r="AL1402" s="69">
        <f t="shared" si="256"/>
        <v>0</v>
      </c>
      <c r="AM1402" s="69"/>
    </row>
    <row r="1403" spans="29:39">
      <c r="AC1403" s="69" t="str">
        <f t="shared" si="247"/>
        <v/>
      </c>
      <c r="AD1403" s="69" t="str">
        <f t="shared" si="248"/>
        <v/>
      </c>
      <c r="AE1403" s="69" t="str">
        <f t="shared" si="249"/>
        <v/>
      </c>
      <c r="AF1403" s="69" t="str">
        <f t="shared" si="250"/>
        <v/>
      </c>
      <c r="AG1403" s="69" t="str">
        <f t="shared" si="251"/>
        <v/>
      </c>
      <c r="AH1403" s="69" t="str">
        <f t="shared" si="252"/>
        <v/>
      </c>
      <c r="AI1403" s="69" t="str">
        <f t="shared" si="253"/>
        <v/>
      </c>
      <c r="AJ1403" s="69" t="str">
        <f t="shared" si="254"/>
        <v/>
      </c>
      <c r="AK1403" s="69" t="str">
        <f t="shared" si="255"/>
        <v/>
      </c>
      <c r="AL1403" s="69">
        <f t="shared" si="256"/>
        <v>0</v>
      </c>
      <c r="AM1403" s="69"/>
    </row>
    <row r="1404" spans="29:39">
      <c r="AC1404" s="69" t="str">
        <f t="shared" si="247"/>
        <v/>
      </c>
      <c r="AD1404" s="69" t="str">
        <f t="shared" si="248"/>
        <v/>
      </c>
      <c r="AE1404" s="69" t="str">
        <f t="shared" si="249"/>
        <v/>
      </c>
      <c r="AF1404" s="69" t="str">
        <f t="shared" si="250"/>
        <v/>
      </c>
      <c r="AG1404" s="69" t="str">
        <f t="shared" si="251"/>
        <v/>
      </c>
      <c r="AH1404" s="69" t="str">
        <f t="shared" si="252"/>
        <v/>
      </c>
      <c r="AI1404" s="69" t="str">
        <f t="shared" si="253"/>
        <v/>
      </c>
      <c r="AJ1404" s="69" t="str">
        <f t="shared" si="254"/>
        <v/>
      </c>
      <c r="AK1404" s="69" t="str">
        <f t="shared" si="255"/>
        <v/>
      </c>
      <c r="AL1404" s="69">
        <f t="shared" si="256"/>
        <v>0</v>
      </c>
      <c r="AM1404" s="69"/>
    </row>
    <row r="1405" spans="29:39">
      <c r="AC1405" s="69" t="str">
        <f t="shared" si="247"/>
        <v/>
      </c>
      <c r="AD1405" s="69" t="str">
        <f t="shared" si="248"/>
        <v/>
      </c>
      <c r="AE1405" s="69" t="str">
        <f t="shared" si="249"/>
        <v/>
      </c>
      <c r="AF1405" s="69" t="str">
        <f t="shared" si="250"/>
        <v/>
      </c>
      <c r="AG1405" s="69" t="str">
        <f t="shared" si="251"/>
        <v/>
      </c>
      <c r="AH1405" s="69" t="str">
        <f t="shared" si="252"/>
        <v/>
      </c>
      <c r="AI1405" s="69" t="str">
        <f t="shared" si="253"/>
        <v/>
      </c>
      <c r="AJ1405" s="69" t="str">
        <f t="shared" si="254"/>
        <v/>
      </c>
      <c r="AK1405" s="69" t="str">
        <f t="shared" si="255"/>
        <v/>
      </c>
      <c r="AL1405" s="69">
        <f t="shared" si="256"/>
        <v>0</v>
      </c>
      <c r="AM1405" s="69"/>
    </row>
    <row r="1406" spans="29:39">
      <c r="AC1406" s="69" t="str">
        <f t="shared" si="247"/>
        <v/>
      </c>
      <c r="AD1406" s="69" t="str">
        <f t="shared" si="248"/>
        <v/>
      </c>
      <c r="AE1406" s="69" t="str">
        <f t="shared" si="249"/>
        <v/>
      </c>
      <c r="AF1406" s="69" t="str">
        <f t="shared" si="250"/>
        <v/>
      </c>
      <c r="AG1406" s="69" t="str">
        <f t="shared" si="251"/>
        <v/>
      </c>
      <c r="AH1406" s="69" t="str">
        <f t="shared" si="252"/>
        <v/>
      </c>
      <c r="AI1406" s="69" t="str">
        <f t="shared" si="253"/>
        <v/>
      </c>
      <c r="AJ1406" s="69" t="str">
        <f t="shared" si="254"/>
        <v/>
      </c>
      <c r="AK1406" s="69" t="str">
        <f t="shared" si="255"/>
        <v/>
      </c>
      <c r="AL1406" s="69">
        <f t="shared" si="256"/>
        <v>0</v>
      </c>
      <c r="AM1406" s="69"/>
    </row>
    <row r="1407" spans="29:39">
      <c r="AC1407" s="69" t="str">
        <f t="shared" si="247"/>
        <v/>
      </c>
      <c r="AD1407" s="69" t="str">
        <f t="shared" si="248"/>
        <v/>
      </c>
      <c r="AE1407" s="69" t="str">
        <f t="shared" si="249"/>
        <v/>
      </c>
      <c r="AF1407" s="69" t="str">
        <f t="shared" si="250"/>
        <v/>
      </c>
      <c r="AG1407" s="69" t="str">
        <f t="shared" si="251"/>
        <v/>
      </c>
      <c r="AH1407" s="69" t="str">
        <f t="shared" si="252"/>
        <v/>
      </c>
      <c r="AI1407" s="69" t="str">
        <f t="shared" si="253"/>
        <v/>
      </c>
      <c r="AJ1407" s="69" t="str">
        <f t="shared" si="254"/>
        <v/>
      </c>
      <c r="AK1407" s="69" t="str">
        <f t="shared" si="255"/>
        <v/>
      </c>
      <c r="AL1407" s="69">
        <f t="shared" si="256"/>
        <v>0</v>
      </c>
      <c r="AM1407" s="69"/>
    </row>
    <row r="1408" spans="29:39">
      <c r="AC1408" s="69" t="str">
        <f t="shared" si="247"/>
        <v/>
      </c>
      <c r="AD1408" s="69" t="str">
        <f t="shared" si="248"/>
        <v/>
      </c>
      <c r="AE1408" s="69" t="str">
        <f t="shared" si="249"/>
        <v/>
      </c>
      <c r="AF1408" s="69" t="str">
        <f t="shared" si="250"/>
        <v/>
      </c>
      <c r="AG1408" s="69" t="str">
        <f t="shared" si="251"/>
        <v/>
      </c>
      <c r="AH1408" s="69" t="str">
        <f t="shared" si="252"/>
        <v/>
      </c>
      <c r="AI1408" s="69" t="str">
        <f t="shared" si="253"/>
        <v/>
      </c>
      <c r="AJ1408" s="69" t="str">
        <f t="shared" si="254"/>
        <v/>
      </c>
      <c r="AK1408" s="69" t="str">
        <f t="shared" si="255"/>
        <v/>
      </c>
      <c r="AL1408" s="69">
        <f t="shared" si="256"/>
        <v>0</v>
      </c>
      <c r="AM1408" s="69"/>
    </row>
    <row r="1409" spans="29:39">
      <c r="AC1409" s="69" t="str">
        <f t="shared" si="247"/>
        <v/>
      </c>
      <c r="AD1409" s="69" t="str">
        <f t="shared" si="248"/>
        <v/>
      </c>
      <c r="AE1409" s="69" t="str">
        <f t="shared" si="249"/>
        <v/>
      </c>
      <c r="AF1409" s="69" t="str">
        <f t="shared" si="250"/>
        <v/>
      </c>
      <c r="AG1409" s="69" t="str">
        <f t="shared" si="251"/>
        <v/>
      </c>
      <c r="AH1409" s="69" t="str">
        <f t="shared" si="252"/>
        <v/>
      </c>
      <c r="AI1409" s="69" t="str">
        <f t="shared" si="253"/>
        <v/>
      </c>
      <c r="AJ1409" s="69" t="str">
        <f t="shared" si="254"/>
        <v/>
      </c>
      <c r="AK1409" s="69" t="str">
        <f t="shared" si="255"/>
        <v/>
      </c>
      <c r="AL1409" s="69">
        <f t="shared" si="256"/>
        <v>0</v>
      </c>
      <c r="AM1409" s="69"/>
    </row>
    <row r="1410" spans="29:39">
      <c r="AC1410" s="69" t="str">
        <f t="shared" si="247"/>
        <v/>
      </c>
      <c r="AD1410" s="69" t="str">
        <f t="shared" si="248"/>
        <v/>
      </c>
      <c r="AE1410" s="69" t="str">
        <f t="shared" si="249"/>
        <v/>
      </c>
      <c r="AF1410" s="69" t="str">
        <f t="shared" si="250"/>
        <v/>
      </c>
      <c r="AG1410" s="69" t="str">
        <f t="shared" si="251"/>
        <v/>
      </c>
      <c r="AH1410" s="69" t="str">
        <f t="shared" si="252"/>
        <v/>
      </c>
      <c r="AI1410" s="69" t="str">
        <f t="shared" si="253"/>
        <v/>
      </c>
      <c r="AJ1410" s="69" t="str">
        <f t="shared" si="254"/>
        <v/>
      </c>
      <c r="AK1410" s="69" t="str">
        <f t="shared" si="255"/>
        <v/>
      </c>
      <c r="AL1410" s="69">
        <f t="shared" si="256"/>
        <v>0</v>
      </c>
      <c r="AM1410" s="69"/>
    </row>
    <row r="1411" spans="29:39">
      <c r="AC1411" s="69" t="str">
        <f t="shared" si="247"/>
        <v/>
      </c>
      <c r="AD1411" s="69" t="str">
        <f t="shared" si="248"/>
        <v/>
      </c>
      <c r="AE1411" s="69" t="str">
        <f t="shared" si="249"/>
        <v/>
      </c>
      <c r="AF1411" s="69" t="str">
        <f t="shared" si="250"/>
        <v/>
      </c>
      <c r="AG1411" s="69" t="str">
        <f t="shared" si="251"/>
        <v/>
      </c>
      <c r="AH1411" s="69" t="str">
        <f t="shared" si="252"/>
        <v/>
      </c>
      <c r="AI1411" s="69" t="str">
        <f t="shared" si="253"/>
        <v/>
      </c>
      <c r="AJ1411" s="69" t="str">
        <f t="shared" si="254"/>
        <v/>
      </c>
      <c r="AK1411" s="69" t="str">
        <f t="shared" si="255"/>
        <v/>
      </c>
      <c r="AL1411" s="69">
        <f t="shared" si="256"/>
        <v>0</v>
      </c>
      <c r="AM1411" s="69"/>
    </row>
    <row r="1412" spans="29:39">
      <c r="AC1412" s="69" t="str">
        <f t="shared" si="247"/>
        <v/>
      </c>
      <c r="AD1412" s="69" t="str">
        <f t="shared" si="248"/>
        <v/>
      </c>
      <c r="AE1412" s="69" t="str">
        <f t="shared" si="249"/>
        <v/>
      </c>
      <c r="AF1412" s="69" t="str">
        <f t="shared" si="250"/>
        <v/>
      </c>
      <c r="AG1412" s="69" t="str">
        <f t="shared" si="251"/>
        <v/>
      </c>
      <c r="AH1412" s="69" t="str">
        <f t="shared" si="252"/>
        <v/>
      </c>
      <c r="AI1412" s="69" t="str">
        <f t="shared" si="253"/>
        <v/>
      </c>
      <c r="AJ1412" s="69" t="str">
        <f t="shared" si="254"/>
        <v/>
      </c>
      <c r="AK1412" s="69" t="str">
        <f t="shared" si="255"/>
        <v/>
      </c>
      <c r="AL1412" s="69">
        <f t="shared" si="256"/>
        <v>0</v>
      </c>
      <c r="AM1412" s="69"/>
    </row>
    <row r="1413" spans="29:39">
      <c r="AC1413" s="69" t="str">
        <f t="shared" si="247"/>
        <v/>
      </c>
      <c r="AD1413" s="69" t="str">
        <f t="shared" si="248"/>
        <v/>
      </c>
      <c r="AE1413" s="69" t="str">
        <f t="shared" si="249"/>
        <v/>
      </c>
      <c r="AF1413" s="69" t="str">
        <f t="shared" si="250"/>
        <v/>
      </c>
      <c r="AG1413" s="69" t="str">
        <f t="shared" si="251"/>
        <v/>
      </c>
      <c r="AH1413" s="69" t="str">
        <f t="shared" si="252"/>
        <v/>
      </c>
      <c r="AI1413" s="69" t="str">
        <f t="shared" si="253"/>
        <v/>
      </c>
      <c r="AJ1413" s="69" t="str">
        <f t="shared" si="254"/>
        <v/>
      </c>
      <c r="AK1413" s="69" t="str">
        <f t="shared" si="255"/>
        <v/>
      </c>
      <c r="AL1413" s="69">
        <f t="shared" si="256"/>
        <v>0</v>
      </c>
      <c r="AM1413" s="69"/>
    </row>
    <row r="1414" spans="29:39">
      <c r="AC1414" s="69" t="str">
        <f t="shared" si="247"/>
        <v/>
      </c>
      <c r="AD1414" s="69" t="str">
        <f t="shared" si="248"/>
        <v/>
      </c>
      <c r="AE1414" s="69" t="str">
        <f t="shared" si="249"/>
        <v/>
      </c>
      <c r="AF1414" s="69" t="str">
        <f t="shared" si="250"/>
        <v/>
      </c>
      <c r="AG1414" s="69" t="str">
        <f t="shared" si="251"/>
        <v/>
      </c>
      <c r="AH1414" s="69" t="str">
        <f t="shared" si="252"/>
        <v/>
      </c>
      <c r="AI1414" s="69" t="str">
        <f t="shared" si="253"/>
        <v/>
      </c>
      <c r="AJ1414" s="69" t="str">
        <f t="shared" si="254"/>
        <v/>
      </c>
      <c r="AK1414" s="69" t="str">
        <f t="shared" si="255"/>
        <v/>
      </c>
      <c r="AL1414" s="69">
        <f t="shared" si="256"/>
        <v>0</v>
      </c>
      <c r="AM1414" s="69"/>
    </row>
    <row r="1415" spans="29:39">
      <c r="AC1415" s="69" t="str">
        <f t="shared" si="247"/>
        <v/>
      </c>
      <c r="AD1415" s="69" t="str">
        <f t="shared" si="248"/>
        <v/>
      </c>
      <c r="AE1415" s="69" t="str">
        <f t="shared" si="249"/>
        <v/>
      </c>
      <c r="AF1415" s="69" t="str">
        <f t="shared" si="250"/>
        <v/>
      </c>
      <c r="AG1415" s="69" t="str">
        <f t="shared" si="251"/>
        <v/>
      </c>
      <c r="AH1415" s="69" t="str">
        <f t="shared" si="252"/>
        <v/>
      </c>
      <c r="AI1415" s="69" t="str">
        <f t="shared" si="253"/>
        <v/>
      </c>
      <c r="AJ1415" s="69" t="str">
        <f t="shared" si="254"/>
        <v/>
      </c>
      <c r="AK1415" s="69" t="str">
        <f t="shared" si="255"/>
        <v/>
      </c>
      <c r="AL1415" s="69">
        <f t="shared" si="256"/>
        <v>0</v>
      </c>
      <c r="AM1415" s="69"/>
    </row>
    <row r="1416" spans="29:39">
      <c r="AC1416" s="69" t="str">
        <f t="shared" si="247"/>
        <v/>
      </c>
      <c r="AD1416" s="69" t="str">
        <f t="shared" si="248"/>
        <v/>
      </c>
      <c r="AE1416" s="69" t="str">
        <f t="shared" si="249"/>
        <v/>
      </c>
      <c r="AF1416" s="69" t="str">
        <f t="shared" si="250"/>
        <v/>
      </c>
      <c r="AG1416" s="69" t="str">
        <f t="shared" si="251"/>
        <v/>
      </c>
      <c r="AH1416" s="69" t="str">
        <f t="shared" si="252"/>
        <v/>
      </c>
      <c r="AI1416" s="69" t="str">
        <f t="shared" si="253"/>
        <v/>
      </c>
      <c r="AJ1416" s="69" t="str">
        <f t="shared" si="254"/>
        <v/>
      </c>
      <c r="AK1416" s="69" t="str">
        <f t="shared" si="255"/>
        <v/>
      </c>
      <c r="AL1416" s="69">
        <f t="shared" si="256"/>
        <v>0</v>
      </c>
      <c r="AM1416" s="69"/>
    </row>
    <row r="1417" spans="29:39">
      <c r="AC1417" s="69" t="str">
        <f t="shared" si="247"/>
        <v/>
      </c>
      <c r="AD1417" s="69" t="str">
        <f t="shared" si="248"/>
        <v/>
      </c>
      <c r="AE1417" s="69" t="str">
        <f t="shared" si="249"/>
        <v/>
      </c>
      <c r="AF1417" s="69" t="str">
        <f t="shared" si="250"/>
        <v/>
      </c>
      <c r="AG1417" s="69" t="str">
        <f t="shared" si="251"/>
        <v/>
      </c>
      <c r="AH1417" s="69" t="str">
        <f t="shared" si="252"/>
        <v/>
      </c>
      <c r="AI1417" s="69" t="str">
        <f t="shared" si="253"/>
        <v/>
      </c>
      <c r="AJ1417" s="69" t="str">
        <f t="shared" si="254"/>
        <v/>
      </c>
      <c r="AK1417" s="69" t="str">
        <f t="shared" si="255"/>
        <v/>
      </c>
      <c r="AL1417" s="69">
        <f t="shared" si="256"/>
        <v>0</v>
      </c>
      <c r="AM1417" s="69"/>
    </row>
    <row r="1418" spans="29:39">
      <c r="AC1418" s="69" t="str">
        <f t="shared" si="247"/>
        <v/>
      </c>
      <c r="AD1418" s="69" t="str">
        <f t="shared" si="248"/>
        <v/>
      </c>
      <c r="AE1418" s="69" t="str">
        <f t="shared" si="249"/>
        <v/>
      </c>
      <c r="AF1418" s="69" t="str">
        <f t="shared" si="250"/>
        <v/>
      </c>
      <c r="AG1418" s="69" t="str">
        <f t="shared" si="251"/>
        <v/>
      </c>
      <c r="AH1418" s="69" t="str">
        <f t="shared" si="252"/>
        <v/>
      </c>
      <c r="AI1418" s="69" t="str">
        <f t="shared" si="253"/>
        <v/>
      </c>
      <c r="AJ1418" s="69" t="str">
        <f t="shared" si="254"/>
        <v/>
      </c>
      <c r="AK1418" s="69" t="str">
        <f t="shared" si="255"/>
        <v/>
      </c>
      <c r="AL1418" s="69">
        <f t="shared" si="256"/>
        <v>0</v>
      </c>
      <c r="AM1418" s="69"/>
    </row>
    <row r="1419" spans="29:39">
      <c r="AC1419" s="69" t="str">
        <f t="shared" si="247"/>
        <v/>
      </c>
      <c r="AD1419" s="69" t="str">
        <f t="shared" si="248"/>
        <v/>
      </c>
      <c r="AE1419" s="69" t="str">
        <f t="shared" si="249"/>
        <v/>
      </c>
      <c r="AF1419" s="69" t="str">
        <f t="shared" si="250"/>
        <v/>
      </c>
      <c r="AG1419" s="69" t="str">
        <f t="shared" si="251"/>
        <v/>
      </c>
      <c r="AH1419" s="69" t="str">
        <f t="shared" si="252"/>
        <v/>
      </c>
      <c r="AI1419" s="69" t="str">
        <f t="shared" si="253"/>
        <v/>
      </c>
      <c r="AJ1419" s="69" t="str">
        <f t="shared" si="254"/>
        <v/>
      </c>
      <c r="AK1419" s="69" t="str">
        <f t="shared" si="255"/>
        <v/>
      </c>
      <c r="AL1419" s="69">
        <f t="shared" si="256"/>
        <v>0</v>
      </c>
      <c r="AM1419" s="69"/>
    </row>
    <row r="1420" spans="29:39">
      <c r="AC1420" s="69" t="str">
        <f t="shared" si="247"/>
        <v/>
      </c>
      <c r="AD1420" s="69" t="str">
        <f t="shared" si="248"/>
        <v/>
      </c>
      <c r="AE1420" s="69" t="str">
        <f t="shared" si="249"/>
        <v/>
      </c>
      <c r="AF1420" s="69" t="str">
        <f t="shared" si="250"/>
        <v/>
      </c>
      <c r="AG1420" s="69" t="str">
        <f t="shared" si="251"/>
        <v/>
      </c>
      <c r="AH1420" s="69" t="str">
        <f t="shared" si="252"/>
        <v/>
      </c>
      <c r="AI1420" s="69" t="str">
        <f t="shared" si="253"/>
        <v/>
      </c>
      <c r="AJ1420" s="69" t="str">
        <f t="shared" si="254"/>
        <v/>
      </c>
      <c r="AK1420" s="69" t="str">
        <f t="shared" si="255"/>
        <v/>
      </c>
      <c r="AL1420" s="69">
        <f t="shared" si="256"/>
        <v>0</v>
      </c>
      <c r="AM1420" s="69"/>
    </row>
    <row r="1421" spans="29:39">
      <c r="AC1421" s="69" t="str">
        <f t="shared" si="247"/>
        <v/>
      </c>
      <c r="AD1421" s="69" t="str">
        <f t="shared" si="248"/>
        <v/>
      </c>
      <c r="AE1421" s="69" t="str">
        <f t="shared" si="249"/>
        <v/>
      </c>
      <c r="AF1421" s="69" t="str">
        <f t="shared" si="250"/>
        <v/>
      </c>
      <c r="AG1421" s="69" t="str">
        <f t="shared" si="251"/>
        <v/>
      </c>
      <c r="AH1421" s="69" t="str">
        <f t="shared" si="252"/>
        <v/>
      </c>
      <c r="AI1421" s="69" t="str">
        <f t="shared" si="253"/>
        <v/>
      </c>
      <c r="AJ1421" s="69" t="str">
        <f t="shared" si="254"/>
        <v/>
      </c>
      <c r="AK1421" s="69" t="str">
        <f t="shared" si="255"/>
        <v/>
      </c>
      <c r="AL1421" s="69">
        <f t="shared" si="256"/>
        <v>0</v>
      </c>
      <c r="AM1421" s="69"/>
    </row>
    <row r="1422" spans="29:39">
      <c r="AC1422" s="69" t="str">
        <f t="shared" si="247"/>
        <v/>
      </c>
      <c r="AD1422" s="69" t="str">
        <f t="shared" si="248"/>
        <v/>
      </c>
      <c r="AE1422" s="69" t="str">
        <f t="shared" si="249"/>
        <v/>
      </c>
      <c r="AF1422" s="69" t="str">
        <f t="shared" si="250"/>
        <v/>
      </c>
      <c r="AG1422" s="69" t="str">
        <f t="shared" si="251"/>
        <v/>
      </c>
      <c r="AH1422" s="69" t="str">
        <f t="shared" si="252"/>
        <v/>
      </c>
      <c r="AI1422" s="69" t="str">
        <f t="shared" si="253"/>
        <v/>
      </c>
      <c r="AJ1422" s="69" t="str">
        <f t="shared" si="254"/>
        <v/>
      </c>
      <c r="AK1422" s="69" t="str">
        <f t="shared" si="255"/>
        <v/>
      </c>
      <c r="AL1422" s="69">
        <f t="shared" si="256"/>
        <v>0</v>
      </c>
      <c r="AM1422" s="69"/>
    </row>
    <row r="1423" spans="29:39">
      <c r="AC1423" s="69" t="str">
        <f t="shared" si="247"/>
        <v/>
      </c>
      <c r="AD1423" s="69" t="str">
        <f t="shared" si="248"/>
        <v/>
      </c>
      <c r="AE1423" s="69" t="str">
        <f t="shared" si="249"/>
        <v/>
      </c>
      <c r="AF1423" s="69" t="str">
        <f t="shared" si="250"/>
        <v/>
      </c>
      <c r="AG1423" s="69" t="str">
        <f t="shared" si="251"/>
        <v/>
      </c>
      <c r="AH1423" s="69" t="str">
        <f t="shared" si="252"/>
        <v/>
      </c>
      <c r="AI1423" s="69" t="str">
        <f t="shared" si="253"/>
        <v/>
      </c>
      <c r="AJ1423" s="69" t="str">
        <f t="shared" si="254"/>
        <v/>
      </c>
      <c r="AK1423" s="69" t="str">
        <f t="shared" si="255"/>
        <v/>
      </c>
      <c r="AL1423" s="69">
        <f t="shared" si="256"/>
        <v>0</v>
      </c>
      <c r="AM1423" s="69"/>
    </row>
    <row r="1424" spans="29:39">
      <c r="AC1424" s="69" t="str">
        <f t="shared" si="247"/>
        <v/>
      </c>
      <c r="AD1424" s="69" t="str">
        <f t="shared" si="248"/>
        <v/>
      </c>
      <c r="AE1424" s="69" t="str">
        <f t="shared" si="249"/>
        <v/>
      </c>
      <c r="AF1424" s="69" t="str">
        <f t="shared" si="250"/>
        <v/>
      </c>
      <c r="AG1424" s="69" t="str">
        <f t="shared" si="251"/>
        <v/>
      </c>
      <c r="AH1424" s="69" t="str">
        <f t="shared" si="252"/>
        <v/>
      </c>
      <c r="AI1424" s="69" t="str">
        <f t="shared" si="253"/>
        <v/>
      </c>
      <c r="AJ1424" s="69" t="str">
        <f t="shared" si="254"/>
        <v/>
      </c>
      <c r="AK1424" s="69" t="str">
        <f t="shared" si="255"/>
        <v/>
      </c>
      <c r="AL1424" s="69">
        <f t="shared" si="256"/>
        <v>0</v>
      </c>
      <c r="AM1424" s="69"/>
    </row>
    <row r="1425" spans="29:39">
      <c r="AC1425" s="69" t="str">
        <f t="shared" ref="AC1425:AC1488" si="257">IF(LEFT(Q1425,1)="&lt;",1*MID(Q1425,2,LEN(Q1425)-1),"")</f>
        <v/>
      </c>
      <c r="AD1425" s="69" t="str">
        <f t="shared" ref="AD1425:AD1488" si="258">IF(LEFT(R1425,1)="&lt;",1*MID(R1425,2,LEN(R1425)-1),"")</f>
        <v/>
      </c>
      <c r="AE1425" s="69" t="str">
        <f t="shared" ref="AE1425:AE1488" si="259">IF(LEFT(S1425,1)="&lt;",1*MID(S1425,2,LEN(S1425)-1),"")</f>
        <v/>
      </c>
      <c r="AF1425" s="69" t="str">
        <f t="shared" ref="AF1425:AF1488" si="260">IF(LEFT(T1425,1)="&lt;",1*MID(T1425,2,LEN(T1425)-1),"")</f>
        <v/>
      </c>
      <c r="AG1425" s="69" t="str">
        <f t="shared" ref="AG1425:AG1488" si="261">IF(LEFT(U1425,1)="&lt;",1*MID(U1425,2,LEN(U1425)-1),"")</f>
        <v/>
      </c>
      <c r="AH1425" s="69" t="str">
        <f t="shared" ref="AH1425:AH1488" si="262">IF(LEFT(V1425,1)="&lt;",1*MID(V1425,2,LEN(V1425)-1),"")</f>
        <v/>
      </c>
      <c r="AI1425" s="69" t="str">
        <f t="shared" ref="AI1425:AI1488" si="263">IF(LEFT(W1425,1)="&lt;",1*MID(W1425,2,LEN(W1425)-1),"")</f>
        <v/>
      </c>
      <c r="AJ1425" s="69" t="str">
        <f t="shared" ref="AJ1425:AJ1488" si="264">IF(LEFT(X1425,1)="&lt;",1*MID(X1425,2,LEN(X1425)-1),"")</f>
        <v/>
      </c>
      <c r="AK1425" s="69" t="str">
        <f t="shared" ref="AK1425:AK1488" si="265">IF(LEFT(Y1425,1)="&lt;",1*MID(Y1425,2,LEN(Y1425)-1),"")</f>
        <v/>
      </c>
      <c r="AL1425" s="69">
        <f t="shared" ref="AL1425:AL1488" si="266">SUM(AC1425:AK1425)</f>
        <v>0</v>
      </c>
      <c r="AM1425" s="69"/>
    </row>
    <row r="1426" spans="29:39">
      <c r="AC1426" s="69" t="str">
        <f t="shared" si="257"/>
        <v/>
      </c>
      <c r="AD1426" s="69" t="str">
        <f t="shared" si="258"/>
        <v/>
      </c>
      <c r="AE1426" s="69" t="str">
        <f t="shared" si="259"/>
        <v/>
      </c>
      <c r="AF1426" s="69" t="str">
        <f t="shared" si="260"/>
        <v/>
      </c>
      <c r="AG1426" s="69" t="str">
        <f t="shared" si="261"/>
        <v/>
      </c>
      <c r="AH1426" s="69" t="str">
        <f t="shared" si="262"/>
        <v/>
      </c>
      <c r="AI1426" s="69" t="str">
        <f t="shared" si="263"/>
        <v/>
      </c>
      <c r="AJ1426" s="69" t="str">
        <f t="shared" si="264"/>
        <v/>
      </c>
      <c r="AK1426" s="69" t="str">
        <f t="shared" si="265"/>
        <v/>
      </c>
      <c r="AL1426" s="69">
        <f t="shared" si="266"/>
        <v>0</v>
      </c>
      <c r="AM1426" s="69"/>
    </row>
    <row r="1427" spans="29:39">
      <c r="AC1427" s="69" t="str">
        <f t="shared" si="257"/>
        <v/>
      </c>
      <c r="AD1427" s="69" t="str">
        <f t="shared" si="258"/>
        <v/>
      </c>
      <c r="AE1427" s="69" t="str">
        <f t="shared" si="259"/>
        <v/>
      </c>
      <c r="AF1427" s="69" t="str">
        <f t="shared" si="260"/>
        <v/>
      </c>
      <c r="AG1427" s="69" t="str">
        <f t="shared" si="261"/>
        <v/>
      </c>
      <c r="AH1427" s="69" t="str">
        <f t="shared" si="262"/>
        <v/>
      </c>
      <c r="AI1427" s="69" t="str">
        <f t="shared" si="263"/>
        <v/>
      </c>
      <c r="AJ1427" s="69" t="str">
        <f t="shared" si="264"/>
        <v/>
      </c>
      <c r="AK1427" s="69" t="str">
        <f t="shared" si="265"/>
        <v/>
      </c>
      <c r="AL1427" s="69">
        <f t="shared" si="266"/>
        <v>0</v>
      </c>
      <c r="AM1427" s="69"/>
    </row>
    <row r="1428" spans="29:39">
      <c r="AC1428" s="69" t="str">
        <f t="shared" si="257"/>
        <v/>
      </c>
      <c r="AD1428" s="69" t="str">
        <f t="shared" si="258"/>
        <v/>
      </c>
      <c r="AE1428" s="69" t="str">
        <f t="shared" si="259"/>
        <v/>
      </c>
      <c r="AF1428" s="69" t="str">
        <f t="shared" si="260"/>
        <v/>
      </c>
      <c r="AG1428" s="69" t="str">
        <f t="shared" si="261"/>
        <v/>
      </c>
      <c r="AH1428" s="69" t="str">
        <f t="shared" si="262"/>
        <v/>
      </c>
      <c r="AI1428" s="69" t="str">
        <f t="shared" si="263"/>
        <v/>
      </c>
      <c r="AJ1428" s="69" t="str">
        <f t="shared" si="264"/>
        <v/>
      </c>
      <c r="AK1428" s="69" t="str">
        <f t="shared" si="265"/>
        <v/>
      </c>
      <c r="AL1428" s="69">
        <f t="shared" si="266"/>
        <v>0</v>
      </c>
      <c r="AM1428" s="69"/>
    </row>
    <row r="1429" spans="29:39">
      <c r="AC1429" s="69" t="str">
        <f t="shared" si="257"/>
        <v/>
      </c>
      <c r="AD1429" s="69" t="str">
        <f t="shared" si="258"/>
        <v/>
      </c>
      <c r="AE1429" s="69" t="str">
        <f t="shared" si="259"/>
        <v/>
      </c>
      <c r="AF1429" s="69" t="str">
        <f t="shared" si="260"/>
        <v/>
      </c>
      <c r="AG1429" s="69" t="str">
        <f t="shared" si="261"/>
        <v/>
      </c>
      <c r="AH1429" s="69" t="str">
        <f t="shared" si="262"/>
        <v/>
      </c>
      <c r="AI1429" s="69" t="str">
        <f t="shared" si="263"/>
        <v/>
      </c>
      <c r="AJ1429" s="69" t="str">
        <f t="shared" si="264"/>
        <v/>
      </c>
      <c r="AK1429" s="69" t="str">
        <f t="shared" si="265"/>
        <v/>
      </c>
      <c r="AL1429" s="69">
        <f t="shared" si="266"/>
        <v>0</v>
      </c>
      <c r="AM1429" s="69"/>
    </row>
    <row r="1430" spans="29:39">
      <c r="AC1430" s="69" t="str">
        <f t="shared" si="257"/>
        <v/>
      </c>
      <c r="AD1430" s="69" t="str">
        <f t="shared" si="258"/>
        <v/>
      </c>
      <c r="AE1430" s="69" t="str">
        <f t="shared" si="259"/>
        <v/>
      </c>
      <c r="AF1430" s="69" t="str">
        <f t="shared" si="260"/>
        <v/>
      </c>
      <c r="AG1430" s="69" t="str">
        <f t="shared" si="261"/>
        <v/>
      </c>
      <c r="AH1430" s="69" t="str">
        <f t="shared" si="262"/>
        <v/>
      </c>
      <c r="AI1430" s="69" t="str">
        <f t="shared" si="263"/>
        <v/>
      </c>
      <c r="AJ1430" s="69" t="str">
        <f t="shared" si="264"/>
        <v/>
      </c>
      <c r="AK1430" s="69" t="str">
        <f t="shared" si="265"/>
        <v/>
      </c>
      <c r="AL1430" s="69">
        <f t="shared" si="266"/>
        <v>0</v>
      </c>
      <c r="AM1430" s="69"/>
    </row>
    <row r="1431" spans="29:39">
      <c r="AC1431" s="69" t="str">
        <f t="shared" si="257"/>
        <v/>
      </c>
      <c r="AD1431" s="69" t="str">
        <f t="shared" si="258"/>
        <v/>
      </c>
      <c r="AE1431" s="69" t="str">
        <f t="shared" si="259"/>
        <v/>
      </c>
      <c r="AF1431" s="69" t="str">
        <f t="shared" si="260"/>
        <v/>
      </c>
      <c r="AG1431" s="69" t="str">
        <f t="shared" si="261"/>
        <v/>
      </c>
      <c r="AH1431" s="69" t="str">
        <f t="shared" si="262"/>
        <v/>
      </c>
      <c r="AI1431" s="69" t="str">
        <f t="shared" si="263"/>
        <v/>
      </c>
      <c r="AJ1431" s="69" t="str">
        <f t="shared" si="264"/>
        <v/>
      </c>
      <c r="AK1431" s="69" t="str">
        <f t="shared" si="265"/>
        <v/>
      </c>
      <c r="AL1431" s="69">
        <f t="shared" si="266"/>
        <v>0</v>
      </c>
      <c r="AM1431" s="69"/>
    </row>
    <row r="1432" spans="29:39">
      <c r="AC1432" s="69" t="str">
        <f t="shared" si="257"/>
        <v/>
      </c>
      <c r="AD1432" s="69" t="str">
        <f t="shared" si="258"/>
        <v/>
      </c>
      <c r="AE1432" s="69" t="str">
        <f t="shared" si="259"/>
        <v/>
      </c>
      <c r="AF1432" s="69" t="str">
        <f t="shared" si="260"/>
        <v/>
      </c>
      <c r="AG1432" s="69" t="str">
        <f t="shared" si="261"/>
        <v/>
      </c>
      <c r="AH1432" s="69" t="str">
        <f t="shared" si="262"/>
        <v/>
      </c>
      <c r="AI1432" s="69" t="str">
        <f t="shared" si="263"/>
        <v/>
      </c>
      <c r="AJ1432" s="69" t="str">
        <f t="shared" si="264"/>
        <v/>
      </c>
      <c r="AK1432" s="69" t="str">
        <f t="shared" si="265"/>
        <v/>
      </c>
      <c r="AL1432" s="69">
        <f t="shared" si="266"/>
        <v>0</v>
      </c>
      <c r="AM1432" s="69"/>
    </row>
    <row r="1433" spans="29:39">
      <c r="AC1433" s="69" t="str">
        <f t="shared" si="257"/>
        <v/>
      </c>
      <c r="AD1433" s="69" t="str">
        <f t="shared" si="258"/>
        <v/>
      </c>
      <c r="AE1433" s="69" t="str">
        <f t="shared" si="259"/>
        <v/>
      </c>
      <c r="AF1433" s="69" t="str">
        <f t="shared" si="260"/>
        <v/>
      </c>
      <c r="AG1433" s="69" t="str">
        <f t="shared" si="261"/>
        <v/>
      </c>
      <c r="AH1433" s="69" t="str">
        <f t="shared" si="262"/>
        <v/>
      </c>
      <c r="AI1433" s="69" t="str">
        <f t="shared" si="263"/>
        <v/>
      </c>
      <c r="AJ1433" s="69" t="str">
        <f t="shared" si="264"/>
        <v/>
      </c>
      <c r="AK1433" s="69" t="str">
        <f t="shared" si="265"/>
        <v/>
      </c>
      <c r="AL1433" s="69">
        <f t="shared" si="266"/>
        <v>0</v>
      </c>
      <c r="AM1433" s="69"/>
    </row>
    <row r="1434" spans="29:39">
      <c r="AC1434" s="69" t="str">
        <f t="shared" si="257"/>
        <v/>
      </c>
      <c r="AD1434" s="69" t="str">
        <f t="shared" si="258"/>
        <v/>
      </c>
      <c r="AE1434" s="69" t="str">
        <f t="shared" si="259"/>
        <v/>
      </c>
      <c r="AF1434" s="69" t="str">
        <f t="shared" si="260"/>
        <v/>
      </c>
      <c r="AG1434" s="69" t="str">
        <f t="shared" si="261"/>
        <v/>
      </c>
      <c r="AH1434" s="69" t="str">
        <f t="shared" si="262"/>
        <v/>
      </c>
      <c r="AI1434" s="69" t="str">
        <f t="shared" si="263"/>
        <v/>
      </c>
      <c r="AJ1434" s="69" t="str">
        <f t="shared" si="264"/>
        <v/>
      </c>
      <c r="AK1434" s="69" t="str">
        <f t="shared" si="265"/>
        <v/>
      </c>
      <c r="AL1434" s="69">
        <f t="shared" si="266"/>
        <v>0</v>
      </c>
      <c r="AM1434" s="69"/>
    </row>
    <row r="1435" spans="29:39">
      <c r="AC1435" s="69" t="str">
        <f t="shared" si="257"/>
        <v/>
      </c>
      <c r="AD1435" s="69" t="str">
        <f t="shared" si="258"/>
        <v/>
      </c>
      <c r="AE1435" s="69" t="str">
        <f t="shared" si="259"/>
        <v/>
      </c>
      <c r="AF1435" s="69" t="str">
        <f t="shared" si="260"/>
        <v/>
      </c>
      <c r="AG1435" s="69" t="str">
        <f t="shared" si="261"/>
        <v/>
      </c>
      <c r="AH1435" s="69" t="str">
        <f t="shared" si="262"/>
        <v/>
      </c>
      <c r="AI1435" s="69" t="str">
        <f t="shared" si="263"/>
        <v/>
      </c>
      <c r="AJ1435" s="69" t="str">
        <f t="shared" si="264"/>
        <v/>
      </c>
      <c r="AK1435" s="69" t="str">
        <f t="shared" si="265"/>
        <v/>
      </c>
      <c r="AL1435" s="69">
        <f t="shared" si="266"/>
        <v>0</v>
      </c>
      <c r="AM1435" s="69"/>
    </row>
    <row r="1436" spans="29:39">
      <c r="AC1436" s="69" t="str">
        <f t="shared" si="257"/>
        <v/>
      </c>
      <c r="AD1436" s="69" t="str">
        <f t="shared" si="258"/>
        <v/>
      </c>
      <c r="AE1436" s="69" t="str">
        <f t="shared" si="259"/>
        <v/>
      </c>
      <c r="AF1436" s="69" t="str">
        <f t="shared" si="260"/>
        <v/>
      </c>
      <c r="AG1436" s="69" t="str">
        <f t="shared" si="261"/>
        <v/>
      </c>
      <c r="AH1436" s="69" t="str">
        <f t="shared" si="262"/>
        <v/>
      </c>
      <c r="AI1436" s="69" t="str">
        <f t="shared" si="263"/>
        <v/>
      </c>
      <c r="AJ1436" s="69" t="str">
        <f t="shared" si="264"/>
        <v/>
      </c>
      <c r="AK1436" s="69" t="str">
        <f t="shared" si="265"/>
        <v/>
      </c>
      <c r="AL1436" s="69">
        <f t="shared" si="266"/>
        <v>0</v>
      </c>
      <c r="AM1436" s="69"/>
    </row>
    <row r="1437" spans="29:39">
      <c r="AC1437" s="69" t="str">
        <f t="shared" si="257"/>
        <v/>
      </c>
      <c r="AD1437" s="69" t="str">
        <f t="shared" si="258"/>
        <v/>
      </c>
      <c r="AE1437" s="69" t="str">
        <f t="shared" si="259"/>
        <v/>
      </c>
      <c r="AF1437" s="69" t="str">
        <f t="shared" si="260"/>
        <v/>
      </c>
      <c r="AG1437" s="69" t="str">
        <f t="shared" si="261"/>
        <v/>
      </c>
      <c r="AH1437" s="69" t="str">
        <f t="shared" si="262"/>
        <v/>
      </c>
      <c r="AI1437" s="69" t="str">
        <f t="shared" si="263"/>
        <v/>
      </c>
      <c r="AJ1437" s="69" t="str">
        <f t="shared" si="264"/>
        <v/>
      </c>
      <c r="AK1437" s="69" t="str">
        <f t="shared" si="265"/>
        <v/>
      </c>
      <c r="AL1437" s="69">
        <f t="shared" si="266"/>
        <v>0</v>
      </c>
      <c r="AM1437" s="69"/>
    </row>
    <row r="1438" spans="29:39">
      <c r="AC1438" s="69" t="str">
        <f t="shared" si="257"/>
        <v/>
      </c>
      <c r="AD1438" s="69" t="str">
        <f t="shared" si="258"/>
        <v/>
      </c>
      <c r="AE1438" s="69" t="str">
        <f t="shared" si="259"/>
        <v/>
      </c>
      <c r="AF1438" s="69" t="str">
        <f t="shared" si="260"/>
        <v/>
      </c>
      <c r="AG1438" s="69" t="str">
        <f t="shared" si="261"/>
        <v/>
      </c>
      <c r="AH1438" s="69" t="str">
        <f t="shared" si="262"/>
        <v/>
      </c>
      <c r="AI1438" s="69" t="str">
        <f t="shared" si="263"/>
        <v/>
      </c>
      <c r="AJ1438" s="69" t="str">
        <f t="shared" si="264"/>
        <v/>
      </c>
      <c r="AK1438" s="69" t="str">
        <f t="shared" si="265"/>
        <v/>
      </c>
      <c r="AL1438" s="69">
        <f t="shared" si="266"/>
        <v>0</v>
      </c>
      <c r="AM1438" s="69"/>
    </row>
    <row r="1439" spans="29:39">
      <c r="AC1439" s="69" t="str">
        <f t="shared" si="257"/>
        <v/>
      </c>
      <c r="AD1439" s="69" t="str">
        <f t="shared" si="258"/>
        <v/>
      </c>
      <c r="AE1439" s="69" t="str">
        <f t="shared" si="259"/>
        <v/>
      </c>
      <c r="AF1439" s="69" t="str">
        <f t="shared" si="260"/>
        <v/>
      </c>
      <c r="AG1439" s="69" t="str">
        <f t="shared" si="261"/>
        <v/>
      </c>
      <c r="AH1439" s="69" t="str">
        <f t="shared" si="262"/>
        <v/>
      </c>
      <c r="AI1439" s="69" t="str">
        <f t="shared" si="263"/>
        <v/>
      </c>
      <c r="AJ1439" s="69" t="str">
        <f t="shared" si="264"/>
        <v/>
      </c>
      <c r="AK1439" s="69" t="str">
        <f t="shared" si="265"/>
        <v/>
      </c>
      <c r="AL1439" s="69">
        <f t="shared" si="266"/>
        <v>0</v>
      </c>
      <c r="AM1439" s="69"/>
    </row>
    <row r="1440" spans="29:39">
      <c r="AC1440" s="69" t="str">
        <f t="shared" si="257"/>
        <v/>
      </c>
      <c r="AD1440" s="69" t="str">
        <f t="shared" si="258"/>
        <v/>
      </c>
      <c r="AE1440" s="69" t="str">
        <f t="shared" si="259"/>
        <v/>
      </c>
      <c r="AF1440" s="69" t="str">
        <f t="shared" si="260"/>
        <v/>
      </c>
      <c r="AG1440" s="69" t="str">
        <f t="shared" si="261"/>
        <v/>
      </c>
      <c r="AH1440" s="69" t="str">
        <f t="shared" si="262"/>
        <v/>
      </c>
      <c r="AI1440" s="69" t="str">
        <f t="shared" si="263"/>
        <v/>
      </c>
      <c r="AJ1440" s="69" t="str">
        <f t="shared" si="264"/>
        <v/>
      </c>
      <c r="AK1440" s="69" t="str">
        <f t="shared" si="265"/>
        <v/>
      </c>
      <c r="AL1440" s="69">
        <f t="shared" si="266"/>
        <v>0</v>
      </c>
      <c r="AM1440" s="69"/>
    </row>
    <row r="1441" spans="29:39">
      <c r="AC1441" s="69" t="str">
        <f t="shared" si="257"/>
        <v/>
      </c>
      <c r="AD1441" s="69" t="str">
        <f t="shared" si="258"/>
        <v/>
      </c>
      <c r="AE1441" s="69" t="str">
        <f t="shared" si="259"/>
        <v/>
      </c>
      <c r="AF1441" s="69" t="str">
        <f t="shared" si="260"/>
        <v/>
      </c>
      <c r="AG1441" s="69" t="str">
        <f t="shared" si="261"/>
        <v/>
      </c>
      <c r="AH1441" s="69" t="str">
        <f t="shared" si="262"/>
        <v/>
      </c>
      <c r="AI1441" s="69" t="str">
        <f t="shared" si="263"/>
        <v/>
      </c>
      <c r="AJ1441" s="69" t="str">
        <f t="shared" si="264"/>
        <v/>
      </c>
      <c r="AK1441" s="69" t="str">
        <f t="shared" si="265"/>
        <v/>
      </c>
      <c r="AL1441" s="69">
        <f t="shared" si="266"/>
        <v>0</v>
      </c>
      <c r="AM1441" s="69"/>
    </row>
    <row r="1442" spans="29:39">
      <c r="AC1442" s="69" t="str">
        <f t="shared" si="257"/>
        <v/>
      </c>
      <c r="AD1442" s="69" t="str">
        <f t="shared" si="258"/>
        <v/>
      </c>
      <c r="AE1442" s="69" t="str">
        <f t="shared" si="259"/>
        <v/>
      </c>
      <c r="AF1442" s="69" t="str">
        <f t="shared" si="260"/>
        <v/>
      </c>
      <c r="AG1442" s="69" t="str">
        <f t="shared" si="261"/>
        <v/>
      </c>
      <c r="AH1442" s="69" t="str">
        <f t="shared" si="262"/>
        <v/>
      </c>
      <c r="AI1442" s="69" t="str">
        <f t="shared" si="263"/>
        <v/>
      </c>
      <c r="AJ1442" s="69" t="str">
        <f t="shared" si="264"/>
        <v/>
      </c>
      <c r="AK1442" s="69" t="str">
        <f t="shared" si="265"/>
        <v/>
      </c>
      <c r="AL1442" s="69">
        <f t="shared" si="266"/>
        <v>0</v>
      </c>
      <c r="AM1442" s="69"/>
    </row>
    <row r="1443" spans="29:39">
      <c r="AC1443" s="69" t="str">
        <f t="shared" si="257"/>
        <v/>
      </c>
      <c r="AD1443" s="69" t="str">
        <f t="shared" si="258"/>
        <v/>
      </c>
      <c r="AE1443" s="69" t="str">
        <f t="shared" si="259"/>
        <v/>
      </c>
      <c r="AF1443" s="69" t="str">
        <f t="shared" si="260"/>
        <v/>
      </c>
      <c r="AG1443" s="69" t="str">
        <f t="shared" si="261"/>
        <v/>
      </c>
      <c r="AH1443" s="69" t="str">
        <f t="shared" si="262"/>
        <v/>
      </c>
      <c r="AI1443" s="69" t="str">
        <f t="shared" si="263"/>
        <v/>
      </c>
      <c r="AJ1443" s="69" t="str">
        <f t="shared" si="264"/>
        <v/>
      </c>
      <c r="AK1443" s="69" t="str">
        <f t="shared" si="265"/>
        <v/>
      </c>
      <c r="AL1443" s="69">
        <f t="shared" si="266"/>
        <v>0</v>
      </c>
      <c r="AM1443" s="69"/>
    </row>
    <row r="1444" spans="29:39">
      <c r="AC1444" s="69" t="str">
        <f t="shared" si="257"/>
        <v/>
      </c>
      <c r="AD1444" s="69" t="str">
        <f t="shared" si="258"/>
        <v/>
      </c>
      <c r="AE1444" s="69" t="str">
        <f t="shared" si="259"/>
        <v/>
      </c>
      <c r="AF1444" s="69" t="str">
        <f t="shared" si="260"/>
        <v/>
      </c>
      <c r="AG1444" s="69" t="str">
        <f t="shared" si="261"/>
        <v/>
      </c>
      <c r="AH1444" s="69" t="str">
        <f t="shared" si="262"/>
        <v/>
      </c>
      <c r="AI1444" s="69" t="str">
        <f t="shared" si="263"/>
        <v/>
      </c>
      <c r="AJ1444" s="69" t="str">
        <f t="shared" si="264"/>
        <v/>
      </c>
      <c r="AK1444" s="69" t="str">
        <f t="shared" si="265"/>
        <v/>
      </c>
      <c r="AL1444" s="69">
        <f t="shared" si="266"/>
        <v>0</v>
      </c>
      <c r="AM1444" s="69"/>
    </row>
    <row r="1445" spans="29:39">
      <c r="AC1445" s="69" t="str">
        <f t="shared" si="257"/>
        <v/>
      </c>
      <c r="AD1445" s="69" t="str">
        <f t="shared" si="258"/>
        <v/>
      </c>
      <c r="AE1445" s="69" t="str">
        <f t="shared" si="259"/>
        <v/>
      </c>
      <c r="AF1445" s="69" t="str">
        <f t="shared" si="260"/>
        <v/>
      </c>
      <c r="AG1445" s="69" t="str">
        <f t="shared" si="261"/>
        <v/>
      </c>
      <c r="AH1445" s="69" t="str">
        <f t="shared" si="262"/>
        <v/>
      </c>
      <c r="AI1445" s="69" t="str">
        <f t="shared" si="263"/>
        <v/>
      </c>
      <c r="AJ1445" s="69" t="str">
        <f t="shared" si="264"/>
        <v/>
      </c>
      <c r="AK1445" s="69" t="str">
        <f t="shared" si="265"/>
        <v/>
      </c>
      <c r="AL1445" s="69">
        <f t="shared" si="266"/>
        <v>0</v>
      </c>
      <c r="AM1445" s="69"/>
    </row>
    <row r="1446" spans="29:39">
      <c r="AC1446" s="69" t="str">
        <f t="shared" si="257"/>
        <v/>
      </c>
      <c r="AD1446" s="69" t="str">
        <f t="shared" si="258"/>
        <v/>
      </c>
      <c r="AE1446" s="69" t="str">
        <f t="shared" si="259"/>
        <v/>
      </c>
      <c r="AF1446" s="69" t="str">
        <f t="shared" si="260"/>
        <v/>
      </c>
      <c r="AG1446" s="69" t="str">
        <f t="shared" si="261"/>
        <v/>
      </c>
      <c r="AH1446" s="69" t="str">
        <f t="shared" si="262"/>
        <v/>
      </c>
      <c r="AI1446" s="69" t="str">
        <f t="shared" si="263"/>
        <v/>
      </c>
      <c r="AJ1446" s="69" t="str">
        <f t="shared" si="264"/>
        <v/>
      </c>
      <c r="AK1446" s="69" t="str">
        <f t="shared" si="265"/>
        <v/>
      </c>
      <c r="AL1446" s="69">
        <f t="shared" si="266"/>
        <v>0</v>
      </c>
      <c r="AM1446" s="69"/>
    </row>
    <row r="1447" spans="29:39">
      <c r="AC1447" s="69" t="str">
        <f t="shared" si="257"/>
        <v/>
      </c>
      <c r="AD1447" s="69" t="str">
        <f t="shared" si="258"/>
        <v/>
      </c>
      <c r="AE1447" s="69" t="str">
        <f t="shared" si="259"/>
        <v/>
      </c>
      <c r="AF1447" s="69" t="str">
        <f t="shared" si="260"/>
        <v/>
      </c>
      <c r="AG1447" s="69" t="str">
        <f t="shared" si="261"/>
        <v/>
      </c>
      <c r="AH1447" s="69" t="str">
        <f t="shared" si="262"/>
        <v/>
      </c>
      <c r="AI1447" s="69" t="str">
        <f t="shared" si="263"/>
        <v/>
      </c>
      <c r="AJ1447" s="69" t="str">
        <f t="shared" si="264"/>
        <v/>
      </c>
      <c r="AK1447" s="69" t="str">
        <f t="shared" si="265"/>
        <v/>
      </c>
      <c r="AL1447" s="69">
        <f t="shared" si="266"/>
        <v>0</v>
      </c>
      <c r="AM1447" s="69"/>
    </row>
    <row r="1448" spans="29:39">
      <c r="AC1448" s="69" t="str">
        <f t="shared" si="257"/>
        <v/>
      </c>
      <c r="AD1448" s="69" t="str">
        <f t="shared" si="258"/>
        <v/>
      </c>
      <c r="AE1448" s="69" t="str">
        <f t="shared" si="259"/>
        <v/>
      </c>
      <c r="AF1448" s="69" t="str">
        <f t="shared" si="260"/>
        <v/>
      </c>
      <c r="AG1448" s="69" t="str">
        <f t="shared" si="261"/>
        <v/>
      </c>
      <c r="AH1448" s="69" t="str">
        <f t="shared" si="262"/>
        <v/>
      </c>
      <c r="AI1448" s="69" t="str">
        <f t="shared" si="263"/>
        <v/>
      </c>
      <c r="AJ1448" s="69" t="str">
        <f t="shared" si="264"/>
        <v/>
      </c>
      <c r="AK1448" s="69" t="str">
        <f t="shared" si="265"/>
        <v/>
      </c>
      <c r="AL1448" s="69">
        <f t="shared" si="266"/>
        <v>0</v>
      </c>
      <c r="AM1448" s="69"/>
    </row>
    <row r="1449" spans="29:39">
      <c r="AC1449" s="69" t="str">
        <f t="shared" si="257"/>
        <v/>
      </c>
      <c r="AD1449" s="69" t="str">
        <f t="shared" si="258"/>
        <v/>
      </c>
      <c r="AE1449" s="69" t="str">
        <f t="shared" si="259"/>
        <v/>
      </c>
      <c r="AF1449" s="69" t="str">
        <f t="shared" si="260"/>
        <v/>
      </c>
      <c r="AG1449" s="69" t="str">
        <f t="shared" si="261"/>
        <v/>
      </c>
      <c r="AH1449" s="69" t="str">
        <f t="shared" si="262"/>
        <v/>
      </c>
      <c r="AI1449" s="69" t="str">
        <f t="shared" si="263"/>
        <v/>
      </c>
      <c r="AJ1449" s="69" t="str">
        <f t="shared" si="264"/>
        <v/>
      </c>
      <c r="AK1449" s="69" t="str">
        <f t="shared" si="265"/>
        <v/>
      </c>
      <c r="AL1449" s="69">
        <f t="shared" si="266"/>
        <v>0</v>
      </c>
      <c r="AM1449" s="69"/>
    </row>
    <row r="1450" spans="29:39">
      <c r="AC1450" s="69" t="str">
        <f t="shared" si="257"/>
        <v/>
      </c>
      <c r="AD1450" s="69" t="str">
        <f t="shared" si="258"/>
        <v/>
      </c>
      <c r="AE1450" s="69" t="str">
        <f t="shared" si="259"/>
        <v/>
      </c>
      <c r="AF1450" s="69" t="str">
        <f t="shared" si="260"/>
        <v/>
      </c>
      <c r="AG1450" s="69" t="str">
        <f t="shared" si="261"/>
        <v/>
      </c>
      <c r="AH1450" s="69" t="str">
        <f t="shared" si="262"/>
        <v/>
      </c>
      <c r="AI1450" s="69" t="str">
        <f t="shared" si="263"/>
        <v/>
      </c>
      <c r="AJ1450" s="69" t="str">
        <f t="shared" si="264"/>
        <v/>
      </c>
      <c r="AK1450" s="69" t="str">
        <f t="shared" si="265"/>
        <v/>
      </c>
      <c r="AL1450" s="69">
        <f t="shared" si="266"/>
        <v>0</v>
      </c>
      <c r="AM1450" s="69"/>
    </row>
    <row r="1451" spans="29:39">
      <c r="AC1451" s="69" t="str">
        <f t="shared" si="257"/>
        <v/>
      </c>
      <c r="AD1451" s="69" t="str">
        <f t="shared" si="258"/>
        <v/>
      </c>
      <c r="AE1451" s="69" t="str">
        <f t="shared" si="259"/>
        <v/>
      </c>
      <c r="AF1451" s="69" t="str">
        <f t="shared" si="260"/>
        <v/>
      </c>
      <c r="AG1451" s="69" t="str">
        <f t="shared" si="261"/>
        <v/>
      </c>
      <c r="AH1451" s="69" t="str">
        <f t="shared" si="262"/>
        <v/>
      </c>
      <c r="AI1451" s="69" t="str">
        <f t="shared" si="263"/>
        <v/>
      </c>
      <c r="AJ1451" s="69" t="str">
        <f t="shared" si="264"/>
        <v/>
      </c>
      <c r="AK1451" s="69" t="str">
        <f t="shared" si="265"/>
        <v/>
      </c>
      <c r="AL1451" s="69">
        <f t="shared" si="266"/>
        <v>0</v>
      </c>
      <c r="AM1451" s="69"/>
    </row>
    <row r="1452" spans="29:39">
      <c r="AC1452" s="69" t="str">
        <f t="shared" si="257"/>
        <v/>
      </c>
      <c r="AD1452" s="69" t="str">
        <f t="shared" si="258"/>
        <v/>
      </c>
      <c r="AE1452" s="69" t="str">
        <f t="shared" si="259"/>
        <v/>
      </c>
      <c r="AF1452" s="69" t="str">
        <f t="shared" si="260"/>
        <v/>
      </c>
      <c r="AG1452" s="69" t="str">
        <f t="shared" si="261"/>
        <v/>
      </c>
      <c r="AH1452" s="69" t="str">
        <f t="shared" si="262"/>
        <v/>
      </c>
      <c r="AI1452" s="69" t="str">
        <f t="shared" si="263"/>
        <v/>
      </c>
      <c r="AJ1452" s="69" t="str">
        <f t="shared" si="264"/>
        <v/>
      </c>
      <c r="AK1452" s="69" t="str">
        <f t="shared" si="265"/>
        <v/>
      </c>
      <c r="AL1452" s="69">
        <f t="shared" si="266"/>
        <v>0</v>
      </c>
      <c r="AM1452" s="69"/>
    </row>
    <row r="1453" spans="29:39">
      <c r="AC1453" s="69" t="str">
        <f t="shared" si="257"/>
        <v/>
      </c>
      <c r="AD1453" s="69" t="str">
        <f t="shared" si="258"/>
        <v/>
      </c>
      <c r="AE1453" s="69" t="str">
        <f t="shared" si="259"/>
        <v/>
      </c>
      <c r="AF1453" s="69" t="str">
        <f t="shared" si="260"/>
        <v/>
      </c>
      <c r="AG1453" s="69" t="str">
        <f t="shared" si="261"/>
        <v/>
      </c>
      <c r="AH1453" s="69" t="str">
        <f t="shared" si="262"/>
        <v/>
      </c>
      <c r="AI1453" s="69" t="str">
        <f t="shared" si="263"/>
        <v/>
      </c>
      <c r="AJ1453" s="69" t="str">
        <f t="shared" si="264"/>
        <v/>
      </c>
      <c r="AK1453" s="69" t="str">
        <f t="shared" si="265"/>
        <v/>
      </c>
      <c r="AL1453" s="69">
        <f t="shared" si="266"/>
        <v>0</v>
      </c>
      <c r="AM1453" s="69"/>
    </row>
    <row r="1454" spans="29:39">
      <c r="AC1454" s="69" t="str">
        <f t="shared" si="257"/>
        <v/>
      </c>
      <c r="AD1454" s="69" t="str">
        <f t="shared" si="258"/>
        <v/>
      </c>
      <c r="AE1454" s="69" t="str">
        <f t="shared" si="259"/>
        <v/>
      </c>
      <c r="AF1454" s="69" t="str">
        <f t="shared" si="260"/>
        <v/>
      </c>
      <c r="AG1454" s="69" t="str">
        <f t="shared" si="261"/>
        <v/>
      </c>
      <c r="AH1454" s="69" t="str">
        <f t="shared" si="262"/>
        <v/>
      </c>
      <c r="AI1454" s="69" t="str">
        <f t="shared" si="263"/>
        <v/>
      </c>
      <c r="AJ1454" s="69" t="str">
        <f t="shared" si="264"/>
        <v/>
      </c>
      <c r="AK1454" s="69" t="str">
        <f t="shared" si="265"/>
        <v/>
      </c>
      <c r="AL1454" s="69">
        <f t="shared" si="266"/>
        <v>0</v>
      </c>
      <c r="AM1454" s="69"/>
    </row>
    <row r="1455" spans="29:39">
      <c r="AC1455" s="69" t="str">
        <f t="shared" si="257"/>
        <v/>
      </c>
      <c r="AD1455" s="69" t="str">
        <f t="shared" si="258"/>
        <v/>
      </c>
      <c r="AE1455" s="69" t="str">
        <f t="shared" si="259"/>
        <v/>
      </c>
      <c r="AF1455" s="69" t="str">
        <f t="shared" si="260"/>
        <v/>
      </c>
      <c r="AG1455" s="69" t="str">
        <f t="shared" si="261"/>
        <v/>
      </c>
      <c r="AH1455" s="69" t="str">
        <f t="shared" si="262"/>
        <v/>
      </c>
      <c r="AI1455" s="69" t="str">
        <f t="shared" si="263"/>
        <v/>
      </c>
      <c r="AJ1455" s="69" t="str">
        <f t="shared" si="264"/>
        <v/>
      </c>
      <c r="AK1455" s="69" t="str">
        <f t="shared" si="265"/>
        <v/>
      </c>
      <c r="AL1455" s="69">
        <f t="shared" si="266"/>
        <v>0</v>
      </c>
      <c r="AM1455" s="69"/>
    </row>
    <row r="1456" spans="29:39">
      <c r="AC1456" s="69" t="str">
        <f t="shared" si="257"/>
        <v/>
      </c>
      <c r="AD1456" s="69" t="str">
        <f t="shared" si="258"/>
        <v/>
      </c>
      <c r="AE1456" s="69" t="str">
        <f t="shared" si="259"/>
        <v/>
      </c>
      <c r="AF1456" s="69" t="str">
        <f t="shared" si="260"/>
        <v/>
      </c>
      <c r="AG1456" s="69" t="str">
        <f t="shared" si="261"/>
        <v/>
      </c>
      <c r="AH1456" s="69" t="str">
        <f t="shared" si="262"/>
        <v/>
      </c>
      <c r="AI1456" s="69" t="str">
        <f t="shared" si="263"/>
        <v/>
      </c>
      <c r="AJ1456" s="69" t="str">
        <f t="shared" si="264"/>
        <v/>
      </c>
      <c r="AK1456" s="69" t="str">
        <f t="shared" si="265"/>
        <v/>
      </c>
      <c r="AL1456" s="69">
        <f t="shared" si="266"/>
        <v>0</v>
      </c>
      <c r="AM1456" s="69"/>
    </row>
    <row r="1457" spans="29:39">
      <c r="AC1457" s="69" t="str">
        <f t="shared" si="257"/>
        <v/>
      </c>
      <c r="AD1457" s="69" t="str">
        <f t="shared" si="258"/>
        <v/>
      </c>
      <c r="AE1457" s="69" t="str">
        <f t="shared" si="259"/>
        <v/>
      </c>
      <c r="AF1457" s="69" t="str">
        <f t="shared" si="260"/>
        <v/>
      </c>
      <c r="AG1457" s="69" t="str">
        <f t="shared" si="261"/>
        <v/>
      </c>
      <c r="AH1457" s="69" t="str">
        <f t="shared" si="262"/>
        <v/>
      </c>
      <c r="AI1457" s="69" t="str">
        <f t="shared" si="263"/>
        <v/>
      </c>
      <c r="AJ1457" s="69" t="str">
        <f t="shared" si="264"/>
        <v/>
      </c>
      <c r="AK1457" s="69" t="str">
        <f t="shared" si="265"/>
        <v/>
      </c>
      <c r="AL1457" s="69">
        <f t="shared" si="266"/>
        <v>0</v>
      </c>
      <c r="AM1457" s="69"/>
    </row>
    <row r="1458" spans="29:39">
      <c r="AC1458" s="69" t="str">
        <f t="shared" si="257"/>
        <v/>
      </c>
      <c r="AD1458" s="69" t="str">
        <f t="shared" si="258"/>
        <v/>
      </c>
      <c r="AE1458" s="69" t="str">
        <f t="shared" si="259"/>
        <v/>
      </c>
      <c r="AF1458" s="69" t="str">
        <f t="shared" si="260"/>
        <v/>
      </c>
      <c r="AG1458" s="69" t="str">
        <f t="shared" si="261"/>
        <v/>
      </c>
      <c r="AH1458" s="69" t="str">
        <f t="shared" si="262"/>
        <v/>
      </c>
      <c r="AI1458" s="69" t="str">
        <f t="shared" si="263"/>
        <v/>
      </c>
      <c r="AJ1458" s="69" t="str">
        <f t="shared" si="264"/>
        <v/>
      </c>
      <c r="AK1458" s="69" t="str">
        <f t="shared" si="265"/>
        <v/>
      </c>
      <c r="AL1458" s="69">
        <f t="shared" si="266"/>
        <v>0</v>
      </c>
      <c r="AM1458" s="69"/>
    </row>
    <row r="1459" spans="29:39">
      <c r="AC1459" s="69" t="str">
        <f t="shared" si="257"/>
        <v/>
      </c>
      <c r="AD1459" s="69" t="str">
        <f t="shared" si="258"/>
        <v/>
      </c>
      <c r="AE1459" s="69" t="str">
        <f t="shared" si="259"/>
        <v/>
      </c>
      <c r="AF1459" s="69" t="str">
        <f t="shared" si="260"/>
        <v/>
      </c>
      <c r="AG1459" s="69" t="str">
        <f t="shared" si="261"/>
        <v/>
      </c>
      <c r="AH1459" s="69" t="str">
        <f t="shared" si="262"/>
        <v/>
      </c>
      <c r="AI1459" s="69" t="str">
        <f t="shared" si="263"/>
        <v/>
      </c>
      <c r="AJ1459" s="69" t="str">
        <f t="shared" si="264"/>
        <v/>
      </c>
      <c r="AK1459" s="69" t="str">
        <f t="shared" si="265"/>
        <v/>
      </c>
      <c r="AL1459" s="69">
        <f t="shared" si="266"/>
        <v>0</v>
      </c>
      <c r="AM1459" s="69"/>
    </row>
    <row r="1460" spans="29:39">
      <c r="AC1460" s="69" t="str">
        <f t="shared" si="257"/>
        <v/>
      </c>
      <c r="AD1460" s="69" t="str">
        <f t="shared" si="258"/>
        <v/>
      </c>
      <c r="AE1460" s="69" t="str">
        <f t="shared" si="259"/>
        <v/>
      </c>
      <c r="AF1460" s="69" t="str">
        <f t="shared" si="260"/>
        <v/>
      </c>
      <c r="AG1460" s="69" t="str">
        <f t="shared" si="261"/>
        <v/>
      </c>
      <c r="AH1460" s="69" t="str">
        <f t="shared" si="262"/>
        <v/>
      </c>
      <c r="AI1460" s="69" t="str">
        <f t="shared" si="263"/>
        <v/>
      </c>
      <c r="AJ1460" s="69" t="str">
        <f t="shared" si="264"/>
        <v/>
      </c>
      <c r="AK1460" s="69" t="str">
        <f t="shared" si="265"/>
        <v/>
      </c>
      <c r="AL1460" s="69">
        <f t="shared" si="266"/>
        <v>0</v>
      </c>
      <c r="AM1460" s="69"/>
    </row>
    <row r="1461" spans="29:39">
      <c r="AC1461" s="69" t="str">
        <f t="shared" si="257"/>
        <v/>
      </c>
      <c r="AD1461" s="69" t="str">
        <f t="shared" si="258"/>
        <v/>
      </c>
      <c r="AE1461" s="69" t="str">
        <f t="shared" si="259"/>
        <v/>
      </c>
      <c r="AF1461" s="69" t="str">
        <f t="shared" si="260"/>
        <v/>
      </c>
      <c r="AG1461" s="69" t="str">
        <f t="shared" si="261"/>
        <v/>
      </c>
      <c r="AH1461" s="69" t="str">
        <f t="shared" si="262"/>
        <v/>
      </c>
      <c r="AI1461" s="69" t="str">
        <f t="shared" si="263"/>
        <v/>
      </c>
      <c r="AJ1461" s="69" t="str">
        <f t="shared" si="264"/>
        <v/>
      </c>
      <c r="AK1461" s="69" t="str">
        <f t="shared" si="265"/>
        <v/>
      </c>
      <c r="AL1461" s="69">
        <f t="shared" si="266"/>
        <v>0</v>
      </c>
      <c r="AM1461" s="69"/>
    </row>
    <row r="1462" spans="29:39">
      <c r="AC1462" s="69" t="str">
        <f t="shared" si="257"/>
        <v/>
      </c>
      <c r="AD1462" s="69" t="str">
        <f t="shared" si="258"/>
        <v/>
      </c>
      <c r="AE1462" s="69" t="str">
        <f t="shared" si="259"/>
        <v/>
      </c>
      <c r="AF1462" s="69" t="str">
        <f t="shared" si="260"/>
        <v/>
      </c>
      <c r="AG1462" s="69" t="str">
        <f t="shared" si="261"/>
        <v/>
      </c>
      <c r="AH1462" s="69" t="str">
        <f t="shared" si="262"/>
        <v/>
      </c>
      <c r="AI1462" s="69" t="str">
        <f t="shared" si="263"/>
        <v/>
      </c>
      <c r="AJ1462" s="69" t="str">
        <f t="shared" si="264"/>
        <v/>
      </c>
      <c r="AK1462" s="69" t="str">
        <f t="shared" si="265"/>
        <v/>
      </c>
      <c r="AL1462" s="69">
        <f t="shared" si="266"/>
        <v>0</v>
      </c>
      <c r="AM1462" s="69"/>
    </row>
    <row r="1463" spans="29:39">
      <c r="AC1463" s="69" t="str">
        <f t="shared" si="257"/>
        <v/>
      </c>
      <c r="AD1463" s="69" t="str">
        <f t="shared" si="258"/>
        <v/>
      </c>
      <c r="AE1463" s="69" t="str">
        <f t="shared" si="259"/>
        <v/>
      </c>
      <c r="AF1463" s="69" t="str">
        <f t="shared" si="260"/>
        <v/>
      </c>
      <c r="AG1463" s="69" t="str">
        <f t="shared" si="261"/>
        <v/>
      </c>
      <c r="AH1463" s="69" t="str">
        <f t="shared" si="262"/>
        <v/>
      </c>
      <c r="AI1463" s="69" t="str">
        <f t="shared" si="263"/>
        <v/>
      </c>
      <c r="AJ1463" s="69" t="str">
        <f t="shared" si="264"/>
        <v/>
      </c>
      <c r="AK1463" s="69" t="str">
        <f t="shared" si="265"/>
        <v/>
      </c>
      <c r="AL1463" s="69">
        <f t="shared" si="266"/>
        <v>0</v>
      </c>
      <c r="AM1463" s="69"/>
    </row>
    <row r="1464" spans="29:39">
      <c r="AC1464" s="69" t="str">
        <f t="shared" si="257"/>
        <v/>
      </c>
      <c r="AD1464" s="69" t="str">
        <f t="shared" si="258"/>
        <v/>
      </c>
      <c r="AE1464" s="69" t="str">
        <f t="shared" si="259"/>
        <v/>
      </c>
      <c r="AF1464" s="69" t="str">
        <f t="shared" si="260"/>
        <v/>
      </c>
      <c r="AG1464" s="69" t="str">
        <f t="shared" si="261"/>
        <v/>
      </c>
      <c r="AH1464" s="69" t="str">
        <f t="shared" si="262"/>
        <v/>
      </c>
      <c r="AI1464" s="69" t="str">
        <f t="shared" si="263"/>
        <v/>
      </c>
      <c r="AJ1464" s="69" t="str">
        <f t="shared" si="264"/>
        <v/>
      </c>
      <c r="AK1464" s="69" t="str">
        <f t="shared" si="265"/>
        <v/>
      </c>
      <c r="AL1464" s="69">
        <f t="shared" si="266"/>
        <v>0</v>
      </c>
      <c r="AM1464" s="69"/>
    </row>
    <row r="1465" spans="29:39">
      <c r="AC1465" s="69" t="str">
        <f t="shared" si="257"/>
        <v/>
      </c>
      <c r="AD1465" s="69" t="str">
        <f t="shared" si="258"/>
        <v/>
      </c>
      <c r="AE1465" s="69" t="str">
        <f t="shared" si="259"/>
        <v/>
      </c>
      <c r="AF1465" s="69" t="str">
        <f t="shared" si="260"/>
        <v/>
      </c>
      <c r="AG1465" s="69" t="str">
        <f t="shared" si="261"/>
        <v/>
      </c>
      <c r="AH1465" s="69" t="str">
        <f t="shared" si="262"/>
        <v/>
      </c>
      <c r="AI1465" s="69" t="str">
        <f t="shared" si="263"/>
        <v/>
      </c>
      <c r="AJ1465" s="69" t="str">
        <f t="shared" si="264"/>
        <v/>
      </c>
      <c r="AK1465" s="69" t="str">
        <f t="shared" si="265"/>
        <v/>
      </c>
      <c r="AL1465" s="69">
        <f t="shared" si="266"/>
        <v>0</v>
      </c>
      <c r="AM1465" s="69"/>
    </row>
    <row r="1466" spans="29:39">
      <c r="AC1466" s="69" t="str">
        <f t="shared" si="257"/>
        <v/>
      </c>
      <c r="AD1466" s="69" t="str">
        <f t="shared" si="258"/>
        <v/>
      </c>
      <c r="AE1466" s="69" t="str">
        <f t="shared" si="259"/>
        <v/>
      </c>
      <c r="AF1466" s="69" t="str">
        <f t="shared" si="260"/>
        <v/>
      </c>
      <c r="AG1466" s="69" t="str">
        <f t="shared" si="261"/>
        <v/>
      </c>
      <c r="AH1466" s="69" t="str">
        <f t="shared" si="262"/>
        <v/>
      </c>
      <c r="AI1466" s="69" t="str">
        <f t="shared" si="263"/>
        <v/>
      </c>
      <c r="AJ1466" s="69" t="str">
        <f t="shared" si="264"/>
        <v/>
      </c>
      <c r="AK1466" s="69" t="str">
        <f t="shared" si="265"/>
        <v/>
      </c>
      <c r="AL1466" s="69">
        <f t="shared" si="266"/>
        <v>0</v>
      </c>
      <c r="AM1466" s="69"/>
    </row>
    <row r="1467" spans="29:39">
      <c r="AC1467" s="69" t="str">
        <f t="shared" si="257"/>
        <v/>
      </c>
      <c r="AD1467" s="69" t="str">
        <f t="shared" si="258"/>
        <v/>
      </c>
      <c r="AE1467" s="69" t="str">
        <f t="shared" si="259"/>
        <v/>
      </c>
      <c r="AF1467" s="69" t="str">
        <f t="shared" si="260"/>
        <v/>
      </c>
      <c r="AG1467" s="69" t="str">
        <f t="shared" si="261"/>
        <v/>
      </c>
      <c r="AH1467" s="69" t="str">
        <f t="shared" si="262"/>
        <v/>
      </c>
      <c r="AI1467" s="69" t="str">
        <f t="shared" si="263"/>
        <v/>
      </c>
      <c r="AJ1467" s="69" t="str">
        <f t="shared" si="264"/>
        <v/>
      </c>
      <c r="AK1467" s="69" t="str">
        <f t="shared" si="265"/>
        <v/>
      </c>
      <c r="AL1467" s="69">
        <f t="shared" si="266"/>
        <v>0</v>
      </c>
      <c r="AM1467" s="69"/>
    </row>
    <row r="1468" spans="29:39">
      <c r="AC1468" s="69" t="str">
        <f t="shared" si="257"/>
        <v/>
      </c>
      <c r="AD1468" s="69" t="str">
        <f t="shared" si="258"/>
        <v/>
      </c>
      <c r="AE1468" s="69" t="str">
        <f t="shared" si="259"/>
        <v/>
      </c>
      <c r="AF1468" s="69" t="str">
        <f t="shared" si="260"/>
        <v/>
      </c>
      <c r="AG1468" s="69" t="str">
        <f t="shared" si="261"/>
        <v/>
      </c>
      <c r="AH1468" s="69" t="str">
        <f t="shared" si="262"/>
        <v/>
      </c>
      <c r="AI1468" s="69" t="str">
        <f t="shared" si="263"/>
        <v/>
      </c>
      <c r="AJ1468" s="69" t="str">
        <f t="shared" si="264"/>
        <v/>
      </c>
      <c r="AK1468" s="69" t="str">
        <f t="shared" si="265"/>
        <v/>
      </c>
      <c r="AL1468" s="69">
        <f t="shared" si="266"/>
        <v>0</v>
      </c>
      <c r="AM1468" s="69"/>
    </row>
    <row r="1469" spans="29:39">
      <c r="AC1469" s="69" t="str">
        <f t="shared" si="257"/>
        <v/>
      </c>
      <c r="AD1469" s="69" t="str">
        <f t="shared" si="258"/>
        <v/>
      </c>
      <c r="AE1469" s="69" t="str">
        <f t="shared" si="259"/>
        <v/>
      </c>
      <c r="AF1469" s="69" t="str">
        <f t="shared" si="260"/>
        <v/>
      </c>
      <c r="AG1469" s="69" t="str">
        <f t="shared" si="261"/>
        <v/>
      </c>
      <c r="AH1469" s="69" t="str">
        <f t="shared" si="262"/>
        <v/>
      </c>
      <c r="AI1469" s="69" t="str">
        <f t="shared" si="263"/>
        <v/>
      </c>
      <c r="AJ1469" s="69" t="str">
        <f t="shared" si="264"/>
        <v/>
      </c>
      <c r="AK1469" s="69" t="str">
        <f t="shared" si="265"/>
        <v/>
      </c>
      <c r="AL1469" s="69">
        <f t="shared" si="266"/>
        <v>0</v>
      </c>
      <c r="AM1469" s="69"/>
    </row>
    <row r="1470" spans="29:39">
      <c r="AC1470" s="69" t="str">
        <f t="shared" si="257"/>
        <v/>
      </c>
      <c r="AD1470" s="69" t="str">
        <f t="shared" si="258"/>
        <v/>
      </c>
      <c r="AE1470" s="69" t="str">
        <f t="shared" si="259"/>
        <v/>
      </c>
      <c r="AF1470" s="69" t="str">
        <f t="shared" si="260"/>
        <v/>
      </c>
      <c r="AG1470" s="69" t="str">
        <f t="shared" si="261"/>
        <v/>
      </c>
      <c r="AH1470" s="69" t="str">
        <f t="shared" si="262"/>
        <v/>
      </c>
      <c r="AI1470" s="69" t="str">
        <f t="shared" si="263"/>
        <v/>
      </c>
      <c r="AJ1470" s="69" t="str">
        <f t="shared" si="264"/>
        <v/>
      </c>
      <c r="AK1470" s="69" t="str">
        <f t="shared" si="265"/>
        <v/>
      </c>
      <c r="AL1470" s="69">
        <f t="shared" si="266"/>
        <v>0</v>
      </c>
      <c r="AM1470" s="69"/>
    </row>
    <row r="1471" spans="29:39">
      <c r="AC1471" s="69" t="str">
        <f t="shared" si="257"/>
        <v/>
      </c>
      <c r="AD1471" s="69" t="str">
        <f t="shared" si="258"/>
        <v/>
      </c>
      <c r="AE1471" s="69" t="str">
        <f t="shared" si="259"/>
        <v/>
      </c>
      <c r="AF1471" s="69" t="str">
        <f t="shared" si="260"/>
        <v/>
      </c>
      <c r="AG1471" s="69" t="str">
        <f t="shared" si="261"/>
        <v/>
      </c>
      <c r="AH1471" s="69" t="str">
        <f t="shared" si="262"/>
        <v/>
      </c>
      <c r="AI1471" s="69" t="str">
        <f t="shared" si="263"/>
        <v/>
      </c>
      <c r="AJ1471" s="69" t="str">
        <f t="shared" si="264"/>
        <v/>
      </c>
      <c r="AK1471" s="69" t="str">
        <f t="shared" si="265"/>
        <v/>
      </c>
      <c r="AL1471" s="69">
        <f t="shared" si="266"/>
        <v>0</v>
      </c>
      <c r="AM1471" s="69"/>
    </row>
    <row r="1472" spans="29:39">
      <c r="AC1472" s="69" t="str">
        <f t="shared" si="257"/>
        <v/>
      </c>
      <c r="AD1472" s="69" t="str">
        <f t="shared" si="258"/>
        <v/>
      </c>
      <c r="AE1472" s="69" t="str">
        <f t="shared" si="259"/>
        <v/>
      </c>
      <c r="AF1472" s="69" t="str">
        <f t="shared" si="260"/>
        <v/>
      </c>
      <c r="AG1472" s="69" t="str">
        <f t="shared" si="261"/>
        <v/>
      </c>
      <c r="AH1472" s="69" t="str">
        <f t="shared" si="262"/>
        <v/>
      </c>
      <c r="AI1472" s="69" t="str">
        <f t="shared" si="263"/>
        <v/>
      </c>
      <c r="AJ1472" s="69" t="str">
        <f t="shared" si="264"/>
        <v/>
      </c>
      <c r="AK1472" s="69" t="str">
        <f t="shared" si="265"/>
        <v/>
      </c>
      <c r="AL1472" s="69">
        <f t="shared" si="266"/>
        <v>0</v>
      </c>
      <c r="AM1472" s="69"/>
    </row>
    <row r="1473" spans="29:39">
      <c r="AC1473" s="69" t="str">
        <f t="shared" si="257"/>
        <v/>
      </c>
      <c r="AD1473" s="69" t="str">
        <f t="shared" si="258"/>
        <v/>
      </c>
      <c r="AE1473" s="69" t="str">
        <f t="shared" si="259"/>
        <v/>
      </c>
      <c r="AF1473" s="69" t="str">
        <f t="shared" si="260"/>
        <v/>
      </c>
      <c r="AG1473" s="69" t="str">
        <f t="shared" si="261"/>
        <v/>
      </c>
      <c r="AH1473" s="69" t="str">
        <f t="shared" si="262"/>
        <v/>
      </c>
      <c r="AI1473" s="69" t="str">
        <f t="shared" si="263"/>
        <v/>
      </c>
      <c r="AJ1473" s="69" t="str">
        <f t="shared" si="264"/>
        <v/>
      </c>
      <c r="AK1473" s="69" t="str">
        <f t="shared" si="265"/>
        <v/>
      </c>
      <c r="AL1473" s="69">
        <f t="shared" si="266"/>
        <v>0</v>
      </c>
      <c r="AM1473" s="69"/>
    </row>
    <row r="1474" spans="29:39">
      <c r="AC1474" s="69" t="str">
        <f t="shared" si="257"/>
        <v/>
      </c>
      <c r="AD1474" s="69" t="str">
        <f t="shared" si="258"/>
        <v/>
      </c>
      <c r="AE1474" s="69" t="str">
        <f t="shared" si="259"/>
        <v/>
      </c>
      <c r="AF1474" s="69" t="str">
        <f t="shared" si="260"/>
        <v/>
      </c>
      <c r="AG1474" s="69" t="str">
        <f t="shared" si="261"/>
        <v/>
      </c>
      <c r="AH1474" s="69" t="str">
        <f t="shared" si="262"/>
        <v/>
      </c>
      <c r="AI1474" s="69" t="str">
        <f t="shared" si="263"/>
        <v/>
      </c>
      <c r="AJ1474" s="69" t="str">
        <f t="shared" si="264"/>
        <v/>
      </c>
      <c r="AK1474" s="69" t="str">
        <f t="shared" si="265"/>
        <v/>
      </c>
      <c r="AL1474" s="69">
        <f t="shared" si="266"/>
        <v>0</v>
      </c>
      <c r="AM1474" s="69"/>
    </row>
    <row r="1475" spans="29:39">
      <c r="AC1475" s="69" t="str">
        <f t="shared" si="257"/>
        <v/>
      </c>
      <c r="AD1475" s="69" t="str">
        <f t="shared" si="258"/>
        <v/>
      </c>
      <c r="AE1475" s="69" t="str">
        <f t="shared" si="259"/>
        <v/>
      </c>
      <c r="AF1475" s="69" t="str">
        <f t="shared" si="260"/>
        <v/>
      </c>
      <c r="AG1475" s="69" t="str">
        <f t="shared" si="261"/>
        <v/>
      </c>
      <c r="AH1475" s="69" t="str">
        <f t="shared" si="262"/>
        <v/>
      </c>
      <c r="AI1475" s="69" t="str">
        <f t="shared" si="263"/>
        <v/>
      </c>
      <c r="AJ1475" s="69" t="str">
        <f t="shared" si="264"/>
        <v/>
      </c>
      <c r="AK1475" s="69" t="str">
        <f t="shared" si="265"/>
        <v/>
      </c>
      <c r="AL1475" s="69">
        <f t="shared" si="266"/>
        <v>0</v>
      </c>
      <c r="AM1475" s="69"/>
    </row>
    <row r="1476" spans="29:39">
      <c r="AC1476" s="69" t="str">
        <f t="shared" si="257"/>
        <v/>
      </c>
      <c r="AD1476" s="69" t="str">
        <f t="shared" si="258"/>
        <v/>
      </c>
      <c r="AE1476" s="69" t="str">
        <f t="shared" si="259"/>
        <v/>
      </c>
      <c r="AF1476" s="69" t="str">
        <f t="shared" si="260"/>
        <v/>
      </c>
      <c r="AG1476" s="69" t="str">
        <f t="shared" si="261"/>
        <v/>
      </c>
      <c r="AH1476" s="69" t="str">
        <f t="shared" si="262"/>
        <v/>
      </c>
      <c r="AI1476" s="69" t="str">
        <f t="shared" si="263"/>
        <v/>
      </c>
      <c r="AJ1476" s="69" t="str">
        <f t="shared" si="264"/>
        <v/>
      </c>
      <c r="AK1476" s="69" t="str">
        <f t="shared" si="265"/>
        <v/>
      </c>
      <c r="AL1476" s="69">
        <f t="shared" si="266"/>
        <v>0</v>
      </c>
      <c r="AM1476" s="69"/>
    </row>
    <row r="1477" spans="29:39">
      <c r="AC1477" s="69" t="str">
        <f t="shared" si="257"/>
        <v/>
      </c>
      <c r="AD1477" s="69" t="str">
        <f t="shared" si="258"/>
        <v/>
      </c>
      <c r="AE1477" s="69" t="str">
        <f t="shared" si="259"/>
        <v/>
      </c>
      <c r="AF1477" s="69" t="str">
        <f t="shared" si="260"/>
        <v/>
      </c>
      <c r="AG1477" s="69" t="str">
        <f t="shared" si="261"/>
        <v/>
      </c>
      <c r="AH1477" s="69" t="str">
        <f t="shared" si="262"/>
        <v/>
      </c>
      <c r="AI1477" s="69" t="str">
        <f t="shared" si="263"/>
        <v/>
      </c>
      <c r="AJ1477" s="69" t="str">
        <f t="shared" si="264"/>
        <v/>
      </c>
      <c r="AK1477" s="69" t="str">
        <f t="shared" si="265"/>
        <v/>
      </c>
      <c r="AL1477" s="69">
        <f t="shared" si="266"/>
        <v>0</v>
      </c>
      <c r="AM1477" s="69"/>
    </row>
    <row r="1478" spans="29:39">
      <c r="AC1478" s="69" t="str">
        <f t="shared" si="257"/>
        <v/>
      </c>
      <c r="AD1478" s="69" t="str">
        <f t="shared" si="258"/>
        <v/>
      </c>
      <c r="AE1478" s="69" t="str">
        <f t="shared" si="259"/>
        <v/>
      </c>
      <c r="AF1478" s="69" t="str">
        <f t="shared" si="260"/>
        <v/>
      </c>
      <c r="AG1478" s="69" t="str">
        <f t="shared" si="261"/>
        <v/>
      </c>
      <c r="AH1478" s="69" t="str">
        <f t="shared" si="262"/>
        <v/>
      </c>
      <c r="AI1478" s="69" t="str">
        <f t="shared" si="263"/>
        <v/>
      </c>
      <c r="AJ1478" s="69" t="str">
        <f t="shared" si="264"/>
        <v/>
      </c>
      <c r="AK1478" s="69" t="str">
        <f t="shared" si="265"/>
        <v/>
      </c>
      <c r="AL1478" s="69">
        <f t="shared" si="266"/>
        <v>0</v>
      </c>
      <c r="AM1478" s="69"/>
    </row>
    <row r="1479" spans="29:39">
      <c r="AC1479" s="69" t="str">
        <f t="shared" si="257"/>
        <v/>
      </c>
      <c r="AD1479" s="69" t="str">
        <f t="shared" si="258"/>
        <v/>
      </c>
      <c r="AE1479" s="69" t="str">
        <f t="shared" si="259"/>
        <v/>
      </c>
      <c r="AF1479" s="69" t="str">
        <f t="shared" si="260"/>
        <v/>
      </c>
      <c r="AG1479" s="69" t="str">
        <f t="shared" si="261"/>
        <v/>
      </c>
      <c r="AH1479" s="69" t="str">
        <f t="shared" si="262"/>
        <v/>
      </c>
      <c r="AI1479" s="69" t="str">
        <f t="shared" si="263"/>
        <v/>
      </c>
      <c r="AJ1479" s="69" t="str">
        <f t="shared" si="264"/>
        <v/>
      </c>
      <c r="AK1479" s="69" t="str">
        <f t="shared" si="265"/>
        <v/>
      </c>
      <c r="AL1479" s="69">
        <f t="shared" si="266"/>
        <v>0</v>
      </c>
      <c r="AM1479" s="69"/>
    </row>
    <row r="1480" spans="29:39">
      <c r="AC1480" s="69" t="str">
        <f t="shared" si="257"/>
        <v/>
      </c>
      <c r="AD1480" s="69" t="str">
        <f t="shared" si="258"/>
        <v/>
      </c>
      <c r="AE1480" s="69" t="str">
        <f t="shared" si="259"/>
        <v/>
      </c>
      <c r="AF1480" s="69" t="str">
        <f t="shared" si="260"/>
        <v/>
      </c>
      <c r="AG1480" s="69" t="str">
        <f t="shared" si="261"/>
        <v/>
      </c>
      <c r="AH1480" s="69" t="str">
        <f t="shared" si="262"/>
        <v/>
      </c>
      <c r="AI1480" s="69" t="str">
        <f t="shared" si="263"/>
        <v/>
      </c>
      <c r="AJ1480" s="69" t="str">
        <f t="shared" si="264"/>
        <v/>
      </c>
      <c r="AK1480" s="69" t="str">
        <f t="shared" si="265"/>
        <v/>
      </c>
      <c r="AL1480" s="69">
        <f t="shared" si="266"/>
        <v>0</v>
      </c>
      <c r="AM1480" s="69"/>
    </row>
    <row r="1481" spans="29:39">
      <c r="AC1481" s="69" t="str">
        <f t="shared" si="257"/>
        <v/>
      </c>
      <c r="AD1481" s="69" t="str">
        <f t="shared" si="258"/>
        <v/>
      </c>
      <c r="AE1481" s="69" t="str">
        <f t="shared" si="259"/>
        <v/>
      </c>
      <c r="AF1481" s="69" t="str">
        <f t="shared" si="260"/>
        <v/>
      </c>
      <c r="AG1481" s="69" t="str">
        <f t="shared" si="261"/>
        <v/>
      </c>
      <c r="AH1481" s="69" t="str">
        <f t="shared" si="262"/>
        <v/>
      </c>
      <c r="AI1481" s="69" t="str">
        <f t="shared" si="263"/>
        <v/>
      </c>
      <c r="AJ1481" s="69" t="str">
        <f t="shared" si="264"/>
        <v/>
      </c>
      <c r="AK1481" s="69" t="str">
        <f t="shared" si="265"/>
        <v/>
      </c>
      <c r="AL1481" s="69">
        <f t="shared" si="266"/>
        <v>0</v>
      </c>
      <c r="AM1481" s="69"/>
    </row>
    <row r="1482" spans="29:39">
      <c r="AC1482" s="69" t="str">
        <f t="shared" si="257"/>
        <v/>
      </c>
      <c r="AD1482" s="69" t="str">
        <f t="shared" si="258"/>
        <v/>
      </c>
      <c r="AE1482" s="69" t="str">
        <f t="shared" si="259"/>
        <v/>
      </c>
      <c r="AF1482" s="69" t="str">
        <f t="shared" si="260"/>
        <v/>
      </c>
      <c r="AG1482" s="69" t="str">
        <f t="shared" si="261"/>
        <v/>
      </c>
      <c r="AH1482" s="69" t="str">
        <f t="shared" si="262"/>
        <v/>
      </c>
      <c r="AI1482" s="69" t="str">
        <f t="shared" si="263"/>
        <v/>
      </c>
      <c r="AJ1482" s="69" t="str">
        <f t="shared" si="264"/>
        <v/>
      </c>
      <c r="AK1482" s="69" t="str">
        <f t="shared" si="265"/>
        <v/>
      </c>
      <c r="AL1482" s="69">
        <f t="shared" si="266"/>
        <v>0</v>
      </c>
      <c r="AM1482" s="69"/>
    </row>
    <row r="1483" spans="29:39">
      <c r="AC1483" s="69" t="str">
        <f t="shared" si="257"/>
        <v/>
      </c>
      <c r="AD1483" s="69" t="str">
        <f t="shared" si="258"/>
        <v/>
      </c>
      <c r="AE1483" s="69" t="str">
        <f t="shared" si="259"/>
        <v/>
      </c>
      <c r="AF1483" s="69" t="str">
        <f t="shared" si="260"/>
        <v/>
      </c>
      <c r="AG1483" s="69" t="str">
        <f t="shared" si="261"/>
        <v/>
      </c>
      <c r="AH1483" s="69" t="str">
        <f t="shared" si="262"/>
        <v/>
      </c>
      <c r="AI1483" s="69" t="str">
        <f t="shared" si="263"/>
        <v/>
      </c>
      <c r="AJ1483" s="69" t="str">
        <f t="shared" si="264"/>
        <v/>
      </c>
      <c r="AK1483" s="69" t="str">
        <f t="shared" si="265"/>
        <v/>
      </c>
      <c r="AL1483" s="69">
        <f t="shared" si="266"/>
        <v>0</v>
      </c>
      <c r="AM1483" s="69"/>
    </row>
    <row r="1484" spans="29:39">
      <c r="AC1484" s="69" t="str">
        <f t="shared" si="257"/>
        <v/>
      </c>
      <c r="AD1484" s="69" t="str">
        <f t="shared" si="258"/>
        <v/>
      </c>
      <c r="AE1484" s="69" t="str">
        <f t="shared" si="259"/>
        <v/>
      </c>
      <c r="AF1484" s="69" t="str">
        <f t="shared" si="260"/>
        <v/>
      </c>
      <c r="AG1484" s="69" t="str">
        <f t="shared" si="261"/>
        <v/>
      </c>
      <c r="AH1484" s="69" t="str">
        <f t="shared" si="262"/>
        <v/>
      </c>
      <c r="AI1484" s="69" t="str">
        <f t="shared" si="263"/>
        <v/>
      </c>
      <c r="AJ1484" s="69" t="str">
        <f t="shared" si="264"/>
        <v/>
      </c>
      <c r="AK1484" s="69" t="str">
        <f t="shared" si="265"/>
        <v/>
      </c>
      <c r="AL1484" s="69">
        <f t="shared" si="266"/>
        <v>0</v>
      </c>
      <c r="AM1484" s="69"/>
    </row>
    <row r="1485" spans="29:39">
      <c r="AC1485" s="69" t="str">
        <f t="shared" si="257"/>
        <v/>
      </c>
      <c r="AD1485" s="69" t="str">
        <f t="shared" si="258"/>
        <v/>
      </c>
      <c r="AE1485" s="69" t="str">
        <f t="shared" si="259"/>
        <v/>
      </c>
      <c r="AF1485" s="69" t="str">
        <f t="shared" si="260"/>
        <v/>
      </c>
      <c r="AG1485" s="69" t="str">
        <f t="shared" si="261"/>
        <v/>
      </c>
      <c r="AH1485" s="69" t="str">
        <f t="shared" si="262"/>
        <v/>
      </c>
      <c r="AI1485" s="69" t="str">
        <f t="shared" si="263"/>
        <v/>
      </c>
      <c r="AJ1485" s="69" t="str">
        <f t="shared" si="264"/>
        <v/>
      </c>
      <c r="AK1485" s="69" t="str">
        <f t="shared" si="265"/>
        <v/>
      </c>
      <c r="AL1485" s="69">
        <f t="shared" si="266"/>
        <v>0</v>
      </c>
      <c r="AM1485" s="69"/>
    </row>
    <row r="1486" spans="29:39">
      <c r="AC1486" s="69" t="str">
        <f t="shared" si="257"/>
        <v/>
      </c>
      <c r="AD1486" s="69" t="str">
        <f t="shared" si="258"/>
        <v/>
      </c>
      <c r="AE1486" s="69" t="str">
        <f t="shared" si="259"/>
        <v/>
      </c>
      <c r="AF1486" s="69" t="str">
        <f t="shared" si="260"/>
        <v/>
      </c>
      <c r="AG1486" s="69" t="str">
        <f t="shared" si="261"/>
        <v/>
      </c>
      <c r="AH1486" s="69" t="str">
        <f t="shared" si="262"/>
        <v/>
      </c>
      <c r="AI1486" s="69" t="str">
        <f t="shared" si="263"/>
        <v/>
      </c>
      <c r="AJ1486" s="69" t="str">
        <f t="shared" si="264"/>
        <v/>
      </c>
      <c r="AK1486" s="69" t="str">
        <f t="shared" si="265"/>
        <v/>
      </c>
      <c r="AL1486" s="69">
        <f t="shared" si="266"/>
        <v>0</v>
      </c>
      <c r="AM1486" s="69"/>
    </row>
    <row r="1487" spans="29:39">
      <c r="AC1487" s="69" t="str">
        <f t="shared" si="257"/>
        <v/>
      </c>
      <c r="AD1487" s="69" t="str">
        <f t="shared" si="258"/>
        <v/>
      </c>
      <c r="AE1487" s="69" t="str">
        <f t="shared" si="259"/>
        <v/>
      </c>
      <c r="AF1487" s="69" t="str">
        <f t="shared" si="260"/>
        <v/>
      </c>
      <c r="AG1487" s="69" t="str">
        <f t="shared" si="261"/>
        <v/>
      </c>
      <c r="AH1487" s="69" t="str">
        <f t="shared" si="262"/>
        <v/>
      </c>
      <c r="AI1487" s="69" t="str">
        <f t="shared" si="263"/>
        <v/>
      </c>
      <c r="AJ1487" s="69" t="str">
        <f t="shared" si="264"/>
        <v/>
      </c>
      <c r="AK1487" s="69" t="str">
        <f t="shared" si="265"/>
        <v/>
      </c>
      <c r="AL1487" s="69">
        <f t="shared" si="266"/>
        <v>0</v>
      </c>
      <c r="AM1487" s="69"/>
    </row>
    <row r="1488" spans="29:39">
      <c r="AC1488" s="69" t="str">
        <f t="shared" si="257"/>
        <v/>
      </c>
      <c r="AD1488" s="69" t="str">
        <f t="shared" si="258"/>
        <v/>
      </c>
      <c r="AE1488" s="69" t="str">
        <f t="shared" si="259"/>
        <v/>
      </c>
      <c r="AF1488" s="69" t="str">
        <f t="shared" si="260"/>
        <v/>
      </c>
      <c r="AG1488" s="69" t="str">
        <f t="shared" si="261"/>
        <v/>
      </c>
      <c r="AH1488" s="69" t="str">
        <f t="shared" si="262"/>
        <v/>
      </c>
      <c r="AI1488" s="69" t="str">
        <f t="shared" si="263"/>
        <v/>
      </c>
      <c r="AJ1488" s="69" t="str">
        <f t="shared" si="264"/>
        <v/>
      </c>
      <c r="AK1488" s="69" t="str">
        <f t="shared" si="265"/>
        <v/>
      </c>
      <c r="AL1488" s="69">
        <f t="shared" si="266"/>
        <v>0</v>
      </c>
      <c r="AM1488" s="69"/>
    </row>
    <row r="1489" spans="29:39">
      <c r="AC1489" s="69" t="str">
        <f t="shared" ref="AC1489:AC1552" si="267">IF(LEFT(Q1489,1)="&lt;",1*MID(Q1489,2,LEN(Q1489)-1),"")</f>
        <v/>
      </c>
      <c r="AD1489" s="69" t="str">
        <f t="shared" ref="AD1489:AD1552" si="268">IF(LEFT(R1489,1)="&lt;",1*MID(R1489,2,LEN(R1489)-1),"")</f>
        <v/>
      </c>
      <c r="AE1489" s="69" t="str">
        <f t="shared" ref="AE1489:AE1552" si="269">IF(LEFT(S1489,1)="&lt;",1*MID(S1489,2,LEN(S1489)-1),"")</f>
        <v/>
      </c>
      <c r="AF1489" s="69" t="str">
        <f t="shared" ref="AF1489:AF1552" si="270">IF(LEFT(T1489,1)="&lt;",1*MID(T1489,2,LEN(T1489)-1),"")</f>
        <v/>
      </c>
      <c r="AG1489" s="69" t="str">
        <f t="shared" ref="AG1489:AG1552" si="271">IF(LEFT(U1489,1)="&lt;",1*MID(U1489,2,LEN(U1489)-1),"")</f>
        <v/>
      </c>
      <c r="AH1489" s="69" t="str">
        <f t="shared" ref="AH1489:AH1552" si="272">IF(LEFT(V1489,1)="&lt;",1*MID(V1489,2,LEN(V1489)-1),"")</f>
        <v/>
      </c>
      <c r="AI1489" s="69" t="str">
        <f t="shared" ref="AI1489:AI1552" si="273">IF(LEFT(W1489,1)="&lt;",1*MID(W1489,2,LEN(W1489)-1),"")</f>
        <v/>
      </c>
      <c r="AJ1489" s="69" t="str">
        <f t="shared" ref="AJ1489:AJ1552" si="274">IF(LEFT(X1489,1)="&lt;",1*MID(X1489,2,LEN(X1489)-1),"")</f>
        <v/>
      </c>
      <c r="AK1489" s="69" t="str">
        <f t="shared" ref="AK1489:AK1552" si="275">IF(LEFT(Y1489,1)="&lt;",1*MID(Y1489,2,LEN(Y1489)-1),"")</f>
        <v/>
      </c>
      <c r="AL1489" s="69">
        <f t="shared" ref="AL1489:AL1552" si="276">SUM(AC1489:AK1489)</f>
        <v>0</v>
      </c>
      <c r="AM1489" s="69"/>
    </row>
    <row r="1490" spans="29:39">
      <c r="AC1490" s="69" t="str">
        <f t="shared" si="267"/>
        <v/>
      </c>
      <c r="AD1490" s="69" t="str">
        <f t="shared" si="268"/>
        <v/>
      </c>
      <c r="AE1490" s="69" t="str">
        <f t="shared" si="269"/>
        <v/>
      </c>
      <c r="AF1490" s="69" t="str">
        <f t="shared" si="270"/>
        <v/>
      </c>
      <c r="AG1490" s="69" t="str">
        <f t="shared" si="271"/>
        <v/>
      </c>
      <c r="AH1490" s="69" t="str">
        <f t="shared" si="272"/>
        <v/>
      </c>
      <c r="AI1490" s="69" t="str">
        <f t="shared" si="273"/>
        <v/>
      </c>
      <c r="AJ1490" s="69" t="str">
        <f t="shared" si="274"/>
        <v/>
      </c>
      <c r="AK1490" s="69" t="str">
        <f t="shared" si="275"/>
        <v/>
      </c>
      <c r="AL1490" s="69">
        <f t="shared" si="276"/>
        <v>0</v>
      </c>
      <c r="AM1490" s="69"/>
    </row>
    <row r="1491" spans="29:39">
      <c r="AC1491" s="69" t="str">
        <f t="shared" si="267"/>
        <v/>
      </c>
      <c r="AD1491" s="69" t="str">
        <f t="shared" si="268"/>
        <v/>
      </c>
      <c r="AE1491" s="69" t="str">
        <f t="shared" si="269"/>
        <v/>
      </c>
      <c r="AF1491" s="69" t="str">
        <f t="shared" si="270"/>
        <v/>
      </c>
      <c r="AG1491" s="69" t="str">
        <f t="shared" si="271"/>
        <v/>
      </c>
      <c r="AH1491" s="69" t="str">
        <f t="shared" si="272"/>
        <v/>
      </c>
      <c r="AI1491" s="69" t="str">
        <f t="shared" si="273"/>
        <v/>
      </c>
      <c r="AJ1491" s="69" t="str">
        <f t="shared" si="274"/>
        <v/>
      </c>
      <c r="AK1491" s="69" t="str">
        <f t="shared" si="275"/>
        <v/>
      </c>
      <c r="AL1491" s="69">
        <f t="shared" si="276"/>
        <v>0</v>
      </c>
      <c r="AM1491" s="69"/>
    </row>
    <row r="1492" spans="29:39">
      <c r="AC1492" s="69" t="str">
        <f t="shared" si="267"/>
        <v/>
      </c>
      <c r="AD1492" s="69" t="str">
        <f t="shared" si="268"/>
        <v/>
      </c>
      <c r="AE1492" s="69" t="str">
        <f t="shared" si="269"/>
        <v/>
      </c>
      <c r="AF1492" s="69" t="str">
        <f t="shared" si="270"/>
        <v/>
      </c>
      <c r="AG1492" s="69" t="str">
        <f t="shared" si="271"/>
        <v/>
      </c>
      <c r="AH1492" s="69" t="str">
        <f t="shared" si="272"/>
        <v/>
      </c>
      <c r="AI1492" s="69" t="str">
        <f t="shared" si="273"/>
        <v/>
      </c>
      <c r="AJ1492" s="69" t="str">
        <f t="shared" si="274"/>
        <v/>
      </c>
      <c r="AK1492" s="69" t="str">
        <f t="shared" si="275"/>
        <v/>
      </c>
      <c r="AL1492" s="69">
        <f t="shared" si="276"/>
        <v>0</v>
      </c>
      <c r="AM1492" s="69"/>
    </row>
    <row r="1493" spans="29:39">
      <c r="AC1493" s="69" t="str">
        <f t="shared" si="267"/>
        <v/>
      </c>
      <c r="AD1493" s="69" t="str">
        <f t="shared" si="268"/>
        <v/>
      </c>
      <c r="AE1493" s="69" t="str">
        <f t="shared" si="269"/>
        <v/>
      </c>
      <c r="AF1493" s="69" t="str">
        <f t="shared" si="270"/>
        <v/>
      </c>
      <c r="AG1493" s="69" t="str">
        <f t="shared" si="271"/>
        <v/>
      </c>
      <c r="AH1493" s="69" t="str">
        <f t="shared" si="272"/>
        <v/>
      </c>
      <c r="AI1493" s="69" t="str">
        <f t="shared" si="273"/>
        <v/>
      </c>
      <c r="AJ1493" s="69" t="str">
        <f t="shared" si="274"/>
        <v/>
      </c>
      <c r="AK1493" s="69" t="str">
        <f t="shared" si="275"/>
        <v/>
      </c>
      <c r="AL1493" s="69">
        <f t="shared" si="276"/>
        <v>0</v>
      </c>
      <c r="AM1493" s="69"/>
    </row>
    <row r="1494" spans="29:39">
      <c r="AC1494" s="69" t="str">
        <f t="shared" si="267"/>
        <v/>
      </c>
      <c r="AD1494" s="69" t="str">
        <f t="shared" si="268"/>
        <v/>
      </c>
      <c r="AE1494" s="69" t="str">
        <f t="shared" si="269"/>
        <v/>
      </c>
      <c r="AF1494" s="69" t="str">
        <f t="shared" si="270"/>
        <v/>
      </c>
      <c r="AG1494" s="69" t="str">
        <f t="shared" si="271"/>
        <v/>
      </c>
      <c r="AH1494" s="69" t="str">
        <f t="shared" si="272"/>
        <v/>
      </c>
      <c r="AI1494" s="69" t="str">
        <f t="shared" si="273"/>
        <v/>
      </c>
      <c r="AJ1494" s="69" t="str">
        <f t="shared" si="274"/>
        <v/>
      </c>
      <c r="AK1494" s="69" t="str">
        <f t="shared" si="275"/>
        <v/>
      </c>
      <c r="AL1494" s="69">
        <f t="shared" si="276"/>
        <v>0</v>
      </c>
      <c r="AM1494" s="69"/>
    </row>
    <row r="1495" spans="29:39">
      <c r="AC1495" s="69" t="str">
        <f t="shared" si="267"/>
        <v/>
      </c>
      <c r="AD1495" s="69" t="str">
        <f t="shared" si="268"/>
        <v/>
      </c>
      <c r="AE1495" s="69" t="str">
        <f t="shared" si="269"/>
        <v/>
      </c>
      <c r="AF1495" s="69" t="str">
        <f t="shared" si="270"/>
        <v/>
      </c>
      <c r="AG1495" s="69" t="str">
        <f t="shared" si="271"/>
        <v/>
      </c>
      <c r="AH1495" s="69" t="str">
        <f t="shared" si="272"/>
        <v/>
      </c>
      <c r="AI1495" s="69" t="str">
        <f t="shared" si="273"/>
        <v/>
      </c>
      <c r="AJ1495" s="69" t="str">
        <f t="shared" si="274"/>
        <v/>
      </c>
      <c r="AK1495" s="69" t="str">
        <f t="shared" si="275"/>
        <v/>
      </c>
      <c r="AL1495" s="69">
        <f t="shared" si="276"/>
        <v>0</v>
      </c>
      <c r="AM1495" s="69"/>
    </row>
    <row r="1496" spans="29:39">
      <c r="AC1496" s="69" t="str">
        <f t="shared" si="267"/>
        <v/>
      </c>
      <c r="AD1496" s="69" t="str">
        <f t="shared" si="268"/>
        <v/>
      </c>
      <c r="AE1496" s="69" t="str">
        <f t="shared" si="269"/>
        <v/>
      </c>
      <c r="AF1496" s="69" t="str">
        <f t="shared" si="270"/>
        <v/>
      </c>
      <c r="AG1496" s="69" t="str">
        <f t="shared" si="271"/>
        <v/>
      </c>
      <c r="AH1496" s="69" t="str">
        <f t="shared" si="272"/>
        <v/>
      </c>
      <c r="AI1496" s="69" t="str">
        <f t="shared" si="273"/>
        <v/>
      </c>
      <c r="AJ1496" s="69" t="str">
        <f t="shared" si="274"/>
        <v/>
      </c>
      <c r="AK1496" s="69" t="str">
        <f t="shared" si="275"/>
        <v/>
      </c>
      <c r="AL1496" s="69">
        <f t="shared" si="276"/>
        <v>0</v>
      </c>
      <c r="AM1496" s="69"/>
    </row>
    <row r="1497" spans="29:39">
      <c r="AC1497" s="69" t="str">
        <f t="shared" si="267"/>
        <v/>
      </c>
      <c r="AD1497" s="69" t="str">
        <f t="shared" si="268"/>
        <v/>
      </c>
      <c r="AE1497" s="69" t="str">
        <f t="shared" si="269"/>
        <v/>
      </c>
      <c r="AF1497" s="69" t="str">
        <f t="shared" si="270"/>
        <v/>
      </c>
      <c r="AG1497" s="69" t="str">
        <f t="shared" si="271"/>
        <v/>
      </c>
      <c r="AH1497" s="69" t="str">
        <f t="shared" si="272"/>
        <v/>
      </c>
      <c r="AI1497" s="69" t="str">
        <f t="shared" si="273"/>
        <v/>
      </c>
      <c r="AJ1497" s="69" t="str">
        <f t="shared" si="274"/>
        <v/>
      </c>
      <c r="AK1497" s="69" t="str">
        <f t="shared" si="275"/>
        <v/>
      </c>
      <c r="AL1497" s="69">
        <f t="shared" si="276"/>
        <v>0</v>
      </c>
      <c r="AM1497" s="69"/>
    </row>
    <row r="1498" spans="29:39">
      <c r="AC1498" s="69" t="str">
        <f t="shared" si="267"/>
        <v/>
      </c>
      <c r="AD1498" s="69" t="str">
        <f t="shared" si="268"/>
        <v/>
      </c>
      <c r="AE1498" s="69" t="str">
        <f t="shared" si="269"/>
        <v/>
      </c>
      <c r="AF1498" s="69" t="str">
        <f t="shared" si="270"/>
        <v/>
      </c>
      <c r="AG1498" s="69" t="str">
        <f t="shared" si="271"/>
        <v/>
      </c>
      <c r="AH1498" s="69" t="str">
        <f t="shared" si="272"/>
        <v/>
      </c>
      <c r="AI1498" s="69" t="str">
        <f t="shared" si="273"/>
        <v/>
      </c>
      <c r="AJ1498" s="69" t="str">
        <f t="shared" si="274"/>
        <v/>
      </c>
      <c r="AK1498" s="69" t="str">
        <f t="shared" si="275"/>
        <v/>
      </c>
      <c r="AL1498" s="69">
        <f t="shared" si="276"/>
        <v>0</v>
      </c>
      <c r="AM1498" s="69"/>
    </row>
    <row r="1499" spans="29:39">
      <c r="AC1499" s="69" t="str">
        <f t="shared" si="267"/>
        <v/>
      </c>
      <c r="AD1499" s="69" t="str">
        <f t="shared" si="268"/>
        <v/>
      </c>
      <c r="AE1499" s="69" t="str">
        <f t="shared" si="269"/>
        <v/>
      </c>
      <c r="AF1499" s="69" t="str">
        <f t="shared" si="270"/>
        <v/>
      </c>
      <c r="AG1499" s="69" t="str">
        <f t="shared" si="271"/>
        <v/>
      </c>
      <c r="AH1499" s="69" t="str">
        <f t="shared" si="272"/>
        <v/>
      </c>
      <c r="AI1499" s="69" t="str">
        <f t="shared" si="273"/>
        <v/>
      </c>
      <c r="AJ1499" s="69" t="str">
        <f t="shared" si="274"/>
        <v/>
      </c>
      <c r="AK1499" s="69" t="str">
        <f t="shared" si="275"/>
        <v/>
      </c>
      <c r="AL1499" s="69">
        <f t="shared" si="276"/>
        <v>0</v>
      </c>
      <c r="AM1499" s="69"/>
    </row>
    <row r="1500" spans="29:39">
      <c r="AC1500" s="69" t="str">
        <f t="shared" si="267"/>
        <v/>
      </c>
      <c r="AD1500" s="69" t="str">
        <f t="shared" si="268"/>
        <v/>
      </c>
      <c r="AE1500" s="69" t="str">
        <f t="shared" si="269"/>
        <v/>
      </c>
      <c r="AF1500" s="69" t="str">
        <f t="shared" si="270"/>
        <v/>
      </c>
      <c r="AG1500" s="69" t="str">
        <f t="shared" si="271"/>
        <v/>
      </c>
      <c r="AH1500" s="69" t="str">
        <f t="shared" si="272"/>
        <v/>
      </c>
      <c r="AI1500" s="69" t="str">
        <f t="shared" si="273"/>
        <v/>
      </c>
      <c r="AJ1500" s="69" t="str">
        <f t="shared" si="274"/>
        <v/>
      </c>
      <c r="AK1500" s="69" t="str">
        <f t="shared" si="275"/>
        <v/>
      </c>
      <c r="AL1500" s="69">
        <f t="shared" si="276"/>
        <v>0</v>
      </c>
      <c r="AM1500" s="69"/>
    </row>
    <row r="1501" spans="29:39">
      <c r="AC1501" s="69" t="str">
        <f t="shared" si="267"/>
        <v/>
      </c>
      <c r="AD1501" s="69" t="str">
        <f t="shared" si="268"/>
        <v/>
      </c>
      <c r="AE1501" s="69" t="str">
        <f t="shared" si="269"/>
        <v/>
      </c>
      <c r="AF1501" s="69" t="str">
        <f t="shared" si="270"/>
        <v/>
      </c>
      <c r="AG1501" s="69" t="str">
        <f t="shared" si="271"/>
        <v/>
      </c>
      <c r="AH1501" s="69" t="str">
        <f t="shared" si="272"/>
        <v/>
      </c>
      <c r="AI1501" s="69" t="str">
        <f t="shared" si="273"/>
        <v/>
      </c>
      <c r="AJ1501" s="69" t="str">
        <f t="shared" si="274"/>
        <v/>
      </c>
      <c r="AK1501" s="69" t="str">
        <f t="shared" si="275"/>
        <v/>
      </c>
      <c r="AL1501" s="69">
        <f t="shared" si="276"/>
        <v>0</v>
      </c>
      <c r="AM1501" s="69"/>
    </row>
    <row r="1502" spans="29:39">
      <c r="AC1502" s="69" t="str">
        <f t="shared" si="267"/>
        <v/>
      </c>
      <c r="AD1502" s="69" t="str">
        <f t="shared" si="268"/>
        <v/>
      </c>
      <c r="AE1502" s="69" t="str">
        <f t="shared" si="269"/>
        <v/>
      </c>
      <c r="AF1502" s="69" t="str">
        <f t="shared" si="270"/>
        <v/>
      </c>
      <c r="AG1502" s="69" t="str">
        <f t="shared" si="271"/>
        <v/>
      </c>
      <c r="AH1502" s="69" t="str">
        <f t="shared" si="272"/>
        <v/>
      </c>
      <c r="AI1502" s="69" t="str">
        <f t="shared" si="273"/>
        <v/>
      </c>
      <c r="AJ1502" s="69" t="str">
        <f t="shared" si="274"/>
        <v/>
      </c>
      <c r="AK1502" s="69" t="str">
        <f t="shared" si="275"/>
        <v/>
      </c>
      <c r="AL1502" s="69">
        <f t="shared" si="276"/>
        <v>0</v>
      </c>
      <c r="AM1502" s="69"/>
    </row>
    <row r="1503" spans="29:39">
      <c r="AC1503" s="69" t="str">
        <f t="shared" si="267"/>
        <v/>
      </c>
      <c r="AD1503" s="69" t="str">
        <f t="shared" si="268"/>
        <v/>
      </c>
      <c r="AE1503" s="69" t="str">
        <f t="shared" si="269"/>
        <v/>
      </c>
      <c r="AF1503" s="69" t="str">
        <f t="shared" si="270"/>
        <v/>
      </c>
      <c r="AG1503" s="69" t="str">
        <f t="shared" si="271"/>
        <v/>
      </c>
      <c r="AH1503" s="69" t="str">
        <f t="shared" si="272"/>
        <v/>
      </c>
      <c r="AI1503" s="69" t="str">
        <f t="shared" si="273"/>
        <v/>
      </c>
      <c r="AJ1503" s="69" t="str">
        <f t="shared" si="274"/>
        <v/>
      </c>
      <c r="AK1503" s="69" t="str">
        <f t="shared" si="275"/>
        <v/>
      </c>
      <c r="AL1503" s="69">
        <f t="shared" si="276"/>
        <v>0</v>
      </c>
      <c r="AM1503" s="69"/>
    </row>
    <row r="1504" spans="29:39">
      <c r="AC1504" s="69" t="str">
        <f t="shared" si="267"/>
        <v/>
      </c>
      <c r="AD1504" s="69" t="str">
        <f t="shared" si="268"/>
        <v/>
      </c>
      <c r="AE1504" s="69" t="str">
        <f t="shared" si="269"/>
        <v/>
      </c>
      <c r="AF1504" s="69" t="str">
        <f t="shared" si="270"/>
        <v/>
      </c>
      <c r="AG1504" s="69" t="str">
        <f t="shared" si="271"/>
        <v/>
      </c>
      <c r="AH1504" s="69" t="str">
        <f t="shared" si="272"/>
        <v/>
      </c>
      <c r="AI1504" s="69" t="str">
        <f t="shared" si="273"/>
        <v/>
      </c>
      <c r="AJ1504" s="69" t="str">
        <f t="shared" si="274"/>
        <v/>
      </c>
      <c r="AK1504" s="69" t="str">
        <f t="shared" si="275"/>
        <v/>
      </c>
      <c r="AL1504" s="69">
        <f t="shared" si="276"/>
        <v>0</v>
      </c>
      <c r="AM1504" s="69"/>
    </row>
    <row r="1505" spans="29:39">
      <c r="AC1505" s="69" t="str">
        <f t="shared" si="267"/>
        <v/>
      </c>
      <c r="AD1505" s="69" t="str">
        <f t="shared" si="268"/>
        <v/>
      </c>
      <c r="AE1505" s="69" t="str">
        <f t="shared" si="269"/>
        <v/>
      </c>
      <c r="AF1505" s="69" t="str">
        <f t="shared" si="270"/>
        <v/>
      </c>
      <c r="AG1505" s="69" t="str">
        <f t="shared" si="271"/>
        <v/>
      </c>
      <c r="AH1505" s="69" t="str">
        <f t="shared" si="272"/>
        <v/>
      </c>
      <c r="AI1505" s="69" t="str">
        <f t="shared" si="273"/>
        <v/>
      </c>
      <c r="AJ1505" s="69" t="str">
        <f t="shared" si="274"/>
        <v/>
      </c>
      <c r="AK1505" s="69" t="str">
        <f t="shared" si="275"/>
        <v/>
      </c>
      <c r="AL1505" s="69">
        <f t="shared" si="276"/>
        <v>0</v>
      </c>
      <c r="AM1505" s="69"/>
    </row>
    <row r="1506" spans="29:39">
      <c r="AC1506" s="69" t="str">
        <f t="shared" si="267"/>
        <v/>
      </c>
      <c r="AD1506" s="69" t="str">
        <f t="shared" si="268"/>
        <v/>
      </c>
      <c r="AE1506" s="69" t="str">
        <f t="shared" si="269"/>
        <v/>
      </c>
      <c r="AF1506" s="69" t="str">
        <f t="shared" si="270"/>
        <v/>
      </c>
      <c r="AG1506" s="69" t="str">
        <f t="shared" si="271"/>
        <v/>
      </c>
      <c r="AH1506" s="69" t="str">
        <f t="shared" si="272"/>
        <v/>
      </c>
      <c r="AI1506" s="69" t="str">
        <f t="shared" si="273"/>
        <v/>
      </c>
      <c r="AJ1506" s="69" t="str">
        <f t="shared" si="274"/>
        <v/>
      </c>
      <c r="AK1506" s="69" t="str">
        <f t="shared" si="275"/>
        <v/>
      </c>
      <c r="AL1506" s="69">
        <f t="shared" si="276"/>
        <v>0</v>
      </c>
      <c r="AM1506" s="69"/>
    </row>
    <row r="1507" spans="29:39">
      <c r="AC1507" s="69" t="str">
        <f t="shared" si="267"/>
        <v/>
      </c>
      <c r="AD1507" s="69" t="str">
        <f t="shared" si="268"/>
        <v/>
      </c>
      <c r="AE1507" s="69" t="str">
        <f t="shared" si="269"/>
        <v/>
      </c>
      <c r="AF1507" s="69" t="str">
        <f t="shared" si="270"/>
        <v/>
      </c>
      <c r="AG1507" s="69" t="str">
        <f t="shared" si="271"/>
        <v/>
      </c>
      <c r="AH1507" s="69" t="str">
        <f t="shared" si="272"/>
        <v/>
      </c>
      <c r="AI1507" s="69" t="str">
        <f t="shared" si="273"/>
        <v/>
      </c>
      <c r="AJ1507" s="69" t="str">
        <f t="shared" si="274"/>
        <v/>
      </c>
      <c r="AK1507" s="69" t="str">
        <f t="shared" si="275"/>
        <v/>
      </c>
      <c r="AL1507" s="69">
        <f t="shared" si="276"/>
        <v>0</v>
      </c>
      <c r="AM1507" s="69"/>
    </row>
    <row r="1508" spans="29:39">
      <c r="AC1508" s="69" t="str">
        <f t="shared" si="267"/>
        <v/>
      </c>
      <c r="AD1508" s="69" t="str">
        <f t="shared" si="268"/>
        <v/>
      </c>
      <c r="AE1508" s="69" t="str">
        <f t="shared" si="269"/>
        <v/>
      </c>
      <c r="AF1508" s="69" t="str">
        <f t="shared" si="270"/>
        <v/>
      </c>
      <c r="AG1508" s="69" t="str">
        <f t="shared" si="271"/>
        <v/>
      </c>
      <c r="AH1508" s="69" t="str">
        <f t="shared" si="272"/>
        <v/>
      </c>
      <c r="AI1508" s="69" t="str">
        <f t="shared" si="273"/>
        <v/>
      </c>
      <c r="AJ1508" s="69" t="str">
        <f t="shared" si="274"/>
        <v/>
      </c>
      <c r="AK1508" s="69" t="str">
        <f t="shared" si="275"/>
        <v/>
      </c>
      <c r="AL1508" s="69">
        <f t="shared" si="276"/>
        <v>0</v>
      </c>
      <c r="AM1508" s="69"/>
    </row>
    <row r="1509" spans="29:39">
      <c r="AC1509" s="69" t="str">
        <f t="shared" si="267"/>
        <v/>
      </c>
      <c r="AD1509" s="69" t="str">
        <f t="shared" si="268"/>
        <v/>
      </c>
      <c r="AE1509" s="69" t="str">
        <f t="shared" si="269"/>
        <v/>
      </c>
      <c r="AF1509" s="69" t="str">
        <f t="shared" si="270"/>
        <v/>
      </c>
      <c r="AG1509" s="69" t="str">
        <f t="shared" si="271"/>
        <v/>
      </c>
      <c r="AH1509" s="69" t="str">
        <f t="shared" si="272"/>
        <v/>
      </c>
      <c r="AI1509" s="69" t="str">
        <f t="shared" si="273"/>
        <v/>
      </c>
      <c r="AJ1509" s="69" t="str">
        <f t="shared" si="274"/>
        <v/>
      </c>
      <c r="AK1509" s="69" t="str">
        <f t="shared" si="275"/>
        <v/>
      </c>
      <c r="AL1509" s="69">
        <f t="shared" si="276"/>
        <v>0</v>
      </c>
      <c r="AM1509" s="69"/>
    </row>
    <row r="1510" spans="29:39">
      <c r="AC1510" s="69" t="str">
        <f t="shared" si="267"/>
        <v/>
      </c>
      <c r="AD1510" s="69" t="str">
        <f t="shared" si="268"/>
        <v/>
      </c>
      <c r="AE1510" s="69" t="str">
        <f t="shared" si="269"/>
        <v/>
      </c>
      <c r="AF1510" s="69" t="str">
        <f t="shared" si="270"/>
        <v/>
      </c>
      <c r="AG1510" s="69" t="str">
        <f t="shared" si="271"/>
        <v/>
      </c>
      <c r="AH1510" s="69" t="str">
        <f t="shared" si="272"/>
        <v/>
      </c>
      <c r="AI1510" s="69" t="str">
        <f t="shared" si="273"/>
        <v/>
      </c>
      <c r="AJ1510" s="69" t="str">
        <f t="shared" si="274"/>
        <v/>
      </c>
      <c r="AK1510" s="69" t="str">
        <f t="shared" si="275"/>
        <v/>
      </c>
      <c r="AL1510" s="69">
        <f t="shared" si="276"/>
        <v>0</v>
      </c>
      <c r="AM1510" s="69"/>
    </row>
    <row r="1511" spans="29:39">
      <c r="AC1511" s="69" t="str">
        <f t="shared" si="267"/>
        <v/>
      </c>
      <c r="AD1511" s="69" t="str">
        <f t="shared" si="268"/>
        <v/>
      </c>
      <c r="AE1511" s="69" t="str">
        <f t="shared" si="269"/>
        <v/>
      </c>
      <c r="AF1511" s="69" t="str">
        <f t="shared" si="270"/>
        <v/>
      </c>
      <c r="AG1511" s="69" t="str">
        <f t="shared" si="271"/>
        <v/>
      </c>
      <c r="AH1511" s="69" t="str">
        <f t="shared" si="272"/>
        <v/>
      </c>
      <c r="AI1511" s="69" t="str">
        <f t="shared" si="273"/>
        <v/>
      </c>
      <c r="AJ1511" s="69" t="str">
        <f t="shared" si="274"/>
        <v/>
      </c>
      <c r="AK1511" s="69" t="str">
        <f t="shared" si="275"/>
        <v/>
      </c>
      <c r="AL1511" s="69">
        <f t="shared" si="276"/>
        <v>0</v>
      </c>
      <c r="AM1511" s="69"/>
    </row>
    <row r="1512" spans="29:39">
      <c r="AC1512" s="69" t="str">
        <f t="shared" si="267"/>
        <v/>
      </c>
      <c r="AD1512" s="69" t="str">
        <f t="shared" si="268"/>
        <v/>
      </c>
      <c r="AE1512" s="69" t="str">
        <f t="shared" si="269"/>
        <v/>
      </c>
      <c r="AF1512" s="69" t="str">
        <f t="shared" si="270"/>
        <v/>
      </c>
      <c r="AG1512" s="69" t="str">
        <f t="shared" si="271"/>
        <v/>
      </c>
      <c r="AH1512" s="69" t="str">
        <f t="shared" si="272"/>
        <v/>
      </c>
      <c r="AI1512" s="69" t="str">
        <f t="shared" si="273"/>
        <v/>
      </c>
      <c r="AJ1512" s="69" t="str">
        <f t="shared" si="274"/>
        <v/>
      </c>
      <c r="AK1512" s="69" t="str">
        <f t="shared" si="275"/>
        <v/>
      </c>
      <c r="AL1512" s="69">
        <f t="shared" si="276"/>
        <v>0</v>
      </c>
      <c r="AM1512" s="69"/>
    </row>
    <row r="1513" spans="29:39">
      <c r="AC1513" s="69" t="str">
        <f t="shared" si="267"/>
        <v/>
      </c>
      <c r="AD1513" s="69" t="str">
        <f t="shared" si="268"/>
        <v/>
      </c>
      <c r="AE1513" s="69" t="str">
        <f t="shared" si="269"/>
        <v/>
      </c>
      <c r="AF1513" s="69" t="str">
        <f t="shared" si="270"/>
        <v/>
      </c>
      <c r="AG1513" s="69" t="str">
        <f t="shared" si="271"/>
        <v/>
      </c>
      <c r="AH1513" s="69" t="str">
        <f t="shared" si="272"/>
        <v/>
      </c>
      <c r="AI1513" s="69" t="str">
        <f t="shared" si="273"/>
        <v/>
      </c>
      <c r="AJ1513" s="69" t="str">
        <f t="shared" si="274"/>
        <v/>
      </c>
      <c r="AK1513" s="69" t="str">
        <f t="shared" si="275"/>
        <v/>
      </c>
      <c r="AL1513" s="69">
        <f t="shared" si="276"/>
        <v>0</v>
      </c>
      <c r="AM1513" s="69"/>
    </row>
    <row r="1514" spans="29:39">
      <c r="AC1514" s="69" t="str">
        <f t="shared" si="267"/>
        <v/>
      </c>
      <c r="AD1514" s="69" t="str">
        <f t="shared" si="268"/>
        <v/>
      </c>
      <c r="AE1514" s="69" t="str">
        <f t="shared" si="269"/>
        <v/>
      </c>
      <c r="AF1514" s="69" t="str">
        <f t="shared" si="270"/>
        <v/>
      </c>
      <c r="AG1514" s="69" t="str">
        <f t="shared" si="271"/>
        <v/>
      </c>
      <c r="AH1514" s="69" t="str">
        <f t="shared" si="272"/>
        <v/>
      </c>
      <c r="AI1514" s="69" t="str">
        <f t="shared" si="273"/>
        <v/>
      </c>
      <c r="AJ1514" s="69" t="str">
        <f t="shared" si="274"/>
        <v/>
      </c>
      <c r="AK1514" s="69" t="str">
        <f t="shared" si="275"/>
        <v/>
      </c>
      <c r="AL1514" s="69">
        <f t="shared" si="276"/>
        <v>0</v>
      </c>
      <c r="AM1514" s="69"/>
    </row>
    <row r="1515" spans="29:39">
      <c r="AC1515" s="69" t="str">
        <f t="shared" si="267"/>
        <v/>
      </c>
      <c r="AD1515" s="69" t="str">
        <f t="shared" si="268"/>
        <v/>
      </c>
      <c r="AE1515" s="69" t="str">
        <f t="shared" si="269"/>
        <v/>
      </c>
      <c r="AF1515" s="69" t="str">
        <f t="shared" si="270"/>
        <v/>
      </c>
      <c r="AG1515" s="69" t="str">
        <f t="shared" si="271"/>
        <v/>
      </c>
      <c r="AH1515" s="69" t="str">
        <f t="shared" si="272"/>
        <v/>
      </c>
      <c r="AI1515" s="69" t="str">
        <f t="shared" si="273"/>
        <v/>
      </c>
      <c r="AJ1515" s="69" t="str">
        <f t="shared" si="274"/>
        <v/>
      </c>
      <c r="AK1515" s="69" t="str">
        <f t="shared" si="275"/>
        <v/>
      </c>
      <c r="AL1515" s="69">
        <f t="shared" si="276"/>
        <v>0</v>
      </c>
      <c r="AM1515" s="69"/>
    </row>
    <row r="1516" spans="29:39">
      <c r="AC1516" s="69" t="str">
        <f t="shared" si="267"/>
        <v/>
      </c>
      <c r="AD1516" s="69" t="str">
        <f t="shared" si="268"/>
        <v/>
      </c>
      <c r="AE1516" s="69" t="str">
        <f t="shared" si="269"/>
        <v/>
      </c>
      <c r="AF1516" s="69" t="str">
        <f t="shared" si="270"/>
        <v/>
      </c>
      <c r="AG1516" s="69" t="str">
        <f t="shared" si="271"/>
        <v/>
      </c>
      <c r="AH1516" s="69" t="str">
        <f t="shared" si="272"/>
        <v/>
      </c>
      <c r="AI1516" s="69" t="str">
        <f t="shared" si="273"/>
        <v/>
      </c>
      <c r="AJ1516" s="69" t="str">
        <f t="shared" si="274"/>
        <v/>
      </c>
      <c r="AK1516" s="69" t="str">
        <f t="shared" si="275"/>
        <v/>
      </c>
      <c r="AL1516" s="69">
        <f t="shared" si="276"/>
        <v>0</v>
      </c>
      <c r="AM1516" s="69"/>
    </row>
    <row r="1517" spans="29:39">
      <c r="AC1517" s="69" t="str">
        <f t="shared" si="267"/>
        <v/>
      </c>
      <c r="AD1517" s="69" t="str">
        <f t="shared" si="268"/>
        <v/>
      </c>
      <c r="AE1517" s="69" t="str">
        <f t="shared" si="269"/>
        <v/>
      </c>
      <c r="AF1517" s="69" t="str">
        <f t="shared" si="270"/>
        <v/>
      </c>
      <c r="AG1517" s="69" t="str">
        <f t="shared" si="271"/>
        <v/>
      </c>
      <c r="AH1517" s="69" t="str">
        <f t="shared" si="272"/>
        <v/>
      </c>
      <c r="AI1517" s="69" t="str">
        <f t="shared" si="273"/>
        <v/>
      </c>
      <c r="AJ1517" s="69" t="str">
        <f t="shared" si="274"/>
        <v/>
      </c>
      <c r="AK1517" s="69" t="str">
        <f t="shared" si="275"/>
        <v/>
      </c>
      <c r="AL1517" s="69">
        <f t="shared" si="276"/>
        <v>0</v>
      </c>
      <c r="AM1517" s="69"/>
    </row>
    <row r="1518" spans="29:39">
      <c r="AC1518" s="69" t="str">
        <f t="shared" si="267"/>
        <v/>
      </c>
      <c r="AD1518" s="69" t="str">
        <f t="shared" si="268"/>
        <v/>
      </c>
      <c r="AE1518" s="69" t="str">
        <f t="shared" si="269"/>
        <v/>
      </c>
      <c r="AF1518" s="69" t="str">
        <f t="shared" si="270"/>
        <v/>
      </c>
      <c r="AG1518" s="69" t="str">
        <f t="shared" si="271"/>
        <v/>
      </c>
      <c r="AH1518" s="69" t="str">
        <f t="shared" si="272"/>
        <v/>
      </c>
      <c r="AI1518" s="69" t="str">
        <f t="shared" si="273"/>
        <v/>
      </c>
      <c r="AJ1518" s="69" t="str">
        <f t="shared" si="274"/>
        <v/>
      </c>
      <c r="AK1518" s="69" t="str">
        <f t="shared" si="275"/>
        <v/>
      </c>
      <c r="AL1518" s="69">
        <f t="shared" si="276"/>
        <v>0</v>
      </c>
      <c r="AM1518" s="69"/>
    </row>
    <row r="1519" spans="29:39">
      <c r="AC1519" s="69" t="str">
        <f t="shared" si="267"/>
        <v/>
      </c>
      <c r="AD1519" s="69" t="str">
        <f t="shared" si="268"/>
        <v/>
      </c>
      <c r="AE1519" s="69" t="str">
        <f t="shared" si="269"/>
        <v/>
      </c>
      <c r="AF1519" s="69" t="str">
        <f t="shared" si="270"/>
        <v/>
      </c>
      <c r="AG1519" s="69" t="str">
        <f t="shared" si="271"/>
        <v/>
      </c>
      <c r="AH1519" s="69" t="str">
        <f t="shared" si="272"/>
        <v/>
      </c>
      <c r="AI1519" s="69" t="str">
        <f t="shared" si="273"/>
        <v/>
      </c>
      <c r="AJ1519" s="69" t="str">
        <f t="shared" si="274"/>
        <v/>
      </c>
      <c r="AK1519" s="69" t="str">
        <f t="shared" si="275"/>
        <v/>
      </c>
      <c r="AL1519" s="69">
        <f t="shared" si="276"/>
        <v>0</v>
      </c>
      <c r="AM1519" s="69"/>
    </row>
    <row r="1520" spans="29:39">
      <c r="AC1520" s="69" t="str">
        <f t="shared" si="267"/>
        <v/>
      </c>
      <c r="AD1520" s="69" t="str">
        <f t="shared" si="268"/>
        <v/>
      </c>
      <c r="AE1520" s="69" t="str">
        <f t="shared" si="269"/>
        <v/>
      </c>
      <c r="AF1520" s="69" t="str">
        <f t="shared" si="270"/>
        <v/>
      </c>
      <c r="AG1520" s="69" t="str">
        <f t="shared" si="271"/>
        <v/>
      </c>
      <c r="AH1520" s="69" t="str">
        <f t="shared" si="272"/>
        <v/>
      </c>
      <c r="AI1520" s="69" t="str">
        <f t="shared" si="273"/>
        <v/>
      </c>
      <c r="AJ1520" s="69" t="str">
        <f t="shared" si="274"/>
        <v/>
      </c>
      <c r="AK1520" s="69" t="str">
        <f t="shared" si="275"/>
        <v/>
      </c>
      <c r="AL1520" s="69">
        <f t="shared" si="276"/>
        <v>0</v>
      </c>
      <c r="AM1520" s="69"/>
    </row>
    <row r="1521" spans="29:39">
      <c r="AC1521" s="69" t="str">
        <f t="shared" si="267"/>
        <v/>
      </c>
      <c r="AD1521" s="69" t="str">
        <f t="shared" si="268"/>
        <v/>
      </c>
      <c r="AE1521" s="69" t="str">
        <f t="shared" si="269"/>
        <v/>
      </c>
      <c r="AF1521" s="69" t="str">
        <f t="shared" si="270"/>
        <v/>
      </c>
      <c r="AG1521" s="69" t="str">
        <f t="shared" si="271"/>
        <v/>
      </c>
      <c r="AH1521" s="69" t="str">
        <f t="shared" si="272"/>
        <v/>
      </c>
      <c r="AI1521" s="69" t="str">
        <f t="shared" si="273"/>
        <v/>
      </c>
      <c r="AJ1521" s="69" t="str">
        <f t="shared" si="274"/>
        <v/>
      </c>
      <c r="AK1521" s="69" t="str">
        <f t="shared" si="275"/>
        <v/>
      </c>
      <c r="AL1521" s="69">
        <f t="shared" si="276"/>
        <v>0</v>
      </c>
      <c r="AM1521" s="69"/>
    </row>
    <row r="1522" spans="29:39">
      <c r="AC1522" s="69" t="str">
        <f t="shared" si="267"/>
        <v/>
      </c>
      <c r="AD1522" s="69" t="str">
        <f t="shared" si="268"/>
        <v/>
      </c>
      <c r="AE1522" s="69" t="str">
        <f t="shared" si="269"/>
        <v/>
      </c>
      <c r="AF1522" s="69" t="str">
        <f t="shared" si="270"/>
        <v/>
      </c>
      <c r="AG1522" s="69" t="str">
        <f t="shared" si="271"/>
        <v/>
      </c>
      <c r="AH1522" s="69" t="str">
        <f t="shared" si="272"/>
        <v/>
      </c>
      <c r="AI1522" s="69" t="str">
        <f t="shared" si="273"/>
        <v/>
      </c>
      <c r="AJ1522" s="69" t="str">
        <f t="shared" si="274"/>
        <v/>
      </c>
      <c r="AK1522" s="69" t="str">
        <f t="shared" si="275"/>
        <v/>
      </c>
      <c r="AL1522" s="69">
        <f t="shared" si="276"/>
        <v>0</v>
      </c>
      <c r="AM1522" s="69"/>
    </row>
    <row r="1523" spans="29:39">
      <c r="AC1523" s="69" t="str">
        <f t="shared" si="267"/>
        <v/>
      </c>
      <c r="AD1523" s="69" t="str">
        <f t="shared" si="268"/>
        <v/>
      </c>
      <c r="AE1523" s="69" t="str">
        <f t="shared" si="269"/>
        <v/>
      </c>
      <c r="AF1523" s="69" t="str">
        <f t="shared" si="270"/>
        <v/>
      </c>
      <c r="AG1523" s="69" t="str">
        <f t="shared" si="271"/>
        <v/>
      </c>
      <c r="AH1523" s="69" t="str">
        <f t="shared" si="272"/>
        <v/>
      </c>
      <c r="AI1523" s="69" t="str">
        <f t="shared" si="273"/>
        <v/>
      </c>
      <c r="AJ1523" s="69" t="str">
        <f t="shared" si="274"/>
        <v/>
      </c>
      <c r="AK1523" s="69" t="str">
        <f t="shared" si="275"/>
        <v/>
      </c>
      <c r="AL1523" s="69">
        <f t="shared" si="276"/>
        <v>0</v>
      </c>
      <c r="AM1523" s="69"/>
    </row>
    <row r="1524" spans="29:39">
      <c r="AC1524" s="69" t="str">
        <f t="shared" si="267"/>
        <v/>
      </c>
      <c r="AD1524" s="69" t="str">
        <f t="shared" si="268"/>
        <v/>
      </c>
      <c r="AE1524" s="69" t="str">
        <f t="shared" si="269"/>
        <v/>
      </c>
      <c r="AF1524" s="69" t="str">
        <f t="shared" si="270"/>
        <v/>
      </c>
      <c r="AG1524" s="69" t="str">
        <f t="shared" si="271"/>
        <v/>
      </c>
      <c r="AH1524" s="69" t="str">
        <f t="shared" si="272"/>
        <v/>
      </c>
      <c r="AI1524" s="69" t="str">
        <f t="shared" si="273"/>
        <v/>
      </c>
      <c r="AJ1524" s="69" t="str">
        <f t="shared" si="274"/>
        <v/>
      </c>
      <c r="AK1524" s="69" t="str">
        <f t="shared" si="275"/>
        <v/>
      </c>
      <c r="AL1524" s="69">
        <f t="shared" si="276"/>
        <v>0</v>
      </c>
      <c r="AM1524" s="69"/>
    </row>
    <row r="1525" spans="29:39">
      <c r="AC1525" s="69" t="str">
        <f t="shared" si="267"/>
        <v/>
      </c>
      <c r="AD1525" s="69" t="str">
        <f t="shared" si="268"/>
        <v/>
      </c>
      <c r="AE1525" s="69" t="str">
        <f t="shared" si="269"/>
        <v/>
      </c>
      <c r="AF1525" s="69" t="str">
        <f t="shared" si="270"/>
        <v/>
      </c>
      <c r="AG1525" s="69" t="str">
        <f t="shared" si="271"/>
        <v/>
      </c>
      <c r="AH1525" s="69" t="str">
        <f t="shared" si="272"/>
        <v/>
      </c>
      <c r="AI1525" s="69" t="str">
        <f t="shared" si="273"/>
        <v/>
      </c>
      <c r="AJ1525" s="69" t="str">
        <f t="shared" si="274"/>
        <v/>
      </c>
      <c r="AK1525" s="69" t="str">
        <f t="shared" si="275"/>
        <v/>
      </c>
      <c r="AL1525" s="69">
        <f t="shared" si="276"/>
        <v>0</v>
      </c>
      <c r="AM1525" s="69"/>
    </row>
    <row r="1526" spans="29:39">
      <c r="AC1526" s="69" t="str">
        <f t="shared" si="267"/>
        <v/>
      </c>
      <c r="AD1526" s="69" t="str">
        <f t="shared" si="268"/>
        <v/>
      </c>
      <c r="AE1526" s="69" t="str">
        <f t="shared" si="269"/>
        <v/>
      </c>
      <c r="AF1526" s="69" t="str">
        <f t="shared" si="270"/>
        <v/>
      </c>
      <c r="AG1526" s="69" t="str">
        <f t="shared" si="271"/>
        <v/>
      </c>
      <c r="AH1526" s="69" t="str">
        <f t="shared" si="272"/>
        <v/>
      </c>
      <c r="AI1526" s="69" t="str">
        <f t="shared" si="273"/>
        <v/>
      </c>
      <c r="AJ1526" s="69" t="str">
        <f t="shared" si="274"/>
        <v/>
      </c>
      <c r="AK1526" s="69" t="str">
        <f t="shared" si="275"/>
        <v/>
      </c>
      <c r="AL1526" s="69">
        <f t="shared" si="276"/>
        <v>0</v>
      </c>
      <c r="AM1526" s="69"/>
    </row>
    <row r="1527" spans="29:39">
      <c r="AC1527" s="69" t="str">
        <f t="shared" si="267"/>
        <v/>
      </c>
      <c r="AD1527" s="69" t="str">
        <f t="shared" si="268"/>
        <v/>
      </c>
      <c r="AE1527" s="69" t="str">
        <f t="shared" si="269"/>
        <v/>
      </c>
      <c r="AF1527" s="69" t="str">
        <f t="shared" si="270"/>
        <v/>
      </c>
      <c r="AG1527" s="69" t="str">
        <f t="shared" si="271"/>
        <v/>
      </c>
      <c r="AH1527" s="69" t="str">
        <f t="shared" si="272"/>
        <v/>
      </c>
      <c r="AI1527" s="69" t="str">
        <f t="shared" si="273"/>
        <v/>
      </c>
      <c r="AJ1527" s="69" t="str">
        <f t="shared" si="274"/>
        <v/>
      </c>
      <c r="AK1527" s="69" t="str">
        <f t="shared" si="275"/>
        <v/>
      </c>
      <c r="AL1527" s="69">
        <f t="shared" si="276"/>
        <v>0</v>
      </c>
      <c r="AM1527" s="69"/>
    </row>
    <row r="1528" spans="29:39">
      <c r="AC1528" s="69" t="str">
        <f t="shared" si="267"/>
        <v/>
      </c>
      <c r="AD1528" s="69" t="str">
        <f t="shared" si="268"/>
        <v/>
      </c>
      <c r="AE1528" s="69" t="str">
        <f t="shared" si="269"/>
        <v/>
      </c>
      <c r="AF1528" s="69" t="str">
        <f t="shared" si="270"/>
        <v/>
      </c>
      <c r="AG1528" s="69" t="str">
        <f t="shared" si="271"/>
        <v/>
      </c>
      <c r="AH1528" s="69" t="str">
        <f t="shared" si="272"/>
        <v/>
      </c>
      <c r="AI1528" s="69" t="str">
        <f t="shared" si="273"/>
        <v/>
      </c>
      <c r="AJ1528" s="69" t="str">
        <f t="shared" si="274"/>
        <v/>
      </c>
      <c r="AK1528" s="69" t="str">
        <f t="shared" si="275"/>
        <v/>
      </c>
      <c r="AL1528" s="69">
        <f t="shared" si="276"/>
        <v>0</v>
      </c>
      <c r="AM1528" s="69"/>
    </row>
    <row r="1529" spans="29:39">
      <c r="AC1529" s="69" t="str">
        <f t="shared" si="267"/>
        <v/>
      </c>
      <c r="AD1529" s="69" t="str">
        <f t="shared" si="268"/>
        <v/>
      </c>
      <c r="AE1529" s="69" t="str">
        <f t="shared" si="269"/>
        <v/>
      </c>
      <c r="AF1529" s="69" t="str">
        <f t="shared" si="270"/>
        <v/>
      </c>
      <c r="AG1529" s="69" t="str">
        <f t="shared" si="271"/>
        <v/>
      </c>
      <c r="AH1529" s="69" t="str">
        <f t="shared" si="272"/>
        <v/>
      </c>
      <c r="AI1529" s="69" t="str">
        <f t="shared" si="273"/>
        <v/>
      </c>
      <c r="AJ1529" s="69" t="str">
        <f t="shared" si="274"/>
        <v/>
      </c>
      <c r="AK1529" s="69" t="str">
        <f t="shared" si="275"/>
        <v/>
      </c>
      <c r="AL1529" s="69">
        <f t="shared" si="276"/>
        <v>0</v>
      </c>
      <c r="AM1529" s="69"/>
    </row>
    <row r="1530" spans="29:39">
      <c r="AC1530" s="69" t="str">
        <f t="shared" si="267"/>
        <v/>
      </c>
      <c r="AD1530" s="69" t="str">
        <f t="shared" si="268"/>
        <v/>
      </c>
      <c r="AE1530" s="69" t="str">
        <f t="shared" si="269"/>
        <v/>
      </c>
      <c r="AF1530" s="69" t="str">
        <f t="shared" si="270"/>
        <v/>
      </c>
      <c r="AG1530" s="69" t="str">
        <f t="shared" si="271"/>
        <v/>
      </c>
      <c r="AH1530" s="69" t="str">
        <f t="shared" si="272"/>
        <v/>
      </c>
      <c r="AI1530" s="69" t="str">
        <f t="shared" si="273"/>
        <v/>
      </c>
      <c r="AJ1530" s="69" t="str">
        <f t="shared" si="274"/>
        <v/>
      </c>
      <c r="AK1530" s="69" t="str">
        <f t="shared" si="275"/>
        <v/>
      </c>
      <c r="AL1530" s="69">
        <f t="shared" si="276"/>
        <v>0</v>
      </c>
      <c r="AM1530" s="69"/>
    </row>
    <row r="1531" spans="29:39">
      <c r="AC1531" s="69" t="str">
        <f t="shared" si="267"/>
        <v/>
      </c>
      <c r="AD1531" s="69" t="str">
        <f t="shared" si="268"/>
        <v/>
      </c>
      <c r="AE1531" s="69" t="str">
        <f t="shared" si="269"/>
        <v/>
      </c>
      <c r="AF1531" s="69" t="str">
        <f t="shared" si="270"/>
        <v/>
      </c>
      <c r="AG1531" s="69" t="str">
        <f t="shared" si="271"/>
        <v/>
      </c>
      <c r="AH1531" s="69" t="str">
        <f t="shared" si="272"/>
        <v/>
      </c>
      <c r="AI1531" s="69" t="str">
        <f t="shared" si="273"/>
        <v/>
      </c>
      <c r="AJ1531" s="69" t="str">
        <f t="shared" si="274"/>
        <v/>
      </c>
      <c r="AK1531" s="69" t="str">
        <f t="shared" si="275"/>
        <v/>
      </c>
      <c r="AL1531" s="69">
        <f t="shared" si="276"/>
        <v>0</v>
      </c>
      <c r="AM1531" s="69"/>
    </row>
    <row r="1532" spans="29:39">
      <c r="AC1532" s="69" t="str">
        <f t="shared" si="267"/>
        <v/>
      </c>
      <c r="AD1532" s="69" t="str">
        <f t="shared" si="268"/>
        <v/>
      </c>
      <c r="AE1532" s="69" t="str">
        <f t="shared" si="269"/>
        <v/>
      </c>
      <c r="AF1532" s="69" t="str">
        <f t="shared" si="270"/>
        <v/>
      </c>
      <c r="AG1532" s="69" t="str">
        <f t="shared" si="271"/>
        <v/>
      </c>
      <c r="AH1532" s="69" t="str">
        <f t="shared" si="272"/>
        <v/>
      </c>
      <c r="AI1532" s="69" t="str">
        <f t="shared" si="273"/>
        <v/>
      </c>
      <c r="AJ1532" s="69" t="str">
        <f t="shared" si="274"/>
        <v/>
      </c>
      <c r="AK1532" s="69" t="str">
        <f t="shared" si="275"/>
        <v/>
      </c>
      <c r="AL1532" s="69">
        <f t="shared" si="276"/>
        <v>0</v>
      </c>
      <c r="AM1532" s="69"/>
    </row>
    <row r="1533" spans="29:39">
      <c r="AC1533" s="69" t="str">
        <f t="shared" si="267"/>
        <v/>
      </c>
      <c r="AD1533" s="69" t="str">
        <f t="shared" si="268"/>
        <v/>
      </c>
      <c r="AE1533" s="69" t="str">
        <f t="shared" si="269"/>
        <v/>
      </c>
      <c r="AF1533" s="69" t="str">
        <f t="shared" si="270"/>
        <v/>
      </c>
      <c r="AG1533" s="69" t="str">
        <f t="shared" si="271"/>
        <v/>
      </c>
      <c r="AH1533" s="69" t="str">
        <f t="shared" si="272"/>
        <v/>
      </c>
      <c r="AI1533" s="69" t="str">
        <f t="shared" si="273"/>
        <v/>
      </c>
      <c r="AJ1533" s="69" t="str">
        <f t="shared" si="274"/>
        <v/>
      </c>
      <c r="AK1533" s="69" t="str">
        <f t="shared" si="275"/>
        <v/>
      </c>
      <c r="AL1533" s="69">
        <f t="shared" si="276"/>
        <v>0</v>
      </c>
      <c r="AM1533" s="69"/>
    </row>
    <row r="1534" spans="29:39">
      <c r="AC1534" s="69" t="str">
        <f t="shared" si="267"/>
        <v/>
      </c>
      <c r="AD1534" s="69" t="str">
        <f t="shared" si="268"/>
        <v/>
      </c>
      <c r="AE1534" s="69" t="str">
        <f t="shared" si="269"/>
        <v/>
      </c>
      <c r="AF1534" s="69" t="str">
        <f t="shared" si="270"/>
        <v/>
      </c>
      <c r="AG1534" s="69" t="str">
        <f t="shared" si="271"/>
        <v/>
      </c>
      <c r="AH1534" s="69" t="str">
        <f t="shared" si="272"/>
        <v/>
      </c>
      <c r="AI1534" s="69" t="str">
        <f t="shared" si="273"/>
        <v/>
      </c>
      <c r="AJ1534" s="69" t="str">
        <f t="shared" si="274"/>
        <v/>
      </c>
      <c r="AK1534" s="69" t="str">
        <f t="shared" si="275"/>
        <v/>
      </c>
      <c r="AL1534" s="69">
        <f t="shared" si="276"/>
        <v>0</v>
      </c>
      <c r="AM1534" s="69"/>
    </row>
    <row r="1535" spans="29:39">
      <c r="AC1535" s="69" t="str">
        <f t="shared" si="267"/>
        <v/>
      </c>
      <c r="AD1535" s="69" t="str">
        <f t="shared" si="268"/>
        <v/>
      </c>
      <c r="AE1535" s="69" t="str">
        <f t="shared" si="269"/>
        <v/>
      </c>
      <c r="AF1535" s="69" t="str">
        <f t="shared" si="270"/>
        <v/>
      </c>
      <c r="AG1535" s="69" t="str">
        <f t="shared" si="271"/>
        <v/>
      </c>
      <c r="AH1535" s="69" t="str">
        <f t="shared" si="272"/>
        <v/>
      </c>
      <c r="AI1535" s="69" t="str">
        <f t="shared" si="273"/>
        <v/>
      </c>
      <c r="AJ1535" s="69" t="str">
        <f t="shared" si="274"/>
        <v/>
      </c>
      <c r="AK1535" s="69" t="str">
        <f t="shared" si="275"/>
        <v/>
      </c>
      <c r="AL1535" s="69">
        <f t="shared" si="276"/>
        <v>0</v>
      </c>
      <c r="AM1535" s="69"/>
    </row>
    <row r="1536" spans="29:39">
      <c r="AC1536" s="69" t="str">
        <f t="shared" si="267"/>
        <v/>
      </c>
      <c r="AD1536" s="69" t="str">
        <f t="shared" si="268"/>
        <v/>
      </c>
      <c r="AE1536" s="69" t="str">
        <f t="shared" si="269"/>
        <v/>
      </c>
      <c r="AF1536" s="69" t="str">
        <f t="shared" si="270"/>
        <v/>
      </c>
      <c r="AG1536" s="69" t="str">
        <f t="shared" si="271"/>
        <v/>
      </c>
      <c r="AH1536" s="69" t="str">
        <f t="shared" si="272"/>
        <v/>
      </c>
      <c r="AI1536" s="69" t="str">
        <f t="shared" si="273"/>
        <v/>
      </c>
      <c r="AJ1536" s="69" t="str">
        <f t="shared" si="274"/>
        <v/>
      </c>
      <c r="AK1536" s="69" t="str">
        <f t="shared" si="275"/>
        <v/>
      </c>
      <c r="AL1536" s="69">
        <f t="shared" si="276"/>
        <v>0</v>
      </c>
      <c r="AM1536" s="69"/>
    </row>
    <row r="1537" spans="29:39">
      <c r="AC1537" s="69" t="str">
        <f t="shared" si="267"/>
        <v/>
      </c>
      <c r="AD1537" s="69" t="str">
        <f t="shared" si="268"/>
        <v/>
      </c>
      <c r="AE1537" s="69" t="str">
        <f t="shared" si="269"/>
        <v/>
      </c>
      <c r="AF1537" s="69" t="str">
        <f t="shared" si="270"/>
        <v/>
      </c>
      <c r="AG1537" s="69" t="str">
        <f t="shared" si="271"/>
        <v/>
      </c>
      <c r="AH1537" s="69" t="str">
        <f t="shared" si="272"/>
        <v/>
      </c>
      <c r="AI1537" s="69" t="str">
        <f t="shared" si="273"/>
        <v/>
      </c>
      <c r="AJ1537" s="69" t="str">
        <f t="shared" si="274"/>
        <v/>
      </c>
      <c r="AK1537" s="69" t="str">
        <f t="shared" si="275"/>
        <v/>
      </c>
      <c r="AL1537" s="69">
        <f t="shared" si="276"/>
        <v>0</v>
      </c>
      <c r="AM1537" s="69"/>
    </row>
    <row r="1538" spans="29:39">
      <c r="AC1538" s="69" t="str">
        <f t="shared" si="267"/>
        <v/>
      </c>
      <c r="AD1538" s="69" t="str">
        <f t="shared" si="268"/>
        <v/>
      </c>
      <c r="AE1538" s="69" t="str">
        <f t="shared" si="269"/>
        <v/>
      </c>
      <c r="AF1538" s="69" t="str">
        <f t="shared" si="270"/>
        <v/>
      </c>
      <c r="AG1538" s="69" t="str">
        <f t="shared" si="271"/>
        <v/>
      </c>
      <c r="AH1538" s="69" t="str">
        <f t="shared" si="272"/>
        <v/>
      </c>
      <c r="AI1538" s="69" t="str">
        <f t="shared" si="273"/>
        <v/>
      </c>
      <c r="AJ1538" s="69" t="str">
        <f t="shared" si="274"/>
        <v/>
      </c>
      <c r="AK1538" s="69" t="str">
        <f t="shared" si="275"/>
        <v/>
      </c>
      <c r="AL1538" s="69">
        <f t="shared" si="276"/>
        <v>0</v>
      </c>
      <c r="AM1538" s="69"/>
    </row>
    <row r="1539" spans="29:39">
      <c r="AC1539" s="69" t="str">
        <f t="shared" si="267"/>
        <v/>
      </c>
      <c r="AD1539" s="69" t="str">
        <f t="shared" si="268"/>
        <v/>
      </c>
      <c r="AE1539" s="69" t="str">
        <f t="shared" si="269"/>
        <v/>
      </c>
      <c r="AF1539" s="69" t="str">
        <f t="shared" si="270"/>
        <v/>
      </c>
      <c r="AG1539" s="69" t="str">
        <f t="shared" si="271"/>
        <v/>
      </c>
      <c r="AH1539" s="69" t="str">
        <f t="shared" si="272"/>
        <v/>
      </c>
      <c r="AI1539" s="69" t="str">
        <f t="shared" si="273"/>
        <v/>
      </c>
      <c r="AJ1539" s="69" t="str">
        <f t="shared" si="274"/>
        <v/>
      </c>
      <c r="AK1539" s="69" t="str">
        <f t="shared" si="275"/>
        <v/>
      </c>
      <c r="AL1539" s="69">
        <f t="shared" si="276"/>
        <v>0</v>
      </c>
      <c r="AM1539" s="69"/>
    </row>
    <row r="1540" spans="29:39">
      <c r="AC1540" s="69" t="str">
        <f t="shared" si="267"/>
        <v/>
      </c>
      <c r="AD1540" s="69" t="str">
        <f t="shared" si="268"/>
        <v/>
      </c>
      <c r="AE1540" s="69" t="str">
        <f t="shared" si="269"/>
        <v/>
      </c>
      <c r="AF1540" s="69" t="str">
        <f t="shared" si="270"/>
        <v/>
      </c>
      <c r="AG1540" s="69" t="str">
        <f t="shared" si="271"/>
        <v/>
      </c>
      <c r="AH1540" s="69" t="str">
        <f t="shared" si="272"/>
        <v/>
      </c>
      <c r="AI1540" s="69" t="str">
        <f t="shared" si="273"/>
        <v/>
      </c>
      <c r="AJ1540" s="69" t="str">
        <f t="shared" si="274"/>
        <v/>
      </c>
      <c r="AK1540" s="69" t="str">
        <f t="shared" si="275"/>
        <v/>
      </c>
      <c r="AL1540" s="69">
        <f t="shared" si="276"/>
        <v>0</v>
      </c>
      <c r="AM1540" s="69"/>
    </row>
    <row r="1541" spans="29:39">
      <c r="AC1541" s="69" t="str">
        <f t="shared" si="267"/>
        <v/>
      </c>
      <c r="AD1541" s="69" t="str">
        <f t="shared" si="268"/>
        <v/>
      </c>
      <c r="AE1541" s="69" t="str">
        <f t="shared" si="269"/>
        <v/>
      </c>
      <c r="AF1541" s="69" t="str">
        <f t="shared" si="270"/>
        <v/>
      </c>
      <c r="AG1541" s="69" t="str">
        <f t="shared" si="271"/>
        <v/>
      </c>
      <c r="AH1541" s="69" t="str">
        <f t="shared" si="272"/>
        <v/>
      </c>
      <c r="AI1541" s="69" t="str">
        <f t="shared" si="273"/>
        <v/>
      </c>
      <c r="AJ1541" s="69" t="str">
        <f t="shared" si="274"/>
        <v/>
      </c>
      <c r="AK1541" s="69" t="str">
        <f t="shared" si="275"/>
        <v/>
      </c>
      <c r="AL1541" s="69">
        <f t="shared" si="276"/>
        <v>0</v>
      </c>
      <c r="AM1541" s="69"/>
    </row>
    <row r="1542" spans="29:39">
      <c r="AC1542" s="69" t="str">
        <f t="shared" si="267"/>
        <v/>
      </c>
      <c r="AD1542" s="69" t="str">
        <f t="shared" si="268"/>
        <v/>
      </c>
      <c r="AE1542" s="69" t="str">
        <f t="shared" si="269"/>
        <v/>
      </c>
      <c r="AF1542" s="69" t="str">
        <f t="shared" si="270"/>
        <v/>
      </c>
      <c r="AG1542" s="69" t="str">
        <f t="shared" si="271"/>
        <v/>
      </c>
      <c r="AH1542" s="69" t="str">
        <f t="shared" si="272"/>
        <v/>
      </c>
      <c r="AI1542" s="69" t="str">
        <f t="shared" si="273"/>
        <v/>
      </c>
      <c r="AJ1542" s="69" t="str">
        <f t="shared" si="274"/>
        <v/>
      </c>
      <c r="AK1542" s="69" t="str">
        <f t="shared" si="275"/>
        <v/>
      </c>
      <c r="AL1542" s="69">
        <f t="shared" si="276"/>
        <v>0</v>
      </c>
      <c r="AM1542" s="69"/>
    </row>
    <row r="1543" spans="29:39">
      <c r="AC1543" s="69" t="str">
        <f t="shared" si="267"/>
        <v/>
      </c>
      <c r="AD1543" s="69" t="str">
        <f t="shared" si="268"/>
        <v/>
      </c>
      <c r="AE1543" s="69" t="str">
        <f t="shared" si="269"/>
        <v/>
      </c>
      <c r="AF1543" s="69" t="str">
        <f t="shared" si="270"/>
        <v/>
      </c>
      <c r="AG1543" s="69" t="str">
        <f t="shared" si="271"/>
        <v/>
      </c>
      <c r="AH1543" s="69" t="str">
        <f t="shared" si="272"/>
        <v/>
      </c>
      <c r="AI1543" s="69" t="str">
        <f t="shared" si="273"/>
        <v/>
      </c>
      <c r="AJ1543" s="69" t="str">
        <f t="shared" si="274"/>
        <v/>
      </c>
      <c r="AK1543" s="69" t="str">
        <f t="shared" si="275"/>
        <v/>
      </c>
      <c r="AL1543" s="69">
        <f t="shared" si="276"/>
        <v>0</v>
      </c>
      <c r="AM1543" s="69"/>
    </row>
    <row r="1544" spans="29:39">
      <c r="AC1544" s="69" t="str">
        <f t="shared" si="267"/>
        <v/>
      </c>
      <c r="AD1544" s="69" t="str">
        <f t="shared" si="268"/>
        <v/>
      </c>
      <c r="AE1544" s="69" t="str">
        <f t="shared" si="269"/>
        <v/>
      </c>
      <c r="AF1544" s="69" t="str">
        <f t="shared" si="270"/>
        <v/>
      </c>
      <c r="AG1544" s="69" t="str">
        <f t="shared" si="271"/>
        <v/>
      </c>
      <c r="AH1544" s="69" t="str">
        <f t="shared" si="272"/>
        <v/>
      </c>
      <c r="AI1544" s="69" t="str">
        <f t="shared" si="273"/>
        <v/>
      </c>
      <c r="AJ1544" s="69" t="str">
        <f t="shared" si="274"/>
        <v/>
      </c>
      <c r="AK1544" s="69" t="str">
        <f t="shared" si="275"/>
        <v/>
      </c>
      <c r="AL1544" s="69">
        <f t="shared" si="276"/>
        <v>0</v>
      </c>
      <c r="AM1544" s="69"/>
    </row>
    <row r="1545" spans="29:39">
      <c r="AC1545" s="69" t="str">
        <f t="shared" si="267"/>
        <v/>
      </c>
      <c r="AD1545" s="69" t="str">
        <f t="shared" si="268"/>
        <v/>
      </c>
      <c r="AE1545" s="69" t="str">
        <f t="shared" si="269"/>
        <v/>
      </c>
      <c r="AF1545" s="69" t="str">
        <f t="shared" si="270"/>
        <v/>
      </c>
      <c r="AG1545" s="69" t="str">
        <f t="shared" si="271"/>
        <v/>
      </c>
      <c r="AH1545" s="69" t="str">
        <f t="shared" si="272"/>
        <v/>
      </c>
      <c r="AI1545" s="69" t="str">
        <f t="shared" si="273"/>
        <v/>
      </c>
      <c r="AJ1545" s="69" t="str">
        <f t="shared" si="274"/>
        <v/>
      </c>
      <c r="AK1545" s="69" t="str">
        <f t="shared" si="275"/>
        <v/>
      </c>
      <c r="AL1545" s="69">
        <f t="shared" si="276"/>
        <v>0</v>
      </c>
      <c r="AM1545" s="69"/>
    </row>
    <row r="1546" spans="29:39">
      <c r="AC1546" s="69" t="str">
        <f t="shared" si="267"/>
        <v/>
      </c>
      <c r="AD1546" s="69" t="str">
        <f t="shared" si="268"/>
        <v/>
      </c>
      <c r="AE1546" s="69" t="str">
        <f t="shared" si="269"/>
        <v/>
      </c>
      <c r="AF1546" s="69" t="str">
        <f t="shared" si="270"/>
        <v/>
      </c>
      <c r="AG1546" s="69" t="str">
        <f t="shared" si="271"/>
        <v/>
      </c>
      <c r="AH1546" s="69" t="str">
        <f t="shared" si="272"/>
        <v/>
      </c>
      <c r="AI1546" s="69" t="str">
        <f t="shared" si="273"/>
        <v/>
      </c>
      <c r="AJ1546" s="69" t="str">
        <f t="shared" si="274"/>
        <v/>
      </c>
      <c r="AK1546" s="69" t="str">
        <f t="shared" si="275"/>
        <v/>
      </c>
      <c r="AL1546" s="69">
        <f t="shared" si="276"/>
        <v>0</v>
      </c>
      <c r="AM1546" s="69"/>
    </row>
    <row r="1547" spans="29:39">
      <c r="AC1547" s="69" t="str">
        <f t="shared" si="267"/>
        <v/>
      </c>
      <c r="AD1547" s="69" t="str">
        <f t="shared" si="268"/>
        <v/>
      </c>
      <c r="AE1547" s="69" t="str">
        <f t="shared" si="269"/>
        <v/>
      </c>
      <c r="AF1547" s="69" t="str">
        <f t="shared" si="270"/>
        <v/>
      </c>
      <c r="AG1547" s="69" t="str">
        <f t="shared" si="271"/>
        <v/>
      </c>
      <c r="AH1547" s="69" t="str">
        <f t="shared" si="272"/>
        <v/>
      </c>
      <c r="AI1547" s="69" t="str">
        <f t="shared" si="273"/>
        <v/>
      </c>
      <c r="AJ1547" s="69" t="str">
        <f t="shared" si="274"/>
        <v/>
      </c>
      <c r="AK1547" s="69" t="str">
        <f t="shared" si="275"/>
        <v/>
      </c>
      <c r="AL1547" s="69">
        <f t="shared" si="276"/>
        <v>0</v>
      </c>
      <c r="AM1547" s="69"/>
    </row>
    <row r="1548" spans="29:39">
      <c r="AC1548" s="69" t="str">
        <f t="shared" si="267"/>
        <v/>
      </c>
      <c r="AD1548" s="69" t="str">
        <f t="shared" si="268"/>
        <v/>
      </c>
      <c r="AE1548" s="69" t="str">
        <f t="shared" si="269"/>
        <v/>
      </c>
      <c r="AF1548" s="69" t="str">
        <f t="shared" si="270"/>
        <v/>
      </c>
      <c r="AG1548" s="69" t="str">
        <f t="shared" si="271"/>
        <v/>
      </c>
      <c r="AH1548" s="69" t="str">
        <f t="shared" si="272"/>
        <v/>
      </c>
      <c r="AI1548" s="69" t="str">
        <f t="shared" si="273"/>
        <v/>
      </c>
      <c r="AJ1548" s="69" t="str">
        <f t="shared" si="274"/>
        <v/>
      </c>
      <c r="AK1548" s="69" t="str">
        <f t="shared" si="275"/>
        <v/>
      </c>
      <c r="AL1548" s="69">
        <f t="shared" si="276"/>
        <v>0</v>
      </c>
      <c r="AM1548" s="69"/>
    </row>
    <row r="1549" spans="29:39">
      <c r="AC1549" s="69" t="str">
        <f t="shared" si="267"/>
        <v/>
      </c>
      <c r="AD1549" s="69" t="str">
        <f t="shared" si="268"/>
        <v/>
      </c>
      <c r="AE1549" s="69" t="str">
        <f t="shared" si="269"/>
        <v/>
      </c>
      <c r="AF1549" s="69" t="str">
        <f t="shared" si="270"/>
        <v/>
      </c>
      <c r="AG1549" s="69" t="str">
        <f t="shared" si="271"/>
        <v/>
      </c>
      <c r="AH1549" s="69" t="str">
        <f t="shared" si="272"/>
        <v/>
      </c>
      <c r="AI1549" s="69" t="str">
        <f t="shared" si="273"/>
        <v/>
      </c>
      <c r="AJ1549" s="69" t="str">
        <f t="shared" si="274"/>
        <v/>
      </c>
      <c r="AK1549" s="69" t="str">
        <f t="shared" si="275"/>
        <v/>
      </c>
      <c r="AL1549" s="69">
        <f t="shared" si="276"/>
        <v>0</v>
      </c>
      <c r="AM1549" s="69"/>
    </row>
    <row r="1550" spans="29:39">
      <c r="AC1550" s="69" t="str">
        <f t="shared" si="267"/>
        <v/>
      </c>
      <c r="AD1550" s="69" t="str">
        <f t="shared" si="268"/>
        <v/>
      </c>
      <c r="AE1550" s="69" t="str">
        <f t="shared" si="269"/>
        <v/>
      </c>
      <c r="AF1550" s="69" t="str">
        <f t="shared" si="270"/>
        <v/>
      </c>
      <c r="AG1550" s="69" t="str">
        <f t="shared" si="271"/>
        <v/>
      </c>
      <c r="AH1550" s="69" t="str">
        <f t="shared" si="272"/>
        <v/>
      </c>
      <c r="AI1550" s="69" t="str">
        <f t="shared" si="273"/>
        <v/>
      </c>
      <c r="AJ1550" s="69" t="str">
        <f t="shared" si="274"/>
        <v/>
      </c>
      <c r="AK1550" s="69" t="str">
        <f t="shared" si="275"/>
        <v/>
      </c>
      <c r="AL1550" s="69">
        <f t="shared" si="276"/>
        <v>0</v>
      </c>
      <c r="AM1550" s="69"/>
    </row>
    <row r="1551" spans="29:39">
      <c r="AC1551" s="69" t="str">
        <f t="shared" si="267"/>
        <v/>
      </c>
      <c r="AD1551" s="69" t="str">
        <f t="shared" si="268"/>
        <v/>
      </c>
      <c r="AE1551" s="69" t="str">
        <f t="shared" si="269"/>
        <v/>
      </c>
      <c r="AF1551" s="69" t="str">
        <f t="shared" si="270"/>
        <v/>
      </c>
      <c r="AG1551" s="69" t="str">
        <f t="shared" si="271"/>
        <v/>
      </c>
      <c r="AH1551" s="69" t="str">
        <f t="shared" si="272"/>
        <v/>
      </c>
      <c r="AI1551" s="69" t="str">
        <f t="shared" si="273"/>
        <v/>
      </c>
      <c r="AJ1551" s="69" t="str">
        <f t="shared" si="274"/>
        <v/>
      </c>
      <c r="AK1551" s="69" t="str">
        <f t="shared" si="275"/>
        <v/>
      </c>
      <c r="AL1551" s="69">
        <f t="shared" si="276"/>
        <v>0</v>
      </c>
      <c r="AM1551" s="69"/>
    </row>
    <row r="1552" spans="29:39">
      <c r="AC1552" s="69" t="str">
        <f t="shared" si="267"/>
        <v/>
      </c>
      <c r="AD1552" s="69" t="str">
        <f t="shared" si="268"/>
        <v/>
      </c>
      <c r="AE1552" s="69" t="str">
        <f t="shared" si="269"/>
        <v/>
      </c>
      <c r="AF1552" s="69" t="str">
        <f t="shared" si="270"/>
        <v/>
      </c>
      <c r="AG1552" s="69" t="str">
        <f t="shared" si="271"/>
        <v/>
      </c>
      <c r="AH1552" s="69" t="str">
        <f t="shared" si="272"/>
        <v/>
      </c>
      <c r="AI1552" s="69" t="str">
        <f t="shared" si="273"/>
        <v/>
      </c>
      <c r="AJ1552" s="69" t="str">
        <f t="shared" si="274"/>
        <v/>
      </c>
      <c r="AK1552" s="69" t="str">
        <f t="shared" si="275"/>
        <v/>
      </c>
      <c r="AL1552" s="69">
        <f t="shared" si="276"/>
        <v>0</v>
      </c>
      <c r="AM1552" s="69"/>
    </row>
    <row r="1553" spans="29:39">
      <c r="AC1553" s="69" t="str">
        <f t="shared" ref="AC1553:AC1616" si="277">IF(LEFT(Q1553,1)="&lt;",1*MID(Q1553,2,LEN(Q1553)-1),"")</f>
        <v/>
      </c>
      <c r="AD1553" s="69" t="str">
        <f t="shared" ref="AD1553:AD1616" si="278">IF(LEFT(R1553,1)="&lt;",1*MID(R1553,2,LEN(R1553)-1),"")</f>
        <v/>
      </c>
      <c r="AE1553" s="69" t="str">
        <f t="shared" ref="AE1553:AE1616" si="279">IF(LEFT(S1553,1)="&lt;",1*MID(S1553,2,LEN(S1553)-1),"")</f>
        <v/>
      </c>
      <c r="AF1553" s="69" t="str">
        <f t="shared" ref="AF1553:AF1616" si="280">IF(LEFT(T1553,1)="&lt;",1*MID(T1553,2,LEN(T1553)-1),"")</f>
        <v/>
      </c>
      <c r="AG1553" s="69" t="str">
        <f t="shared" ref="AG1553:AG1616" si="281">IF(LEFT(U1553,1)="&lt;",1*MID(U1553,2,LEN(U1553)-1),"")</f>
        <v/>
      </c>
      <c r="AH1553" s="69" t="str">
        <f t="shared" ref="AH1553:AH1616" si="282">IF(LEFT(V1553,1)="&lt;",1*MID(V1553,2,LEN(V1553)-1),"")</f>
        <v/>
      </c>
      <c r="AI1553" s="69" t="str">
        <f t="shared" ref="AI1553:AI1616" si="283">IF(LEFT(W1553,1)="&lt;",1*MID(W1553,2,LEN(W1553)-1),"")</f>
        <v/>
      </c>
      <c r="AJ1553" s="69" t="str">
        <f t="shared" ref="AJ1553:AJ1616" si="284">IF(LEFT(X1553,1)="&lt;",1*MID(X1553,2,LEN(X1553)-1),"")</f>
        <v/>
      </c>
      <c r="AK1553" s="69" t="str">
        <f t="shared" ref="AK1553:AK1616" si="285">IF(LEFT(Y1553,1)="&lt;",1*MID(Y1553,2,LEN(Y1553)-1),"")</f>
        <v/>
      </c>
      <c r="AL1553" s="69">
        <f t="shared" ref="AL1553:AL1616" si="286">SUM(AC1553:AK1553)</f>
        <v>0</v>
      </c>
      <c r="AM1553" s="69"/>
    </row>
    <row r="1554" spans="29:39">
      <c r="AC1554" s="69" t="str">
        <f t="shared" si="277"/>
        <v/>
      </c>
      <c r="AD1554" s="69" t="str">
        <f t="shared" si="278"/>
        <v/>
      </c>
      <c r="AE1554" s="69" t="str">
        <f t="shared" si="279"/>
        <v/>
      </c>
      <c r="AF1554" s="69" t="str">
        <f t="shared" si="280"/>
        <v/>
      </c>
      <c r="AG1554" s="69" t="str">
        <f t="shared" si="281"/>
        <v/>
      </c>
      <c r="AH1554" s="69" t="str">
        <f t="shared" si="282"/>
        <v/>
      </c>
      <c r="AI1554" s="69" t="str">
        <f t="shared" si="283"/>
        <v/>
      </c>
      <c r="AJ1554" s="69" t="str">
        <f t="shared" si="284"/>
        <v/>
      </c>
      <c r="AK1554" s="69" t="str">
        <f t="shared" si="285"/>
        <v/>
      </c>
      <c r="AL1554" s="69">
        <f t="shared" si="286"/>
        <v>0</v>
      </c>
      <c r="AM1554" s="69"/>
    </row>
    <row r="1555" spans="29:39">
      <c r="AC1555" s="69" t="str">
        <f t="shared" si="277"/>
        <v/>
      </c>
      <c r="AD1555" s="69" t="str">
        <f t="shared" si="278"/>
        <v/>
      </c>
      <c r="AE1555" s="69" t="str">
        <f t="shared" si="279"/>
        <v/>
      </c>
      <c r="AF1555" s="69" t="str">
        <f t="shared" si="280"/>
        <v/>
      </c>
      <c r="AG1555" s="69" t="str">
        <f t="shared" si="281"/>
        <v/>
      </c>
      <c r="AH1555" s="69" t="str">
        <f t="shared" si="282"/>
        <v/>
      </c>
      <c r="AI1555" s="69" t="str">
        <f t="shared" si="283"/>
        <v/>
      </c>
      <c r="AJ1555" s="69" t="str">
        <f t="shared" si="284"/>
        <v/>
      </c>
      <c r="AK1555" s="69" t="str">
        <f t="shared" si="285"/>
        <v/>
      </c>
      <c r="AL1555" s="69">
        <f t="shared" si="286"/>
        <v>0</v>
      </c>
      <c r="AM1555" s="69"/>
    </row>
    <row r="1556" spans="29:39">
      <c r="AC1556" s="69" t="str">
        <f t="shared" si="277"/>
        <v/>
      </c>
      <c r="AD1556" s="69" t="str">
        <f t="shared" si="278"/>
        <v/>
      </c>
      <c r="AE1556" s="69" t="str">
        <f t="shared" si="279"/>
        <v/>
      </c>
      <c r="AF1556" s="69" t="str">
        <f t="shared" si="280"/>
        <v/>
      </c>
      <c r="AG1556" s="69" t="str">
        <f t="shared" si="281"/>
        <v/>
      </c>
      <c r="AH1556" s="69" t="str">
        <f t="shared" si="282"/>
        <v/>
      </c>
      <c r="AI1556" s="69" t="str">
        <f t="shared" si="283"/>
        <v/>
      </c>
      <c r="AJ1556" s="69" t="str">
        <f t="shared" si="284"/>
        <v/>
      </c>
      <c r="AK1556" s="69" t="str">
        <f t="shared" si="285"/>
        <v/>
      </c>
      <c r="AL1556" s="69">
        <f t="shared" si="286"/>
        <v>0</v>
      </c>
      <c r="AM1556" s="69"/>
    </row>
    <row r="1557" spans="29:39">
      <c r="AC1557" s="69" t="str">
        <f t="shared" si="277"/>
        <v/>
      </c>
      <c r="AD1557" s="69" t="str">
        <f t="shared" si="278"/>
        <v/>
      </c>
      <c r="AE1557" s="69" t="str">
        <f t="shared" si="279"/>
        <v/>
      </c>
      <c r="AF1557" s="69" t="str">
        <f t="shared" si="280"/>
        <v/>
      </c>
      <c r="AG1557" s="69" t="str">
        <f t="shared" si="281"/>
        <v/>
      </c>
      <c r="AH1557" s="69" t="str">
        <f t="shared" si="282"/>
        <v/>
      </c>
      <c r="AI1557" s="69" t="str">
        <f t="shared" si="283"/>
        <v/>
      </c>
      <c r="AJ1557" s="69" t="str">
        <f t="shared" si="284"/>
        <v/>
      </c>
      <c r="AK1557" s="69" t="str">
        <f t="shared" si="285"/>
        <v/>
      </c>
      <c r="AL1557" s="69">
        <f t="shared" si="286"/>
        <v>0</v>
      </c>
      <c r="AM1557" s="69"/>
    </row>
    <row r="1558" spans="29:39">
      <c r="AC1558" s="69" t="str">
        <f t="shared" si="277"/>
        <v/>
      </c>
      <c r="AD1558" s="69" t="str">
        <f t="shared" si="278"/>
        <v/>
      </c>
      <c r="AE1558" s="69" t="str">
        <f t="shared" si="279"/>
        <v/>
      </c>
      <c r="AF1558" s="69" t="str">
        <f t="shared" si="280"/>
        <v/>
      </c>
      <c r="AG1558" s="69" t="str">
        <f t="shared" si="281"/>
        <v/>
      </c>
      <c r="AH1558" s="69" t="str">
        <f t="shared" si="282"/>
        <v/>
      </c>
      <c r="AI1558" s="69" t="str">
        <f t="shared" si="283"/>
        <v/>
      </c>
      <c r="AJ1558" s="69" t="str">
        <f t="shared" si="284"/>
        <v/>
      </c>
      <c r="AK1558" s="69" t="str">
        <f t="shared" si="285"/>
        <v/>
      </c>
      <c r="AL1558" s="69">
        <f t="shared" si="286"/>
        <v>0</v>
      </c>
      <c r="AM1558" s="69"/>
    </row>
    <row r="1559" spans="29:39">
      <c r="AC1559" s="69" t="str">
        <f t="shared" si="277"/>
        <v/>
      </c>
      <c r="AD1559" s="69" t="str">
        <f t="shared" si="278"/>
        <v/>
      </c>
      <c r="AE1559" s="69" t="str">
        <f t="shared" si="279"/>
        <v/>
      </c>
      <c r="AF1559" s="69" t="str">
        <f t="shared" si="280"/>
        <v/>
      </c>
      <c r="AG1559" s="69" t="str">
        <f t="shared" si="281"/>
        <v/>
      </c>
      <c r="AH1559" s="69" t="str">
        <f t="shared" si="282"/>
        <v/>
      </c>
      <c r="AI1559" s="69" t="str">
        <f t="shared" si="283"/>
        <v/>
      </c>
      <c r="AJ1559" s="69" t="str">
        <f t="shared" si="284"/>
        <v/>
      </c>
      <c r="AK1559" s="69" t="str">
        <f t="shared" si="285"/>
        <v/>
      </c>
      <c r="AL1559" s="69">
        <f t="shared" si="286"/>
        <v>0</v>
      </c>
      <c r="AM1559" s="69"/>
    </row>
    <row r="1560" spans="29:39">
      <c r="AC1560" s="69" t="str">
        <f t="shared" si="277"/>
        <v/>
      </c>
      <c r="AD1560" s="69" t="str">
        <f t="shared" si="278"/>
        <v/>
      </c>
      <c r="AE1560" s="69" t="str">
        <f t="shared" si="279"/>
        <v/>
      </c>
      <c r="AF1560" s="69" t="str">
        <f t="shared" si="280"/>
        <v/>
      </c>
      <c r="AG1560" s="69" t="str">
        <f t="shared" si="281"/>
        <v/>
      </c>
      <c r="AH1560" s="69" t="str">
        <f t="shared" si="282"/>
        <v/>
      </c>
      <c r="AI1560" s="69" t="str">
        <f t="shared" si="283"/>
        <v/>
      </c>
      <c r="AJ1560" s="69" t="str">
        <f t="shared" si="284"/>
        <v/>
      </c>
      <c r="AK1560" s="69" t="str">
        <f t="shared" si="285"/>
        <v/>
      </c>
      <c r="AL1560" s="69">
        <f t="shared" si="286"/>
        <v>0</v>
      </c>
      <c r="AM1560" s="69"/>
    </row>
    <row r="1561" spans="29:39">
      <c r="AC1561" s="69" t="str">
        <f t="shared" si="277"/>
        <v/>
      </c>
      <c r="AD1561" s="69" t="str">
        <f t="shared" si="278"/>
        <v/>
      </c>
      <c r="AE1561" s="69" t="str">
        <f t="shared" si="279"/>
        <v/>
      </c>
      <c r="AF1561" s="69" t="str">
        <f t="shared" si="280"/>
        <v/>
      </c>
      <c r="AG1561" s="69" t="str">
        <f t="shared" si="281"/>
        <v/>
      </c>
      <c r="AH1561" s="69" t="str">
        <f t="shared" si="282"/>
        <v/>
      </c>
      <c r="AI1561" s="69" t="str">
        <f t="shared" si="283"/>
        <v/>
      </c>
      <c r="AJ1561" s="69" t="str">
        <f t="shared" si="284"/>
        <v/>
      </c>
      <c r="AK1561" s="69" t="str">
        <f t="shared" si="285"/>
        <v/>
      </c>
      <c r="AL1561" s="69">
        <f t="shared" si="286"/>
        <v>0</v>
      </c>
      <c r="AM1561" s="69"/>
    </row>
    <row r="1562" spans="29:39">
      <c r="AC1562" s="69" t="str">
        <f t="shared" si="277"/>
        <v/>
      </c>
      <c r="AD1562" s="69" t="str">
        <f t="shared" si="278"/>
        <v/>
      </c>
      <c r="AE1562" s="69" t="str">
        <f t="shared" si="279"/>
        <v/>
      </c>
      <c r="AF1562" s="69" t="str">
        <f t="shared" si="280"/>
        <v/>
      </c>
      <c r="AG1562" s="69" t="str">
        <f t="shared" si="281"/>
        <v/>
      </c>
      <c r="AH1562" s="69" t="str">
        <f t="shared" si="282"/>
        <v/>
      </c>
      <c r="AI1562" s="69" t="str">
        <f t="shared" si="283"/>
        <v/>
      </c>
      <c r="AJ1562" s="69" t="str">
        <f t="shared" si="284"/>
        <v/>
      </c>
      <c r="AK1562" s="69" t="str">
        <f t="shared" si="285"/>
        <v/>
      </c>
      <c r="AL1562" s="69">
        <f t="shared" si="286"/>
        <v>0</v>
      </c>
      <c r="AM1562" s="69"/>
    </row>
    <row r="1563" spans="29:39">
      <c r="AC1563" s="69" t="str">
        <f t="shared" si="277"/>
        <v/>
      </c>
      <c r="AD1563" s="69" t="str">
        <f t="shared" si="278"/>
        <v/>
      </c>
      <c r="AE1563" s="69" t="str">
        <f t="shared" si="279"/>
        <v/>
      </c>
      <c r="AF1563" s="69" t="str">
        <f t="shared" si="280"/>
        <v/>
      </c>
      <c r="AG1563" s="69" t="str">
        <f t="shared" si="281"/>
        <v/>
      </c>
      <c r="AH1563" s="69" t="str">
        <f t="shared" si="282"/>
        <v/>
      </c>
      <c r="AI1563" s="69" t="str">
        <f t="shared" si="283"/>
        <v/>
      </c>
      <c r="AJ1563" s="69" t="str">
        <f t="shared" si="284"/>
        <v/>
      </c>
      <c r="AK1563" s="69" t="str">
        <f t="shared" si="285"/>
        <v/>
      </c>
      <c r="AL1563" s="69">
        <f t="shared" si="286"/>
        <v>0</v>
      </c>
      <c r="AM1563" s="69"/>
    </row>
    <row r="1564" spans="29:39">
      <c r="AC1564" s="69" t="str">
        <f t="shared" si="277"/>
        <v/>
      </c>
      <c r="AD1564" s="69" t="str">
        <f t="shared" si="278"/>
        <v/>
      </c>
      <c r="AE1564" s="69" t="str">
        <f t="shared" si="279"/>
        <v/>
      </c>
      <c r="AF1564" s="69" t="str">
        <f t="shared" si="280"/>
        <v/>
      </c>
      <c r="AG1564" s="69" t="str">
        <f t="shared" si="281"/>
        <v/>
      </c>
      <c r="AH1564" s="69" t="str">
        <f t="shared" si="282"/>
        <v/>
      </c>
      <c r="AI1564" s="69" t="str">
        <f t="shared" si="283"/>
        <v/>
      </c>
      <c r="AJ1564" s="69" t="str">
        <f t="shared" si="284"/>
        <v/>
      </c>
      <c r="AK1564" s="69" t="str">
        <f t="shared" si="285"/>
        <v/>
      </c>
      <c r="AL1564" s="69">
        <f t="shared" si="286"/>
        <v>0</v>
      </c>
      <c r="AM1564" s="69"/>
    </row>
    <row r="1565" spans="29:39">
      <c r="AC1565" s="69" t="str">
        <f t="shared" si="277"/>
        <v/>
      </c>
      <c r="AD1565" s="69" t="str">
        <f t="shared" si="278"/>
        <v/>
      </c>
      <c r="AE1565" s="69" t="str">
        <f t="shared" si="279"/>
        <v/>
      </c>
      <c r="AF1565" s="69" t="str">
        <f t="shared" si="280"/>
        <v/>
      </c>
      <c r="AG1565" s="69" t="str">
        <f t="shared" si="281"/>
        <v/>
      </c>
      <c r="AH1565" s="69" t="str">
        <f t="shared" si="282"/>
        <v/>
      </c>
      <c r="AI1565" s="69" t="str">
        <f t="shared" si="283"/>
        <v/>
      </c>
      <c r="AJ1565" s="69" t="str">
        <f t="shared" si="284"/>
        <v/>
      </c>
      <c r="AK1565" s="69" t="str">
        <f t="shared" si="285"/>
        <v/>
      </c>
      <c r="AL1565" s="69">
        <f t="shared" si="286"/>
        <v>0</v>
      </c>
      <c r="AM1565" s="69"/>
    </row>
    <row r="1566" spans="29:39">
      <c r="AC1566" s="69" t="str">
        <f t="shared" si="277"/>
        <v/>
      </c>
      <c r="AD1566" s="69" t="str">
        <f t="shared" si="278"/>
        <v/>
      </c>
      <c r="AE1566" s="69" t="str">
        <f t="shared" si="279"/>
        <v/>
      </c>
      <c r="AF1566" s="69" t="str">
        <f t="shared" si="280"/>
        <v/>
      </c>
      <c r="AG1566" s="69" t="str">
        <f t="shared" si="281"/>
        <v/>
      </c>
      <c r="AH1566" s="69" t="str">
        <f t="shared" si="282"/>
        <v/>
      </c>
      <c r="AI1566" s="69" t="str">
        <f t="shared" si="283"/>
        <v/>
      </c>
      <c r="AJ1566" s="69" t="str">
        <f t="shared" si="284"/>
        <v/>
      </c>
      <c r="AK1566" s="69" t="str">
        <f t="shared" si="285"/>
        <v/>
      </c>
      <c r="AL1566" s="69">
        <f t="shared" si="286"/>
        <v>0</v>
      </c>
      <c r="AM1566" s="69"/>
    </row>
    <row r="1567" spans="29:39">
      <c r="AC1567" s="69" t="str">
        <f t="shared" si="277"/>
        <v/>
      </c>
      <c r="AD1567" s="69" t="str">
        <f t="shared" si="278"/>
        <v/>
      </c>
      <c r="AE1567" s="69" t="str">
        <f t="shared" si="279"/>
        <v/>
      </c>
      <c r="AF1567" s="69" t="str">
        <f t="shared" si="280"/>
        <v/>
      </c>
      <c r="AG1567" s="69" t="str">
        <f t="shared" si="281"/>
        <v/>
      </c>
      <c r="AH1567" s="69" t="str">
        <f t="shared" si="282"/>
        <v/>
      </c>
      <c r="AI1567" s="69" t="str">
        <f t="shared" si="283"/>
        <v/>
      </c>
      <c r="AJ1567" s="69" t="str">
        <f t="shared" si="284"/>
        <v/>
      </c>
      <c r="AK1567" s="69" t="str">
        <f t="shared" si="285"/>
        <v/>
      </c>
      <c r="AL1567" s="69">
        <f t="shared" si="286"/>
        <v>0</v>
      </c>
      <c r="AM1567" s="69"/>
    </row>
    <row r="1568" spans="29:39">
      <c r="AC1568" s="69" t="str">
        <f t="shared" si="277"/>
        <v/>
      </c>
      <c r="AD1568" s="69" t="str">
        <f t="shared" si="278"/>
        <v/>
      </c>
      <c r="AE1568" s="69" t="str">
        <f t="shared" si="279"/>
        <v/>
      </c>
      <c r="AF1568" s="69" t="str">
        <f t="shared" si="280"/>
        <v/>
      </c>
      <c r="AG1568" s="69" t="str">
        <f t="shared" si="281"/>
        <v/>
      </c>
      <c r="AH1568" s="69" t="str">
        <f t="shared" si="282"/>
        <v/>
      </c>
      <c r="AI1568" s="69" t="str">
        <f t="shared" si="283"/>
        <v/>
      </c>
      <c r="AJ1568" s="69" t="str">
        <f t="shared" si="284"/>
        <v/>
      </c>
      <c r="AK1568" s="69" t="str">
        <f t="shared" si="285"/>
        <v/>
      </c>
      <c r="AL1568" s="69">
        <f t="shared" si="286"/>
        <v>0</v>
      </c>
      <c r="AM1568" s="69"/>
    </row>
    <row r="1569" spans="29:39">
      <c r="AC1569" s="69" t="str">
        <f t="shared" si="277"/>
        <v/>
      </c>
      <c r="AD1569" s="69" t="str">
        <f t="shared" si="278"/>
        <v/>
      </c>
      <c r="AE1569" s="69" t="str">
        <f t="shared" si="279"/>
        <v/>
      </c>
      <c r="AF1569" s="69" t="str">
        <f t="shared" si="280"/>
        <v/>
      </c>
      <c r="AG1569" s="69" t="str">
        <f t="shared" si="281"/>
        <v/>
      </c>
      <c r="AH1569" s="69" t="str">
        <f t="shared" si="282"/>
        <v/>
      </c>
      <c r="AI1569" s="69" t="str">
        <f t="shared" si="283"/>
        <v/>
      </c>
      <c r="AJ1569" s="69" t="str">
        <f t="shared" si="284"/>
        <v/>
      </c>
      <c r="AK1569" s="69" t="str">
        <f t="shared" si="285"/>
        <v/>
      </c>
      <c r="AL1569" s="69">
        <f t="shared" si="286"/>
        <v>0</v>
      </c>
      <c r="AM1569" s="69"/>
    </row>
    <row r="1570" spans="29:39">
      <c r="AC1570" s="69" t="str">
        <f t="shared" si="277"/>
        <v/>
      </c>
      <c r="AD1570" s="69" t="str">
        <f t="shared" si="278"/>
        <v/>
      </c>
      <c r="AE1570" s="69" t="str">
        <f t="shared" si="279"/>
        <v/>
      </c>
      <c r="AF1570" s="69" t="str">
        <f t="shared" si="280"/>
        <v/>
      </c>
      <c r="AG1570" s="69" t="str">
        <f t="shared" si="281"/>
        <v/>
      </c>
      <c r="AH1570" s="69" t="str">
        <f t="shared" si="282"/>
        <v/>
      </c>
      <c r="AI1570" s="69" t="str">
        <f t="shared" si="283"/>
        <v/>
      </c>
      <c r="AJ1570" s="69" t="str">
        <f t="shared" si="284"/>
        <v/>
      </c>
      <c r="AK1570" s="69" t="str">
        <f t="shared" si="285"/>
        <v/>
      </c>
      <c r="AL1570" s="69">
        <f t="shared" si="286"/>
        <v>0</v>
      </c>
      <c r="AM1570" s="69"/>
    </row>
    <row r="1571" spans="29:39">
      <c r="AC1571" s="69" t="str">
        <f t="shared" si="277"/>
        <v/>
      </c>
      <c r="AD1571" s="69" t="str">
        <f t="shared" si="278"/>
        <v/>
      </c>
      <c r="AE1571" s="69" t="str">
        <f t="shared" si="279"/>
        <v/>
      </c>
      <c r="AF1571" s="69" t="str">
        <f t="shared" si="280"/>
        <v/>
      </c>
      <c r="AG1571" s="69" t="str">
        <f t="shared" si="281"/>
        <v/>
      </c>
      <c r="AH1571" s="69" t="str">
        <f t="shared" si="282"/>
        <v/>
      </c>
      <c r="AI1571" s="69" t="str">
        <f t="shared" si="283"/>
        <v/>
      </c>
      <c r="AJ1571" s="69" t="str">
        <f t="shared" si="284"/>
        <v/>
      </c>
      <c r="AK1571" s="69" t="str">
        <f t="shared" si="285"/>
        <v/>
      </c>
      <c r="AL1571" s="69">
        <f t="shared" si="286"/>
        <v>0</v>
      </c>
      <c r="AM1571" s="69"/>
    </row>
    <row r="1572" spans="29:39">
      <c r="AC1572" s="69" t="str">
        <f t="shared" si="277"/>
        <v/>
      </c>
      <c r="AD1572" s="69" t="str">
        <f t="shared" si="278"/>
        <v/>
      </c>
      <c r="AE1572" s="69" t="str">
        <f t="shared" si="279"/>
        <v/>
      </c>
      <c r="AF1572" s="69" t="str">
        <f t="shared" si="280"/>
        <v/>
      </c>
      <c r="AG1572" s="69" t="str">
        <f t="shared" si="281"/>
        <v/>
      </c>
      <c r="AH1572" s="69" t="str">
        <f t="shared" si="282"/>
        <v/>
      </c>
      <c r="AI1572" s="69" t="str">
        <f t="shared" si="283"/>
        <v/>
      </c>
      <c r="AJ1572" s="69" t="str">
        <f t="shared" si="284"/>
        <v/>
      </c>
      <c r="AK1572" s="69" t="str">
        <f t="shared" si="285"/>
        <v/>
      </c>
      <c r="AL1572" s="69">
        <f t="shared" si="286"/>
        <v>0</v>
      </c>
      <c r="AM1572" s="69"/>
    </row>
    <row r="1573" spans="29:39">
      <c r="AC1573" s="69" t="str">
        <f t="shared" si="277"/>
        <v/>
      </c>
      <c r="AD1573" s="69" t="str">
        <f t="shared" si="278"/>
        <v/>
      </c>
      <c r="AE1573" s="69" t="str">
        <f t="shared" si="279"/>
        <v/>
      </c>
      <c r="AF1573" s="69" t="str">
        <f t="shared" si="280"/>
        <v/>
      </c>
      <c r="AG1573" s="69" t="str">
        <f t="shared" si="281"/>
        <v/>
      </c>
      <c r="AH1573" s="69" t="str">
        <f t="shared" si="282"/>
        <v/>
      </c>
      <c r="AI1573" s="69" t="str">
        <f t="shared" si="283"/>
        <v/>
      </c>
      <c r="AJ1573" s="69" t="str">
        <f t="shared" si="284"/>
        <v/>
      </c>
      <c r="AK1573" s="69" t="str">
        <f t="shared" si="285"/>
        <v/>
      </c>
      <c r="AL1573" s="69">
        <f t="shared" si="286"/>
        <v>0</v>
      </c>
      <c r="AM1573" s="69"/>
    </row>
    <row r="1574" spans="29:39">
      <c r="AC1574" s="69" t="str">
        <f t="shared" si="277"/>
        <v/>
      </c>
      <c r="AD1574" s="69" t="str">
        <f t="shared" si="278"/>
        <v/>
      </c>
      <c r="AE1574" s="69" t="str">
        <f t="shared" si="279"/>
        <v/>
      </c>
      <c r="AF1574" s="69" t="str">
        <f t="shared" si="280"/>
        <v/>
      </c>
      <c r="AG1574" s="69" t="str">
        <f t="shared" si="281"/>
        <v/>
      </c>
      <c r="AH1574" s="69" t="str">
        <f t="shared" si="282"/>
        <v/>
      </c>
      <c r="AI1574" s="69" t="str">
        <f t="shared" si="283"/>
        <v/>
      </c>
      <c r="AJ1574" s="69" t="str">
        <f t="shared" si="284"/>
        <v/>
      </c>
      <c r="AK1574" s="69" t="str">
        <f t="shared" si="285"/>
        <v/>
      </c>
      <c r="AL1574" s="69">
        <f t="shared" si="286"/>
        <v>0</v>
      </c>
      <c r="AM1574" s="69"/>
    </row>
    <row r="1575" spans="29:39">
      <c r="AC1575" s="69" t="str">
        <f t="shared" si="277"/>
        <v/>
      </c>
      <c r="AD1575" s="69" t="str">
        <f t="shared" si="278"/>
        <v/>
      </c>
      <c r="AE1575" s="69" t="str">
        <f t="shared" si="279"/>
        <v/>
      </c>
      <c r="AF1575" s="69" t="str">
        <f t="shared" si="280"/>
        <v/>
      </c>
      <c r="AG1575" s="69" t="str">
        <f t="shared" si="281"/>
        <v/>
      </c>
      <c r="AH1575" s="69" t="str">
        <f t="shared" si="282"/>
        <v/>
      </c>
      <c r="AI1575" s="69" t="str">
        <f t="shared" si="283"/>
        <v/>
      </c>
      <c r="AJ1575" s="69" t="str">
        <f t="shared" si="284"/>
        <v/>
      </c>
      <c r="AK1575" s="69" t="str">
        <f t="shared" si="285"/>
        <v/>
      </c>
      <c r="AL1575" s="69">
        <f t="shared" si="286"/>
        <v>0</v>
      </c>
      <c r="AM1575" s="69"/>
    </row>
    <row r="1576" spans="29:39">
      <c r="AC1576" s="69" t="str">
        <f t="shared" si="277"/>
        <v/>
      </c>
      <c r="AD1576" s="69" t="str">
        <f t="shared" si="278"/>
        <v/>
      </c>
      <c r="AE1576" s="69" t="str">
        <f t="shared" si="279"/>
        <v/>
      </c>
      <c r="AF1576" s="69" t="str">
        <f t="shared" si="280"/>
        <v/>
      </c>
      <c r="AG1576" s="69" t="str">
        <f t="shared" si="281"/>
        <v/>
      </c>
      <c r="AH1576" s="69" t="str">
        <f t="shared" si="282"/>
        <v/>
      </c>
      <c r="AI1576" s="69" t="str">
        <f t="shared" si="283"/>
        <v/>
      </c>
      <c r="AJ1576" s="69" t="str">
        <f t="shared" si="284"/>
        <v/>
      </c>
      <c r="AK1576" s="69" t="str">
        <f t="shared" si="285"/>
        <v/>
      </c>
      <c r="AL1576" s="69">
        <f t="shared" si="286"/>
        <v>0</v>
      </c>
      <c r="AM1576" s="69"/>
    </row>
    <row r="1577" spans="29:39">
      <c r="AC1577" s="69" t="str">
        <f t="shared" si="277"/>
        <v/>
      </c>
      <c r="AD1577" s="69" t="str">
        <f t="shared" si="278"/>
        <v/>
      </c>
      <c r="AE1577" s="69" t="str">
        <f t="shared" si="279"/>
        <v/>
      </c>
      <c r="AF1577" s="69" t="str">
        <f t="shared" si="280"/>
        <v/>
      </c>
      <c r="AG1577" s="69" t="str">
        <f t="shared" si="281"/>
        <v/>
      </c>
      <c r="AH1577" s="69" t="str">
        <f t="shared" si="282"/>
        <v/>
      </c>
      <c r="AI1577" s="69" t="str">
        <f t="shared" si="283"/>
        <v/>
      </c>
      <c r="AJ1577" s="69" t="str">
        <f t="shared" si="284"/>
        <v/>
      </c>
      <c r="AK1577" s="69" t="str">
        <f t="shared" si="285"/>
        <v/>
      </c>
      <c r="AL1577" s="69">
        <f t="shared" si="286"/>
        <v>0</v>
      </c>
      <c r="AM1577" s="69"/>
    </row>
    <row r="1578" spans="29:39">
      <c r="AC1578" s="69" t="str">
        <f t="shared" si="277"/>
        <v/>
      </c>
      <c r="AD1578" s="69" t="str">
        <f t="shared" si="278"/>
        <v/>
      </c>
      <c r="AE1578" s="69" t="str">
        <f t="shared" si="279"/>
        <v/>
      </c>
      <c r="AF1578" s="69" t="str">
        <f t="shared" si="280"/>
        <v/>
      </c>
      <c r="AG1578" s="69" t="str">
        <f t="shared" si="281"/>
        <v/>
      </c>
      <c r="AH1578" s="69" t="str">
        <f t="shared" si="282"/>
        <v/>
      </c>
      <c r="AI1578" s="69" t="str">
        <f t="shared" si="283"/>
        <v/>
      </c>
      <c r="AJ1578" s="69" t="str">
        <f t="shared" si="284"/>
        <v/>
      </c>
      <c r="AK1578" s="69" t="str">
        <f t="shared" si="285"/>
        <v/>
      </c>
      <c r="AL1578" s="69">
        <f t="shared" si="286"/>
        <v>0</v>
      </c>
      <c r="AM1578" s="69"/>
    </row>
    <row r="1579" spans="29:39">
      <c r="AC1579" s="69" t="str">
        <f t="shared" si="277"/>
        <v/>
      </c>
      <c r="AD1579" s="69" t="str">
        <f t="shared" si="278"/>
        <v/>
      </c>
      <c r="AE1579" s="69" t="str">
        <f t="shared" si="279"/>
        <v/>
      </c>
      <c r="AF1579" s="69" t="str">
        <f t="shared" si="280"/>
        <v/>
      </c>
      <c r="AG1579" s="69" t="str">
        <f t="shared" si="281"/>
        <v/>
      </c>
      <c r="AH1579" s="69" t="str">
        <f t="shared" si="282"/>
        <v/>
      </c>
      <c r="AI1579" s="69" t="str">
        <f t="shared" si="283"/>
        <v/>
      </c>
      <c r="AJ1579" s="69" t="str">
        <f t="shared" si="284"/>
        <v/>
      </c>
      <c r="AK1579" s="69" t="str">
        <f t="shared" si="285"/>
        <v/>
      </c>
      <c r="AL1579" s="69">
        <f t="shared" si="286"/>
        <v>0</v>
      </c>
      <c r="AM1579" s="69"/>
    </row>
    <row r="1580" spans="29:39">
      <c r="AC1580" s="69" t="str">
        <f t="shared" si="277"/>
        <v/>
      </c>
      <c r="AD1580" s="69" t="str">
        <f t="shared" si="278"/>
        <v/>
      </c>
      <c r="AE1580" s="69" t="str">
        <f t="shared" si="279"/>
        <v/>
      </c>
      <c r="AF1580" s="69" t="str">
        <f t="shared" si="280"/>
        <v/>
      </c>
      <c r="AG1580" s="69" t="str">
        <f t="shared" si="281"/>
        <v/>
      </c>
      <c r="AH1580" s="69" t="str">
        <f t="shared" si="282"/>
        <v/>
      </c>
      <c r="AI1580" s="69" t="str">
        <f t="shared" si="283"/>
        <v/>
      </c>
      <c r="AJ1580" s="69" t="str">
        <f t="shared" si="284"/>
        <v/>
      </c>
      <c r="AK1580" s="69" t="str">
        <f t="shared" si="285"/>
        <v/>
      </c>
      <c r="AL1580" s="69">
        <f t="shared" si="286"/>
        <v>0</v>
      </c>
      <c r="AM1580" s="69"/>
    </row>
    <row r="1581" spans="29:39">
      <c r="AC1581" s="69" t="str">
        <f t="shared" si="277"/>
        <v/>
      </c>
      <c r="AD1581" s="69" t="str">
        <f t="shared" si="278"/>
        <v/>
      </c>
      <c r="AE1581" s="69" t="str">
        <f t="shared" si="279"/>
        <v/>
      </c>
      <c r="AF1581" s="69" t="str">
        <f t="shared" si="280"/>
        <v/>
      </c>
      <c r="AG1581" s="69" t="str">
        <f t="shared" si="281"/>
        <v/>
      </c>
      <c r="AH1581" s="69" t="str">
        <f t="shared" si="282"/>
        <v/>
      </c>
      <c r="AI1581" s="69" t="str">
        <f t="shared" si="283"/>
        <v/>
      </c>
      <c r="AJ1581" s="69" t="str">
        <f t="shared" si="284"/>
        <v/>
      </c>
      <c r="AK1581" s="69" t="str">
        <f t="shared" si="285"/>
        <v/>
      </c>
      <c r="AL1581" s="69">
        <f t="shared" si="286"/>
        <v>0</v>
      </c>
      <c r="AM1581" s="69"/>
    </row>
    <row r="1582" spans="29:39">
      <c r="AC1582" s="69" t="str">
        <f t="shared" si="277"/>
        <v/>
      </c>
      <c r="AD1582" s="69" t="str">
        <f t="shared" si="278"/>
        <v/>
      </c>
      <c r="AE1582" s="69" t="str">
        <f t="shared" si="279"/>
        <v/>
      </c>
      <c r="AF1582" s="69" t="str">
        <f t="shared" si="280"/>
        <v/>
      </c>
      <c r="AG1582" s="69" t="str">
        <f t="shared" si="281"/>
        <v/>
      </c>
      <c r="AH1582" s="69" t="str">
        <f t="shared" si="282"/>
        <v/>
      </c>
      <c r="AI1582" s="69" t="str">
        <f t="shared" si="283"/>
        <v/>
      </c>
      <c r="AJ1582" s="69" t="str">
        <f t="shared" si="284"/>
        <v/>
      </c>
      <c r="AK1582" s="69" t="str">
        <f t="shared" si="285"/>
        <v/>
      </c>
      <c r="AL1582" s="69">
        <f t="shared" si="286"/>
        <v>0</v>
      </c>
      <c r="AM1582" s="69"/>
    </row>
    <row r="1583" spans="29:39">
      <c r="AC1583" s="69" t="str">
        <f t="shared" si="277"/>
        <v/>
      </c>
      <c r="AD1583" s="69" t="str">
        <f t="shared" si="278"/>
        <v/>
      </c>
      <c r="AE1583" s="69" t="str">
        <f t="shared" si="279"/>
        <v/>
      </c>
      <c r="AF1583" s="69" t="str">
        <f t="shared" si="280"/>
        <v/>
      </c>
      <c r="AG1583" s="69" t="str">
        <f t="shared" si="281"/>
        <v/>
      </c>
      <c r="AH1583" s="69" t="str">
        <f t="shared" si="282"/>
        <v/>
      </c>
      <c r="AI1583" s="69" t="str">
        <f t="shared" si="283"/>
        <v/>
      </c>
      <c r="AJ1583" s="69" t="str">
        <f t="shared" si="284"/>
        <v/>
      </c>
      <c r="AK1583" s="69" t="str">
        <f t="shared" si="285"/>
        <v/>
      </c>
      <c r="AL1583" s="69">
        <f t="shared" si="286"/>
        <v>0</v>
      </c>
      <c r="AM1583" s="69"/>
    </row>
    <row r="1584" spans="29:39">
      <c r="AC1584" s="69" t="str">
        <f t="shared" si="277"/>
        <v/>
      </c>
      <c r="AD1584" s="69" t="str">
        <f t="shared" si="278"/>
        <v/>
      </c>
      <c r="AE1584" s="69" t="str">
        <f t="shared" si="279"/>
        <v/>
      </c>
      <c r="AF1584" s="69" t="str">
        <f t="shared" si="280"/>
        <v/>
      </c>
      <c r="AG1584" s="69" t="str">
        <f t="shared" si="281"/>
        <v/>
      </c>
      <c r="AH1584" s="69" t="str">
        <f t="shared" si="282"/>
        <v/>
      </c>
      <c r="AI1584" s="69" t="str">
        <f t="shared" si="283"/>
        <v/>
      </c>
      <c r="AJ1584" s="69" t="str">
        <f t="shared" si="284"/>
        <v/>
      </c>
      <c r="AK1584" s="69" t="str">
        <f t="shared" si="285"/>
        <v/>
      </c>
      <c r="AL1584" s="69">
        <f t="shared" si="286"/>
        <v>0</v>
      </c>
      <c r="AM1584" s="69"/>
    </row>
    <row r="1585" spans="29:39">
      <c r="AC1585" s="69" t="str">
        <f t="shared" si="277"/>
        <v/>
      </c>
      <c r="AD1585" s="69" t="str">
        <f t="shared" si="278"/>
        <v/>
      </c>
      <c r="AE1585" s="69" t="str">
        <f t="shared" si="279"/>
        <v/>
      </c>
      <c r="AF1585" s="69" t="str">
        <f t="shared" si="280"/>
        <v/>
      </c>
      <c r="AG1585" s="69" t="str">
        <f t="shared" si="281"/>
        <v/>
      </c>
      <c r="AH1585" s="69" t="str">
        <f t="shared" si="282"/>
        <v/>
      </c>
      <c r="AI1585" s="69" t="str">
        <f t="shared" si="283"/>
        <v/>
      </c>
      <c r="AJ1585" s="69" t="str">
        <f t="shared" si="284"/>
        <v/>
      </c>
      <c r="AK1585" s="69" t="str">
        <f t="shared" si="285"/>
        <v/>
      </c>
      <c r="AL1585" s="69">
        <f t="shared" si="286"/>
        <v>0</v>
      </c>
      <c r="AM1585" s="69"/>
    </row>
    <row r="1586" spans="29:39">
      <c r="AC1586" s="69" t="str">
        <f t="shared" si="277"/>
        <v/>
      </c>
      <c r="AD1586" s="69" t="str">
        <f t="shared" si="278"/>
        <v/>
      </c>
      <c r="AE1586" s="69" t="str">
        <f t="shared" si="279"/>
        <v/>
      </c>
      <c r="AF1586" s="69" t="str">
        <f t="shared" si="280"/>
        <v/>
      </c>
      <c r="AG1586" s="69" t="str">
        <f t="shared" si="281"/>
        <v/>
      </c>
      <c r="AH1586" s="69" t="str">
        <f t="shared" si="282"/>
        <v/>
      </c>
      <c r="AI1586" s="69" t="str">
        <f t="shared" si="283"/>
        <v/>
      </c>
      <c r="AJ1586" s="69" t="str">
        <f t="shared" si="284"/>
        <v/>
      </c>
      <c r="AK1586" s="69" t="str">
        <f t="shared" si="285"/>
        <v/>
      </c>
      <c r="AL1586" s="69">
        <f t="shared" si="286"/>
        <v>0</v>
      </c>
      <c r="AM1586" s="69"/>
    </row>
    <row r="1587" spans="29:39">
      <c r="AC1587" s="69" t="str">
        <f t="shared" si="277"/>
        <v/>
      </c>
      <c r="AD1587" s="69" t="str">
        <f t="shared" si="278"/>
        <v/>
      </c>
      <c r="AE1587" s="69" t="str">
        <f t="shared" si="279"/>
        <v/>
      </c>
      <c r="AF1587" s="69" t="str">
        <f t="shared" si="280"/>
        <v/>
      </c>
      <c r="AG1587" s="69" t="str">
        <f t="shared" si="281"/>
        <v/>
      </c>
      <c r="AH1587" s="69" t="str">
        <f t="shared" si="282"/>
        <v/>
      </c>
      <c r="AI1587" s="69" t="str">
        <f t="shared" si="283"/>
        <v/>
      </c>
      <c r="AJ1587" s="69" t="str">
        <f t="shared" si="284"/>
        <v/>
      </c>
      <c r="AK1587" s="69" t="str">
        <f t="shared" si="285"/>
        <v/>
      </c>
      <c r="AL1587" s="69">
        <f t="shared" si="286"/>
        <v>0</v>
      </c>
      <c r="AM1587" s="69"/>
    </row>
    <row r="1588" spans="29:39">
      <c r="AC1588" s="69" t="str">
        <f t="shared" si="277"/>
        <v/>
      </c>
      <c r="AD1588" s="69" t="str">
        <f t="shared" si="278"/>
        <v/>
      </c>
      <c r="AE1588" s="69" t="str">
        <f t="shared" si="279"/>
        <v/>
      </c>
      <c r="AF1588" s="69" t="str">
        <f t="shared" si="280"/>
        <v/>
      </c>
      <c r="AG1588" s="69" t="str">
        <f t="shared" si="281"/>
        <v/>
      </c>
      <c r="AH1588" s="69" t="str">
        <f t="shared" si="282"/>
        <v/>
      </c>
      <c r="AI1588" s="69" t="str">
        <f t="shared" si="283"/>
        <v/>
      </c>
      <c r="AJ1588" s="69" t="str">
        <f t="shared" si="284"/>
        <v/>
      </c>
      <c r="AK1588" s="69" t="str">
        <f t="shared" si="285"/>
        <v/>
      </c>
      <c r="AL1588" s="69">
        <f t="shared" si="286"/>
        <v>0</v>
      </c>
      <c r="AM1588" s="69"/>
    </row>
    <row r="1589" spans="29:39">
      <c r="AC1589" s="69" t="str">
        <f t="shared" si="277"/>
        <v/>
      </c>
      <c r="AD1589" s="69" t="str">
        <f t="shared" si="278"/>
        <v/>
      </c>
      <c r="AE1589" s="69" t="str">
        <f t="shared" si="279"/>
        <v/>
      </c>
      <c r="AF1589" s="69" t="str">
        <f t="shared" si="280"/>
        <v/>
      </c>
      <c r="AG1589" s="69" t="str">
        <f t="shared" si="281"/>
        <v/>
      </c>
      <c r="AH1589" s="69" t="str">
        <f t="shared" si="282"/>
        <v/>
      </c>
      <c r="AI1589" s="69" t="str">
        <f t="shared" si="283"/>
        <v/>
      </c>
      <c r="AJ1589" s="69" t="str">
        <f t="shared" si="284"/>
        <v/>
      </c>
      <c r="AK1589" s="69" t="str">
        <f t="shared" si="285"/>
        <v/>
      </c>
      <c r="AL1589" s="69">
        <f t="shared" si="286"/>
        <v>0</v>
      </c>
      <c r="AM1589" s="69"/>
    </row>
    <row r="1590" spans="29:39">
      <c r="AC1590" s="69" t="str">
        <f t="shared" si="277"/>
        <v/>
      </c>
      <c r="AD1590" s="69" t="str">
        <f t="shared" si="278"/>
        <v/>
      </c>
      <c r="AE1590" s="69" t="str">
        <f t="shared" si="279"/>
        <v/>
      </c>
      <c r="AF1590" s="69" t="str">
        <f t="shared" si="280"/>
        <v/>
      </c>
      <c r="AG1590" s="69" t="str">
        <f t="shared" si="281"/>
        <v/>
      </c>
      <c r="AH1590" s="69" t="str">
        <f t="shared" si="282"/>
        <v/>
      </c>
      <c r="AI1590" s="69" t="str">
        <f t="shared" si="283"/>
        <v/>
      </c>
      <c r="AJ1590" s="69" t="str">
        <f t="shared" si="284"/>
        <v/>
      </c>
      <c r="AK1590" s="69" t="str">
        <f t="shared" si="285"/>
        <v/>
      </c>
      <c r="AL1590" s="69">
        <f t="shared" si="286"/>
        <v>0</v>
      </c>
      <c r="AM1590" s="69"/>
    </row>
    <row r="1591" spans="29:39">
      <c r="AC1591" s="69" t="str">
        <f t="shared" si="277"/>
        <v/>
      </c>
      <c r="AD1591" s="69" t="str">
        <f t="shared" si="278"/>
        <v/>
      </c>
      <c r="AE1591" s="69" t="str">
        <f t="shared" si="279"/>
        <v/>
      </c>
      <c r="AF1591" s="69" t="str">
        <f t="shared" si="280"/>
        <v/>
      </c>
      <c r="AG1591" s="69" t="str">
        <f t="shared" si="281"/>
        <v/>
      </c>
      <c r="AH1591" s="69" t="str">
        <f t="shared" si="282"/>
        <v/>
      </c>
      <c r="AI1591" s="69" t="str">
        <f t="shared" si="283"/>
        <v/>
      </c>
      <c r="AJ1591" s="69" t="str">
        <f t="shared" si="284"/>
        <v/>
      </c>
      <c r="AK1591" s="69" t="str">
        <f t="shared" si="285"/>
        <v/>
      </c>
      <c r="AL1591" s="69">
        <f t="shared" si="286"/>
        <v>0</v>
      </c>
      <c r="AM1591" s="69"/>
    </row>
    <row r="1592" spans="29:39">
      <c r="AC1592" s="69" t="str">
        <f t="shared" si="277"/>
        <v/>
      </c>
      <c r="AD1592" s="69" t="str">
        <f t="shared" si="278"/>
        <v/>
      </c>
      <c r="AE1592" s="69" t="str">
        <f t="shared" si="279"/>
        <v/>
      </c>
      <c r="AF1592" s="69" t="str">
        <f t="shared" si="280"/>
        <v/>
      </c>
      <c r="AG1592" s="69" t="str">
        <f t="shared" si="281"/>
        <v/>
      </c>
      <c r="AH1592" s="69" t="str">
        <f t="shared" si="282"/>
        <v/>
      </c>
      <c r="AI1592" s="69" t="str">
        <f t="shared" si="283"/>
        <v/>
      </c>
      <c r="AJ1592" s="69" t="str">
        <f t="shared" si="284"/>
        <v/>
      </c>
      <c r="AK1592" s="69" t="str">
        <f t="shared" si="285"/>
        <v/>
      </c>
      <c r="AL1592" s="69">
        <f t="shared" si="286"/>
        <v>0</v>
      </c>
      <c r="AM1592" s="69"/>
    </row>
    <row r="1593" spans="29:39">
      <c r="AC1593" s="69" t="str">
        <f t="shared" si="277"/>
        <v/>
      </c>
      <c r="AD1593" s="69" t="str">
        <f t="shared" si="278"/>
        <v/>
      </c>
      <c r="AE1593" s="69" t="str">
        <f t="shared" si="279"/>
        <v/>
      </c>
      <c r="AF1593" s="69" t="str">
        <f t="shared" si="280"/>
        <v/>
      </c>
      <c r="AG1593" s="69" t="str">
        <f t="shared" si="281"/>
        <v/>
      </c>
      <c r="AH1593" s="69" t="str">
        <f t="shared" si="282"/>
        <v/>
      </c>
      <c r="AI1593" s="69" t="str">
        <f t="shared" si="283"/>
        <v/>
      </c>
      <c r="AJ1593" s="69" t="str">
        <f t="shared" si="284"/>
        <v/>
      </c>
      <c r="AK1593" s="69" t="str">
        <f t="shared" si="285"/>
        <v/>
      </c>
      <c r="AL1593" s="69">
        <f t="shared" si="286"/>
        <v>0</v>
      </c>
      <c r="AM1593" s="69"/>
    </row>
    <row r="1594" spans="29:39">
      <c r="AC1594" s="69" t="str">
        <f t="shared" si="277"/>
        <v/>
      </c>
      <c r="AD1594" s="69" t="str">
        <f t="shared" si="278"/>
        <v/>
      </c>
      <c r="AE1594" s="69" t="str">
        <f t="shared" si="279"/>
        <v/>
      </c>
      <c r="AF1594" s="69" t="str">
        <f t="shared" si="280"/>
        <v/>
      </c>
      <c r="AG1594" s="69" t="str">
        <f t="shared" si="281"/>
        <v/>
      </c>
      <c r="AH1594" s="69" t="str">
        <f t="shared" si="282"/>
        <v/>
      </c>
      <c r="AI1594" s="69" t="str">
        <f t="shared" si="283"/>
        <v/>
      </c>
      <c r="AJ1594" s="69" t="str">
        <f t="shared" si="284"/>
        <v/>
      </c>
      <c r="AK1594" s="69" t="str">
        <f t="shared" si="285"/>
        <v/>
      </c>
      <c r="AL1594" s="69">
        <f t="shared" si="286"/>
        <v>0</v>
      </c>
      <c r="AM1594" s="69"/>
    </row>
    <row r="1595" spans="29:39">
      <c r="AC1595" s="69" t="str">
        <f t="shared" si="277"/>
        <v/>
      </c>
      <c r="AD1595" s="69" t="str">
        <f t="shared" si="278"/>
        <v/>
      </c>
      <c r="AE1595" s="69" t="str">
        <f t="shared" si="279"/>
        <v/>
      </c>
      <c r="AF1595" s="69" t="str">
        <f t="shared" si="280"/>
        <v/>
      </c>
      <c r="AG1595" s="69" t="str">
        <f t="shared" si="281"/>
        <v/>
      </c>
      <c r="AH1595" s="69" t="str">
        <f t="shared" si="282"/>
        <v/>
      </c>
      <c r="AI1595" s="69" t="str">
        <f t="shared" si="283"/>
        <v/>
      </c>
      <c r="AJ1595" s="69" t="str">
        <f t="shared" si="284"/>
        <v/>
      </c>
      <c r="AK1595" s="69" t="str">
        <f t="shared" si="285"/>
        <v/>
      </c>
      <c r="AL1595" s="69">
        <f t="shared" si="286"/>
        <v>0</v>
      </c>
      <c r="AM1595" s="69"/>
    </row>
    <row r="1596" spans="29:39">
      <c r="AC1596" s="69" t="str">
        <f t="shared" si="277"/>
        <v/>
      </c>
      <c r="AD1596" s="69" t="str">
        <f t="shared" si="278"/>
        <v/>
      </c>
      <c r="AE1596" s="69" t="str">
        <f t="shared" si="279"/>
        <v/>
      </c>
      <c r="AF1596" s="69" t="str">
        <f t="shared" si="280"/>
        <v/>
      </c>
      <c r="AG1596" s="69" t="str">
        <f t="shared" si="281"/>
        <v/>
      </c>
      <c r="AH1596" s="69" t="str">
        <f t="shared" si="282"/>
        <v/>
      </c>
      <c r="AI1596" s="69" t="str">
        <f t="shared" si="283"/>
        <v/>
      </c>
      <c r="AJ1596" s="69" t="str">
        <f t="shared" si="284"/>
        <v/>
      </c>
      <c r="AK1596" s="69" t="str">
        <f t="shared" si="285"/>
        <v/>
      </c>
      <c r="AL1596" s="69">
        <f t="shared" si="286"/>
        <v>0</v>
      </c>
      <c r="AM1596" s="69"/>
    </row>
    <row r="1597" spans="29:39">
      <c r="AC1597" s="69" t="str">
        <f t="shared" si="277"/>
        <v/>
      </c>
      <c r="AD1597" s="69" t="str">
        <f t="shared" si="278"/>
        <v/>
      </c>
      <c r="AE1597" s="69" t="str">
        <f t="shared" si="279"/>
        <v/>
      </c>
      <c r="AF1597" s="69" t="str">
        <f t="shared" si="280"/>
        <v/>
      </c>
      <c r="AG1597" s="69" t="str">
        <f t="shared" si="281"/>
        <v/>
      </c>
      <c r="AH1597" s="69" t="str">
        <f t="shared" si="282"/>
        <v/>
      </c>
      <c r="AI1597" s="69" t="str">
        <f t="shared" si="283"/>
        <v/>
      </c>
      <c r="AJ1597" s="69" t="str">
        <f t="shared" si="284"/>
        <v/>
      </c>
      <c r="AK1597" s="69" t="str">
        <f t="shared" si="285"/>
        <v/>
      </c>
      <c r="AL1597" s="69">
        <f t="shared" si="286"/>
        <v>0</v>
      </c>
      <c r="AM1597" s="69"/>
    </row>
    <row r="1598" spans="29:39">
      <c r="AC1598" s="69" t="str">
        <f t="shared" si="277"/>
        <v/>
      </c>
      <c r="AD1598" s="69" t="str">
        <f t="shared" si="278"/>
        <v/>
      </c>
      <c r="AE1598" s="69" t="str">
        <f t="shared" si="279"/>
        <v/>
      </c>
      <c r="AF1598" s="69" t="str">
        <f t="shared" si="280"/>
        <v/>
      </c>
      <c r="AG1598" s="69" t="str">
        <f t="shared" si="281"/>
        <v/>
      </c>
      <c r="AH1598" s="69" t="str">
        <f t="shared" si="282"/>
        <v/>
      </c>
      <c r="AI1598" s="69" t="str">
        <f t="shared" si="283"/>
        <v/>
      </c>
      <c r="AJ1598" s="69" t="str">
        <f t="shared" si="284"/>
        <v/>
      </c>
      <c r="AK1598" s="69" t="str">
        <f t="shared" si="285"/>
        <v/>
      </c>
      <c r="AL1598" s="69">
        <f t="shared" si="286"/>
        <v>0</v>
      </c>
      <c r="AM1598" s="69"/>
    </row>
    <row r="1599" spans="29:39">
      <c r="AC1599" s="69" t="str">
        <f t="shared" si="277"/>
        <v/>
      </c>
      <c r="AD1599" s="69" t="str">
        <f t="shared" si="278"/>
        <v/>
      </c>
      <c r="AE1599" s="69" t="str">
        <f t="shared" si="279"/>
        <v/>
      </c>
      <c r="AF1599" s="69" t="str">
        <f t="shared" si="280"/>
        <v/>
      </c>
      <c r="AG1599" s="69" t="str">
        <f t="shared" si="281"/>
        <v/>
      </c>
      <c r="AH1599" s="69" t="str">
        <f t="shared" si="282"/>
        <v/>
      </c>
      <c r="AI1599" s="69" t="str">
        <f t="shared" si="283"/>
        <v/>
      </c>
      <c r="AJ1599" s="69" t="str">
        <f t="shared" si="284"/>
        <v/>
      </c>
      <c r="AK1599" s="69" t="str">
        <f t="shared" si="285"/>
        <v/>
      </c>
      <c r="AL1599" s="69">
        <f t="shared" si="286"/>
        <v>0</v>
      </c>
      <c r="AM1599" s="69"/>
    </row>
    <row r="1600" spans="29:39">
      <c r="AC1600" s="69" t="str">
        <f t="shared" si="277"/>
        <v/>
      </c>
      <c r="AD1600" s="69" t="str">
        <f t="shared" si="278"/>
        <v/>
      </c>
      <c r="AE1600" s="69" t="str">
        <f t="shared" si="279"/>
        <v/>
      </c>
      <c r="AF1600" s="69" t="str">
        <f t="shared" si="280"/>
        <v/>
      </c>
      <c r="AG1600" s="69" t="str">
        <f t="shared" si="281"/>
        <v/>
      </c>
      <c r="AH1600" s="69" t="str">
        <f t="shared" si="282"/>
        <v/>
      </c>
      <c r="AI1600" s="69" t="str">
        <f t="shared" si="283"/>
        <v/>
      </c>
      <c r="AJ1600" s="69" t="str">
        <f t="shared" si="284"/>
        <v/>
      </c>
      <c r="AK1600" s="69" t="str">
        <f t="shared" si="285"/>
        <v/>
      </c>
      <c r="AL1600" s="69">
        <f t="shared" si="286"/>
        <v>0</v>
      </c>
      <c r="AM1600" s="69"/>
    </row>
    <row r="1601" spans="29:39">
      <c r="AC1601" s="69" t="str">
        <f t="shared" si="277"/>
        <v/>
      </c>
      <c r="AD1601" s="69" t="str">
        <f t="shared" si="278"/>
        <v/>
      </c>
      <c r="AE1601" s="69" t="str">
        <f t="shared" si="279"/>
        <v/>
      </c>
      <c r="AF1601" s="69" t="str">
        <f t="shared" si="280"/>
        <v/>
      </c>
      <c r="AG1601" s="69" t="str">
        <f t="shared" si="281"/>
        <v/>
      </c>
      <c r="AH1601" s="69" t="str">
        <f t="shared" si="282"/>
        <v/>
      </c>
      <c r="AI1601" s="69" t="str">
        <f t="shared" si="283"/>
        <v/>
      </c>
      <c r="AJ1601" s="69" t="str">
        <f t="shared" si="284"/>
        <v/>
      </c>
      <c r="AK1601" s="69" t="str">
        <f t="shared" si="285"/>
        <v/>
      </c>
      <c r="AL1601" s="69">
        <f t="shared" si="286"/>
        <v>0</v>
      </c>
      <c r="AM1601" s="69"/>
    </row>
    <row r="1602" spans="29:39">
      <c r="AC1602" s="69" t="str">
        <f t="shared" si="277"/>
        <v/>
      </c>
      <c r="AD1602" s="69" t="str">
        <f t="shared" si="278"/>
        <v/>
      </c>
      <c r="AE1602" s="69" t="str">
        <f t="shared" si="279"/>
        <v/>
      </c>
      <c r="AF1602" s="69" t="str">
        <f t="shared" si="280"/>
        <v/>
      </c>
      <c r="AG1602" s="69" t="str">
        <f t="shared" si="281"/>
        <v/>
      </c>
      <c r="AH1602" s="69" t="str">
        <f t="shared" si="282"/>
        <v/>
      </c>
      <c r="AI1602" s="69" t="str">
        <f t="shared" si="283"/>
        <v/>
      </c>
      <c r="AJ1602" s="69" t="str">
        <f t="shared" si="284"/>
        <v/>
      </c>
      <c r="AK1602" s="69" t="str">
        <f t="shared" si="285"/>
        <v/>
      </c>
      <c r="AL1602" s="69">
        <f t="shared" si="286"/>
        <v>0</v>
      </c>
      <c r="AM1602" s="69"/>
    </row>
    <row r="1603" spans="29:39">
      <c r="AC1603" s="69" t="str">
        <f t="shared" si="277"/>
        <v/>
      </c>
      <c r="AD1603" s="69" t="str">
        <f t="shared" si="278"/>
        <v/>
      </c>
      <c r="AE1603" s="69" t="str">
        <f t="shared" si="279"/>
        <v/>
      </c>
      <c r="AF1603" s="69" t="str">
        <f t="shared" si="280"/>
        <v/>
      </c>
      <c r="AG1603" s="69" t="str">
        <f t="shared" si="281"/>
        <v/>
      </c>
      <c r="AH1603" s="69" t="str">
        <f t="shared" si="282"/>
        <v/>
      </c>
      <c r="AI1603" s="69" t="str">
        <f t="shared" si="283"/>
        <v/>
      </c>
      <c r="AJ1603" s="69" t="str">
        <f t="shared" si="284"/>
        <v/>
      </c>
      <c r="AK1603" s="69" t="str">
        <f t="shared" si="285"/>
        <v/>
      </c>
      <c r="AL1603" s="69">
        <f t="shared" si="286"/>
        <v>0</v>
      </c>
      <c r="AM1603" s="69"/>
    </row>
    <row r="1604" spans="29:39">
      <c r="AC1604" s="69" t="str">
        <f t="shared" si="277"/>
        <v/>
      </c>
      <c r="AD1604" s="69" t="str">
        <f t="shared" si="278"/>
        <v/>
      </c>
      <c r="AE1604" s="69" t="str">
        <f t="shared" si="279"/>
        <v/>
      </c>
      <c r="AF1604" s="69" t="str">
        <f t="shared" si="280"/>
        <v/>
      </c>
      <c r="AG1604" s="69" t="str">
        <f t="shared" si="281"/>
        <v/>
      </c>
      <c r="AH1604" s="69" t="str">
        <f t="shared" si="282"/>
        <v/>
      </c>
      <c r="AI1604" s="69" t="str">
        <f t="shared" si="283"/>
        <v/>
      </c>
      <c r="AJ1604" s="69" t="str">
        <f t="shared" si="284"/>
        <v/>
      </c>
      <c r="AK1604" s="69" t="str">
        <f t="shared" si="285"/>
        <v/>
      </c>
      <c r="AL1604" s="69">
        <f t="shared" si="286"/>
        <v>0</v>
      </c>
      <c r="AM1604" s="69"/>
    </row>
    <row r="1605" spans="29:39">
      <c r="AC1605" s="69" t="str">
        <f t="shared" si="277"/>
        <v/>
      </c>
      <c r="AD1605" s="69" t="str">
        <f t="shared" si="278"/>
        <v/>
      </c>
      <c r="AE1605" s="69" t="str">
        <f t="shared" si="279"/>
        <v/>
      </c>
      <c r="AF1605" s="69" t="str">
        <f t="shared" si="280"/>
        <v/>
      </c>
      <c r="AG1605" s="69" t="str">
        <f t="shared" si="281"/>
        <v/>
      </c>
      <c r="AH1605" s="69" t="str">
        <f t="shared" si="282"/>
        <v/>
      </c>
      <c r="AI1605" s="69" t="str">
        <f t="shared" si="283"/>
        <v/>
      </c>
      <c r="AJ1605" s="69" t="str">
        <f t="shared" si="284"/>
        <v/>
      </c>
      <c r="AK1605" s="69" t="str">
        <f t="shared" si="285"/>
        <v/>
      </c>
      <c r="AL1605" s="69">
        <f t="shared" si="286"/>
        <v>0</v>
      </c>
      <c r="AM1605" s="69"/>
    </row>
    <row r="1606" spans="29:39">
      <c r="AC1606" s="69" t="str">
        <f t="shared" si="277"/>
        <v/>
      </c>
      <c r="AD1606" s="69" t="str">
        <f t="shared" si="278"/>
        <v/>
      </c>
      <c r="AE1606" s="69" t="str">
        <f t="shared" si="279"/>
        <v/>
      </c>
      <c r="AF1606" s="69" t="str">
        <f t="shared" si="280"/>
        <v/>
      </c>
      <c r="AG1606" s="69" t="str">
        <f t="shared" si="281"/>
        <v/>
      </c>
      <c r="AH1606" s="69" t="str">
        <f t="shared" si="282"/>
        <v/>
      </c>
      <c r="AI1606" s="69" t="str">
        <f t="shared" si="283"/>
        <v/>
      </c>
      <c r="AJ1606" s="69" t="str">
        <f t="shared" si="284"/>
        <v/>
      </c>
      <c r="AK1606" s="69" t="str">
        <f t="shared" si="285"/>
        <v/>
      </c>
      <c r="AL1606" s="69">
        <f t="shared" si="286"/>
        <v>0</v>
      </c>
      <c r="AM1606" s="69"/>
    </row>
    <row r="1607" spans="29:39">
      <c r="AC1607" s="69" t="str">
        <f t="shared" si="277"/>
        <v/>
      </c>
      <c r="AD1607" s="69" t="str">
        <f t="shared" si="278"/>
        <v/>
      </c>
      <c r="AE1607" s="69" t="str">
        <f t="shared" si="279"/>
        <v/>
      </c>
      <c r="AF1607" s="69" t="str">
        <f t="shared" si="280"/>
        <v/>
      </c>
      <c r="AG1607" s="69" t="str">
        <f t="shared" si="281"/>
        <v/>
      </c>
      <c r="AH1607" s="69" t="str">
        <f t="shared" si="282"/>
        <v/>
      </c>
      <c r="AI1607" s="69" t="str">
        <f t="shared" si="283"/>
        <v/>
      </c>
      <c r="AJ1607" s="69" t="str">
        <f t="shared" si="284"/>
        <v/>
      </c>
      <c r="AK1607" s="69" t="str">
        <f t="shared" si="285"/>
        <v/>
      </c>
      <c r="AL1607" s="69">
        <f t="shared" si="286"/>
        <v>0</v>
      </c>
      <c r="AM1607" s="69"/>
    </row>
    <row r="1608" spans="29:39">
      <c r="AC1608" s="69" t="str">
        <f t="shared" si="277"/>
        <v/>
      </c>
      <c r="AD1608" s="69" t="str">
        <f t="shared" si="278"/>
        <v/>
      </c>
      <c r="AE1608" s="69" t="str">
        <f t="shared" si="279"/>
        <v/>
      </c>
      <c r="AF1608" s="69" t="str">
        <f t="shared" si="280"/>
        <v/>
      </c>
      <c r="AG1608" s="69" t="str">
        <f t="shared" si="281"/>
        <v/>
      </c>
      <c r="AH1608" s="69" t="str">
        <f t="shared" si="282"/>
        <v/>
      </c>
      <c r="AI1608" s="69" t="str">
        <f t="shared" si="283"/>
        <v/>
      </c>
      <c r="AJ1608" s="69" t="str">
        <f t="shared" si="284"/>
        <v/>
      </c>
      <c r="AK1608" s="69" t="str">
        <f t="shared" si="285"/>
        <v/>
      </c>
      <c r="AL1608" s="69">
        <f t="shared" si="286"/>
        <v>0</v>
      </c>
      <c r="AM1608" s="69"/>
    </row>
    <row r="1609" spans="29:39">
      <c r="AC1609" s="69" t="str">
        <f t="shared" si="277"/>
        <v/>
      </c>
      <c r="AD1609" s="69" t="str">
        <f t="shared" si="278"/>
        <v/>
      </c>
      <c r="AE1609" s="69" t="str">
        <f t="shared" si="279"/>
        <v/>
      </c>
      <c r="AF1609" s="69" t="str">
        <f t="shared" si="280"/>
        <v/>
      </c>
      <c r="AG1609" s="69" t="str">
        <f t="shared" si="281"/>
        <v/>
      </c>
      <c r="AH1609" s="69" t="str">
        <f t="shared" si="282"/>
        <v/>
      </c>
      <c r="AI1609" s="69" t="str">
        <f t="shared" si="283"/>
        <v/>
      </c>
      <c r="AJ1609" s="69" t="str">
        <f t="shared" si="284"/>
        <v/>
      </c>
      <c r="AK1609" s="69" t="str">
        <f t="shared" si="285"/>
        <v/>
      </c>
      <c r="AL1609" s="69">
        <f t="shared" si="286"/>
        <v>0</v>
      </c>
      <c r="AM1609" s="69"/>
    </row>
    <row r="1610" spans="29:39">
      <c r="AC1610" s="69" t="str">
        <f t="shared" si="277"/>
        <v/>
      </c>
      <c r="AD1610" s="69" t="str">
        <f t="shared" si="278"/>
        <v/>
      </c>
      <c r="AE1610" s="69" t="str">
        <f t="shared" si="279"/>
        <v/>
      </c>
      <c r="AF1610" s="69" t="str">
        <f t="shared" si="280"/>
        <v/>
      </c>
      <c r="AG1610" s="69" t="str">
        <f t="shared" si="281"/>
        <v/>
      </c>
      <c r="AH1610" s="69" t="str">
        <f t="shared" si="282"/>
        <v/>
      </c>
      <c r="AI1610" s="69" t="str">
        <f t="shared" si="283"/>
        <v/>
      </c>
      <c r="AJ1610" s="69" t="str">
        <f t="shared" si="284"/>
        <v/>
      </c>
      <c r="AK1610" s="69" t="str">
        <f t="shared" si="285"/>
        <v/>
      </c>
      <c r="AL1610" s="69">
        <f t="shared" si="286"/>
        <v>0</v>
      </c>
      <c r="AM1610" s="69"/>
    </row>
    <row r="1611" spans="29:39">
      <c r="AC1611" s="69" t="str">
        <f t="shared" si="277"/>
        <v/>
      </c>
      <c r="AD1611" s="69" t="str">
        <f t="shared" si="278"/>
        <v/>
      </c>
      <c r="AE1611" s="69" t="str">
        <f t="shared" si="279"/>
        <v/>
      </c>
      <c r="AF1611" s="69" t="str">
        <f t="shared" si="280"/>
        <v/>
      </c>
      <c r="AG1611" s="69" t="str">
        <f t="shared" si="281"/>
        <v/>
      </c>
      <c r="AH1611" s="69" t="str">
        <f t="shared" si="282"/>
        <v/>
      </c>
      <c r="AI1611" s="69" t="str">
        <f t="shared" si="283"/>
        <v/>
      </c>
      <c r="AJ1611" s="69" t="str">
        <f t="shared" si="284"/>
        <v/>
      </c>
      <c r="AK1611" s="69" t="str">
        <f t="shared" si="285"/>
        <v/>
      </c>
      <c r="AL1611" s="69">
        <f t="shared" si="286"/>
        <v>0</v>
      </c>
      <c r="AM1611" s="69"/>
    </row>
    <row r="1612" spans="29:39">
      <c r="AC1612" s="69" t="str">
        <f t="shared" si="277"/>
        <v/>
      </c>
      <c r="AD1612" s="69" t="str">
        <f t="shared" si="278"/>
        <v/>
      </c>
      <c r="AE1612" s="69" t="str">
        <f t="shared" si="279"/>
        <v/>
      </c>
      <c r="AF1612" s="69" t="str">
        <f t="shared" si="280"/>
        <v/>
      </c>
      <c r="AG1612" s="69" t="str">
        <f t="shared" si="281"/>
        <v/>
      </c>
      <c r="AH1612" s="69" t="str">
        <f t="shared" si="282"/>
        <v/>
      </c>
      <c r="AI1612" s="69" t="str">
        <f t="shared" si="283"/>
        <v/>
      </c>
      <c r="AJ1612" s="69" t="str">
        <f t="shared" si="284"/>
        <v/>
      </c>
      <c r="AK1612" s="69" t="str">
        <f t="shared" si="285"/>
        <v/>
      </c>
      <c r="AL1612" s="69">
        <f t="shared" si="286"/>
        <v>0</v>
      </c>
      <c r="AM1612" s="69"/>
    </row>
    <row r="1613" spans="29:39">
      <c r="AC1613" s="69" t="str">
        <f t="shared" si="277"/>
        <v/>
      </c>
      <c r="AD1613" s="69" t="str">
        <f t="shared" si="278"/>
        <v/>
      </c>
      <c r="AE1613" s="69" t="str">
        <f t="shared" si="279"/>
        <v/>
      </c>
      <c r="AF1613" s="69" t="str">
        <f t="shared" si="280"/>
        <v/>
      </c>
      <c r="AG1613" s="69" t="str">
        <f t="shared" si="281"/>
        <v/>
      </c>
      <c r="AH1613" s="69" t="str">
        <f t="shared" si="282"/>
        <v/>
      </c>
      <c r="AI1613" s="69" t="str">
        <f t="shared" si="283"/>
        <v/>
      </c>
      <c r="AJ1613" s="69" t="str">
        <f t="shared" si="284"/>
        <v/>
      </c>
      <c r="AK1613" s="69" t="str">
        <f t="shared" si="285"/>
        <v/>
      </c>
      <c r="AL1613" s="69">
        <f t="shared" si="286"/>
        <v>0</v>
      </c>
      <c r="AM1613" s="69"/>
    </row>
    <row r="1614" spans="29:39">
      <c r="AC1614" s="69" t="str">
        <f t="shared" si="277"/>
        <v/>
      </c>
      <c r="AD1614" s="69" t="str">
        <f t="shared" si="278"/>
        <v/>
      </c>
      <c r="AE1614" s="69" t="str">
        <f t="shared" si="279"/>
        <v/>
      </c>
      <c r="AF1614" s="69" t="str">
        <f t="shared" si="280"/>
        <v/>
      </c>
      <c r="AG1614" s="69" t="str">
        <f t="shared" si="281"/>
        <v/>
      </c>
      <c r="AH1614" s="69" t="str">
        <f t="shared" si="282"/>
        <v/>
      </c>
      <c r="AI1614" s="69" t="str">
        <f t="shared" si="283"/>
        <v/>
      </c>
      <c r="AJ1614" s="69" t="str">
        <f t="shared" si="284"/>
        <v/>
      </c>
      <c r="AK1614" s="69" t="str">
        <f t="shared" si="285"/>
        <v/>
      </c>
      <c r="AL1614" s="69">
        <f t="shared" si="286"/>
        <v>0</v>
      </c>
      <c r="AM1614" s="69"/>
    </row>
    <row r="1615" spans="29:39">
      <c r="AC1615" s="69" t="str">
        <f t="shared" si="277"/>
        <v/>
      </c>
      <c r="AD1615" s="69" t="str">
        <f t="shared" si="278"/>
        <v/>
      </c>
      <c r="AE1615" s="69" t="str">
        <f t="shared" si="279"/>
        <v/>
      </c>
      <c r="AF1615" s="69" t="str">
        <f t="shared" si="280"/>
        <v/>
      </c>
      <c r="AG1615" s="69" t="str">
        <f t="shared" si="281"/>
        <v/>
      </c>
      <c r="AH1615" s="69" t="str">
        <f t="shared" si="282"/>
        <v/>
      </c>
      <c r="AI1615" s="69" t="str">
        <f t="shared" si="283"/>
        <v/>
      </c>
      <c r="AJ1615" s="69" t="str">
        <f t="shared" si="284"/>
        <v/>
      </c>
      <c r="AK1615" s="69" t="str">
        <f t="shared" si="285"/>
        <v/>
      </c>
      <c r="AL1615" s="69">
        <f t="shared" si="286"/>
        <v>0</v>
      </c>
      <c r="AM1615" s="69"/>
    </row>
    <row r="1616" spans="29:39">
      <c r="AC1616" s="69" t="str">
        <f t="shared" si="277"/>
        <v/>
      </c>
      <c r="AD1616" s="69" t="str">
        <f t="shared" si="278"/>
        <v/>
      </c>
      <c r="AE1616" s="69" t="str">
        <f t="shared" si="279"/>
        <v/>
      </c>
      <c r="AF1616" s="69" t="str">
        <f t="shared" si="280"/>
        <v/>
      </c>
      <c r="AG1616" s="69" t="str">
        <f t="shared" si="281"/>
        <v/>
      </c>
      <c r="AH1616" s="69" t="str">
        <f t="shared" si="282"/>
        <v/>
      </c>
      <c r="AI1616" s="69" t="str">
        <f t="shared" si="283"/>
        <v/>
      </c>
      <c r="AJ1616" s="69" t="str">
        <f t="shared" si="284"/>
        <v/>
      </c>
      <c r="AK1616" s="69" t="str">
        <f t="shared" si="285"/>
        <v/>
      </c>
      <c r="AL1616" s="69">
        <f t="shared" si="286"/>
        <v>0</v>
      </c>
      <c r="AM1616" s="69"/>
    </row>
    <row r="1617" spans="29:39">
      <c r="AC1617" s="69" t="str">
        <f t="shared" ref="AC1617:AC1680" si="287">IF(LEFT(Q1617,1)="&lt;",1*MID(Q1617,2,LEN(Q1617)-1),"")</f>
        <v/>
      </c>
      <c r="AD1617" s="69" t="str">
        <f t="shared" ref="AD1617:AD1680" si="288">IF(LEFT(R1617,1)="&lt;",1*MID(R1617,2,LEN(R1617)-1),"")</f>
        <v/>
      </c>
      <c r="AE1617" s="69" t="str">
        <f t="shared" ref="AE1617:AE1680" si="289">IF(LEFT(S1617,1)="&lt;",1*MID(S1617,2,LEN(S1617)-1),"")</f>
        <v/>
      </c>
      <c r="AF1617" s="69" t="str">
        <f t="shared" ref="AF1617:AF1680" si="290">IF(LEFT(T1617,1)="&lt;",1*MID(T1617,2,LEN(T1617)-1),"")</f>
        <v/>
      </c>
      <c r="AG1617" s="69" t="str">
        <f t="shared" ref="AG1617:AG1680" si="291">IF(LEFT(U1617,1)="&lt;",1*MID(U1617,2,LEN(U1617)-1),"")</f>
        <v/>
      </c>
      <c r="AH1617" s="69" t="str">
        <f t="shared" ref="AH1617:AH1680" si="292">IF(LEFT(V1617,1)="&lt;",1*MID(V1617,2,LEN(V1617)-1),"")</f>
        <v/>
      </c>
      <c r="AI1617" s="69" t="str">
        <f t="shared" ref="AI1617:AI1680" si="293">IF(LEFT(W1617,1)="&lt;",1*MID(W1617,2,LEN(W1617)-1),"")</f>
        <v/>
      </c>
      <c r="AJ1617" s="69" t="str">
        <f t="shared" ref="AJ1617:AJ1680" si="294">IF(LEFT(X1617,1)="&lt;",1*MID(X1617,2,LEN(X1617)-1),"")</f>
        <v/>
      </c>
      <c r="AK1617" s="69" t="str">
        <f t="shared" ref="AK1617:AK1680" si="295">IF(LEFT(Y1617,1)="&lt;",1*MID(Y1617,2,LEN(Y1617)-1),"")</f>
        <v/>
      </c>
      <c r="AL1617" s="69">
        <f t="shared" ref="AL1617:AL1680" si="296">SUM(AC1617:AK1617)</f>
        <v>0</v>
      </c>
      <c r="AM1617" s="69"/>
    </row>
    <row r="1618" spans="29:39">
      <c r="AC1618" s="69" t="str">
        <f t="shared" si="287"/>
        <v/>
      </c>
      <c r="AD1618" s="69" t="str">
        <f t="shared" si="288"/>
        <v/>
      </c>
      <c r="AE1618" s="69" t="str">
        <f t="shared" si="289"/>
        <v/>
      </c>
      <c r="AF1618" s="69" t="str">
        <f t="shared" si="290"/>
        <v/>
      </c>
      <c r="AG1618" s="69" t="str">
        <f t="shared" si="291"/>
        <v/>
      </c>
      <c r="AH1618" s="69" t="str">
        <f t="shared" si="292"/>
        <v/>
      </c>
      <c r="AI1618" s="69" t="str">
        <f t="shared" si="293"/>
        <v/>
      </c>
      <c r="AJ1618" s="69" t="str">
        <f t="shared" si="294"/>
        <v/>
      </c>
      <c r="AK1618" s="69" t="str">
        <f t="shared" si="295"/>
        <v/>
      </c>
      <c r="AL1618" s="69">
        <f t="shared" si="296"/>
        <v>0</v>
      </c>
      <c r="AM1618" s="69"/>
    </row>
    <row r="1619" spans="29:39">
      <c r="AC1619" s="69" t="str">
        <f t="shared" si="287"/>
        <v/>
      </c>
      <c r="AD1619" s="69" t="str">
        <f t="shared" si="288"/>
        <v/>
      </c>
      <c r="AE1619" s="69" t="str">
        <f t="shared" si="289"/>
        <v/>
      </c>
      <c r="AF1619" s="69" t="str">
        <f t="shared" si="290"/>
        <v/>
      </c>
      <c r="AG1619" s="69" t="str">
        <f t="shared" si="291"/>
        <v/>
      </c>
      <c r="AH1619" s="69" t="str">
        <f t="shared" si="292"/>
        <v/>
      </c>
      <c r="AI1619" s="69" t="str">
        <f t="shared" si="293"/>
        <v/>
      </c>
      <c r="AJ1619" s="69" t="str">
        <f t="shared" si="294"/>
        <v/>
      </c>
      <c r="AK1619" s="69" t="str">
        <f t="shared" si="295"/>
        <v/>
      </c>
      <c r="AL1619" s="69">
        <f t="shared" si="296"/>
        <v>0</v>
      </c>
      <c r="AM1619" s="69"/>
    </row>
    <row r="1620" spans="29:39">
      <c r="AC1620" s="69" t="str">
        <f t="shared" si="287"/>
        <v/>
      </c>
      <c r="AD1620" s="69" t="str">
        <f t="shared" si="288"/>
        <v/>
      </c>
      <c r="AE1620" s="69" t="str">
        <f t="shared" si="289"/>
        <v/>
      </c>
      <c r="AF1620" s="69" t="str">
        <f t="shared" si="290"/>
        <v/>
      </c>
      <c r="AG1620" s="69" t="str">
        <f t="shared" si="291"/>
        <v/>
      </c>
      <c r="AH1620" s="69" t="str">
        <f t="shared" si="292"/>
        <v/>
      </c>
      <c r="AI1620" s="69" t="str">
        <f t="shared" si="293"/>
        <v/>
      </c>
      <c r="AJ1620" s="69" t="str">
        <f t="shared" si="294"/>
        <v/>
      </c>
      <c r="AK1620" s="69" t="str">
        <f t="shared" si="295"/>
        <v/>
      </c>
      <c r="AL1620" s="69">
        <f t="shared" si="296"/>
        <v>0</v>
      </c>
      <c r="AM1620" s="69"/>
    </row>
    <row r="1621" spans="29:39">
      <c r="AC1621" s="69" t="str">
        <f t="shared" si="287"/>
        <v/>
      </c>
      <c r="AD1621" s="69" t="str">
        <f t="shared" si="288"/>
        <v/>
      </c>
      <c r="AE1621" s="69" t="str">
        <f t="shared" si="289"/>
        <v/>
      </c>
      <c r="AF1621" s="69" t="str">
        <f t="shared" si="290"/>
        <v/>
      </c>
      <c r="AG1621" s="69" t="str">
        <f t="shared" si="291"/>
        <v/>
      </c>
      <c r="AH1621" s="69" t="str">
        <f t="shared" si="292"/>
        <v/>
      </c>
      <c r="AI1621" s="69" t="str">
        <f t="shared" si="293"/>
        <v/>
      </c>
      <c r="AJ1621" s="69" t="str">
        <f t="shared" si="294"/>
        <v/>
      </c>
      <c r="AK1621" s="69" t="str">
        <f t="shared" si="295"/>
        <v/>
      </c>
      <c r="AL1621" s="69">
        <f t="shared" si="296"/>
        <v>0</v>
      </c>
      <c r="AM1621" s="69"/>
    </row>
    <row r="1622" spans="29:39">
      <c r="AC1622" s="69" t="str">
        <f t="shared" si="287"/>
        <v/>
      </c>
      <c r="AD1622" s="69" t="str">
        <f t="shared" si="288"/>
        <v/>
      </c>
      <c r="AE1622" s="69" t="str">
        <f t="shared" si="289"/>
        <v/>
      </c>
      <c r="AF1622" s="69" t="str">
        <f t="shared" si="290"/>
        <v/>
      </c>
      <c r="AG1622" s="69" t="str">
        <f t="shared" si="291"/>
        <v/>
      </c>
      <c r="AH1622" s="69" t="str">
        <f t="shared" si="292"/>
        <v/>
      </c>
      <c r="AI1622" s="69" t="str">
        <f t="shared" si="293"/>
        <v/>
      </c>
      <c r="AJ1622" s="69" t="str">
        <f t="shared" si="294"/>
        <v/>
      </c>
      <c r="AK1622" s="69" t="str">
        <f t="shared" si="295"/>
        <v/>
      </c>
      <c r="AL1622" s="69">
        <f t="shared" si="296"/>
        <v>0</v>
      </c>
      <c r="AM1622" s="69"/>
    </row>
    <row r="1623" spans="29:39">
      <c r="AC1623" s="69" t="str">
        <f t="shared" si="287"/>
        <v/>
      </c>
      <c r="AD1623" s="69" t="str">
        <f t="shared" si="288"/>
        <v/>
      </c>
      <c r="AE1623" s="69" t="str">
        <f t="shared" si="289"/>
        <v/>
      </c>
      <c r="AF1623" s="69" t="str">
        <f t="shared" si="290"/>
        <v/>
      </c>
      <c r="AG1623" s="69" t="str">
        <f t="shared" si="291"/>
        <v/>
      </c>
      <c r="AH1623" s="69" t="str">
        <f t="shared" si="292"/>
        <v/>
      </c>
      <c r="AI1623" s="69" t="str">
        <f t="shared" si="293"/>
        <v/>
      </c>
      <c r="AJ1623" s="69" t="str">
        <f t="shared" si="294"/>
        <v/>
      </c>
      <c r="AK1623" s="69" t="str">
        <f t="shared" si="295"/>
        <v/>
      </c>
      <c r="AL1623" s="69">
        <f t="shared" si="296"/>
        <v>0</v>
      </c>
      <c r="AM1623" s="69"/>
    </row>
    <row r="1624" spans="29:39">
      <c r="AC1624" s="69" t="str">
        <f t="shared" si="287"/>
        <v/>
      </c>
      <c r="AD1624" s="69" t="str">
        <f t="shared" si="288"/>
        <v/>
      </c>
      <c r="AE1624" s="69" t="str">
        <f t="shared" si="289"/>
        <v/>
      </c>
      <c r="AF1624" s="69" t="str">
        <f t="shared" si="290"/>
        <v/>
      </c>
      <c r="AG1624" s="69" t="str">
        <f t="shared" si="291"/>
        <v/>
      </c>
      <c r="AH1624" s="69" t="str">
        <f t="shared" si="292"/>
        <v/>
      </c>
      <c r="AI1624" s="69" t="str">
        <f t="shared" si="293"/>
        <v/>
      </c>
      <c r="AJ1624" s="69" t="str">
        <f t="shared" si="294"/>
        <v/>
      </c>
      <c r="AK1624" s="69" t="str">
        <f t="shared" si="295"/>
        <v/>
      </c>
      <c r="AL1624" s="69">
        <f t="shared" si="296"/>
        <v>0</v>
      </c>
      <c r="AM1624" s="69"/>
    </row>
    <row r="1625" spans="29:39">
      <c r="AC1625" s="69" t="str">
        <f t="shared" si="287"/>
        <v/>
      </c>
      <c r="AD1625" s="69" t="str">
        <f t="shared" si="288"/>
        <v/>
      </c>
      <c r="AE1625" s="69" t="str">
        <f t="shared" si="289"/>
        <v/>
      </c>
      <c r="AF1625" s="69" t="str">
        <f t="shared" si="290"/>
        <v/>
      </c>
      <c r="AG1625" s="69" t="str">
        <f t="shared" si="291"/>
        <v/>
      </c>
      <c r="AH1625" s="69" t="str">
        <f t="shared" si="292"/>
        <v/>
      </c>
      <c r="AI1625" s="69" t="str">
        <f t="shared" si="293"/>
        <v/>
      </c>
      <c r="AJ1625" s="69" t="str">
        <f t="shared" si="294"/>
        <v/>
      </c>
      <c r="AK1625" s="69" t="str">
        <f t="shared" si="295"/>
        <v/>
      </c>
      <c r="AL1625" s="69">
        <f t="shared" si="296"/>
        <v>0</v>
      </c>
      <c r="AM1625" s="69"/>
    </row>
    <row r="1626" spans="29:39">
      <c r="AC1626" s="69" t="str">
        <f t="shared" si="287"/>
        <v/>
      </c>
      <c r="AD1626" s="69" t="str">
        <f t="shared" si="288"/>
        <v/>
      </c>
      <c r="AE1626" s="69" t="str">
        <f t="shared" si="289"/>
        <v/>
      </c>
      <c r="AF1626" s="69" t="str">
        <f t="shared" si="290"/>
        <v/>
      </c>
      <c r="AG1626" s="69" t="str">
        <f t="shared" si="291"/>
        <v/>
      </c>
      <c r="AH1626" s="69" t="str">
        <f t="shared" si="292"/>
        <v/>
      </c>
      <c r="AI1626" s="69" t="str">
        <f t="shared" si="293"/>
        <v/>
      </c>
      <c r="AJ1626" s="69" t="str">
        <f t="shared" si="294"/>
        <v/>
      </c>
      <c r="AK1626" s="69" t="str">
        <f t="shared" si="295"/>
        <v/>
      </c>
      <c r="AL1626" s="69">
        <f t="shared" si="296"/>
        <v>0</v>
      </c>
      <c r="AM1626" s="69"/>
    </row>
    <row r="1627" spans="29:39">
      <c r="AC1627" s="69" t="str">
        <f t="shared" si="287"/>
        <v/>
      </c>
      <c r="AD1627" s="69" t="str">
        <f t="shared" si="288"/>
        <v/>
      </c>
      <c r="AE1627" s="69" t="str">
        <f t="shared" si="289"/>
        <v/>
      </c>
      <c r="AF1627" s="69" t="str">
        <f t="shared" si="290"/>
        <v/>
      </c>
      <c r="AG1627" s="69" t="str">
        <f t="shared" si="291"/>
        <v/>
      </c>
      <c r="AH1627" s="69" t="str">
        <f t="shared" si="292"/>
        <v/>
      </c>
      <c r="AI1627" s="69" t="str">
        <f t="shared" si="293"/>
        <v/>
      </c>
      <c r="AJ1627" s="69" t="str">
        <f t="shared" si="294"/>
        <v/>
      </c>
      <c r="AK1627" s="69" t="str">
        <f t="shared" si="295"/>
        <v/>
      </c>
      <c r="AL1627" s="69">
        <f t="shared" si="296"/>
        <v>0</v>
      </c>
      <c r="AM1627" s="69"/>
    </row>
    <row r="1628" spans="29:39">
      <c r="AC1628" s="69" t="str">
        <f t="shared" si="287"/>
        <v/>
      </c>
      <c r="AD1628" s="69" t="str">
        <f t="shared" si="288"/>
        <v/>
      </c>
      <c r="AE1628" s="69" t="str">
        <f t="shared" si="289"/>
        <v/>
      </c>
      <c r="AF1628" s="69" t="str">
        <f t="shared" si="290"/>
        <v/>
      </c>
      <c r="AG1628" s="69" t="str">
        <f t="shared" si="291"/>
        <v/>
      </c>
      <c r="AH1628" s="69" t="str">
        <f t="shared" si="292"/>
        <v/>
      </c>
      <c r="AI1628" s="69" t="str">
        <f t="shared" si="293"/>
        <v/>
      </c>
      <c r="AJ1628" s="69" t="str">
        <f t="shared" si="294"/>
        <v/>
      </c>
      <c r="AK1628" s="69" t="str">
        <f t="shared" si="295"/>
        <v/>
      </c>
      <c r="AL1628" s="69">
        <f t="shared" si="296"/>
        <v>0</v>
      </c>
      <c r="AM1628" s="69"/>
    </row>
    <row r="1629" spans="29:39">
      <c r="AC1629" s="69" t="str">
        <f t="shared" si="287"/>
        <v/>
      </c>
      <c r="AD1629" s="69" t="str">
        <f t="shared" si="288"/>
        <v/>
      </c>
      <c r="AE1629" s="69" t="str">
        <f t="shared" si="289"/>
        <v/>
      </c>
      <c r="AF1629" s="69" t="str">
        <f t="shared" si="290"/>
        <v/>
      </c>
      <c r="AG1629" s="69" t="str">
        <f t="shared" si="291"/>
        <v/>
      </c>
      <c r="AH1629" s="69" t="str">
        <f t="shared" si="292"/>
        <v/>
      </c>
      <c r="AI1629" s="69" t="str">
        <f t="shared" si="293"/>
        <v/>
      </c>
      <c r="AJ1629" s="69" t="str">
        <f t="shared" si="294"/>
        <v/>
      </c>
      <c r="AK1629" s="69" t="str">
        <f t="shared" si="295"/>
        <v/>
      </c>
      <c r="AL1629" s="69">
        <f t="shared" si="296"/>
        <v>0</v>
      </c>
      <c r="AM1629" s="69"/>
    </row>
    <row r="1630" spans="29:39">
      <c r="AC1630" s="69" t="str">
        <f t="shared" si="287"/>
        <v/>
      </c>
      <c r="AD1630" s="69" t="str">
        <f t="shared" si="288"/>
        <v/>
      </c>
      <c r="AE1630" s="69" t="str">
        <f t="shared" si="289"/>
        <v/>
      </c>
      <c r="AF1630" s="69" t="str">
        <f t="shared" si="290"/>
        <v/>
      </c>
      <c r="AG1630" s="69" t="str">
        <f t="shared" si="291"/>
        <v/>
      </c>
      <c r="AH1630" s="69" t="str">
        <f t="shared" si="292"/>
        <v/>
      </c>
      <c r="AI1630" s="69" t="str">
        <f t="shared" si="293"/>
        <v/>
      </c>
      <c r="AJ1630" s="69" t="str">
        <f t="shared" si="294"/>
        <v/>
      </c>
      <c r="AK1630" s="69" t="str">
        <f t="shared" si="295"/>
        <v/>
      </c>
      <c r="AL1630" s="69">
        <f t="shared" si="296"/>
        <v>0</v>
      </c>
      <c r="AM1630" s="69"/>
    </row>
    <row r="1631" spans="29:39">
      <c r="AC1631" s="69" t="str">
        <f t="shared" si="287"/>
        <v/>
      </c>
      <c r="AD1631" s="69" t="str">
        <f t="shared" si="288"/>
        <v/>
      </c>
      <c r="AE1631" s="69" t="str">
        <f t="shared" si="289"/>
        <v/>
      </c>
      <c r="AF1631" s="69" t="str">
        <f t="shared" si="290"/>
        <v/>
      </c>
      <c r="AG1631" s="69" t="str">
        <f t="shared" si="291"/>
        <v/>
      </c>
      <c r="AH1631" s="69" t="str">
        <f t="shared" si="292"/>
        <v/>
      </c>
      <c r="AI1631" s="69" t="str">
        <f t="shared" si="293"/>
        <v/>
      </c>
      <c r="AJ1631" s="69" t="str">
        <f t="shared" si="294"/>
        <v/>
      </c>
      <c r="AK1631" s="69" t="str">
        <f t="shared" si="295"/>
        <v/>
      </c>
      <c r="AL1631" s="69">
        <f t="shared" si="296"/>
        <v>0</v>
      </c>
      <c r="AM1631" s="69"/>
    </row>
    <row r="1632" spans="29:39">
      <c r="AC1632" s="69" t="str">
        <f t="shared" si="287"/>
        <v/>
      </c>
      <c r="AD1632" s="69" t="str">
        <f t="shared" si="288"/>
        <v/>
      </c>
      <c r="AE1632" s="69" t="str">
        <f t="shared" si="289"/>
        <v/>
      </c>
      <c r="AF1632" s="69" t="str">
        <f t="shared" si="290"/>
        <v/>
      </c>
      <c r="AG1632" s="69" t="str">
        <f t="shared" si="291"/>
        <v/>
      </c>
      <c r="AH1632" s="69" t="str">
        <f t="shared" si="292"/>
        <v/>
      </c>
      <c r="AI1632" s="69" t="str">
        <f t="shared" si="293"/>
        <v/>
      </c>
      <c r="AJ1632" s="69" t="str">
        <f t="shared" si="294"/>
        <v/>
      </c>
      <c r="AK1632" s="69" t="str">
        <f t="shared" si="295"/>
        <v/>
      </c>
      <c r="AL1632" s="69">
        <f t="shared" si="296"/>
        <v>0</v>
      </c>
      <c r="AM1632" s="69"/>
    </row>
    <row r="1633" spans="29:39">
      <c r="AC1633" s="69" t="str">
        <f t="shared" si="287"/>
        <v/>
      </c>
      <c r="AD1633" s="69" t="str">
        <f t="shared" si="288"/>
        <v/>
      </c>
      <c r="AE1633" s="69" t="str">
        <f t="shared" si="289"/>
        <v/>
      </c>
      <c r="AF1633" s="69" t="str">
        <f t="shared" si="290"/>
        <v/>
      </c>
      <c r="AG1633" s="69" t="str">
        <f t="shared" si="291"/>
        <v/>
      </c>
      <c r="AH1633" s="69" t="str">
        <f t="shared" si="292"/>
        <v/>
      </c>
      <c r="AI1633" s="69" t="str">
        <f t="shared" si="293"/>
        <v/>
      </c>
      <c r="AJ1633" s="69" t="str">
        <f t="shared" si="294"/>
        <v/>
      </c>
      <c r="AK1633" s="69" t="str">
        <f t="shared" si="295"/>
        <v/>
      </c>
      <c r="AL1633" s="69">
        <f t="shared" si="296"/>
        <v>0</v>
      </c>
      <c r="AM1633" s="69"/>
    </row>
    <row r="1634" spans="29:39">
      <c r="AC1634" s="69" t="str">
        <f t="shared" si="287"/>
        <v/>
      </c>
      <c r="AD1634" s="69" t="str">
        <f t="shared" si="288"/>
        <v/>
      </c>
      <c r="AE1634" s="69" t="str">
        <f t="shared" si="289"/>
        <v/>
      </c>
      <c r="AF1634" s="69" t="str">
        <f t="shared" si="290"/>
        <v/>
      </c>
      <c r="AG1634" s="69" t="str">
        <f t="shared" si="291"/>
        <v/>
      </c>
      <c r="AH1634" s="69" t="str">
        <f t="shared" si="292"/>
        <v/>
      </c>
      <c r="AI1634" s="69" t="str">
        <f t="shared" si="293"/>
        <v/>
      </c>
      <c r="AJ1634" s="69" t="str">
        <f t="shared" si="294"/>
        <v/>
      </c>
      <c r="AK1634" s="69" t="str">
        <f t="shared" si="295"/>
        <v/>
      </c>
      <c r="AL1634" s="69">
        <f t="shared" si="296"/>
        <v>0</v>
      </c>
      <c r="AM1634" s="69"/>
    </row>
    <row r="1635" spans="29:39">
      <c r="AC1635" s="69" t="str">
        <f t="shared" si="287"/>
        <v/>
      </c>
      <c r="AD1635" s="69" t="str">
        <f t="shared" si="288"/>
        <v/>
      </c>
      <c r="AE1635" s="69" t="str">
        <f t="shared" si="289"/>
        <v/>
      </c>
      <c r="AF1635" s="69" t="str">
        <f t="shared" si="290"/>
        <v/>
      </c>
      <c r="AG1635" s="69" t="str">
        <f t="shared" si="291"/>
        <v/>
      </c>
      <c r="AH1635" s="69" t="str">
        <f t="shared" si="292"/>
        <v/>
      </c>
      <c r="AI1635" s="69" t="str">
        <f t="shared" si="293"/>
        <v/>
      </c>
      <c r="AJ1635" s="69" t="str">
        <f t="shared" si="294"/>
        <v/>
      </c>
      <c r="AK1635" s="69" t="str">
        <f t="shared" si="295"/>
        <v/>
      </c>
      <c r="AL1635" s="69">
        <f t="shared" si="296"/>
        <v>0</v>
      </c>
      <c r="AM1635" s="69"/>
    </row>
    <row r="1636" spans="29:39">
      <c r="AC1636" s="69" t="str">
        <f t="shared" si="287"/>
        <v/>
      </c>
      <c r="AD1636" s="69" t="str">
        <f t="shared" si="288"/>
        <v/>
      </c>
      <c r="AE1636" s="69" t="str">
        <f t="shared" si="289"/>
        <v/>
      </c>
      <c r="AF1636" s="69" t="str">
        <f t="shared" si="290"/>
        <v/>
      </c>
      <c r="AG1636" s="69" t="str">
        <f t="shared" si="291"/>
        <v/>
      </c>
      <c r="AH1636" s="69" t="str">
        <f t="shared" si="292"/>
        <v/>
      </c>
      <c r="AI1636" s="69" t="str">
        <f t="shared" si="293"/>
        <v/>
      </c>
      <c r="AJ1636" s="69" t="str">
        <f t="shared" si="294"/>
        <v/>
      </c>
      <c r="AK1636" s="69" t="str">
        <f t="shared" si="295"/>
        <v/>
      </c>
      <c r="AL1636" s="69">
        <f t="shared" si="296"/>
        <v>0</v>
      </c>
      <c r="AM1636" s="69"/>
    </row>
    <row r="1637" spans="29:39">
      <c r="AC1637" s="69" t="str">
        <f t="shared" si="287"/>
        <v/>
      </c>
      <c r="AD1637" s="69" t="str">
        <f t="shared" si="288"/>
        <v/>
      </c>
      <c r="AE1637" s="69" t="str">
        <f t="shared" si="289"/>
        <v/>
      </c>
      <c r="AF1637" s="69" t="str">
        <f t="shared" si="290"/>
        <v/>
      </c>
      <c r="AG1637" s="69" t="str">
        <f t="shared" si="291"/>
        <v/>
      </c>
      <c r="AH1637" s="69" t="str">
        <f t="shared" si="292"/>
        <v/>
      </c>
      <c r="AI1637" s="69" t="str">
        <f t="shared" si="293"/>
        <v/>
      </c>
      <c r="AJ1637" s="69" t="str">
        <f t="shared" si="294"/>
        <v/>
      </c>
      <c r="AK1637" s="69" t="str">
        <f t="shared" si="295"/>
        <v/>
      </c>
      <c r="AL1637" s="69">
        <f t="shared" si="296"/>
        <v>0</v>
      </c>
      <c r="AM1637" s="69"/>
    </row>
    <row r="1638" spans="29:39">
      <c r="AC1638" s="69" t="str">
        <f t="shared" si="287"/>
        <v/>
      </c>
      <c r="AD1638" s="69" t="str">
        <f t="shared" si="288"/>
        <v/>
      </c>
      <c r="AE1638" s="69" t="str">
        <f t="shared" si="289"/>
        <v/>
      </c>
      <c r="AF1638" s="69" t="str">
        <f t="shared" si="290"/>
        <v/>
      </c>
      <c r="AG1638" s="69" t="str">
        <f t="shared" si="291"/>
        <v/>
      </c>
      <c r="AH1638" s="69" t="str">
        <f t="shared" si="292"/>
        <v/>
      </c>
      <c r="AI1638" s="69" t="str">
        <f t="shared" si="293"/>
        <v/>
      </c>
      <c r="AJ1638" s="69" t="str">
        <f t="shared" si="294"/>
        <v/>
      </c>
      <c r="AK1638" s="69" t="str">
        <f t="shared" si="295"/>
        <v/>
      </c>
      <c r="AL1638" s="69">
        <f t="shared" si="296"/>
        <v>0</v>
      </c>
      <c r="AM1638" s="69"/>
    </row>
    <row r="1639" spans="29:39">
      <c r="AC1639" s="69" t="str">
        <f t="shared" si="287"/>
        <v/>
      </c>
      <c r="AD1639" s="69" t="str">
        <f t="shared" si="288"/>
        <v/>
      </c>
      <c r="AE1639" s="69" t="str">
        <f t="shared" si="289"/>
        <v/>
      </c>
      <c r="AF1639" s="69" t="str">
        <f t="shared" si="290"/>
        <v/>
      </c>
      <c r="AG1639" s="69" t="str">
        <f t="shared" si="291"/>
        <v/>
      </c>
      <c r="AH1639" s="69" t="str">
        <f t="shared" si="292"/>
        <v/>
      </c>
      <c r="AI1639" s="69" t="str">
        <f t="shared" si="293"/>
        <v/>
      </c>
      <c r="AJ1639" s="69" t="str">
        <f t="shared" si="294"/>
        <v/>
      </c>
      <c r="AK1639" s="69" t="str">
        <f t="shared" si="295"/>
        <v/>
      </c>
      <c r="AL1639" s="69">
        <f t="shared" si="296"/>
        <v>0</v>
      </c>
      <c r="AM1639" s="69"/>
    </row>
    <row r="1640" spans="29:39">
      <c r="AC1640" s="69" t="str">
        <f t="shared" si="287"/>
        <v/>
      </c>
      <c r="AD1640" s="69" t="str">
        <f t="shared" si="288"/>
        <v/>
      </c>
      <c r="AE1640" s="69" t="str">
        <f t="shared" si="289"/>
        <v/>
      </c>
      <c r="AF1640" s="69" t="str">
        <f t="shared" si="290"/>
        <v/>
      </c>
      <c r="AG1640" s="69" t="str">
        <f t="shared" si="291"/>
        <v/>
      </c>
      <c r="AH1640" s="69" t="str">
        <f t="shared" si="292"/>
        <v/>
      </c>
      <c r="AI1640" s="69" t="str">
        <f t="shared" si="293"/>
        <v/>
      </c>
      <c r="AJ1640" s="69" t="str">
        <f t="shared" si="294"/>
        <v/>
      </c>
      <c r="AK1640" s="69" t="str">
        <f t="shared" si="295"/>
        <v/>
      </c>
      <c r="AL1640" s="69">
        <f t="shared" si="296"/>
        <v>0</v>
      </c>
      <c r="AM1640" s="69"/>
    </row>
    <row r="1641" spans="29:39">
      <c r="AC1641" s="69" t="str">
        <f t="shared" si="287"/>
        <v/>
      </c>
      <c r="AD1641" s="69" t="str">
        <f t="shared" si="288"/>
        <v/>
      </c>
      <c r="AE1641" s="69" t="str">
        <f t="shared" si="289"/>
        <v/>
      </c>
      <c r="AF1641" s="69" t="str">
        <f t="shared" si="290"/>
        <v/>
      </c>
      <c r="AG1641" s="69" t="str">
        <f t="shared" si="291"/>
        <v/>
      </c>
      <c r="AH1641" s="69" t="str">
        <f t="shared" si="292"/>
        <v/>
      </c>
      <c r="AI1641" s="69" t="str">
        <f t="shared" si="293"/>
        <v/>
      </c>
      <c r="AJ1641" s="69" t="str">
        <f t="shared" si="294"/>
        <v/>
      </c>
      <c r="AK1641" s="69" t="str">
        <f t="shared" si="295"/>
        <v/>
      </c>
      <c r="AL1641" s="69">
        <f t="shared" si="296"/>
        <v>0</v>
      </c>
      <c r="AM1641" s="69"/>
    </row>
    <row r="1642" spans="29:39">
      <c r="AC1642" s="69" t="str">
        <f t="shared" si="287"/>
        <v/>
      </c>
      <c r="AD1642" s="69" t="str">
        <f t="shared" si="288"/>
        <v/>
      </c>
      <c r="AE1642" s="69" t="str">
        <f t="shared" si="289"/>
        <v/>
      </c>
      <c r="AF1642" s="69" t="str">
        <f t="shared" si="290"/>
        <v/>
      </c>
      <c r="AG1642" s="69" t="str">
        <f t="shared" si="291"/>
        <v/>
      </c>
      <c r="AH1642" s="69" t="str">
        <f t="shared" si="292"/>
        <v/>
      </c>
      <c r="AI1642" s="69" t="str">
        <f t="shared" si="293"/>
        <v/>
      </c>
      <c r="AJ1642" s="69" t="str">
        <f t="shared" si="294"/>
        <v/>
      </c>
      <c r="AK1642" s="69" t="str">
        <f t="shared" si="295"/>
        <v/>
      </c>
      <c r="AL1642" s="69">
        <f t="shared" si="296"/>
        <v>0</v>
      </c>
      <c r="AM1642" s="69"/>
    </row>
    <row r="1643" spans="29:39">
      <c r="AC1643" s="69" t="str">
        <f t="shared" si="287"/>
        <v/>
      </c>
      <c r="AD1643" s="69" t="str">
        <f t="shared" si="288"/>
        <v/>
      </c>
      <c r="AE1643" s="69" t="str">
        <f t="shared" si="289"/>
        <v/>
      </c>
      <c r="AF1643" s="69" t="str">
        <f t="shared" si="290"/>
        <v/>
      </c>
      <c r="AG1643" s="69" t="str">
        <f t="shared" si="291"/>
        <v/>
      </c>
      <c r="AH1643" s="69" t="str">
        <f t="shared" si="292"/>
        <v/>
      </c>
      <c r="AI1643" s="69" t="str">
        <f t="shared" si="293"/>
        <v/>
      </c>
      <c r="AJ1643" s="69" t="str">
        <f t="shared" si="294"/>
        <v/>
      </c>
      <c r="AK1643" s="69" t="str">
        <f t="shared" si="295"/>
        <v/>
      </c>
      <c r="AL1643" s="69">
        <f t="shared" si="296"/>
        <v>0</v>
      </c>
      <c r="AM1643" s="69"/>
    </row>
    <row r="1644" spans="29:39">
      <c r="AC1644" s="69" t="str">
        <f t="shared" si="287"/>
        <v/>
      </c>
      <c r="AD1644" s="69" t="str">
        <f t="shared" si="288"/>
        <v/>
      </c>
      <c r="AE1644" s="69" t="str">
        <f t="shared" si="289"/>
        <v/>
      </c>
      <c r="AF1644" s="69" t="str">
        <f t="shared" si="290"/>
        <v/>
      </c>
      <c r="AG1644" s="69" t="str">
        <f t="shared" si="291"/>
        <v/>
      </c>
      <c r="AH1644" s="69" t="str">
        <f t="shared" si="292"/>
        <v/>
      </c>
      <c r="AI1644" s="69" t="str">
        <f t="shared" si="293"/>
        <v/>
      </c>
      <c r="AJ1644" s="69" t="str">
        <f t="shared" si="294"/>
        <v/>
      </c>
      <c r="AK1644" s="69" t="str">
        <f t="shared" si="295"/>
        <v/>
      </c>
      <c r="AL1644" s="69">
        <f t="shared" si="296"/>
        <v>0</v>
      </c>
      <c r="AM1644" s="69"/>
    </row>
    <row r="1645" spans="29:39">
      <c r="AC1645" s="69" t="str">
        <f t="shared" si="287"/>
        <v/>
      </c>
      <c r="AD1645" s="69" t="str">
        <f t="shared" si="288"/>
        <v/>
      </c>
      <c r="AE1645" s="69" t="str">
        <f t="shared" si="289"/>
        <v/>
      </c>
      <c r="AF1645" s="69" t="str">
        <f t="shared" si="290"/>
        <v/>
      </c>
      <c r="AG1645" s="69" t="str">
        <f t="shared" si="291"/>
        <v/>
      </c>
      <c r="AH1645" s="69" t="str">
        <f t="shared" si="292"/>
        <v/>
      </c>
      <c r="AI1645" s="69" t="str">
        <f t="shared" si="293"/>
        <v/>
      </c>
      <c r="AJ1645" s="69" t="str">
        <f t="shared" si="294"/>
        <v/>
      </c>
      <c r="AK1645" s="69" t="str">
        <f t="shared" si="295"/>
        <v/>
      </c>
      <c r="AL1645" s="69">
        <f t="shared" si="296"/>
        <v>0</v>
      </c>
      <c r="AM1645" s="69"/>
    </row>
    <row r="1646" spans="29:39">
      <c r="AC1646" s="69" t="str">
        <f t="shared" si="287"/>
        <v/>
      </c>
      <c r="AD1646" s="69" t="str">
        <f t="shared" si="288"/>
        <v/>
      </c>
      <c r="AE1646" s="69" t="str">
        <f t="shared" si="289"/>
        <v/>
      </c>
      <c r="AF1646" s="69" t="str">
        <f t="shared" si="290"/>
        <v/>
      </c>
      <c r="AG1646" s="69" t="str">
        <f t="shared" si="291"/>
        <v/>
      </c>
      <c r="AH1646" s="69" t="str">
        <f t="shared" si="292"/>
        <v/>
      </c>
      <c r="AI1646" s="69" t="str">
        <f t="shared" si="293"/>
        <v/>
      </c>
      <c r="AJ1646" s="69" t="str">
        <f t="shared" si="294"/>
        <v/>
      </c>
      <c r="AK1646" s="69" t="str">
        <f t="shared" si="295"/>
        <v/>
      </c>
      <c r="AL1646" s="69">
        <f t="shared" si="296"/>
        <v>0</v>
      </c>
      <c r="AM1646" s="69"/>
    </row>
    <row r="1647" spans="29:39">
      <c r="AC1647" s="69" t="str">
        <f t="shared" si="287"/>
        <v/>
      </c>
      <c r="AD1647" s="69" t="str">
        <f t="shared" si="288"/>
        <v/>
      </c>
      <c r="AE1647" s="69" t="str">
        <f t="shared" si="289"/>
        <v/>
      </c>
      <c r="AF1647" s="69" t="str">
        <f t="shared" si="290"/>
        <v/>
      </c>
      <c r="AG1647" s="69" t="str">
        <f t="shared" si="291"/>
        <v/>
      </c>
      <c r="AH1647" s="69" t="str">
        <f t="shared" si="292"/>
        <v/>
      </c>
      <c r="AI1647" s="69" t="str">
        <f t="shared" si="293"/>
        <v/>
      </c>
      <c r="AJ1647" s="69" t="str">
        <f t="shared" si="294"/>
        <v/>
      </c>
      <c r="AK1647" s="69" t="str">
        <f t="shared" si="295"/>
        <v/>
      </c>
      <c r="AL1647" s="69">
        <f t="shared" si="296"/>
        <v>0</v>
      </c>
      <c r="AM1647" s="69"/>
    </row>
    <row r="1648" spans="29:39">
      <c r="AC1648" s="69" t="str">
        <f t="shared" si="287"/>
        <v/>
      </c>
      <c r="AD1648" s="69" t="str">
        <f t="shared" si="288"/>
        <v/>
      </c>
      <c r="AE1648" s="69" t="str">
        <f t="shared" si="289"/>
        <v/>
      </c>
      <c r="AF1648" s="69" t="str">
        <f t="shared" si="290"/>
        <v/>
      </c>
      <c r="AG1648" s="69" t="str">
        <f t="shared" si="291"/>
        <v/>
      </c>
      <c r="AH1648" s="69" t="str">
        <f t="shared" si="292"/>
        <v/>
      </c>
      <c r="AI1648" s="69" t="str">
        <f t="shared" si="293"/>
        <v/>
      </c>
      <c r="AJ1648" s="69" t="str">
        <f t="shared" si="294"/>
        <v/>
      </c>
      <c r="AK1648" s="69" t="str">
        <f t="shared" si="295"/>
        <v/>
      </c>
      <c r="AL1648" s="69">
        <f t="shared" si="296"/>
        <v>0</v>
      </c>
      <c r="AM1648" s="69"/>
    </row>
    <row r="1649" spans="29:39">
      <c r="AC1649" s="69" t="str">
        <f t="shared" si="287"/>
        <v/>
      </c>
      <c r="AD1649" s="69" t="str">
        <f t="shared" si="288"/>
        <v/>
      </c>
      <c r="AE1649" s="69" t="str">
        <f t="shared" si="289"/>
        <v/>
      </c>
      <c r="AF1649" s="69" t="str">
        <f t="shared" si="290"/>
        <v/>
      </c>
      <c r="AG1649" s="69" t="str">
        <f t="shared" si="291"/>
        <v/>
      </c>
      <c r="AH1649" s="69" t="str">
        <f t="shared" si="292"/>
        <v/>
      </c>
      <c r="AI1649" s="69" t="str">
        <f t="shared" si="293"/>
        <v/>
      </c>
      <c r="AJ1649" s="69" t="str">
        <f t="shared" si="294"/>
        <v/>
      </c>
      <c r="AK1649" s="69" t="str">
        <f t="shared" si="295"/>
        <v/>
      </c>
      <c r="AL1649" s="69">
        <f t="shared" si="296"/>
        <v>0</v>
      </c>
      <c r="AM1649" s="69"/>
    </row>
    <row r="1650" spans="29:39">
      <c r="AC1650" s="69" t="str">
        <f t="shared" si="287"/>
        <v/>
      </c>
      <c r="AD1650" s="69" t="str">
        <f t="shared" si="288"/>
        <v/>
      </c>
      <c r="AE1650" s="69" t="str">
        <f t="shared" si="289"/>
        <v/>
      </c>
      <c r="AF1650" s="69" t="str">
        <f t="shared" si="290"/>
        <v/>
      </c>
      <c r="AG1650" s="69" t="str">
        <f t="shared" si="291"/>
        <v/>
      </c>
      <c r="AH1650" s="69" t="str">
        <f t="shared" si="292"/>
        <v/>
      </c>
      <c r="AI1650" s="69" t="str">
        <f t="shared" si="293"/>
        <v/>
      </c>
      <c r="AJ1650" s="69" t="str">
        <f t="shared" si="294"/>
        <v/>
      </c>
      <c r="AK1650" s="69" t="str">
        <f t="shared" si="295"/>
        <v/>
      </c>
      <c r="AL1650" s="69">
        <f t="shared" si="296"/>
        <v>0</v>
      </c>
      <c r="AM1650" s="69"/>
    </row>
    <row r="1651" spans="29:39">
      <c r="AC1651" s="69" t="str">
        <f t="shared" si="287"/>
        <v/>
      </c>
      <c r="AD1651" s="69" t="str">
        <f t="shared" si="288"/>
        <v/>
      </c>
      <c r="AE1651" s="69" t="str">
        <f t="shared" si="289"/>
        <v/>
      </c>
      <c r="AF1651" s="69" t="str">
        <f t="shared" si="290"/>
        <v/>
      </c>
      <c r="AG1651" s="69" t="str">
        <f t="shared" si="291"/>
        <v/>
      </c>
      <c r="AH1651" s="69" t="str">
        <f t="shared" si="292"/>
        <v/>
      </c>
      <c r="AI1651" s="69" t="str">
        <f t="shared" si="293"/>
        <v/>
      </c>
      <c r="AJ1651" s="69" t="str">
        <f t="shared" si="294"/>
        <v/>
      </c>
      <c r="AK1651" s="69" t="str">
        <f t="shared" si="295"/>
        <v/>
      </c>
      <c r="AL1651" s="69">
        <f t="shared" si="296"/>
        <v>0</v>
      </c>
      <c r="AM1651" s="69"/>
    </row>
    <row r="1652" spans="29:39">
      <c r="AC1652" s="69" t="str">
        <f t="shared" si="287"/>
        <v/>
      </c>
      <c r="AD1652" s="69" t="str">
        <f t="shared" si="288"/>
        <v/>
      </c>
      <c r="AE1652" s="69" t="str">
        <f t="shared" si="289"/>
        <v/>
      </c>
      <c r="AF1652" s="69" t="str">
        <f t="shared" si="290"/>
        <v/>
      </c>
      <c r="AG1652" s="69" t="str">
        <f t="shared" si="291"/>
        <v/>
      </c>
      <c r="AH1652" s="69" t="str">
        <f t="shared" si="292"/>
        <v/>
      </c>
      <c r="AI1652" s="69" t="str">
        <f t="shared" si="293"/>
        <v/>
      </c>
      <c r="AJ1652" s="69" t="str">
        <f t="shared" si="294"/>
        <v/>
      </c>
      <c r="AK1652" s="69" t="str">
        <f t="shared" si="295"/>
        <v/>
      </c>
      <c r="AL1652" s="69">
        <f t="shared" si="296"/>
        <v>0</v>
      </c>
      <c r="AM1652" s="69"/>
    </row>
    <row r="1653" spans="29:39">
      <c r="AC1653" s="69" t="str">
        <f t="shared" si="287"/>
        <v/>
      </c>
      <c r="AD1653" s="69" t="str">
        <f t="shared" si="288"/>
        <v/>
      </c>
      <c r="AE1653" s="69" t="str">
        <f t="shared" si="289"/>
        <v/>
      </c>
      <c r="AF1653" s="69" t="str">
        <f t="shared" si="290"/>
        <v/>
      </c>
      <c r="AG1653" s="69" t="str">
        <f t="shared" si="291"/>
        <v/>
      </c>
      <c r="AH1653" s="69" t="str">
        <f t="shared" si="292"/>
        <v/>
      </c>
      <c r="AI1653" s="69" t="str">
        <f t="shared" si="293"/>
        <v/>
      </c>
      <c r="AJ1653" s="69" t="str">
        <f t="shared" si="294"/>
        <v/>
      </c>
      <c r="AK1653" s="69" t="str">
        <f t="shared" si="295"/>
        <v/>
      </c>
      <c r="AL1653" s="69">
        <f t="shared" si="296"/>
        <v>0</v>
      </c>
      <c r="AM1653" s="69"/>
    </row>
    <row r="1654" spans="29:39">
      <c r="AC1654" s="69" t="str">
        <f t="shared" si="287"/>
        <v/>
      </c>
      <c r="AD1654" s="69" t="str">
        <f t="shared" si="288"/>
        <v/>
      </c>
      <c r="AE1654" s="69" t="str">
        <f t="shared" si="289"/>
        <v/>
      </c>
      <c r="AF1654" s="69" t="str">
        <f t="shared" si="290"/>
        <v/>
      </c>
      <c r="AG1654" s="69" t="str">
        <f t="shared" si="291"/>
        <v/>
      </c>
      <c r="AH1654" s="69" t="str">
        <f t="shared" si="292"/>
        <v/>
      </c>
      <c r="AI1654" s="69" t="str">
        <f t="shared" si="293"/>
        <v/>
      </c>
      <c r="AJ1654" s="69" t="str">
        <f t="shared" si="294"/>
        <v/>
      </c>
      <c r="AK1654" s="69" t="str">
        <f t="shared" si="295"/>
        <v/>
      </c>
      <c r="AL1654" s="69">
        <f t="shared" si="296"/>
        <v>0</v>
      </c>
      <c r="AM1654" s="69"/>
    </row>
    <row r="1655" spans="29:39">
      <c r="AC1655" s="69" t="str">
        <f t="shared" si="287"/>
        <v/>
      </c>
      <c r="AD1655" s="69" t="str">
        <f t="shared" si="288"/>
        <v/>
      </c>
      <c r="AE1655" s="69" t="str">
        <f t="shared" si="289"/>
        <v/>
      </c>
      <c r="AF1655" s="69" t="str">
        <f t="shared" si="290"/>
        <v/>
      </c>
      <c r="AG1655" s="69" t="str">
        <f t="shared" si="291"/>
        <v/>
      </c>
      <c r="AH1655" s="69" t="str">
        <f t="shared" si="292"/>
        <v/>
      </c>
      <c r="AI1655" s="69" t="str">
        <f t="shared" si="293"/>
        <v/>
      </c>
      <c r="AJ1655" s="69" t="str">
        <f t="shared" si="294"/>
        <v/>
      </c>
      <c r="AK1655" s="69" t="str">
        <f t="shared" si="295"/>
        <v/>
      </c>
      <c r="AL1655" s="69">
        <f t="shared" si="296"/>
        <v>0</v>
      </c>
      <c r="AM1655" s="69"/>
    </row>
    <row r="1656" spans="29:39">
      <c r="AC1656" s="69" t="str">
        <f t="shared" si="287"/>
        <v/>
      </c>
      <c r="AD1656" s="69" t="str">
        <f t="shared" si="288"/>
        <v/>
      </c>
      <c r="AE1656" s="69" t="str">
        <f t="shared" si="289"/>
        <v/>
      </c>
      <c r="AF1656" s="69" t="str">
        <f t="shared" si="290"/>
        <v/>
      </c>
      <c r="AG1656" s="69" t="str">
        <f t="shared" si="291"/>
        <v/>
      </c>
      <c r="AH1656" s="69" t="str">
        <f t="shared" si="292"/>
        <v/>
      </c>
      <c r="AI1656" s="69" t="str">
        <f t="shared" si="293"/>
        <v/>
      </c>
      <c r="AJ1656" s="69" t="str">
        <f t="shared" si="294"/>
        <v/>
      </c>
      <c r="AK1656" s="69" t="str">
        <f t="shared" si="295"/>
        <v/>
      </c>
      <c r="AL1656" s="69">
        <f t="shared" si="296"/>
        <v>0</v>
      </c>
      <c r="AM1656" s="69"/>
    </row>
    <row r="1657" spans="29:39">
      <c r="AC1657" s="69" t="str">
        <f t="shared" si="287"/>
        <v/>
      </c>
      <c r="AD1657" s="69" t="str">
        <f t="shared" si="288"/>
        <v/>
      </c>
      <c r="AE1657" s="69" t="str">
        <f t="shared" si="289"/>
        <v/>
      </c>
      <c r="AF1657" s="69" t="str">
        <f t="shared" si="290"/>
        <v/>
      </c>
      <c r="AG1657" s="69" t="str">
        <f t="shared" si="291"/>
        <v/>
      </c>
      <c r="AH1657" s="69" t="str">
        <f t="shared" si="292"/>
        <v/>
      </c>
      <c r="AI1657" s="69" t="str">
        <f t="shared" si="293"/>
        <v/>
      </c>
      <c r="AJ1657" s="69" t="str">
        <f t="shared" si="294"/>
        <v/>
      </c>
      <c r="AK1657" s="69" t="str">
        <f t="shared" si="295"/>
        <v/>
      </c>
      <c r="AL1657" s="69">
        <f t="shared" si="296"/>
        <v>0</v>
      </c>
      <c r="AM1657" s="69"/>
    </row>
    <row r="1658" spans="29:39">
      <c r="AC1658" s="69" t="str">
        <f t="shared" si="287"/>
        <v/>
      </c>
      <c r="AD1658" s="69" t="str">
        <f t="shared" si="288"/>
        <v/>
      </c>
      <c r="AE1658" s="69" t="str">
        <f t="shared" si="289"/>
        <v/>
      </c>
      <c r="AF1658" s="69" t="str">
        <f t="shared" si="290"/>
        <v/>
      </c>
      <c r="AG1658" s="69" t="str">
        <f t="shared" si="291"/>
        <v/>
      </c>
      <c r="AH1658" s="69" t="str">
        <f t="shared" si="292"/>
        <v/>
      </c>
      <c r="AI1658" s="69" t="str">
        <f t="shared" si="293"/>
        <v/>
      </c>
      <c r="AJ1658" s="69" t="str">
        <f t="shared" si="294"/>
        <v/>
      </c>
      <c r="AK1658" s="69" t="str">
        <f t="shared" si="295"/>
        <v/>
      </c>
      <c r="AL1658" s="69">
        <f t="shared" si="296"/>
        <v>0</v>
      </c>
      <c r="AM1658" s="69"/>
    </row>
    <row r="1659" spans="29:39">
      <c r="AC1659" s="69" t="str">
        <f t="shared" si="287"/>
        <v/>
      </c>
      <c r="AD1659" s="69" t="str">
        <f t="shared" si="288"/>
        <v/>
      </c>
      <c r="AE1659" s="69" t="str">
        <f t="shared" si="289"/>
        <v/>
      </c>
      <c r="AF1659" s="69" t="str">
        <f t="shared" si="290"/>
        <v/>
      </c>
      <c r="AG1659" s="69" t="str">
        <f t="shared" si="291"/>
        <v/>
      </c>
      <c r="AH1659" s="69" t="str">
        <f t="shared" si="292"/>
        <v/>
      </c>
      <c r="AI1659" s="69" t="str">
        <f t="shared" si="293"/>
        <v/>
      </c>
      <c r="AJ1659" s="69" t="str">
        <f t="shared" si="294"/>
        <v/>
      </c>
      <c r="AK1659" s="69" t="str">
        <f t="shared" si="295"/>
        <v/>
      </c>
      <c r="AL1659" s="69">
        <f t="shared" si="296"/>
        <v>0</v>
      </c>
      <c r="AM1659" s="69"/>
    </row>
    <row r="1660" spans="29:39">
      <c r="AC1660" s="69" t="str">
        <f t="shared" si="287"/>
        <v/>
      </c>
      <c r="AD1660" s="69" t="str">
        <f t="shared" si="288"/>
        <v/>
      </c>
      <c r="AE1660" s="69" t="str">
        <f t="shared" si="289"/>
        <v/>
      </c>
      <c r="AF1660" s="69" t="str">
        <f t="shared" si="290"/>
        <v/>
      </c>
      <c r="AG1660" s="69" t="str">
        <f t="shared" si="291"/>
        <v/>
      </c>
      <c r="AH1660" s="69" t="str">
        <f t="shared" si="292"/>
        <v/>
      </c>
      <c r="AI1660" s="69" t="str">
        <f t="shared" si="293"/>
        <v/>
      </c>
      <c r="AJ1660" s="69" t="str">
        <f t="shared" si="294"/>
        <v/>
      </c>
      <c r="AK1660" s="69" t="str">
        <f t="shared" si="295"/>
        <v/>
      </c>
      <c r="AL1660" s="69">
        <f t="shared" si="296"/>
        <v>0</v>
      </c>
      <c r="AM1660" s="69"/>
    </row>
    <row r="1661" spans="29:39">
      <c r="AC1661" s="69" t="str">
        <f t="shared" si="287"/>
        <v/>
      </c>
      <c r="AD1661" s="69" t="str">
        <f t="shared" si="288"/>
        <v/>
      </c>
      <c r="AE1661" s="69" t="str">
        <f t="shared" si="289"/>
        <v/>
      </c>
      <c r="AF1661" s="69" t="str">
        <f t="shared" si="290"/>
        <v/>
      </c>
      <c r="AG1661" s="69" t="str">
        <f t="shared" si="291"/>
        <v/>
      </c>
      <c r="AH1661" s="69" t="str">
        <f t="shared" si="292"/>
        <v/>
      </c>
      <c r="AI1661" s="69" t="str">
        <f t="shared" si="293"/>
        <v/>
      </c>
      <c r="AJ1661" s="69" t="str">
        <f t="shared" si="294"/>
        <v/>
      </c>
      <c r="AK1661" s="69" t="str">
        <f t="shared" si="295"/>
        <v/>
      </c>
      <c r="AL1661" s="69">
        <f t="shared" si="296"/>
        <v>0</v>
      </c>
      <c r="AM1661" s="69"/>
    </row>
    <row r="1662" spans="29:39">
      <c r="AC1662" s="69" t="str">
        <f t="shared" si="287"/>
        <v/>
      </c>
      <c r="AD1662" s="69" t="str">
        <f t="shared" si="288"/>
        <v/>
      </c>
      <c r="AE1662" s="69" t="str">
        <f t="shared" si="289"/>
        <v/>
      </c>
      <c r="AF1662" s="69" t="str">
        <f t="shared" si="290"/>
        <v/>
      </c>
      <c r="AG1662" s="69" t="str">
        <f t="shared" si="291"/>
        <v/>
      </c>
      <c r="AH1662" s="69" t="str">
        <f t="shared" si="292"/>
        <v/>
      </c>
      <c r="AI1662" s="69" t="str">
        <f t="shared" si="293"/>
        <v/>
      </c>
      <c r="AJ1662" s="69" t="str">
        <f t="shared" si="294"/>
        <v/>
      </c>
      <c r="AK1662" s="69" t="str">
        <f t="shared" si="295"/>
        <v/>
      </c>
      <c r="AL1662" s="69">
        <f t="shared" si="296"/>
        <v>0</v>
      </c>
      <c r="AM1662" s="69"/>
    </row>
    <row r="1663" spans="29:39">
      <c r="AC1663" s="69" t="str">
        <f t="shared" si="287"/>
        <v/>
      </c>
      <c r="AD1663" s="69" t="str">
        <f t="shared" si="288"/>
        <v/>
      </c>
      <c r="AE1663" s="69" t="str">
        <f t="shared" si="289"/>
        <v/>
      </c>
      <c r="AF1663" s="69" t="str">
        <f t="shared" si="290"/>
        <v/>
      </c>
      <c r="AG1663" s="69" t="str">
        <f t="shared" si="291"/>
        <v/>
      </c>
      <c r="AH1663" s="69" t="str">
        <f t="shared" si="292"/>
        <v/>
      </c>
      <c r="AI1663" s="69" t="str">
        <f t="shared" si="293"/>
        <v/>
      </c>
      <c r="AJ1663" s="69" t="str">
        <f t="shared" si="294"/>
        <v/>
      </c>
      <c r="AK1663" s="69" t="str">
        <f t="shared" si="295"/>
        <v/>
      </c>
      <c r="AL1663" s="69">
        <f t="shared" si="296"/>
        <v>0</v>
      </c>
      <c r="AM1663" s="69"/>
    </row>
    <row r="1664" spans="29:39">
      <c r="AC1664" s="69" t="str">
        <f t="shared" si="287"/>
        <v/>
      </c>
      <c r="AD1664" s="69" t="str">
        <f t="shared" si="288"/>
        <v/>
      </c>
      <c r="AE1664" s="69" t="str">
        <f t="shared" si="289"/>
        <v/>
      </c>
      <c r="AF1664" s="69" t="str">
        <f t="shared" si="290"/>
        <v/>
      </c>
      <c r="AG1664" s="69" t="str">
        <f t="shared" si="291"/>
        <v/>
      </c>
      <c r="AH1664" s="69" t="str">
        <f t="shared" si="292"/>
        <v/>
      </c>
      <c r="AI1664" s="69" t="str">
        <f t="shared" si="293"/>
        <v/>
      </c>
      <c r="AJ1664" s="69" t="str">
        <f t="shared" si="294"/>
        <v/>
      </c>
      <c r="AK1664" s="69" t="str">
        <f t="shared" si="295"/>
        <v/>
      </c>
      <c r="AL1664" s="69">
        <f t="shared" si="296"/>
        <v>0</v>
      </c>
      <c r="AM1664" s="69"/>
    </row>
    <row r="1665" spans="29:39">
      <c r="AC1665" s="69" t="str">
        <f t="shared" si="287"/>
        <v/>
      </c>
      <c r="AD1665" s="69" t="str">
        <f t="shared" si="288"/>
        <v/>
      </c>
      <c r="AE1665" s="69" t="str">
        <f t="shared" si="289"/>
        <v/>
      </c>
      <c r="AF1665" s="69" t="str">
        <f t="shared" si="290"/>
        <v/>
      </c>
      <c r="AG1665" s="69" t="str">
        <f t="shared" si="291"/>
        <v/>
      </c>
      <c r="AH1665" s="69" t="str">
        <f t="shared" si="292"/>
        <v/>
      </c>
      <c r="AI1665" s="69" t="str">
        <f t="shared" si="293"/>
        <v/>
      </c>
      <c r="AJ1665" s="69" t="str">
        <f t="shared" si="294"/>
        <v/>
      </c>
      <c r="AK1665" s="69" t="str">
        <f t="shared" si="295"/>
        <v/>
      </c>
      <c r="AL1665" s="69">
        <f t="shared" si="296"/>
        <v>0</v>
      </c>
      <c r="AM1665" s="69"/>
    </row>
    <row r="1666" spans="29:39">
      <c r="AC1666" s="69" t="str">
        <f t="shared" si="287"/>
        <v/>
      </c>
      <c r="AD1666" s="69" t="str">
        <f t="shared" si="288"/>
        <v/>
      </c>
      <c r="AE1666" s="69" t="str">
        <f t="shared" si="289"/>
        <v/>
      </c>
      <c r="AF1666" s="69" t="str">
        <f t="shared" si="290"/>
        <v/>
      </c>
      <c r="AG1666" s="69" t="str">
        <f t="shared" si="291"/>
        <v/>
      </c>
      <c r="AH1666" s="69" t="str">
        <f t="shared" si="292"/>
        <v/>
      </c>
      <c r="AI1666" s="69" t="str">
        <f t="shared" si="293"/>
        <v/>
      </c>
      <c r="AJ1666" s="69" t="str">
        <f t="shared" si="294"/>
        <v/>
      </c>
      <c r="AK1666" s="69" t="str">
        <f t="shared" si="295"/>
        <v/>
      </c>
      <c r="AL1666" s="69">
        <f t="shared" si="296"/>
        <v>0</v>
      </c>
      <c r="AM1666" s="69"/>
    </row>
    <row r="1667" spans="29:39">
      <c r="AC1667" s="69" t="str">
        <f t="shared" si="287"/>
        <v/>
      </c>
      <c r="AD1667" s="69" t="str">
        <f t="shared" si="288"/>
        <v/>
      </c>
      <c r="AE1667" s="69" t="str">
        <f t="shared" si="289"/>
        <v/>
      </c>
      <c r="AF1667" s="69" t="str">
        <f t="shared" si="290"/>
        <v/>
      </c>
      <c r="AG1667" s="69" t="str">
        <f t="shared" si="291"/>
        <v/>
      </c>
      <c r="AH1667" s="69" t="str">
        <f t="shared" si="292"/>
        <v/>
      </c>
      <c r="AI1667" s="69" t="str">
        <f t="shared" si="293"/>
        <v/>
      </c>
      <c r="AJ1667" s="69" t="str">
        <f t="shared" si="294"/>
        <v/>
      </c>
      <c r="AK1667" s="69" t="str">
        <f t="shared" si="295"/>
        <v/>
      </c>
      <c r="AL1667" s="69">
        <f t="shared" si="296"/>
        <v>0</v>
      </c>
      <c r="AM1667" s="69"/>
    </row>
    <row r="1668" spans="29:39">
      <c r="AC1668" s="69" t="str">
        <f t="shared" si="287"/>
        <v/>
      </c>
      <c r="AD1668" s="69" t="str">
        <f t="shared" si="288"/>
        <v/>
      </c>
      <c r="AE1668" s="69" t="str">
        <f t="shared" si="289"/>
        <v/>
      </c>
      <c r="AF1668" s="69" t="str">
        <f t="shared" si="290"/>
        <v/>
      </c>
      <c r="AG1668" s="69" t="str">
        <f t="shared" si="291"/>
        <v/>
      </c>
      <c r="AH1668" s="69" t="str">
        <f t="shared" si="292"/>
        <v/>
      </c>
      <c r="AI1668" s="69" t="str">
        <f t="shared" si="293"/>
        <v/>
      </c>
      <c r="AJ1668" s="69" t="str">
        <f t="shared" si="294"/>
        <v/>
      </c>
      <c r="AK1668" s="69" t="str">
        <f t="shared" si="295"/>
        <v/>
      </c>
      <c r="AL1668" s="69">
        <f t="shared" si="296"/>
        <v>0</v>
      </c>
      <c r="AM1668" s="69"/>
    </row>
    <row r="1669" spans="29:39">
      <c r="AC1669" s="69" t="str">
        <f t="shared" si="287"/>
        <v/>
      </c>
      <c r="AD1669" s="69" t="str">
        <f t="shared" si="288"/>
        <v/>
      </c>
      <c r="AE1669" s="69" t="str">
        <f t="shared" si="289"/>
        <v/>
      </c>
      <c r="AF1669" s="69" t="str">
        <f t="shared" si="290"/>
        <v/>
      </c>
      <c r="AG1669" s="69" t="str">
        <f t="shared" si="291"/>
        <v/>
      </c>
      <c r="AH1669" s="69" t="str">
        <f t="shared" si="292"/>
        <v/>
      </c>
      <c r="AI1669" s="69" t="str">
        <f t="shared" si="293"/>
        <v/>
      </c>
      <c r="AJ1669" s="69" t="str">
        <f t="shared" si="294"/>
        <v/>
      </c>
      <c r="AK1669" s="69" t="str">
        <f t="shared" si="295"/>
        <v/>
      </c>
      <c r="AL1669" s="69">
        <f t="shared" si="296"/>
        <v>0</v>
      </c>
      <c r="AM1669" s="69"/>
    </row>
    <row r="1670" spans="29:39">
      <c r="AC1670" s="69" t="str">
        <f t="shared" si="287"/>
        <v/>
      </c>
      <c r="AD1670" s="69" t="str">
        <f t="shared" si="288"/>
        <v/>
      </c>
      <c r="AE1670" s="69" t="str">
        <f t="shared" si="289"/>
        <v/>
      </c>
      <c r="AF1670" s="69" t="str">
        <f t="shared" si="290"/>
        <v/>
      </c>
      <c r="AG1670" s="69" t="str">
        <f t="shared" si="291"/>
        <v/>
      </c>
      <c r="AH1670" s="69" t="str">
        <f t="shared" si="292"/>
        <v/>
      </c>
      <c r="AI1670" s="69" t="str">
        <f t="shared" si="293"/>
        <v/>
      </c>
      <c r="AJ1670" s="69" t="str">
        <f t="shared" si="294"/>
        <v/>
      </c>
      <c r="AK1670" s="69" t="str">
        <f t="shared" si="295"/>
        <v/>
      </c>
      <c r="AL1670" s="69">
        <f t="shared" si="296"/>
        <v>0</v>
      </c>
      <c r="AM1670" s="69"/>
    </row>
    <row r="1671" spans="29:39">
      <c r="AC1671" s="69" t="str">
        <f t="shared" si="287"/>
        <v/>
      </c>
      <c r="AD1671" s="69" t="str">
        <f t="shared" si="288"/>
        <v/>
      </c>
      <c r="AE1671" s="69" t="str">
        <f t="shared" si="289"/>
        <v/>
      </c>
      <c r="AF1671" s="69" t="str">
        <f t="shared" si="290"/>
        <v/>
      </c>
      <c r="AG1671" s="69" t="str">
        <f t="shared" si="291"/>
        <v/>
      </c>
      <c r="AH1671" s="69" t="str">
        <f t="shared" si="292"/>
        <v/>
      </c>
      <c r="AI1671" s="69" t="str">
        <f t="shared" si="293"/>
        <v/>
      </c>
      <c r="AJ1671" s="69" t="str">
        <f t="shared" si="294"/>
        <v/>
      </c>
      <c r="AK1671" s="69" t="str">
        <f t="shared" si="295"/>
        <v/>
      </c>
      <c r="AL1671" s="69">
        <f t="shared" si="296"/>
        <v>0</v>
      </c>
      <c r="AM1671" s="69"/>
    </row>
    <row r="1672" spans="29:39">
      <c r="AC1672" s="69" t="str">
        <f t="shared" si="287"/>
        <v/>
      </c>
      <c r="AD1672" s="69" t="str">
        <f t="shared" si="288"/>
        <v/>
      </c>
      <c r="AE1672" s="69" t="str">
        <f t="shared" si="289"/>
        <v/>
      </c>
      <c r="AF1672" s="69" t="str">
        <f t="shared" si="290"/>
        <v/>
      </c>
      <c r="AG1672" s="69" t="str">
        <f t="shared" si="291"/>
        <v/>
      </c>
      <c r="AH1672" s="69" t="str">
        <f t="shared" si="292"/>
        <v/>
      </c>
      <c r="AI1672" s="69" t="str">
        <f t="shared" si="293"/>
        <v/>
      </c>
      <c r="AJ1672" s="69" t="str">
        <f t="shared" si="294"/>
        <v/>
      </c>
      <c r="AK1672" s="69" t="str">
        <f t="shared" si="295"/>
        <v/>
      </c>
      <c r="AL1672" s="69">
        <f t="shared" si="296"/>
        <v>0</v>
      </c>
      <c r="AM1672" s="69"/>
    </row>
    <row r="1673" spans="29:39">
      <c r="AC1673" s="69" t="str">
        <f t="shared" si="287"/>
        <v/>
      </c>
      <c r="AD1673" s="69" t="str">
        <f t="shared" si="288"/>
        <v/>
      </c>
      <c r="AE1673" s="69" t="str">
        <f t="shared" si="289"/>
        <v/>
      </c>
      <c r="AF1673" s="69" t="str">
        <f t="shared" si="290"/>
        <v/>
      </c>
      <c r="AG1673" s="69" t="str">
        <f t="shared" si="291"/>
        <v/>
      </c>
      <c r="AH1673" s="69" t="str">
        <f t="shared" si="292"/>
        <v/>
      </c>
      <c r="AI1673" s="69" t="str">
        <f t="shared" si="293"/>
        <v/>
      </c>
      <c r="AJ1673" s="69" t="str">
        <f t="shared" si="294"/>
        <v/>
      </c>
      <c r="AK1673" s="69" t="str">
        <f t="shared" si="295"/>
        <v/>
      </c>
      <c r="AL1673" s="69">
        <f t="shared" si="296"/>
        <v>0</v>
      </c>
      <c r="AM1673" s="69"/>
    </row>
    <row r="1674" spans="29:39">
      <c r="AC1674" s="69" t="str">
        <f t="shared" si="287"/>
        <v/>
      </c>
      <c r="AD1674" s="69" t="str">
        <f t="shared" si="288"/>
        <v/>
      </c>
      <c r="AE1674" s="69" t="str">
        <f t="shared" si="289"/>
        <v/>
      </c>
      <c r="AF1674" s="69" t="str">
        <f t="shared" si="290"/>
        <v/>
      </c>
      <c r="AG1674" s="69" t="str">
        <f t="shared" si="291"/>
        <v/>
      </c>
      <c r="AH1674" s="69" t="str">
        <f t="shared" si="292"/>
        <v/>
      </c>
      <c r="AI1674" s="69" t="str">
        <f t="shared" si="293"/>
        <v/>
      </c>
      <c r="AJ1674" s="69" t="str">
        <f t="shared" si="294"/>
        <v/>
      </c>
      <c r="AK1674" s="69" t="str">
        <f t="shared" si="295"/>
        <v/>
      </c>
      <c r="AL1674" s="69">
        <f t="shared" si="296"/>
        <v>0</v>
      </c>
      <c r="AM1674" s="69"/>
    </row>
    <row r="1675" spans="29:39">
      <c r="AC1675" s="69" t="str">
        <f t="shared" si="287"/>
        <v/>
      </c>
      <c r="AD1675" s="69" t="str">
        <f t="shared" si="288"/>
        <v/>
      </c>
      <c r="AE1675" s="69" t="str">
        <f t="shared" si="289"/>
        <v/>
      </c>
      <c r="AF1675" s="69" t="str">
        <f t="shared" si="290"/>
        <v/>
      </c>
      <c r="AG1675" s="69" t="str">
        <f t="shared" si="291"/>
        <v/>
      </c>
      <c r="AH1675" s="69" t="str">
        <f t="shared" si="292"/>
        <v/>
      </c>
      <c r="AI1675" s="69" t="str">
        <f t="shared" si="293"/>
        <v/>
      </c>
      <c r="AJ1675" s="69" t="str">
        <f t="shared" si="294"/>
        <v/>
      </c>
      <c r="AK1675" s="69" t="str">
        <f t="shared" si="295"/>
        <v/>
      </c>
      <c r="AL1675" s="69">
        <f t="shared" si="296"/>
        <v>0</v>
      </c>
      <c r="AM1675" s="69"/>
    </row>
    <row r="1676" spans="29:39">
      <c r="AC1676" s="69" t="str">
        <f t="shared" si="287"/>
        <v/>
      </c>
      <c r="AD1676" s="69" t="str">
        <f t="shared" si="288"/>
        <v/>
      </c>
      <c r="AE1676" s="69" t="str">
        <f t="shared" si="289"/>
        <v/>
      </c>
      <c r="AF1676" s="69" t="str">
        <f t="shared" si="290"/>
        <v/>
      </c>
      <c r="AG1676" s="69" t="str">
        <f t="shared" si="291"/>
        <v/>
      </c>
      <c r="AH1676" s="69" t="str">
        <f t="shared" si="292"/>
        <v/>
      </c>
      <c r="AI1676" s="69" t="str">
        <f t="shared" si="293"/>
        <v/>
      </c>
      <c r="AJ1676" s="69" t="str">
        <f t="shared" si="294"/>
        <v/>
      </c>
      <c r="AK1676" s="69" t="str">
        <f t="shared" si="295"/>
        <v/>
      </c>
      <c r="AL1676" s="69">
        <f t="shared" si="296"/>
        <v>0</v>
      </c>
      <c r="AM1676" s="69"/>
    </row>
    <row r="1677" spans="29:39">
      <c r="AC1677" s="69" t="str">
        <f t="shared" si="287"/>
        <v/>
      </c>
      <c r="AD1677" s="69" t="str">
        <f t="shared" si="288"/>
        <v/>
      </c>
      <c r="AE1677" s="69" t="str">
        <f t="shared" si="289"/>
        <v/>
      </c>
      <c r="AF1677" s="69" t="str">
        <f t="shared" si="290"/>
        <v/>
      </c>
      <c r="AG1677" s="69" t="str">
        <f t="shared" si="291"/>
        <v/>
      </c>
      <c r="AH1677" s="69" t="str">
        <f t="shared" si="292"/>
        <v/>
      </c>
      <c r="AI1677" s="69" t="str">
        <f t="shared" si="293"/>
        <v/>
      </c>
      <c r="AJ1677" s="69" t="str">
        <f t="shared" si="294"/>
        <v/>
      </c>
      <c r="AK1677" s="69" t="str">
        <f t="shared" si="295"/>
        <v/>
      </c>
      <c r="AL1677" s="69">
        <f t="shared" si="296"/>
        <v>0</v>
      </c>
      <c r="AM1677" s="69"/>
    </row>
    <row r="1678" spans="29:39">
      <c r="AC1678" s="69" t="str">
        <f t="shared" si="287"/>
        <v/>
      </c>
      <c r="AD1678" s="69" t="str">
        <f t="shared" si="288"/>
        <v/>
      </c>
      <c r="AE1678" s="69" t="str">
        <f t="shared" si="289"/>
        <v/>
      </c>
      <c r="AF1678" s="69" t="str">
        <f t="shared" si="290"/>
        <v/>
      </c>
      <c r="AG1678" s="69" t="str">
        <f t="shared" si="291"/>
        <v/>
      </c>
      <c r="AH1678" s="69" t="str">
        <f t="shared" si="292"/>
        <v/>
      </c>
      <c r="AI1678" s="69" t="str">
        <f t="shared" si="293"/>
        <v/>
      </c>
      <c r="AJ1678" s="69" t="str">
        <f t="shared" si="294"/>
        <v/>
      </c>
      <c r="AK1678" s="69" t="str">
        <f t="shared" si="295"/>
        <v/>
      </c>
      <c r="AL1678" s="69">
        <f t="shared" si="296"/>
        <v>0</v>
      </c>
      <c r="AM1678" s="69"/>
    </row>
    <row r="1679" spans="29:39">
      <c r="AC1679" s="69" t="str">
        <f t="shared" si="287"/>
        <v/>
      </c>
      <c r="AD1679" s="69" t="str">
        <f t="shared" si="288"/>
        <v/>
      </c>
      <c r="AE1679" s="69" t="str">
        <f t="shared" si="289"/>
        <v/>
      </c>
      <c r="AF1679" s="69" t="str">
        <f t="shared" si="290"/>
        <v/>
      </c>
      <c r="AG1679" s="69" t="str">
        <f t="shared" si="291"/>
        <v/>
      </c>
      <c r="AH1679" s="69" t="str">
        <f t="shared" si="292"/>
        <v/>
      </c>
      <c r="AI1679" s="69" t="str">
        <f t="shared" si="293"/>
        <v/>
      </c>
      <c r="AJ1679" s="69" t="str">
        <f t="shared" si="294"/>
        <v/>
      </c>
      <c r="AK1679" s="69" t="str">
        <f t="shared" si="295"/>
        <v/>
      </c>
      <c r="AL1679" s="69">
        <f t="shared" si="296"/>
        <v>0</v>
      </c>
      <c r="AM1679" s="69"/>
    </row>
    <row r="1680" spans="29:39">
      <c r="AC1680" s="69" t="str">
        <f t="shared" si="287"/>
        <v/>
      </c>
      <c r="AD1680" s="69" t="str">
        <f t="shared" si="288"/>
        <v/>
      </c>
      <c r="AE1680" s="69" t="str">
        <f t="shared" si="289"/>
        <v/>
      </c>
      <c r="AF1680" s="69" t="str">
        <f t="shared" si="290"/>
        <v/>
      </c>
      <c r="AG1680" s="69" t="str">
        <f t="shared" si="291"/>
        <v/>
      </c>
      <c r="AH1680" s="69" t="str">
        <f t="shared" si="292"/>
        <v/>
      </c>
      <c r="AI1680" s="69" t="str">
        <f t="shared" si="293"/>
        <v/>
      </c>
      <c r="AJ1680" s="69" t="str">
        <f t="shared" si="294"/>
        <v/>
      </c>
      <c r="AK1680" s="69" t="str">
        <f t="shared" si="295"/>
        <v/>
      </c>
      <c r="AL1680" s="69">
        <f t="shared" si="296"/>
        <v>0</v>
      </c>
      <c r="AM1680" s="69"/>
    </row>
    <row r="1681" spans="29:39">
      <c r="AC1681" s="69" t="str">
        <f t="shared" ref="AC1681:AC1744" si="297">IF(LEFT(Q1681,1)="&lt;",1*MID(Q1681,2,LEN(Q1681)-1),"")</f>
        <v/>
      </c>
      <c r="AD1681" s="69" t="str">
        <f t="shared" ref="AD1681:AD1744" si="298">IF(LEFT(R1681,1)="&lt;",1*MID(R1681,2,LEN(R1681)-1),"")</f>
        <v/>
      </c>
      <c r="AE1681" s="69" t="str">
        <f t="shared" ref="AE1681:AE1744" si="299">IF(LEFT(S1681,1)="&lt;",1*MID(S1681,2,LEN(S1681)-1),"")</f>
        <v/>
      </c>
      <c r="AF1681" s="69" t="str">
        <f t="shared" ref="AF1681:AF1744" si="300">IF(LEFT(T1681,1)="&lt;",1*MID(T1681,2,LEN(T1681)-1),"")</f>
        <v/>
      </c>
      <c r="AG1681" s="69" t="str">
        <f t="shared" ref="AG1681:AG1744" si="301">IF(LEFT(U1681,1)="&lt;",1*MID(U1681,2,LEN(U1681)-1),"")</f>
        <v/>
      </c>
      <c r="AH1681" s="69" t="str">
        <f t="shared" ref="AH1681:AH1744" si="302">IF(LEFT(V1681,1)="&lt;",1*MID(V1681,2,LEN(V1681)-1),"")</f>
        <v/>
      </c>
      <c r="AI1681" s="69" t="str">
        <f t="shared" ref="AI1681:AI1744" si="303">IF(LEFT(W1681,1)="&lt;",1*MID(W1681,2,LEN(W1681)-1),"")</f>
        <v/>
      </c>
      <c r="AJ1681" s="69" t="str">
        <f t="shared" ref="AJ1681:AJ1744" si="304">IF(LEFT(X1681,1)="&lt;",1*MID(X1681,2,LEN(X1681)-1),"")</f>
        <v/>
      </c>
      <c r="AK1681" s="69" t="str">
        <f t="shared" ref="AK1681:AK1744" si="305">IF(LEFT(Y1681,1)="&lt;",1*MID(Y1681,2,LEN(Y1681)-1),"")</f>
        <v/>
      </c>
      <c r="AL1681" s="69">
        <f t="shared" ref="AL1681:AL1744" si="306">SUM(AC1681:AK1681)</f>
        <v>0</v>
      </c>
      <c r="AM1681" s="69"/>
    </row>
    <row r="1682" spans="29:39">
      <c r="AC1682" s="69" t="str">
        <f t="shared" si="297"/>
        <v/>
      </c>
      <c r="AD1682" s="69" t="str">
        <f t="shared" si="298"/>
        <v/>
      </c>
      <c r="AE1682" s="69" t="str">
        <f t="shared" si="299"/>
        <v/>
      </c>
      <c r="AF1682" s="69" t="str">
        <f t="shared" si="300"/>
        <v/>
      </c>
      <c r="AG1682" s="69" t="str">
        <f t="shared" si="301"/>
        <v/>
      </c>
      <c r="AH1682" s="69" t="str">
        <f t="shared" si="302"/>
        <v/>
      </c>
      <c r="AI1682" s="69" t="str">
        <f t="shared" si="303"/>
        <v/>
      </c>
      <c r="AJ1682" s="69" t="str">
        <f t="shared" si="304"/>
        <v/>
      </c>
      <c r="AK1682" s="69" t="str">
        <f t="shared" si="305"/>
        <v/>
      </c>
      <c r="AL1682" s="69">
        <f t="shared" si="306"/>
        <v>0</v>
      </c>
      <c r="AM1682" s="69"/>
    </row>
    <row r="1683" spans="29:39">
      <c r="AC1683" s="69" t="str">
        <f t="shared" si="297"/>
        <v/>
      </c>
      <c r="AD1683" s="69" t="str">
        <f t="shared" si="298"/>
        <v/>
      </c>
      <c r="AE1683" s="69" t="str">
        <f t="shared" si="299"/>
        <v/>
      </c>
      <c r="AF1683" s="69" t="str">
        <f t="shared" si="300"/>
        <v/>
      </c>
      <c r="AG1683" s="69" t="str">
        <f t="shared" si="301"/>
        <v/>
      </c>
      <c r="AH1683" s="69" t="str">
        <f t="shared" si="302"/>
        <v/>
      </c>
      <c r="AI1683" s="69" t="str">
        <f t="shared" si="303"/>
        <v/>
      </c>
      <c r="AJ1683" s="69" t="str">
        <f t="shared" si="304"/>
        <v/>
      </c>
      <c r="AK1683" s="69" t="str">
        <f t="shared" si="305"/>
        <v/>
      </c>
      <c r="AL1683" s="69">
        <f t="shared" si="306"/>
        <v>0</v>
      </c>
      <c r="AM1683" s="69"/>
    </row>
    <row r="1684" spans="29:39">
      <c r="AC1684" s="69" t="str">
        <f t="shared" si="297"/>
        <v/>
      </c>
      <c r="AD1684" s="69" t="str">
        <f t="shared" si="298"/>
        <v/>
      </c>
      <c r="AE1684" s="69" t="str">
        <f t="shared" si="299"/>
        <v/>
      </c>
      <c r="AF1684" s="69" t="str">
        <f t="shared" si="300"/>
        <v/>
      </c>
      <c r="AG1684" s="69" t="str">
        <f t="shared" si="301"/>
        <v/>
      </c>
      <c r="AH1684" s="69" t="str">
        <f t="shared" si="302"/>
        <v/>
      </c>
      <c r="AI1684" s="69" t="str">
        <f t="shared" si="303"/>
        <v/>
      </c>
      <c r="AJ1684" s="69" t="str">
        <f t="shared" si="304"/>
        <v/>
      </c>
      <c r="AK1684" s="69" t="str">
        <f t="shared" si="305"/>
        <v/>
      </c>
      <c r="AL1684" s="69">
        <f t="shared" si="306"/>
        <v>0</v>
      </c>
      <c r="AM1684" s="69"/>
    </row>
    <row r="1685" spans="29:39">
      <c r="AC1685" s="69" t="str">
        <f t="shared" si="297"/>
        <v/>
      </c>
      <c r="AD1685" s="69" t="str">
        <f t="shared" si="298"/>
        <v/>
      </c>
      <c r="AE1685" s="69" t="str">
        <f t="shared" si="299"/>
        <v/>
      </c>
      <c r="AF1685" s="69" t="str">
        <f t="shared" si="300"/>
        <v/>
      </c>
      <c r="AG1685" s="69" t="str">
        <f t="shared" si="301"/>
        <v/>
      </c>
      <c r="AH1685" s="69" t="str">
        <f t="shared" si="302"/>
        <v/>
      </c>
      <c r="AI1685" s="69" t="str">
        <f t="shared" si="303"/>
        <v/>
      </c>
      <c r="AJ1685" s="69" t="str">
        <f t="shared" si="304"/>
        <v/>
      </c>
      <c r="AK1685" s="69" t="str">
        <f t="shared" si="305"/>
        <v/>
      </c>
      <c r="AL1685" s="69">
        <f t="shared" si="306"/>
        <v>0</v>
      </c>
      <c r="AM1685" s="69"/>
    </row>
    <row r="1686" spans="29:39">
      <c r="AC1686" s="69" t="str">
        <f t="shared" si="297"/>
        <v/>
      </c>
      <c r="AD1686" s="69" t="str">
        <f t="shared" si="298"/>
        <v/>
      </c>
      <c r="AE1686" s="69" t="str">
        <f t="shared" si="299"/>
        <v/>
      </c>
      <c r="AF1686" s="69" t="str">
        <f t="shared" si="300"/>
        <v/>
      </c>
      <c r="AG1686" s="69" t="str">
        <f t="shared" si="301"/>
        <v/>
      </c>
      <c r="AH1686" s="69" t="str">
        <f t="shared" si="302"/>
        <v/>
      </c>
      <c r="AI1686" s="69" t="str">
        <f t="shared" si="303"/>
        <v/>
      </c>
      <c r="AJ1686" s="69" t="str">
        <f t="shared" si="304"/>
        <v/>
      </c>
      <c r="AK1686" s="69" t="str">
        <f t="shared" si="305"/>
        <v/>
      </c>
      <c r="AL1686" s="69">
        <f t="shared" si="306"/>
        <v>0</v>
      </c>
      <c r="AM1686" s="69"/>
    </row>
    <row r="1687" spans="29:39">
      <c r="AC1687" s="69" t="str">
        <f t="shared" si="297"/>
        <v/>
      </c>
      <c r="AD1687" s="69" t="str">
        <f t="shared" si="298"/>
        <v/>
      </c>
      <c r="AE1687" s="69" t="str">
        <f t="shared" si="299"/>
        <v/>
      </c>
      <c r="AF1687" s="69" t="str">
        <f t="shared" si="300"/>
        <v/>
      </c>
      <c r="AG1687" s="69" t="str">
        <f t="shared" si="301"/>
        <v/>
      </c>
      <c r="AH1687" s="69" t="str">
        <f t="shared" si="302"/>
        <v/>
      </c>
      <c r="AI1687" s="69" t="str">
        <f t="shared" si="303"/>
        <v/>
      </c>
      <c r="AJ1687" s="69" t="str">
        <f t="shared" si="304"/>
        <v/>
      </c>
      <c r="AK1687" s="69" t="str">
        <f t="shared" si="305"/>
        <v/>
      </c>
      <c r="AL1687" s="69">
        <f t="shared" si="306"/>
        <v>0</v>
      </c>
      <c r="AM1687" s="69"/>
    </row>
    <row r="1688" spans="29:39">
      <c r="AC1688" s="69" t="str">
        <f t="shared" si="297"/>
        <v/>
      </c>
      <c r="AD1688" s="69" t="str">
        <f t="shared" si="298"/>
        <v/>
      </c>
      <c r="AE1688" s="69" t="str">
        <f t="shared" si="299"/>
        <v/>
      </c>
      <c r="AF1688" s="69" t="str">
        <f t="shared" si="300"/>
        <v/>
      </c>
      <c r="AG1688" s="69" t="str">
        <f t="shared" si="301"/>
        <v/>
      </c>
      <c r="AH1688" s="69" t="str">
        <f t="shared" si="302"/>
        <v/>
      </c>
      <c r="AI1688" s="69" t="str">
        <f t="shared" si="303"/>
        <v/>
      </c>
      <c r="AJ1688" s="69" t="str">
        <f t="shared" si="304"/>
        <v/>
      </c>
      <c r="AK1688" s="69" t="str">
        <f t="shared" si="305"/>
        <v/>
      </c>
      <c r="AL1688" s="69">
        <f t="shared" si="306"/>
        <v>0</v>
      </c>
      <c r="AM1688" s="69"/>
    </row>
    <row r="1689" spans="29:39">
      <c r="AC1689" s="69" t="str">
        <f t="shared" si="297"/>
        <v/>
      </c>
      <c r="AD1689" s="69" t="str">
        <f t="shared" si="298"/>
        <v/>
      </c>
      <c r="AE1689" s="69" t="str">
        <f t="shared" si="299"/>
        <v/>
      </c>
      <c r="AF1689" s="69" t="str">
        <f t="shared" si="300"/>
        <v/>
      </c>
      <c r="AG1689" s="69" t="str">
        <f t="shared" si="301"/>
        <v/>
      </c>
      <c r="AH1689" s="69" t="str">
        <f t="shared" si="302"/>
        <v/>
      </c>
      <c r="AI1689" s="69" t="str">
        <f t="shared" si="303"/>
        <v/>
      </c>
      <c r="AJ1689" s="69" t="str">
        <f t="shared" si="304"/>
        <v/>
      </c>
      <c r="AK1689" s="69" t="str">
        <f t="shared" si="305"/>
        <v/>
      </c>
      <c r="AL1689" s="69">
        <f t="shared" si="306"/>
        <v>0</v>
      </c>
      <c r="AM1689" s="69"/>
    </row>
    <row r="1690" spans="29:39">
      <c r="AC1690" s="69" t="str">
        <f t="shared" si="297"/>
        <v/>
      </c>
      <c r="AD1690" s="69" t="str">
        <f t="shared" si="298"/>
        <v/>
      </c>
      <c r="AE1690" s="69" t="str">
        <f t="shared" si="299"/>
        <v/>
      </c>
      <c r="AF1690" s="69" t="str">
        <f t="shared" si="300"/>
        <v/>
      </c>
      <c r="AG1690" s="69" t="str">
        <f t="shared" si="301"/>
        <v/>
      </c>
      <c r="AH1690" s="69" t="str">
        <f t="shared" si="302"/>
        <v/>
      </c>
      <c r="AI1690" s="69" t="str">
        <f t="shared" si="303"/>
        <v/>
      </c>
      <c r="AJ1690" s="69" t="str">
        <f t="shared" si="304"/>
        <v/>
      </c>
      <c r="AK1690" s="69" t="str">
        <f t="shared" si="305"/>
        <v/>
      </c>
      <c r="AL1690" s="69">
        <f t="shared" si="306"/>
        <v>0</v>
      </c>
      <c r="AM1690" s="69"/>
    </row>
    <row r="1691" spans="29:39">
      <c r="AC1691" s="69" t="str">
        <f t="shared" si="297"/>
        <v/>
      </c>
      <c r="AD1691" s="69" t="str">
        <f t="shared" si="298"/>
        <v/>
      </c>
      <c r="AE1691" s="69" t="str">
        <f t="shared" si="299"/>
        <v/>
      </c>
      <c r="AF1691" s="69" t="str">
        <f t="shared" si="300"/>
        <v/>
      </c>
      <c r="AG1691" s="69" t="str">
        <f t="shared" si="301"/>
        <v/>
      </c>
      <c r="AH1691" s="69" t="str">
        <f t="shared" si="302"/>
        <v/>
      </c>
      <c r="AI1691" s="69" t="str">
        <f t="shared" si="303"/>
        <v/>
      </c>
      <c r="AJ1691" s="69" t="str">
        <f t="shared" si="304"/>
        <v/>
      </c>
      <c r="AK1691" s="69" t="str">
        <f t="shared" si="305"/>
        <v/>
      </c>
      <c r="AL1691" s="69">
        <f t="shared" si="306"/>
        <v>0</v>
      </c>
      <c r="AM1691" s="69"/>
    </row>
    <row r="1692" spans="29:39">
      <c r="AC1692" s="69" t="str">
        <f t="shared" si="297"/>
        <v/>
      </c>
      <c r="AD1692" s="69" t="str">
        <f t="shared" si="298"/>
        <v/>
      </c>
      <c r="AE1692" s="69" t="str">
        <f t="shared" si="299"/>
        <v/>
      </c>
      <c r="AF1692" s="69" t="str">
        <f t="shared" si="300"/>
        <v/>
      </c>
      <c r="AG1692" s="69" t="str">
        <f t="shared" si="301"/>
        <v/>
      </c>
      <c r="AH1692" s="69" t="str">
        <f t="shared" si="302"/>
        <v/>
      </c>
      <c r="AI1692" s="69" t="str">
        <f t="shared" si="303"/>
        <v/>
      </c>
      <c r="AJ1692" s="69" t="str">
        <f t="shared" si="304"/>
        <v/>
      </c>
      <c r="AK1692" s="69" t="str">
        <f t="shared" si="305"/>
        <v/>
      </c>
      <c r="AL1692" s="69">
        <f t="shared" si="306"/>
        <v>0</v>
      </c>
      <c r="AM1692" s="69"/>
    </row>
    <row r="1693" spans="29:39">
      <c r="AC1693" s="69" t="str">
        <f t="shared" si="297"/>
        <v/>
      </c>
      <c r="AD1693" s="69" t="str">
        <f t="shared" si="298"/>
        <v/>
      </c>
      <c r="AE1693" s="69" t="str">
        <f t="shared" si="299"/>
        <v/>
      </c>
      <c r="AF1693" s="69" t="str">
        <f t="shared" si="300"/>
        <v/>
      </c>
      <c r="AG1693" s="69" t="str">
        <f t="shared" si="301"/>
        <v/>
      </c>
      <c r="AH1693" s="69" t="str">
        <f t="shared" si="302"/>
        <v/>
      </c>
      <c r="AI1693" s="69" t="str">
        <f t="shared" si="303"/>
        <v/>
      </c>
      <c r="AJ1693" s="69" t="str">
        <f t="shared" si="304"/>
        <v/>
      </c>
      <c r="AK1693" s="69" t="str">
        <f t="shared" si="305"/>
        <v/>
      </c>
      <c r="AL1693" s="69">
        <f t="shared" si="306"/>
        <v>0</v>
      </c>
      <c r="AM1693" s="69"/>
    </row>
    <row r="1694" spans="29:39">
      <c r="AC1694" s="69" t="str">
        <f t="shared" si="297"/>
        <v/>
      </c>
      <c r="AD1694" s="69" t="str">
        <f t="shared" si="298"/>
        <v/>
      </c>
      <c r="AE1694" s="69" t="str">
        <f t="shared" si="299"/>
        <v/>
      </c>
      <c r="AF1694" s="69" t="str">
        <f t="shared" si="300"/>
        <v/>
      </c>
      <c r="AG1694" s="69" t="str">
        <f t="shared" si="301"/>
        <v/>
      </c>
      <c r="AH1694" s="69" t="str">
        <f t="shared" si="302"/>
        <v/>
      </c>
      <c r="AI1694" s="69" t="str">
        <f t="shared" si="303"/>
        <v/>
      </c>
      <c r="AJ1694" s="69" t="str">
        <f t="shared" si="304"/>
        <v/>
      </c>
      <c r="AK1694" s="69" t="str">
        <f t="shared" si="305"/>
        <v/>
      </c>
      <c r="AL1694" s="69">
        <f t="shared" si="306"/>
        <v>0</v>
      </c>
      <c r="AM1694" s="69"/>
    </row>
    <row r="1695" spans="29:39">
      <c r="AC1695" s="69" t="str">
        <f t="shared" si="297"/>
        <v/>
      </c>
      <c r="AD1695" s="69" t="str">
        <f t="shared" si="298"/>
        <v/>
      </c>
      <c r="AE1695" s="69" t="str">
        <f t="shared" si="299"/>
        <v/>
      </c>
      <c r="AF1695" s="69" t="str">
        <f t="shared" si="300"/>
        <v/>
      </c>
      <c r="AG1695" s="69" t="str">
        <f t="shared" si="301"/>
        <v/>
      </c>
      <c r="AH1695" s="69" t="str">
        <f t="shared" si="302"/>
        <v/>
      </c>
      <c r="AI1695" s="69" t="str">
        <f t="shared" si="303"/>
        <v/>
      </c>
      <c r="AJ1695" s="69" t="str">
        <f t="shared" si="304"/>
        <v/>
      </c>
      <c r="AK1695" s="69" t="str">
        <f t="shared" si="305"/>
        <v/>
      </c>
      <c r="AL1695" s="69">
        <f t="shared" si="306"/>
        <v>0</v>
      </c>
      <c r="AM1695" s="69"/>
    </row>
    <row r="1696" spans="29:39">
      <c r="AC1696" s="69" t="str">
        <f t="shared" si="297"/>
        <v/>
      </c>
      <c r="AD1696" s="69" t="str">
        <f t="shared" si="298"/>
        <v/>
      </c>
      <c r="AE1696" s="69" t="str">
        <f t="shared" si="299"/>
        <v/>
      </c>
      <c r="AF1696" s="69" t="str">
        <f t="shared" si="300"/>
        <v/>
      </c>
      <c r="AG1696" s="69" t="str">
        <f t="shared" si="301"/>
        <v/>
      </c>
      <c r="AH1696" s="69" t="str">
        <f t="shared" si="302"/>
        <v/>
      </c>
      <c r="AI1696" s="69" t="str">
        <f t="shared" si="303"/>
        <v/>
      </c>
      <c r="AJ1696" s="69" t="str">
        <f t="shared" si="304"/>
        <v/>
      </c>
      <c r="AK1696" s="69" t="str">
        <f t="shared" si="305"/>
        <v/>
      </c>
      <c r="AL1696" s="69">
        <f t="shared" si="306"/>
        <v>0</v>
      </c>
      <c r="AM1696" s="69"/>
    </row>
    <row r="1697" spans="29:39">
      <c r="AC1697" s="69" t="str">
        <f t="shared" si="297"/>
        <v/>
      </c>
      <c r="AD1697" s="69" t="str">
        <f t="shared" si="298"/>
        <v/>
      </c>
      <c r="AE1697" s="69" t="str">
        <f t="shared" si="299"/>
        <v/>
      </c>
      <c r="AF1697" s="69" t="str">
        <f t="shared" si="300"/>
        <v/>
      </c>
      <c r="AG1697" s="69" t="str">
        <f t="shared" si="301"/>
        <v/>
      </c>
      <c r="AH1697" s="69" t="str">
        <f t="shared" si="302"/>
        <v/>
      </c>
      <c r="AI1697" s="69" t="str">
        <f t="shared" si="303"/>
        <v/>
      </c>
      <c r="AJ1697" s="69" t="str">
        <f t="shared" si="304"/>
        <v/>
      </c>
      <c r="AK1697" s="69" t="str">
        <f t="shared" si="305"/>
        <v/>
      </c>
      <c r="AL1697" s="69">
        <f t="shared" si="306"/>
        <v>0</v>
      </c>
      <c r="AM1697" s="69"/>
    </row>
    <row r="1698" spans="29:39">
      <c r="AC1698" s="69" t="str">
        <f t="shared" si="297"/>
        <v/>
      </c>
      <c r="AD1698" s="69" t="str">
        <f t="shared" si="298"/>
        <v/>
      </c>
      <c r="AE1698" s="69" t="str">
        <f t="shared" si="299"/>
        <v/>
      </c>
      <c r="AF1698" s="69" t="str">
        <f t="shared" si="300"/>
        <v/>
      </c>
      <c r="AG1698" s="69" t="str">
        <f t="shared" si="301"/>
        <v/>
      </c>
      <c r="AH1698" s="69" t="str">
        <f t="shared" si="302"/>
        <v/>
      </c>
      <c r="AI1698" s="69" t="str">
        <f t="shared" si="303"/>
        <v/>
      </c>
      <c r="AJ1698" s="69" t="str">
        <f t="shared" si="304"/>
        <v/>
      </c>
      <c r="AK1698" s="69" t="str">
        <f t="shared" si="305"/>
        <v/>
      </c>
      <c r="AL1698" s="69">
        <f t="shared" si="306"/>
        <v>0</v>
      </c>
      <c r="AM1698" s="69"/>
    </row>
    <row r="1699" spans="29:39">
      <c r="AC1699" s="69" t="str">
        <f t="shared" si="297"/>
        <v/>
      </c>
      <c r="AD1699" s="69" t="str">
        <f t="shared" si="298"/>
        <v/>
      </c>
      <c r="AE1699" s="69" t="str">
        <f t="shared" si="299"/>
        <v/>
      </c>
      <c r="AF1699" s="69" t="str">
        <f t="shared" si="300"/>
        <v/>
      </c>
      <c r="AG1699" s="69" t="str">
        <f t="shared" si="301"/>
        <v/>
      </c>
      <c r="AH1699" s="69" t="str">
        <f t="shared" si="302"/>
        <v/>
      </c>
      <c r="AI1699" s="69" t="str">
        <f t="shared" si="303"/>
        <v/>
      </c>
      <c r="AJ1699" s="69" t="str">
        <f t="shared" si="304"/>
        <v/>
      </c>
      <c r="AK1699" s="69" t="str">
        <f t="shared" si="305"/>
        <v/>
      </c>
      <c r="AL1699" s="69">
        <f t="shared" si="306"/>
        <v>0</v>
      </c>
      <c r="AM1699" s="69"/>
    </row>
    <row r="1700" spans="29:39">
      <c r="AC1700" s="69" t="str">
        <f t="shared" si="297"/>
        <v/>
      </c>
      <c r="AD1700" s="69" t="str">
        <f t="shared" si="298"/>
        <v/>
      </c>
      <c r="AE1700" s="69" t="str">
        <f t="shared" si="299"/>
        <v/>
      </c>
      <c r="AF1700" s="69" t="str">
        <f t="shared" si="300"/>
        <v/>
      </c>
      <c r="AG1700" s="69" t="str">
        <f t="shared" si="301"/>
        <v/>
      </c>
      <c r="AH1700" s="69" t="str">
        <f t="shared" si="302"/>
        <v/>
      </c>
      <c r="AI1700" s="69" t="str">
        <f t="shared" si="303"/>
        <v/>
      </c>
      <c r="AJ1700" s="69" t="str">
        <f t="shared" si="304"/>
        <v/>
      </c>
      <c r="AK1700" s="69" t="str">
        <f t="shared" si="305"/>
        <v/>
      </c>
      <c r="AL1700" s="69">
        <f t="shared" si="306"/>
        <v>0</v>
      </c>
      <c r="AM1700" s="69"/>
    </row>
    <row r="1701" spans="29:39">
      <c r="AC1701" s="69" t="str">
        <f t="shared" si="297"/>
        <v/>
      </c>
      <c r="AD1701" s="69" t="str">
        <f t="shared" si="298"/>
        <v/>
      </c>
      <c r="AE1701" s="69" t="str">
        <f t="shared" si="299"/>
        <v/>
      </c>
      <c r="AF1701" s="69" t="str">
        <f t="shared" si="300"/>
        <v/>
      </c>
      <c r="AG1701" s="69" t="str">
        <f t="shared" si="301"/>
        <v/>
      </c>
      <c r="AH1701" s="69" t="str">
        <f t="shared" si="302"/>
        <v/>
      </c>
      <c r="AI1701" s="69" t="str">
        <f t="shared" si="303"/>
        <v/>
      </c>
      <c r="AJ1701" s="69" t="str">
        <f t="shared" si="304"/>
        <v/>
      </c>
      <c r="AK1701" s="69" t="str">
        <f t="shared" si="305"/>
        <v/>
      </c>
      <c r="AL1701" s="69">
        <f t="shared" si="306"/>
        <v>0</v>
      </c>
      <c r="AM1701" s="69"/>
    </row>
    <row r="1702" spans="29:39">
      <c r="AC1702" s="69" t="str">
        <f t="shared" si="297"/>
        <v/>
      </c>
      <c r="AD1702" s="69" t="str">
        <f t="shared" si="298"/>
        <v/>
      </c>
      <c r="AE1702" s="69" t="str">
        <f t="shared" si="299"/>
        <v/>
      </c>
      <c r="AF1702" s="69" t="str">
        <f t="shared" si="300"/>
        <v/>
      </c>
      <c r="AG1702" s="69" t="str">
        <f t="shared" si="301"/>
        <v/>
      </c>
      <c r="AH1702" s="69" t="str">
        <f t="shared" si="302"/>
        <v/>
      </c>
      <c r="AI1702" s="69" t="str">
        <f t="shared" si="303"/>
        <v/>
      </c>
      <c r="AJ1702" s="69" t="str">
        <f t="shared" si="304"/>
        <v/>
      </c>
      <c r="AK1702" s="69" t="str">
        <f t="shared" si="305"/>
        <v/>
      </c>
      <c r="AL1702" s="69">
        <f t="shared" si="306"/>
        <v>0</v>
      </c>
      <c r="AM1702" s="69"/>
    </row>
    <row r="1703" spans="29:39">
      <c r="AC1703" s="69" t="str">
        <f t="shared" si="297"/>
        <v/>
      </c>
      <c r="AD1703" s="69" t="str">
        <f t="shared" si="298"/>
        <v/>
      </c>
      <c r="AE1703" s="69" t="str">
        <f t="shared" si="299"/>
        <v/>
      </c>
      <c r="AF1703" s="69" t="str">
        <f t="shared" si="300"/>
        <v/>
      </c>
      <c r="AG1703" s="69" t="str">
        <f t="shared" si="301"/>
        <v/>
      </c>
      <c r="AH1703" s="69" t="str">
        <f t="shared" si="302"/>
        <v/>
      </c>
      <c r="AI1703" s="69" t="str">
        <f t="shared" si="303"/>
        <v/>
      </c>
      <c r="AJ1703" s="69" t="str">
        <f t="shared" si="304"/>
        <v/>
      </c>
      <c r="AK1703" s="69" t="str">
        <f t="shared" si="305"/>
        <v/>
      </c>
      <c r="AL1703" s="69">
        <f t="shared" si="306"/>
        <v>0</v>
      </c>
      <c r="AM1703" s="69"/>
    </row>
    <row r="1704" spans="29:39">
      <c r="AC1704" s="69" t="str">
        <f t="shared" si="297"/>
        <v/>
      </c>
      <c r="AD1704" s="69" t="str">
        <f t="shared" si="298"/>
        <v/>
      </c>
      <c r="AE1704" s="69" t="str">
        <f t="shared" si="299"/>
        <v/>
      </c>
      <c r="AF1704" s="69" t="str">
        <f t="shared" si="300"/>
        <v/>
      </c>
      <c r="AG1704" s="69" t="str">
        <f t="shared" si="301"/>
        <v/>
      </c>
      <c r="AH1704" s="69" t="str">
        <f t="shared" si="302"/>
        <v/>
      </c>
      <c r="AI1704" s="69" t="str">
        <f t="shared" si="303"/>
        <v/>
      </c>
      <c r="AJ1704" s="69" t="str">
        <f t="shared" si="304"/>
        <v/>
      </c>
      <c r="AK1704" s="69" t="str">
        <f t="shared" si="305"/>
        <v/>
      </c>
      <c r="AL1704" s="69">
        <f t="shared" si="306"/>
        <v>0</v>
      </c>
      <c r="AM1704" s="69"/>
    </row>
    <row r="1705" spans="29:39">
      <c r="AC1705" s="69" t="str">
        <f t="shared" si="297"/>
        <v/>
      </c>
      <c r="AD1705" s="69" t="str">
        <f t="shared" si="298"/>
        <v/>
      </c>
      <c r="AE1705" s="69" t="str">
        <f t="shared" si="299"/>
        <v/>
      </c>
      <c r="AF1705" s="69" t="str">
        <f t="shared" si="300"/>
        <v/>
      </c>
      <c r="AG1705" s="69" t="str">
        <f t="shared" si="301"/>
        <v/>
      </c>
      <c r="AH1705" s="69" t="str">
        <f t="shared" si="302"/>
        <v/>
      </c>
      <c r="AI1705" s="69" t="str">
        <f t="shared" si="303"/>
        <v/>
      </c>
      <c r="AJ1705" s="69" t="str">
        <f t="shared" si="304"/>
        <v/>
      </c>
      <c r="AK1705" s="69" t="str">
        <f t="shared" si="305"/>
        <v/>
      </c>
      <c r="AL1705" s="69">
        <f t="shared" si="306"/>
        <v>0</v>
      </c>
      <c r="AM1705" s="69"/>
    </row>
    <row r="1706" spans="29:39">
      <c r="AC1706" s="69" t="str">
        <f t="shared" si="297"/>
        <v/>
      </c>
      <c r="AD1706" s="69" t="str">
        <f t="shared" si="298"/>
        <v/>
      </c>
      <c r="AE1706" s="69" t="str">
        <f t="shared" si="299"/>
        <v/>
      </c>
      <c r="AF1706" s="69" t="str">
        <f t="shared" si="300"/>
        <v/>
      </c>
      <c r="AG1706" s="69" t="str">
        <f t="shared" si="301"/>
        <v/>
      </c>
      <c r="AH1706" s="69" t="str">
        <f t="shared" si="302"/>
        <v/>
      </c>
      <c r="AI1706" s="69" t="str">
        <f t="shared" si="303"/>
        <v/>
      </c>
      <c r="AJ1706" s="69" t="str">
        <f t="shared" si="304"/>
        <v/>
      </c>
      <c r="AK1706" s="69" t="str">
        <f t="shared" si="305"/>
        <v/>
      </c>
      <c r="AL1706" s="69">
        <f t="shared" si="306"/>
        <v>0</v>
      </c>
      <c r="AM1706" s="69"/>
    </row>
    <row r="1707" spans="29:39">
      <c r="AC1707" s="69" t="str">
        <f t="shared" si="297"/>
        <v/>
      </c>
      <c r="AD1707" s="69" t="str">
        <f t="shared" si="298"/>
        <v/>
      </c>
      <c r="AE1707" s="69" t="str">
        <f t="shared" si="299"/>
        <v/>
      </c>
      <c r="AF1707" s="69" t="str">
        <f t="shared" si="300"/>
        <v/>
      </c>
      <c r="AG1707" s="69" t="str">
        <f t="shared" si="301"/>
        <v/>
      </c>
      <c r="AH1707" s="69" t="str">
        <f t="shared" si="302"/>
        <v/>
      </c>
      <c r="AI1707" s="69" t="str">
        <f t="shared" si="303"/>
        <v/>
      </c>
      <c r="AJ1707" s="69" t="str">
        <f t="shared" si="304"/>
        <v/>
      </c>
      <c r="AK1707" s="69" t="str">
        <f t="shared" si="305"/>
        <v/>
      </c>
      <c r="AL1707" s="69">
        <f t="shared" si="306"/>
        <v>0</v>
      </c>
      <c r="AM1707" s="69"/>
    </row>
    <row r="1708" spans="29:39">
      <c r="AC1708" s="69" t="str">
        <f t="shared" si="297"/>
        <v/>
      </c>
      <c r="AD1708" s="69" t="str">
        <f t="shared" si="298"/>
        <v/>
      </c>
      <c r="AE1708" s="69" t="str">
        <f t="shared" si="299"/>
        <v/>
      </c>
      <c r="AF1708" s="69" t="str">
        <f t="shared" si="300"/>
        <v/>
      </c>
      <c r="AG1708" s="69" t="str">
        <f t="shared" si="301"/>
        <v/>
      </c>
      <c r="AH1708" s="69" t="str">
        <f t="shared" si="302"/>
        <v/>
      </c>
      <c r="AI1708" s="69" t="str">
        <f t="shared" si="303"/>
        <v/>
      </c>
      <c r="AJ1708" s="69" t="str">
        <f t="shared" si="304"/>
        <v/>
      </c>
      <c r="AK1708" s="69" t="str">
        <f t="shared" si="305"/>
        <v/>
      </c>
      <c r="AL1708" s="69">
        <f t="shared" si="306"/>
        <v>0</v>
      </c>
      <c r="AM1708" s="69"/>
    </row>
    <row r="1709" spans="29:39">
      <c r="AC1709" s="69" t="str">
        <f t="shared" si="297"/>
        <v/>
      </c>
      <c r="AD1709" s="69" t="str">
        <f t="shared" si="298"/>
        <v/>
      </c>
      <c r="AE1709" s="69" t="str">
        <f t="shared" si="299"/>
        <v/>
      </c>
      <c r="AF1709" s="69" t="str">
        <f t="shared" si="300"/>
        <v/>
      </c>
      <c r="AG1709" s="69" t="str">
        <f t="shared" si="301"/>
        <v/>
      </c>
      <c r="AH1709" s="69" t="str">
        <f t="shared" si="302"/>
        <v/>
      </c>
      <c r="AI1709" s="69" t="str">
        <f t="shared" si="303"/>
        <v/>
      </c>
      <c r="AJ1709" s="69" t="str">
        <f t="shared" si="304"/>
        <v/>
      </c>
      <c r="AK1709" s="69" t="str">
        <f t="shared" si="305"/>
        <v/>
      </c>
      <c r="AL1709" s="69">
        <f t="shared" si="306"/>
        <v>0</v>
      </c>
      <c r="AM1709" s="69"/>
    </row>
    <row r="1710" spans="29:39">
      <c r="AC1710" s="69" t="str">
        <f t="shared" si="297"/>
        <v/>
      </c>
      <c r="AD1710" s="69" t="str">
        <f t="shared" si="298"/>
        <v/>
      </c>
      <c r="AE1710" s="69" t="str">
        <f t="shared" si="299"/>
        <v/>
      </c>
      <c r="AF1710" s="69" t="str">
        <f t="shared" si="300"/>
        <v/>
      </c>
      <c r="AG1710" s="69" t="str">
        <f t="shared" si="301"/>
        <v/>
      </c>
      <c r="AH1710" s="69" t="str">
        <f t="shared" si="302"/>
        <v/>
      </c>
      <c r="AI1710" s="69" t="str">
        <f t="shared" si="303"/>
        <v/>
      </c>
      <c r="AJ1710" s="69" t="str">
        <f t="shared" si="304"/>
        <v/>
      </c>
      <c r="AK1710" s="69" t="str">
        <f t="shared" si="305"/>
        <v/>
      </c>
      <c r="AL1710" s="69">
        <f t="shared" si="306"/>
        <v>0</v>
      </c>
      <c r="AM1710" s="69"/>
    </row>
    <row r="1711" spans="29:39">
      <c r="AC1711" s="69" t="str">
        <f t="shared" si="297"/>
        <v/>
      </c>
      <c r="AD1711" s="69" t="str">
        <f t="shared" si="298"/>
        <v/>
      </c>
      <c r="AE1711" s="69" t="str">
        <f t="shared" si="299"/>
        <v/>
      </c>
      <c r="AF1711" s="69" t="str">
        <f t="shared" si="300"/>
        <v/>
      </c>
      <c r="AG1711" s="69" t="str">
        <f t="shared" si="301"/>
        <v/>
      </c>
      <c r="AH1711" s="69" t="str">
        <f t="shared" si="302"/>
        <v/>
      </c>
      <c r="AI1711" s="69" t="str">
        <f t="shared" si="303"/>
        <v/>
      </c>
      <c r="AJ1711" s="69" t="str">
        <f t="shared" si="304"/>
        <v/>
      </c>
      <c r="AK1711" s="69" t="str">
        <f t="shared" si="305"/>
        <v/>
      </c>
      <c r="AL1711" s="69">
        <f t="shared" si="306"/>
        <v>0</v>
      </c>
      <c r="AM1711" s="69"/>
    </row>
    <row r="1712" spans="29:39">
      <c r="AC1712" s="69" t="str">
        <f t="shared" si="297"/>
        <v/>
      </c>
      <c r="AD1712" s="69" t="str">
        <f t="shared" si="298"/>
        <v/>
      </c>
      <c r="AE1712" s="69" t="str">
        <f t="shared" si="299"/>
        <v/>
      </c>
      <c r="AF1712" s="69" t="str">
        <f t="shared" si="300"/>
        <v/>
      </c>
      <c r="AG1712" s="69" t="str">
        <f t="shared" si="301"/>
        <v/>
      </c>
      <c r="AH1712" s="69" t="str">
        <f t="shared" si="302"/>
        <v/>
      </c>
      <c r="AI1712" s="69" t="str">
        <f t="shared" si="303"/>
        <v/>
      </c>
      <c r="AJ1712" s="69" t="str">
        <f t="shared" si="304"/>
        <v/>
      </c>
      <c r="AK1712" s="69" t="str">
        <f t="shared" si="305"/>
        <v/>
      </c>
      <c r="AL1712" s="69">
        <f t="shared" si="306"/>
        <v>0</v>
      </c>
      <c r="AM1712" s="69"/>
    </row>
    <row r="1713" spans="29:39">
      <c r="AC1713" s="69" t="str">
        <f t="shared" si="297"/>
        <v/>
      </c>
      <c r="AD1713" s="69" t="str">
        <f t="shared" si="298"/>
        <v/>
      </c>
      <c r="AE1713" s="69" t="str">
        <f t="shared" si="299"/>
        <v/>
      </c>
      <c r="AF1713" s="69" t="str">
        <f t="shared" si="300"/>
        <v/>
      </c>
      <c r="AG1713" s="69" t="str">
        <f t="shared" si="301"/>
        <v/>
      </c>
      <c r="AH1713" s="69" t="str">
        <f t="shared" si="302"/>
        <v/>
      </c>
      <c r="AI1713" s="69" t="str">
        <f t="shared" si="303"/>
        <v/>
      </c>
      <c r="AJ1713" s="69" t="str">
        <f t="shared" si="304"/>
        <v/>
      </c>
      <c r="AK1713" s="69" t="str">
        <f t="shared" si="305"/>
        <v/>
      </c>
      <c r="AL1713" s="69">
        <f t="shared" si="306"/>
        <v>0</v>
      </c>
      <c r="AM1713" s="69"/>
    </row>
    <row r="1714" spans="29:39">
      <c r="AC1714" s="69" t="str">
        <f t="shared" si="297"/>
        <v/>
      </c>
      <c r="AD1714" s="69" t="str">
        <f t="shared" si="298"/>
        <v/>
      </c>
      <c r="AE1714" s="69" t="str">
        <f t="shared" si="299"/>
        <v/>
      </c>
      <c r="AF1714" s="69" t="str">
        <f t="shared" si="300"/>
        <v/>
      </c>
      <c r="AG1714" s="69" t="str">
        <f t="shared" si="301"/>
        <v/>
      </c>
      <c r="AH1714" s="69" t="str">
        <f t="shared" si="302"/>
        <v/>
      </c>
      <c r="AI1714" s="69" t="str">
        <f t="shared" si="303"/>
        <v/>
      </c>
      <c r="AJ1714" s="69" t="str">
        <f t="shared" si="304"/>
        <v/>
      </c>
      <c r="AK1714" s="69" t="str">
        <f t="shared" si="305"/>
        <v/>
      </c>
      <c r="AL1714" s="69">
        <f t="shared" si="306"/>
        <v>0</v>
      </c>
      <c r="AM1714" s="69"/>
    </row>
    <row r="1715" spans="29:39">
      <c r="AC1715" s="69" t="str">
        <f t="shared" si="297"/>
        <v/>
      </c>
      <c r="AD1715" s="69" t="str">
        <f t="shared" si="298"/>
        <v/>
      </c>
      <c r="AE1715" s="69" t="str">
        <f t="shared" si="299"/>
        <v/>
      </c>
      <c r="AF1715" s="69" t="str">
        <f t="shared" si="300"/>
        <v/>
      </c>
      <c r="AG1715" s="69" t="str">
        <f t="shared" si="301"/>
        <v/>
      </c>
      <c r="AH1715" s="69" t="str">
        <f t="shared" si="302"/>
        <v/>
      </c>
      <c r="AI1715" s="69" t="str">
        <f t="shared" si="303"/>
        <v/>
      </c>
      <c r="AJ1715" s="69" t="str">
        <f t="shared" si="304"/>
        <v/>
      </c>
      <c r="AK1715" s="69" t="str">
        <f t="shared" si="305"/>
        <v/>
      </c>
      <c r="AL1715" s="69">
        <f t="shared" si="306"/>
        <v>0</v>
      </c>
      <c r="AM1715" s="69"/>
    </row>
    <row r="1716" spans="29:39">
      <c r="AC1716" s="69" t="str">
        <f t="shared" si="297"/>
        <v/>
      </c>
      <c r="AD1716" s="69" t="str">
        <f t="shared" si="298"/>
        <v/>
      </c>
      <c r="AE1716" s="69" t="str">
        <f t="shared" si="299"/>
        <v/>
      </c>
      <c r="AF1716" s="69" t="str">
        <f t="shared" si="300"/>
        <v/>
      </c>
      <c r="AG1716" s="69" t="str">
        <f t="shared" si="301"/>
        <v/>
      </c>
      <c r="AH1716" s="69" t="str">
        <f t="shared" si="302"/>
        <v/>
      </c>
      <c r="AI1716" s="69" t="str">
        <f t="shared" si="303"/>
        <v/>
      </c>
      <c r="AJ1716" s="69" t="str">
        <f t="shared" si="304"/>
        <v/>
      </c>
      <c r="AK1716" s="69" t="str">
        <f t="shared" si="305"/>
        <v/>
      </c>
      <c r="AL1716" s="69">
        <f t="shared" si="306"/>
        <v>0</v>
      </c>
      <c r="AM1716" s="69"/>
    </row>
    <row r="1717" spans="29:39">
      <c r="AC1717" s="69" t="str">
        <f t="shared" si="297"/>
        <v/>
      </c>
      <c r="AD1717" s="69" t="str">
        <f t="shared" si="298"/>
        <v/>
      </c>
      <c r="AE1717" s="69" t="str">
        <f t="shared" si="299"/>
        <v/>
      </c>
      <c r="AF1717" s="69" t="str">
        <f t="shared" si="300"/>
        <v/>
      </c>
      <c r="AG1717" s="69" t="str">
        <f t="shared" si="301"/>
        <v/>
      </c>
      <c r="AH1717" s="69" t="str">
        <f t="shared" si="302"/>
        <v/>
      </c>
      <c r="AI1717" s="69" t="str">
        <f t="shared" si="303"/>
        <v/>
      </c>
      <c r="AJ1717" s="69" t="str">
        <f t="shared" si="304"/>
        <v/>
      </c>
      <c r="AK1717" s="69" t="str">
        <f t="shared" si="305"/>
        <v/>
      </c>
      <c r="AL1717" s="69">
        <f t="shared" si="306"/>
        <v>0</v>
      </c>
      <c r="AM1717" s="69"/>
    </row>
    <row r="1718" spans="29:39">
      <c r="AC1718" s="69" t="str">
        <f t="shared" si="297"/>
        <v/>
      </c>
      <c r="AD1718" s="69" t="str">
        <f t="shared" si="298"/>
        <v/>
      </c>
      <c r="AE1718" s="69" t="str">
        <f t="shared" si="299"/>
        <v/>
      </c>
      <c r="AF1718" s="69" t="str">
        <f t="shared" si="300"/>
        <v/>
      </c>
      <c r="AG1718" s="69" t="str">
        <f t="shared" si="301"/>
        <v/>
      </c>
      <c r="AH1718" s="69" t="str">
        <f t="shared" si="302"/>
        <v/>
      </c>
      <c r="AI1718" s="69" t="str">
        <f t="shared" si="303"/>
        <v/>
      </c>
      <c r="AJ1718" s="69" t="str">
        <f t="shared" si="304"/>
        <v/>
      </c>
      <c r="AK1718" s="69" t="str">
        <f t="shared" si="305"/>
        <v/>
      </c>
      <c r="AL1718" s="69">
        <f t="shared" si="306"/>
        <v>0</v>
      </c>
      <c r="AM1718" s="69"/>
    </row>
    <row r="1719" spans="29:39">
      <c r="AC1719" s="69" t="str">
        <f t="shared" si="297"/>
        <v/>
      </c>
      <c r="AD1719" s="69" t="str">
        <f t="shared" si="298"/>
        <v/>
      </c>
      <c r="AE1719" s="69" t="str">
        <f t="shared" si="299"/>
        <v/>
      </c>
      <c r="AF1719" s="69" t="str">
        <f t="shared" si="300"/>
        <v/>
      </c>
      <c r="AG1719" s="69" t="str">
        <f t="shared" si="301"/>
        <v/>
      </c>
      <c r="AH1719" s="69" t="str">
        <f t="shared" si="302"/>
        <v/>
      </c>
      <c r="AI1719" s="69" t="str">
        <f t="shared" si="303"/>
        <v/>
      </c>
      <c r="AJ1719" s="69" t="str">
        <f t="shared" si="304"/>
        <v/>
      </c>
      <c r="AK1719" s="69" t="str">
        <f t="shared" si="305"/>
        <v/>
      </c>
      <c r="AL1719" s="69">
        <f t="shared" si="306"/>
        <v>0</v>
      </c>
      <c r="AM1719" s="69"/>
    </row>
    <row r="1720" spans="29:39">
      <c r="AC1720" s="69" t="str">
        <f t="shared" si="297"/>
        <v/>
      </c>
      <c r="AD1720" s="69" t="str">
        <f t="shared" si="298"/>
        <v/>
      </c>
      <c r="AE1720" s="69" t="str">
        <f t="shared" si="299"/>
        <v/>
      </c>
      <c r="AF1720" s="69" t="str">
        <f t="shared" si="300"/>
        <v/>
      </c>
      <c r="AG1720" s="69" t="str">
        <f t="shared" si="301"/>
        <v/>
      </c>
      <c r="AH1720" s="69" t="str">
        <f t="shared" si="302"/>
        <v/>
      </c>
      <c r="AI1720" s="69" t="str">
        <f t="shared" si="303"/>
        <v/>
      </c>
      <c r="AJ1720" s="69" t="str">
        <f t="shared" si="304"/>
        <v/>
      </c>
      <c r="AK1720" s="69" t="str">
        <f t="shared" si="305"/>
        <v/>
      </c>
      <c r="AL1720" s="69">
        <f t="shared" si="306"/>
        <v>0</v>
      </c>
      <c r="AM1720" s="69"/>
    </row>
    <row r="1721" spans="29:39">
      <c r="AC1721" s="69" t="str">
        <f t="shared" si="297"/>
        <v/>
      </c>
      <c r="AD1721" s="69" t="str">
        <f t="shared" si="298"/>
        <v/>
      </c>
      <c r="AE1721" s="69" t="str">
        <f t="shared" si="299"/>
        <v/>
      </c>
      <c r="AF1721" s="69" t="str">
        <f t="shared" si="300"/>
        <v/>
      </c>
      <c r="AG1721" s="69" t="str">
        <f t="shared" si="301"/>
        <v/>
      </c>
      <c r="AH1721" s="69" t="str">
        <f t="shared" si="302"/>
        <v/>
      </c>
      <c r="AI1721" s="69" t="str">
        <f t="shared" si="303"/>
        <v/>
      </c>
      <c r="AJ1721" s="69" t="str">
        <f t="shared" si="304"/>
        <v/>
      </c>
      <c r="AK1721" s="69" t="str">
        <f t="shared" si="305"/>
        <v/>
      </c>
      <c r="AL1721" s="69">
        <f t="shared" si="306"/>
        <v>0</v>
      </c>
      <c r="AM1721" s="69"/>
    </row>
    <row r="1722" spans="29:39">
      <c r="AC1722" s="69" t="str">
        <f t="shared" si="297"/>
        <v/>
      </c>
      <c r="AD1722" s="69" t="str">
        <f t="shared" si="298"/>
        <v/>
      </c>
      <c r="AE1722" s="69" t="str">
        <f t="shared" si="299"/>
        <v/>
      </c>
      <c r="AF1722" s="69" t="str">
        <f t="shared" si="300"/>
        <v/>
      </c>
      <c r="AG1722" s="69" t="str">
        <f t="shared" si="301"/>
        <v/>
      </c>
      <c r="AH1722" s="69" t="str">
        <f t="shared" si="302"/>
        <v/>
      </c>
      <c r="AI1722" s="69" t="str">
        <f t="shared" si="303"/>
        <v/>
      </c>
      <c r="AJ1722" s="69" t="str">
        <f t="shared" si="304"/>
        <v/>
      </c>
      <c r="AK1722" s="69" t="str">
        <f t="shared" si="305"/>
        <v/>
      </c>
      <c r="AL1722" s="69">
        <f t="shared" si="306"/>
        <v>0</v>
      </c>
      <c r="AM1722" s="69"/>
    </row>
    <row r="1723" spans="29:39">
      <c r="AC1723" s="69" t="str">
        <f t="shared" si="297"/>
        <v/>
      </c>
      <c r="AD1723" s="69" t="str">
        <f t="shared" si="298"/>
        <v/>
      </c>
      <c r="AE1723" s="69" t="str">
        <f t="shared" si="299"/>
        <v/>
      </c>
      <c r="AF1723" s="69" t="str">
        <f t="shared" si="300"/>
        <v/>
      </c>
      <c r="AG1723" s="69" t="str">
        <f t="shared" si="301"/>
        <v/>
      </c>
      <c r="AH1723" s="69" t="str">
        <f t="shared" si="302"/>
        <v/>
      </c>
      <c r="AI1723" s="69" t="str">
        <f t="shared" si="303"/>
        <v/>
      </c>
      <c r="AJ1723" s="69" t="str">
        <f t="shared" si="304"/>
        <v/>
      </c>
      <c r="AK1723" s="69" t="str">
        <f t="shared" si="305"/>
        <v/>
      </c>
      <c r="AL1723" s="69">
        <f t="shared" si="306"/>
        <v>0</v>
      </c>
      <c r="AM1723" s="69"/>
    </row>
    <row r="1724" spans="29:39">
      <c r="AC1724" s="69" t="str">
        <f t="shared" si="297"/>
        <v/>
      </c>
      <c r="AD1724" s="69" t="str">
        <f t="shared" si="298"/>
        <v/>
      </c>
      <c r="AE1724" s="69" t="str">
        <f t="shared" si="299"/>
        <v/>
      </c>
      <c r="AF1724" s="69" t="str">
        <f t="shared" si="300"/>
        <v/>
      </c>
      <c r="AG1724" s="69" t="str">
        <f t="shared" si="301"/>
        <v/>
      </c>
      <c r="AH1724" s="69" t="str">
        <f t="shared" si="302"/>
        <v/>
      </c>
      <c r="AI1724" s="69" t="str">
        <f t="shared" si="303"/>
        <v/>
      </c>
      <c r="AJ1724" s="69" t="str">
        <f t="shared" si="304"/>
        <v/>
      </c>
      <c r="AK1724" s="69" t="str">
        <f t="shared" si="305"/>
        <v/>
      </c>
      <c r="AL1724" s="69">
        <f t="shared" si="306"/>
        <v>0</v>
      </c>
      <c r="AM1724" s="69"/>
    </row>
    <row r="1725" spans="29:39">
      <c r="AC1725" s="69" t="str">
        <f t="shared" si="297"/>
        <v/>
      </c>
      <c r="AD1725" s="69" t="str">
        <f t="shared" si="298"/>
        <v/>
      </c>
      <c r="AE1725" s="69" t="str">
        <f t="shared" si="299"/>
        <v/>
      </c>
      <c r="AF1725" s="69" t="str">
        <f t="shared" si="300"/>
        <v/>
      </c>
      <c r="AG1725" s="69" t="str">
        <f t="shared" si="301"/>
        <v/>
      </c>
      <c r="AH1725" s="69" t="str">
        <f t="shared" si="302"/>
        <v/>
      </c>
      <c r="AI1725" s="69" t="str">
        <f t="shared" si="303"/>
        <v/>
      </c>
      <c r="AJ1725" s="69" t="str">
        <f t="shared" si="304"/>
        <v/>
      </c>
      <c r="AK1725" s="69" t="str">
        <f t="shared" si="305"/>
        <v/>
      </c>
      <c r="AL1725" s="69">
        <f t="shared" si="306"/>
        <v>0</v>
      </c>
      <c r="AM1725" s="69"/>
    </row>
    <row r="1726" spans="29:39">
      <c r="AC1726" s="69" t="str">
        <f t="shared" si="297"/>
        <v/>
      </c>
      <c r="AD1726" s="69" t="str">
        <f t="shared" si="298"/>
        <v/>
      </c>
      <c r="AE1726" s="69" t="str">
        <f t="shared" si="299"/>
        <v/>
      </c>
      <c r="AF1726" s="69" t="str">
        <f t="shared" si="300"/>
        <v/>
      </c>
      <c r="AG1726" s="69" t="str">
        <f t="shared" si="301"/>
        <v/>
      </c>
      <c r="AH1726" s="69" t="str">
        <f t="shared" si="302"/>
        <v/>
      </c>
      <c r="AI1726" s="69" t="str">
        <f t="shared" si="303"/>
        <v/>
      </c>
      <c r="AJ1726" s="69" t="str">
        <f t="shared" si="304"/>
        <v/>
      </c>
      <c r="AK1726" s="69" t="str">
        <f t="shared" si="305"/>
        <v/>
      </c>
      <c r="AL1726" s="69">
        <f t="shared" si="306"/>
        <v>0</v>
      </c>
      <c r="AM1726" s="69"/>
    </row>
    <row r="1727" spans="29:39">
      <c r="AC1727" s="69" t="str">
        <f t="shared" si="297"/>
        <v/>
      </c>
      <c r="AD1727" s="69" t="str">
        <f t="shared" si="298"/>
        <v/>
      </c>
      <c r="AE1727" s="69" t="str">
        <f t="shared" si="299"/>
        <v/>
      </c>
      <c r="AF1727" s="69" t="str">
        <f t="shared" si="300"/>
        <v/>
      </c>
      <c r="AG1727" s="69" t="str">
        <f t="shared" si="301"/>
        <v/>
      </c>
      <c r="AH1727" s="69" t="str">
        <f t="shared" si="302"/>
        <v/>
      </c>
      <c r="AI1727" s="69" t="str">
        <f t="shared" si="303"/>
        <v/>
      </c>
      <c r="AJ1727" s="69" t="str">
        <f t="shared" si="304"/>
        <v/>
      </c>
      <c r="AK1727" s="69" t="str">
        <f t="shared" si="305"/>
        <v/>
      </c>
      <c r="AL1727" s="69">
        <f t="shared" si="306"/>
        <v>0</v>
      </c>
      <c r="AM1727" s="69"/>
    </row>
    <row r="1728" spans="29:39">
      <c r="AC1728" s="69" t="str">
        <f t="shared" si="297"/>
        <v/>
      </c>
      <c r="AD1728" s="69" t="str">
        <f t="shared" si="298"/>
        <v/>
      </c>
      <c r="AE1728" s="69" t="str">
        <f t="shared" si="299"/>
        <v/>
      </c>
      <c r="AF1728" s="69" t="str">
        <f t="shared" si="300"/>
        <v/>
      </c>
      <c r="AG1728" s="69" t="str">
        <f t="shared" si="301"/>
        <v/>
      </c>
      <c r="AH1728" s="69" t="str">
        <f t="shared" si="302"/>
        <v/>
      </c>
      <c r="AI1728" s="69" t="str">
        <f t="shared" si="303"/>
        <v/>
      </c>
      <c r="AJ1728" s="69" t="str">
        <f t="shared" si="304"/>
        <v/>
      </c>
      <c r="AK1728" s="69" t="str">
        <f t="shared" si="305"/>
        <v/>
      </c>
      <c r="AL1728" s="69">
        <f t="shared" si="306"/>
        <v>0</v>
      </c>
      <c r="AM1728" s="69"/>
    </row>
    <row r="1729" spans="29:39">
      <c r="AC1729" s="69" t="str">
        <f t="shared" si="297"/>
        <v/>
      </c>
      <c r="AD1729" s="69" t="str">
        <f t="shared" si="298"/>
        <v/>
      </c>
      <c r="AE1729" s="69" t="str">
        <f t="shared" si="299"/>
        <v/>
      </c>
      <c r="AF1729" s="69" t="str">
        <f t="shared" si="300"/>
        <v/>
      </c>
      <c r="AG1729" s="69" t="str">
        <f t="shared" si="301"/>
        <v/>
      </c>
      <c r="AH1729" s="69" t="str">
        <f t="shared" si="302"/>
        <v/>
      </c>
      <c r="AI1729" s="69" t="str">
        <f t="shared" si="303"/>
        <v/>
      </c>
      <c r="AJ1729" s="69" t="str">
        <f t="shared" si="304"/>
        <v/>
      </c>
      <c r="AK1729" s="69" t="str">
        <f t="shared" si="305"/>
        <v/>
      </c>
      <c r="AL1729" s="69">
        <f t="shared" si="306"/>
        <v>0</v>
      </c>
      <c r="AM1729" s="69"/>
    </row>
    <row r="1730" spans="29:39">
      <c r="AC1730" s="69" t="str">
        <f t="shared" si="297"/>
        <v/>
      </c>
      <c r="AD1730" s="69" t="str">
        <f t="shared" si="298"/>
        <v/>
      </c>
      <c r="AE1730" s="69" t="str">
        <f t="shared" si="299"/>
        <v/>
      </c>
      <c r="AF1730" s="69" t="str">
        <f t="shared" si="300"/>
        <v/>
      </c>
      <c r="AG1730" s="69" t="str">
        <f t="shared" si="301"/>
        <v/>
      </c>
      <c r="AH1730" s="69" t="str">
        <f t="shared" si="302"/>
        <v/>
      </c>
      <c r="AI1730" s="69" t="str">
        <f t="shared" si="303"/>
        <v/>
      </c>
      <c r="AJ1730" s="69" t="str">
        <f t="shared" si="304"/>
        <v/>
      </c>
      <c r="AK1730" s="69" t="str">
        <f t="shared" si="305"/>
        <v/>
      </c>
      <c r="AL1730" s="69">
        <f t="shared" si="306"/>
        <v>0</v>
      </c>
      <c r="AM1730" s="69"/>
    </row>
    <row r="1731" spans="29:39">
      <c r="AC1731" s="69" t="str">
        <f t="shared" si="297"/>
        <v/>
      </c>
      <c r="AD1731" s="69" t="str">
        <f t="shared" si="298"/>
        <v/>
      </c>
      <c r="AE1731" s="69" t="str">
        <f t="shared" si="299"/>
        <v/>
      </c>
      <c r="AF1731" s="69" t="str">
        <f t="shared" si="300"/>
        <v/>
      </c>
      <c r="AG1731" s="69" t="str">
        <f t="shared" si="301"/>
        <v/>
      </c>
      <c r="AH1731" s="69" t="str">
        <f t="shared" si="302"/>
        <v/>
      </c>
      <c r="AI1731" s="69" t="str">
        <f t="shared" si="303"/>
        <v/>
      </c>
      <c r="AJ1731" s="69" t="str">
        <f t="shared" si="304"/>
        <v/>
      </c>
      <c r="AK1731" s="69" t="str">
        <f t="shared" si="305"/>
        <v/>
      </c>
      <c r="AL1731" s="69">
        <f t="shared" si="306"/>
        <v>0</v>
      </c>
      <c r="AM1731" s="69"/>
    </row>
    <row r="1732" spans="29:39">
      <c r="AC1732" s="69" t="str">
        <f t="shared" si="297"/>
        <v/>
      </c>
      <c r="AD1732" s="69" t="str">
        <f t="shared" si="298"/>
        <v/>
      </c>
      <c r="AE1732" s="69" t="str">
        <f t="shared" si="299"/>
        <v/>
      </c>
      <c r="AF1732" s="69" t="str">
        <f t="shared" si="300"/>
        <v/>
      </c>
      <c r="AG1732" s="69" t="str">
        <f t="shared" si="301"/>
        <v/>
      </c>
      <c r="AH1732" s="69" t="str">
        <f t="shared" si="302"/>
        <v/>
      </c>
      <c r="AI1732" s="69" t="str">
        <f t="shared" si="303"/>
        <v/>
      </c>
      <c r="AJ1732" s="69" t="str">
        <f t="shared" si="304"/>
        <v/>
      </c>
      <c r="AK1732" s="69" t="str">
        <f t="shared" si="305"/>
        <v/>
      </c>
      <c r="AL1732" s="69">
        <f t="shared" si="306"/>
        <v>0</v>
      </c>
      <c r="AM1732" s="69"/>
    </row>
    <row r="1733" spans="29:39">
      <c r="AC1733" s="69" t="str">
        <f t="shared" si="297"/>
        <v/>
      </c>
      <c r="AD1733" s="69" t="str">
        <f t="shared" si="298"/>
        <v/>
      </c>
      <c r="AE1733" s="69" t="str">
        <f t="shared" si="299"/>
        <v/>
      </c>
      <c r="AF1733" s="69" t="str">
        <f t="shared" si="300"/>
        <v/>
      </c>
      <c r="AG1733" s="69" t="str">
        <f t="shared" si="301"/>
        <v/>
      </c>
      <c r="AH1733" s="69" t="str">
        <f t="shared" si="302"/>
        <v/>
      </c>
      <c r="AI1733" s="69" t="str">
        <f t="shared" si="303"/>
        <v/>
      </c>
      <c r="AJ1733" s="69" t="str">
        <f t="shared" si="304"/>
        <v/>
      </c>
      <c r="AK1733" s="69" t="str">
        <f t="shared" si="305"/>
        <v/>
      </c>
      <c r="AL1733" s="69">
        <f t="shared" si="306"/>
        <v>0</v>
      </c>
      <c r="AM1733" s="69"/>
    </row>
    <row r="1734" spans="29:39">
      <c r="AC1734" s="69" t="str">
        <f t="shared" si="297"/>
        <v/>
      </c>
      <c r="AD1734" s="69" t="str">
        <f t="shared" si="298"/>
        <v/>
      </c>
      <c r="AE1734" s="69" t="str">
        <f t="shared" si="299"/>
        <v/>
      </c>
      <c r="AF1734" s="69" t="str">
        <f t="shared" si="300"/>
        <v/>
      </c>
      <c r="AG1734" s="69" t="str">
        <f t="shared" si="301"/>
        <v/>
      </c>
      <c r="AH1734" s="69" t="str">
        <f t="shared" si="302"/>
        <v/>
      </c>
      <c r="AI1734" s="69" t="str">
        <f t="shared" si="303"/>
        <v/>
      </c>
      <c r="AJ1734" s="69" t="str">
        <f t="shared" si="304"/>
        <v/>
      </c>
      <c r="AK1734" s="69" t="str">
        <f t="shared" si="305"/>
        <v/>
      </c>
      <c r="AL1734" s="69">
        <f t="shared" si="306"/>
        <v>0</v>
      </c>
      <c r="AM1734" s="69"/>
    </row>
    <row r="1735" spans="29:39">
      <c r="AC1735" s="69" t="str">
        <f t="shared" si="297"/>
        <v/>
      </c>
      <c r="AD1735" s="69" t="str">
        <f t="shared" si="298"/>
        <v/>
      </c>
      <c r="AE1735" s="69" t="str">
        <f t="shared" si="299"/>
        <v/>
      </c>
      <c r="AF1735" s="69" t="str">
        <f t="shared" si="300"/>
        <v/>
      </c>
      <c r="AG1735" s="69" t="str">
        <f t="shared" si="301"/>
        <v/>
      </c>
      <c r="AH1735" s="69" t="str">
        <f t="shared" si="302"/>
        <v/>
      </c>
      <c r="AI1735" s="69" t="str">
        <f t="shared" si="303"/>
        <v/>
      </c>
      <c r="AJ1735" s="69" t="str">
        <f t="shared" si="304"/>
        <v/>
      </c>
      <c r="AK1735" s="69" t="str">
        <f t="shared" si="305"/>
        <v/>
      </c>
      <c r="AL1735" s="69">
        <f t="shared" si="306"/>
        <v>0</v>
      </c>
      <c r="AM1735" s="69"/>
    </row>
    <row r="1736" spans="29:39">
      <c r="AC1736" s="69" t="str">
        <f t="shared" si="297"/>
        <v/>
      </c>
      <c r="AD1736" s="69" t="str">
        <f t="shared" si="298"/>
        <v/>
      </c>
      <c r="AE1736" s="69" t="str">
        <f t="shared" si="299"/>
        <v/>
      </c>
      <c r="AF1736" s="69" t="str">
        <f t="shared" si="300"/>
        <v/>
      </c>
      <c r="AG1736" s="69" t="str">
        <f t="shared" si="301"/>
        <v/>
      </c>
      <c r="AH1736" s="69" t="str">
        <f t="shared" si="302"/>
        <v/>
      </c>
      <c r="AI1736" s="69" t="str">
        <f t="shared" si="303"/>
        <v/>
      </c>
      <c r="AJ1736" s="69" t="str">
        <f t="shared" si="304"/>
        <v/>
      </c>
      <c r="AK1736" s="69" t="str">
        <f t="shared" si="305"/>
        <v/>
      </c>
      <c r="AL1736" s="69">
        <f t="shared" si="306"/>
        <v>0</v>
      </c>
      <c r="AM1736" s="69"/>
    </row>
    <row r="1737" spans="29:39">
      <c r="AC1737" s="69" t="str">
        <f t="shared" si="297"/>
        <v/>
      </c>
      <c r="AD1737" s="69" t="str">
        <f t="shared" si="298"/>
        <v/>
      </c>
      <c r="AE1737" s="69" t="str">
        <f t="shared" si="299"/>
        <v/>
      </c>
      <c r="AF1737" s="69" t="str">
        <f t="shared" si="300"/>
        <v/>
      </c>
      <c r="AG1737" s="69" t="str">
        <f t="shared" si="301"/>
        <v/>
      </c>
      <c r="AH1737" s="69" t="str">
        <f t="shared" si="302"/>
        <v/>
      </c>
      <c r="AI1737" s="69" t="str">
        <f t="shared" si="303"/>
        <v/>
      </c>
      <c r="AJ1737" s="69" t="str">
        <f t="shared" si="304"/>
        <v/>
      </c>
      <c r="AK1737" s="69" t="str">
        <f t="shared" si="305"/>
        <v/>
      </c>
      <c r="AL1737" s="69">
        <f t="shared" si="306"/>
        <v>0</v>
      </c>
      <c r="AM1737" s="69"/>
    </row>
    <row r="1738" spans="29:39">
      <c r="AC1738" s="69" t="str">
        <f t="shared" si="297"/>
        <v/>
      </c>
      <c r="AD1738" s="69" t="str">
        <f t="shared" si="298"/>
        <v/>
      </c>
      <c r="AE1738" s="69" t="str">
        <f t="shared" si="299"/>
        <v/>
      </c>
      <c r="AF1738" s="69" t="str">
        <f t="shared" si="300"/>
        <v/>
      </c>
      <c r="AG1738" s="69" t="str">
        <f t="shared" si="301"/>
        <v/>
      </c>
      <c r="AH1738" s="69" t="str">
        <f t="shared" si="302"/>
        <v/>
      </c>
      <c r="AI1738" s="69" t="str">
        <f t="shared" si="303"/>
        <v/>
      </c>
      <c r="AJ1738" s="69" t="str">
        <f t="shared" si="304"/>
        <v/>
      </c>
      <c r="AK1738" s="69" t="str">
        <f t="shared" si="305"/>
        <v/>
      </c>
      <c r="AL1738" s="69">
        <f t="shared" si="306"/>
        <v>0</v>
      </c>
      <c r="AM1738" s="69"/>
    </row>
    <row r="1739" spans="29:39">
      <c r="AC1739" s="69" t="str">
        <f t="shared" si="297"/>
        <v/>
      </c>
      <c r="AD1739" s="69" t="str">
        <f t="shared" si="298"/>
        <v/>
      </c>
      <c r="AE1739" s="69" t="str">
        <f t="shared" si="299"/>
        <v/>
      </c>
      <c r="AF1739" s="69" t="str">
        <f t="shared" si="300"/>
        <v/>
      </c>
      <c r="AG1739" s="69" t="str">
        <f t="shared" si="301"/>
        <v/>
      </c>
      <c r="AH1739" s="69" t="str">
        <f t="shared" si="302"/>
        <v/>
      </c>
      <c r="AI1739" s="69" t="str">
        <f t="shared" si="303"/>
        <v/>
      </c>
      <c r="AJ1739" s="69" t="str">
        <f t="shared" si="304"/>
        <v/>
      </c>
      <c r="AK1739" s="69" t="str">
        <f t="shared" si="305"/>
        <v/>
      </c>
      <c r="AL1739" s="69">
        <f t="shared" si="306"/>
        <v>0</v>
      </c>
      <c r="AM1739" s="69"/>
    </row>
    <row r="1740" spans="29:39">
      <c r="AC1740" s="69" t="str">
        <f t="shared" si="297"/>
        <v/>
      </c>
      <c r="AD1740" s="69" t="str">
        <f t="shared" si="298"/>
        <v/>
      </c>
      <c r="AE1740" s="69" t="str">
        <f t="shared" si="299"/>
        <v/>
      </c>
      <c r="AF1740" s="69" t="str">
        <f t="shared" si="300"/>
        <v/>
      </c>
      <c r="AG1740" s="69" t="str">
        <f t="shared" si="301"/>
        <v/>
      </c>
      <c r="AH1740" s="69" t="str">
        <f t="shared" si="302"/>
        <v/>
      </c>
      <c r="AI1740" s="69" t="str">
        <f t="shared" si="303"/>
        <v/>
      </c>
      <c r="AJ1740" s="69" t="str">
        <f t="shared" si="304"/>
        <v/>
      </c>
      <c r="AK1740" s="69" t="str">
        <f t="shared" si="305"/>
        <v/>
      </c>
      <c r="AL1740" s="69">
        <f t="shared" si="306"/>
        <v>0</v>
      </c>
      <c r="AM1740" s="69"/>
    </row>
    <row r="1741" spans="29:39">
      <c r="AC1741" s="69" t="str">
        <f t="shared" si="297"/>
        <v/>
      </c>
      <c r="AD1741" s="69" t="str">
        <f t="shared" si="298"/>
        <v/>
      </c>
      <c r="AE1741" s="69" t="str">
        <f t="shared" si="299"/>
        <v/>
      </c>
      <c r="AF1741" s="69" t="str">
        <f t="shared" si="300"/>
        <v/>
      </c>
      <c r="AG1741" s="69" t="str">
        <f t="shared" si="301"/>
        <v/>
      </c>
      <c r="AH1741" s="69" t="str">
        <f t="shared" si="302"/>
        <v/>
      </c>
      <c r="AI1741" s="69" t="str">
        <f t="shared" si="303"/>
        <v/>
      </c>
      <c r="AJ1741" s="69" t="str">
        <f t="shared" si="304"/>
        <v/>
      </c>
      <c r="AK1741" s="69" t="str">
        <f t="shared" si="305"/>
        <v/>
      </c>
      <c r="AL1741" s="69">
        <f t="shared" si="306"/>
        <v>0</v>
      </c>
      <c r="AM1741" s="69"/>
    </row>
    <row r="1742" spans="29:39">
      <c r="AC1742" s="69" t="str">
        <f t="shared" si="297"/>
        <v/>
      </c>
      <c r="AD1742" s="69" t="str">
        <f t="shared" si="298"/>
        <v/>
      </c>
      <c r="AE1742" s="69" t="str">
        <f t="shared" si="299"/>
        <v/>
      </c>
      <c r="AF1742" s="69" t="str">
        <f t="shared" si="300"/>
        <v/>
      </c>
      <c r="AG1742" s="69" t="str">
        <f t="shared" si="301"/>
        <v/>
      </c>
      <c r="AH1742" s="69" t="str">
        <f t="shared" si="302"/>
        <v/>
      </c>
      <c r="AI1742" s="69" t="str">
        <f t="shared" si="303"/>
        <v/>
      </c>
      <c r="AJ1742" s="69" t="str">
        <f t="shared" si="304"/>
        <v/>
      </c>
      <c r="AK1742" s="69" t="str">
        <f t="shared" si="305"/>
        <v/>
      </c>
      <c r="AL1742" s="69">
        <f t="shared" si="306"/>
        <v>0</v>
      </c>
      <c r="AM1742" s="69"/>
    </row>
    <row r="1743" spans="29:39">
      <c r="AC1743" s="69" t="str">
        <f t="shared" si="297"/>
        <v/>
      </c>
      <c r="AD1743" s="69" t="str">
        <f t="shared" si="298"/>
        <v/>
      </c>
      <c r="AE1743" s="69" t="str">
        <f t="shared" si="299"/>
        <v/>
      </c>
      <c r="AF1743" s="69" t="str">
        <f t="shared" si="300"/>
        <v/>
      </c>
      <c r="AG1743" s="69" t="str">
        <f t="shared" si="301"/>
        <v/>
      </c>
      <c r="AH1743" s="69" t="str">
        <f t="shared" si="302"/>
        <v/>
      </c>
      <c r="AI1743" s="69" t="str">
        <f t="shared" si="303"/>
        <v/>
      </c>
      <c r="AJ1743" s="69" t="str">
        <f t="shared" si="304"/>
        <v/>
      </c>
      <c r="AK1743" s="69" t="str">
        <f t="shared" si="305"/>
        <v/>
      </c>
      <c r="AL1743" s="69">
        <f t="shared" si="306"/>
        <v>0</v>
      </c>
      <c r="AM1743" s="69"/>
    </row>
    <row r="1744" spans="29:39">
      <c r="AC1744" s="69" t="str">
        <f t="shared" si="297"/>
        <v/>
      </c>
      <c r="AD1744" s="69" t="str">
        <f t="shared" si="298"/>
        <v/>
      </c>
      <c r="AE1744" s="69" t="str">
        <f t="shared" si="299"/>
        <v/>
      </c>
      <c r="AF1744" s="69" t="str">
        <f t="shared" si="300"/>
        <v/>
      </c>
      <c r="AG1744" s="69" t="str">
        <f t="shared" si="301"/>
        <v/>
      </c>
      <c r="AH1744" s="69" t="str">
        <f t="shared" si="302"/>
        <v/>
      </c>
      <c r="AI1744" s="69" t="str">
        <f t="shared" si="303"/>
        <v/>
      </c>
      <c r="AJ1744" s="69" t="str">
        <f t="shared" si="304"/>
        <v/>
      </c>
      <c r="AK1744" s="69" t="str">
        <f t="shared" si="305"/>
        <v/>
      </c>
      <c r="AL1744" s="69">
        <f t="shared" si="306"/>
        <v>0</v>
      </c>
      <c r="AM1744" s="69"/>
    </row>
    <row r="1745" spans="29:39">
      <c r="AC1745" s="69" t="str">
        <f t="shared" ref="AC1745:AC1808" si="307">IF(LEFT(Q1745,1)="&lt;",1*MID(Q1745,2,LEN(Q1745)-1),"")</f>
        <v/>
      </c>
      <c r="AD1745" s="69" t="str">
        <f t="shared" ref="AD1745:AD1808" si="308">IF(LEFT(R1745,1)="&lt;",1*MID(R1745,2,LEN(R1745)-1),"")</f>
        <v/>
      </c>
      <c r="AE1745" s="69" t="str">
        <f t="shared" ref="AE1745:AE1808" si="309">IF(LEFT(S1745,1)="&lt;",1*MID(S1745,2,LEN(S1745)-1),"")</f>
        <v/>
      </c>
      <c r="AF1745" s="69" t="str">
        <f t="shared" ref="AF1745:AF1808" si="310">IF(LEFT(T1745,1)="&lt;",1*MID(T1745,2,LEN(T1745)-1),"")</f>
        <v/>
      </c>
      <c r="AG1745" s="69" t="str">
        <f t="shared" ref="AG1745:AG1808" si="311">IF(LEFT(U1745,1)="&lt;",1*MID(U1745,2,LEN(U1745)-1),"")</f>
        <v/>
      </c>
      <c r="AH1745" s="69" t="str">
        <f t="shared" ref="AH1745:AH1808" si="312">IF(LEFT(V1745,1)="&lt;",1*MID(V1745,2,LEN(V1745)-1),"")</f>
        <v/>
      </c>
      <c r="AI1745" s="69" t="str">
        <f t="shared" ref="AI1745:AI1808" si="313">IF(LEFT(W1745,1)="&lt;",1*MID(W1745,2,LEN(W1745)-1),"")</f>
        <v/>
      </c>
      <c r="AJ1745" s="69" t="str">
        <f t="shared" ref="AJ1745:AJ1808" si="314">IF(LEFT(X1745,1)="&lt;",1*MID(X1745,2,LEN(X1745)-1),"")</f>
        <v/>
      </c>
      <c r="AK1745" s="69" t="str">
        <f t="shared" ref="AK1745:AK1808" si="315">IF(LEFT(Y1745,1)="&lt;",1*MID(Y1745,2,LEN(Y1745)-1),"")</f>
        <v/>
      </c>
      <c r="AL1745" s="69">
        <f t="shared" ref="AL1745:AL1808" si="316">SUM(AC1745:AK1745)</f>
        <v>0</v>
      </c>
      <c r="AM1745" s="69"/>
    </row>
    <row r="1746" spans="29:39">
      <c r="AC1746" s="69" t="str">
        <f t="shared" si="307"/>
        <v/>
      </c>
      <c r="AD1746" s="69" t="str">
        <f t="shared" si="308"/>
        <v/>
      </c>
      <c r="AE1746" s="69" t="str">
        <f t="shared" si="309"/>
        <v/>
      </c>
      <c r="AF1746" s="69" t="str">
        <f t="shared" si="310"/>
        <v/>
      </c>
      <c r="AG1746" s="69" t="str">
        <f t="shared" si="311"/>
        <v/>
      </c>
      <c r="AH1746" s="69" t="str">
        <f t="shared" si="312"/>
        <v/>
      </c>
      <c r="AI1746" s="69" t="str">
        <f t="shared" si="313"/>
        <v/>
      </c>
      <c r="AJ1746" s="69" t="str">
        <f t="shared" si="314"/>
        <v/>
      </c>
      <c r="AK1746" s="69" t="str">
        <f t="shared" si="315"/>
        <v/>
      </c>
      <c r="AL1746" s="69">
        <f t="shared" si="316"/>
        <v>0</v>
      </c>
      <c r="AM1746" s="69"/>
    </row>
    <row r="1747" spans="29:39">
      <c r="AC1747" s="69" t="str">
        <f t="shared" si="307"/>
        <v/>
      </c>
      <c r="AD1747" s="69" t="str">
        <f t="shared" si="308"/>
        <v/>
      </c>
      <c r="AE1747" s="69" t="str">
        <f t="shared" si="309"/>
        <v/>
      </c>
      <c r="AF1747" s="69" t="str">
        <f t="shared" si="310"/>
        <v/>
      </c>
      <c r="AG1747" s="69" t="str">
        <f t="shared" si="311"/>
        <v/>
      </c>
      <c r="AH1747" s="69" t="str">
        <f t="shared" si="312"/>
        <v/>
      </c>
      <c r="AI1747" s="69" t="str">
        <f t="shared" si="313"/>
        <v/>
      </c>
      <c r="AJ1747" s="69" t="str">
        <f t="shared" si="314"/>
        <v/>
      </c>
      <c r="AK1747" s="69" t="str">
        <f t="shared" si="315"/>
        <v/>
      </c>
      <c r="AL1747" s="69">
        <f t="shared" si="316"/>
        <v>0</v>
      </c>
      <c r="AM1747" s="69"/>
    </row>
    <row r="1748" spans="29:39">
      <c r="AC1748" s="69" t="str">
        <f t="shared" si="307"/>
        <v/>
      </c>
      <c r="AD1748" s="69" t="str">
        <f t="shared" si="308"/>
        <v/>
      </c>
      <c r="AE1748" s="69" t="str">
        <f t="shared" si="309"/>
        <v/>
      </c>
      <c r="AF1748" s="69" t="str">
        <f t="shared" si="310"/>
        <v/>
      </c>
      <c r="AG1748" s="69" t="str">
        <f t="shared" si="311"/>
        <v/>
      </c>
      <c r="AH1748" s="69" t="str">
        <f t="shared" si="312"/>
        <v/>
      </c>
      <c r="AI1748" s="69" t="str">
        <f t="shared" si="313"/>
        <v/>
      </c>
      <c r="AJ1748" s="69" t="str">
        <f t="shared" si="314"/>
        <v/>
      </c>
      <c r="AK1748" s="69" t="str">
        <f t="shared" si="315"/>
        <v/>
      </c>
      <c r="AL1748" s="69">
        <f t="shared" si="316"/>
        <v>0</v>
      </c>
      <c r="AM1748" s="69"/>
    </row>
    <row r="1749" spans="29:39">
      <c r="AC1749" s="69" t="str">
        <f t="shared" si="307"/>
        <v/>
      </c>
      <c r="AD1749" s="69" t="str">
        <f t="shared" si="308"/>
        <v/>
      </c>
      <c r="AE1749" s="69" t="str">
        <f t="shared" si="309"/>
        <v/>
      </c>
      <c r="AF1749" s="69" t="str">
        <f t="shared" si="310"/>
        <v/>
      </c>
      <c r="AG1749" s="69" t="str">
        <f t="shared" si="311"/>
        <v/>
      </c>
      <c r="AH1749" s="69" t="str">
        <f t="shared" si="312"/>
        <v/>
      </c>
      <c r="AI1749" s="69" t="str">
        <f t="shared" si="313"/>
        <v/>
      </c>
      <c r="AJ1749" s="69" t="str">
        <f t="shared" si="314"/>
        <v/>
      </c>
      <c r="AK1749" s="69" t="str">
        <f t="shared" si="315"/>
        <v/>
      </c>
      <c r="AL1749" s="69">
        <f t="shared" si="316"/>
        <v>0</v>
      </c>
      <c r="AM1749" s="69"/>
    </row>
    <row r="1750" spans="29:39">
      <c r="AC1750" s="69" t="str">
        <f t="shared" si="307"/>
        <v/>
      </c>
      <c r="AD1750" s="69" t="str">
        <f t="shared" si="308"/>
        <v/>
      </c>
      <c r="AE1750" s="69" t="str">
        <f t="shared" si="309"/>
        <v/>
      </c>
      <c r="AF1750" s="69" t="str">
        <f t="shared" si="310"/>
        <v/>
      </c>
      <c r="AG1750" s="69" t="str">
        <f t="shared" si="311"/>
        <v/>
      </c>
      <c r="AH1750" s="69" t="str">
        <f t="shared" si="312"/>
        <v/>
      </c>
      <c r="AI1750" s="69" t="str">
        <f t="shared" si="313"/>
        <v/>
      </c>
      <c r="AJ1750" s="69" t="str">
        <f t="shared" si="314"/>
        <v/>
      </c>
      <c r="AK1750" s="69" t="str">
        <f t="shared" si="315"/>
        <v/>
      </c>
      <c r="AL1750" s="69">
        <f t="shared" si="316"/>
        <v>0</v>
      </c>
      <c r="AM1750" s="69"/>
    </row>
    <row r="1751" spans="29:39">
      <c r="AC1751" s="69" t="str">
        <f t="shared" si="307"/>
        <v/>
      </c>
      <c r="AD1751" s="69" t="str">
        <f t="shared" si="308"/>
        <v/>
      </c>
      <c r="AE1751" s="69" t="str">
        <f t="shared" si="309"/>
        <v/>
      </c>
      <c r="AF1751" s="69" t="str">
        <f t="shared" si="310"/>
        <v/>
      </c>
      <c r="AG1751" s="69" t="str">
        <f t="shared" si="311"/>
        <v/>
      </c>
      <c r="AH1751" s="69" t="str">
        <f t="shared" si="312"/>
        <v/>
      </c>
      <c r="AI1751" s="69" t="str">
        <f t="shared" si="313"/>
        <v/>
      </c>
      <c r="AJ1751" s="69" t="str">
        <f t="shared" si="314"/>
        <v/>
      </c>
      <c r="AK1751" s="69" t="str">
        <f t="shared" si="315"/>
        <v/>
      </c>
      <c r="AL1751" s="69">
        <f t="shared" si="316"/>
        <v>0</v>
      </c>
      <c r="AM1751" s="69"/>
    </row>
    <row r="1752" spans="29:39">
      <c r="AC1752" s="69" t="str">
        <f t="shared" si="307"/>
        <v/>
      </c>
      <c r="AD1752" s="69" t="str">
        <f t="shared" si="308"/>
        <v/>
      </c>
      <c r="AE1752" s="69" t="str">
        <f t="shared" si="309"/>
        <v/>
      </c>
      <c r="AF1752" s="69" t="str">
        <f t="shared" si="310"/>
        <v/>
      </c>
      <c r="AG1752" s="69" t="str">
        <f t="shared" si="311"/>
        <v/>
      </c>
      <c r="AH1752" s="69" t="str">
        <f t="shared" si="312"/>
        <v/>
      </c>
      <c r="AI1752" s="69" t="str">
        <f t="shared" si="313"/>
        <v/>
      </c>
      <c r="AJ1752" s="69" t="str">
        <f t="shared" si="314"/>
        <v/>
      </c>
      <c r="AK1752" s="69" t="str">
        <f t="shared" si="315"/>
        <v/>
      </c>
      <c r="AL1752" s="69">
        <f t="shared" si="316"/>
        <v>0</v>
      </c>
      <c r="AM1752" s="69"/>
    </row>
    <row r="1753" spans="29:39">
      <c r="AC1753" s="69" t="str">
        <f t="shared" si="307"/>
        <v/>
      </c>
      <c r="AD1753" s="69" t="str">
        <f t="shared" si="308"/>
        <v/>
      </c>
      <c r="AE1753" s="69" t="str">
        <f t="shared" si="309"/>
        <v/>
      </c>
      <c r="AF1753" s="69" t="str">
        <f t="shared" si="310"/>
        <v/>
      </c>
      <c r="AG1753" s="69" t="str">
        <f t="shared" si="311"/>
        <v/>
      </c>
      <c r="AH1753" s="69" t="str">
        <f t="shared" si="312"/>
        <v/>
      </c>
      <c r="AI1753" s="69" t="str">
        <f t="shared" si="313"/>
        <v/>
      </c>
      <c r="AJ1753" s="69" t="str">
        <f t="shared" si="314"/>
        <v/>
      </c>
      <c r="AK1753" s="69" t="str">
        <f t="shared" si="315"/>
        <v/>
      </c>
      <c r="AL1753" s="69">
        <f t="shared" si="316"/>
        <v>0</v>
      </c>
      <c r="AM1753" s="69"/>
    </row>
    <row r="1754" spans="29:39">
      <c r="AC1754" s="69" t="str">
        <f t="shared" si="307"/>
        <v/>
      </c>
      <c r="AD1754" s="69" t="str">
        <f t="shared" si="308"/>
        <v/>
      </c>
      <c r="AE1754" s="69" t="str">
        <f t="shared" si="309"/>
        <v/>
      </c>
      <c r="AF1754" s="69" t="str">
        <f t="shared" si="310"/>
        <v/>
      </c>
      <c r="AG1754" s="69" t="str">
        <f t="shared" si="311"/>
        <v/>
      </c>
      <c r="AH1754" s="69" t="str">
        <f t="shared" si="312"/>
        <v/>
      </c>
      <c r="AI1754" s="69" t="str">
        <f t="shared" si="313"/>
        <v/>
      </c>
      <c r="AJ1754" s="69" t="str">
        <f t="shared" si="314"/>
        <v/>
      </c>
      <c r="AK1754" s="69" t="str">
        <f t="shared" si="315"/>
        <v/>
      </c>
      <c r="AL1754" s="69">
        <f t="shared" si="316"/>
        <v>0</v>
      </c>
      <c r="AM1754" s="69"/>
    </row>
    <row r="1755" spans="29:39">
      <c r="AC1755" s="69" t="str">
        <f t="shared" si="307"/>
        <v/>
      </c>
      <c r="AD1755" s="69" t="str">
        <f t="shared" si="308"/>
        <v/>
      </c>
      <c r="AE1755" s="69" t="str">
        <f t="shared" si="309"/>
        <v/>
      </c>
      <c r="AF1755" s="69" t="str">
        <f t="shared" si="310"/>
        <v/>
      </c>
      <c r="AG1755" s="69" t="str">
        <f t="shared" si="311"/>
        <v/>
      </c>
      <c r="AH1755" s="69" t="str">
        <f t="shared" si="312"/>
        <v/>
      </c>
      <c r="AI1755" s="69" t="str">
        <f t="shared" si="313"/>
        <v/>
      </c>
      <c r="AJ1755" s="69" t="str">
        <f t="shared" si="314"/>
        <v/>
      </c>
      <c r="AK1755" s="69" t="str">
        <f t="shared" si="315"/>
        <v/>
      </c>
      <c r="AL1755" s="69">
        <f t="shared" si="316"/>
        <v>0</v>
      </c>
      <c r="AM1755" s="69"/>
    </row>
    <row r="1756" spans="29:39">
      <c r="AC1756" s="69" t="str">
        <f t="shared" si="307"/>
        <v/>
      </c>
      <c r="AD1756" s="69" t="str">
        <f t="shared" si="308"/>
        <v/>
      </c>
      <c r="AE1756" s="69" t="str">
        <f t="shared" si="309"/>
        <v/>
      </c>
      <c r="AF1756" s="69" t="str">
        <f t="shared" si="310"/>
        <v/>
      </c>
      <c r="AG1756" s="69" t="str">
        <f t="shared" si="311"/>
        <v/>
      </c>
      <c r="AH1756" s="69" t="str">
        <f t="shared" si="312"/>
        <v/>
      </c>
      <c r="AI1756" s="69" t="str">
        <f t="shared" si="313"/>
        <v/>
      </c>
      <c r="AJ1756" s="69" t="str">
        <f t="shared" si="314"/>
        <v/>
      </c>
      <c r="AK1756" s="69" t="str">
        <f t="shared" si="315"/>
        <v/>
      </c>
      <c r="AL1756" s="69">
        <f t="shared" si="316"/>
        <v>0</v>
      </c>
      <c r="AM1756" s="69"/>
    </row>
    <row r="1757" spans="29:39">
      <c r="AC1757" s="69" t="str">
        <f t="shared" si="307"/>
        <v/>
      </c>
      <c r="AD1757" s="69" t="str">
        <f t="shared" si="308"/>
        <v/>
      </c>
      <c r="AE1757" s="69" t="str">
        <f t="shared" si="309"/>
        <v/>
      </c>
      <c r="AF1757" s="69" t="str">
        <f t="shared" si="310"/>
        <v/>
      </c>
      <c r="AG1757" s="69" t="str">
        <f t="shared" si="311"/>
        <v/>
      </c>
      <c r="AH1757" s="69" t="str">
        <f t="shared" si="312"/>
        <v/>
      </c>
      <c r="AI1757" s="69" t="str">
        <f t="shared" si="313"/>
        <v/>
      </c>
      <c r="AJ1757" s="69" t="str">
        <f t="shared" si="314"/>
        <v/>
      </c>
      <c r="AK1757" s="69" t="str">
        <f t="shared" si="315"/>
        <v/>
      </c>
      <c r="AL1757" s="69">
        <f t="shared" si="316"/>
        <v>0</v>
      </c>
      <c r="AM1757" s="69"/>
    </row>
    <row r="1758" spans="29:39">
      <c r="AC1758" s="69" t="str">
        <f t="shared" si="307"/>
        <v/>
      </c>
      <c r="AD1758" s="69" t="str">
        <f t="shared" si="308"/>
        <v/>
      </c>
      <c r="AE1758" s="69" t="str">
        <f t="shared" si="309"/>
        <v/>
      </c>
      <c r="AF1758" s="69" t="str">
        <f t="shared" si="310"/>
        <v/>
      </c>
      <c r="AG1758" s="69" t="str">
        <f t="shared" si="311"/>
        <v/>
      </c>
      <c r="AH1758" s="69" t="str">
        <f t="shared" si="312"/>
        <v/>
      </c>
      <c r="AI1758" s="69" t="str">
        <f t="shared" si="313"/>
        <v/>
      </c>
      <c r="AJ1758" s="69" t="str">
        <f t="shared" si="314"/>
        <v/>
      </c>
      <c r="AK1758" s="69" t="str">
        <f t="shared" si="315"/>
        <v/>
      </c>
      <c r="AL1758" s="69">
        <f t="shared" si="316"/>
        <v>0</v>
      </c>
      <c r="AM1758" s="69"/>
    </row>
    <row r="1759" spans="29:39">
      <c r="AC1759" s="69" t="str">
        <f t="shared" si="307"/>
        <v/>
      </c>
      <c r="AD1759" s="69" t="str">
        <f t="shared" si="308"/>
        <v/>
      </c>
      <c r="AE1759" s="69" t="str">
        <f t="shared" si="309"/>
        <v/>
      </c>
      <c r="AF1759" s="69" t="str">
        <f t="shared" si="310"/>
        <v/>
      </c>
      <c r="AG1759" s="69" t="str">
        <f t="shared" si="311"/>
        <v/>
      </c>
      <c r="AH1759" s="69" t="str">
        <f t="shared" si="312"/>
        <v/>
      </c>
      <c r="AI1759" s="69" t="str">
        <f t="shared" si="313"/>
        <v/>
      </c>
      <c r="AJ1759" s="69" t="str">
        <f t="shared" si="314"/>
        <v/>
      </c>
      <c r="AK1759" s="69" t="str">
        <f t="shared" si="315"/>
        <v/>
      </c>
      <c r="AL1759" s="69">
        <f t="shared" si="316"/>
        <v>0</v>
      </c>
      <c r="AM1759" s="69"/>
    </row>
    <row r="1760" spans="29:39">
      <c r="AC1760" s="69" t="str">
        <f t="shared" si="307"/>
        <v/>
      </c>
      <c r="AD1760" s="69" t="str">
        <f t="shared" si="308"/>
        <v/>
      </c>
      <c r="AE1760" s="69" t="str">
        <f t="shared" si="309"/>
        <v/>
      </c>
      <c r="AF1760" s="69" t="str">
        <f t="shared" si="310"/>
        <v/>
      </c>
      <c r="AG1760" s="69" t="str">
        <f t="shared" si="311"/>
        <v/>
      </c>
      <c r="AH1760" s="69" t="str">
        <f t="shared" si="312"/>
        <v/>
      </c>
      <c r="AI1760" s="69" t="str">
        <f t="shared" si="313"/>
        <v/>
      </c>
      <c r="AJ1760" s="69" t="str">
        <f t="shared" si="314"/>
        <v/>
      </c>
      <c r="AK1760" s="69" t="str">
        <f t="shared" si="315"/>
        <v/>
      </c>
      <c r="AL1760" s="69">
        <f t="shared" si="316"/>
        <v>0</v>
      </c>
      <c r="AM1760" s="69"/>
    </row>
    <row r="1761" spans="29:39">
      <c r="AC1761" s="69" t="str">
        <f t="shared" si="307"/>
        <v/>
      </c>
      <c r="AD1761" s="69" t="str">
        <f t="shared" si="308"/>
        <v/>
      </c>
      <c r="AE1761" s="69" t="str">
        <f t="shared" si="309"/>
        <v/>
      </c>
      <c r="AF1761" s="69" t="str">
        <f t="shared" si="310"/>
        <v/>
      </c>
      <c r="AG1761" s="69" t="str">
        <f t="shared" si="311"/>
        <v/>
      </c>
      <c r="AH1761" s="69" t="str">
        <f t="shared" si="312"/>
        <v/>
      </c>
      <c r="AI1761" s="69" t="str">
        <f t="shared" si="313"/>
        <v/>
      </c>
      <c r="AJ1761" s="69" t="str">
        <f t="shared" si="314"/>
        <v/>
      </c>
      <c r="AK1761" s="69" t="str">
        <f t="shared" si="315"/>
        <v/>
      </c>
      <c r="AL1761" s="69">
        <f t="shared" si="316"/>
        <v>0</v>
      </c>
      <c r="AM1761" s="69"/>
    </row>
    <row r="1762" spans="29:39">
      <c r="AC1762" s="69" t="str">
        <f t="shared" si="307"/>
        <v/>
      </c>
      <c r="AD1762" s="69" t="str">
        <f t="shared" si="308"/>
        <v/>
      </c>
      <c r="AE1762" s="69" t="str">
        <f t="shared" si="309"/>
        <v/>
      </c>
      <c r="AF1762" s="69" t="str">
        <f t="shared" si="310"/>
        <v/>
      </c>
      <c r="AG1762" s="69" t="str">
        <f t="shared" si="311"/>
        <v/>
      </c>
      <c r="AH1762" s="69" t="str">
        <f t="shared" si="312"/>
        <v/>
      </c>
      <c r="AI1762" s="69" t="str">
        <f t="shared" si="313"/>
        <v/>
      </c>
      <c r="AJ1762" s="69" t="str">
        <f t="shared" si="314"/>
        <v/>
      </c>
      <c r="AK1762" s="69" t="str">
        <f t="shared" si="315"/>
        <v/>
      </c>
      <c r="AL1762" s="69">
        <f t="shared" si="316"/>
        <v>0</v>
      </c>
      <c r="AM1762" s="69"/>
    </row>
    <row r="1763" spans="29:39">
      <c r="AC1763" s="69" t="str">
        <f t="shared" si="307"/>
        <v/>
      </c>
      <c r="AD1763" s="69" t="str">
        <f t="shared" si="308"/>
        <v/>
      </c>
      <c r="AE1763" s="69" t="str">
        <f t="shared" si="309"/>
        <v/>
      </c>
      <c r="AF1763" s="69" t="str">
        <f t="shared" si="310"/>
        <v/>
      </c>
      <c r="AG1763" s="69" t="str">
        <f t="shared" si="311"/>
        <v/>
      </c>
      <c r="AH1763" s="69" t="str">
        <f t="shared" si="312"/>
        <v/>
      </c>
      <c r="AI1763" s="69" t="str">
        <f t="shared" si="313"/>
        <v/>
      </c>
      <c r="AJ1763" s="69" t="str">
        <f t="shared" si="314"/>
        <v/>
      </c>
      <c r="AK1763" s="69" t="str">
        <f t="shared" si="315"/>
        <v/>
      </c>
      <c r="AL1763" s="69">
        <f t="shared" si="316"/>
        <v>0</v>
      </c>
      <c r="AM1763" s="69"/>
    </row>
    <row r="1764" spans="29:39">
      <c r="AC1764" s="69" t="str">
        <f t="shared" si="307"/>
        <v/>
      </c>
      <c r="AD1764" s="69" t="str">
        <f t="shared" si="308"/>
        <v/>
      </c>
      <c r="AE1764" s="69" t="str">
        <f t="shared" si="309"/>
        <v/>
      </c>
      <c r="AF1764" s="69" t="str">
        <f t="shared" si="310"/>
        <v/>
      </c>
      <c r="AG1764" s="69" t="str">
        <f t="shared" si="311"/>
        <v/>
      </c>
      <c r="AH1764" s="69" t="str">
        <f t="shared" si="312"/>
        <v/>
      </c>
      <c r="AI1764" s="69" t="str">
        <f t="shared" si="313"/>
        <v/>
      </c>
      <c r="AJ1764" s="69" t="str">
        <f t="shared" si="314"/>
        <v/>
      </c>
      <c r="AK1764" s="69" t="str">
        <f t="shared" si="315"/>
        <v/>
      </c>
      <c r="AL1764" s="69">
        <f t="shared" si="316"/>
        <v>0</v>
      </c>
      <c r="AM1764" s="69"/>
    </row>
    <row r="1765" spans="29:39">
      <c r="AC1765" s="69" t="str">
        <f t="shared" si="307"/>
        <v/>
      </c>
      <c r="AD1765" s="69" t="str">
        <f t="shared" si="308"/>
        <v/>
      </c>
      <c r="AE1765" s="69" t="str">
        <f t="shared" si="309"/>
        <v/>
      </c>
      <c r="AF1765" s="69" t="str">
        <f t="shared" si="310"/>
        <v/>
      </c>
      <c r="AG1765" s="69" t="str">
        <f t="shared" si="311"/>
        <v/>
      </c>
      <c r="AH1765" s="69" t="str">
        <f t="shared" si="312"/>
        <v/>
      </c>
      <c r="AI1765" s="69" t="str">
        <f t="shared" si="313"/>
        <v/>
      </c>
      <c r="AJ1765" s="69" t="str">
        <f t="shared" si="314"/>
        <v/>
      </c>
      <c r="AK1765" s="69" t="str">
        <f t="shared" si="315"/>
        <v/>
      </c>
      <c r="AL1765" s="69">
        <f t="shared" si="316"/>
        <v>0</v>
      </c>
      <c r="AM1765" s="69"/>
    </row>
    <row r="1766" spans="29:39">
      <c r="AC1766" s="69" t="str">
        <f t="shared" si="307"/>
        <v/>
      </c>
      <c r="AD1766" s="69" t="str">
        <f t="shared" si="308"/>
        <v/>
      </c>
      <c r="AE1766" s="69" t="str">
        <f t="shared" si="309"/>
        <v/>
      </c>
      <c r="AF1766" s="69" t="str">
        <f t="shared" si="310"/>
        <v/>
      </c>
      <c r="AG1766" s="69" t="str">
        <f t="shared" si="311"/>
        <v/>
      </c>
      <c r="AH1766" s="69" t="str">
        <f t="shared" si="312"/>
        <v/>
      </c>
      <c r="AI1766" s="69" t="str">
        <f t="shared" si="313"/>
        <v/>
      </c>
      <c r="AJ1766" s="69" t="str">
        <f t="shared" si="314"/>
        <v/>
      </c>
      <c r="AK1766" s="69" t="str">
        <f t="shared" si="315"/>
        <v/>
      </c>
      <c r="AL1766" s="69">
        <f t="shared" si="316"/>
        <v>0</v>
      </c>
      <c r="AM1766" s="69"/>
    </row>
    <row r="1767" spans="29:39">
      <c r="AC1767" s="69" t="str">
        <f t="shared" si="307"/>
        <v/>
      </c>
      <c r="AD1767" s="69" t="str">
        <f t="shared" si="308"/>
        <v/>
      </c>
      <c r="AE1767" s="69" t="str">
        <f t="shared" si="309"/>
        <v/>
      </c>
      <c r="AF1767" s="69" t="str">
        <f t="shared" si="310"/>
        <v/>
      </c>
      <c r="AG1767" s="69" t="str">
        <f t="shared" si="311"/>
        <v/>
      </c>
      <c r="AH1767" s="69" t="str">
        <f t="shared" si="312"/>
        <v/>
      </c>
      <c r="AI1767" s="69" t="str">
        <f t="shared" si="313"/>
        <v/>
      </c>
      <c r="AJ1767" s="69" t="str">
        <f t="shared" si="314"/>
        <v/>
      </c>
      <c r="AK1767" s="69" t="str">
        <f t="shared" si="315"/>
        <v/>
      </c>
      <c r="AL1767" s="69">
        <f t="shared" si="316"/>
        <v>0</v>
      </c>
      <c r="AM1767" s="69"/>
    </row>
    <row r="1768" spans="29:39">
      <c r="AC1768" s="69" t="str">
        <f t="shared" si="307"/>
        <v/>
      </c>
      <c r="AD1768" s="69" t="str">
        <f t="shared" si="308"/>
        <v/>
      </c>
      <c r="AE1768" s="69" t="str">
        <f t="shared" si="309"/>
        <v/>
      </c>
      <c r="AF1768" s="69" t="str">
        <f t="shared" si="310"/>
        <v/>
      </c>
      <c r="AG1768" s="69" t="str">
        <f t="shared" si="311"/>
        <v/>
      </c>
      <c r="AH1768" s="69" t="str">
        <f t="shared" si="312"/>
        <v/>
      </c>
      <c r="AI1768" s="69" t="str">
        <f t="shared" si="313"/>
        <v/>
      </c>
      <c r="AJ1768" s="69" t="str">
        <f t="shared" si="314"/>
        <v/>
      </c>
      <c r="AK1768" s="69" t="str">
        <f t="shared" si="315"/>
        <v/>
      </c>
      <c r="AL1768" s="69">
        <f t="shared" si="316"/>
        <v>0</v>
      </c>
      <c r="AM1768" s="69"/>
    </row>
    <row r="1769" spans="29:39">
      <c r="AC1769" s="69" t="str">
        <f t="shared" si="307"/>
        <v/>
      </c>
      <c r="AD1769" s="69" t="str">
        <f t="shared" si="308"/>
        <v/>
      </c>
      <c r="AE1769" s="69" t="str">
        <f t="shared" si="309"/>
        <v/>
      </c>
      <c r="AF1769" s="69" t="str">
        <f t="shared" si="310"/>
        <v/>
      </c>
      <c r="AG1769" s="69" t="str">
        <f t="shared" si="311"/>
        <v/>
      </c>
      <c r="AH1769" s="69" t="str">
        <f t="shared" si="312"/>
        <v/>
      </c>
      <c r="AI1769" s="69" t="str">
        <f t="shared" si="313"/>
        <v/>
      </c>
      <c r="AJ1769" s="69" t="str">
        <f t="shared" si="314"/>
        <v/>
      </c>
      <c r="AK1769" s="69" t="str">
        <f t="shared" si="315"/>
        <v/>
      </c>
      <c r="AL1769" s="69">
        <f t="shared" si="316"/>
        <v>0</v>
      </c>
      <c r="AM1769" s="69"/>
    </row>
    <row r="1770" spans="29:39">
      <c r="AC1770" s="69" t="str">
        <f t="shared" si="307"/>
        <v/>
      </c>
      <c r="AD1770" s="69" t="str">
        <f t="shared" si="308"/>
        <v/>
      </c>
      <c r="AE1770" s="69" t="str">
        <f t="shared" si="309"/>
        <v/>
      </c>
      <c r="AF1770" s="69" t="str">
        <f t="shared" si="310"/>
        <v/>
      </c>
      <c r="AG1770" s="69" t="str">
        <f t="shared" si="311"/>
        <v/>
      </c>
      <c r="AH1770" s="69" t="str">
        <f t="shared" si="312"/>
        <v/>
      </c>
      <c r="AI1770" s="69" t="str">
        <f t="shared" si="313"/>
        <v/>
      </c>
      <c r="AJ1770" s="69" t="str">
        <f t="shared" si="314"/>
        <v/>
      </c>
      <c r="AK1770" s="69" t="str">
        <f t="shared" si="315"/>
        <v/>
      </c>
      <c r="AL1770" s="69">
        <f t="shared" si="316"/>
        <v>0</v>
      </c>
      <c r="AM1770" s="69"/>
    </row>
    <row r="1771" spans="29:39">
      <c r="AC1771" s="69" t="str">
        <f t="shared" si="307"/>
        <v/>
      </c>
      <c r="AD1771" s="69" t="str">
        <f t="shared" si="308"/>
        <v/>
      </c>
      <c r="AE1771" s="69" t="str">
        <f t="shared" si="309"/>
        <v/>
      </c>
      <c r="AF1771" s="69" t="str">
        <f t="shared" si="310"/>
        <v/>
      </c>
      <c r="AG1771" s="69" t="str">
        <f t="shared" si="311"/>
        <v/>
      </c>
      <c r="AH1771" s="69" t="str">
        <f t="shared" si="312"/>
        <v/>
      </c>
      <c r="AI1771" s="69" t="str">
        <f t="shared" si="313"/>
        <v/>
      </c>
      <c r="AJ1771" s="69" t="str">
        <f t="shared" si="314"/>
        <v/>
      </c>
      <c r="AK1771" s="69" t="str">
        <f t="shared" si="315"/>
        <v/>
      </c>
      <c r="AL1771" s="69">
        <f t="shared" si="316"/>
        <v>0</v>
      </c>
      <c r="AM1771" s="69"/>
    </row>
    <row r="1772" spans="29:39">
      <c r="AC1772" s="69" t="str">
        <f t="shared" si="307"/>
        <v/>
      </c>
      <c r="AD1772" s="69" t="str">
        <f t="shared" si="308"/>
        <v/>
      </c>
      <c r="AE1772" s="69" t="str">
        <f t="shared" si="309"/>
        <v/>
      </c>
      <c r="AF1772" s="69" t="str">
        <f t="shared" si="310"/>
        <v/>
      </c>
      <c r="AG1772" s="69" t="str">
        <f t="shared" si="311"/>
        <v/>
      </c>
      <c r="AH1772" s="69" t="str">
        <f t="shared" si="312"/>
        <v/>
      </c>
      <c r="AI1772" s="69" t="str">
        <f t="shared" si="313"/>
        <v/>
      </c>
      <c r="AJ1772" s="69" t="str">
        <f t="shared" si="314"/>
        <v/>
      </c>
      <c r="AK1772" s="69" t="str">
        <f t="shared" si="315"/>
        <v/>
      </c>
      <c r="AL1772" s="69">
        <f t="shared" si="316"/>
        <v>0</v>
      </c>
      <c r="AM1772" s="69"/>
    </row>
    <row r="1773" spans="29:39">
      <c r="AC1773" s="69" t="str">
        <f t="shared" si="307"/>
        <v/>
      </c>
      <c r="AD1773" s="69" t="str">
        <f t="shared" si="308"/>
        <v/>
      </c>
      <c r="AE1773" s="69" t="str">
        <f t="shared" si="309"/>
        <v/>
      </c>
      <c r="AF1773" s="69" t="str">
        <f t="shared" si="310"/>
        <v/>
      </c>
      <c r="AG1773" s="69" t="str">
        <f t="shared" si="311"/>
        <v/>
      </c>
      <c r="AH1773" s="69" t="str">
        <f t="shared" si="312"/>
        <v/>
      </c>
      <c r="AI1773" s="69" t="str">
        <f t="shared" si="313"/>
        <v/>
      </c>
      <c r="AJ1773" s="69" t="str">
        <f t="shared" si="314"/>
        <v/>
      </c>
      <c r="AK1773" s="69" t="str">
        <f t="shared" si="315"/>
        <v/>
      </c>
      <c r="AL1773" s="69">
        <f t="shared" si="316"/>
        <v>0</v>
      </c>
      <c r="AM1773" s="69"/>
    </row>
    <row r="1774" spans="29:39">
      <c r="AC1774" s="69" t="str">
        <f t="shared" si="307"/>
        <v/>
      </c>
      <c r="AD1774" s="69" t="str">
        <f t="shared" si="308"/>
        <v/>
      </c>
      <c r="AE1774" s="69" t="str">
        <f t="shared" si="309"/>
        <v/>
      </c>
      <c r="AF1774" s="69" t="str">
        <f t="shared" si="310"/>
        <v/>
      </c>
      <c r="AG1774" s="69" t="str">
        <f t="shared" si="311"/>
        <v/>
      </c>
      <c r="AH1774" s="69" t="str">
        <f t="shared" si="312"/>
        <v/>
      </c>
      <c r="AI1774" s="69" t="str">
        <f t="shared" si="313"/>
        <v/>
      </c>
      <c r="AJ1774" s="69" t="str">
        <f t="shared" si="314"/>
        <v/>
      </c>
      <c r="AK1774" s="69" t="str">
        <f t="shared" si="315"/>
        <v/>
      </c>
      <c r="AL1774" s="69">
        <f t="shared" si="316"/>
        <v>0</v>
      </c>
      <c r="AM1774" s="69"/>
    </row>
    <row r="1775" spans="29:39">
      <c r="AC1775" s="69" t="str">
        <f t="shared" si="307"/>
        <v/>
      </c>
      <c r="AD1775" s="69" t="str">
        <f t="shared" si="308"/>
        <v/>
      </c>
      <c r="AE1775" s="69" t="str">
        <f t="shared" si="309"/>
        <v/>
      </c>
      <c r="AF1775" s="69" t="str">
        <f t="shared" si="310"/>
        <v/>
      </c>
      <c r="AG1775" s="69" t="str">
        <f t="shared" si="311"/>
        <v/>
      </c>
      <c r="AH1775" s="69" t="str">
        <f t="shared" si="312"/>
        <v/>
      </c>
      <c r="AI1775" s="69" t="str">
        <f t="shared" si="313"/>
        <v/>
      </c>
      <c r="AJ1775" s="69" t="str">
        <f t="shared" si="314"/>
        <v/>
      </c>
      <c r="AK1775" s="69" t="str">
        <f t="shared" si="315"/>
        <v/>
      </c>
      <c r="AL1775" s="69">
        <f t="shared" si="316"/>
        <v>0</v>
      </c>
      <c r="AM1775" s="69"/>
    </row>
    <row r="1776" spans="29:39">
      <c r="AC1776" s="69" t="str">
        <f t="shared" si="307"/>
        <v/>
      </c>
      <c r="AD1776" s="69" t="str">
        <f t="shared" si="308"/>
        <v/>
      </c>
      <c r="AE1776" s="69" t="str">
        <f t="shared" si="309"/>
        <v/>
      </c>
      <c r="AF1776" s="69" t="str">
        <f t="shared" si="310"/>
        <v/>
      </c>
      <c r="AG1776" s="69" t="str">
        <f t="shared" si="311"/>
        <v/>
      </c>
      <c r="AH1776" s="69" t="str">
        <f t="shared" si="312"/>
        <v/>
      </c>
      <c r="AI1776" s="69" t="str">
        <f t="shared" si="313"/>
        <v/>
      </c>
      <c r="AJ1776" s="69" t="str">
        <f t="shared" si="314"/>
        <v/>
      </c>
      <c r="AK1776" s="69" t="str">
        <f t="shared" si="315"/>
        <v/>
      </c>
      <c r="AL1776" s="69">
        <f t="shared" si="316"/>
        <v>0</v>
      </c>
      <c r="AM1776" s="69"/>
    </row>
    <row r="1777" spans="29:39">
      <c r="AC1777" s="69" t="str">
        <f t="shared" si="307"/>
        <v/>
      </c>
      <c r="AD1777" s="69" t="str">
        <f t="shared" si="308"/>
        <v/>
      </c>
      <c r="AE1777" s="69" t="str">
        <f t="shared" si="309"/>
        <v/>
      </c>
      <c r="AF1777" s="69" t="str">
        <f t="shared" si="310"/>
        <v/>
      </c>
      <c r="AG1777" s="69" t="str">
        <f t="shared" si="311"/>
        <v/>
      </c>
      <c r="AH1777" s="69" t="str">
        <f t="shared" si="312"/>
        <v/>
      </c>
      <c r="AI1777" s="69" t="str">
        <f t="shared" si="313"/>
        <v/>
      </c>
      <c r="AJ1777" s="69" t="str">
        <f t="shared" si="314"/>
        <v/>
      </c>
      <c r="AK1777" s="69" t="str">
        <f t="shared" si="315"/>
        <v/>
      </c>
      <c r="AL1777" s="69">
        <f t="shared" si="316"/>
        <v>0</v>
      </c>
      <c r="AM1777" s="69"/>
    </row>
    <row r="1778" spans="29:39">
      <c r="AC1778" s="69" t="str">
        <f t="shared" si="307"/>
        <v/>
      </c>
      <c r="AD1778" s="69" t="str">
        <f t="shared" si="308"/>
        <v/>
      </c>
      <c r="AE1778" s="69" t="str">
        <f t="shared" si="309"/>
        <v/>
      </c>
      <c r="AF1778" s="69" t="str">
        <f t="shared" si="310"/>
        <v/>
      </c>
      <c r="AG1778" s="69" t="str">
        <f t="shared" si="311"/>
        <v/>
      </c>
      <c r="AH1778" s="69" t="str">
        <f t="shared" si="312"/>
        <v/>
      </c>
      <c r="AI1778" s="69" t="str">
        <f t="shared" si="313"/>
        <v/>
      </c>
      <c r="AJ1778" s="69" t="str">
        <f t="shared" si="314"/>
        <v/>
      </c>
      <c r="AK1778" s="69" t="str">
        <f t="shared" si="315"/>
        <v/>
      </c>
      <c r="AL1778" s="69">
        <f t="shared" si="316"/>
        <v>0</v>
      </c>
      <c r="AM1778" s="69"/>
    </row>
    <row r="1779" spans="29:39">
      <c r="AC1779" s="69" t="str">
        <f t="shared" si="307"/>
        <v/>
      </c>
      <c r="AD1779" s="69" t="str">
        <f t="shared" si="308"/>
        <v/>
      </c>
      <c r="AE1779" s="69" t="str">
        <f t="shared" si="309"/>
        <v/>
      </c>
      <c r="AF1779" s="69" t="str">
        <f t="shared" si="310"/>
        <v/>
      </c>
      <c r="AG1779" s="69" t="str">
        <f t="shared" si="311"/>
        <v/>
      </c>
      <c r="AH1779" s="69" t="str">
        <f t="shared" si="312"/>
        <v/>
      </c>
      <c r="AI1779" s="69" t="str">
        <f t="shared" si="313"/>
        <v/>
      </c>
      <c r="AJ1779" s="69" t="str">
        <f t="shared" si="314"/>
        <v/>
      </c>
      <c r="AK1779" s="69" t="str">
        <f t="shared" si="315"/>
        <v/>
      </c>
      <c r="AL1779" s="69">
        <f t="shared" si="316"/>
        <v>0</v>
      </c>
      <c r="AM1779" s="69"/>
    </row>
    <row r="1780" spans="29:39">
      <c r="AC1780" s="69" t="str">
        <f t="shared" si="307"/>
        <v/>
      </c>
      <c r="AD1780" s="69" t="str">
        <f t="shared" si="308"/>
        <v/>
      </c>
      <c r="AE1780" s="69" t="str">
        <f t="shared" si="309"/>
        <v/>
      </c>
      <c r="AF1780" s="69" t="str">
        <f t="shared" si="310"/>
        <v/>
      </c>
      <c r="AG1780" s="69" t="str">
        <f t="shared" si="311"/>
        <v/>
      </c>
      <c r="AH1780" s="69" t="str">
        <f t="shared" si="312"/>
        <v/>
      </c>
      <c r="AI1780" s="69" t="str">
        <f t="shared" si="313"/>
        <v/>
      </c>
      <c r="AJ1780" s="69" t="str">
        <f t="shared" si="314"/>
        <v/>
      </c>
      <c r="AK1780" s="69" t="str">
        <f t="shared" si="315"/>
        <v/>
      </c>
      <c r="AL1780" s="69">
        <f t="shared" si="316"/>
        <v>0</v>
      </c>
      <c r="AM1780" s="69"/>
    </row>
    <row r="1781" spans="29:39">
      <c r="AC1781" s="69" t="str">
        <f t="shared" si="307"/>
        <v/>
      </c>
      <c r="AD1781" s="69" t="str">
        <f t="shared" si="308"/>
        <v/>
      </c>
      <c r="AE1781" s="69" t="str">
        <f t="shared" si="309"/>
        <v/>
      </c>
      <c r="AF1781" s="69" t="str">
        <f t="shared" si="310"/>
        <v/>
      </c>
      <c r="AG1781" s="69" t="str">
        <f t="shared" si="311"/>
        <v/>
      </c>
      <c r="AH1781" s="69" t="str">
        <f t="shared" si="312"/>
        <v/>
      </c>
      <c r="AI1781" s="69" t="str">
        <f t="shared" si="313"/>
        <v/>
      </c>
      <c r="AJ1781" s="69" t="str">
        <f t="shared" si="314"/>
        <v/>
      </c>
      <c r="AK1781" s="69" t="str">
        <f t="shared" si="315"/>
        <v/>
      </c>
      <c r="AL1781" s="69">
        <f t="shared" si="316"/>
        <v>0</v>
      </c>
      <c r="AM1781" s="69"/>
    </row>
    <row r="1782" spans="29:39">
      <c r="AC1782" s="69" t="str">
        <f t="shared" si="307"/>
        <v/>
      </c>
      <c r="AD1782" s="69" t="str">
        <f t="shared" si="308"/>
        <v/>
      </c>
      <c r="AE1782" s="69" t="str">
        <f t="shared" si="309"/>
        <v/>
      </c>
      <c r="AF1782" s="69" t="str">
        <f t="shared" si="310"/>
        <v/>
      </c>
      <c r="AG1782" s="69" t="str">
        <f t="shared" si="311"/>
        <v/>
      </c>
      <c r="AH1782" s="69" t="str">
        <f t="shared" si="312"/>
        <v/>
      </c>
      <c r="AI1782" s="69" t="str">
        <f t="shared" si="313"/>
        <v/>
      </c>
      <c r="AJ1782" s="69" t="str">
        <f t="shared" si="314"/>
        <v/>
      </c>
      <c r="AK1782" s="69" t="str">
        <f t="shared" si="315"/>
        <v/>
      </c>
      <c r="AL1782" s="69">
        <f t="shared" si="316"/>
        <v>0</v>
      </c>
      <c r="AM1782" s="69"/>
    </row>
    <row r="1783" spans="29:39">
      <c r="AC1783" s="69" t="str">
        <f t="shared" si="307"/>
        <v/>
      </c>
      <c r="AD1783" s="69" t="str">
        <f t="shared" si="308"/>
        <v/>
      </c>
      <c r="AE1783" s="69" t="str">
        <f t="shared" si="309"/>
        <v/>
      </c>
      <c r="AF1783" s="69" t="str">
        <f t="shared" si="310"/>
        <v/>
      </c>
      <c r="AG1783" s="69" t="str">
        <f t="shared" si="311"/>
        <v/>
      </c>
      <c r="AH1783" s="69" t="str">
        <f t="shared" si="312"/>
        <v/>
      </c>
      <c r="AI1783" s="69" t="str">
        <f t="shared" si="313"/>
        <v/>
      </c>
      <c r="AJ1783" s="69" t="str">
        <f t="shared" si="314"/>
        <v/>
      </c>
      <c r="AK1783" s="69" t="str">
        <f t="shared" si="315"/>
        <v/>
      </c>
      <c r="AL1783" s="69">
        <f t="shared" si="316"/>
        <v>0</v>
      </c>
      <c r="AM1783" s="69"/>
    </row>
    <row r="1784" spans="29:39">
      <c r="AC1784" s="69" t="str">
        <f t="shared" si="307"/>
        <v/>
      </c>
      <c r="AD1784" s="69" t="str">
        <f t="shared" si="308"/>
        <v/>
      </c>
      <c r="AE1784" s="69" t="str">
        <f t="shared" si="309"/>
        <v/>
      </c>
      <c r="AF1784" s="69" t="str">
        <f t="shared" si="310"/>
        <v/>
      </c>
      <c r="AG1784" s="69" t="str">
        <f t="shared" si="311"/>
        <v/>
      </c>
      <c r="AH1784" s="69" t="str">
        <f t="shared" si="312"/>
        <v/>
      </c>
      <c r="AI1784" s="69" t="str">
        <f t="shared" si="313"/>
        <v/>
      </c>
      <c r="AJ1784" s="69" t="str">
        <f t="shared" si="314"/>
        <v/>
      </c>
      <c r="AK1784" s="69" t="str">
        <f t="shared" si="315"/>
        <v/>
      </c>
      <c r="AL1784" s="69">
        <f t="shared" si="316"/>
        <v>0</v>
      </c>
      <c r="AM1784" s="69"/>
    </row>
    <row r="1785" spans="29:39">
      <c r="AC1785" s="69" t="str">
        <f t="shared" si="307"/>
        <v/>
      </c>
      <c r="AD1785" s="69" t="str">
        <f t="shared" si="308"/>
        <v/>
      </c>
      <c r="AE1785" s="69" t="str">
        <f t="shared" si="309"/>
        <v/>
      </c>
      <c r="AF1785" s="69" t="str">
        <f t="shared" si="310"/>
        <v/>
      </c>
      <c r="AG1785" s="69" t="str">
        <f t="shared" si="311"/>
        <v/>
      </c>
      <c r="AH1785" s="69" t="str">
        <f t="shared" si="312"/>
        <v/>
      </c>
      <c r="AI1785" s="69" t="str">
        <f t="shared" si="313"/>
        <v/>
      </c>
      <c r="AJ1785" s="69" t="str">
        <f t="shared" si="314"/>
        <v/>
      </c>
      <c r="AK1785" s="69" t="str">
        <f t="shared" si="315"/>
        <v/>
      </c>
      <c r="AL1785" s="69">
        <f t="shared" si="316"/>
        <v>0</v>
      </c>
      <c r="AM1785" s="69"/>
    </row>
    <row r="1786" spans="29:39">
      <c r="AC1786" s="69" t="str">
        <f t="shared" si="307"/>
        <v/>
      </c>
      <c r="AD1786" s="69" t="str">
        <f t="shared" si="308"/>
        <v/>
      </c>
      <c r="AE1786" s="69" t="str">
        <f t="shared" si="309"/>
        <v/>
      </c>
      <c r="AF1786" s="69" t="str">
        <f t="shared" si="310"/>
        <v/>
      </c>
      <c r="AG1786" s="69" t="str">
        <f t="shared" si="311"/>
        <v/>
      </c>
      <c r="AH1786" s="69" t="str">
        <f t="shared" si="312"/>
        <v/>
      </c>
      <c r="AI1786" s="69" t="str">
        <f t="shared" si="313"/>
        <v/>
      </c>
      <c r="AJ1786" s="69" t="str">
        <f t="shared" si="314"/>
        <v/>
      </c>
      <c r="AK1786" s="69" t="str">
        <f t="shared" si="315"/>
        <v/>
      </c>
      <c r="AL1786" s="69">
        <f t="shared" si="316"/>
        <v>0</v>
      </c>
      <c r="AM1786" s="69"/>
    </row>
    <row r="1787" spans="29:39">
      <c r="AC1787" s="69" t="str">
        <f t="shared" si="307"/>
        <v/>
      </c>
      <c r="AD1787" s="69" t="str">
        <f t="shared" si="308"/>
        <v/>
      </c>
      <c r="AE1787" s="69" t="str">
        <f t="shared" si="309"/>
        <v/>
      </c>
      <c r="AF1787" s="69" t="str">
        <f t="shared" si="310"/>
        <v/>
      </c>
      <c r="AG1787" s="69" t="str">
        <f t="shared" si="311"/>
        <v/>
      </c>
      <c r="AH1787" s="69" t="str">
        <f t="shared" si="312"/>
        <v/>
      </c>
      <c r="AI1787" s="69" t="str">
        <f t="shared" si="313"/>
        <v/>
      </c>
      <c r="AJ1787" s="69" t="str">
        <f t="shared" si="314"/>
        <v/>
      </c>
      <c r="AK1787" s="69" t="str">
        <f t="shared" si="315"/>
        <v/>
      </c>
      <c r="AL1787" s="69">
        <f t="shared" si="316"/>
        <v>0</v>
      </c>
      <c r="AM1787" s="69"/>
    </row>
    <row r="1788" spans="29:39">
      <c r="AC1788" s="69" t="str">
        <f t="shared" si="307"/>
        <v/>
      </c>
      <c r="AD1788" s="69" t="str">
        <f t="shared" si="308"/>
        <v/>
      </c>
      <c r="AE1788" s="69" t="str">
        <f t="shared" si="309"/>
        <v/>
      </c>
      <c r="AF1788" s="69" t="str">
        <f t="shared" si="310"/>
        <v/>
      </c>
      <c r="AG1788" s="69" t="str">
        <f t="shared" si="311"/>
        <v/>
      </c>
      <c r="AH1788" s="69" t="str">
        <f t="shared" si="312"/>
        <v/>
      </c>
      <c r="AI1788" s="69" t="str">
        <f t="shared" si="313"/>
        <v/>
      </c>
      <c r="AJ1788" s="69" t="str">
        <f t="shared" si="314"/>
        <v/>
      </c>
      <c r="AK1788" s="69" t="str">
        <f t="shared" si="315"/>
        <v/>
      </c>
      <c r="AL1788" s="69">
        <f t="shared" si="316"/>
        <v>0</v>
      </c>
      <c r="AM1788" s="69"/>
    </row>
    <row r="1789" spans="29:39">
      <c r="AC1789" s="69" t="str">
        <f t="shared" si="307"/>
        <v/>
      </c>
      <c r="AD1789" s="69" t="str">
        <f t="shared" si="308"/>
        <v/>
      </c>
      <c r="AE1789" s="69" t="str">
        <f t="shared" si="309"/>
        <v/>
      </c>
      <c r="AF1789" s="69" t="str">
        <f t="shared" si="310"/>
        <v/>
      </c>
      <c r="AG1789" s="69" t="str">
        <f t="shared" si="311"/>
        <v/>
      </c>
      <c r="AH1789" s="69" t="str">
        <f t="shared" si="312"/>
        <v/>
      </c>
      <c r="AI1789" s="69" t="str">
        <f t="shared" si="313"/>
        <v/>
      </c>
      <c r="AJ1789" s="69" t="str">
        <f t="shared" si="314"/>
        <v/>
      </c>
      <c r="AK1789" s="69" t="str">
        <f t="shared" si="315"/>
        <v/>
      </c>
      <c r="AL1789" s="69">
        <f t="shared" si="316"/>
        <v>0</v>
      </c>
      <c r="AM1789" s="69"/>
    </row>
    <row r="1790" spans="29:39">
      <c r="AC1790" s="69" t="str">
        <f t="shared" si="307"/>
        <v/>
      </c>
      <c r="AD1790" s="69" t="str">
        <f t="shared" si="308"/>
        <v/>
      </c>
      <c r="AE1790" s="69" t="str">
        <f t="shared" si="309"/>
        <v/>
      </c>
      <c r="AF1790" s="69" t="str">
        <f t="shared" si="310"/>
        <v/>
      </c>
      <c r="AG1790" s="69" t="str">
        <f t="shared" si="311"/>
        <v/>
      </c>
      <c r="AH1790" s="69" t="str">
        <f t="shared" si="312"/>
        <v/>
      </c>
      <c r="AI1790" s="69" t="str">
        <f t="shared" si="313"/>
        <v/>
      </c>
      <c r="AJ1790" s="69" t="str">
        <f t="shared" si="314"/>
        <v/>
      </c>
      <c r="AK1790" s="69" t="str">
        <f t="shared" si="315"/>
        <v/>
      </c>
      <c r="AL1790" s="69">
        <f t="shared" si="316"/>
        <v>0</v>
      </c>
      <c r="AM1790" s="69"/>
    </row>
    <row r="1791" spans="29:39">
      <c r="AC1791" s="69" t="str">
        <f t="shared" si="307"/>
        <v/>
      </c>
      <c r="AD1791" s="69" t="str">
        <f t="shared" si="308"/>
        <v/>
      </c>
      <c r="AE1791" s="69" t="str">
        <f t="shared" si="309"/>
        <v/>
      </c>
      <c r="AF1791" s="69" t="str">
        <f t="shared" si="310"/>
        <v/>
      </c>
      <c r="AG1791" s="69" t="str">
        <f t="shared" si="311"/>
        <v/>
      </c>
      <c r="AH1791" s="69" t="str">
        <f t="shared" si="312"/>
        <v/>
      </c>
      <c r="AI1791" s="69" t="str">
        <f t="shared" si="313"/>
        <v/>
      </c>
      <c r="AJ1791" s="69" t="str">
        <f t="shared" si="314"/>
        <v/>
      </c>
      <c r="AK1791" s="69" t="str">
        <f t="shared" si="315"/>
        <v/>
      </c>
      <c r="AL1791" s="69">
        <f t="shared" si="316"/>
        <v>0</v>
      </c>
      <c r="AM1791" s="69"/>
    </row>
    <row r="1792" spans="29:39">
      <c r="AC1792" s="69" t="str">
        <f t="shared" si="307"/>
        <v/>
      </c>
      <c r="AD1792" s="69" t="str">
        <f t="shared" si="308"/>
        <v/>
      </c>
      <c r="AE1792" s="69" t="str">
        <f t="shared" si="309"/>
        <v/>
      </c>
      <c r="AF1792" s="69" t="str">
        <f t="shared" si="310"/>
        <v/>
      </c>
      <c r="AG1792" s="69" t="str">
        <f t="shared" si="311"/>
        <v/>
      </c>
      <c r="AH1792" s="69" t="str">
        <f t="shared" si="312"/>
        <v/>
      </c>
      <c r="AI1792" s="69" t="str">
        <f t="shared" si="313"/>
        <v/>
      </c>
      <c r="AJ1792" s="69" t="str">
        <f t="shared" si="314"/>
        <v/>
      </c>
      <c r="AK1792" s="69" t="str">
        <f t="shared" si="315"/>
        <v/>
      </c>
      <c r="AL1792" s="69">
        <f t="shared" si="316"/>
        <v>0</v>
      </c>
      <c r="AM1792" s="69"/>
    </row>
    <row r="1793" spans="29:39">
      <c r="AC1793" s="69" t="str">
        <f t="shared" si="307"/>
        <v/>
      </c>
      <c r="AD1793" s="69" t="str">
        <f t="shared" si="308"/>
        <v/>
      </c>
      <c r="AE1793" s="69" t="str">
        <f t="shared" si="309"/>
        <v/>
      </c>
      <c r="AF1793" s="69" t="str">
        <f t="shared" si="310"/>
        <v/>
      </c>
      <c r="AG1793" s="69" t="str">
        <f t="shared" si="311"/>
        <v/>
      </c>
      <c r="AH1793" s="69" t="str">
        <f t="shared" si="312"/>
        <v/>
      </c>
      <c r="AI1793" s="69" t="str">
        <f t="shared" si="313"/>
        <v/>
      </c>
      <c r="AJ1793" s="69" t="str">
        <f t="shared" si="314"/>
        <v/>
      </c>
      <c r="AK1793" s="69" t="str">
        <f t="shared" si="315"/>
        <v/>
      </c>
      <c r="AL1793" s="69">
        <f t="shared" si="316"/>
        <v>0</v>
      </c>
      <c r="AM1793" s="69"/>
    </row>
    <row r="1794" spans="29:39">
      <c r="AC1794" s="69" t="str">
        <f t="shared" si="307"/>
        <v/>
      </c>
      <c r="AD1794" s="69" t="str">
        <f t="shared" si="308"/>
        <v/>
      </c>
      <c r="AE1794" s="69" t="str">
        <f t="shared" si="309"/>
        <v/>
      </c>
      <c r="AF1794" s="69" t="str">
        <f t="shared" si="310"/>
        <v/>
      </c>
      <c r="AG1794" s="69" t="str">
        <f t="shared" si="311"/>
        <v/>
      </c>
      <c r="AH1794" s="69" t="str">
        <f t="shared" si="312"/>
        <v/>
      </c>
      <c r="AI1794" s="69" t="str">
        <f t="shared" si="313"/>
        <v/>
      </c>
      <c r="AJ1794" s="69" t="str">
        <f t="shared" si="314"/>
        <v/>
      </c>
      <c r="AK1794" s="69" t="str">
        <f t="shared" si="315"/>
        <v/>
      </c>
      <c r="AL1794" s="69">
        <f t="shared" si="316"/>
        <v>0</v>
      </c>
      <c r="AM1794" s="69"/>
    </row>
    <row r="1795" spans="29:39">
      <c r="AC1795" s="69" t="str">
        <f t="shared" si="307"/>
        <v/>
      </c>
      <c r="AD1795" s="69" t="str">
        <f t="shared" si="308"/>
        <v/>
      </c>
      <c r="AE1795" s="69" t="str">
        <f t="shared" si="309"/>
        <v/>
      </c>
      <c r="AF1795" s="69" t="str">
        <f t="shared" si="310"/>
        <v/>
      </c>
      <c r="AG1795" s="69" t="str">
        <f t="shared" si="311"/>
        <v/>
      </c>
      <c r="AH1795" s="69" t="str">
        <f t="shared" si="312"/>
        <v/>
      </c>
      <c r="AI1795" s="69" t="str">
        <f t="shared" si="313"/>
        <v/>
      </c>
      <c r="AJ1795" s="69" t="str">
        <f t="shared" si="314"/>
        <v/>
      </c>
      <c r="AK1795" s="69" t="str">
        <f t="shared" si="315"/>
        <v/>
      </c>
      <c r="AL1795" s="69">
        <f t="shared" si="316"/>
        <v>0</v>
      </c>
      <c r="AM1795" s="69"/>
    </row>
    <row r="1796" spans="29:39">
      <c r="AC1796" s="69" t="str">
        <f t="shared" si="307"/>
        <v/>
      </c>
      <c r="AD1796" s="69" t="str">
        <f t="shared" si="308"/>
        <v/>
      </c>
      <c r="AE1796" s="69" t="str">
        <f t="shared" si="309"/>
        <v/>
      </c>
      <c r="AF1796" s="69" t="str">
        <f t="shared" si="310"/>
        <v/>
      </c>
      <c r="AG1796" s="69" t="str">
        <f t="shared" si="311"/>
        <v/>
      </c>
      <c r="AH1796" s="69" t="str">
        <f t="shared" si="312"/>
        <v/>
      </c>
      <c r="AI1796" s="69" t="str">
        <f t="shared" si="313"/>
        <v/>
      </c>
      <c r="AJ1796" s="69" t="str">
        <f t="shared" si="314"/>
        <v/>
      </c>
      <c r="AK1796" s="69" t="str">
        <f t="shared" si="315"/>
        <v/>
      </c>
      <c r="AL1796" s="69">
        <f t="shared" si="316"/>
        <v>0</v>
      </c>
      <c r="AM1796" s="69"/>
    </row>
    <row r="1797" spans="29:39">
      <c r="AC1797" s="69" t="str">
        <f t="shared" si="307"/>
        <v/>
      </c>
      <c r="AD1797" s="69" t="str">
        <f t="shared" si="308"/>
        <v/>
      </c>
      <c r="AE1797" s="69" t="str">
        <f t="shared" si="309"/>
        <v/>
      </c>
      <c r="AF1797" s="69" t="str">
        <f t="shared" si="310"/>
        <v/>
      </c>
      <c r="AG1797" s="69" t="str">
        <f t="shared" si="311"/>
        <v/>
      </c>
      <c r="AH1797" s="69" t="str">
        <f t="shared" si="312"/>
        <v/>
      </c>
      <c r="AI1797" s="69" t="str">
        <f t="shared" si="313"/>
        <v/>
      </c>
      <c r="AJ1797" s="69" t="str">
        <f t="shared" si="314"/>
        <v/>
      </c>
      <c r="AK1797" s="69" t="str">
        <f t="shared" si="315"/>
        <v/>
      </c>
      <c r="AL1797" s="69">
        <f t="shared" si="316"/>
        <v>0</v>
      </c>
      <c r="AM1797" s="69"/>
    </row>
    <row r="1798" spans="29:39">
      <c r="AC1798" s="69" t="str">
        <f t="shared" si="307"/>
        <v/>
      </c>
      <c r="AD1798" s="69" t="str">
        <f t="shared" si="308"/>
        <v/>
      </c>
      <c r="AE1798" s="69" t="str">
        <f t="shared" si="309"/>
        <v/>
      </c>
      <c r="AF1798" s="69" t="str">
        <f t="shared" si="310"/>
        <v/>
      </c>
      <c r="AG1798" s="69" t="str">
        <f t="shared" si="311"/>
        <v/>
      </c>
      <c r="AH1798" s="69" t="str">
        <f t="shared" si="312"/>
        <v/>
      </c>
      <c r="AI1798" s="69" t="str">
        <f t="shared" si="313"/>
        <v/>
      </c>
      <c r="AJ1798" s="69" t="str">
        <f t="shared" si="314"/>
        <v/>
      </c>
      <c r="AK1798" s="69" t="str">
        <f t="shared" si="315"/>
        <v/>
      </c>
      <c r="AL1798" s="69">
        <f t="shared" si="316"/>
        <v>0</v>
      </c>
      <c r="AM1798" s="69"/>
    </row>
    <row r="1799" spans="29:39">
      <c r="AC1799" s="69" t="str">
        <f t="shared" si="307"/>
        <v/>
      </c>
      <c r="AD1799" s="69" t="str">
        <f t="shared" si="308"/>
        <v/>
      </c>
      <c r="AE1799" s="69" t="str">
        <f t="shared" si="309"/>
        <v/>
      </c>
      <c r="AF1799" s="69" t="str">
        <f t="shared" si="310"/>
        <v/>
      </c>
      <c r="AG1799" s="69" t="str">
        <f t="shared" si="311"/>
        <v/>
      </c>
      <c r="AH1799" s="69" t="str">
        <f t="shared" si="312"/>
        <v/>
      </c>
      <c r="AI1799" s="69" t="str">
        <f t="shared" si="313"/>
        <v/>
      </c>
      <c r="AJ1799" s="69" t="str">
        <f t="shared" si="314"/>
        <v/>
      </c>
      <c r="AK1799" s="69" t="str">
        <f t="shared" si="315"/>
        <v/>
      </c>
      <c r="AL1799" s="69">
        <f t="shared" si="316"/>
        <v>0</v>
      </c>
      <c r="AM1799" s="69"/>
    </row>
    <row r="1800" spans="29:39">
      <c r="AC1800" s="69" t="str">
        <f t="shared" si="307"/>
        <v/>
      </c>
      <c r="AD1800" s="69" t="str">
        <f t="shared" si="308"/>
        <v/>
      </c>
      <c r="AE1800" s="69" t="str">
        <f t="shared" si="309"/>
        <v/>
      </c>
      <c r="AF1800" s="69" t="str">
        <f t="shared" si="310"/>
        <v/>
      </c>
      <c r="AG1800" s="69" t="str">
        <f t="shared" si="311"/>
        <v/>
      </c>
      <c r="AH1800" s="69" t="str">
        <f t="shared" si="312"/>
        <v/>
      </c>
      <c r="AI1800" s="69" t="str">
        <f t="shared" si="313"/>
        <v/>
      </c>
      <c r="AJ1800" s="69" t="str">
        <f t="shared" si="314"/>
        <v/>
      </c>
      <c r="AK1800" s="69" t="str">
        <f t="shared" si="315"/>
        <v/>
      </c>
      <c r="AL1800" s="69">
        <f t="shared" si="316"/>
        <v>0</v>
      </c>
      <c r="AM1800" s="69"/>
    </row>
    <row r="1801" spans="29:39">
      <c r="AC1801" s="69" t="str">
        <f t="shared" si="307"/>
        <v/>
      </c>
      <c r="AD1801" s="69" t="str">
        <f t="shared" si="308"/>
        <v/>
      </c>
      <c r="AE1801" s="69" t="str">
        <f t="shared" si="309"/>
        <v/>
      </c>
      <c r="AF1801" s="69" t="str">
        <f t="shared" si="310"/>
        <v/>
      </c>
      <c r="AG1801" s="69" t="str">
        <f t="shared" si="311"/>
        <v/>
      </c>
      <c r="AH1801" s="69" t="str">
        <f t="shared" si="312"/>
        <v/>
      </c>
      <c r="AI1801" s="69" t="str">
        <f t="shared" si="313"/>
        <v/>
      </c>
      <c r="AJ1801" s="69" t="str">
        <f t="shared" si="314"/>
        <v/>
      </c>
      <c r="AK1801" s="69" t="str">
        <f t="shared" si="315"/>
        <v/>
      </c>
      <c r="AL1801" s="69">
        <f t="shared" si="316"/>
        <v>0</v>
      </c>
      <c r="AM1801" s="69"/>
    </row>
    <row r="1802" spans="29:39">
      <c r="AC1802" s="69" t="str">
        <f t="shared" si="307"/>
        <v/>
      </c>
      <c r="AD1802" s="69" t="str">
        <f t="shared" si="308"/>
        <v/>
      </c>
      <c r="AE1802" s="69" t="str">
        <f t="shared" si="309"/>
        <v/>
      </c>
      <c r="AF1802" s="69" t="str">
        <f t="shared" si="310"/>
        <v/>
      </c>
      <c r="AG1802" s="69" t="str">
        <f t="shared" si="311"/>
        <v/>
      </c>
      <c r="AH1802" s="69" t="str">
        <f t="shared" si="312"/>
        <v/>
      </c>
      <c r="AI1802" s="69" t="str">
        <f t="shared" si="313"/>
        <v/>
      </c>
      <c r="AJ1802" s="69" t="str">
        <f t="shared" si="314"/>
        <v/>
      </c>
      <c r="AK1802" s="69" t="str">
        <f t="shared" si="315"/>
        <v/>
      </c>
      <c r="AL1802" s="69">
        <f t="shared" si="316"/>
        <v>0</v>
      </c>
      <c r="AM1802" s="69"/>
    </row>
    <row r="1803" spans="29:39">
      <c r="AC1803" s="69" t="str">
        <f t="shared" si="307"/>
        <v/>
      </c>
      <c r="AD1803" s="69" t="str">
        <f t="shared" si="308"/>
        <v/>
      </c>
      <c r="AE1803" s="69" t="str">
        <f t="shared" si="309"/>
        <v/>
      </c>
      <c r="AF1803" s="69" t="str">
        <f t="shared" si="310"/>
        <v/>
      </c>
      <c r="AG1803" s="69" t="str">
        <f t="shared" si="311"/>
        <v/>
      </c>
      <c r="AH1803" s="69" t="str">
        <f t="shared" si="312"/>
        <v/>
      </c>
      <c r="AI1803" s="69" t="str">
        <f t="shared" si="313"/>
        <v/>
      </c>
      <c r="AJ1803" s="69" t="str">
        <f t="shared" si="314"/>
        <v/>
      </c>
      <c r="AK1803" s="69" t="str">
        <f t="shared" si="315"/>
        <v/>
      </c>
      <c r="AL1803" s="69">
        <f t="shared" si="316"/>
        <v>0</v>
      </c>
      <c r="AM1803" s="69"/>
    </row>
    <row r="1804" spans="29:39">
      <c r="AC1804" s="69" t="str">
        <f t="shared" si="307"/>
        <v/>
      </c>
      <c r="AD1804" s="69" t="str">
        <f t="shared" si="308"/>
        <v/>
      </c>
      <c r="AE1804" s="69" t="str">
        <f t="shared" si="309"/>
        <v/>
      </c>
      <c r="AF1804" s="69" t="str">
        <f t="shared" si="310"/>
        <v/>
      </c>
      <c r="AG1804" s="69" t="str">
        <f t="shared" si="311"/>
        <v/>
      </c>
      <c r="AH1804" s="69" t="str">
        <f t="shared" si="312"/>
        <v/>
      </c>
      <c r="AI1804" s="69" t="str">
        <f t="shared" si="313"/>
        <v/>
      </c>
      <c r="AJ1804" s="69" t="str">
        <f t="shared" si="314"/>
        <v/>
      </c>
      <c r="AK1804" s="69" t="str">
        <f t="shared" si="315"/>
        <v/>
      </c>
      <c r="AL1804" s="69">
        <f t="shared" si="316"/>
        <v>0</v>
      </c>
      <c r="AM1804" s="69"/>
    </row>
    <row r="1805" spans="29:39">
      <c r="AC1805" s="69" t="str">
        <f t="shared" si="307"/>
        <v/>
      </c>
      <c r="AD1805" s="69" t="str">
        <f t="shared" si="308"/>
        <v/>
      </c>
      <c r="AE1805" s="69" t="str">
        <f t="shared" si="309"/>
        <v/>
      </c>
      <c r="AF1805" s="69" t="str">
        <f t="shared" si="310"/>
        <v/>
      </c>
      <c r="AG1805" s="69" t="str">
        <f t="shared" si="311"/>
        <v/>
      </c>
      <c r="AH1805" s="69" t="str">
        <f t="shared" si="312"/>
        <v/>
      </c>
      <c r="AI1805" s="69" t="str">
        <f t="shared" si="313"/>
        <v/>
      </c>
      <c r="AJ1805" s="69" t="str">
        <f t="shared" si="314"/>
        <v/>
      </c>
      <c r="AK1805" s="69" t="str">
        <f t="shared" si="315"/>
        <v/>
      </c>
      <c r="AL1805" s="69">
        <f t="shared" si="316"/>
        <v>0</v>
      </c>
      <c r="AM1805" s="69"/>
    </row>
    <row r="1806" spans="29:39">
      <c r="AC1806" s="69" t="str">
        <f t="shared" si="307"/>
        <v/>
      </c>
      <c r="AD1806" s="69" t="str">
        <f t="shared" si="308"/>
        <v/>
      </c>
      <c r="AE1806" s="69" t="str">
        <f t="shared" si="309"/>
        <v/>
      </c>
      <c r="AF1806" s="69" t="str">
        <f t="shared" si="310"/>
        <v/>
      </c>
      <c r="AG1806" s="69" t="str">
        <f t="shared" si="311"/>
        <v/>
      </c>
      <c r="AH1806" s="69" t="str">
        <f t="shared" si="312"/>
        <v/>
      </c>
      <c r="AI1806" s="69" t="str">
        <f t="shared" si="313"/>
        <v/>
      </c>
      <c r="AJ1806" s="69" t="str">
        <f t="shared" si="314"/>
        <v/>
      </c>
      <c r="AK1806" s="69" t="str">
        <f t="shared" si="315"/>
        <v/>
      </c>
      <c r="AL1806" s="69">
        <f t="shared" si="316"/>
        <v>0</v>
      </c>
      <c r="AM1806" s="69"/>
    </row>
    <row r="1807" spans="29:39">
      <c r="AC1807" s="69" t="str">
        <f t="shared" si="307"/>
        <v/>
      </c>
      <c r="AD1807" s="69" t="str">
        <f t="shared" si="308"/>
        <v/>
      </c>
      <c r="AE1807" s="69" t="str">
        <f t="shared" si="309"/>
        <v/>
      </c>
      <c r="AF1807" s="69" t="str">
        <f t="shared" si="310"/>
        <v/>
      </c>
      <c r="AG1807" s="69" t="str">
        <f t="shared" si="311"/>
        <v/>
      </c>
      <c r="AH1807" s="69" t="str">
        <f t="shared" si="312"/>
        <v/>
      </c>
      <c r="AI1807" s="69" t="str">
        <f t="shared" si="313"/>
        <v/>
      </c>
      <c r="AJ1807" s="69" t="str">
        <f t="shared" si="314"/>
        <v/>
      </c>
      <c r="AK1807" s="69" t="str">
        <f t="shared" si="315"/>
        <v/>
      </c>
      <c r="AL1807" s="69">
        <f t="shared" si="316"/>
        <v>0</v>
      </c>
      <c r="AM1807" s="69"/>
    </row>
    <row r="1808" spans="29:39">
      <c r="AC1808" s="69" t="str">
        <f t="shared" si="307"/>
        <v/>
      </c>
      <c r="AD1808" s="69" t="str">
        <f t="shared" si="308"/>
        <v/>
      </c>
      <c r="AE1808" s="69" t="str">
        <f t="shared" si="309"/>
        <v/>
      </c>
      <c r="AF1808" s="69" t="str">
        <f t="shared" si="310"/>
        <v/>
      </c>
      <c r="AG1808" s="69" t="str">
        <f t="shared" si="311"/>
        <v/>
      </c>
      <c r="AH1808" s="69" t="str">
        <f t="shared" si="312"/>
        <v/>
      </c>
      <c r="AI1808" s="69" t="str">
        <f t="shared" si="313"/>
        <v/>
      </c>
      <c r="AJ1808" s="69" t="str">
        <f t="shared" si="314"/>
        <v/>
      </c>
      <c r="AK1808" s="69" t="str">
        <f t="shared" si="315"/>
        <v/>
      </c>
      <c r="AL1808" s="69">
        <f t="shared" si="316"/>
        <v>0</v>
      </c>
      <c r="AM1808" s="69"/>
    </row>
    <row r="1809" spans="29:39">
      <c r="AC1809" s="69" t="str">
        <f t="shared" ref="AC1809:AC1872" si="317">IF(LEFT(Q1809,1)="&lt;",1*MID(Q1809,2,LEN(Q1809)-1),"")</f>
        <v/>
      </c>
      <c r="AD1809" s="69" t="str">
        <f t="shared" ref="AD1809:AD1872" si="318">IF(LEFT(R1809,1)="&lt;",1*MID(R1809,2,LEN(R1809)-1),"")</f>
        <v/>
      </c>
      <c r="AE1809" s="69" t="str">
        <f t="shared" ref="AE1809:AE1872" si="319">IF(LEFT(S1809,1)="&lt;",1*MID(S1809,2,LEN(S1809)-1),"")</f>
        <v/>
      </c>
      <c r="AF1809" s="69" t="str">
        <f t="shared" ref="AF1809:AF1872" si="320">IF(LEFT(T1809,1)="&lt;",1*MID(T1809,2,LEN(T1809)-1),"")</f>
        <v/>
      </c>
      <c r="AG1809" s="69" t="str">
        <f t="shared" ref="AG1809:AG1872" si="321">IF(LEFT(U1809,1)="&lt;",1*MID(U1809,2,LEN(U1809)-1),"")</f>
        <v/>
      </c>
      <c r="AH1809" s="69" t="str">
        <f t="shared" ref="AH1809:AH1872" si="322">IF(LEFT(V1809,1)="&lt;",1*MID(V1809,2,LEN(V1809)-1),"")</f>
        <v/>
      </c>
      <c r="AI1809" s="69" t="str">
        <f t="shared" ref="AI1809:AI1872" si="323">IF(LEFT(W1809,1)="&lt;",1*MID(W1809,2,LEN(W1809)-1),"")</f>
        <v/>
      </c>
      <c r="AJ1809" s="69" t="str">
        <f t="shared" ref="AJ1809:AJ1872" si="324">IF(LEFT(X1809,1)="&lt;",1*MID(X1809,2,LEN(X1809)-1),"")</f>
        <v/>
      </c>
      <c r="AK1809" s="69" t="str">
        <f t="shared" ref="AK1809:AK1872" si="325">IF(LEFT(Y1809,1)="&lt;",1*MID(Y1809,2,LEN(Y1809)-1),"")</f>
        <v/>
      </c>
      <c r="AL1809" s="69">
        <f t="shared" ref="AL1809:AL1872" si="326">SUM(AC1809:AK1809)</f>
        <v>0</v>
      </c>
      <c r="AM1809" s="69"/>
    </row>
    <row r="1810" spans="29:39">
      <c r="AC1810" s="69" t="str">
        <f t="shared" si="317"/>
        <v/>
      </c>
      <c r="AD1810" s="69" t="str">
        <f t="shared" si="318"/>
        <v/>
      </c>
      <c r="AE1810" s="69" t="str">
        <f t="shared" si="319"/>
        <v/>
      </c>
      <c r="AF1810" s="69" t="str">
        <f t="shared" si="320"/>
        <v/>
      </c>
      <c r="AG1810" s="69" t="str">
        <f t="shared" si="321"/>
        <v/>
      </c>
      <c r="AH1810" s="69" t="str">
        <f t="shared" si="322"/>
        <v/>
      </c>
      <c r="AI1810" s="69" t="str">
        <f t="shared" si="323"/>
        <v/>
      </c>
      <c r="AJ1810" s="69" t="str">
        <f t="shared" si="324"/>
        <v/>
      </c>
      <c r="AK1810" s="69" t="str">
        <f t="shared" si="325"/>
        <v/>
      </c>
      <c r="AL1810" s="69">
        <f t="shared" si="326"/>
        <v>0</v>
      </c>
      <c r="AM1810" s="69"/>
    </row>
    <row r="1811" spans="29:39">
      <c r="AC1811" s="69" t="str">
        <f t="shared" si="317"/>
        <v/>
      </c>
      <c r="AD1811" s="69" t="str">
        <f t="shared" si="318"/>
        <v/>
      </c>
      <c r="AE1811" s="69" t="str">
        <f t="shared" si="319"/>
        <v/>
      </c>
      <c r="AF1811" s="69" t="str">
        <f t="shared" si="320"/>
        <v/>
      </c>
      <c r="AG1811" s="69" t="str">
        <f t="shared" si="321"/>
        <v/>
      </c>
      <c r="AH1811" s="69" t="str">
        <f t="shared" si="322"/>
        <v/>
      </c>
      <c r="AI1811" s="69" t="str">
        <f t="shared" si="323"/>
        <v/>
      </c>
      <c r="AJ1811" s="69" t="str">
        <f t="shared" si="324"/>
        <v/>
      </c>
      <c r="AK1811" s="69" t="str">
        <f t="shared" si="325"/>
        <v/>
      </c>
      <c r="AL1811" s="69">
        <f t="shared" si="326"/>
        <v>0</v>
      </c>
      <c r="AM1811" s="69"/>
    </row>
    <row r="1812" spans="29:39">
      <c r="AC1812" s="69" t="str">
        <f t="shared" si="317"/>
        <v/>
      </c>
      <c r="AD1812" s="69" t="str">
        <f t="shared" si="318"/>
        <v/>
      </c>
      <c r="AE1812" s="69" t="str">
        <f t="shared" si="319"/>
        <v/>
      </c>
      <c r="AF1812" s="69" t="str">
        <f t="shared" si="320"/>
        <v/>
      </c>
      <c r="AG1812" s="69" t="str">
        <f t="shared" si="321"/>
        <v/>
      </c>
      <c r="AH1812" s="69" t="str">
        <f t="shared" si="322"/>
        <v/>
      </c>
      <c r="AI1812" s="69" t="str">
        <f t="shared" si="323"/>
        <v/>
      </c>
      <c r="AJ1812" s="69" t="str">
        <f t="shared" si="324"/>
        <v/>
      </c>
      <c r="AK1812" s="69" t="str">
        <f t="shared" si="325"/>
        <v/>
      </c>
      <c r="AL1812" s="69">
        <f t="shared" si="326"/>
        <v>0</v>
      </c>
      <c r="AM1812" s="69"/>
    </row>
    <row r="1813" spans="29:39">
      <c r="AC1813" s="69" t="str">
        <f t="shared" si="317"/>
        <v/>
      </c>
      <c r="AD1813" s="69" t="str">
        <f t="shared" si="318"/>
        <v/>
      </c>
      <c r="AE1813" s="69" t="str">
        <f t="shared" si="319"/>
        <v/>
      </c>
      <c r="AF1813" s="69" t="str">
        <f t="shared" si="320"/>
        <v/>
      </c>
      <c r="AG1813" s="69" t="str">
        <f t="shared" si="321"/>
        <v/>
      </c>
      <c r="AH1813" s="69" t="str">
        <f t="shared" si="322"/>
        <v/>
      </c>
      <c r="AI1813" s="69" t="str">
        <f t="shared" si="323"/>
        <v/>
      </c>
      <c r="AJ1813" s="69" t="str">
        <f t="shared" si="324"/>
        <v/>
      </c>
      <c r="AK1813" s="69" t="str">
        <f t="shared" si="325"/>
        <v/>
      </c>
      <c r="AL1813" s="69">
        <f t="shared" si="326"/>
        <v>0</v>
      </c>
      <c r="AM1813" s="69"/>
    </row>
    <row r="1814" spans="29:39">
      <c r="AC1814" s="69" t="str">
        <f t="shared" si="317"/>
        <v/>
      </c>
      <c r="AD1814" s="69" t="str">
        <f t="shared" si="318"/>
        <v/>
      </c>
      <c r="AE1814" s="69" t="str">
        <f t="shared" si="319"/>
        <v/>
      </c>
      <c r="AF1814" s="69" t="str">
        <f t="shared" si="320"/>
        <v/>
      </c>
      <c r="AG1814" s="69" t="str">
        <f t="shared" si="321"/>
        <v/>
      </c>
      <c r="AH1814" s="69" t="str">
        <f t="shared" si="322"/>
        <v/>
      </c>
      <c r="AI1814" s="69" t="str">
        <f t="shared" si="323"/>
        <v/>
      </c>
      <c r="AJ1814" s="69" t="str">
        <f t="shared" si="324"/>
        <v/>
      </c>
      <c r="AK1814" s="69" t="str">
        <f t="shared" si="325"/>
        <v/>
      </c>
      <c r="AL1814" s="69">
        <f t="shared" si="326"/>
        <v>0</v>
      </c>
      <c r="AM1814" s="69"/>
    </row>
    <row r="1815" spans="29:39">
      <c r="AC1815" s="69" t="str">
        <f t="shared" si="317"/>
        <v/>
      </c>
      <c r="AD1815" s="69" t="str">
        <f t="shared" si="318"/>
        <v/>
      </c>
      <c r="AE1815" s="69" t="str">
        <f t="shared" si="319"/>
        <v/>
      </c>
      <c r="AF1815" s="69" t="str">
        <f t="shared" si="320"/>
        <v/>
      </c>
      <c r="AG1815" s="69" t="str">
        <f t="shared" si="321"/>
        <v/>
      </c>
      <c r="AH1815" s="69" t="str">
        <f t="shared" si="322"/>
        <v/>
      </c>
      <c r="AI1815" s="69" t="str">
        <f t="shared" si="323"/>
        <v/>
      </c>
      <c r="AJ1815" s="69" t="str">
        <f t="shared" si="324"/>
        <v/>
      </c>
      <c r="AK1815" s="69" t="str">
        <f t="shared" si="325"/>
        <v/>
      </c>
      <c r="AL1815" s="69">
        <f t="shared" si="326"/>
        <v>0</v>
      </c>
      <c r="AM1815" s="69"/>
    </row>
    <row r="1816" spans="29:39">
      <c r="AC1816" s="69" t="str">
        <f t="shared" si="317"/>
        <v/>
      </c>
      <c r="AD1816" s="69" t="str">
        <f t="shared" si="318"/>
        <v/>
      </c>
      <c r="AE1816" s="69" t="str">
        <f t="shared" si="319"/>
        <v/>
      </c>
      <c r="AF1816" s="69" t="str">
        <f t="shared" si="320"/>
        <v/>
      </c>
      <c r="AG1816" s="69" t="str">
        <f t="shared" si="321"/>
        <v/>
      </c>
      <c r="AH1816" s="69" t="str">
        <f t="shared" si="322"/>
        <v/>
      </c>
      <c r="AI1816" s="69" t="str">
        <f t="shared" si="323"/>
        <v/>
      </c>
      <c r="AJ1816" s="69" t="str">
        <f t="shared" si="324"/>
        <v/>
      </c>
      <c r="AK1816" s="69" t="str">
        <f t="shared" si="325"/>
        <v/>
      </c>
      <c r="AL1816" s="69">
        <f t="shared" si="326"/>
        <v>0</v>
      </c>
      <c r="AM1816" s="69"/>
    </row>
    <row r="1817" spans="29:39">
      <c r="AC1817" s="69" t="str">
        <f t="shared" si="317"/>
        <v/>
      </c>
      <c r="AD1817" s="69" t="str">
        <f t="shared" si="318"/>
        <v/>
      </c>
      <c r="AE1817" s="69" t="str">
        <f t="shared" si="319"/>
        <v/>
      </c>
      <c r="AF1817" s="69" t="str">
        <f t="shared" si="320"/>
        <v/>
      </c>
      <c r="AG1817" s="69" t="str">
        <f t="shared" si="321"/>
        <v/>
      </c>
      <c r="AH1817" s="69" t="str">
        <f t="shared" si="322"/>
        <v/>
      </c>
      <c r="AI1817" s="69" t="str">
        <f t="shared" si="323"/>
        <v/>
      </c>
      <c r="AJ1817" s="69" t="str">
        <f t="shared" si="324"/>
        <v/>
      </c>
      <c r="AK1817" s="69" t="str">
        <f t="shared" si="325"/>
        <v/>
      </c>
      <c r="AL1817" s="69">
        <f t="shared" si="326"/>
        <v>0</v>
      </c>
      <c r="AM1817" s="69"/>
    </row>
    <row r="1818" spans="29:39">
      <c r="AC1818" s="69" t="str">
        <f t="shared" si="317"/>
        <v/>
      </c>
      <c r="AD1818" s="69" t="str">
        <f t="shared" si="318"/>
        <v/>
      </c>
      <c r="AE1818" s="69" t="str">
        <f t="shared" si="319"/>
        <v/>
      </c>
      <c r="AF1818" s="69" t="str">
        <f t="shared" si="320"/>
        <v/>
      </c>
      <c r="AG1818" s="69" t="str">
        <f t="shared" si="321"/>
        <v/>
      </c>
      <c r="AH1818" s="69" t="str">
        <f t="shared" si="322"/>
        <v/>
      </c>
      <c r="AI1818" s="69" t="str">
        <f t="shared" si="323"/>
        <v/>
      </c>
      <c r="AJ1818" s="69" t="str">
        <f t="shared" si="324"/>
        <v/>
      </c>
      <c r="AK1818" s="69" t="str">
        <f t="shared" si="325"/>
        <v/>
      </c>
      <c r="AL1818" s="69">
        <f t="shared" si="326"/>
        <v>0</v>
      </c>
      <c r="AM1818" s="69"/>
    </row>
    <row r="1819" spans="29:39">
      <c r="AC1819" s="69" t="str">
        <f t="shared" si="317"/>
        <v/>
      </c>
      <c r="AD1819" s="69" t="str">
        <f t="shared" si="318"/>
        <v/>
      </c>
      <c r="AE1819" s="69" t="str">
        <f t="shared" si="319"/>
        <v/>
      </c>
      <c r="AF1819" s="69" t="str">
        <f t="shared" si="320"/>
        <v/>
      </c>
      <c r="AG1819" s="69" t="str">
        <f t="shared" si="321"/>
        <v/>
      </c>
      <c r="AH1819" s="69" t="str">
        <f t="shared" si="322"/>
        <v/>
      </c>
      <c r="AI1819" s="69" t="str">
        <f t="shared" si="323"/>
        <v/>
      </c>
      <c r="AJ1819" s="69" t="str">
        <f t="shared" si="324"/>
        <v/>
      </c>
      <c r="AK1819" s="69" t="str">
        <f t="shared" si="325"/>
        <v/>
      </c>
      <c r="AL1819" s="69">
        <f t="shared" si="326"/>
        <v>0</v>
      </c>
      <c r="AM1819" s="69"/>
    </row>
    <row r="1820" spans="29:39">
      <c r="AC1820" s="69" t="str">
        <f t="shared" si="317"/>
        <v/>
      </c>
      <c r="AD1820" s="69" t="str">
        <f t="shared" si="318"/>
        <v/>
      </c>
      <c r="AE1820" s="69" t="str">
        <f t="shared" si="319"/>
        <v/>
      </c>
      <c r="AF1820" s="69" t="str">
        <f t="shared" si="320"/>
        <v/>
      </c>
      <c r="AG1820" s="69" t="str">
        <f t="shared" si="321"/>
        <v/>
      </c>
      <c r="AH1820" s="69" t="str">
        <f t="shared" si="322"/>
        <v/>
      </c>
      <c r="AI1820" s="69" t="str">
        <f t="shared" si="323"/>
        <v/>
      </c>
      <c r="AJ1820" s="69" t="str">
        <f t="shared" si="324"/>
        <v/>
      </c>
      <c r="AK1820" s="69" t="str">
        <f t="shared" si="325"/>
        <v/>
      </c>
      <c r="AL1820" s="69">
        <f t="shared" si="326"/>
        <v>0</v>
      </c>
      <c r="AM1820" s="69"/>
    </row>
    <row r="1821" spans="29:39">
      <c r="AC1821" s="69" t="str">
        <f t="shared" si="317"/>
        <v/>
      </c>
      <c r="AD1821" s="69" t="str">
        <f t="shared" si="318"/>
        <v/>
      </c>
      <c r="AE1821" s="69" t="str">
        <f t="shared" si="319"/>
        <v/>
      </c>
      <c r="AF1821" s="69" t="str">
        <f t="shared" si="320"/>
        <v/>
      </c>
      <c r="AG1821" s="69" t="str">
        <f t="shared" si="321"/>
        <v/>
      </c>
      <c r="AH1821" s="69" t="str">
        <f t="shared" si="322"/>
        <v/>
      </c>
      <c r="AI1821" s="69" t="str">
        <f t="shared" si="323"/>
        <v/>
      </c>
      <c r="AJ1821" s="69" t="str">
        <f t="shared" si="324"/>
        <v/>
      </c>
      <c r="AK1821" s="69" t="str">
        <f t="shared" si="325"/>
        <v/>
      </c>
      <c r="AL1821" s="69">
        <f t="shared" si="326"/>
        <v>0</v>
      </c>
      <c r="AM1821" s="69"/>
    </row>
    <row r="1822" spans="29:39">
      <c r="AC1822" s="69" t="str">
        <f t="shared" si="317"/>
        <v/>
      </c>
      <c r="AD1822" s="69" t="str">
        <f t="shared" si="318"/>
        <v/>
      </c>
      <c r="AE1822" s="69" t="str">
        <f t="shared" si="319"/>
        <v/>
      </c>
      <c r="AF1822" s="69" t="str">
        <f t="shared" si="320"/>
        <v/>
      </c>
      <c r="AG1822" s="69" t="str">
        <f t="shared" si="321"/>
        <v/>
      </c>
      <c r="AH1822" s="69" t="str">
        <f t="shared" si="322"/>
        <v/>
      </c>
      <c r="AI1822" s="69" t="str">
        <f t="shared" si="323"/>
        <v/>
      </c>
      <c r="AJ1822" s="69" t="str">
        <f t="shared" si="324"/>
        <v/>
      </c>
      <c r="AK1822" s="69" t="str">
        <f t="shared" si="325"/>
        <v/>
      </c>
      <c r="AL1822" s="69">
        <f t="shared" si="326"/>
        <v>0</v>
      </c>
      <c r="AM1822" s="69"/>
    </row>
    <row r="1823" spans="29:39">
      <c r="AC1823" s="69" t="str">
        <f t="shared" si="317"/>
        <v/>
      </c>
      <c r="AD1823" s="69" t="str">
        <f t="shared" si="318"/>
        <v/>
      </c>
      <c r="AE1823" s="69" t="str">
        <f t="shared" si="319"/>
        <v/>
      </c>
      <c r="AF1823" s="69" t="str">
        <f t="shared" si="320"/>
        <v/>
      </c>
      <c r="AG1823" s="69" t="str">
        <f t="shared" si="321"/>
        <v/>
      </c>
      <c r="AH1823" s="69" t="str">
        <f t="shared" si="322"/>
        <v/>
      </c>
      <c r="AI1823" s="69" t="str">
        <f t="shared" si="323"/>
        <v/>
      </c>
      <c r="AJ1823" s="69" t="str">
        <f t="shared" si="324"/>
        <v/>
      </c>
      <c r="AK1823" s="69" t="str">
        <f t="shared" si="325"/>
        <v/>
      </c>
      <c r="AL1823" s="69">
        <f t="shared" si="326"/>
        <v>0</v>
      </c>
      <c r="AM1823" s="69"/>
    </row>
    <row r="1824" spans="29:39">
      <c r="AC1824" s="69" t="str">
        <f t="shared" si="317"/>
        <v/>
      </c>
      <c r="AD1824" s="69" t="str">
        <f t="shared" si="318"/>
        <v/>
      </c>
      <c r="AE1824" s="69" t="str">
        <f t="shared" si="319"/>
        <v/>
      </c>
      <c r="AF1824" s="69" t="str">
        <f t="shared" si="320"/>
        <v/>
      </c>
      <c r="AG1824" s="69" t="str">
        <f t="shared" si="321"/>
        <v/>
      </c>
      <c r="AH1824" s="69" t="str">
        <f t="shared" si="322"/>
        <v/>
      </c>
      <c r="AI1824" s="69" t="str">
        <f t="shared" si="323"/>
        <v/>
      </c>
      <c r="AJ1824" s="69" t="str">
        <f t="shared" si="324"/>
        <v/>
      </c>
      <c r="AK1824" s="69" t="str">
        <f t="shared" si="325"/>
        <v/>
      </c>
      <c r="AL1824" s="69">
        <f t="shared" si="326"/>
        <v>0</v>
      </c>
      <c r="AM1824" s="69"/>
    </row>
    <row r="1825" spans="29:39">
      <c r="AC1825" s="69" t="str">
        <f t="shared" si="317"/>
        <v/>
      </c>
      <c r="AD1825" s="69" t="str">
        <f t="shared" si="318"/>
        <v/>
      </c>
      <c r="AE1825" s="69" t="str">
        <f t="shared" si="319"/>
        <v/>
      </c>
      <c r="AF1825" s="69" t="str">
        <f t="shared" si="320"/>
        <v/>
      </c>
      <c r="AG1825" s="69" t="str">
        <f t="shared" si="321"/>
        <v/>
      </c>
      <c r="AH1825" s="69" t="str">
        <f t="shared" si="322"/>
        <v/>
      </c>
      <c r="AI1825" s="69" t="str">
        <f t="shared" si="323"/>
        <v/>
      </c>
      <c r="AJ1825" s="69" t="str">
        <f t="shared" si="324"/>
        <v/>
      </c>
      <c r="AK1825" s="69" t="str">
        <f t="shared" si="325"/>
        <v/>
      </c>
      <c r="AL1825" s="69">
        <f t="shared" si="326"/>
        <v>0</v>
      </c>
      <c r="AM1825" s="69"/>
    </row>
    <row r="1826" spans="29:39">
      <c r="AC1826" s="69" t="str">
        <f t="shared" si="317"/>
        <v/>
      </c>
      <c r="AD1826" s="69" t="str">
        <f t="shared" si="318"/>
        <v/>
      </c>
      <c r="AE1826" s="69" t="str">
        <f t="shared" si="319"/>
        <v/>
      </c>
      <c r="AF1826" s="69" t="str">
        <f t="shared" si="320"/>
        <v/>
      </c>
      <c r="AG1826" s="69" t="str">
        <f t="shared" si="321"/>
        <v/>
      </c>
      <c r="AH1826" s="69" t="str">
        <f t="shared" si="322"/>
        <v/>
      </c>
      <c r="AI1826" s="69" t="str">
        <f t="shared" si="323"/>
        <v/>
      </c>
      <c r="AJ1826" s="69" t="str">
        <f t="shared" si="324"/>
        <v/>
      </c>
      <c r="AK1826" s="69" t="str">
        <f t="shared" si="325"/>
        <v/>
      </c>
      <c r="AL1826" s="69">
        <f t="shared" si="326"/>
        <v>0</v>
      </c>
      <c r="AM1826" s="69"/>
    </row>
    <row r="1827" spans="29:39">
      <c r="AC1827" s="69" t="str">
        <f t="shared" si="317"/>
        <v/>
      </c>
      <c r="AD1827" s="69" t="str">
        <f t="shared" si="318"/>
        <v/>
      </c>
      <c r="AE1827" s="69" t="str">
        <f t="shared" si="319"/>
        <v/>
      </c>
      <c r="AF1827" s="69" t="str">
        <f t="shared" si="320"/>
        <v/>
      </c>
      <c r="AG1827" s="69" t="str">
        <f t="shared" si="321"/>
        <v/>
      </c>
      <c r="AH1827" s="69" t="str">
        <f t="shared" si="322"/>
        <v/>
      </c>
      <c r="AI1827" s="69" t="str">
        <f t="shared" si="323"/>
        <v/>
      </c>
      <c r="AJ1827" s="69" t="str">
        <f t="shared" si="324"/>
        <v/>
      </c>
      <c r="AK1827" s="69" t="str">
        <f t="shared" si="325"/>
        <v/>
      </c>
      <c r="AL1827" s="69">
        <f t="shared" si="326"/>
        <v>0</v>
      </c>
      <c r="AM1827" s="69"/>
    </row>
    <row r="1828" spans="29:39">
      <c r="AC1828" s="69" t="str">
        <f t="shared" si="317"/>
        <v/>
      </c>
      <c r="AD1828" s="69" t="str">
        <f t="shared" si="318"/>
        <v/>
      </c>
      <c r="AE1828" s="69" t="str">
        <f t="shared" si="319"/>
        <v/>
      </c>
      <c r="AF1828" s="69" t="str">
        <f t="shared" si="320"/>
        <v/>
      </c>
      <c r="AG1828" s="69" t="str">
        <f t="shared" si="321"/>
        <v/>
      </c>
      <c r="AH1828" s="69" t="str">
        <f t="shared" si="322"/>
        <v/>
      </c>
      <c r="AI1828" s="69" t="str">
        <f t="shared" si="323"/>
        <v/>
      </c>
      <c r="AJ1828" s="69" t="str">
        <f t="shared" si="324"/>
        <v/>
      </c>
      <c r="AK1828" s="69" t="str">
        <f t="shared" si="325"/>
        <v/>
      </c>
      <c r="AL1828" s="69">
        <f t="shared" si="326"/>
        <v>0</v>
      </c>
      <c r="AM1828" s="69"/>
    </row>
    <row r="1829" spans="29:39">
      <c r="AC1829" s="69" t="str">
        <f t="shared" si="317"/>
        <v/>
      </c>
      <c r="AD1829" s="69" t="str">
        <f t="shared" si="318"/>
        <v/>
      </c>
      <c r="AE1829" s="69" t="str">
        <f t="shared" si="319"/>
        <v/>
      </c>
      <c r="AF1829" s="69" t="str">
        <f t="shared" si="320"/>
        <v/>
      </c>
      <c r="AG1829" s="69" t="str">
        <f t="shared" si="321"/>
        <v/>
      </c>
      <c r="AH1829" s="69" t="str">
        <f t="shared" si="322"/>
        <v/>
      </c>
      <c r="AI1829" s="69" t="str">
        <f t="shared" si="323"/>
        <v/>
      </c>
      <c r="AJ1829" s="69" t="str">
        <f t="shared" si="324"/>
        <v/>
      </c>
      <c r="AK1829" s="69" t="str">
        <f t="shared" si="325"/>
        <v/>
      </c>
      <c r="AL1829" s="69">
        <f t="shared" si="326"/>
        <v>0</v>
      </c>
      <c r="AM1829" s="69"/>
    </row>
    <row r="1830" spans="29:39">
      <c r="AC1830" s="69" t="str">
        <f t="shared" si="317"/>
        <v/>
      </c>
      <c r="AD1830" s="69" t="str">
        <f t="shared" si="318"/>
        <v/>
      </c>
      <c r="AE1830" s="69" t="str">
        <f t="shared" si="319"/>
        <v/>
      </c>
      <c r="AF1830" s="69" t="str">
        <f t="shared" si="320"/>
        <v/>
      </c>
      <c r="AG1830" s="69" t="str">
        <f t="shared" si="321"/>
        <v/>
      </c>
      <c r="AH1830" s="69" t="str">
        <f t="shared" si="322"/>
        <v/>
      </c>
      <c r="AI1830" s="69" t="str">
        <f t="shared" si="323"/>
        <v/>
      </c>
      <c r="AJ1830" s="69" t="str">
        <f t="shared" si="324"/>
        <v/>
      </c>
      <c r="AK1830" s="69" t="str">
        <f t="shared" si="325"/>
        <v/>
      </c>
      <c r="AL1830" s="69">
        <f t="shared" si="326"/>
        <v>0</v>
      </c>
      <c r="AM1830" s="69"/>
    </row>
    <row r="1831" spans="29:39">
      <c r="AC1831" s="69" t="str">
        <f t="shared" si="317"/>
        <v/>
      </c>
      <c r="AD1831" s="69" t="str">
        <f t="shared" si="318"/>
        <v/>
      </c>
      <c r="AE1831" s="69" t="str">
        <f t="shared" si="319"/>
        <v/>
      </c>
      <c r="AF1831" s="69" t="str">
        <f t="shared" si="320"/>
        <v/>
      </c>
      <c r="AG1831" s="69" t="str">
        <f t="shared" si="321"/>
        <v/>
      </c>
      <c r="AH1831" s="69" t="str">
        <f t="shared" si="322"/>
        <v/>
      </c>
      <c r="AI1831" s="69" t="str">
        <f t="shared" si="323"/>
        <v/>
      </c>
      <c r="AJ1831" s="69" t="str">
        <f t="shared" si="324"/>
        <v/>
      </c>
      <c r="AK1831" s="69" t="str">
        <f t="shared" si="325"/>
        <v/>
      </c>
      <c r="AL1831" s="69">
        <f t="shared" si="326"/>
        <v>0</v>
      </c>
      <c r="AM1831" s="69"/>
    </row>
    <row r="1832" spans="29:39">
      <c r="AC1832" s="69" t="str">
        <f t="shared" si="317"/>
        <v/>
      </c>
      <c r="AD1832" s="69" t="str">
        <f t="shared" si="318"/>
        <v/>
      </c>
      <c r="AE1832" s="69" t="str">
        <f t="shared" si="319"/>
        <v/>
      </c>
      <c r="AF1832" s="69" t="str">
        <f t="shared" si="320"/>
        <v/>
      </c>
      <c r="AG1832" s="69" t="str">
        <f t="shared" si="321"/>
        <v/>
      </c>
      <c r="AH1832" s="69" t="str">
        <f t="shared" si="322"/>
        <v/>
      </c>
      <c r="AI1832" s="69" t="str">
        <f t="shared" si="323"/>
        <v/>
      </c>
      <c r="AJ1832" s="69" t="str">
        <f t="shared" si="324"/>
        <v/>
      </c>
      <c r="AK1832" s="69" t="str">
        <f t="shared" si="325"/>
        <v/>
      </c>
      <c r="AL1832" s="69">
        <f t="shared" si="326"/>
        <v>0</v>
      </c>
      <c r="AM1832" s="69"/>
    </row>
    <row r="1833" spans="29:39">
      <c r="AC1833" s="69" t="str">
        <f t="shared" si="317"/>
        <v/>
      </c>
      <c r="AD1833" s="69" t="str">
        <f t="shared" si="318"/>
        <v/>
      </c>
      <c r="AE1833" s="69" t="str">
        <f t="shared" si="319"/>
        <v/>
      </c>
      <c r="AF1833" s="69" t="str">
        <f t="shared" si="320"/>
        <v/>
      </c>
      <c r="AG1833" s="69" t="str">
        <f t="shared" si="321"/>
        <v/>
      </c>
      <c r="AH1833" s="69" t="str">
        <f t="shared" si="322"/>
        <v/>
      </c>
      <c r="AI1833" s="69" t="str">
        <f t="shared" si="323"/>
        <v/>
      </c>
      <c r="AJ1833" s="69" t="str">
        <f t="shared" si="324"/>
        <v/>
      </c>
      <c r="AK1833" s="69" t="str">
        <f t="shared" si="325"/>
        <v/>
      </c>
      <c r="AL1833" s="69">
        <f t="shared" si="326"/>
        <v>0</v>
      </c>
      <c r="AM1833" s="69"/>
    </row>
    <row r="1834" spans="29:39">
      <c r="AC1834" s="69" t="str">
        <f t="shared" si="317"/>
        <v/>
      </c>
      <c r="AD1834" s="69" t="str">
        <f t="shared" si="318"/>
        <v/>
      </c>
      <c r="AE1834" s="69" t="str">
        <f t="shared" si="319"/>
        <v/>
      </c>
      <c r="AF1834" s="69" t="str">
        <f t="shared" si="320"/>
        <v/>
      </c>
      <c r="AG1834" s="69" t="str">
        <f t="shared" si="321"/>
        <v/>
      </c>
      <c r="AH1834" s="69" t="str">
        <f t="shared" si="322"/>
        <v/>
      </c>
      <c r="AI1834" s="69" t="str">
        <f t="shared" si="323"/>
        <v/>
      </c>
      <c r="AJ1834" s="69" t="str">
        <f t="shared" si="324"/>
        <v/>
      </c>
      <c r="AK1834" s="69" t="str">
        <f t="shared" si="325"/>
        <v/>
      </c>
      <c r="AL1834" s="69">
        <f t="shared" si="326"/>
        <v>0</v>
      </c>
      <c r="AM1834" s="69"/>
    </row>
    <row r="1835" spans="29:39">
      <c r="AC1835" s="69" t="str">
        <f t="shared" si="317"/>
        <v/>
      </c>
      <c r="AD1835" s="69" t="str">
        <f t="shared" si="318"/>
        <v/>
      </c>
      <c r="AE1835" s="69" t="str">
        <f t="shared" si="319"/>
        <v/>
      </c>
      <c r="AF1835" s="69" t="str">
        <f t="shared" si="320"/>
        <v/>
      </c>
      <c r="AG1835" s="69" t="str">
        <f t="shared" si="321"/>
        <v/>
      </c>
      <c r="AH1835" s="69" t="str">
        <f t="shared" si="322"/>
        <v/>
      </c>
      <c r="AI1835" s="69" t="str">
        <f t="shared" si="323"/>
        <v/>
      </c>
      <c r="AJ1835" s="69" t="str">
        <f t="shared" si="324"/>
        <v/>
      </c>
      <c r="AK1835" s="69" t="str">
        <f t="shared" si="325"/>
        <v/>
      </c>
      <c r="AL1835" s="69">
        <f t="shared" si="326"/>
        <v>0</v>
      </c>
      <c r="AM1835" s="69"/>
    </row>
    <row r="1836" spans="29:39">
      <c r="AC1836" s="69" t="str">
        <f t="shared" si="317"/>
        <v/>
      </c>
      <c r="AD1836" s="69" t="str">
        <f t="shared" si="318"/>
        <v/>
      </c>
      <c r="AE1836" s="69" t="str">
        <f t="shared" si="319"/>
        <v/>
      </c>
      <c r="AF1836" s="69" t="str">
        <f t="shared" si="320"/>
        <v/>
      </c>
      <c r="AG1836" s="69" t="str">
        <f t="shared" si="321"/>
        <v/>
      </c>
      <c r="AH1836" s="69" t="str">
        <f t="shared" si="322"/>
        <v/>
      </c>
      <c r="AI1836" s="69" t="str">
        <f t="shared" si="323"/>
        <v/>
      </c>
      <c r="AJ1836" s="69" t="str">
        <f t="shared" si="324"/>
        <v/>
      </c>
      <c r="AK1836" s="69" t="str">
        <f t="shared" si="325"/>
        <v/>
      </c>
      <c r="AL1836" s="69">
        <f t="shared" si="326"/>
        <v>0</v>
      </c>
      <c r="AM1836" s="69"/>
    </row>
    <row r="1837" spans="29:39">
      <c r="AC1837" s="69" t="str">
        <f t="shared" si="317"/>
        <v/>
      </c>
      <c r="AD1837" s="69" t="str">
        <f t="shared" si="318"/>
        <v/>
      </c>
      <c r="AE1837" s="69" t="str">
        <f t="shared" si="319"/>
        <v/>
      </c>
      <c r="AF1837" s="69" t="str">
        <f t="shared" si="320"/>
        <v/>
      </c>
      <c r="AG1837" s="69" t="str">
        <f t="shared" si="321"/>
        <v/>
      </c>
      <c r="AH1837" s="69" t="str">
        <f t="shared" si="322"/>
        <v/>
      </c>
      <c r="AI1837" s="69" t="str">
        <f t="shared" si="323"/>
        <v/>
      </c>
      <c r="AJ1837" s="69" t="str">
        <f t="shared" si="324"/>
        <v/>
      </c>
      <c r="AK1837" s="69" t="str">
        <f t="shared" si="325"/>
        <v/>
      </c>
      <c r="AL1837" s="69">
        <f t="shared" si="326"/>
        <v>0</v>
      </c>
      <c r="AM1837" s="69"/>
    </row>
    <row r="1838" spans="29:39">
      <c r="AC1838" s="69" t="str">
        <f t="shared" si="317"/>
        <v/>
      </c>
      <c r="AD1838" s="69" t="str">
        <f t="shared" si="318"/>
        <v/>
      </c>
      <c r="AE1838" s="69" t="str">
        <f t="shared" si="319"/>
        <v/>
      </c>
      <c r="AF1838" s="69" t="str">
        <f t="shared" si="320"/>
        <v/>
      </c>
      <c r="AG1838" s="69" t="str">
        <f t="shared" si="321"/>
        <v/>
      </c>
      <c r="AH1838" s="69" t="str">
        <f t="shared" si="322"/>
        <v/>
      </c>
      <c r="AI1838" s="69" t="str">
        <f t="shared" si="323"/>
        <v/>
      </c>
      <c r="AJ1838" s="69" t="str">
        <f t="shared" si="324"/>
        <v/>
      </c>
      <c r="AK1838" s="69" t="str">
        <f t="shared" si="325"/>
        <v/>
      </c>
      <c r="AL1838" s="69">
        <f t="shared" si="326"/>
        <v>0</v>
      </c>
      <c r="AM1838" s="69"/>
    </row>
    <row r="1839" spans="29:39">
      <c r="AC1839" s="69" t="str">
        <f t="shared" si="317"/>
        <v/>
      </c>
      <c r="AD1839" s="69" t="str">
        <f t="shared" si="318"/>
        <v/>
      </c>
      <c r="AE1839" s="69" t="str">
        <f t="shared" si="319"/>
        <v/>
      </c>
      <c r="AF1839" s="69" t="str">
        <f t="shared" si="320"/>
        <v/>
      </c>
      <c r="AG1839" s="69" t="str">
        <f t="shared" si="321"/>
        <v/>
      </c>
      <c r="AH1839" s="69" t="str">
        <f t="shared" si="322"/>
        <v/>
      </c>
      <c r="AI1839" s="69" t="str">
        <f t="shared" si="323"/>
        <v/>
      </c>
      <c r="AJ1839" s="69" t="str">
        <f t="shared" si="324"/>
        <v/>
      </c>
      <c r="AK1839" s="69" t="str">
        <f t="shared" si="325"/>
        <v/>
      </c>
      <c r="AL1839" s="69">
        <f t="shared" si="326"/>
        <v>0</v>
      </c>
      <c r="AM1839" s="69"/>
    </row>
    <row r="1840" spans="29:39">
      <c r="AC1840" s="69" t="str">
        <f t="shared" si="317"/>
        <v/>
      </c>
      <c r="AD1840" s="69" t="str">
        <f t="shared" si="318"/>
        <v/>
      </c>
      <c r="AE1840" s="69" t="str">
        <f t="shared" si="319"/>
        <v/>
      </c>
      <c r="AF1840" s="69" t="str">
        <f t="shared" si="320"/>
        <v/>
      </c>
      <c r="AG1840" s="69" t="str">
        <f t="shared" si="321"/>
        <v/>
      </c>
      <c r="AH1840" s="69" t="str">
        <f t="shared" si="322"/>
        <v/>
      </c>
      <c r="AI1840" s="69" t="str">
        <f t="shared" si="323"/>
        <v/>
      </c>
      <c r="AJ1840" s="69" t="str">
        <f t="shared" si="324"/>
        <v/>
      </c>
      <c r="AK1840" s="69" t="str">
        <f t="shared" si="325"/>
        <v/>
      </c>
      <c r="AL1840" s="69">
        <f t="shared" si="326"/>
        <v>0</v>
      </c>
      <c r="AM1840" s="69"/>
    </row>
    <row r="1841" spans="29:39">
      <c r="AC1841" s="69" t="str">
        <f t="shared" si="317"/>
        <v/>
      </c>
      <c r="AD1841" s="69" t="str">
        <f t="shared" si="318"/>
        <v/>
      </c>
      <c r="AE1841" s="69" t="str">
        <f t="shared" si="319"/>
        <v/>
      </c>
      <c r="AF1841" s="69" t="str">
        <f t="shared" si="320"/>
        <v/>
      </c>
      <c r="AG1841" s="69" t="str">
        <f t="shared" si="321"/>
        <v/>
      </c>
      <c r="AH1841" s="69" t="str">
        <f t="shared" si="322"/>
        <v/>
      </c>
      <c r="AI1841" s="69" t="str">
        <f t="shared" si="323"/>
        <v/>
      </c>
      <c r="AJ1841" s="69" t="str">
        <f t="shared" si="324"/>
        <v/>
      </c>
      <c r="AK1841" s="69" t="str">
        <f t="shared" si="325"/>
        <v/>
      </c>
      <c r="AL1841" s="69">
        <f t="shared" si="326"/>
        <v>0</v>
      </c>
      <c r="AM1841" s="69"/>
    </row>
    <row r="1842" spans="29:39">
      <c r="AC1842" s="69" t="str">
        <f t="shared" si="317"/>
        <v/>
      </c>
      <c r="AD1842" s="69" t="str">
        <f t="shared" si="318"/>
        <v/>
      </c>
      <c r="AE1842" s="69" t="str">
        <f t="shared" si="319"/>
        <v/>
      </c>
      <c r="AF1842" s="69" t="str">
        <f t="shared" si="320"/>
        <v/>
      </c>
      <c r="AG1842" s="69" t="str">
        <f t="shared" si="321"/>
        <v/>
      </c>
      <c r="AH1842" s="69" t="str">
        <f t="shared" si="322"/>
        <v/>
      </c>
      <c r="AI1842" s="69" t="str">
        <f t="shared" si="323"/>
        <v/>
      </c>
      <c r="AJ1842" s="69" t="str">
        <f t="shared" si="324"/>
        <v/>
      </c>
      <c r="AK1842" s="69" t="str">
        <f t="shared" si="325"/>
        <v/>
      </c>
      <c r="AL1842" s="69">
        <f t="shared" si="326"/>
        <v>0</v>
      </c>
      <c r="AM1842" s="69"/>
    </row>
    <row r="1843" spans="29:39">
      <c r="AC1843" s="69" t="str">
        <f t="shared" si="317"/>
        <v/>
      </c>
      <c r="AD1843" s="69" t="str">
        <f t="shared" si="318"/>
        <v/>
      </c>
      <c r="AE1843" s="69" t="str">
        <f t="shared" si="319"/>
        <v/>
      </c>
      <c r="AF1843" s="69" t="str">
        <f t="shared" si="320"/>
        <v/>
      </c>
      <c r="AG1843" s="69" t="str">
        <f t="shared" si="321"/>
        <v/>
      </c>
      <c r="AH1843" s="69" t="str">
        <f t="shared" si="322"/>
        <v/>
      </c>
      <c r="AI1843" s="69" t="str">
        <f t="shared" si="323"/>
        <v/>
      </c>
      <c r="AJ1843" s="69" t="str">
        <f t="shared" si="324"/>
        <v/>
      </c>
      <c r="AK1843" s="69" t="str">
        <f t="shared" si="325"/>
        <v/>
      </c>
      <c r="AL1843" s="69">
        <f t="shared" si="326"/>
        <v>0</v>
      </c>
      <c r="AM1843" s="69"/>
    </row>
    <row r="1844" spans="29:39">
      <c r="AC1844" s="69" t="str">
        <f t="shared" si="317"/>
        <v/>
      </c>
      <c r="AD1844" s="69" t="str">
        <f t="shared" si="318"/>
        <v/>
      </c>
      <c r="AE1844" s="69" t="str">
        <f t="shared" si="319"/>
        <v/>
      </c>
      <c r="AF1844" s="69" t="str">
        <f t="shared" si="320"/>
        <v/>
      </c>
      <c r="AG1844" s="69" t="str">
        <f t="shared" si="321"/>
        <v/>
      </c>
      <c r="AH1844" s="69" t="str">
        <f t="shared" si="322"/>
        <v/>
      </c>
      <c r="AI1844" s="69" t="str">
        <f t="shared" si="323"/>
        <v/>
      </c>
      <c r="AJ1844" s="69" t="str">
        <f t="shared" si="324"/>
        <v/>
      </c>
      <c r="AK1844" s="69" t="str">
        <f t="shared" si="325"/>
        <v/>
      </c>
      <c r="AL1844" s="69">
        <f t="shared" si="326"/>
        <v>0</v>
      </c>
      <c r="AM1844" s="69"/>
    </row>
    <row r="1845" spans="29:39">
      <c r="AC1845" s="69" t="str">
        <f t="shared" si="317"/>
        <v/>
      </c>
      <c r="AD1845" s="69" t="str">
        <f t="shared" si="318"/>
        <v/>
      </c>
      <c r="AE1845" s="69" t="str">
        <f t="shared" si="319"/>
        <v/>
      </c>
      <c r="AF1845" s="69" t="str">
        <f t="shared" si="320"/>
        <v/>
      </c>
      <c r="AG1845" s="69" t="str">
        <f t="shared" si="321"/>
        <v/>
      </c>
      <c r="AH1845" s="69" t="str">
        <f t="shared" si="322"/>
        <v/>
      </c>
      <c r="AI1845" s="69" t="str">
        <f t="shared" si="323"/>
        <v/>
      </c>
      <c r="AJ1845" s="69" t="str">
        <f t="shared" si="324"/>
        <v/>
      </c>
      <c r="AK1845" s="69" t="str">
        <f t="shared" si="325"/>
        <v/>
      </c>
      <c r="AL1845" s="69">
        <f t="shared" si="326"/>
        <v>0</v>
      </c>
      <c r="AM1845" s="69"/>
    </row>
    <row r="1846" spans="29:39">
      <c r="AC1846" s="69" t="str">
        <f t="shared" si="317"/>
        <v/>
      </c>
      <c r="AD1846" s="69" t="str">
        <f t="shared" si="318"/>
        <v/>
      </c>
      <c r="AE1846" s="69" t="str">
        <f t="shared" si="319"/>
        <v/>
      </c>
      <c r="AF1846" s="69" t="str">
        <f t="shared" si="320"/>
        <v/>
      </c>
      <c r="AG1846" s="69" t="str">
        <f t="shared" si="321"/>
        <v/>
      </c>
      <c r="AH1846" s="69" t="str">
        <f t="shared" si="322"/>
        <v/>
      </c>
      <c r="AI1846" s="69" t="str">
        <f t="shared" si="323"/>
        <v/>
      </c>
      <c r="AJ1846" s="69" t="str">
        <f t="shared" si="324"/>
        <v/>
      </c>
      <c r="AK1846" s="69" t="str">
        <f t="shared" si="325"/>
        <v/>
      </c>
      <c r="AL1846" s="69">
        <f t="shared" si="326"/>
        <v>0</v>
      </c>
      <c r="AM1846" s="69"/>
    </row>
    <row r="1847" spans="29:39">
      <c r="AC1847" s="69" t="str">
        <f t="shared" si="317"/>
        <v/>
      </c>
      <c r="AD1847" s="69" t="str">
        <f t="shared" si="318"/>
        <v/>
      </c>
      <c r="AE1847" s="69" t="str">
        <f t="shared" si="319"/>
        <v/>
      </c>
      <c r="AF1847" s="69" t="str">
        <f t="shared" si="320"/>
        <v/>
      </c>
      <c r="AG1847" s="69" t="str">
        <f t="shared" si="321"/>
        <v/>
      </c>
      <c r="AH1847" s="69" t="str">
        <f t="shared" si="322"/>
        <v/>
      </c>
      <c r="AI1847" s="69" t="str">
        <f t="shared" si="323"/>
        <v/>
      </c>
      <c r="AJ1847" s="69" t="str">
        <f t="shared" si="324"/>
        <v/>
      </c>
      <c r="AK1847" s="69" t="str">
        <f t="shared" si="325"/>
        <v/>
      </c>
      <c r="AL1847" s="69">
        <f t="shared" si="326"/>
        <v>0</v>
      </c>
      <c r="AM1847" s="69"/>
    </row>
    <row r="1848" spans="29:39">
      <c r="AC1848" s="69" t="str">
        <f t="shared" si="317"/>
        <v/>
      </c>
      <c r="AD1848" s="69" t="str">
        <f t="shared" si="318"/>
        <v/>
      </c>
      <c r="AE1848" s="69" t="str">
        <f t="shared" si="319"/>
        <v/>
      </c>
      <c r="AF1848" s="69" t="str">
        <f t="shared" si="320"/>
        <v/>
      </c>
      <c r="AG1848" s="69" t="str">
        <f t="shared" si="321"/>
        <v/>
      </c>
      <c r="AH1848" s="69" t="str">
        <f t="shared" si="322"/>
        <v/>
      </c>
      <c r="AI1848" s="69" t="str">
        <f t="shared" si="323"/>
        <v/>
      </c>
      <c r="AJ1848" s="69" t="str">
        <f t="shared" si="324"/>
        <v/>
      </c>
      <c r="AK1848" s="69" t="str">
        <f t="shared" si="325"/>
        <v/>
      </c>
      <c r="AL1848" s="69">
        <f t="shared" si="326"/>
        <v>0</v>
      </c>
      <c r="AM1848" s="69"/>
    </row>
    <row r="1849" spans="29:39">
      <c r="AC1849" s="69" t="str">
        <f t="shared" si="317"/>
        <v/>
      </c>
      <c r="AD1849" s="69" t="str">
        <f t="shared" si="318"/>
        <v/>
      </c>
      <c r="AE1849" s="69" t="str">
        <f t="shared" si="319"/>
        <v/>
      </c>
      <c r="AF1849" s="69" t="str">
        <f t="shared" si="320"/>
        <v/>
      </c>
      <c r="AG1849" s="69" t="str">
        <f t="shared" si="321"/>
        <v/>
      </c>
      <c r="AH1849" s="69" t="str">
        <f t="shared" si="322"/>
        <v/>
      </c>
      <c r="AI1849" s="69" t="str">
        <f t="shared" si="323"/>
        <v/>
      </c>
      <c r="AJ1849" s="69" t="str">
        <f t="shared" si="324"/>
        <v/>
      </c>
      <c r="AK1849" s="69" t="str">
        <f t="shared" si="325"/>
        <v/>
      </c>
      <c r="AL1849" s="69">
        <f t="shared" si="326"/>
        <v>0</v>
      </c>
      <c r="AM1849" s="69"/>
    </row>
    <row r="1850" spans="29:39">
      <c r="AC1850" s="69" t="str">
        <f t="shared" si="317"/>
        <v/>
      </c>
      <c r="AD1850" s="69" t="str">
        <f t="shared" si="318"/>
        <v/>
      </c>
      <c r="AE1850" s="69" t="str">
        <f t="shared" si="319"/>
        <v/>
      </c>
      <c r="AF1850" s="69" t="str">
        <f t="shared" si="320"/>
        <v/>
      </c>
      <c r="AG1850" s="69" t="str">
        <f t="shared" si="321"/>
        <v/>
      </c>
      <c r="AH1850" s="69" t="str">
        <f t="shared" si="322"/>
        <v/>
      </c>
      <c r="AI1850" s="69" t="str">
        <f t="shared" si="323"/>
        <v/>
      </c>
      <c r="AJ1850" s="69" t="str">
        <f t="shared" si="324"/>
        <v/>
      </c>
      <c r="AK1850" s="69" t="str">
        <f t="shared" si="325"/>
        <v/>
      </c>
      <c r="AL1850" s="69">
        <f t="shared" si="326"/>
        <v>0</v>
      </c>
      <c r="AM1850" s="69"/>
    </row>
    <row r="1851" spans="29:39">
      <c r="AC1851" s="69" t="str">
        <f t="shared" si="317"/>
        <v/>
      </c>
      <c r="AD1851" s="69" t="str">
        <f t="shared" si="318"/>
        <v/>
      </c>
      <c r="AE1851" s="69" t="str">
        <f t="shared" si="319"/>
        <v/>
      </c>
      <c r="AF1851" s="69" t="str">
        <f t="shared" si="320"/>
        <v/>
      </c>
      <c r="AG1851" s="69" t="str">
        <f t="shared" si="321"/>
        <v/>
      </c>
      <c r="AH1851" s="69" t="str">
        <f t="shared" si="322"/>
        <v/>
      </c>
      <c r="AI1851" s="69" t="str">
        <f t="shared" si="323"/>
        <v/>
      </c>
      <c r="AJ1851" s="69" t="str">
        <f t="shared" si="324"/>
        <v/>
      </c>
      <c r="AK1851" s="69" t="str">
        <f t="shared" si="325"/>
        <v/>
      </c>
      <c r="AL1851" s="69">
        <f t="shared" si="326"/>
        <v>0</v>
      </c>
      <c r="AM1851" s="69"/>
    </row>
    <row r="1852" spans="29:39">
      <c r="AC1852" s="69" t="str">
        <f t="shared" si="317"/>
        <v/>
      </c>
      <c r="AD1852" s="69" t="str">
        <f t="shared" si="318"/>
        <v/>
      </c>
      <c r="AE1852" s="69" t="str">
        <f t="shared" si="319"/>
        <v/>
      </c>
      <c r="AF1852" s="69" t="str">
        <f t="shared" si="320"/>
        <v/>
      </c>
      <c r="AG1852" s="69" t="str">
        <f t="shared" si="321"/>
        <v/>
      </c>
      <c r="AH1852" s="69" t="str">
        <f t="shared" si="322"/>
        <v/>
      </c>
      <c r="AI1852" s="69" t="str">
        <f t="shared" si="323"/>
        <v/>
      </c>
      <c r="AJ1852" s="69" t="str">
        <f t="shared" si="324"/>
        <v/>
      </c>
      <c r="AK1852" s="69" t="str">
        <f t="shared" si="325"/>
        <v/>
      </c>
      <c r="AL1852" s="69">
        <f t="shared" si="326"/>
        <v>0</v>
      </c>
      <c r="AM1852" s="69"/>
    </row>
    <row r="1853" spans="29:39">
      <c r="AC1853" s="69" t="str">
        <f t="shared" si="317"/>
        <v/>
      </c>
      <c r="AD1853" s="69" t="str">
        <f t="shared" si="318"/>
        <v/>
      </c>
      <c r="AE1853" s="69" t="str">
        <f t="shared" si="319"/>
        <v/>
      </c>
      <c r="AF1853" s="69" t="str">
        <f t="shared" si="320"/>
        <v/>
      </c>
      <c r="AG1853" s="69" t="str">
        <f t="shared" si="321"/>
        <v/>
      </c>
      <c r="AH1853" s="69" t="str">
        <f t="shared" si="322"/>
        <v/>
      </c>
      <c r="AI1853" s="69" t="str">
        <f t="shared" si="323"/>
        <v/>
      </c>
      <c r="AJ1853" s="69" t="str">
        <f t="shared" si="324"/>
        <v/>
      </c>
      <c r="AK1853" s="69" t="str">
        <f t="shared" si="325"/>
        <v/>
      </c>
      <c r="AL1853" s="69">
        <f t="shared" si="326"/>
        <v>0</v>
      </c>
      <c r="AM1853" s="69"/>
    </row>
    <row r="1854" spans="29:39">
      <c r="AC1854" s="69" t="str">
        <f t="shared" si="317"/>
        <v/>
      </c>
      <c r="AD1854" s="69" t="str">
        <f t="shared" si="318"/>
        <v/>
      </c>
      <c r="AE1854" s="69" t="str">
        <f t="shared" si="319"/>
        <v/>
      </c>
      <c r="AF1854" s="69" t="str">
        <f t="shared" si="320"/>
        <v/>
      </c>
      <c r="AG1854" s="69" t="str">
        <f t="shared" si="321"/>
        <v/>
      </c>
      <c r="AH1854" s="69" t="str">
        <f t="shared" si="322"/>
        <v/>
      </c>
      <c r="AI1854" s="69" t="str">
        <f t="shared" si="323"/>
        <v/>
      </c>
      <c r="AJ1854" s="69" t="str">
        <f t="shared" si="324"/>
        <v/>
      </c>
      <c r="AK1854" s="69" t="str">
        <f t="shared" si="325"/>
        <v/>
      </c>
      <c r="AL1854" s="69">
        <f t="shared" si="326"/>
        <v>0</v>
      </c>
      <c r="AM1854" s="69"/>
    </row>
    <row r="1855" spans="29:39">
      <c r="AC1855" s="69" t="str">
        <f t="shared" si="317"/>
        <v/>
      </c>
      <c r="AD1855" s="69" t="str">
        <f t="shared" si="318"/>
        <v/>
      </c>
      <c r="AE1855" s="69" t="str">
        <f t="shared" si="319"/>
        <v/>
      </c>
      <c r="AF1855" s="69" t="str">
        <f t="shared" si="320"/>
        <v/>
      </c>
      <c r="AG1855" s="69" t="str">
        <f t="shared" si="321"/>
        <v/>
      </c>
      <c r="AH1855" s="69" t="str">
        <f t="shared" si="322"/>
        <v/>
      </c>
      <c r="AI1855" s="69" t="str">
        <f t="shared" si="323"/>
        <v/>
      </c>
      <c r="AJ1855" s="69" t="str">
        <f t="shared" si="324"/>
        <v/>
      </c>
      <c r="AK1855" s="69" t="str">
        <f t="shared" si="325"/>
        <v/>
      </c>
      <c r="AL1855" s="69">
        <f t="shared" si="326"/>
        <v>0</v>
      </c>
      <c r="AM1855" s="69"/>
    </row>
    <row r="1856" spans="29:39">
      <c r="AC1856" s="69" t="str">
        <f t="shared" si="317"/>
        <v/>
      </c>
      <c r="AD1856" s="69" t="str">
        <f t="shared" si="318"/>
        <v/>
      </c>
      <c r="AE1856" s="69" t="str">
        <f t="shared" si="319"/>
        <v/>
      </c>
      <c r="AF1856" s="69" t="str">
        <f t="shared" si="320"/>
        <v/>
      </c>
      <c r="AG1856" s="69" t="str">
        <f t="shared" si="321"/>
        <v/>
      </c>
      <c r="AH1856" s="69" t="str">
        <f t="shared" si="322"/>
        <v/>
      </c>
      <c r="AI1856" s="69" t="str">
        <f t="shared" si="323"/>
        <v/>
      </c>
      <c r="AJ1856" s="69" t="str">
        <f t="shared" si="324"/>
        <v/>
      </c>
      <c r="AK1856" s="69" t="str">
        <f t="shared" si="325"/>
        <v/>
      </c>
      <c r="AL1856" s="69">
        <f t="shared" si="326"/>
        <v>0</v>
      </c>
      <c r="AM1856" s="69"/>
    </row>
    <row r="1857" spans="29:39">
      <c r="AC1857" s="69" t="str">
        <f t="shared" si="317"/>
        <v/>
      </c>
      <c r="AD1857" s="69" t="str">
        <f t="shared" si="318"/>
        <v/>
      </c>
      <c r="AE1857" s="69" t="str">
        <f t="shared" si="319"/>
        <v/>
      </c>
      <c r="AF1857" s="69" t="str">
        <f t="shared" si="320"/>
        <v/>
      </c>
      <c r="AG1857" s="69" t="str">
        <f t="shared" si="321"/>
        <v/>
      </c>
      <c r="AH1857" s="69" t="str">
        <f t="shared" si="322"/>
        <v/>
      </c>
      <c r="AI1857" s="69" t="str">
        <f t="shared" si="323"/>
        <v/>
      </c>
      <c r="AJ1857" s="69" t="str">
        <f t="shared" si="324"/>
        <v/>
      </c>
      <c r="AK1857" s="69" t="str">
        <f t="shared" si="325"/>
        <v/>
      </c>
      <c r="AL1857" s="69">
        <f t="shared" si="326"/>
        <v>0</v>
      </c>
      <c r="AM1857" s="69"/>
    </row>
    <row r="1858" spans="29:39">
      <c r="AC1858" s="69" t="str">
        <f t="shared" si="317"/>
        <v/>
      </c>
      <c r="AD1858" s="69" t="str">
        <f t="shared" si="318"/>
        <v/>
      </c>
      <c r="AE1858" s="69" t="str">
        <f t="shared" si="319"/>
        <v/>
      </c>
      <c r="AF1858" s="69" t="str">
        <f t="shared" si="320"/>
        <v/>
      </c>
      <c r="AG1858" s="69" t="str">
        <f t="shared" si="321"/>
        <v/>
      </c>
      <c r="AH1858" s="69" t="str">
        <f t="shared" si="322"/>
        <v/>
      </c>
      <c r="AI1858" s="69" t="str">
        <f t="shared" si="323"/>
        <v/>
      </c>
      <c r="AJ1858" s="69" t="str">
        <f t="shared" si="324"/>
        <v/>
      </c>
      <c r="AK1858" s="69" t="str">
        <f t="shared" si="325"/>
        <v/>
      </c>
      <c r="AL1858" s="69">
        <f t="shared" si="326"/>
        <v>0</v>
      </c>
      <c r="AM1858" s="69"/>
    </row>
    <row r="1859" spans="29:39">
      <c r="AC1859" s="69" t="str">
        <f t="shared" si="317"/>
        <v/>
      </c>
      <c r="AD1859" s="69" t="str">
        <f t="shared" si="318"/>
        <v/>
      </c>
      <c r="AE1859" s="69" t="str">
        <f t="shared" si="319"/>
        <v/>
      </c>
      <c r="AF1859" s="69" t="str">
        <f t="shared" si="320"/>
        <v/>
      </c>
      <c r="AG1859" s="69" t="str">
        <f t="shared" si="321"/>
        <v/>
      </c>
      <c r="AH1859" s="69" t="str">
        <f t="shared" si="322"/>
        <v/>
      </c>
      <c r="AI1859" s="69" t="str">
        <f t="shared" si="323"/>
        <v/>
      </c>
      <c r="AJ1859" s="69" t="str">
        <f t="shared" si="324"/>
        <v/>
      </c>
      <c r="AK1859" s="69" t="str">
        <f t="shared" si="325"/>
        <v/>
      </c>
      <c r="AL1859" s="69">
        <f t="shared" si="326"/>
        <v>0</v>
      </c>
      <c r="AM1859" s="69"/>
    </row>
    <row r="1860" spans="29:39">
      <c r="AC1860" s="69" t="str">
        <f t="shared" si="317"/>
        <v/>
      </c>
      <c r="AD1860" s="69" t="str">
        <f t="shared" si="318"/>
        <v/>
      </c>
      <c r="AE1860" s="69" t="str">
        <f t="shared" si="319"/>
        <v/>
      </c>
      <c r="AF1860" s="69" t="str">
        <f t="shared" si="320"/>
        <v/>
      </c>
      <c r="AG1860" s="69" t="str">
        <f t="shared" si="321"/>
        <v/>
      </c>
      <c r="AH1860" s="69" t="str">
        <f t="shared" si="322"/>
        <v/>
      </c>
      <c r="AI1860" s="69" t="str">
        <f t="shared" si="323"/>
        <v/>
      </c>
      <c r="AJ1860" s="69" t="str">
        <f t="shared" si="324"/>
        <v/>
      </c>
      <c r="AK1860" s="69" t="str">
        <f t="shared" si="325"/>
        <v/>
      </c>
      <c r="AL1860" s="69">
        <f t="shared" si="326"/>
        <v>0</v>
      </c>
      <c r="AM1860" s="69"/>
    </row>
    <row r="1861" spans="29:39">
      <c r="AC1861" s="69" t="str">
        <f t="shared" si="317"/>
        <v/>
      </c>
      <c r="AD1861" s="69" t="str">
        <f t="shared" si="318"/>
        <v/>
      </c>
      <c r="AE1861" s="69" t="str">
        <f t="shared" si="319"/>
        <v/>
      </c>
      <c r="AF1861" s="69" t="str">
        <f t="shared" si="320"/>
        <v/>
      </c>
      <c r="AG1861" s="69" t="str">
        <f t="shared" si="321"/>
        <v/>
      </c>
      <c r="AH1861" s="69" t="str">
        <f t="shared" si="322"/>
        <v/>
      </c>
      <c r="AI1861" s="69" t="str">
        <f t="shared" si="323"/>
        <v/>
      </c>
      <c r="AJ1861" s="69" t="str">
        <f t="shared" si="324"/>
        <v/>
      </c>
      <c r="AK1861" s="69" t="str">
        <f t="shared" si="325"/>
        <v/>
      </c>
      <c r="AL1861" s="69">
        <f t="shared" si="326"/>
        <v>0</v>
      </c>
      <c r="AM1861" s="69"/>
    </row>
    <row r="1862" spans="29:39">
      <c r="AC1862" s="69" t="str">
        <f t="shared" si="317"/>
        <v/>
      </c>
      <c r="AD1862" s="69" t="str">
        <f t="shared" si="318"/>
        <v/>
      </c>
      <c r="AE1862" s="69" t="str">
        <f t="shared" si="319"/>
        <v/>
      </c>
      <c r="AF1862" s="69" t="str">
        <f t="shared" si="320"/>
        <v/>
      </c>
      <c r="AG1862" s="69" t="str">
        <f t="shared" si="321"/>
        <v/>
      </c>
      <c r="AH1862" s="69" t="str">
        <f t="shared" si="322"/>
        <v/>
      </c>
      <c r="AI1862" s="69" t="str">
        <f t="shared" si="323"/>
        <v/>
      </c>
      <c r="AJ1862" s="69" t="str">
        <f t="shared" si="324"/>
        <v/>
      </c>
      <c r="AK1862" s="69" t="str">
        <f t="shared" si="325"/>
        <v/>
      </c>
      <c r="AL1862" s="69">
        <f t="shared" si="326"/>
        <v>0</v>
      </c>
      <c r="AM1862" s="69"/>
    </row>
    <row r="1863" spans="29:39">
      <c r="AC1863" s="69" t="str">
        <f t="shared" si="317"/>
        <v/>
      </c>
      <c r="AD1863" s="69" t="str">
        <f t="shared" si="318"/>
        <v/>
      </c>
      <c r="AE1863" s="69" t="str">
        <f t="shared" si="319"/>
        <v/>
      </c>
      <c r="AF1863" s="69" t="str">
        <f t="shared" si="320"/>
        <v/>
      </c>
      <c r="AG1863" s="69" t="str">
        <f t="shared" si="321"/>
        <v/>
      </c>
      <c r="AH1863" s="69" t="str">
        <f t="shared" si="322"/>
        <v/>
      </c>
      <c r="AI1863" s="69" t="str">
        <f t="shared" si="323"/>
        <v/>
      </c>
      <c r="AJ1863" s="69" t="str">
        <f t="shared" si="324"/>
        <v/>
      </c>
      <c r="AK1863" s="69" t="str">
        <f t="shared" si="325"/>
        <v/>
      </c>
      <c r="AL1863" s="69">
        <f t="shared" si="326"/>
        <v>0</v>
      </c>
      <c r="AM1863" s="69"/>
    </row>
    <row r="1864" spans="29:39">
      <c r="AC1864" s="69" t="str">
        <f t="shared" si="317"/>
        <v/>
      </c>
      <c r="AD1864" s="69" t="str">
        <f t="shared" si="318"/>
        <v/>
      </c>
      <c r="AE1864" s="69" t="str">
        <f t="shared" si="319"/>
        <v/>
      </c>
      <c r="AF1864" s="69" t="str">
        <f t="shared" si="320"/>
        <v/>
      </c>
      <c r="AG1864" s="69" t="str">
        <f t="shared" si="321"/>
        <v/>
      </c>
      <c r="AH1864" s="69" t="str">
        <f t="shared" si="322"/>
        <v/>
      </c>
      <c r="AI1864" s="69" t="str">
        <f t="shared" si="323"/>
        <v/>
      </c>
      <c r="AJ1864" s="69" t="str">
        <f t="shared" si="324"/>
        <v/>
      </c>
      <c r="AK1864" s="69" t="str">
        <f t="shared" si="325"/>
        <v/>
      </c>
      <c r="AL1864" s="69">
        <f t="shared" si="326"/>
        <v>0</v>
      </c>
      <c r="AM1864" s="69"/>
    </row>
    <row r="1865" spans="29:39">
      <c r="AC1865" s="69" t="str">
        <f t="shared" si="317"/>
        <v/>
      </c>
      <c r="AD1865" s="69" t="str">
        <f t="shared" si="318"/>
        <v/>
      </c>
      <c r="AE1865" s="69" t="str">
        <f t="shared" si="319"/>
        <v/>
      </c>
      <c r="AF1865" s="69" t="str">
        <f t="shared" si="320"/>
        <v/>
      </c>
      <c r="AG1865" s="69" t="str">
        <f t="shared" si="321"/>
        <v/>
      </c>
      <c r="AH1865" s="69" t="str">
        <f t="shared" si="322"/>
        <v/>
      </c>
      <c r="AI1865" s="69" t="str">
        <f t="shared" si="323"/>
        <v/>
      </c>
      <c r="AJ1865" s="69" t="str">
        <f t="shared" si="324"/>
        <v/>
      </c>
      <c r="AK1865" s="69" t="str">
        <f t="shared" si="325"/>
        <v/>
      </c>
      <c r="AL1865" s="69">
        <f t="shared" si="326"/>
        <v>0</v>
      </c>
      <c r="AM1865" s="69"/>
    </row>
    <row r="1866" spans="29:39">
      <c r="AC1866" s="69" t="str">
        <f t="shared" si="317"/>
        <v/>
      </c>
      <c r="AD1866" s="69" t="str">
        <f t="shared" si="318"/>
        <v/>
      </c>
      <c r="AE1866" s="69" t="str">
        <f t="shared" si="319"/>
        <v/>
      </c>
      <c r="AF1866" s="69" t="str">
        <f t="shared" si="320"/>
        <v/>
      </c>
      <c r="AG1866" s="69" t="str">
        <f t="shared" si="321"/>
        <v/>
      </c>
      <c r="AH1866" s="69" t="str">
        <f t="shared" si="322"/>
        <v/>
      </c>
      <c r="AI1866" s="69" t="str">
        <f t="shared" si="323"/>
        <v/>
      </c>
      <c r="AJ1866" s="69" t="str">
        <f t="shared" si="324"/>
        <v/>
      </c>
      <c r="AK1866" s="69" t="str">
        <f t="shared" si="325"/>
        <v/>
      </c>
      <c r="AL1866" s="69">
        <f t="shared" si="326"/>
        <v>0</v>
      </c>
      <c r="AM1866" s="69"/>
    </row>
    <row r="1867" spans="29:39">
      <c r="AC1867" s="69" t="str">
        <f t="shared" si="317"/>
        <v/>
      </c>
      <c r="AD1867" s="69" t="str">
        <f t="shared" si="318"/>
        <v/>
      </c>
      <c r="AE1867" s="69" t="str">
        <f t="shared" si="319"/>
        <v/>
      </c>
      <c r="AF1867" s="69" t="str">
        <f t="shared" si="320"/>
        <v/>
      </c>
      <c r="AG1867" s="69" t="str">
        <f t="shared" si="321"/>
        <v/>
      </c>
      <c r="AH1867" s="69" t="str">
        <f t="shared" si="322"/>
        <v/>
      </c>
      <c r="AI1867" s="69" t="str">
        <f t="shared" si="323"/>
        <v/>
      </c>
      <c r="AJ1867" s="69" t="str">
        <f t="shared" si="324"/>
        <v/>
      </c>
      <c r="AK1867" s="69" t="str">
        <f t="shared" si="325"/>
        <v/>
      </c>
      <c r="AL1867" s="69">
        <f t="shared" si="326"/>
        <v>0</v>
      </c>
      <c r="AM1867" s="69"/>
    </row>
    <row r="1868" spans="29:39">
      <c r="AC1868" s="69" t="str">
        <f t="shared" si="317"/>
        <v/>
      </c>
      <c r="AD1868" s="69" t="str">
        <f t="shared" si="318"/>
        <v/>
      </c>
      <c r="AE1868" s="69" t="str">
        <f t="shared" si="319"/>
        <v/>
      </c>
      <c r="AF1868" s="69" t="str">
        <f t="shared" si="320"/>
        <v/>
      </c>
      <c r="AG1868" s="69" t="str">
        <f t="shared" si="321"/>
        <v/>
      </c>
      <c r="AH1868" s="69" t="str">
        <f t="shared" si="322"/>
        <v/>
      </c>
      <c r="AI1868" s="69" t="str">
        <f t="shared" si="323"/>
        <v/>
      </c>
      <c r="AJ1868" s="69" t="str">
        <f t="shared" si="324"/>
        <v/>
      </c>
      <c r="AK1868" s="69" t="str">
        <f t="shared" si="325"/>
        <v/>
      </c>
      <c r="AL1868" s="69">
        <f t="shared" si="326"/>
        <v>0</v>
      </c>
      <c r="AM1868" s="69"/>
    </row>
    <row r="1869" spans="29:39">
      <c r="AC1869" s="69" t="str">
        <f t="shared" si="317"/>
        <v/>
      </c>
      <c r="AD1869" s="69" t="str">
        <f t="shared" si="318"/>
        <v/>
      </c>
      <c r="AE1869" s="69" t="str">
        <f t="shared" si="319"/>
        <v/>
      </c>
      <c r="AF1869" s="69" t="str">
        <f t="shared" si="320"/>
        <v/>
      </c>
      <c r="AG1869" s="69" t="str">
        <f t="shared" si="321"/>
        <v/>
      </c>
      <c r="AH1869" s="69" t="str">
        <f t="shared" si="322"/>
        <v/>
      </c>
      <c r="AI1869" s="69" t="str">
        <f t="shared" si="323"/>
        <v/>
      </c>
      <c r="AJ1869" s="69" t="str">
        <f t="shared" si="324"/>
        <v/>
      </c>
      <c r="AK1869" s="69" t="str">
        <f t="shared" si="325"/>
        <v/>
      </c>
      <c r="AL1869" s="69">
        <f t="shared" si="326"/>
        <v>0</v>
      </c>
      <c r="AM1869" s="69"/>
    </row>
    <row r="1870" spans="29:39">
      <c r="AC1870" s="69" t="str">
        <f t="shared" si="317"/>
        <v/>
      </c>
      <c r="AD1870" s="69" t="str">
        <f t="shared" si="318"/>
        <v/>
      </c>
      <c r="AE1870" s="69" t="str">
        <f t="shared" si="319"/>
        <v/>
      </c>
      <c r="AF1870" s="69" t="str">
        <f t="shared" si="320"/>
        <v/>
      </c>
      <c r="AG1870" s="69" t="str">
        <f t="shared" si="321"/>
        <v/>
      </c>
      <c r="AH1870" s="69" t="str">
        <f t="shared" si="322"/>
        <v/>
      </c>
      <c r="AI1870" s="69" t="str">
        <f t="shared" si="323"/>
        <v/>
      </c>
      <c r="AJ1870" s="69" t="str">
        <f t="shared" si="324"/>
        <v/>
      </c>
      <c r="AK1870" s="69" t="str">
        <f t="shared" si="325"/>
        <v/>
      </c>
      <c r="AL1870" s="69">
        <f t="shared" si="326"/>
        <v>0</v>
      </c>
      <c r="AM1870" s="69"/>
    </row>
    <row r="1871" spans="29:39">
      <c r="AC1871" s="69" t="str">
        <f t="shared" si="317"/>
        <v/>
      </c>
      <c r="AD1871" s="69" t="str">
        <f t="shared" si="318"/>
        <v/>
      </c>
      <c r="AE1871" s="69" t="str">
        <f t="shared" si="319"/>
        <v/>
      </c>
      <c r="AF1871" s="69" t="str">
        <f t="shared" si="320"/>
        <v/>
      </c>
      <c r="AG1871" s="69" t="str">
        <f t="shared" si="321"/>
        <v/>
      </c>
      <c r="AH1871" s="69" t="str">
        <f t="shared" si="322"/>
        <v/>
      </c>
      <c r="AI1871" s="69" t="str">
        <f t="shared" si="323"/>
        <v/>
      </c>
      <c r="AJ1871" s="69" t="str">
        <f t="shared" si="324"/>
        <v/>
      </c>
      <c r="AK1871" s="69" t="str">
        <f t="shared" si="325"/>
        <v/>
      </c>
      <c r="AL1871" s="69">
        <f t="shared" si="326"/>
        <v>0</v>
      </c>
      <c r="AM1871" s="69"/>
    </row>
    <row r="1872" spans="29:39">
      <c r="AC1872" s="69" t="str">
        <f t="shared" si="317"/>
        <v/>
      </c>
      <c r="AD1872" s="69" t="str">
        <f t="shared" si="318"/>
        <v/>
      </c>
      <c r="AE1872" s="69" t="str">
        <f t="shared" si="319"/>
        <v/>
      </c>
      <c r="AF1872" s="69" t="str">
        <f t="shared" si="320"/>
        <v/>
      </c>
      <c r="AG1872" s="69" t="str">
        <f t="shared" si="321"/>
        <v/>
      </c>
      <c r="AH1872" s="69" t="str">
        <f t="shared" si="322"/>
        <v/>
      </c>
      <c r="AI1872" s="69" t="str">
        <f t="shared" si="323"/>
        <v/>
      </c>
      <c r="AJ1872" s="69" t="str">
        <f t="shared" si="324"/>
        <v/>
      </c>
      <c r="AK1872" s="69" t="str">
        <f t="shared" si="325"/>
        <v/>
      </c>
      <c r="AL1872" s="69">
        <f t="shared" si="326"/>
        <v>0</v>
      </c>
      <c r="AM1872" s="69"/>
    </row>
    <row r="1873" spans="29:39">
      <c r="AC1873" s="69" t="str">
        <f t="shared" ref="AC1873:AC1936" si="327">IF(LEFT(Q1873,1)="&lt;",1*MID(Q1873,2,LEN(Q1873)-1),"")</f>
        <v/>
      </c>
      <c r="AD1873" s="69" t="str">
        <f t="shared" ref="AD1873:AD1936" si="328">IF(LEFT(R1873,1)="&lt;",1*MID(R1873,2,LEN(R1873)-1),"")</f>
        <v/>
      </c>
      <c r="AE1873" s="69" t="str">
        <f t="shared" ref="AE1873:AE1936" si="329">IF(LEFT(S1873,1)="&lt;",1*MID(S1873,2,LEN(S1873)-1),"")</f>
        <v/>
      </c>
      <c r="AF1873" s="69" t="str">
        <f t="shared" ref="AF1873:AF1936" si="330">IF(LEFT(T1873,1)="&lt;",1*MID(T1873,2,LEN(T1873)-1),"")</f>
        <v/>
      </c>
      <c r="AG1873" s="69" t="str">
        <f t="shared" ref="AG1873:AG1936" si="331">IF(LEFT(U1873,1)="&lt;",1*MID(U1873,2,LEN(U1873)-1),"")</f>
        <v/>
      </c>
      <c r="AH1873" s="69" t="str">
        <f t="shared" ref="AH1873:AH1936" si="332">IF(LEFT(V1873,1)="&lt;",1*MID(V1873,2,LEN(V1873)-1),"")</f>
        <v/>
      </c>
      <c r="AI1873" s="69" t="str">
        <f t="shared" ref="AI1873:AI1936" si="333">IF(LEFT(W1873,1)="&lt;",1*MID(W1873,2,LEN(W1873)-1),"")</f>
        <v/>
      </c>
      <c r="AJ1873" s="69" t="str">
        <f t="shared" ref="AJ1873:AJ1936" si="334">IF(LEFT(X1873,1)="&lt;",1*MID(X1873,2,LEN(X1873)-1),"")</f>
        <v/>
      </c>
      <c r="AK1873" s="69" t="str">
        <f t="shared" ref="AK1873:AK1936" si="335">IF(LEFT(Y1873,1)="&lt;",1*MID(Y1873,2,LEN(Y1873)-1),"")</f>
        <v/>
      </c>
      <c r="AL1873" s="69">
        <f t="shared" ref="AL1873:AL1936" si="336">SUM(AC1873:AK1873)</f>
        <v>0</v>
      </c>
      <c r="AM1873" s="69"/>
    </row>
    <row r="1874" spans="29:39">
      <c r="AC1874" s="69" t="str">
        <f t="shared" si="327"/>
        <v/>
      </c>
      <c r="AD1874" s="69" t="str">
        <f t="shared" si="328"/>
        <v/>
      </c>
      <c r="AE1874" s="69" t="str">
        <f t="shared" si="329"/>
        <v/>
      </c>
      <c r="AF1874" s="69" t="str">
        <f t="shared" si="330"/>
        <v/>
      </c>
      <c r="AG1874" s="69" t="str">
        <f t="shared" si="331"/>
        <v/>
      </c>
      <c r="AH1874" s="69" t="str">
        <f t="shared" si="332"/>
        <v/>
      </c>
      <c r="AI1874" s="69" t="str">
        <f t="shared" si="333"/>
        <v/>
      </c>
      <c r="AJ1874" s="69" t="str">
        <f t="shared" si="334"/>
        <v/>
      </c>
      <c r="AK1874" s="69" t="str">
        <f t="shared" si="335"/>
        <v/>
      </c>
      <c r="AL1874" s="69">
        <f t="shared" si="336"/>
        <v>0</v>
      </c>
      <c r="AM1874" s="69"/>
    </row>
    <row r="1875" spans="29:39">
      <c r="AC1875" s="69" t="str">
        <f t="shared" si="327"/>
        <v/>
      </c>
      <c r="AD1875" s="69" t="str">
        <f t="shared" si="328"/>
        <v/>
      </c>
      <c r="AE1875" s="69" t="str">
        <f t="shared" si="329"/>
        <v/>
      </c>
      <c r="AF1875" s="69" t="str">
        <f t="shared" si="330"/>
        <v/>
      </c>
      <c r="AG1875" s="69" t="str">
        <f t="shared" si="331"/>
        <v/>
      </c>
      <c r="AH1875" s="69" t="str">
        <f t="shared" si="332"/>
        <v/>
      </c>
      <c r="AI1875" s="69" t="str">
        <f t="shared" si="333"/>
        <v/>
      </c>
      <c r="AJ1875" s="69" t="str">
        <f t="shared" si="334"/>
        <v/>
      </c>
      <c r="AK1875" s="69" t="str">
        <f t="shared" si="335"/>
        <v/>
      </c>
      <c r="AL1875" s="69">
        <f t="shared" si="336"/>
        <v>0</v>
      </c>
      <c r="AM1875" s="69"/>
    </row>
    <row r="1876" spans="29:39">
      <c r="AC1876" s="69" t="str">
        <f t="shared" si="327"/>
        <v/>
      </c>
      <c r="AD1876" s="69" t="str">
        <f t="shared" si="328"/>
        <v/>
      </c>
      <c r="AE1876" s="69" t="str">
        <f t="shared" si="329"/>
        <v/>
      </c>
      <c r="AF1876" s="69" t="str">
        <f t="shared" si="330"/>
        <v/>
      </c>
      <c r="AG1876" s="69" t="str">
        <f t="shared" si="331"/>
        <v/>
      </c>
      <c r="AH1876" s="69" t="str">
        <f t="shared" si="332"/>
        <v/>
      </c>
      <c r="AI1876" s="69" t="str">
        <f t="shared" si="333"/>
        <v/>
      </c>
      <c r="AJ1876" s="69" t="str">
        <f t="shared" si="334"/>
        <v/>
      </c>
      <c r="AK1876" s="69" t="str">
        <f t="shared" si="335"/>
        <v/>
      </c>
      <c r="AL1876" s="69">
        <f t="shared" si="336"/>
        <v>0</v>
      </c>
      <c r="AM1876" s="69"/>
    </row>
    <row r="1877" spans="29:39">
      <c r="AC1877" s="69" t="str">
        <f t="shared" si="327"/>
        <v/>
      </c>
      <c r="AD1877" s="69" t="str">
        <f t="shared" si="328"/>
        <v/>
      </c>
      <c r="AE1877" s="69" t="str">
        <f t="shared" si="329"/>
        <v/>
      </c>
      <c r="AF1877" s="69" t="str">
        <f t="shared" si="330"/>
        <v/>
      </c>
      <c r="AG1877" s="69" t="str">
        <f t="shared" si="331"/>
        <v/>
      </c>
      <c r="AH1877" s="69" t="str">
        <f t="shared" si="332"/>
        <v/>
      </c>
      <c r="AI1877" s="69" t="str">
        <f t="shared" si="333"/>
        <v/>
      </c>
      <c r="AJ1877" s="69" t="str">
        <f t="shared" si="334"/>
        <v/>
      </c>
      <c r="AK1877" s="69" t="str">
        <f t="shared" si="335"/>
        <v/>
      </c>
      <c r="AL1877" s="69">
        <f t="shared" si="336"/>
        <v>0</v>
      </c>
      <c r="AM1877" s="69"/>
    </row>
    <row r="1878" spans="29:39">
      <c r="AC1878" s="69" t="str">
        <f t="shared" si="327"/>
        <v/>
      </c>
      <c r="AD1878" s="69" t="str">
        <f t="shared" si="328"/>
        <v/>
      </c>
      <c r="AE1878" s="69" t="str">
        <f t="shared" si="329"/>
        <v/>
      </c>
      <c r="AF1878" s="69" t="str">
        <f t="shared" si="330"/>
        <v/>
      </c>
      <c r="AG1878" s="69" t="str">
        <f t="shared" si="331"/>
        <v/>
      </c>
      <c r="AH1878" s="69" t="str">
        <f t="shared" si="332"/>
        <v/>
      </c>
      <c r="AI1878" s="69" t="str">
        <f t="shared" si="333"/>
        <v/>
      </c>
      <c r="AJ1878" s="69" t="str">
        <f t="shared" si="334"/>
        <v/>
      </c>
      <c r="AK1878" s="69" t="str">
        <f t="shared" si="335"/>
        <v/>
      </c>
      <c r="AL1878" s="69">
        <f t="shared" si="336"/>
        <v>0</v>
      </c>
      <c r="AM1878" s="69"/>
    </row>
    <row r="1879" spans="29:39">
      <c r="AC1879" s="69" t="str">
        <f t="shared" si="327"/>
        <v/>
      </c>
      <c r="AD1879" s="69" t="str">
        <f t="shared" si="328"/>
        <v/>
      </c>
      <c r="AE1879" s="69" t="str">
        <f t="shared" si="329"/>
        <v/>
      </c>
      <c r="AF1879" s="69" t="str">
        <f t="shared" si="330"/>
        <v/>
      </c>
      <c r="AG1879" s="69" t="str">
        <f t="shared" si="331"/>
        <v/>
      </c>
      <c r="AH1879" s="69" t="str">
        <f t="shared" si="332"/>
        <v/>
      </c>
      <c r="AI1879" s="69" t="str">
        <f t="shared" si="333"/>
        <v/>
      </c>
      <c r="AJ1879" s="69" t="str">
        <f t="shared" si="334"/>
        <v/>
      </c>
      <c r="AK1879" s="69" t="str">
        <f t="shared" si="335"/>
        <v/>
      </c>
      <c r="AL1879" s="69">
        <f t="shared" si="336"/>
        <v>0</v>
      </c>
      <c r="AM1879" s="69"/>
    </row>
    <row r="1880" spans="29:39">
      <c r="AC1880" s="69" t="str">
        <f t="shared" si="327"/>
        <v/>
      </c>
      <c r="AD1880" s="69" t="str">
        <f t="shared" si="328"/>
        <v/>
      </c>
      <c r="AE1880" s="69" t="str">
        <f t="shared" si="329"/>
        <v/>
      </c>
      <c r="AF1880" s="69" t="str">
        <f t="shared" si="330"/>
        <v/>
      </c>
      <c r="AG1880" s="69" t="str">
        <f t="shared" si="331"/>
        <v/>
      </c>
      <c r="AH1880" s="69" t="str">
        <f t="shared" si="332"/>
        <v/>
      </c>
      <c r="AI1880" s="69" t="str">
        <f t="shared" si="333"/>
        <v/>
      </c>
      <c r="AJ1880" s="69" t="str">
        <f t="shared" si="334"/>
        <v/>
      </c>
      <c r="AK1880" s="69" t="str">
        <f t="shared" si="335"/>
        <v/>
      </c>
      <c r="AL1880" s="69">
        <f t="shared" si="336"/>
        <v>0</v>
      </c>
      <c r="AM1880" s="69"/>
    </row>
    <row r="1881" spans="29:39">
      <c r="AC1881" s="69" t="str">
        <f t="shared" si="327"/>
        <v/>
      </c>
      <c r="AD1881" s="69" t="str">
        <f t="shared" si="328"/>
        <v/>
      </c>
      <c r="AE1881" s="69" t="str">
        <f t="shared" si="329"/>
        <v/>
      </c>
      <c r="AF1881" s="69" t="str">
        <f t="shared" si="330"/>
        <v/>
      </c>
      <c r="AG1881" s="69" t="str">
        <f t="shared" si="331"/>
        <v/>
      </c>
      <c r="AH1881" s="69" t="str">
        <f t="shared" si="332"/>
        <v/>
      </c>
      <c r="AI1881" s="69" t="str">
        <f t="shared" si="333"/>
        <v/>
      </c>
      <c r="AJ1881" s="69" t="str">
        <f t="shared" si="334"/>
        <v/>
      </c>
      <c r="AK1881" s="69" t="str">
        <f t="shared" si="335"/>
        <v/>
      </c>
      <c r="AL1881" s="69">
        <f t="shared" si="336"/>
        <v>0</v>
      </c>
      <c r="AM1881" s="69"/>
    </row>
    <row r="1882" spans="29:39">
      <c r="AC1882" s="69" t="str">
        <f t="shared" si="327"/>
        <v/>
      </c>
      <c r="AD1882" s="69" t="str">
        <f t="shared" si="328"/>
        <v/>
      </c>
      <c r="AE1882" s="69" t="str">
        <f t="shared" si="329"/>
        <v/>
      </c>
      <c r="AF1882" s="69" t="str">
        <f t="shared" si="330"/>
        <v/>
      </c>
      <c r="AG1882" s="69" t="str">
        <f t="shared" si="331"/>
        <v/>
      </c>
      <c r="AH1882" s="69" t="str">
        <f t="shared" si="332"/>
        <v/>
      </c>
      <c r="AI1882" s="69" t="str">
        <f t="shared" si="333"/>
        <v/>
      </c>
      <c r="AJ1882" s="69" t="str">
        <f t="shared" si="334"/>
        <v/>
      </c>
      <c r="AK1882" s="69" t="str">
        <f t="shared" si="335"/>
        <v/>
      </c>
      <c r="AL1882" s="69">
        <f t="shared" si="336"/>
        <v>0</v>
      </c>
      <c r="AM1882" s="69"/>
    </row>
    <row r="1883" spans="29:39">
      <c r="AC1883" s="69" t="str">
        <f t="shared" si="327"/>
        <v/>
      </c>
      <c r="AD1883" s="69" t="str">
        <f t="shared" si="328"/>
        <v/>
      </c>
      <c r="AE1883" s="69" t="str">
        <f t="shared" si="329"/>
        <v/>
      </c>
      <c r="AF1883" s="69" t="str">
        <f t="shared" si="330"/>
        <v/>
      </c>
      <c r="AG1883" s="69" t="str">
        <f t="shared" si="331"/>
        <v/>
      </c>
      <c r="AH1883" s="69" t="str">
        <f t="shared" si="332"/>
        <v/>
      </c>
      <c r="AI1883" s="69" t="str">
        <f t="shared" si="333"/>
        <v/>
      </c>
      <c r="AJ1883" s="69" t="str">
        <f t="shared" si="334"/>
        <v/>
      </c>
      <c r="AK1883" s="69" t="str">
        <f t="shared" si="335"/>
        <v/>
      </c>
      <c r="AL1883" s="69">
        <f t="shared" si="336"/>
        <v>0</v>
      </c>
      <c r="AM1883" s="69"/>
    </row>
    <row r="1884" spans="29:39">
      <c r="AC1884" s="69" t="str">
        <f t="shared" si="327"/>
        <v/>
      </c>
      <c r="AD1884" s="69" t="str">
        <f t="shared" si="328"/>
        <v/>
      </c>
      <c r="AE1884" s="69" t="str">
        <f t="shared" si="329"/>
        <v/>
      </c>
      <c r="AF1884" s="69" t="str">
        <f t="shared" si="330"/>
        <v/>
      </c>
      <c r="AG1884" s="69" t="str">
        <f t="shared" si="331"/>
        <v/>
      </c>
      <c r="AH1884" s="69" t="str">
        <f t="shared" si="332"/>
        <v/>
      </c>
      <c r="AI1884" s="69" t="str">
        <f t="shared" si="333"/>
        <v/>
      </c>
      <c r="AJ1884" s="69" t="str">
        <f t="shared" si="334"/>
        <v/>
      </c>
      <c r="AK1884" s="69" t="str">
        <f t="shared" si="335"/>
        <v/>
      </c>
      <c r="AL1884" s="69">
        <f t="shared" si="336"/>
        <v>0</v>
      </c>
      <c r="AM1884" s="69"/>
    </row>
    <row r="1885" spans="29:39">
      <c r="AC1885" s="69" t="str">
        <f t="shared" si="327"/>
        <v/>
      </c>
      <c r="AD1885" s="69" t="str">
        <f t="shared" si="328"/>
        <v/>
      </c>
      <c r="AE1885" s="69" t="str">
        <f t="shared" si="329"/>
        <v/>
      </c>
      <c r="AF1885" s="69" t="str">
        <f t="shared" si="330"/>
        <v/>
      </c>
      <c r="AG1885" s="69" t="str">
        <f t="shared" si="331"/>
        <v/>
      </c>
      <c r="AH1885" s="69" t="str">
        <f t="shared" si="332"/>
        <v/>
      </c>
      <c r="AI1885" s="69" t="str">
        <f t="shared" si="333"/>
        <v/>
      </c>
      <c r="AJ1885" s="69" t="str">
        <f t="shared" si="334"/>
        <v/>
      </c>
      <c r="AK1885" s="69" t="str">
        <f t="shared" si="335"/>
        <v/>
      </c>
      <c r="AL1885" s="69">
        <f t="shared" si="336"/>
        <v>0</v>
      </c>
      <c r="AM1885" s="69"/>
    </row>
    <row r="1886" spans="29:39">
      <c r="AC1886" s="69" t="str">
        <f t="shared" si="327"/>
        <v/>
      </c>
      <c r="AD1886" s="69" t="str">
        <f t="shared" si="328"/>
        <v/>
      </c>
      <c r="AE1886" s="69" t="str">
        <f t="shared" si="329"/>
        <v/>
      </c>
      <c r="AF1886" s="69" t="str">
        <f t="shared" si="330"/>
        <v/>
      </c>
      <c r="AG1886" s="69" t="str">
        <f t="shared" si="331"/>
        <v/>
      </c>
      <c r="AH1886" s="69" t="str">
        <f t="shared" si="332"/>
        <v/>
      </c>
      <c r="AI1886" s="69" t="str">
        <f t="shared" si="333"/>
        <v/>
      </c>
      <c r="AJ1886" s="69" t="str">
        <f t="shared" si="334"/>
        <v/>
      </c>
      <c r="AK1886" s="69" t="str">
        <f t="shared" si="335"/>
        <v/>
      </c>
      <c r="AL1886" s="69">
        <f t="shared" si="336"/>
        <v>0</v>
      </c>
      <c r="AM1886" s="69"/>
    </row>
    <row r="1887" spans="29:39">
      <c r="AC1887" s="69" t="str">
        <f t="shared" si="327"/>
        <v/>
      </c>
      <c r="AD1887" s="69" t="str">
        <f t="shared" si="328"/>
        <v/>
      </c>
      <c r="AE1887" s="69" t="str">
        <f t="shared" si="329"/>
        <v/>
      </c>
      <c r="AF1887" s="69" t="str">
        <f t="shared" si="330"/>
        <v/>
      </c>
      <c r="AG1887" s="69" t="str">
        <f t="shared" si="331"/>
        <v/>
      </c>
      <c r="AH1887" s="69" t="str">
        <f t="shared" si="332"/>
        <v/>
      </c>
      <c r="AI1887" s="69" t="str">
        <f t="shared" si="333"/>
        <v/>
      </c>
      <c r="AJ1887" s="69" t="str">
        <f t="shared" si="334"/>
        <v/>
      </c>
      <c r="AK1887" s="69" t="str">
        <f t="shared" si="335"/>
        <v/>
      </c>
      <c r="AL1887" s="69">
        <f t="shared" si="336"/>
        <v>0</v>
      </c>
      <c r="AM1887" s="69"/>
    </row>
    <row r="1888" spans="29:39">
      <c r="AC1888" s="69" t="str">
        <f t="shared" si="327"/>
        <v/>
      </c>
      <c r="AD1888" s="69" t="str">
        <f t="shared" si="328"/>
        <v/>
      </c>
      <c r="AE1888" s="69" t="str">
        <f t="shared" si="329"/>
        <v/>
      </c>
      <c r="AF1888" s="69" t="str">
        <f t="shared" si="330"/>
        <v/>
      </c>
      <c r="AG1888" s="69" t="str">
        <f t="shared" si="331"/>
        <v/>
      </c>
      <c r="AH1888" s="69" t="str">
        <f t="shared" si="332"/>
        <v/>
      </c>
      <c r="AI1888" s="69" t="str">
        <f t="shared" si="333"/>
        <v/>
      </c>
      <c r="AJ1888" s="69" t="str">
        <f t="shared" si="334"/>
        <v/>
      </c>
      <c r="AK1888" s="69" t="str">
        <f t="shared" si="335"/>
        <v/>
      </c>
      <c r="AL1888" s="69">
        <f t="shared" si="336"/>
        <v>0</v>
      </c>
      <c r="AM1888" s="69"/>
    </row>
    <row r="1889" spans="29:39">
      <c r="AC1889" s="69" t="str">
        <f t="shared" si="327"/>
        <v/>
      </c>
      <c r="AD1889" s="69" t="str">
        <f t="shared" si="328"/>
        <v/>
      </c>
      <c r="AE1889" s="69" t="str">
        <f t="shared" si="329"/>
        <v/>
      </c>
      <c r="AF1889" s="69" t="str">
        <f t="shared" si="330"/>
        <v/>
      </c>
      <c r="AG1889" s="69" t="str">
        <f t="shared" si="331"/>
        <v/>
      </c>
      <c r="AH1889" s="69" t="str">
        <f t="shared" si="332"/>
        <v/>
      </c>
      <c r="AI1889" s="69" t="str">
        <f t="shared" si="333"/>
        <v/>
      </c>
      <c r="AJ1889" s="69" t="str">
        <f t="shared" si="334"/>
        <v/>
      </c>
      <c r="AK1889" s="69" t="str">
        <f t="shared" si="335"/>
        <v/>
      </c>
      <c r="AL1889" s="69">
        <f t="shared" si="336"/>
        <v>0</v>
      </c>
      <c r="AM1889" s="69"/>
    </row>
    <row r="1890" spans="29:39">
      <c r="AC1890" s="69" t="str">
        <f t="shared" si="327"/>
        <v/>
      </c>
      <c r="AD1890" s="69" t="str">
        <f t="shared" si="328"/>
        <v/>
      </c>
      <c r="AE1890" s="69" t="str">
        <f t="shared" si="329"/>
        <v/>
      </c>
      <c r="AF1890" s="69" t="str">
        <f t="shared" si="330"/>
        <v/>
      </c>
      <c r="AG1890" s="69" t="str">
        <f t="shared" si="331"/>
        <v/>
      </c>
      <c r="AH1890" s="69" t="str">
        <f t="shared" si="332"/>
        <v/>
      </c>
      <c r="AI1890" s="69" t="str">
        <f t="shared" si="333"/>
        <v/>
      </c>
      <c r="AJ1890" s="69" t="str">
        <f t="shared" si="334"/>
        <v/>
      </c>
      <c r="AK1890" s="69" t="str">
        <f t="shared" si="335"/>
        <v/>
      </c>
      <c r="AL1890" s="69">
        <f t="shared" si="336"/>
        <v>0</v>
      </c>
      <c r="AM1890" s="69"/>
    </row>
    <row r="1891" spans="29:39">
      <c r="AC1891" s="69" t="str">
        <f t="shared" si="327"/>
        <v/>
      </c>
      <c r="AD1891" s="69" t="str">
        <f t="shared" si="328"/>
        <v/>
      </c>
      <c r="AE1891" s="69" t="str">
        <f t="shared" si="329"/>
        <v/>
      </c>
      <c r="AF1891" s="69" t="str">
        <f t="shared" si="330"/>
        <v/>
      </c>
      <c r="AG1891" s="69" t="str">
        <f t="shared" si="331"/>
        <v/>
      </c>
      <c r="AH1891" s="69" t="str">
        <f t="shared" si="332"/>
        <v/>
      </c>
      <c r="AI1891" s="69" t="str">
        <f t="shared" si="333"/>
        <v/>
      </c>
      <c r="AJ1891" s="69" t="str">
        <f t="shared" si="334"/>
        <v/>
      </c>
      <c r="AK1891" s="69" t="str">
        <f t="shared" si="335"/>
        <v/>
      </c>
      <c r="AL1891" s="69">
        <f t="shared" si="336"/>
        <v>0</v>
      </c>
      <c r="AM1891" s="69"/>
    </row>
    <row r="1892" spans="29:39">
      <c r="AC1892" s="69" t="str">
        <f t="shared" si="327"/>
        <v/>
      </c>
      <c r="AD1892" s="69" t="str">
        <f t="shared" si="328"/>
        <v/>
      </c>
      <c r="AE1892" s="69" t="str">
        <f t="shared" si="329"/>
        <v/>
      </c>
      <c r="AF1892" s="69" t="str">
        <f t="shared" si="330"/>
        <v/>
      </c>
      <c r="AG1892" s="69" t="str">
        <f t="shared" si="331"/>
        <v/>
      </c>
      <c r="AH1892" s="69" t="str">
        <f t="shared" si="332"/>
        <v/>
      </c>
      <c r="AI1892" s="69" t="str">
        <f t="shared" si="333"/>
        <v/>
      </c>
      <c r="AJ1892" s="69" t="str">
        <f t="shared" si="334"/>
        <v/>
      </c>
      <c r="AK1892" s="69" t="str">
        <f t="shared" si="335"/>
        <v/>
      </c>
      <c r="AL1892" s="69">
        <f t="shared" si="336"/>
        <v>0</v>
      </c>
      <c r="AM1892" s="69"/>
    </row>
    <row r="1893" spans="29:39">
      <c r="AC1893" s="69" t="str">
        <f t="shared" si="327"/>
        <v/>
      </c>
      <c r="AD1893" s="69" t="str">
        <f t="shared" si="328"/>
        <v/>
      </c>
      <c r="AE1893" s="69" t="str">
        <f t="shared" si="329"/>
        <v/>
      </c>
      <c r="AF1893" s="69" t="str">
        <f t="shared" si="330"/>
        <v/>
      </c>
      <c r="AG1893" s="69" t="str">
        <f t="shared" si="331"/>
        <v/>
      </c>
      <c r="AH1893" s="69" t="str">
        <f t="shared" si="332"/>
        <v/>
      </c>
      <c r="AI1893" s="69" t="str">
        <f t="shared" si="333"/>
        <v/>
      </c>
      <c r="AJ1893" s="69" t="str">
        <f t="shared" si="334"/>
        <v/>
      </c>
      <c r="AK1893" s="69" t="str">
        <f t="shared" si="335"/>
        <v/>
      </c>
      <c r="AL1893" s="69">
        <f t="shared" si="336"/>
        <v>0</v>
      </c>
      <c r="AM1893" s="69"/>
    </row>
    <row r="1894" spans="29:39">
      <c r="AC1894" s="69" t="str">
        <f t="shared" si="327"/>
        <v/>
      </c>
      <c r="AD1894" s="69" t="str">
        <f t="shared" si="328"/>
        <v/>
      </c>
      <c r="AE1894" s="69" t="str">
        <f t="shared" si="329"/>
        <v/>
      </c>
      <c r="AF1894" s="69" t="str">
        <f t="shared" si="330"/>
        <v/>
      </c>
      <c r="AG1894" s="69" t="str">
        <f t="shared" si="331"/>
        <v/>
      </c>
      <c r="AH1894" s="69" t="str">
        <f t="shared" si="332"/>
        <v/>
      </c>
      <c r="AI1894" s="69" t="str">
        <f t="shared" si="333"/>
        <v/>
      </c>
      <c r="AJ1894" s="69" t="str">
        <f t="shared" si="334"/>
        <v/>
      </c>
      <c r="AK1894" s="69" t="str">
        <f t="shared" si="335"/>
        <v/>
      </c>
      <c r="AL1894" s="69">
        <f t="shared" si="336"/>
        <v>0</v>
      </c>
      <c r="AM1894" s="69"/>
    </row>
    <row r="1895" spans="29:39">
      <c r="AC1895" s="69" t="str">
        <f t="shared" si="327"/>
        <v/>
      </c>
      <c r="AD1895" s="69" t="str">
        <f t="shared" si="328"/>
        <v/>
      </c>
      <c r="AE1895" s="69" t="str">
        <f t="shared" si="329"/>
        <v/>
      </c>
      <c r="AF1895" s="69" t="str">
        <f t="shared" si="330"/>
        <v/>
      </c>
      <c r="AG1895" s="69" t="str">
        <f t="shared" si="331"/>
        <v/>
      </c>
      <c r="AH1895" s="69" t="str">
        <f t="shared" si="332"/>
        <v/>
      </c>
      <c r="AI1895" s="69" t="str">
        <f t="shared" si="333"/>
        <v/>
      </c>
      <c r="AJ1895" s="69" t="str">
        <f t="shared" si="334"/>
        <v/>
      </c>
      <c r="AK1895" s="69" t="str">
        <f t="shared" si="335"/>
        <v/>
      </c>
      <c r="AL1895" s="69">
        <f t="shared" si="336"/>
        <v>0</v>
      </c>
      <c r="AM1895" s="69"/>
    </row>
    <row r="1896" spans="29:39">
      <c r="AC1896" s="69" t="str">
        <f t="shared" si="327"/>
        <v/>
      </c>
      <c r="AD1896" s="69" t="str">
        <f t="shared" si="328"/>
        <v/>
      </c>
      <c r="AE1896" s="69" t="str">
        <f t="shared" si="329"/>
        <v/>
      </c>
      <c r="AF1896" s="69" t="str">
        <f t="shared" si="330"/>
        <v/>
      </c>
      <c r="AG1896" s="69" t="str">
        <f t="shared" si="331"/>
        <v/>
      </c>
      <c r="AH1896" s="69" t="str">
        <f t="shared" si="332"/>
        <v/>
      </c>
      <c r="AI1896" s="69" t="str">
        <f t="shared" si="333"/>
        <v/>
      </c>
      <c r="AJ1896" s="69" t="str">
        <f t="shared" si="334"/>
        <v/>
      </c>
      <c r="AK1896" s="69" t="str">
        <f t="shared" si="335"/>
        <v/>
      </c>
      <c r="AL1896" s="69">
        <f t="shared" si="336"/>
        <v>0</v>
      </c>
      <c r="AM1896" s="69"/>
    </row>
    <row r="1897" spans="29:39">
      <c r="AC1897" s="69" t="str">
        <f t="shared" si="327"/>
        <v/>
      </c>
      <c r="AD1897" s="69" t="str">
        <f t="shared" si="328"/>
        <v/>
      </c>
      <c r="AE1897" s="69" t="str">
        <f t="shared" si="329"/>
        <v/>
      </c>
      <c r="AF1897" s="69" t="str">
        <f t="shared" si="330"/>
        <v/>
      </c>
      <c r="AG1897" s="69" t="str">
        <f t="shared" si="331"/>
        <v/>
      </c>
      <c r="AH1897" s="69" t="str">
        <f t="shared" si="332"/>
        <v/>
      </c>
      <c r="AI1897" s="69" t="str">
        <f t="shared" si="333"/>
        <v/>
      </c>
      <c r="AJ1897" s="69" t="str">
        <f t="shared" si="334"/>
        <v/>
      </c>
      <c r="AK1897" s="69" t="str">
        <f t="shared" si="335"/>
        <v/>
      </c>
      <c r="AL1897" s="69">
        <f t="shared" si="336"/>
        <v>0</v>
      </c>
      <c r="AM1897" s="69"/>
    </row>
    <row r="1898" spans="29:39">
      <c r="AC1898" s="69" t="str">
        <f t="shared" si="327"/>
        <v/>
      </c>
      <c r="AD1898" s="69" t="str">
        <f t="shared" si="328"/>
        <v/>
      </c>
      <c r="AE1898" s="69" t="str">
        <f t="shared" si="329"/>
        <v/>
      </c>
      <c r="AF1898" s="69" t="str">
        <f t="shared" si="330"/>
        <v/>
      </c>
      <c r="AG1898" s="69" t="str">
        <f t="shared" si="331"/>
        <v/>
      </c>
      <c r="AH1898" s="69" t="str">
        <f t="shared" si="332"/>
        <v/>
      </c>
      <c r="AI1898" s="69" t="str">
        <f t="shared" si="333"/>
        <v/>
      </c>
      <c r="AJ1898" s="69" t="str">
        <f t="shared" si="334"/>
        <v/>
      </c>
      <c r="AK1898" s="69" t="str">
        <f t="shared" si="335"/>
        <v/>
      </c>
      <c r="AL1898" s="69">
        <f t="shared" si="336"/>
        <v>0</v>
      </c>
      <c r="AM1898" s="69"/>
    </row>
    <row r="1899" spans="29:39">
      <c r="AC1899" s="69" t="str">
        <f t="shared" si="327"/>
        <v/>
      </c>
      <c r="AD1899" s="69" t="str">
        <f t="shared" si="328"/>
        <v/>
      </c>
      <c r="AE1899" s="69" t="str">
        <f t="shared" si="329"/>
        <v/>
      </c>
      <c r="AF1899" s="69" t="str">
        <f t="shared" si="330"/>
        <v/>
      </c>
      <c r="AG1899" s="69" t="str">
        <f t="shared" si="331"/>
        <v/>
      </c>
      <c r="AH1899" s="69" t="str">
        <f t="shared" si="332"/>
        <v/>
      </c>
      <c r="AI1899" s="69" t="str">
        <f t="shared" si="333"/>
        <v/>
      </c>
      <c r="AJ1899" s="69" t="str">
        <f t="shared" si="334"/>
        <v/>
      </c>
      <c r="AK1899" s="69" t="str">
        <f t="shared" si="335"/>
        <v/>
      </c>
      <c r="AL1899" s="69">
        <f t="shared" si="336"/>
        <v>0</v>
      </c>
      <c r="AM1899" s="69"/>
    </row>
    <row r="1900" spans="29:39">
      <c r="AC1900" s="69" t="str">
        <f t="shared" si="327"/>
        <v/>
      </c>
      <c r="AD1900" s="69" t="str">
        <f t="shared" si="328"/>
        <v/>
      </c>
      <c r="AE1900" s="69" t="str">
        <f t="shared" si="329"/>
        <v/>
      </c>
      <c r="AF1900" s="69" t="str">
        <f t="shared" si="330"/>
        <v/>
      </c>
      <c r="AG1900" s="69" t="str">
        <f t="shared" si="331"/>
        <v/>
      </c>
      <c r="AH1900" s="69" t="str">
        <f t="shared" si="332"/>
        <v/>
      </c>
      <c r="AI1900" s="69" t="str">
        <f t="shared" si="333"/>
        <v/>
      </c>
      <c r="AJ1900" s="69" t="str">
        <f t="shared" si="334"/>
        <v/>
      </c>
      <c r="AK1900" s="69" t="str">
        <f t="shared" si="335"/>
        <v/>
      </c>
      <c r="AL1900" s="69">
        <f t="shared" si="336"/>
        <v>0</v>
      </c>
      <c r="AM1900" s="69"/>
    </row>
    <row r="1901" spans="29:39">
      <c r="AC1901" s="69" t="str">
        <f t="shared" si="327"/>
        <v/>
      </c>
      <c r="AD1901" s="69" t="str">
        <f t="shared" si="328"/>
        <v/>
      </c>
      <c r="AE1901" s="69" t="str">
        <f t="shared" si="329"/>
        <v/>
      </c>
      <c r="AF1901" s="69" t="str">
        <f t="shared" si="330"/>
        <v/>
      </c>
      <c r="AG1901" s="69" t="str">
        <f t="shared" si="331"/>
        <v/>
      </c>
      <c r="AH1901" s="69" t="str">
        <f t="shared" si="332"/>
        <v/>
      </c>
      <c r="AI1901" s="69" t="str">
        <f t="shared" si="333"/>
        <v/>
      </c>
      <c r="AJ1901" s="69" t="str">
        <f t="shared" si="334"/>
        <v/>
      </c>
      <c r="AK1901" s="69" t="str">
        <f t="shared" si="335"/>
        <v/>
      </c>
      <c r="AL1901" s="69">
        <f t="shared" si="336"/>
        <v>0</v>
      </c>
      <c r="AM1901" s="69"/>
    </row>
    <row r="1902" spans="29:39">
      <c r="AC1902" s="69" t="str">
        <f t="shared" si="327"/>
        <v/>
      </c>
      <c r="AD1902" s="69" t="str">
        <f t="shared" si="328"/>
        <v/>
      </c>
      <c r="AE1902" s="69" t="str">
        <f t="shared" si="329"/>
        <v/>
      </c>
      <c r="AF1902" s="69" t="str">
        <f t="shared" si="330"/>
        <v/>
      </c>
      <c r="AG1902" s="69" t="str">
        <f t="shared" si="331"/>
        <v/>
      </c>
      <c r="AH1902" s="69" t="str">
        <f t="shared" si="332"/>
        <v/>
      </c>
      <c r="AI1902" s="69" t="str">
        <f t="shared" si="333"/>
        <v/>
      </c>
      <c r="AJ1902" s="69" t="str">
        <f t="shared" si="334"/>
        <v/>
      </c>
      <c r="AK1902" s="69" t="str">
        <f t="shared" si="335"/>
        <v/>
      </c>
      <c r="AL1902" s="69">
        <f t="shared" si="336"/>
        <v>0</v>
      </c>
      <c r="AM1902" s="69"/>
    </row>
    <row r="1903" spans="29:39">
      <c r="AC1903" s="69" t="str">
        <f t="shared" si="327"/>
        <v/>
      </c>
      <c r="AD1903" s="69" t="str">
        <f t="shared" si="328"/>
        <v/>
      </c>
      <c r="AE1903" s="69" t="str">
        <f t="shared" si="329"/>
        <v/>
      </c>
      <c r="AF1903" s="69" t="str">
        <f t="shared" si="330"/>
        <v/>
      </c>
      <c r="AG1903" s="69" t="str">
        <f t="shared" si="331"/>
        <v/>
      </c>
      <c r="AH1903" s="69" t="str">
        <f t="shared" si="332"/>
        <v/>
      </c>
      <c r="AI1903" s="69" t="str">
        <f t="shared" si="333"/>
        <v/>
      </c>
      <c r="AJ1903" s="69" t="str">
        <f t="shared" si="334"/>
        <v/>
      </c>
      <c r="AK1903" s="69" t="str">
        <f t="shared" si="335"/>
        <v/>
      </c>
      <c r="AL1903" s="69">
        <f t="shared" si="336"/>
        <v>0</v>
      </c>
      <c r="AM1903" s="69"/>
    </row>
    <row r="1904" spans="29:39">
      <c r="AC1904" s="69" t="str">
        <f t="shared" si="327"/>
        <v/>
      </c>
      <c r="AD1904" s="69" t="str">
        <f t="shared" si="328"/>
        <v/>
      </c>
      <c r="AE1904" s="69" t="str">
        <f t="shared" si="329"/>
        <v/>
      </c>
      <c r="AF1904" s="69" t="str">
        <f t="shared" si="330"/>
        <v/>
      </c>
      <c r="AG1904" s="69" t="str">
        <f t="shared" si="331"/>
        <v/>
      </c>
      <c r="AH1904" s="69" t="str">
        <f t="shared" si="332"/>
        <v/>
      </c>
      <c r="AI1904" s="69" t="str">
        <f t="shared" si="333"/>
        <v/>
      </c>
      <c r="AJ1904" s="69" t="str">
        <f t="shared" si="334"/>
        <v/>
      </c>
      <c r="AK1904" s="69" t="str">
        <f t="shared" si="335"/>
        <v/>
      </c>
      <c r="AL1904" s="69">
        <f t="shared" si="336"/>
        <v>0</v>
      </c>
      <c r="AM1904" s="69"/>
    </row>
    <row r="1905" spans="29:39">
      <c r="AC1905" s="69" t="str">
        <f t="shared" si="327"/>
        <v/>
      </c>
      <c r="AD1905" s="69" t="str">
        <f t="shared" si="328"/>
        <v/>
      </c>
      <c r="AE1905" s="69" t="str">
        <f t="shared" si="329"/>
        <v/>
      </c>
      <c r="AF1905" s="69" t="str">
        <f t="shared" si="330"/>
        <v/>
      </c>
      <c r="AG1905" s="69" t="str">
        <f t="shared" si="331"/>
        <v/>
      </c>
      <c r="AH1905" s="69" t="str">
        <f t="shared" si="332"/>
        <v/>
      </c>
      <c r="AI1905" s="69" t="str">
        <f t="shared" si="333"/>
        <v/>
      </c>
      <c r="AJ1905" s="69" t="str">
        <f t="shared" si="334"/>
        <v/>
      </c>
      <c r="AK1905" s="69" t="str">
        <f t="shared" si="335"/>
        <v/>
      </c>
      <c r="AL1905" s="69">
        <f t="shared" si="336"/>
        <v>0</v>
      </c>
      <c r="AM1905" s="69"/>
    </row>
    <row r="1906" spans="29:39">
      <c r="AC1906" s="69" t="str">
        <f t="shared" si="327"/>
        <v/>
      </c>
      <c r="AD1906" s="69" t="str">
        <f t="shared" si="328"/>
        <v/>
      </c>
      <c r="AE1906" s="69" t="str">
        <f t="shared" si="329"/>
        <v/>
      </c>
      <c r="AF1906" s="69" t="str">
        <f t="shared" si="330"/>
        <v/>
      </c>
      <c r="AG1906" s="69" t="str">
        <f t="shared" si="331"/>
        <v/>
      </c>
      <c r="AH1906" s="69" t="str">
        <f t="shared" si="332"/>
        <v/>
      </c>
      <c r="AI1906" s="69" t="str">
        <f t="shared" si="333"/>
        <v/>
      </c>
      <c r="AJ1906" s="69" t="str">
        <f t="shared" si="334"/>
        <v/>
      </c>
      <c r="AK1906" s="69" t="str">
        <f t="shared" si="335"/>
        <v/>
      </c>
      <c r="AL1906" s="69">
        <f t="shared" si="336"/>
        <v>0</v>
      </c>
      <c r="AM1906" s="69"/>
    </row>
    <row r="1907" spans="29:39">
      <c r="AC1907" s="69" t="str">
        <f t="shared" si="327"/>
        <v/>
      </c>
      <c r="AD1907" s="69" t="str">
        <f t="shared" si="328"/>
        <v/>
      </c>
      <c r="AE1907" s="69" t="str">
        <f t="shared" si="329"/>
        <v/>
      </c>
      <c r="AF1907" s="69" t="str">
        <f t="shared" si="330"/>
        <v/>
      </c>
      <c r="AG1907" s="69" t="str">
        <f t="shared" si="331"/>
        <v/>
      </c>
      <c r="AH1907" s="69" t="str">
        <f t="shared" si="332"/>
        <v/>
      </c>
      <c r="AI1907" s="69" t="str">
        <f t="shared" si="333"/>
        <v/>
      </c>
      <c r="AJ1907" s="69" t="str">
        <f t="shared" si="334"/>
        <v/>
      </c>
      <c r="AK1907" s="69" t="str">
        <f t="shared" si="335"/>
        <v/>
      </c>
      <c r="AL1907" s="69">
        <f t="shared" si="336"/>
        <v>0</v>
      </c>
      <c r="AM1907" s="69"/>
    </row>
    <row r="1908" spans="29:39">
      <c r="AC1908" s="69" t="str">
        <f t="shared" si="327"/>
        <v/>
      </c>
      <c r="AD1908" s="69" t="str">
        <f t="shared" si="328"/>
        <v/>
      </c>
      <c r="AE1908" s="69" t="str">
        <f t="shared" si="329"/>
        <v/>
      </c>
      <c r="AF1908" s="69" t="str">
        <f t="shared" si="330"/>
        <v/>
      </c>
      <c r="AG1908" s="69" t="str">
        <f t="shared" si="331"/>
        <v/>
      </c>
      <c r="AH1908" s="69" t="str">
        <f t="shared" si="332"/>
        <v/>
      </c>
      <c r="AI1908" s="69" t="str">
        <f t="shared" si="333"/>
        <v/>
      </c>
      <c r="AJ1908" s="69" t="str">
        <f t="shared" si="334"/>
        <v/>
      </c>
      <c r="AK1908" s="69" t="str">
        <f t="shared" si="335"/>
        <v/>
      </c>
      <c r="AL1908" s="69">
        <f t="shared" si="336"/>
        <v>0</v>
      </c>
      <c r="AM1908" s="69"/>
    </row>
    <row r="1909" spans="29:39">
      <c r="AC1909" s="69" t="str">
        <f t="shared" si="327"/>
        <v/>
      </c>
      <c r="AD1909" s="69" t="str">
        <f t="shared" si="328"/>
        <v/>
      </c>
      <c r="AE1909" s="69" t="str">
        <f t="shared" si="329"/>
        <v/>
      </c>
      <c r="AF1909" s="69" t="str">
        <f t="shared" si="330"/>
        <v/>
      </c>
      <c r="AG1909" s="69" t="str">
        <f t="shared" si="331"/>
        <v/>
      </c>
      <c r="AH1909" s="69" t="str">
        <f t="shared" si="332"/>
        <v/>
      </c>
      <c r="AI1909" s="69" t="str">
        <f t="shared" si="333"/>
        <v/>
      </c>
      <c r="AJ1909" s="69" t="str">
        <f t="shared" si="334"/>
        <v/>
      </c>
      <c r="AK1909" s="69" t="str">
        <f t="shared" si="335"/>
        <v/>
      </c>
      <c r="AL1909" s="69">
        <f t="shared" si="336"/>
        <v>0</v>
      </c>
      <c r="AM1909" s="69"/>
    </row>
    <row r="1910" spans="29:39">
      <c r="AC1910" s="69" t="str">
        <f t="shared" si="327"/>
        <v/>
      </c>
      <c r="AD1910" s="69" t="str">
        <f t="shared" si="328"/>
        <v/>
      </c>
      <c r="AE1910" s="69" t="str">
        <f t="shared" si="329"/>
        <v/>
      </c>
      <c r="AF1910" s="69" t="str">
        <f t="shared" si="330"/>
        <v/>
      </c>
      <c r="AG1910" s="69" t="str">
        <f t="shared" si="331"/>
        <v/>
      </c>
      <c r="AH1910" s="69" t="str">
        <f t="shared" si="332"/>
        <v/>
      </c>
      <c r="AI1910" s="69" t="str">
        <f t="shared" si="333"/>
        <v/>
      </c>
      <c r="AJ1910" s="69" t="str">
        <f t="shared" si="334"/>
        <v/>
      </c>
      <c r="AK1910" s="69" t="str">
        <f t="shared" si="335"/>
        <v/>
      </c>
      <c r="AL1910" s="69">
        <f t="shared" si="336"/>
        <v>0</v>
      </c>
      <c r="AM1910" s="69"/>
    </row>
    <row r="1911" spans="29:39">
      <c r="AC1911" s="69" t="str">
        <f t="shared" si="327"/>
        <v/>
      </c>
      <c r="AD1911" s="69" t="str">
        <f t="shared" si="328"/>
        <v/>
      </c>
      <c r="AE1911" s="69" t="str">
        <f t="shared" si="329"/>
        <v/>
      </c>
      <c r="AF1911" s="69" t="str">
        <f t="shared" si="330"/>
        <v/>
      </c>
      <c r="AG1911" s="69" t="str">
        <f t="shared" si="331"/>
        <v/>
      </c>
      <c r="AH1911" s="69" t="str">
        <f t="shared" si="332"/>
        <v/>
      </c>
      <c r="AI1911" s="69" t="str">
        <f t="shared" si="333"/>
        <v/>
      </c>
      <c r="AJ1911" s="69" t="str">
        <f t="shared" si="334"/>
        <v/>
      </c>
      <c r="AK1911" s="69" t="str">
        <f t="shared" si="335"/>
        <v/>
      </c>
      <c r="AL1911" s="69">
        <f t="shared" si="336"/>
        <v>0</v>
      </c>
      <c r="AM1911" s="69"/>
    </row>
    <row r="1912" spans="29:39">
      <c r="AC1912" s="69" t="str">
        <f t="shared" si="327"/>
        <v/>
      </c>
      <c r="AD1912" s="69" t="str">
        <f t="shared" si="328"/>
        <v/>
      </c>
      <c r="AE1912" s="69" t="str">
        <f t="shared" si="329"/>
        <v/>
      </c>
      <c r="AF1912" s="69" t="str">
        <f t="shared" si="330"/>
        <v/>
      </c>
      <c r="AG1912" s="69" t="str">
        <f t="shared" si="331"/>
        <v/>
      </c>
      <c r="AH1912" s="69" t="str">
        <f t="shared" si="332"/>
        <v/>
      </c>
      <c r="AI1912" s="69" t="str">
        <f t="shared" si="333"/>
        <v/>
      </c>
      <c r="AJ1912" s="69" t="str">
        <f t="shared" si="334"/>
        <v/>
      </c>
      <c r="AK1912" s="69" t="str">
        <f t="shared" si="335"/>
        <v/>
      </c>
      <c r="AL1912" s="69">
        <f t="shared" si="336"/>
        <v>0</v>
      </c>
      <c r="AM1912" s="69"/>
    </row>
    <row r="1913" spans="29:39">
      <c r="AC1913" s="69" t="str">
        <f t="shared" si="327"/>
        <v/>
      </c>
      <c r="AD1913" s="69" t="str">
        <f t="shared" si="328"/>
        <v/>
      </c>
      <c r="AE1913" s="69" t="str">
        <f t="shared" si="329"/>
        <v/>
      </c>
      <c r="AF1913" s="69" t="str">
        <f t="shared" si="330"/>
        <v/>
      </c>
      <c r="AG1913" s="69" t="str">
        <f t="shared" si="331"/>
        <v/>
      </c>
      <c r="AH1913" s="69" t="str">
        <f t="shared" si="332"/>
        <v/>
      </c>
      <c r="AI1913" s="69" t="str">
        <f t="shared" si="333"/>
        <v/>
      </c>
      <c r="AJ1913" s="69" t="str">
        <f t="shared" si="334"/>
        <v/>
      </c>
      <c r="AK1913" s="69" t="str">
        <f t="shared" si="335"/>
        <v/>
      </c>
      <c r="AL1913" s="69">
        <f t="shared" si="336"/>
        <v>0</v>
      </c>
      <c r="AM1913" s="69"/>
    </row>
    <row r="1914" spans="29:39">
      <c r="AC1914" s="69" t="str">
        <f t="shared" si="327"/>
        <v/>
      </c>
      <c r="AD1914" s="69" t="str">
        <f t="shared" si="328"/>
        <v/>
      </c>
      <c r="AE1914" s="69" t="str">
        <f t="shared" si="329"/>
        <v/>
      </c>
      <c r="AF1914" s="69" t="str">
        <f t="shared" si="330"/>
        <v/>
      </c>
      <c r="AG1914" s="69" t="str">
        <f t="shared" si="331"/>
        <v/>
      </c>
      <c r="AH1914" s="69" t="str">
        <f t="shared" si="332"/>
        <v/>
      </c>
      <c r="AI1914" s="69" t="str">
        <f t="shared" si="333"/>
        <v/>
      </c>
      <c r="AJ1914" s="69" t="str">
        <f t="shared" si="334"/>
        <v/>
      </c>
      <c r="AK1914" s="69" t="str">
        <f t="shared" si="335"/>
        <v/>
      </c>
      <c r="AL1914" s="69">
        <f t="shared" si="336"/>
        <v>0</v>
      </c>
      <c r="AM1914" s="69"/>
    </row>
    <row r="1915" spans="29:39">
      <c r="AC1915" s="69" t="str">
        <f t="shared" si="327"/>
        <v/>
      </c>
      <c r="AD1915" s="69" t="str">
        <f t="shared" si="328"/>
        <v/>
      </c>
      <c r="AE1915" s="69" t="str">
        <f t="shared" si="329"/>
        <v/>
      </c>
      <c r="AF1915" s="69" t="str">
        <f t="shared" si="330"/>
        <v/>
      </c>
      <c r="AG1915" s="69" t="str">
        <f t="shared" si="331"/>
        <v/>
      </c>
      <c r="AH1915" s="69" t="str">
        <f t="shared" si="332"/>
        <v/>
      </c>
      <c r="AI1915" s="69" t="str">
        <f t="shared" si="333"/>
        <v/>
      </c>
      <c r="AJ1915" s="69" t="str">
        <f t="shared" si="334"/>
        <v/>
      </c>
      <c r="AK1915" s="69" t="str">
        <f t="shared" si="335"/>
        <v/>
      </c>
      <c r="AL1915" s="69">
        <f t="shared" si="336"/>
        <v>0</v>
      </c>
      <c r="AM1915" s="69"/>
    </row>
    <row r="1916" spans="29:39">
      <c r="AC1916" s="69" t="str">
        <f t="shared" si="327"/>
        <v/>
      </c>
      <c r="AD1916" s="69" t="str">
        <f t="shared" si="328"/>
        <v/>
      </c>
      <c r="AE1916" s="69" t="str">
        <f t="shared" si="329"/>
        <v/>
      </c>
      <c r="AF1916" s="69" t="str">
        <f t="shared" si="330"/>
        <v/>
      </c>
      <c r="AG1916" s="69" t="str">
        <f t="shared" si="331"/>
        <v/>
      </c>
      <c r="AH1916" s="69" t="str">
        <f t="shared" si="332"/>
        <v/>
      </c>
      <c r="AI1916" s="69" t="str">
        <f t="shared" si="333"/>
        <v/>
      </c>
      <c r="AJ1916" s="69" t="str">
        <f t="shared" si="334"/>
        <v/>
      </c>
      <c r="AK1916" s="69" t="str">
        <f t="shared" si="335"/>
        <v/>
      </c>
      <c r="AL1916" s="69">
        <f t="shared" si="336"/>
        <v>0</v>
      </c>
      <c r="AM1916" s="69"/>
    </row>
    <row r="1917" spans="29:39">
      <c r="AC1917" s="69" t="str">
        <f t="shared" si="327"/>
        <v/>
      </c>
      <c r="AD1917" s="69" t="str">
        <f t="shared" si="328"/>
        <v/>
      </c>
      <c r="AE1917" s="69" t="str">
        <f t="shared" si="329"/>
        <v/>
      </c>
      <c r="AF1917" s="69" t="str">
        <f t="shared" si="330"/>
        <v/>
      </c>
      <c r="AG1917" s="69" t="str">
        <f t="shared" si="331"/>
        <v/>
      </c>
      <c r="AH1917" s="69" t="str">
        <f t="shared" si="332"/>
        <v/>
      </c>
      <c r="AI1917" s="69" t="str">
        <f t="shared" si="333"/>
        <v/>
      </c>
      <c r="AJ1917" s="69" t="str">
        <f t="shared" si="334"/>
        <v/>
      </c>
      <c r="AK1917" s="69" t="str">
        <f t="shared" si="335"/>
        <v/>
      </c>
      <c r="AL1917" s="69">
        <f t="shared" si="336"/>
        <v>0</v>
      </c>
      <c r="AM1917" s="69"/>
    </row>
    <row r="1918" spans="29:39">
      <c r="AC1918" s="69" t="str">
        <f t="shared" si="327"/>
        <v/>
      </c>
      <c r="AD1918" s="69" t="str">
        <f t="shared" si="328"/>
        <v/>
      </c>
      <c r="AE1918" s="69" t="str">
        <f t="shared" si="329"/>
        <v/>
      </c>
      <c r="AF1918" s="69" t="str">
        <f t="shared" si="330"/>
        <v/>
      </c>
      <c r="AG1918" s="69" t="str">
        <f t="shared" si="331"/>
        <v/>
      </c>
      <c r="AH1918" s="69" t="str">
        <f t="shared" si="332"/>
        <v/>
      </c>
      <c r="AI1918" s="69" t="str">
        <f t="shared" si="333"/>
        <v/>
      </c>
      <c r="AJ1918" s="69" t="str">
        <f t="shared" si="334"/>
        <v/>
      </c>
      <c r="AK1918" s="69" t="str">
        <f t="shared" si="335"/>
        <v/>
      </c>
      <c r="AL1918" s="69">
        <f t="shared" si="336"/>
        <v>0</v>
      </c>
      <c r="AM1918" s="69"/>
    </row>
    <row r="1919" spans="29:39">
      <c r="AC1919" s="69" t="str">
        <f t="shared" si="327"/>
        <v/>
      </c>
      <c r="AD1919" s="69" t="str">
        <f t="shared" si="328"/>
        <v/>
      </c>
      <c r="AE1919" s="69" t="str">
        <f t="shared" si="329"/>
        <v/>
      </c>
      <c r="AF1919" s="69" t="str">
        <f t="shared" si="330"/>
        <v/>
      </c>
      <c r="AG1919" s="69" t="str">
        <f t="shared" si="331"/>
        <v/>
      </c>
      <c r="AH1919" s="69" t="str">
        <f t="shared" si="332"/>
        <v/>
      </c>
      <c r="AI1919" s="69" t="str">
        <f t="shared" si="333"/>
        <v/>
      </c>
      <c r="AJ1919" s="69" t="str">
        <f t="shared" si="334"/>
        <v/>
      </c>
      <c r="AK1919" s="69" t="str">
        <f t="shared" si="335"/>
        <v/>
      </c>
      <c r="AL1919" s="69">
        <f t="shared" si="336"/>
        <v>0</v>
      </c>
      <c r="AM1919" s="69"/>
    </row>
    <row r="1920" spans="29:39">
      <c r="AC1920" s="69" t="str">
        <f t="shared" si="327"/>
        <v/>
      </c>
      <c r="AD1920" s="69" t="str">
        <f t="shared" si="328"/>
        <v/>
      </c>
      <c r="AE1920" s="69" t="str">
        <f t="shared" si="329"/>
        <v/>
      </c>
      <c r="AF1920" s="69" t="str">
        <f t="shared" si="330"/>
        <v/>
      </c>
      <c r="AG1920" s="69" t="str">
        <f t="shared" si="331"/>
        <v/>
      </c>
      <c r="AH1920" s="69" t="str">
        <f t="shared" si="332"/>
        <v/>
      </c>
      <c r="AI1920" s="69" t="str">
        <f t="shared" si="333"/>
        <v/>
      </c>
      <c r="AJ1920" s="69" t="str">
        <f t="shared" si="334"/>
        <v/>
      </c>
      <c r="AK1920" s="69" t="str">
        <f t="shared" si="335"/>
        <v/>
      </c>
      <c r="AL1920" s="69">
        <f t="shared" si="336"/>
        <v>0</v>
      </c>
      <c r="AM1920" s="69"/>
    </row>
    <row r="1921" spans="29:39">
      <c r="AC1921" s="69" t="str">
        <f t="shared" si="327"/>
        <v/>
      </c>
      <c r="AD1921" s="69" t="str">
        <f t="shared" si="328"/>
        <v/>
      </c>
      <c r="AE1921" s="69" t="str">
        <f t="shared" si="329"/>
        <v/>
      </c>
      <c r="AF1921" s="69" t="str">
        <f t="shared" si="330"/>
        <v/>
      </c>
      <c r="AG1921" s="69" t="str">
        <f t="shared" si="331"/>
        <v/>
      </c>
      <c r="AH1921" s="69" t="str">
        <f t="shared" si="332"/>
        <v/>
      </c>
      <c r="AI1921" s="69" t="str">
        <f t="shared" si="333"/>
        <v/>
      </c>
      <c r="AJ1921" s="69" t="str">
        <f t="shared" si="334"/>
        <v/>
      </c>
      <c r="AK1921" s="69" t="str">
        <f t="shared" si="335"/>
        <v/>
      </c>
      <c r="AL1921" s="69">
        <f t="shared" si="336"/>
        <v>0</v>
      </c>
      <c r="AM1921" s="69"/>
    </row>
    <row r="1922" spans="29:39">
      <c r="AC1922" s="69" t="str">
        <f t="shared" si="327"/>
        <v/>
      </c>
      <c r="AD1922" s="69" t="str">
        <f t="shared" si="328"/>
        <v/>
      </c>
      <c r="AE1922" s="69" t="str">
        <f t="shared" si="329"/>
        <v/>
      </c>
      <c r="AF1922" s="69" t="str">
        <f t="shared" si="330"/>
        <v/>
      </c>
      <c r="AG1922" s="69" t="str">
        <f t="shared" si="331"/>
        <v/>
      </c>
      <c r="AH1922" s="69" t="str">
        <f t="shared" si="332"/>
        <v/>
      </c>
      <c r="AI1922" s="69" t="str">
        <f t="shared" si="333"/>
        <v/>
      </c>
      <c r="AJ1922" s="69" t="str">
        <f t="shared" si="334"/>
        <v/>
      </c>
      <c r="AK1922" s="69" t="str">
        <f t="shared" si="335"/>
        <v/>
      </c>
      <c r="AL1922" s="69">
        <f t="shared" si="336"/>
        <v>0</v>
      </c>
      <c r="AM1922" s="69"/>
    </row>
    <row r="1923" spans="29:39">
      <c r="AC1923" s="69" t="str">
        <f t="shared" si="327"/>
        <v/>
      </c>
      <c r="AD1923" s="69" t="str">
        <f t="shared" si="328"/>
        <v/>
      </c>
      <c r="AE1923" s="69" t="str">
        <f t="shared" si="329"/>
        <v/>
      </c>
      <c r="AF1923" s="69" t="str">
        <f t="shared" si="330"/>
        <v/>
      </c>
      <c r="AG1923" s="69" t="str">
        <f t="shared" si="331"/>
        <v/>
      </c>
      <c r="AH1923" s="69" t="str">
        <f t="shared" si="332"/>
        <v/>
      </c>
      <c r="AI1923" s="69" t="str">
        <f t="shared" si="333"/>
        <v/>
      </c>
      <c r="AJ1923" s="69" t="str">
        <f t="shared" si="334"/>
        <v/>
      </c>
      <c r="AK1923" s="69" t="str">
        <f t="shared" si="335"/>
        <v/>
      </c>
      <c r="AL1923" s="69">
        <f t="shared" si="336"/>
        <v>0</v>
      </c>
      <c r="AM1923" s="69"/>
    </row>
    <row r="1924" spans="29:39">
      <c r="AC1924" s="69" t="str">
        <f t="shared" si="327"/>
        <v/>
      </c>
      <c r="AD1924" s="69" t="str">
        <f t="shared" si="328"/>
        <v/>
      </c>
      <c r="AE1924" s="69" t="str">
        <f t="shared" si="329"/>
        <v/>
      </c>
      <c r="AF1924" s="69" t="str">
        <f t="shared" si="330"/>
        <v/>
      </c>
      <c r="AG1924" s="69" t="str">
        <f t="shared" si="331"/>
        <v/>
      </c>
      <c r="AH1924" s="69" t="str">
        <f t="shared" si="332"/>
        <v/>
      </c>
      <c r="AI1924" s="69" t="str">
        <f t="shared" si="333"/>
        <v/>
      </c>
      <c r="AJ1924" s="69" t="str">
        <f t="shared" si="334"/>
        <v/>
      </c>
      <c r="AK1924" s="69" t="str">
        <f t="shared" si="335"/>
        <v/>
      </c>
      <c r="AL1924" s="69">
        <f t="shared" si="336"/>
        <v>0</v>
      </c>
      <c r="AM1924" s="69"/>
    </row>
    <row r="1925" spans="29:39">
      <c r="AC1925" s="69" t="str">
        <f t="shared" si="327"/>
        <v/>
      </c>
      <c r="AD1925" s="69" t="str">
        <f t="shared" si="328"/>
        <v/>
      </c>
      <c r="AE1925" s="69" t="str">
        <f t="shared" si="329"/>
        <v/>
      </c>
      <c r="AF1925" s="69" t="str">
        <f t="shared" si="330"/>
        <v/>
      </c>
      <c r="AG1925" s="69" t="str">
        <f t="shared" si="331"/>
        <v/>
      </c>
      <c r="AH1925" s="69" t="str">
        <f t="shared" si="332"/>
        <v/>
      </c>
      <c r="AI1925" s="69" t="str">
        <f t="shared" si="333"/>
        <v/>
      </c>
      <c r="AJ1925" s="69" t="str">
        <f t="shared" si="334"/>
        <v/>
      </c>
      <c r="AK1925" s="69" t="str">
        <f t="shared" si="335"/>
        <v/>
      </c>
      <c r="AL1925" s="69">
        <f t="shared" si="336"/>
        <v>0</v>
      </c>
      <c r="AM1925" s="69"/>
    </row>
    <row r="1926" spans="29:39">
      <c r="AC1926" s="69" t="str">
        <f t="shared" si="327"/>
        <v/>
      </c>
      <c r="AD1926" s="69" t="str">
        <f t="shared" si="328"/>
        <v/>
      </c>
      <c r="AE1926" s="69" t="str">
        <f t="shared" si="329"/>
        <v/>
      </c>
      <c r="AF1926" s="69" t="str">
        <f t="shared" si="330"/>
        <v/>
      </c>
      <c r="AG1926" s="69" t="str">
        <f t="shared" si="331"/>
        <v/>
      </c>
      <c r="AH1926" s="69" t="str">
        <f t="shared" si="332"/>
        <v/>
      </c>
      <c r="AI1926" s="69" t="str">
        <f t="shared" si="333"/>
        <v/>
      </c>
      <c r="AJ1926" s="69" t="str">
        <f t="shared" si="334"/>
        <v/>
      </c>
      <c r="AK1926" s="69" t="str">
        <f t="shared" si="335"/>
        <v/>
      </c>
      <c r="AL1926" s="69">
        <f t="shared" si="336"/>
        <v>0</v>
      </c>
      <c r="AM1926" s="69"/>
    </row>
    <row r="1927" spans="29:39">
      <c r="AC1927" s="69" t="str">
        <f t="shared" si="327"/>
        <v/>
      </c>
      <c r="AD1927" s="69" t="str">
        <f t="shared" si="328"/>
        <v/>
      </c>
      <c r="AE1927" s="69" t="str">
        <f t="shared" si="329"/>
        <v/>
      </c>
      <c r="AF1927" s="69" t="str">
        <f t="shared" si="330"/>
        <v/>
      </c>
      <c r="AG1927" s="69" t="str">
        <f t="shared" si="331"/>
        <v/>
      </c>
      <c r="AH1927" s="69" t="str">
        <f t="shared" si="332"/>
        <v/>
      </c>
      <c r="AI1927" s="69" t="str">
        <f t="shared" si="333"/>
        <v/>
      </c>
      <c r="AJ1927" s="69" t="str">
        <f t="shared" si="334"/>
        <v/>
      </c>
      <c r="AK1927" s="69" t="str">
        <f t="shared" si="335"/>
        <v/>
      </c>
      <c r="AL1927" s="69">
        <f t="shared" si="336"/>
        <v>0</v>
      </c>
      <c r="AM1927" s="69"/>
    </row>
    <row r="1928" spans="29:39">
      <c r="AC1928" s="69" t="str">
        <f t="shared" si="327"/>
        <v/>
      </c>
      <c r="AD1928" s="69" t="str">
        <f t="shared" si="328"/>
        <v/>
      </c>
      <c r="AE1928" s="69" t="str">
        <f t="shared" si="329"/>
        <v/>
      </c>
      <c r="AF1928" s="69" t="str">
        <f t="shared" si="330"/>
        <v/>
      </c>
      <c r="AG1928" s="69" t="str">
        <f t="shared" si="331"/>
        <v/>
      </c>
      <c r="AH1928" s="69" t="str">
        <f t="shared" si="332"/>
        <v/>
      </c>
      <c r="AI1928" s="69" t="str">
        <f t="shared" si="333"/>
        <v/>
      </c>
      <c r="AJ1928" s="69" t="str">
        <f t="shared" si="334"/>
        <v/>
      </c>
      <c r="AK1928" s="69" t="str">
        <f t="shared" si="335"/>
        <v/>
      </c>
      <c r="AL1928" s="69">
        <f t="shared" si="336"/>
        <v>0</v>
      </c>
      <c r="AM1928" s="69"/>
    </row>
    <row r="1929" spans="29:39">
      <c r="AC1929" s="69" t="str">
        <f t="shared" si="327"/>
        <v/>
      </c>
      <c r="AD1929" s="69" t="str">
        <f t="shared" si="328"/>
        <v/>
      </c>
      <c r="AE1929" s="69" t="str">
        <f t="shared" si="329"/>
        <v/>
      </c>
      <c r="AF1929" s="69" t="str">
        <f t="shared" si="330"/>
        <v/>
      </c>
      <c r="AG1929" s="69" t="str">
        <f t="shared" si="331"/>
        <v/>
      </c>
      <c r="AH1929" s="69" t="str">
        <f t="shared" si="332"/>
        <v/>
      </c>
      <c r="AI1929" s="69" t="str">
        <f t="shared" si="333"/>
        <v/>
      </c>
      <c r="AJ1929" s="69" t="str">
        <f t="shared" si="334"/>
        <v/>
      </c>
      <c r="AK1929" s="69" t="str">
        <f t="shared" si="335"/>
        <v/>
      </c>
      <c r="AL1929" s="69">
        <f t="shared" si="336"/>
        <v>0</v>
      </c>
      <c r="AM1929" s="69"/>
    </row>
    <row r="1930" spans="29:39">
      <c r="AC1930" s="69" t="str">
        <f t="shared" si="327"/>
        <v/>
      </c>
      <c r="AD1930" s="69" t="str">
        <f t="shared" si="328"/>
        <v/>
      </c>
      <c r="AE1930" s="69" t="str">
        <f t="shared" si="329"/>
        <v/>
      </c>
      <c r="AF1930" s="69" t="str">
        <f t="shared" si="330"/>
        <v/>
      </c>
      <c r="AG1930" s="69" t="str">
        <f t="shared" si="331"/>
        <v/>
      </c>
      <c r="AH1930" s="69" t="str">
        <f t="shared" si="332"/>
        <v/>
      </c>
      <c r="AI1930" s="69" t="str">
        <f t="shared" si="333"/>
        <v/>
      </c>
      <c r="AJ1930" s="69" t="str">
        <f t="shared" si="334"/>
        <v/>
      </c>
      <c r="AK1930" s="69" t="str">
        <f t="shared" si="335"/>
        <v/>
      </c>
      <c r="AL1930" s="69">
        <f t="shared" si="336"/>
        <v>0</v>
      </c>
      <c r="AM1930" s="69"/>
    </row>
    <row r="1931" spans="29:39">
      <c r="AC1931" s="69" t="str">
        <f t="shared" si="327"/>
        <v/>
      </c>
      <c r="AD1931" s="69" t="str">
        <f t="shared" si="328"/>
        <v/>
      </c>
      <c r="AE1931" s="69" t="str">
        <f t="shared" si="329"/>
        <v/>
      </c>
      <c r="AF1931" s="69" t="str">
        <f t="shared" si="330"/>
        <v/>
      </c>
      <c r="AG1931" s="69" t="str">
        <f t="shared" si="331"/>
        <v/>
      </c>
      <c r="AH1931" s="69" t="str">
        <f t="shared" si="332"/>
        <v/>
      </c>
      <c r="AI1931" s="69" t="str">
        <f t="shared" si="333"/>
        <v/>
      </c>
      <c r="AJ1931" s="69" t="str">
        <f t="shared" si="334"/>
        <v/>
      </c>
      <c r="AK1931" s="69" t="str">
        <f t="shared" si="335"/>
        <v/>
      </c>
      <c r="AL1931" s="69">
        <f t="shared" si="336"/>
        <v>0</v>
      </c>
      <c r="AM1931" s="69"/>
    </row>
    <row r="1932" spans="29:39">
      <c r="AC1932" s="69" t="str">
        <f t="shared" si="327"/>
        <v/>
      </c>
      <c r="AD1932" s="69" t="str">
        <f t="shared" si="328"/>
        <v/>
      </c>
      <c r="AE1932" s="69" t="str">
        <f t="shared" si="329"/>
        <v/>
      </c>
      <c r="AF1932" s="69" t="str">
        <f t="shared" si="330"/>
        <v/>
      </c>
      <c r="AG1932" s="69" t="str">
        <f t="shared" si="331"/>
        <v/>
      </c>
      <c r="AH1932" s="69" t="str">
        <f t="shared" si="332"/>
        <v/>
      </c>
      <c r="AI1932" s="69" t="str">
        <f t="shared" si="333"/>
        <v/>
      </c>
      <c r="AJ1932" s="69" t="str">
        <f t="shared" si="334"/>
        <v/>
      </c>
      <c r="AK1932" s="69" t="str">
        <f t="shared" si="335"/>
        <v/>
      </c>
      <c r="AL1932" s="69">
        <f t="shared" si="336"/>
        <v>0</v>
      </c>
      <c r="AM1932" s="69"/>
    </row>
    <row r="1933" spans="29:39">
      <c r="AC1933" s="69" t="str">
        <f t="shared" si="327"/>
        <v/>
      </c>
      <c r="AD1933" s="69" t="str">
        <f t="shared" si="328"/>
        <v/>
      </c>
      <c r="AE1933" s="69" t="str">
        <f t="shared" si="329"/>
        <v/>
      </c>
      <c r="AF1933" s="69" t="str">
        <f t="shared" si="330"/>
        <v/>
      </c>
      <c r="AG1933" s="69" t="str">
        <f t="shared" si="331"/>
        <v/>
      </c>
      <c r="AH1933" s="69" t="str">
        <f t="shared" si="332"/>
        <v/>
      </c>
      <c r="AI1933" s="69" t="str">
        <f t="shared" si="333"/>
        <v/>
      </c>
      <c r="AJ1933" s="69" t="str">
        <f t="shared" si="334"/>
        <v/>
      </c>
      <c r="AK1933" s="69" t="str">
        <f t="shared" si="335"/>
        <v/>
      </c>
      <c r="AL1933" s="69">
        <f t="shared" si="336"/>
        <v>0</v>
      </c>
      <c r="AM1933" s="69"/>
    </row>
    <row r="1934" spans="29:39">
      <c r="AC1934" s="69" t="str">
        <f t="shared" si="327"/>
        <v/>
      </c>
      <c r="AD1934" s="69" t="str">
        <f t="shared" si="328"/>
        <v/>
      </c>
      <c r="AE1934" s="69" t="str">
        <f t="shared" si="329"/>
        <v/>
      </c>
      <c r="AF1934" s="69" t="str">
        <f t="shared" si="330"/>
        <v/>
      </c>
      <c r="AG1934" s="69" t="str">
        <f t="shared" si="331"/>
        <v/>
      </c>
      <c r="AH1934" s="69" t="str">
        <f t="shared" si="332"/>
        <v/>
      </c>
      <c r="AI1934" s="69" t="str">
        <f t="shared" si="333"/>
        <v/>
      </c>
      <c r="AJ1934" s="69" t="str">
        <f t="shared" si="334"/>
        <v/>
      </c>
      <c r="AK1934" s="69" t="str">
        <f t="shared" si="335"/>
        <v/>
      </c>
      <c r="AL1934" s="69">
        <f t="shared" si="336"/>
        <v>0</v>
      </c>
      <c r="AM1934" s="69"/>
    </row>
    <row r="1935" spans="29:39">
      <c r="AC1935" s="69" t="str">
        <f t="shared" si="327"/>
        <v/>
      </c>
      <c r="AD1935" s="69" t="str">
        <f t="shared" si="328"/>
        <v/>
      </c>
      <c r="AE1935" s="69" t="str">
        <f t="shared" si="329"/>
        <v/>
      </c>
      <c r="AF1935" s="69" t="str">
        <f t="shared" si="330"/>
        <v/>
      </c>
      <c r="AG1935" s="69" t="str">
        <f t="shared" si="331"/>
        <v/>
      </c>
      <c r="AH1935" s="69" t="str">
        <f t="shared" si="332"/>
        <v/>
      </c>
      <c r="AI1935" s="69" t="str">
        <f t="shared" si="333"/>
        <v/>
      </c>
      <c r="AJ1935" s="69" t="str">
        <f t="shared" si="334"/>
        <v/>
      </c>
      <c r="AK1935" s="69" t="str">
        <f t="shared" si="335"/>
        <v/>
      </c>
      <c r="AL1935" s="69">
        <f t="shared" si="336"/>
        <v>0</v>
      </c>
      <c r="AM1935" s="69"/>
    </row>
    <row r="1936" spans="29:39">
      <c r="AC1936" s="69" t="str">
        <f t="shared" si="327"/>
        <v/>
      </c>
      <c r="AD1936" s="69" t="str">
        <f t="shared" si="328"/>
        <v/>
      </c>
      <c r="AE1936" s="69" t="str">
        <f t="shared" si="329"/>
        <v/>
      </c>
      <c r="AF1936" s="69" t="str">
        <f t="shared" si="330"/>
        <v/>
      </c>
      <c r="AG1936" s="69" t="str">
        <f t="shared" si="331"/>
        <v/>
      </c>
      <c r="AH1936" s="69" t="str">
        <f t="shared" si="332"/>
        <v/>
      </c>
      <c r="AI1936" s="69" t="str">
        <f t="shared" si="333"/>
        <v/>
      </c>
      <c r="AJ1936" s="69" t="str">
        <f t="shared" si="334"/>
        <v/>
      </c>
      <c r="AK1936" s="69" t="str">
        <f t="shared" si="335"/>
        <v/>
      </c>
      <c r="AL1936" s="69">
        <f t="shared" si="336"/>
        <v>0</v>
      </c>
      <c r="AM1936" s="69"/>
    </row>
    <row r="1937" spans="29:39">
      <c r="AC1937" s="69" t="str">
        <f t="shared" ref="AC1937:AC2000" si="337">IF(LEFT(Q1937,1)="&lt;",1*MID(Q1937,2,LEN(Q1937)-1),"")</f>
        <v/>
      </c>
      <c r="AD1937" s="69" t="str">
        <f t="shared" ref="AD1937:AD2000" si="338">IF(LEFT(R1937,1)="&lt;",1*MID(R1937,2,LEN(R1937)-1),"")</f>
        <v/>
      </c>
      <c r="AE1937" s="69" t="str">
        <f t="shared" ref="AE1937:AE2000" si="339">IF(LEFT(S1937,1)="&lt;",1*MID(S1937,2,LEN(S1937)-1),"")</f>
        <v/>
      </c>
      <c r="AF1937" s="69" t="str">
        <f t="shared" ref="AF1937:AF2000" si="340">IF(LEFT(T1937,1)="&lt;",1*MID(T1937,2,LEN(T1937)-1),"")</f>
        <v/>
      </c>
      <c r="AG1937" s="69" t="str">
        <f t="shared" ref="AG1937:AG2000" si="341">IF(LEFT(U1937,1)="&lt;",1*MID(U1937,2,LEN(U1937)-1),"")</f>
        <v/>
      </c>
      <c r="AH1937" s="69" t="str">
        <f t="shared" ref="AH1937:AH2000" si="342">IF(LEFT(V1937,1)="&lt;",1*MID(V1937,2,LEN(V1937)-1),"")</f>
        <v/>
      </c>
      <c r="AI1937" s="69" t="str">
        <f t="shared" ref="AI1937:AI2000" si="343">IF(LEFT(W1937,1)="&lt;",1*MID(W1937,2,LEN(W1937)-1),"")</f>
        <v/>
      </c>
      <c r="AJ1937" s="69" t="str">
        <f t="shared" ref="AJ1937:AJ2000" si="344">IF(LEFT(X1937,1)="&lt;",1*MID(X1937,2,LEN(X1937)-1),"")</f>
        <v/>
      </c>
      <c r="AK1937" s="69" t="str">
        <f t="shared" ref="AK1937:AK2000" si="345">IF(LEFT(Y1937,1)="&lt;",1*MID(Y1937,2,LEN(Y1937)-1),"")</f>
        <v/>
      </c>
      <c r="AL1937" s="69">
        <f t="shared" ref="AL1937:AL2000" si="346">SUM(AC1937:AK1937)</f>
        <v>0</v>
      </c>
      <c r="AM1937" s="69"/>
    </row>
    <row r="1938" spans="29:39">
      <c r="AC1938" s="69" t="str">
        <f t="shared" si="337"/>
        <v/>
      </c>
      <c r="AD1938" s="69" t="str">
        <f t="shared" si="338"/>
        <v/>
      </c>
      <c r="AE1938" s="69" t="str">
        <f t="shared" si="339"/>
        <v/>
      </c>
      <c r="AF1938" s="69" t="str">
        <f t="shared" si="340"/>
        <v/>
      </c>
      <c r="AG1938" s="69" t="str">
        <f t="shared" si="341"/>
        <v/>
      </c>
      <c r="AH1938" s="69" t="str">
        <f t="shared" si="342"/>
        <v/>
      </c>
      <c r="AI1938" s="69" t="str">
        <f t="shared" si="343"/>
        <v/>
      </c>
      <c r="AJ1938" s="69" t="str">
        <f t="shared" si="344"/>
        <v/>
      </c>
      <c r="AK1938" s="69" t="str">
        <f t="shared" si="345"/>
        <v/>
      </c>
      <c r="AL1938" s="69">
        <f t="shared" si="346"/>
        <v>0</v>
      </c>
      <c r="AM1938" s="69"/>
    </row>
    <row r="1939" spans="29:39">
      <c r="AC1939" s="69" t="str">
        <f t="shared" si="337"/>
        <v/>
      </c>
      <c r="AD1939" s="69" t="str">
        <f t="shared" si="338"/>
        <v/>
      </c>
      <c r="AE1939" s="69" t="str">
        <f t="shared" si="339"/>
        <v/>
      </c>
      <c r="AF1939" s="69" t="str">
        <f t="shared" si="340"/>
        <v/>
      </c>
      <c r="AG1939" s="69" t="str">
        <f t="shared" si="341"/>
        <v/>
      </c>
      <c r="AH1939" s="69" t="str">
        <f t="shared" si="342"/>
        <v/>
      </c>
      <c r="AI1939" s="69" t="str">
        <f t="shared" si="343"/>
        <v/>
      </c>
      <c r="AJ1939" s="69" t="str">
        <f t="shared" si="344"/>
        <v/>
      </c>
      <c r="AK1939" s="69" t="str">
        <f t="shared" si="345"/>
        <v/>
      </c>
      <c r="AL1939" s="69">
        <f t="shared" si="346"/>
        <v>0</v>
      </c>
      <c r="AM1939" s="69"/>
    </row>
    <row r="1940" spans="29:39">
      <c r="AC1940" s="69" t="str">
        <f t="shared" si="337"/>
        <v/>
      </c>
      <c r="AD1940" s="69" t="str">
        <f t="shared" si="338"/>
        <v/>
      </c>
      <c r="AE1940" s="69" t="str">
        <f t="shared" si="339"/>
        <v/>
      </c>
      <c r="AF1940" s="69" t="str">
        <f t="shared" si="340"/>
        <v/>
      </c>
      <c r="AG1940" s="69" t="str">
        <f t="shared" si="341"/>
        <v/>
      </c>
      <c r="AH1940" s="69" t="str">
        <f t="shared" si="342"/>
        <v/>
      </c>
      <c r="AI1940" s="69" t="str">
        <f t="shared" si="343"/>
        <v/>
      </c>
      <c r="AJ1940" s="69" t="str">
        <f t="shared" si="344"/>
        <v/>
      </c>
      <c r="AK1940" s="69" t="str">
        <f t="shared" si="345"/>
        <v/>
      </c>
      <c r="AL1940" s="69">
        <f t="shared" si="346"/>
        <v>0</v>
      </c>
      <c r="AM1940" s="69"/>
    </row>
    <row r="1941" spans="29:39">
      <c r="AC1941" s="69" t="str">
        <f t="shared" si="337"/>
        <v/>
      </c>
      <c r="AD1941" s="69" t="str">
        <f t="shared" si="338"/>
        <v/>
      </c>
      <c r="AE1941" s="69" t="str">
        <f t="shared" si="339"/>
        <v/>
      </c>
      <c r="AF1941" s="69" t="str">
        <f t="shared" si="340"/>
        <v/>
      </c>
      <c r="AG1941" s="69" t="str">
        <f t="shared" si="341"/>
        <v/>
      </c>
      <c r="AH1941" s="69" t="str">
        <f t="shared" si="342"/>
        <v/>
      </c>
      <c r="AI1941" s="69" t="str">
        <f t="shared" si="343"/>
        <v/>
      </c>
      <c r="AJ1941" s="69" t="str">
        <f t="shared" si="344"/>
        <v/>
      </c>
      <c r="AK1941" s="69" t="str">
        <f t="shared" si="345"/>
        <v/>
      </c>
      <c r="AL1941" s="69">
        <f t="shared" si="346"/>
        <v>0</v>
      </c>
      <c r="AM1941" s="69"/>
    </row>
    <row r="1942" spans="29:39">
      <c r="AC1942" s="69" t="str">
        <f t="shared" si="337"/>
        <v/>
      </c>
      <c r="AD1942" s="69" t="str">
        <f t="shared" si="338"/>
        <v/>
      </c>
      <c r="AE1942" s="69" t="str">
        <f t="shared" si="339"/>
        <v/>
      </c>
      <c r="AF1942" s="69" t="str">
        <f t="shared" si="340"/>
        <v/>
      </c>
      <c r="AG1942" s="69" t="str">
        <f t="shared" si="341"/>
        <v/>
      </c>
      <c r="AH1942" s="69" t="str">
        <f t="shared" si="342"/>
        <v/>
      </c>
      <c r="AI1942" s="69" t="str">
        <f t="shared" si="343"/>
        <v/>
      </c>
      <c r="AJ1942" s="69" t="str">
        <f t="shared" si="344"/>
        <v/>
      </c>
      <c r="AK1942" s="69" t="str">
        <f t="shared" si="345"/>
        <v/>
      </c>
      <c r="AL1942" s="69">
        <f t="shared" si="346"/>
        <v>0</v>
      </c>
      <c r="AM1942" s="69"/>
    </row>
    <row r="1943" spans="29:39">
      <c r="AC1943" s="69" t="str">
        <f t="shared" si="337"/>
        <v/>
      </c>
      <c r="AD1943" s="69" t="str">
        <f t="shared" si="338"/>
        <v/>
      </c>
      <c r="AE1943" s="69" t="str">
        <f t="shared" si="339"/>
        <v/>
      </c>
      <c r="AF1943" s="69" t="str">
        <f t="shared" si="340"/>
        <v/>
      </c>
      <c r="AG1943" s="69" t="str">
        <f t="shared" si="341"/>
        <v/>
      </c>
      <c r="AH1943" s="69" t="str">
        <f t="shared" si="342"/>
        <v/>
      </c>
      <c r="AI1943" s="69" t="str">
        <f t="shared" si="343"/>
        <v/>
      </c>
      <c r="AJ1943" s="69" t="str">
        <f t="shared" si="344"/>
        <v/>
      </c>
      <c r="AK1943" s="69" t="str">
        <f t="shared" si="345"/>
        <v/>
      </c>
      <c r="AL1943" s="69">
        <f t="shared" si="346"/>
        <v>0</v>
      </c>
      <c r="AM1943" s="69"/>
    </row>
    <row r="1944" spans="29:39">
      <c r="AC1944" s="69" t="str">
        <f t="shared" si="337"/>
        <v/>
      </c>
      <c r="AD1944" s="69" t="str">
        <f t="shared" si="338"/>
        <v/>
      </c>
      <c r="AE1944" s="69" t="str">
        <f t="shared" si="339"/>
        <v/>
      </c>
      <c r="AF1944" s="69" t="str">
        <f t="shared" si="340"/>
        <v/>
      </c>
      <c r="AG1944" s="69" t="str">
        <f t="shared" si="341"/>
        <v/>
      </c>
      <c r="AH1944" s="69" t="str">
        <f t="shared" si="342"/>
        <v/>
      </c>
      <c r="AI1944" s="69" t="str">
        <f t="shared" si="343"/>
        <v/>
      </c>
      <c r="AJ1944" s="69" t="str">
        <f t="shared" si="344"/>
        <v/>
      </c>
      <c r="AK1944" s="69" t="str">
        <f t="shared" si="345"/>
        <v/>
      </c>
      <c r="AL1944" s="69">
        <f t="shared" si="346"/>
        <v>0</v>
      </c>
      <c r="AM1944" s="69"/>
    </row>
    <row r="1945" spans="29:39">
      <c r="AC1945" s="69" t="str">
        <f t="shared" si="337"/>
        <v/>
      </c>
      <c r="AD1945" s="69" t="str">
        <f t="shared" si="338"/>
        <v/>
      </c>
      <c r="AE1945" s="69" t="str">
        <f t="shared" si="339"/>
        <v/>
      </c>
      <c r="AF1945" s="69" t="str">
        <f t="shared" si="340"/>
        <v/>
      </c>
      <c r="AG1945" s="69" t="str">
        <f t="shared" si="341"/>
        <v/>
      </c>
      <c r="AH1945" s="69" t="str">
        <f t="shared" si="342"/>
        <v/>
      </c>
      <c r="AI1945" s="69" t="str">
        <f t="shared" si="343"/>
        <v/>
      </c>
      <c r="AJ1945" s="69" t="str">
        <f t="shared" si="344"/>
        <v/>
      </c>
      <c r="AK1945" s="69" t="str">
        <f t="shared" si="345"/>
        <v/>
      </c>
      <c r="AL1945" s="69">
        <f t="shared" si="346"/>
        <v>0</v>
      </c>
      <c r="AM1945" s="69"/>
    </row>
    <row r="1946" spans="29:39">
      <c r="AC1946" s="69" t="str">
        <f t="shared" si="337"/>
        <v/>
      </c>
      <c r="AD1946" s="69" t="str">
        <f t="shared" si="338"/>
        <v/>
      </c>
      <c r="AE1946" s="69" t="str">
        <f t="shared" si="339"/>
        <v/>
      </c>
      <c r="AF1946" s="69" t="str">
        <f t="shared" si="340"/>
        <v/>
      </c>
      <c r="AG1946" s="69" t="str">
        <f t="shared" si="341"/>
        <v/>
      </c>
      <c r="AH1946" s="69" t="str">
        <f t="shared" si="342"/>
        <v/>
      </c>
      <c r="AI1946" s="69" t="str">
        <f t="shared" si="343"/>
        <v/>
      </c>
      <c r="AJ1946" s="69" t="str">
        <f t="shared" si="344"/>
        <v/>
      </c>
      <c r="AK1946" s="69" t="str">
        <f t="shared" si="345"/>
        <v/>
      </c>
      <c r="AL1946" s="69">
        <f t="shared" si="346"/>
        <v>0</v>
      </c>
      <c r="AM1946" s="69"/>
    </row>
    <row r="1947" spans="29:39">
      <c r="AC1947" s="69" t="str">
        <f t="shared" si="337"/>
        <v/>
      </c>
      <c r="AD1947" s="69" t="str">
        <f t="shared" si="338"/>
        <v/>
      </c>
      <c r="AE1947" s="69" t="str">
        <f t="shared" si="339"/>
        <v/>
      </c>
      <c r="AF1947" s="69" t="str">
        <f t="shared" si="340"/>
        <v/>
      </c>
      <c r="AG1947" s="69" t="str">
        <f t="shared" si="341"/>
        <v/>
      </c>
      <c r="AH1947" s="69" t="str">
        <f t="shared" si="342"/>
        <v/>
      </c>
      <c r="AI1947" s="69" t="str">
        <f t="shared" si="343"/>
        <v/>
      </c>
      <c r="AJ1947" s="69" t="str">
        <f t="shared" si="344"/>
        <v/>
      </c>
      <c r="AK1947" s="69" t="str">
        <f t="shared" si="345"/>
        <v/>
      </c>
      <c r="AL1947" s="69">
        <f t="shared" si="346"/>
        <v>0</v>
      </c>
      <c r="AM1947" s="69"/>
    </row>
    <row r="1948" spans="29:39">
      <c r="AC1948" s="69" t="str">
        <f t="shared" si="337"/>
        <v/>
      </c>
      <c r="AD1948" s="69" t="str">
        <f t="shared" si="338"/>
        <v/>
      </c>
      <c r="AE1948" s="69" t="str">
        <f t="shared" si="339"/>
        <v/>
      </c>
      <c r="AF1948" s="69" t="str">
        <f t="shared" si="340"/>
        <v/>
      </c>
      <c r="AG1948" s="69" t="str">
        <f t="shared" si="341"/>
        <v/>
      </c>
      <c r="AH1948" s="69" t="str">
        <f t="shared" si="342"/>
        <v/>
      </c>
      <c r="AI1948" s="69" t="str">
        <f t="shared" si="343"/>
        <v/>
      </c>
      <c r="AJ1948" s="69" t="str">
        <f t="shared" si="344"/>
        <v/>
      </c>
      <c r="AK1948" s="69" t="str">
        <f t="shared" si="345"/>
        <v/>
      </c>
      <c r="AL1948" s="69">
        <f t="shared" si="346"/>
        <v>0</v>
      </c>
      <c r="AM1948" s="69"/>
    </row>
    <row r="1949" spans="29:39">
      <c r="AC1949" s="69" t="str">
        <f t="shared" si="337"/>
        <v/>
      </c>
      <c r="AD1949" s="69" t="str">
        <f t="shared" si="338"/>
        <v/>
      </c>
      <c r="AE1949" s="69" t="str">
        <f t="shared" si="339"/>
        <v/>
      </c>
      <c r="AF1949" s="69" t="str">
        <f t="shared" si="340"/>
        <v/>
      </c>
      <c r="AG1949" s="69" t="str">
        <f t="shared" si="341"/>
        <v/>
      </c>
      <c r="AH1949" s="69" t="str">
        <f t="shared" si="342"/>
        <v/>
      </c>
      <c r="AI1949" s="69" t="str">
        <f t="shared" si="343"/>
        <v/>
      </c>
      <c r="AJ1949" s="69" t="str">
        <f t="shared" si="344"/>
        <v/>
      </c>
      <c r="AK1949" s="69" t="str">
        <f t="shared" si="345"/>
        <v/>
      </c>
      <c r="AL1949" s="69">
        <f t="shared" si="346"/>
        <v>0</v>
      </c>
      <c r="AM1949" s="69"/>
    </row>
    <row r="1950" spans="29:39">
      <c r="AC1950" s="69" t="str">
        <f t="shared" si="337"/>
        <v/>
      </c>
      <c r="AD1950" s="69" t="str">
        <f t="shared" si="338"/>
        <v/>
      </c>
      <c r="AE1950" s="69" t="str">
        <f t="shared" si="339"/>
        <v/>
      </c>
      <c r="AF1950" s="69" t="str">
        <f t="shared" si="340"/>
        <v/>
      </c>
      <c r="AG1950" s="69" t="str">
        <f t="shared" si="341"/>
        <v/>
      </c>
      <c r="AH1950" s="69" t="str">
        <f t="shared" si="342"/>
        <v/>
      </c>
      <c r="AI1950" s="69" t="str">
        <f t="shared" si="343"/>
        <v/>
      </c>
      <c r="AJ1950" s="69" t="str">
        <f t="shared" si="344"/>
        <v/>
      </c>
      <c r="AK1950" s="69" t="str">
        <f t="shared" si="345"/>
        <v/>
      </c>
      <c r="AL1950" s="69">
        <f t="shared" si="346"/>
        <v>0</v>
      </c>
      <c r="AM1950" s="69"/>
    </row>
    <row r="1951" spans="29:39">
      <c r="AC1951" s="69" t="str">
        <f t="shared" si="337"/>
        <v/>
      </c>
      <c r="AD1951" s="69" t="str">
        <f t="shared" si="338"/>
        <v/>
      </c>
      <c r="AE1951" s="69" t="str">
        <f t="shared" si="339"/>
        <v/>
      </c>
      <c r="AF1951" s="69" t="str">
        <f t="shared" si="340"/>
        <v/>
      </c>
      <c r="AG1951" s="69" t="str">
        <f t="shared" si="341"/>
        <v/>
      </c>
      <c r="AH1951" s="69" t="str">
        <f t="shared" si="342"/>
        <v/>
      </c>
      <c r="AI1951" s="69" t="str">
        <f t="shared" si="343"/>
        <v/>
      </c>
      <c r="AJ1951" s="69" t="str">
        <f t="shared" si="344"/>
        <v/>
      </c>
      <c r="AK1951" s="69" t="str">
        <f t="shared" si="345"/>
        <v/>
      </c>
      <c r="AL1951" s="69">
        <f t="shared" si="346"/>
        <v>0</v>
      </c>
      <c r="AM1951" s="69"/>
    </row>
    <row r="1952" spans="29:39">
      <c r="AC1952" s="69" t="str">
        <f t="shared" si="337"/>
        <v/>
      </c>
      <c r="AD1952" s="69" t="str">
        <f t="shared" si="338"/>
        <v/>
      </c>
      <c r="AE1952" s="69" t="str">
        <f t="shared" si="339"/>
        <v/>
      </c>
      <c r="AF1952" s="69" t="str">
        <f t="shared" si="340"/>
        <v/>
      </c>
      <c r="AG1952" s="69" t="str">
        <f t="shared" si="341"/>
        <v/>
      </c>
      <c r="AH1952" s="69" t="str">
        <f t="shared" si="342"/>
        <v/>
      </c>
      <c r="AI1952" s="69" t="str">
        <f t="shared" si="343"/>
        <v/>
      </c>
      <c r="AJ1952" s="69" t="str">
        <f t="shared" si="344"/>
        <v/>
      </c>
      <c r="AK1952" s="69" t="str">
        <f t="shared" si="345"/>
        <v/>
      </c>
      <c r="AL1952" s="69">
        <f t="shared" si="346"/>
        <v>0</v>
      </c>
      <c r="AM1952" s="69"/>
    </row>
    <row r="1953" spans="29:39">
      <c r="AC1953" s="69" t="str">
        <f t="shared" si="337"/>
        <v/>
      </c>
      <c r="AD1953" s="69" t="str">
        <f t="shared" si="338"/>
        <v/>
      </c>
      <c r="AE1953" s="69" t="str">
        <f t="shared" si="339"/>
        <v/>
      </c>
      <c r="AF1953" s="69" t="str">
        <f t="shared" si="340"/>
        <v/>
      </c>
      <c r="AG1953" s="69" t="str">
        <f t="shared" si="341"/>
        <v/>
      </c>
      <c r="AH1953" s="69" t="str">
        <f t="shared" si="342"/>
        <v/>
      </c>
      <c r="AI1953" s="69" t="str">
        <f t="shared" si="343"/>
        <v/>
      </c>
      <c r="AJ1953" s="69" t="str">
        <f t="shared" si="344"/>
        <v/>
      </c>
      <c r="AK1953" s="69" t="str">
        <f t="shared" si="345"/>
        <v/>
      </c>
      <c r="AL1953" s="69">
        <f t="shared" si="346"/>
        <v>0</v>
      </c>
      <c r="AM1953" s="69"/>
    </row>
    <row r="1954" spans="29:39">
      <c r="AC1954" s="69" t="str">
        <f t="shared" si="337"/>
        <v/>
      </c>
      <c r="AD1954" s="69" t="str">
        <f t="shared" si="338"/>
        <v/>
      </c>
      <c r="AE1954" s="69" t="str">
        <f t="shared" si="339"/>
        <v/>
      </c>
      <c r="AF1954" s="69" t="str">
        <f t="shared" si="340"/>
        <v/>
      </c>
      <c r="AG1954" s="69" t="str">
        <f t="shared" si="341"/>
        <v/>
      </c>
      <c r="AH1954" s="69" t="str">
        <f t="shared" si="342"/>
        <v/>
      </c>
      <c r="AI1954" s="69" t="str">
        <f t="shared" si="343"/>
        <v/>
      </c>
      <c r="AJ1954" s="69" t="str">
        <f t="shared" si="344"/>
        <v/>
      </c>
      <c r="AK1954" s="69" t="str">
        <f t="shared" si="345"/>
        <v/>
      </c>
      <c r="AL1954" s="69">
        <f t="shared" si="346"/>
        <v>0</v>
      </c>
      <c r="AM1954" s="69"/>
    </row>
    <row r="1955" spans="29:39">
      <c r="AC1955" s="69" t="str">
        <f t="shared" si="337"/>
        <v/>
      </c>
      <c r="AD1955" s="69" t="str">
        <f t="shared" si="338"/>
        <v/>
      </c>
      <c r="AE1955" s="69" t="str">
        <f t="shared" si="339"/>
        <v/>
      </c>
      <c r="AF1955" s="69" t="str">
        <f t="shared" si="340"/>
        <v/>
      </c>
      <c r="AG1955" s="69" t="str">
        <f t="shared" si="341"/>
        <v/>
      </c>
      <c r="AH1955" s="69" t="str">
        <f t="shared" si="342"/>
        <v/>
      </c>
      <c r="AI1955" s="69" t="str">
        <f t="shared" si="343"/>
        <v/>
      </c>
      <c r="AJ1955" s="69" t="str">
        <f t="shared" si="344"/>
        <v/>
      </c>
      <c r="AK1955" s="69" t="str">
        <f t="shared" si="345"/>
        <v/>
      </c>
      <c r="AL1955" s="69">
        <f t="shared" si="346"/>
        <v>0</v>
      </c>
      <c r="AM1955" s="69"/>
    </row>
    <row r="1956" spans="29:39">
      <c r="AC1956" s="69" t="str">
        <f t="shared" si="337"/>
        <v/>
      </c>
      <c r="AD1956" s="69" t="str">
        <f t="shared" si="338"/>
        <v/>
      </c>
      <c r="AE1956" s="69" t="str">
        <f t="shared" si="339"/>
        <v/>
      </c>
      <c r="AF1956" s="69" t="str">
        <f t="shared" si="340"/>
        <v/>
      </c>
      <c r="AG1956" s="69" t="str">
        <f t="shared" si="341"/>
        <v/>
      </c>
      <c r="AH1956" s="69" t="str">
        <f t="shared" si="342"/>
        <v/>
      </c>
      <c r="AI1956" s="69" t="str">
        <f t="shared" si="343"/>
        <v/>
      </c>
      <c r="AJ1956" s="69" t="str">
        <f t="shared" si="344"/>
        <v/>
      </c>
      <c r="AK1956" s="69" t="str">
        <f t="shared" si="345"/>
        <v/>
      </c>
      <c r="AL1956" s="69">
        <f t="shared" si="346"/>
        <v>0</v>
      </c>
      <c r="AM1956" s="69"/>
    </row>
    <row r="1957" spans="29:39">
      <c r="AC1957" s="69" t="str">
        <f t="shared" si="337"/>
        <v/>
      </c>
      <c r="AD1957" s="69" t="str">
        <f t="shared" si="338"/>
        <v/>
      </c>
      <c r="AE1957" s="69" t="str">
        <f t="shared" si="339"/>
        <v/>
      </c>
      <c r="AF1957" s="69" t="str">
        <f t="shared" si="340"/>
        <v/>
      </c>
      <c r="AG1957" s="69" t="str">
        <f t="shared" si="341"/>
        <v/>
      </c>
      <c r="AH1957" s="69" t="str">
        <f t="shared" si="342"/>
        <v/>
      </c>
      <c r="AI1957" s="69" t="str">
        <f t="shared" si="343"/>
        <v/>
      </c>
      <c r="AJ1957" s="69" t="str">
        <f t="shared" si="344"/>
        <v/>
      </c>
      <c r="AK1957" s="69" t="str">
        <f t="shared" si="345"/>
        <v/>
      </c>
      <c r="AL1957" s="69">
        <f t="shared" si="346"/>
        <v>0</v>
      </c>
      <c r="AM1957" s="69"/>
    </row>
    <row r="1958" spans="29:39">
      <c r="AC1958" s="69" t="str">
        <f t="shared" si="337"/>
        <v/>
      </c>
      <c r="AD1958" s="69" t="str">
        <f t="shared" si="338"/>
        <v/>
      </c>
      <c r="AE1958" s="69" t="str">
        <f t="shared" si="339"/>
        <v/>
      </c>
      <c r="AF1958" s="69" t="str">
        <f t="shared" si="340"/>
        <v/>
      </c>
      <c r="AG1958" s="69" t="str">
        <f t="shared" si="341"/>
        <v/>
      </c>
      <c r="AH1958" s="69" t="str">
        <f t="shared" si="342"/>
        <v/>
      </c>
      <c r="AI1958" s="69" t="str">
        <f t="shared" si="343"/>
        <v/>
      </c>
      <c r="AJ1958" s="69" t="str">
        <f t="shared" si="344"/>
        <v/>
      </c>
      <c r="AK1958" s="69" t="str">
        <f t="shared" si="345"/>
        <v/>
      </c>
      <c r="AL1958" s="69">
        <f t="shared" si="346"/>
        <v>0</v>
      </c>
      <c r="AM1958" s="69"/>
    </row>
    <row r="1959" spans="29:39">
      <c r="AC1959" s="69" t="str">
        <f t="shared" si="337"/>
        <v/>
      </c>
      <c r="AD1959" s="69" t="str">
        <f t="shared" si="338"/>
        <v/>
      </c>
      <c r="AE1959" s="69" t="str">
        <f t="shared" si="339"/>
        <v/>
      </c>
      <c r="AF1959" s="69" t="str">
        <f t="shared" si="340"/>
        <v/>
      </c>
      <c r="AG1959" s="69" t="str">
        <f t="shared" si="341"/>
        <v/>
      </c>
      <c r="AH1959" s="69" t="str">
        <f t="shared" si="342"/>
        <v/>
      </c>
      <c r="AI1959" s="69" t="str">
        <f t="shared" si="343"/>
        <v/>
      </c>
      <c r="AJ1959" s="69" t="str">
        <f t="shared" si="344"/>
        <v/>
      </c>
      <c r="AK1959" s="69" t="str">
        <f t="shared" si="345"/>
        <v/>
      </c>
      <c r="AL1959" s="69">
        <f t="shared" si="346"/>
        <v>0</v>
      </c>
      <c r="AM1959" s="69"/>
    </row>
    <row r="1960" spans="29:39">
      <c r="AC1960" s="69" t="str">
        <f t="shared" si="337"/>
        <v/>
      </c>
      <c r="AD1960" s="69" t="str">
        <f t="shared" si="338"/>
        <v/>
      </c>
      <c r="AE1960" s="69" t="str">
        <f t="shared" si="339"/>
        <v/>
      </c>
      <c r="AF1960" s="69" t="str">
        <f t="shared" si="340"/>
        <v/>
      </c>
      <c r="AG1960" s="69" t="str">
        <f t="shared" si="341"/>
        <v/>
      </c>
      <c r="AH1960" s="69" t="str">
        <f t="shared" si="342"/>
        <v/>
      </c>
      <c r="AI1960" s="69" t="str">
        <f t="shared" si="343"/>
        <v/>
      </c>
      <c r="AJ1960" s="69" t="str">
        <f t="shared" si="344"/>
        <v/>
      </c>
      <c r="AK1960" s="69" t="str">
        <f t="shared" si="345"/>
        <v/>
      </c>
      <c r="AL1960" s="69">
        <f t="shared" si="346"/>
        <v>0</v>
      </c>
      <c r="AM1960" s="69"/>
    </row>
    <row r="1961" spans="29:39">
      <c r="AC1961" s="69" t="str">
        <f t="shared" si="337"/>
        <v/>
      </c>
      <c r="AD1961" s="69" t="str">
        <f t="shared" si="338"/>
        <v/>
      </c>
      <c r="AE1961" s="69" t="str">
        <f t="shared" si="339"/>
        <v/>
      </c>
      <c r="AF1961" s="69" t="str">
        <f t="shared" si="340"/>
        <v/>
      </c>
      <c r="AG1961" s="69" t="str">
        <f t="shared" si="341"/>
        <v/>
      </c>
      <c r="AH1961" s="69" t="str">
        <f t="shared" si="342"/>
        <v/>
      </c>
      <c r="AI1961" s="69" t="str">
        <f t="shared" si="343"/>
        <v/>
      </c>
      <c r="AJ1961" s="69" t="str">
        <f t="shared" si="344"/>
        <v/>
      </c>
      <c r="AK1961" s="69" t="str">
        <f t="shared" si="345"/>
        <v/>
      </c>
      <c r="AL1961" s="69">
        <f t="shared" si="346"/>
        <v>0</v>
      </c>
      <c r="AM1961" s="69"/>
    </row>
    <row r="1962" spans="29:39">
      <c r="AC1962" s="69" t="str">
        <f t="shared" si="337"/>
        <v/>
      </c>
      <c r="AD1962" s="69" t="str">
        <f t="shared" si="338"/>
        <v/>
      </c>
      <c r="AE1962" s="69" t="str">
        <f t="shared" si="339"/>
        <v/>
      </c>
      <c r="AF1962" s="69" t="str">
        <f t="shared" si="340"/>
        <v/>
      </c>
      <c r="AG1962" s="69" t="str">
        <f t="shared" si="341"/>
        <v/>
      </c>
      <c r="AH1962" s="69" t="str">
        <f t="shared" si="342"/>
        <v/>
      </c>
      <c r="AI1962" s="69" t="str">
        <f t="shared" si="343"/>
        <v/>
      </c>
      <c r="AJ1962" s="69" t="str">
        <f t="shared" si="344"/>
        <v/>
      </c>
      <c r="AK1962" s="69" t="str">
        <f t="shared" si="345"/>
        <v/>
      </c>
      <c r="AL1962" s="69">
        <f t="shared" si="346"/>
        <v>0</v>
      </c>
      <c r="AM1962" s="69"/>
    </row>
    <row r="1963" spans="29:39">
      <c r="AC1963" s="69" t="str">
        <f t="shared" si="337"/>
        <v/>
      </c>
      <c r="AD1963" s="69" t="str">
        <f t="shared" si="338"/>
        <v/>
      </c>
      <c r="AE1963" s="69" t="str">
        <f t="shared" si="339"/>
        <v/>
      </c>
      <c r="AF1963" s="69" t="str">
        <f t="shared" si="340"/>
        <v/>
      </c>
      <c r="AG1963" s="69" t="str">
        <f t="shared" si="341"/>
        <v/>
      </c>
      <c r="AH1963" s="69" t="str">
        <f t="shared" si="342"/>
        <v/>
      </c>
      <c r="AI1963" s="69" t="str">
        <f t="shared" si="343"/>
        <v/>
      </c>
      <c r="AJ1963" s="69" t="str">
        <f t="shared" si="344"/>
        <v/>
      </c>
      <c r="AK1963" s="69" t="str">
        <f t="shared" si="345"/>
        <v/>
      </c>
      <c r="AL1963" s="69">
        <f t="shared" si="346"/>
        <v>0</v>
      </c>
      <c r="AM1963" s="69"/>
    </row>
    <row r="1964" spans="29:39">
      <c r="AC1964" s="69" t="str">
        <f t="shared" si="337"/>
        <v/>
      </c>
      <c r="AD1964" s="69" t="str">
        <f t="shared" si="338"/>
        <v/>
      </c>
      <c r="AE1964" s="69" t="str">
        <f t="shared" si="339"/>
        <v/>
      </c>
      <c r="AF1964" s="69" t="str">
        <f t="shared" si="340"/>
        <v/>
      </c>
      <c r="AG1964" s="69" t="str">
        <f t="shared" si="341"/>
        <v/>
      </c>
      <c r="AH1964" s="69" t="str">
        <f t="shared" si="342"/>
        <v/>
      </c>
      <c r="AI1964" s="69" t="str">
        <f t="shared" si="343"/>
        <v/>
      </c>
      <c r="AJ1964" s="69" t="str">
        <f t="shared" si="344"/>
        <v/>
      </c>
      <c r="AK1964" s="69" t="str">
        <f t="shared" si="345"/>
        <v/>
      </c>
      <c r="AL1964" s="69">
        <f t="shared" si="346"/>
        <v>0</v>
      </c>
      <c r="AM1964" s="69"/>
    </row>
    <row r="1965" spans="29:39">
      <c r="AC1965" s="69" t="str">
        <f t="shared" si="337"/>
        <v/>
      </c>
      <c r="AD1965" s="69" t="str">
        <f t="shared" si="338"/>
        <v/>
      </c>
      <c r="AE1965" s="69" t="str">
        <f t="shared" si="339"/>
        <v/>
      </c>
      <c r="AF1965" s="69" t="str">
        <f t="shared" si="340"/>
        <v/>
      </c>
      <c r="AG1965" s="69" t="str">
        <f t="shared" si="341"/>
        <v/>
      </c>
      <c r="AH1965" s="69" t="str">
        <f t="shared" si="342"/>
        <v/>
      </c>
      <c r="AI1965" s="69" t="str">
        <f t="shared" si="343"/>
        <v/>
      </c>
      <c r="AJ1965" s="69" t="str">
        <f t="shared" si="344"/>
        <v/>
      </c>
      <c r="AK1965" s="69" t="str">
        <f t="shared" si="345"/>
        <v/>
      </c>
      <c r="AL1965" s="69">
        <f t="shared" si="346"/>
        <v>0</v>
      </c>
      <c r="AM1965" s="69"/>
    </row>
    <row r="1966" spans="29:39">
      <c r="AC1966" s="69" t="str">
        <f t="shared" si="337"/>
        <v/>
      </c>
      <c r="AD1966" s="69" t="str">
        <f t="shared" si="338"/>
        <v/>
      </c>
      <c r="AE1966" s="69" t="str">
        <f t="shared" si="339"/>
        <v/>
      </c>
      <c r="AF1966" s="69" t="str">
        <f t="shared" si="340"/>
        <v/>
      </c>
      <c r="AG1966" s="69" t="str">
        <f t="shared" si="341"/>
        <v/>
      </c>
      <c r="AH1966" s="69" t="str">
        <f t="shared" si="342"/>
        <v/>
      </c>
      <c r="AI1966" s="69" t="str">
        <f t="shared" si="343"/>
        <v/>
      </c>
      <c r="AJ1966" s="69" t="str">
        <f t="shared" si="344"/>
        <v/>
      </c>
      <c r="AK1966" s="69" t="str">
        <f t="shared" si="345"/>
        <v/>
      </c>
      <c r="AL1966" s="69">
        <f t="shared" si="346"/>
        <v>0</v>
      </c>
      <c r="AM1966" s="69"/>
    </row>
    <row r="1967" spans="29:39">
      <c r="AC1967" s="69" t="str">
        <f t="shared" si="337"/>
        <v/>
      </c>
      <c r="AD1967" s="69" t="str">
        <f t="shared" si="338"/>
        <v/>
      </c>
      <c r="AE1967" s="69" t="str">
        <f t="shared" si="339"/>
        <v/>
      </c>
      <c r="AF1967" s="69" t="str">
        <f t="shared" si="340"/>
        <v/>
      </c>
      <c r="AG1967" s="69" t="str">
        <f t="shared" si="341"/>
        <v/>
      </c>
      <c r="AH1967" s="69" t="str">
        <f t="shared" si="342"/>
        <v/>
      </c>
      <c r="AI1967" s="69" t="str">
        <f t="shared" si="343"/>
        <v/>
      </c>
      <c r="AJ1967" s="69" t="str">
        <f t="shared" si="344"/>
        <v/>
      </c>
      <c r="AK1967" s="69" t="str">
        <f t="shared" si="345"/>
        <v/>
      </c>
      <c r="AL1967" s="69">
        <f t="shared" si="346"/>
        <v>0</v>
      </c>
      <c r="AM1967" s="69"/>
    </row>
    <row r="1968" spans="29:39">
      <c r="AC1968" s="69" t="str">
        <f t="shared" si="337"/>
        <v/>
      </c>
      <c r="AD1968" s="69" t="str">
        <f t="shared" si="338"/>
        <v/>
      </c>
      <c r="AE1968" s="69" t="str">
        <f t="shared" si="339"/>
        <v/>
      </c>
      <c r="AF1968" s="69" t="str">
        <f t="shared" si="340"/>
        <v/>
      </c>
      <c r="AG1968" s="69" t="str">
        <f t="shared" si="341"/>
        <v/>
      </c>
      <c r="AH1968" s="69" t="str">
        <f t="shared" si="342"/>
        <v/>
      </c>
      <c r="AI1968" s="69" t="str">
        <f t="shared" si="343"/>
        <v/>
      </c>
      <c r="AJ1968" s="69" t="str">
        <f t="shared" si="344"/>
        <v/>
      </c>
      <c r="AK1968" s="69" t="str">
        <f t="shared" si="345"/>
        <v/>
      </c>
      <c r="AL1968" s="69">
        <f t="shared" si="346"/>
        <v>0</v>
      </c>
      <c r="AM1968" s="69"/>
    </row>
    <row r="1969" spans="29:39">
      <c r="AC1969" s="69" t="str">
        <f t="shared" si="337"/>
        <v/>
      </c>
      <c r="AD1969" s="69" t="str">
        <f t="shared" si="338"/>
        <v/>
      </c>
      <c r="AE1969" s="69" t="str">
        <f t="shared" si="339"/>
        <v/>
      </c>
      <c r="AF1969" s="69" t="str">
        <f t="shared" si="340"/>
        <v/>
      </c>
      <c r="AG1969" s="69" t="str">
        <f t="shared" si="341"/>
        <v/>
      </c>
      <c r="AH1969" s="69" t="str">
        <f t="shared" si="342"/>
        <v/>
      </c>
      <c r="AI1969" s="69" t="str">
        <f t="shared" si="343"/>
        <v/>
      </c>
      <c r="AJ1969" s="69" t="str">
        <f t="shared" si="344"/>
        <v/>
      </c>
      <c r="AK1969" s="69" t="str">
        <f t="shared" si="345"/>
        <v/>
      </c>
      <c r="AL1969" s="69">
        <f t="shared" si="346"/>
        <v>0</v>
      </c>
      <c r="AM1969" s="69"/>
    </row>
    <row r="1970" spans="29:39">
      <c r="AC1970" s="69" t="str">
        <f t="shared" si="337"/>
        <v/>
      </c>
      <c r="AD1970" s="69" t="str">
        <f t="shared" si="338"/>
        <v/>
      </c>
      <c r="AE1970" s="69" t="str">
        <f t="shared" si="339"/>
        <v/>
      </c>
      <c r="AF1970" s="69" t="str">
        <f t="shared" si="340"/>
        <v/>
      </c>
      <c r="AG1970" s="69" t="str">
        <f t="shared" si="341"/>
        <v/>
      </c>
      <c r="AH1970" s="69" t="str">
        <f t="shared" si="342"/>
        <v/>
      </c>
      <c r="AI1970" s="69" t="str">
        <f t="shared" si="343"/>
        <v/>
      </c>
      <c r="AJ1970" s="69" t="str">
        <f t="shared" si="344"/>
        <v/>
      </c>
      <c r="AK1970" s="69" t="str">
        <f t="shared" si="345"/>
        <v/>
      </c>
      <c r="AL1970" s="69">
        <f t="shared" si="346"/>
        <v>0</v>
      </c>
      <c r="AM1970" s="69"/>
    </row>
    <row r="1971" spans="29:39">
      <c r="AC1971" s="69" t="str">
        <f t="shared" si="337"/>
        <v/>
      </c>
      <c r="AD1971" s="69" t="str">
        <f t="shared" si="338"/>
        <v/>
      </c>
      <c r="AE1971" s="69" t="str">
        <f t="shared" si="339"/>
        <v/>
      </c>
      <c r="AF1971" s="69" t="str">
        <f t="shared" si="340"/>
        <v/>
      </c>
      <c r="AG1971" s="69" t="str">
        <f t="shared" si="341"/>
        <v/>
      </c>
      <c r="AH1971" s="69" t="str">
        <f t="shared" si="342"/>
        <v/>
      </c>
      <c r="AI1971" s="69" t="str">
        <f t="shared" si="343"/>
        <v/>
      </c>
      <c r="AJ1971" s="69" t="str">
        <f t="shared" si="344"/>
        <v/>
      </c>
      <c r="AK1971" s="69" t="str">
        <f t="shared" si="345"/>
        <v/>
      </c>
      <c r="AL1971" s="69">
        <f t="shared" si="346"/>
        <v>0</v>
      </c>
      <c r="AM1971" s="69"/>
    </row>
    <row r="1972" spans="29:39">
      <c r="AC1972" s="69" t="str">
        <f t="shared" si="337"/>
        <v/>
      </c>
      <c r="AD1972" s="69" t="str">
        <f t="shared" si="338"/>
        <v/>
      </c>
      <c r="AE1972" s="69" t="str">
        <f t="shared" si="339"/>
        <v/>
      </c>
      <c r="AF1972" s="69" t="str">
        <f t="shared" si="340"/>
        <v/>
      </c>
      <c r="AG1972" s="69" t="str">
        <f t="shared" si="341"/>
        <v/>
      </c>
      <c r="AH1972" s="69" t="str">
        <f t="shared" si="342"/>
        <v/>
      </c>
      <c r="AI1972" s="69" t="str">
        <f t="shared" si="343"/>
        <v/>
      </c>
      <c r="AJ1972" s="69" t="str">
        <f t="shared" si="344"/>
        <v/>
      </c>
      <c r="AK1972" s="69" t="str">
        <f t="shared" si="345"/>
        <v/>
      </c>
      <c r="AL1972" s="69">
        <f t="shared" si="346"/>
        <v>0</v>
      </c>
      <c r="AM1972" s="69"/>
    </row>
    <row r="1973" spans="29:39">
      <c r="AC1973" s="69" t="str">
        <f t="shared" si="337"/>
        <v/>
      </c>
      <c r="AD1973" s="69" t="str">
        <f t="shared" si="338"/>
        <v/>
      </c>
      <c r="AE1973" s="69" t="str">
        <f t="shared" si="339"/>
        <v/>
      </c>
      <c r="AF1973" s="69" t="str">
        <f t="shared" si="340"/>
        <v/>
      </c>
      <c r="AG1973" s="69" t="str">
        <f t="shared" si="341"/>
        <v/>
      </c>
      <c r="AH1973" s="69" t="str">
        <f t="shared" si="342"/>
        <v/>
      </c>
      <c r="AI1973" s="69" t="str">
        <f t="shared" si="343"/>
        <v/>
      </c>
      <c r="AJ1973" s="69" t="str">
        <f t="shared" si="344"/>
        <v/>
      </c>
      <c r="AK1973" s="69" t="str">
        <f t="shared" si="345"/>
        <v/>
      </c>
      <c r="AL1973" s="69">
        <f t="shared" si="346"/>
        <v>0</v>
      </c>
      <c r="AM1973" s="69"/>
    </row>
    <row r="1974" spans="29:39">
      <c r="AC1974" s="69" t="str">
        <f t="shared" si="337"/>
        <v/>
      </c>
      <c r="AD1974" s="69" t="str">
        <f t="shared" si="338"/>
        <v/>
      </c>
      <c r="AE1974" s="69" t="str">
        <f t="shared" si="339"/>
        <v/>
      </c>
      <c r="AF1974" s="69" t="str">
        <f t="shared" si="340"/>
        <v/>
      </c>
      <c r="AG1974" s="69" t="str">
        <f t="shared" si="341"/>
        <v/>
      </c>
      <c r="AH1974" s="69" t="str">
        <f t="shared" si="342"/>
        <v/>
      </c>
      <c r="AI1974" s="69" t="str">
        <f t="shared" si="343"/>
        <v/>
      </c>
      <c r="AJ1974" s="69" t="str">
        <f t="shared" si="344"/>
        <v/>
      </c>
      <c r="AK1974" s="69" t="str">
        <f t="shared" si="345"/>
        <v/>
      </c>
      <c r="AL1974" s="69">
        <f t="shared" si="346"/>
        <v>0</v>
      </c>
      <c r="AM1974" s="69"/>
    </row>
    <row r="1975" spans="29:39">
      <c r="AC1975" s="69" t="str">
        <f t="shared" si="337"/>
        <v/>
      </c>
      <c r="AD1975" s="69" t="str">
        <f t="shared" si="338"/>
        <v/>
      </c>
      <c r="AE1975" s="69" t="str">
        <f t="shared" si="339"/>
        <v/>
      </c>
      <c r="AF1975" s="69" t="str">
        <f t="shared" si="340"/>
        <v/>
      </c>
      <c r="AG1975" s="69" t="str">
        <f t="shared" si="341"/>
        <v/>
      </c>
      <c r="AH1975" s="69" t="str">
        <f t="shared" si="342"/>
        <v/>
      </c>
      <c r="AI1975" s="69" t="str">
        <f t="shared" si="343"/>
        <v/>
      </c>
      <c r="AJ1975" s="69" t="str">
        <f t="shared" si="344"/>
        <v/>
      </c>
      <c r="AK1975" s="69" t="str">
        <f t="shared" si="345"/>
        <v/>
      </c>
      <c r="AL1975" s="69">
        <f t="shared" si="346"/>
        <v>0</v>
      </c>
      <c r="AM1975" s="69"/>
    </row>
    <row r="1976" spans="29:39">
      <c r="AC1976" s="69" t="str">
        <f t="shared" si="337"/>
        <v/>
      </c>
      <c r="AD1976" s="69" t="str">
        <f t="shared" si="338"/>
        <v/>
      </c>
      <c r="AE1976" s="69" t="str">
        <f t="shared" si="339"/>
        <v/>
      </c>
      <c r="AF1976" s="69" t="str">
        <f t="shared" si="340"/>
        <v/>
      </c>
      <c r="AG1976" s="69" t="str">
        <f t="shared" si="341"/>
        <v/>
      </c>
      <c r="AH1976" s="69" t="str">
        <f t="shared" si="342"/>
        <v/>
      </c>
      <c r="AI1976" s="69" t="str">
        <f t="shared" si="343"/>
        <v/>
      </c>
      <c r="AJ1976" s="69" t="str">
        <f t="shared" si="344"/>
        <v/>
      </c>
      <c r="AK1976" s="69" t="str">
        <f t="shared" si="345"/>
        <v/>
      </c>
      <c r="AL1976" s="69">
        <f t="shared" si="346"/>
        <v>0</v>
      </c>
      <c r="AM1976" s="69"/>
    </row>
    <row r="1977" spans="29:39">
      <c r="AC1977" s="69" t="str">
        <f t="shared" si="337"/>
        <v/>
      </c>
      <c r="AD1977" s="69" t="str">
        <f t="shared" si="338"/>
        <v/>
      </c>
      <c r="AE1977" s="69" t="str">
        <f t="shared" si="339"/>
        <v/>
      </c>
      <c r="AF1977" s="69" t="str">
        <f t="shared" si="340"/>
        <v/>
      </c>
      <c r="AG1977" s="69" t="str">
        <f t="shared" si="341"/>
        <v/>
      </c>
      <c r="AH1977" s="69" t="str">
        <f t="shared" si="342"/>
        <v/>
      </c>
      <c r="AI1977" s="69" t="str">
        <f t="shared" si="343"/>
        <v/>
      </c>
      <c r="AJ1977" s="69" t="str">
        <f t="shared" si="344"/>
        <v/>
      </c>
      <c r="AK1977" s="69" t="str">
        <f t="shared" si="345"/>
        <v/>
      </c>
      <c r="AL1977" s="69">
        <f t="shared" si="346"/>
        <v>0</v>
      </c>
      <c r="AM1977" s="69"/>
    </row>
    <row r="1978" spans="29:39">
      <c r="AC1978" s="69" t="str">
        <f t="shared" si="337"/>
        <v/>
      </c>
      <c r="AD1978" s="69" t="str">
        <f t="shared" si="338"/>
        <v/>
      </c>
      <c r="AE1978" s="69" t="str">
        <f t="shared" si="339"/>
        <v/>
      </c>
      <c r="AF1978" s="69" t="str">
        <f t="shared" si="340"/>
        <v/>
      </c>
      <c r="AG1978" s="69" t="str">
        <f t="shared" si="341"/>
        <v/>
      </c>
      <c r="AH1978" s="69" t="str">
        <f t="shared" si="342"/>
        <v/>
      </c>
      <c r="AI1978" s="69" t="str">
        <f t="shared" si="343"/>
        <v/>
      </c>
      <c r="AJ1978" s="69" t="str">
        <f t="shared" si="344"/>
        <v/>
      </c>
      <c r="AK1978" s="69" t="str">
        <f t="shared" si="345"/>
        <v/>
      </c>
      <c r="AL1978" s="69">
        <f t="shared" si="346"/>
        <v>0</v>
      </c>
      <c r="AM1978" s="69"/>
    </row>
    <row r="1979" spans="29:39">
      <c r="AC1979" s="69" t="str">
        <f t="shared" si="337"/>
        <v/>
      </c>
      <c r="AD1979" s="69" t="str">
        <f t="shared" si="338"/>
        <v/>
      </c>
      <c r="AE1979" s="69" t="str">
        <f t="shared" si="339"/>
        <v/>
      </c>
      <c r="AF1979" s="69" t="str">
        <f t="shared" si="340"/>
        <v/>
      </c>
      <c r="AG1979" s="69" t="str">
        <f t="shared" si="341"/>
        <v/>
      </c>
      <c r="AH1979" s="69" t="str">
        <f t="shared" si="342"/>
        <v/>
      </c>
      <c r="AI1979" s="69" t="str">
        <f t="shared" si="343"/>
        <v/>
      </c>
      <c r="AJ1979" s="69" t="str">
        <f t="shared" si="344"/>
        <v/>
      </c>
      <c r="AK1979" s="69" t="str">
        <f t="shared" si="345"/>
        <v/>
      </c>
      <c r="AL1979" s="69">
        <f t="shared" si="346"/>
        <v>0</v>
      </c>
      <c r="AM1979" s="69"/>
    </row>
    <row r="1980" spans="29:39">
      <c r="AC1980" s="69" t="str">
        <f t="shared" si="337"/>
        <v/>
      </c>
      <c r="AD1980" s="69" t="str">
        <f t="shared" si="338"/>
        <v/>
      </c>
      <c r="AE1980" s="69" t="str">
        <f t="shared" si="339"/>
        <v/>
      </c>
      <c r="AF1980" s="69" t="str">
        <f t="shared" si="340"/>
        <v/>
      </c>
      <c r="AG1980" s="69" t="str">
        <f t="shared" si="341"/>
        <v/>
      </c>
      <c r="AH1980" s="69" t="str">
        <f t="shared" si="342"/>
        <v/>
      </c>
      <c r="AI1980" s="69" t="str">
        <f t="shared" si="343"/>
        <v/>
      </c>
      <c r="AJ1980" s="69" t="str">
        <f t="shared" si="344"/>
        <v/>
      </c>
      <c r="AK1980" s="69" t="str">
        <f t="shared" si="345"/>
        <v/>
      </c>
      <c r="AL1980" s="69">
        <f t="shared" si="346"/>
        <v>0</v>
      </c>
      <c r="AM1980" s="69"/>
    </row>
    <row r="1981" spans="29:39">
      <c r="AC1981" s="69" t="str">
        <f t="shared" si="337"/>
        <v/>
      </c>
      <c r="AD1981" s="69" t="str">
        <f t="shared" si="338"/>
        <v/>
      </c>
      <c r="AE1981" s="69" t="str">
        <f t="shared" si="339"/>
        <v/>
      </c>
      <c r="AF1981" s="69" t="str">
        <f t="shared" si="340"/>
        <v/>
      </c>
      <c r="AG1981" s="69" t="str">
        <f t="shared" si="341"/>
        <v/>
      </c>
      <c r="AH1981" s="69" t="str">
        <f t="shared" si="342"/>
        <v/>
      </c>
      <c r="AI1981" s="69" t="str">
        <f t="shared" si="343"/>
        <v/>
      </c>
      <c r="AJ1981" s="69" t="str">
        <f t="shared" si="344"/>
        <v/>
      </c>
      <c r="AK1981" s="69" t="str">
        <f t="shared" si="345"/>
        <v/>
      </c>
      <c r="AL1981" s="69">
        <f t="shared" si="346"/>
        <v>0</v>
      </c>
      <c r="AM1981" s="69"/>
    </row>
    <row r="1982" spans="29:39">
      <c r="AC1982" s="69" t="str">
        <f t="shared" si="337"/>
        <v/>
      </c>
      <c r="AD1982" s="69" t="str">
        <f t="shared" si="338"/>
        <v/>
      </c>
      <c r="AE1982" s="69" t="str">
        <f t="shared" si="339"/>
        <v/>
      </c>
      <c r="AF1982" s="69" t="str">
        <f t="shared" si="340"/>
        <v/>
      </c>
      <c r="AG1982" s="69" t="str">
        <f t="shared" si="341"/>
        <v/>
      </c>
      <c r="AH1982" s="69" t="str">
        <f t="shared" si="342"/>
        <v/>
      </c>
      <c r="AI1982" s="69" t="str">
        <f t="shared" si="343"/>
        <v/>
      </c>
      <c r="AJ1982" s="69" t="str">
        <f t="shared" si="344"/>
        <v/>
      </c>
      <c r="AK1982" s="69" t="str">
        <f t="shared" si="345"/>
        <v/>
      </c>
      <c r="AL1982" s="69">
        <f t="shared" si="346"/>
        <v>0</v>
      </c>
      <c r="AM1982" s="69"/>
    </row>
    <row r="1983" spans="29:39">
      <c r="AC1983" s="69" t="str">
        <f t="shared" si="337"/>
        <v/>
      </c>
      <c r="AD1983" s="69" t="str">
        <f t="shared" si="338"/>
        <v/>
      </c>
      <c r="AE1983" s="69" t="str">
        <f t="shared" si="339"/>
        <v/>
      </c>
      <c r="AF1983" s="69" t="str">
        <f t="shared" si="340"/>
        <v/>
      </c>
      <c r="AG1983" s="69" t="str">
        <f t="shared" si="341"/>
        <v/>
      </c>
      <c r="AH1983" s="69" t="str">
        <f t="shared" si="342"/>
        <v/>
      </c>
      <c r="AI1983" s="69" t="str">
        <f t="shared" si="343"/>
        <v/>
      </c>
      <c r="AJ1983" s="69" t="str">
        <f t="shared" si="344"/>
        <v/>
      </c>
      <c r="AK1983" s="69" t="str">
        <f t="shared" si="345"/>
        <v/>
      </c>
      <c r="AL1983" s="69">
        <f t="shared" si="346"/>
        <v>0</v>
      </c>
      <c r="AM1983" s="69"/>
    </row>
    <row r="1984" spans="29:39">
      <c r="AC1984" s="69" t="str">
        <f t="shared" si="337"/>
        <v/>
      </c>
      <c r="AD1984" s="69" t="str">
        <f t="shared" si="338"/>
        <v/>
      </c>
      <c r="AE1984" s="69" t="str">
        <f t="shared" si="339"/>
        <v/>
      </c>
      <c r="AF1984" s="69" t="str">
        <f t="shared" si="340"/>
        <v/>
      </c>
      <c r="AG1984" s="69" t="str">
        <f t="shared" si="341"/>
        <v/>
      </c>
      <c r="AH1984" s="69" t="str">
        <f t="shared" si="342"/>
        <v/>
      </c>
      <c r="AI1984" s="69" t="str">
        <f t="shared" si="343"/>
        <v/>
      </c>
      <c r="AJ1984" s="69" t="str">
        <f t="shared" si="344"/>
        <v/>
      </c>
      <c r="AK1984" s="69" t="str">
        <f t="shared" si="345"/>
        <v/>
      </c>
      <c r="AL1984" s="69">
        <f t="shared" si="346"/>
        <v>0</v>
      </c>
      <c r="AM1984" s="69"/>
    </row>
    <row r="1985" spans="29:39">
      <c r="AC1985" s="69" t="str">
        <f t="shared" si="337"/>
        <v/>
      </c>
      <c r="AD1985" s="69" t="str">
        <f t="shared" si="338"/>
        <v/>
      </c>
      <c r="AE1985" s="69" t="str">
        <f t="shared" si="339"/>
        <v/>
      </c>
      <c r="AF1985" s="69" t="str">
        <f t="shared" si="340"/>
        <v/>
      </c>
      <c r="AG1985" s="69" t="str">
        <f t="shared" si="341"/>
        <v/>
      </c>
      <c r="AH1985" s="69" t="str">
        <f t="shared" si="342"/>
        <v/>
      </c>
      <c r="AI1985" s="69" t="str">
        <f t="shared" si="343"/>
        <v/>
      </c>
      <c r="AJ1985" s="69" t="str">
        <f t="shared" si="344"/>
        <v/>
      </c>
      <c r="AK1985" s="69" t="str">
        <f t="shared" si="345"/>
        <v/>
      </c>
      <c r="AL1985" s="69">
        <f t="shared" si="346"/>
        <v>0</v>
      </c>
      <c r="AM1985" s="69"/>
    </row>
    <row r="1986" spans="29:39">
      <c r="AC1986" s="69" t="str">
        <f t="shared" si="337"/>
        <v/>
      </c>
      <c r="AD1986" s="69" t="str">
        <f t="shared" si="338"/>
        <v/>
      </c>
      <c r="AE1986" s="69" t="str">
        <f t="shared" si="339"/>
        <v/>
      </c>
      <c r="AF1986" s="69" t="str">
        <f t="shared" si="340"/>
        <v/>
      </c>
      <c r="AG1986" s="69" t="str">
        <f t="shared" si="341"/>
        <v/>
      </c>
      <c r="AH1986" s="69" t="str">
        <f t="shared" si="342"/>
        <v/>
      </c>
      <c r="AI1986" s="69" t="str">
        <f t="shared" si="343"/>
        <v/>
      </c>
      <c r="AJ1986" s="69" t="str">
        <f t="shared" si="344"/>
        <v/>
      </c>
      <c r="AK1986" s="69" t="str">
        <f t="shared" si="345"/>
        <v/>
      </c>
      <c r="AL1986" s="69">
        <f t="shared" si="346"/>
        <v>0</v>
      </c>
      <c r="AM1986" s="69"/>
    </row>
    <row r="1987" spans="29:39">
      <c r="AC1987" s="69" t="str">
        <f t="shared" si="337"/>
        <v/>
      </c>
      <c r="AD1987" s="69" t="str">
        <f t="shared" si="338"/>
        <v/>
      </c>
      <c r="AE1987" s="69" t="str">
        <f t="shared" si="339"/>
        <v/>
      </c>
      <c r="AF1987" s="69" t="str">
        <f t="shared" si="340"/>
        <v/>
      </c>
      <c r="AG1987" s="69" t="str">
        <f t="shared" si="341"/>
        <v/>
      </c>
      <c r="AH1987" s="69" t="str">
        <f t="shared" si="342"/>
        <v/>
      </c>
      <c r="AI1987" s="69" t="str">
        <f t="shared" si="343"/>
        <v/>
      </c>
      <c r="AJ1987" s="69" t="str">
        <f t="shared" si="344"/>
        <v/>
      </c>
      <c r="AK1987" s="69" t="str">
        <f t="shared" si="345"/>
        <v/>
      </c>
      <c r="AL1987" s="69">
        <f t="shared" si="346"/>
        <v>0</v>
      </c>
      <c r="AM1987" s="69"/>
    </row>
    <row r="1988" spans="29:39">
      <c r="AC1988" s="69" t="str">
        <f t="shared" si="337"/>
        <v/>
      </c>
      <c r="AD1988" s="69" t="str">
        <f t="shared" si="338"/>
        <v/>
      </c>
      <c r="AE1988" s="69" t="str">
        <f t="shared" si="339"/>
        <v/>
      </c>
      <c r="AF1988" s="69" t="str">
        <f t="shared" si="340"/>
        <v/>
      </c>
      <c r="AG1988" s="69" t="str">
        <f t="shared" si="341"/>
        <v/>
      </c>
      <c r="AH1988" s="69" t="str">
        <f t="shared" si="342"/>
        <v/>
      </c>
      <c r="AI1988" s="69" t="str">
        <f t="shared" si="343"/>
        <v/>
      </c>
      <c r="AJ1988" s="69" t="str">
        <f t="shared" si="344"/>
        <v/>
      </c>
      <c r="AK1988" s="69" t="str">
        <f t="shared" si="345"/>
        <v/>
      </c>
      <c r="AL1988" s="69">
        <f t="shared" si="346"/>
        <v>0</v>
      </c>
      <c r="AM1988" s="69"/>
    </row>
    <row r="1989" spans="29:39">
      <c r="AC1989" s="69" t="str">
        <f t="shared" si="337"/>
        <v/>
      </c>
      <c r="AD1989" s="69" t="str">
        <f t="shared" si="338"/>
        <v/>
      </c>
      <c r="AE1989" s="69" t="str">
        <f t="shared" si="339"/>
        <v/>
      </c>
      <c r="AF1989" s="69" t="str">
        <f t="shared" si="340"/>
        <v/>
      </c>
      <c r="AG1989" s="69" t="str">
        <f t="shared" si="341"/>
        <v/>
      </c>
      <c r="AH1989" s="69" t="str">
        <f t="shared" si="342"/>
        <v/>
      </c>
      <c r="AI1989" s="69" t="str">
        <f t="shared" si="343"/>
        <v/>
      </c>
      <c r="AJ1989" s="69" t="str">
        <f t="shared" si="344"/>
        <v/>
      </c>
      <c r="AK1989" s="69" t="str">
        <f t="shared" si="345"/>
        <v/>
      </c>
      <c r="AL1989" s="69">
        <f t="shared" si="346"/>
        <v>0</v>
      </c>
      <c r="AM1989" s="69"/>
    </row>
    <row r="1990" spans="29:39">
      <c r="AC1990" s="69" t="str">
        <f t="shared" si="337"/>
        <v/>
      </c>
      <c r="AD1990" s="69" t="str">
        <f t="shared" si="338"/>
        <v/>
      </c>
      <c r="AE1990" s="69" t="str">
        <f t="shared" si="339"/>
        <v/>
      </c>
      <c r="AF1990" s="69" t="str">
        <f t="shared" si="340"/>
        <v/>
      </c>
      <c r="AG1990" s="69" t="str">
        <f t="shared" si="341"/>
        <v/>
      </c>
      <c r="AH1990" s="69" t="str">
        <f t="shared" si="342"/>
        <v/>
      </c>
      <c r="AI1990" s="69" t="str">
        <f t="shared" si="343"/>
        <v/>
      </c>
      <c r="AJ1990" s="69" t="str">
        <f t="shared" si="344"/>
        <v/>
      </c>
      <c r="AK1990" s="69" t="str">
        <f t="shared" si="345"/>
        <v/>
      </c>
      <c r="AL1990" s="69">
        <f t="shared" si="346"/>
        <v>0</v>
      </c>
      <c r="AM1990" s="69"/>
    </row>
    <row r="1991" spans="29:39">
      <c r="AC1991" s="69" t="str">
        <f t="shared" si="337"/>
        <v/>
      </c>
      <c r="AD1991" s="69" t="str">
        <f t="shared" si="338"/>
        <v/>
      </c>
      <c r="AE1991" s="69" t="str">
        <f t="shared" si="339"/>
        <v/>
      </c>
      <c r="AF1991" s="69" t="str">
        <f t="shared" si="340"/>
        <v/>
      </c>
      <c r="AG1991" s="69" t="str">
        <f t="shared" si="341"/>
        <v/>
      </c>
      <c r="AH1991" s="69" t="str">
        <f t="shared" si="342"/>
        <v/>
      </c>
      <c r="AI1991" s="69" t="str">
        <f t="shared" si="343"/>
        <v/>
      </c>
      <c r="AJ1991" s="69" t="str">
        <f t="shared" si="344"/>
        <v/>
      </c>
      <c r="AK1991" s="69" t="str">
        <f t="shared" si="345"/>
        <v/>
      </c>
      <c r="AL1991" s="69">
        <f t="shared" si="346"/>
        <v>0</v>
      </c>
      <c r="AM1991" s="69"/>
    </row>
    <row r="1992" spans="29:39">
      <c r="AC1992" s="69" t="str">
        <f t="shared" si="337"/>
        <v/>
      </c>
      <c r="AD1992" s="69" t="str">
        <f t="shared" si="338"/>
        <v/>
      </c>
      <c r="AE1992" s="69" t="str">
        <f t="shared" si="339"/>
        <v/>
      </c>
      <c r="AF1992" s="69" t="str">
        <f t="shared" si="340"/>
        <v/>
      </c>
      <c r="AG1992" s="69" t="str">
        <f t="shared" si="341"/>
        <v/>
      </c>
      <c r="AH1992" s="69" t="str">
        <f t="shared" si="342"/>
        <v/>
      </c>
      <c r="AI1992" s="69" t="str">
        <f t="shared" si="343"/>
        <v/>
      </c>
      <c r="AJ1992" s="69" t="str">
        <f t="shared" si="344"/>
        <v/>
      </c>
      <c r="AK1992" s="69" t="str">
        <f t="shared" si="345"/>
        <v/>
      </c>
      <c r="AL1992" s="69">
        <f t="shared" si="346"/>
        <v>0</v>
      </c>
      <c r="AM1992" s="69"/>
    </row>
    <row r="1993" spans="29:39">
      <c r="AC1993" s="69" t="str">
        <f t="shared" si="337"/>
        <v/>
      </c>
      <c r="AD1993" s="69" t="str">
        <f t="shared" si="338"/>
        <v/>
      </c>
      <c r="AE1993" s="69" t="str">
        <f t="shared" si="339"/>
        <v/>
      </c>
      <c r="AF1993" s="69" t="str">
        <f t="shared" si="340"/>
        <v/>
      </c>
      <c r="AG1993" s="69" t="str">
        <f t="shared" si="341"/>
        <v/>
      </c>
      <c r="AH1993" s="69" t="str">
        <f t="shared" si="342"/>
        <v/>
      </c>
      <c r="AI1993" s="69" t="str">
        <f t="shared" si="343"/>
        <v/>
      </c>
      <c r="AJ1993" s="69" t="str">
        <f t="shared" si="344"/>
        <v/>
      </c>
      <c r="AK1993" s="69" t="str">
        <f t="shared" si="345"/>
        <v/>
      </c>
      <c r="AL1993" s="69">
        <f t="shared" si="346"/>
        <v>0</v>
      </c>
      <c r="AM1993" s="69"/>
    </row>
    <row r="1994" spans="29:39">
      <c r="AC1994" s="69" t="str">
        <f t="shared" si="337"/>
        <v/>
      </c>
      <c r="AD1994" s="69" t="str">
        <f t="shared" si="338"/>
        <v/>
      </c>
      <c r="AE1994" s="69" t="str">
        <f t="shared" si="339"/>
        <v/>
      </c>
      <c r="AF1994" s="69" t="str">
        <f t="shared" si="340"/>
        <v/>
      </c>
      <c r="AG1994" s="69" t="str">
        <f t="shared" si="341"/>
        <v/>
      </c>
      <c r="AH1994" s="69" t="str">
        <f t="shared" si="342"/>
        <v/>
      </c>
      <c r="AI1994" s="69" t="str">
        <f t="shared" si="343"/>
        <v/>
      </c>
      <c r="AJ1994" s="69" t="str">
        <f t="shared" si="344"/>
        <v/>
      </c>
      <c r="AK1994" s="69" t="str">
        <f t="shared" si="345"/>
        <v/>
      </c>
      <c r="AL1994" s="69">
        <f t="shared" si="346"/>
        <v>0</v>
      </c>
      <c r="AM1994" s="69"/>
    </row>
    <row r="1995" spans="29:39">
      <c r="AC1995" s="69" t="str">
        <f t="shared" si="337"/>
        <v/>
      </c>
      <c r="AD1995" s="69" t="str">
        <f t="shared" si="338"/>
        <v/>
      </c>
      <c r="AE1995" s="69" t="str">
        <f t="shared" si="339"/>
        <v/>
      </c>
      <c r="AF1995" s="69" t="str">
        <f t="shared" si="340"/>
        <v/>
      </c>
      <c r="AG1995" s="69" t="str">
        <f t="shared" si="341"/>
        <v/>
      </c>
      <c r="AH1995" s="69" t="str">
        <f t="shared" si="342"/>
        <v/>
      </c>
      <c r="AI1995" s="69" t="str">
        <f t="shared" si="343"/>
        <v/>
      </c>
      <c r="AJ1995" s="69" t="str">
        <f t="shared" si="344"/>
        <v/>
      </c>
      <c r="AK1995" s="69" t="str">
        <f t="shared" si="345"/>
        <v/>
      </c>
      <c r="AL1995" s="69">
        <f t="shared" si="346"/>
        <v>0</v>
      </c>
      <c r="AM1995" s="69"/>
    </row>
    <row r="1996" spans="29:39">
      <c r="AC1996" s="69" t="str">
        <f t="shared" si="337"/>
        <v/>
      </c>
      <c r="AD1996" s="69" t="str">
        <f t="shared" si="338"/>
        <v/>
      </c>
      <c r="AE1996" s="69" t="str">
        <f t="shared" si="339"/>
        <v/>
      </c>
      <c r="AF1996" s="69" t="str">
        <f t="shared" si="340"/>
        <v/>
      </c>
      <c r="AG1996" s="69" t="str">
        <f t="shared" si="341"/>
        <v/>
      </c>
      <c r="AH1996" s="69" t="str">
        <f t="shared" si="342"/>
        <v/>
      </c>
      <c r="AI1996" s="69" t="str">
        <f t="shared" si="343"/>
        <v/>
      </c>
      <c r="AJ1996" s="69" t="str">
        <f t="shared" si="344"/>
        <v/>
      </c>
      <c r="AK1996" s="69" t="str">
        <f t="shared" si="345"/>
        <v/>
      </c>
      <c r="AL1996" s="69">
        <f t="shared" si="346"/>
        <v>0</v>
      </c>
      <c r="AM1996" s="69"/>
    </row>
    <row r="1997" spans="29:39">
      <c r="AC1997" s="69" t="str">
        <f t="shared" si="337"/>
        <v/>
      </c>
      <c r="AD1997" s="69" t="str">
        <f t="shared" si="338"/>
        <v/>
      </c>
      <c r="AE1997" s="69" t="str">
        <f t="shared" si="339"/>
        <v/>
      </c>
      <c r="AF1997" s="69" t="str">
        <f t="shared" si="340"/>
        <v/>
      </c>
      <c r="AG1997" s="69" t="str">
        <f t="shared" si="341"/>
        <v/>
      </c>
      <c r="AH1997" s="69" t="str">
        <f t="shared" si="342"/>
        <v/>
      </c>
      <c r="AI1997" s="69" t="str">
        <f t="shared" si="343"/>
        <v/>
      </c>
      <c r="AJ1997" s="69" t="str">
        <f t="shared" si="344"/>
        <v/>
      </c>
      <c r="AK1997" s="69" t="str">
        <f t="shared" si="345"/>
        <v/>
      </c>
      <c r="AL1997" s="69">
        <f t="shared" si="346"/>
        <v>0</v>
      </c>
      <c r="AM1997" s="69"/>
    </row>
    <row r="1998" spans="29:39">
      <c r="AC1998" s="69" t="str">
        <f t="shared" si="337"/>
        <v/>
      </c>
      <c r="AD1998" s="69" t="str">
        <f t="shared" si="338"/>
        <v/>
      </c>
      <c r="AE1998" s="69" t="str">
        <f t="shared" si="339"/>
        <v/>
      </c>
      <c r="AF1998" s="69" t="str">
        <f t="shared" si="340"/>
        <v/>
      </c>
      <c r="AG1998" s="69" t="str">
        <f t="shared" si="341"/>
        <v/>
      </c>
      <c r="AH1998" s="69" t="str">
        <f t="shared" si="342"/>
        <v/>
      </c>
      <c r="AI1998" s="69" t="str">
        <f t="shared" si="343"/>
        <v/>
      </c>
      <c r="AJ1998" s="69" t="str">
        <f t="shared" si="344"/>
        <v/>
      </c>
      <c r="AK1998" s="69" t="str">
        <f t="shared" si="345"/>
        <v/>
      </c>
      <c r="AL1998" s="69">
        <f t="shared" si="346"/>
        <v>0</v>
      </c>
      <c r="AM1998" s="69"/>
    </row>
    <row r="1999" spans="29:39">
      <c r="AC1999" s="69" t="str">
        <f t="shared" si="337"/>
        <v/>
      </c>
      <c r="AD1999" s="69" t="str">
        <f t="shared" si="338"/>
        <v/>
      </c>
      <c r="AE1999" s="69" t="str">
        <f t="shared" si="339"/>
        <v/>
      </c>
      <c r="AF1999" s="69" t="str">
        <f t="shared" si="340"/>
        <v/>
      </c>
      <c r="AG1999" s="69" t="str">
        <f t="shared" si="341"/>
        <v/>
      </c>
      <c r="AH1999" s="69" t="str">
        <f t="shared" si="342"/>
        <v/>
      </c>
      <c r="AI1999" s="69" t="str">
        <f t="shared" si="343"/>
        <v/>
      </c>
      <c r="AJ1999" s="69" t="str">
        <f t="shared" si="344"/>
        <v/>
      </c>
      <c r="AK1999" s="69" t="str">
        <f t="shared" si="345"/>
        <v/>
      </c>
      <c r="AL1999" s="69">
        <f t="shared" si="346"/>
        <v>0</v>
      </c>
      <c r="AM1999" s="69"/>
    </row>
    <row r="2000" spans="29:39">
      <c r="AC2000" s="69" t="str">
        <f t="shared" si="337"/>
        <v/>
      </c>
      <c r="AD2000" s="69" t="str">
        <f t="shared" si="338"/>
        <v/>
      </c>
      <c r="AE2000" s="69" t="str">
        <f t="shared" si="339"/>
        <v/>
      </c>
      <c r="AF2000" s="69" t="str">
        <f t="shared" si="340"/>
        <v/>
      </c>
      <c r="AG2000" s="69" t="str">
        <f t="shared" si="341"/>
        <v/>
      </c>
      <c r="AH2000" s="69" t="str">
        <f t="shared" si="342"/>
        <v/>
      </c>
      <c r="AI2000" s="69" t="str">
        <f t="shared" si="343"/>
        <v/>
      </c>
      <c r="AJ2000" s="69" t="str">
        <f t="shared" si="344"/>
        <v/>
      </c>
      <c r="AK2000" s="69" t="str">
        <f t="shared" si="345"/>
        <v/>
      </c>
      <c r="AL2000" s="69">
        <f t="shared" si="346"/>
        <v>0</v>
      </c>
      <c r="AM2000" s="69"/>
    </row>
    <row r="2001" spans="29:39">
      <c r="AC2001" s="69" t="str">
        <f t="shared" ref="AC2001:AC2064" si="347">IF(LEFT(Q2001,1)="&lt;",1*MID(Q2001,2,LEN(Q2001)-1),"")</f>
        <v/>
      </c>
      <c r="AD2001" s="69" t="str">
        <f t="shared" ref="AD2001:AD2064" si="348">IF(LEFT(R2001,1)="&lt;",1*MID(R2001,2,LEN(R2001)-1),"")</f>
        <v/>
      </c>
      <c r="AE2001" s="69" t="str">
        <f t="shared" ref="AE2001:AE2064" si="349">IF(LEFT(S2001,1)="&lt;",1*MID(S2001,2,LEN(S2001)-1),"")</f>
        <v/>
      </c>
      <c r="AF2001" s="69" t="str">
        <f t="shared" ref="AF2001:AF2064" si="350">IF(LEFT(T2001,1)="&lt;",1*MID(T2001,2,LEN(T2001)-1),"")</f>
        <v/>
      </c>
      <c r="AG2001" s="69" t="str">
        <f t="shared" ref="AG2001:AG2064" si="351">IF(LEFT(U2001,1)="&lt;",1*MID(U2001,2,LEN(U2001)-1),"")</f>
        <v/>
      </c>
      <c r="AH2001" s="69" t="str">
        <f t="shared" ref="AH2001:AH2064" si="352">IF(LEFT(V2001,1)="&lt;",1*MID(V2001,2,LEN(V2001)-1),"")</f>
        <v/>
      </c>
      <c r="AI2001" s="69" t="str">
        <f t="shared" ref="AI2001:AI2064" si="353">IF(LEFT(W2001,1)="&lt;",1*MID(W2001,2,LEN(W2001)-1),"")</f>
        <v/>
      </c>
      <c r="AJ2001" s="69" t="str">
        <f t="shared" ref="AJ2001:AJ2064" si="354">IF(LEFT(X2001,1)="&lt;",1*MID(X2001,2,LEN(X2001)-1),"")</f>
        <v/>
      </c>
      <c r="AK2001" s="69" t="str">
        <f t="shared" ref="AK2001:AK2064" si="355">IF(LEFT(Y2001,1)="&lt;",1*MID(Y2001,2,LEN(Y2001)-1),"")</f>
        <v/>
      </c>
      <c r="AL2001" s="69">
        <f t="shared" ref="AL2001:AL2064" si="356">SUM(AC2001:AK2001)</f>
        <v>0</v>
      </c>
      <c r="AM2001" s="69"/>
    </row>
    <row r="2002" spans="29:39">
      <c r="AC2002" s="69" t="str">
        <f t="shared" si="347"/>
        <v/>
      </c>
      <c r="AD2002" s="69" t="str">
        <f t="shared" si="348"/>
        <v/>
      </c>
      <c r="AE2002" s="69" t="str">
        <f t="shared" si="349"/>
        <v/>
      </c>
      <c r="AF2002" s="69" t="str">
        <f t="shared" si="350"/>
        <v/>
      </c>
      <c r="AG2002" s="69" t="str">
        <f t="shared" si="351"/>
        <v/>
      </c>
      <c r="AH2002" s="69" t="str">
        <f t="shared" si="352"/>
        <v/>
      </c>
      <c r="AI2002" s="69" t="str">
        <f t="shared" si="353"/>
        <v/>
      </c>
      <c r="AJ2002" s="69" t="str">
        <f t="shared" si="354"/>
        <v/>
      </c>
      <c r="AK2002" s="69" t="str">
        <f t="shared" si="355"/>
        <v/>
      </c>
      <c r="AL2002" s="69">
        <f t="shared" si="356"/>
        <v>0</v>
      </c>
      <c r="AM2002" s="69"/>
    </row>
    <row r="2003" spans="29:39">
      <c r="AC2003" s="69" t="str">
        <f t="shared" si="347"/>
        <v/>
      </c>
      <c r="AD2003" s="69" t="str">
        <f t="shared" si="348"/>
        <v/>
      </c>
      <c r="AE2003" s="69" t="str">
        <f t="shared" si="349"/>
        <v/>
      </c>
      <c r="AF2003" s="69" t="str">
        <f t="shared" si="350"/>
        <v/>
      </c>
      <c r="AG2003" s="69" t="str">
        <f t="shared" si="351"/>
        <v/>
      </c>
      <c r="AH2003" s="69" t="str">
        <f t="shared" si="352"/>
        <v/>
      </c>
      <c r="AI2003" s="69" t="str">
        <f t="shared" si="353"/>
        <v/>
      </c>
      <c r="AJ2003" s="69" t="str">
        <f t="shared" si="354"/>
        <v/>
      </c>
      <c r="AK2003" s="69" t="str">
        <f t="shared" si="355"/>
        <v/>
      </c>
      <c r="AL2003" s="69">
        <f t="shared" si="356"/>
        <v>0</v>
      </c>
      <c r="AM2003" s="69"/>
    </row>
    <row r="2004" spans="29:39">
      <c r="AC2004" s="69" t="str">
        <f t="shared" si="347"/>
        <v/>
      </c>
      <c r="AD2004" s="69" t="str">
        <f t="shared" si="348"/>
        <v/>
      </c>
      <c r="AE2004" s="69" t="str">
        <f t="shared" si="349"/>
        <v/>
      </c>
      <c r="AF2004" s="69" t="str">
        <f t="shared" si="350"/>
        <v/>
      </c>
      <c r="AG2004" s="69" t="str">
        <f t="shared" si="351"/>
        <v/>
      </c>
      <c r="AH2004" s="69" t="str">
        <f t="shared" si="352"/>
        <v/>
      </c>
      <c r="AI2004" s="69" t="str">
        <f t="shared" si="353"/>
        <v/>
      </c>
      <c r="AJ2004" s="69" t="str">
        <f t="shared" si="354"/>
        <v/>
      </c>
      <c r="AK2004" s="69" t="str">
        <f t="shared" si="355"/>
        <v/>
      </c>
      <c r="AL2004" s="69">
        <f t="shared" si="356"/>
        <v>0</v>
      </c>
      <c r="AM2004" s="69"/>
    </row>
    <row r="2005" spans="29:39">
      <c r="AC2005" s="69" t="str">
        <f t="shared" si="347"/>
        <v/>
      </c>
      <c r="AD2005" s="69" t="str">
        <f t="shared" si="348"/>
        <v/>
      </c>
      <c r="AE2005" s="69" t="str">
        <f t="shared" si="349"/>
        <v/>
      </c>
      <c r="AF2005" s="69" t="str">
        <f t="shared" si="350"/>
        <v/>
      </c>
      <c r="AG2005" s="69" t="str">
        <f t="shared" si="351"/>
        <v/>
      </c>
      <c r="AH2005" s="69" t="str">
        <f t="shared" si="352"/>
        <v/>
      </c>
      <c r="AI2005" s="69" t="str">
        <f t="shared" si="353"/>
        <v/>
      </c>
      <c r="AJ2005" s="69" t="str">
        <f t="shared" si="354"/>
        <v/>
      </c>
      <c r="AK2005" s="69" t="str">
        <f t="shared" si="355"/>
        <v/>
      </c>
      <c r="AL2005" s="69">
        <f t="shared" si="356"/>
        <v>0</v>
      </c>
      <c r="AM2005" s="69"/>
    </row>
    <row r="2006" spans="29:39">
      <c r="AC2006" s="69" t="str">
        <f t="shared" si="347"/>
        <v/>
      </c>
      <c r="AD2006" s="69" t="str">
        <f t="shared" si="348"/>
        <v/>
      </c>
      <c r="AE2006" s="69" t="str">
        <f t="shared" si="349"/>
        <v/>
      </c>
      <c r="AF2006" s="69" t="str">
        <f t="shared" si="350"/>
        <v/>
      </c>
      <c r="AG2006" s="69" t="str">
        <f t="shared" si="351"/>
        <v/>
      </c>
      <c r="AH2006" s="69" t="str">
        <f t="shared" si="352"/>
        <v/>
      </c>
      <c r="AI2006" s="69" t="str">
        <f t="shared" si="353"/>
        <v/>
      </c>
      <c r="AJ2006" s="69" t="str">
        <f t="shared" si="354"/>
        <v/>
      </c>
      <c r="AK2006" s="69" t="str">
        <f t="shared" si="355"/>
        <v/>
      </c>
      <c r="AL2006" s="69">
        <f t="shared" si="356"/>
        <v>0</v>
      </c>
      <c r="AM2006" s="69"/>
    </row>
    <row r="2007" spans="29:39">
      <c r="AC2007" s="69" t="str">
        <f t="shared" si="347"/>
        <v/>
      </c>
      <c r="AD2007" s="69" t="str">
        <f t="shared" si="348"/>
        <v/>
      </c>
      <c r="AE2007" s="69" t="str">
        <f t="shared" si="349"/>
        <v/>
      </c>
      <c r="AF2007" s="69" t="str">
        <f t="shared" si="350"/>
        <v/>
      </c>
      <c r="AG2007" s="69" t="str">
        <f t="shared" si="351"/>
        <v/>
      </c>
      <c r="AH2007" s="69" t="str">
        <f t="shared" si="352"/>
        <v/>
      </c>
      <c r="AI2007" s="69" t="str">
        <f t="shared" si="353"/>
        <v/>
      </c>
      <c r="AJ2007" s="69" t="str">
        <f t="shared" si="354"/>
        <v/>
      </c>
      <c r="AK2007" s="69" t="str">
        <f t="shared" si="355"/>
        <v/>
      </c>
      <c r="AL2007" s="69">
        <f t="shared" si="356"/>
        <v>0</v>
      </c>
      <c r="AM2007" s="69"/>
    </row>
    <row r="2008" spans="29:39">
      <c r="AC2008" s="69" t="str">
        <f t="shared" si="347"/>
        <v/>
      </c>
      <c r="AD2008" s="69" t="str">
        <f t="shared" si="348"/>
        <v/>
      </c>
      <c r="AE2008" s="69" t="str">
        <f t="shared" si="349"/>
        <v/>
      </c>
      <c r="AF2008" s="69" t="str">
        <f t="shared" si="350"/>
        <v/>
      </c>
      <c r="AG2008" s="69" t="str">
        <f t="shared" si="351"/>
        <v/>
      </c>
      <c r="AH2008" s="69" t="str">
        <f t="shared" si="352"/>
        <v/>
      </c>
      <c r="AI2008" s="69" t="str">
        <f t="shared" si="353"/>
        <v/>
      </c>
      <c r="AJ2008" s="69" t="str">
        <f t="shared" si="354"/>
        <v/>
      </c>
      <c r="AK2008" s="69" t="str">
        <f t="shared" si="355"/>
        <v/>
      </c>
      <c r="AL2008" s="69">
        <f t="shared" si="356"/>
        <v>0</v>
      </c>
      <c r="AM2008" s="69"/>
    </row>
    <row r="2009" spans="29:39">
      <c r="AC2009" s="69" t="str">
        <f t="shared" si="347"/>
        <v/>
      </c>
      <c r="AD2009" s="69" t="str">
        <f t="shared" si="348"/>
        <v/>
      </c>
      <c r="AE2009" s="69" t="str">
        <f t="shared" si="349"/>
        <v/>
      </c>
      <c r="AF2009" s="69" t="str">
        <f t="shared" si="350"/>
        <v/>
      </c>
      <c r="AG2009" s="69" t="str">
        <f t="shared" si="351"/>
        <v/>
      </c>
      <c r="AH2009" s="69" t="str">
        <f t="shared" si="352"/>
        <v/>
      </c>
      <c r="AI2009" s="69" t="str">
        <f t="shared" si="353"/>
        <v/>
      </c>
      <c r="AJ2009" s="69" t="str">
        <f t="shared" si="354"/>
        <v/>
      </c>
      <c r="AK2009" s="69" t="str">
        <f t="shared" si="355"/>
        <v/>
      </c>
      <c r="AL2009" s="69">
        <f t="shared" si="356"/>
        <v>0</v>
      </c>
      <c r="AM2009" s="69"/>
    </row>
    <row r="2010" spans="29:39">
      <c r="AC2010" s="69" t="str">
        <f t="shared" si="347"/>
        <v/>
      </c>
      <c r="AD2010" s="69" t="str">
        <f t="shared" si="348"/>
        <v/>
      </c>
      <c r="AE2010" s="69" t="str">
        <f t="shared" si="349"/>
        <v/>
      </c>
      <c r="AF2010" s="69" t="str">
        <f t="shared" si="350"/>
        <v/>
      </c>
      <c r="AG2010" s="69" t="str">
        <f t="shared" si="351"/>
        <v/>
      </c>
      <c r="AH2010" s="69" t="str">
        <f t="shared" si="352"/>
        <v/>
      </c>
      <c r="AI2010" s="69" t="str">
        <f t="shared" si="353"/>
        <v/>
      </c>
      <c r="AJ2010" s="69" t="str">
        <f t="shared" si="354"/>
        <v/>
      </c>
      <c r="AK2010" s="69" t="str">
        <f t="shared" si="355"/>
        <v/>
      </c>
      <c r="AL2010" s="69">
        <f t="shared" si="356"/>
        <v>0</v>
      </c>
      <c r="AM2010" s="69"/>
    </row>
    <row r="2011" spans="29:39">
      <c r="AC2011" s="69" t="str">
        <f t="shared" si="347"/>
        <v/>
      </c>
      <c r="AD2011" s="69" t="str">
        <f t="shared" si="348"/>
        <v/>
      </c>
      <c r="AE2011" s="69" t="str">
        <f t="shared" si="349"/>
        <v/>
      </c>
      <c r="AF2011" s="69" t="str">
        <f t="shared" si="350"/>
        <v/>
      </c>
      <c r="AG2011" s="69" t="str">
        <f t="shared" si="351"/>
        <v/>
      </c>
      <c r="AH2011" s="69" t="str">
        <f t="shared" si="352"/>
        <v/>
      </c>
      <c r="AI2011" s="69" t="str">
        <f t="shared" si="353"/>
        <v/>
      </c>
      <c r="AJ2011" s="69" t="str">
        <f t="shared" si="354"/>
        <v/>
      </c>
      <c r="AK2011" s="69" t="str">
        <f t="shared" si="355"/>
        <v/>
      </c>
      <c r="AL2011" s="69">
        <f t="shared" si="356"/>
        <v>0</v>
      </c>
      <c r="AM2011" s="69"/>
    </row>
    <row r="2012" spans="29:39">
      <c r="AC2012" s="69" t="str">
        <f t="shared" si="347"/>
        <v/>
      </c>
      <c r="AD2012" s="69" t="str">
        <f t="shared" si="348"/>
        <v/>
      </c>
      <c r="AE2012" s="69" t="str">
        <f t="shared" si="349"/>
        <v/>
      </c>
      <c r="AF2012" s="69" t="str">
        <f t="shared" si="350"/>
        <v/>
      </c>
      <c r="AG2012" s="69" t="str">
        <f t="shared" si="351"/>
        <v/>
      </c>
      <c r="AH2012" s="69" t="str">
        <f t="shared" si="352"/>
        <v/>
      </c>
      <c r="AI2012" s="69" t="str">
        <f t="shared" si="353"/>
        <v/>
      </c>
      <c r="AJ2012" s="69" t="str">
        <f t="shared" si="354"/>
        <v/>
      </c>
      <c r="AK2012" s="69" t="str">
        <f t="shared" si="355"/>
        <v/>
      </c>
      <c r="AL2012" s="69">
        <f t="shared" si="356"/>
        <v>0</v>
      </c>
      <c r="AM2012" s="69"/>
    </row>
    <row r="2013" spans="29:39">
      <c r="AC2013" s="69" t="str">
        <f t="shared" si="347"/>
        <v/>
      </c>
      <c r="AD2013" s="69" t="str">
        <f t="shared" si="348"/>
        <v/>
      </c>
      <c r="AE2013" s="69" t="str">
        <f t="shared" si="349"/>
        <v/>
      </c>
      <c r="AF2013" s="69" t="str">
        <f t="shared" si="350"/>
        <v/>
      </c>
      <c r="AG2013" s="69" t="str">
        <f t="shared" si="351"/>
        <v/>
      </c>
      <c r="AH2013" s="69" t="str">
        <f t="shared" si="352"/>
        <v/>
      </c>
      <c r="AI2013" s="69" t="str">
        <f t="shared" si="353"/>
        <v/>
      </c>
      <c r="AJ2013" s="69" t="str">
        <f t="shared" si="354"/>
        <v/>
      </c>
      <c r="AK2013" s="69" t="str">
        <f t="shared" si="355"/>
        <v/>
      </c>
      <c r="AL2013" s="69">
        <f t="shared" si="356"/>
        <v>0</v>
      </c>
      <c r="AM2013" s="69"/>
    </row>
    <row r="2014" spans="29:39">
      <c r="AC2014" s="69" t="str">
        <f t="shared" si="347"/>
        <v/>
      </c>
      <c r="AD2014" s="69" t="str">
        <f t="shared" si="348"/>
        <v/>
      </c>
      <c r="AE2014" s="69" t="str">
        <f t="shared" si="349"/>
        <v/>
      </c>
      <c r="AF2014" s="69" t="str">
        <f t="shared" si="350"/>
        <v/>
      </c>
      <c r="AG2014" s="69" t="str">
        <f t="shared" si="351"/>
        <v/>
      </c>
      <c r="AH2014" s="69" t="str">
        <f t="shared" si="352"/>
        <v/>
      </c>
      <c r="AI2014" s="69" t="str">
        <f t="shared" si="353"/>
        <v/>
      </c>
      <c r="AJ2014" s="69" t="str">
        <f t="shared" si="354"/>
        <v/>
      </c>
      <c r="AK2014" s="69" t="str">
        <f t="shared" si="355"/>
        <v/>
      </c>
      <c r="AL2014" s="69">
        <f t="shared" si="356"/>
        <v>0</v>
      </c>
      <c r="AM2014" s="69"/>
    </row>
    <row r="2015" spans="29:39">
      <c r="AC2015" s="69" t="str">
        <f t="shared" si="347"/>
        <v/>
      </c>
      <c r="AD2015" s="69" t="str">
        <f t="shared" si="348"/>
        <v/>
      </c>
      <c r="AE2015" s="69" t="str">
        <f t="shared" si="349"/>
        <v/>
      </c>
      <c r="AF2015" s="69" t="str">
        <f t="shared" si="350"/>
        <v/>
      </c>
      <c r="AG2015" s="69" t="str">
        <f t="shared" si="351"/>
        <v/>
      </c>
      <c r="AH2015" s="69" t="str">
        <f t="shared" si="352"/>
        <v/>
      </c>
      <c r="AI2015" s="69" t="str">
        <f t="shared" si="353"/>
        <v/>
      </c>
      <c r="AJ2015" s="69" t="str">
        <f t="shared" si="354"/>
        <v/>
      </c>
      <c r="AK2015" s="69" t="str">
        <f t="shared" si="355"/>
        <v/>
      </c>
      <c r="AL2015" s="69">
        <f t="shared" si="356"/>
        <v>0</v>
      </c>
      <c r="AM2015" s="69"/>
    </row>
    <row r="2016" spans="29:39">
      <c r="AC2016" s="69" t="str">
        <f t="shared" si="347"/>
        <v/>
      </c>
      <c r="AD2016" s="69" t="str">
        <f t="shared" si="348"/>
        <v/>
      </c>
      <c r="AE2016" s="69" t="str">
        <f t="shared" si="349"/>
        <v/>
      </c>
      <c r="AF2016" s="69" t="str">
        <f t="shared" si="350"/>
        <v/>
      </c>
      <c r="AG2016" s="69" t="str">
        <f t="shared" si="351"/>
        <v/>
      </c>
      <c r="AH2016" s="69" t="str">
        <f t="shared" si="352"/>
        <v/>
      </c>
      <c r="AI2016" s="69" t="str">
        <f t="shared" si="353"/>
        <v/>
      </c>
      <c r="AJ2016" s="69" t="str">
        <f t="shared" si="354"/>
        <v/>
      </c>
      <c r="AK2016" s="69" t="str">
        <f t="shared" si="355"/>
        <v/>
      </c>
      <c r="AL2016" s="69">
        <f t="shared" si="356"/>
        <v>0</v>
      </c>
      <c r="AM2016" s="69"/>
    </row>
    <row r="2017" spans="29:39">
      <c r="AC2017" s="69" t="str">
        <f t="shared" si="347"/>
        <v/>
      </c>
      <c r="AD2017" s="69" t="str">
        <f t="shared" si="348"/>
        <v/>
      </c>
      <c r="AE2017" s="69" t="str">
        <f t="shared" si="349"/>
        <v/>
      </c>
      <c r="AF2017" s="69" t="str">
        <f t="shared" si="350"/>
        <v/>
      </c>
      <c r="AG2017" s="69" t="str">
        <f t="shared" si="351"/>
        <v/>
      </c>
      <c r="AH2017" s="69" t="str">
        <f t="shared" si="352"/>
        <v/>
      </c>
      <c r="AI2017" s="69" t="str">
        <f t="shared" si="353"/>
        <v/>
      </c>
      <c r="AJ2017" s="69" t="str">
        <f t="shared" si="354"/>
        <v/>
      </c>
      <c r="AK2017" s="69" t="str">
        <f t="shared" si="355"/>
        <v/>
      </c>
      <c r="AL2017" s="69">
        <f t="shared" si="356"/>
        <v>0</v>
      </c>
      <c r="AM2017" s="69"/>
    </row>
    <row r="2018" spans="29:39">
      <c r="AC2018" s="69" t="str">
        <f t="shared" si="347"/>
        <v/>
      </c>
      <c r="AD2018" s="69" t="str">
        <f t="shared" si="348"/>
        <v/>
      </c>
      <c r="AE2018" s="69" t="str">
        <f t="shared" si="349"/>
        <v/>
      </c>
      <c r="AF2018" s="69" t="str">
        <f t="shared" si="350"/>
        <v/>
      </c>
      <c r="AG2018" s="69" t="str">
        <f t="shared" si="351"/>
        <v/>
      </c>
      <c r="AH2018" s="69" t="str">
        <f t="shared" si="352"/>
        <v/>
      </c>
      <c r="AI2018" s="69" t="str">
        <f t="shared" si="353"/>
        <v/>
      </c>
      <c r="AJ2018" s="69" t="str">
        <f t="shared" si="354"/>
        <v/>
      </c>
      <c r="AK2018" s="69" t="str">
        <f t="shared" si="355"/>
        <v/>
      </c>
      <c r="AL2018" s="69">
        <f t="shared" si="356"/>
        <v>0</v>
      </c>
      <c r="AM2018" s="69"/>
    </row>
    <row r="2019" spans="29:39">
      <c r="AC2019" s="69" t="str">
        <f t="shared" si="347"/>
        <v/>
      </c>
      <c r="AD2019" s="69" t="str">
        <f t="shared" si="348"/>
        <v/>
      </c>
      <c r="AE2019" s="69" t="str">
        <f t="shared" si="349"/>
        <v/>
      </c>
      <c r="AF2019" s="69" t="str">
        <f t="shared" si="350"/>
        <v/>
      </c>
      <c r="AG2019" s="69" t="str">
        <f t="shared" si="351"/>
        <v/>
      </c>
      <c r="AH2019" s="69" t="str">
        <f t="shared" si="352"/>
        <v/>
      </c>
      <c r="AI2019" s="69" t="str">
        <f t="shared" si="353"/>
        <v/>
      </c>
      <c r="AJ2019" s="69" t="str">
        <f t="shared" si="354"/>
        <v/>
      </c>
      <c r="AK2019" s="69" t="str">
        <f t="shared" si="355"/>
        <v/>
      </c>
      <c r="AL2019" s="69">
        <f t="shared" si="356"/>
        <v>0</v>
      </c>
      <c r="AM2019" s="69"/>
    </row>
    <row r="2020" spans="29:39">
      <c r="AC2020" s="69" t="str">
        <f t="shared" si="347"/>
        <v/>
      </c>
      <c r="AD2020" s="69" t="str">
        <f t="shared" si="348"/>
        <v/>
      </c>
      <c r="AE2020" s="69" t="str">
        <f t="shared" si="349"/>
        <v/>
      </c>
      <c r="AF2020" s="69" t="str">
        <f t="shared" si="350"/>
        <v/>
      </c>
      <c r="AG2020" s="69" t="str">
        <f t="shared" si="351"/>
        <v/>
      </c>
      <c r="AH2020" s="69" t="str">
        <f t="shared" si="352"/>
        <v/>
      </c>
      <c r="AI2020" s="69" t="str">
        <f t="shared" si="353"/>
        <v/>
      </c>
      <c r="AJ2020" s="69" t="str">
        <f t="shared" si="354"/>
        <v/>
      </c>
      <c r="AK2020" s="69" t="str">
        <f t="shared" si="355"/>
        <v/>
      </c>
      <c r="AL2020" s="69">
        <f t="shared" si="356"/>
        <v>0</v>
      </c>
      <c r="AM2020" s="69"/>
    </row>
    <row r="2021" spans="29:39">
      <c r="AC2021" s="69" t="str">
        <f t="shared" si="347"/>
        <v/>
      </c>
      <c r="AD2021" s="69" t="str">
        <f t="shared" si="348"/>
        <v/>
      </c>
      <c r="AE2021" s="69" t="str">
        <f t="shared" si="349"/>
        <v/>
      </c>
      <c r="AF2021" s="69" t="str">
        <f t="shared" si="350"/>
        <v/>
      </c>
      <c r="AG2021" s="69" t="str">
        <f t="shared" si="351"/>
        <v/>
      </c>
      <c r="AH2021" s="69" t="str">
        <f t="shared" si="352"/>
        <v/>
      </c>
      <c r="AI2021" s="69" t="str">
        <f t="shared" si="353"/>
        <v/>
      </c>
      <c r="AJ2021" s="69" t="str">
        <f t="shared" si="354"/>
        <v/>
      </c>
      <c r="AK2021" s="69" t="str">
        <f t="shared" si="355"/>
        <v/>
      </c>
      <c r="AL2021" s="69">
        <f t="shared" si="356"/>
        <v>0</v>
      </c>
      <c r="AM2021" s="69"/>
    </row>
    <row r="2022" spans="29:39">
      <c r="AC2022" s="69" t="str">
        <f t="shared" si="347"/>
        <v/>
      </c>
      <c r="AD2022" s="69" t="str">
        <f t="shared" si="348"/>
        <v/>
      </c>
      <c r="AE2022" s="69" t="str">
        <f t="shared" si="349"/>
        <v/>
      </c>
      <c r="AF2022" s="69" t="str">
        <f t="shared" si="350"/>
        <v/>
      </c>
      <c r="AG2022" s="69" t="str">
        <f t="shared" si="351"/>
        <v/>
      </c>
      <c r="AH2022" s="69" t="str">
        <f t="shared" si="352"/>
        <v/>
      </c>
      <c r="AI2022" s="69" t="str">
        <f t="shared" si="353"/>
        <v/>
      </c>
      <c r="AJ2022" s="69" t="str">
        <f t="shared" si="354"/>
        <v/>
      </c>
      <c r="AK2022" s="69" t="str">
        <f t="shared" si="355"/>
        <v/>
      </c>
      <c r="AL2022" s="69">
        <f t="shared" si="356"/>
        <v>0</v>
      </c>
      <c r="AM2022" s="69"/>
    </row>
    <row r="2023" spans="29:39">
      <c r="AC2023" s="69" t="str">
        <f t="shared" si="347"/>
        <v/>
      </c>
      <c r="AD2023" s="69" t="str">
        <f t="shared" si="348"/>
        <v/>
      </c>
      <c r="AE2023" s="69" t="str">
        <f t="shared" si="349"/>
        <v/>
      </c>
      <c r="AF2023" s="69" t="str">
        <f t="shared" si="350"/>
        <v/>
      </c>
      <c r="AG2023" s="69" t="str">
        <f t="shared" si="351"/>
        <v/>
      </c>
      <c r="AH2023" s="69" t="str">
        <f t="shared" si="352"/>
        <v/>
      </c>
      <c r="AI2023" s="69" t="str">
        <f t="shared" si="353"/>
        <v/>
      </c>
      <c r="AJ2023" s="69" t="str">
        <f t="shared" si="354"/>
        <v/>
      </c>
      <c r="AK2023" s="69" t="str">
        <f t="shared" si="355"/>
        <v/>
      </c>
      <c r="AL2023" s="69">
        <f t="shared" si="356"/>
        <v>0</v>
      </c>
      <c r="AM2023" s="69"/>
    </row>
    <row r="2024" spans="29:39">
      <c r="AC2024" s="69" t="str">
        <f t="shared" si="347"/>
        <v/>
      </c>
      <c r="AD2024" s="69" t="str">
        <f t="shared" si="348"/>
        <v/>
      </c>
      <c r="AE2024" s="69" t="str">
        <f t="shared" si="349"/>
        <v/>
      </c>
      <c r="AF2024" s="69" t="str">
        <f t="shared" si="350"/>
        <v/>
      </c>
      <c r="AG2024" s="69" t="str">
        <f t="shared" si="351"/>
        <v/>
      </c>
      <c r="AH2024" s="69" t="str">
        <f t="shared" si="352"/>
        <v/>
      </c>
      <c r="AI2024" s="69" t="str">
        <f t="shared" si="353"/>
        <v/>
      </c>
      <c r="AJ2024" s="69" t="str">
        <f t="shared" si="354"/>
        <v/>
      </c>
      <c r="AK2024" s="69" t="str">
        <f t="shared" si="355"/>
        <v/>
      </c>
      <c r="AL2024" s="69">
        <f t="shared" si="356"/>
        <v>0</v>
      </c>
      <c r="AM2024" s="69"/>
    </row>
    <row r="2025" spans="29:39">
      <c r="AC2025" s="69" t="str">
        <f t="shared" si="347"/>
        <v/>
      </c>
      <c r="AD2025" s="69" t="str">
        <f t="shared" si="348"/>
        <v/>
      </c>
      <c r="AE2025" s="69" t="str">
        <f t="shared" si="349"/>
        <v/>
      </c>
      <c r="AF2025" s="69" t="str">
        <f t="shared" si="350"/>
        <v/>
      </c>
      <c r="AG2025" s="69" t="str">
        <f t="shared" si="351"/>
        <v/>
      </c>
      <c r="AH2025" s="69" t="str">
        <f t="shared" si="352"/>
        <v/>
      </c>
      <c r="AI2025" s="69" t="str">
        <f t="shared" si="353"/>
        <v/>
      </c>
      <c r="AJ2025" s="69" t="str">
        <f t="shared" si="354"/>
        <v/>
      </c>
      <c r="AK2025" s="69" t="str">
        <f t="shared" si="355"/>
        <v/>
      </c>
      <c r="AL2025" s="69">
        <f t="shared" si="356"/>
        <v>0</v>
      </c>
      <c r="AM2025" s="69"/>
    </row>
    <row r="2026" spans="29:39">
      <c r="AC2026" s="69" t="str">
        <f t="shared" si="347"/>
        <v/>
      </c>
      <c r="AD2026" s="69" t="str">
        <f t="shared" si="348"/>
        <v/>
      </c>
      <c r="AE2026" s="69" t="str">
        <f t="shared" si="349"/>
        <v/>
      </c>
      <c r="AF2026" s="69" t="str">
        <f t="shared" si="350"/>
        <v/>
      </c>
      <c r="AG2026" s="69" t="str">
        <f t="shared" si="351"/>
        <v/>
      </c>
      <c r="AH2026" s="69" t="str">
        <f t="shared" si="352"/>
        <v/>
      </c>
      <c r="AI2026" s="69" t="str">
        <f t="shared" si="353"/>
        <v/>
      </c>
      <c r="AJ2026" s="69" t="str">
        <f t="shared" si="354"/>
        <v/>
      </c>
      <c r="AK2026" s="69" t="str">
        <f t="shared" si="355"/>
        <v/>
      </c>
      <c r="AL2026" s="69">
        <f t="shared" si="356"/>
        <v>0</v>
      </c>
      <c r="AM2026" s="69"/>
    </row>
    <row r="2027" spans="29:39">
      <c r="AC2027" s="69" t="str">
        <f t="shared" si="347"/>
        <v/>
      </c>
      <c r="AD2027" s="69" t="str">
        <f t="shared" si="348"/>
        <v/>
      </c>
      <c r="AE2027" s="69" t="str">
        <f t="shared" si="349"/>
        <v/>
      </c>
      <c r="AF2027" s="69" t="str">
        <f t="shared" si="350"/>
        <v/>
      </c>
      <c r="AG2027" s="69" t="str">
        <f t="shared" si="351"/>
        <v/>
      </c>
      <c r="AH2027" s="69" t="str">
        <f t="shared" si="352"/>
        <v/>
      </c>
      <c r="AI2027" s="69" t="str">
        <f t="shared" si="353"/>
        <v/>
      </c>
      <c r="AJ2027" s="69" t="str">
        <f t="shared" si="354"/>
        <v/>
      </c>
      <c r="AK2027" s="69" t="str">
        <f t="shared" si="355"/>
        <v/>
      </c>
      <c r="AL2027" s="69">
        <f t="shared" si="356"/>
        <v>0</v>
      </c>
      <c r="AM2027" s="69"/>
    </row>
    <row r="2028" spans="29:39">
      <c r="AC2028" s="69" t="str">
        <f t="shared" si="347"/>
        <v/>
      </c>
      <c r="AD2028" s="69" t="str">
        <f t="shared" si="348"/>
        <v/>
      </c>
      <c r="AE2028" s="69" t="str">
        <f t="shared" si="349"/>
        <v/>
      </c>
      <c r="AF2028" s="69" t="str">
        <f t="shared" si="350"/>
        <v/>
      </c>
      <c r="AG2028" s="69" t="str">
        <f t="shared" si="351"/>
        <v/>
      </c>
      <c r="AH2028" s="69" t="str">
        <f t="shared" si="352"/>
        <v/>
      </c>
      <c r="AI2028" s="69" t="str">
        <f t="shared" si="353"/>
        <v/>
      </c>
      <c r="AJ2028" s="69" t="str">
        <f t="shared" si="354"/>
        <v/>
      </c>
      <c r="AK2028" s="69" t="str">
        <f t="shared" si="355"/>
        <v/>
      </c>
      <c r="AL2028" s="69">
        <f t="shared" si="356"/>
        <v>0</v>
      </c>
      <c r="AM2028" s="69"/>
    </row>
    <row r="2029" spans="29:39">
      <c r="AC2029" s="69" t="str">
        <f t="shared" si="347"/>
        <v/>
      </c>
      <c r="AD2029" s="69" t="str">
        <f t="shared" si="348"/>
        <v/>
      </c>
      <c r="AE2029" s="69" t="str">
        <f t="shared" si="349"/>
        <v/>
      </c>
      <c r="AF2029" s="69" t="str">
        <f t="shared" si="350"/>
        <v/>
      </c>
      <c r="AG2029" s="69" t="str">
        <f t="shared" si="351"/>
        <v/>
      </c>
      <c r="AH2029" s="69" t="str">
        <f t="shared" si="352"/>
        <v/>
      </c>
      <c r="AI2029" s="69" t="str">
        <f t="shared" si="353"/>
        <v/>
      </c>
      <c r="AJ2029" s="69" t="str">
        <f t="shared" si="354"/>
        <v/>
      </c>
      <c r="AK2029" s="69" t="str">
        <f t="shared" si="355"/>
        <v/>
      </c>
      <c r="AL2029" s="69">
        <f t="shared" si="356"/>
        <v>0</v>
      </c>
      <c r="AM2029" s="69"/>
    </row>
    <row r="2030" spans="29:39">
      <c r="AC2030" s="69" t="str">
        <f t="shared" si="347"/>
        <v/>
      </c>
      <c r="AD2030" s="69" t="str">
        <f t="shared" si="348"/>
        <v/>
      </c>
      <c r="AE2030" s="69" t="str">
        <f t="shared" si="349"/>
        <v/>
      </c>
      <c r="AF2030" s="69" t="str">
        <f t="shared" si="350"/>
        <v/>
      </c>
      <c r="AG2030" s="69" t="str">
        <f t="shared" si="351"/>
        <v/>
      </c>
      <c r="AH2030" s="69" t="str">
        <f t="shared" si="352"/>
        <v/>
      </c>
      <c r="AI2030" s="69" t="str">
        <f t="shared" si="353"/>
        <v/>
      </c>
      <c r="AJ2030" s="69" t="str">
        <f t="shared" si="354"/>
        <v/>
      </c>
      <c r="AK2030" s="69" t="str">
        <f t="shared" si="355"/>
        <v/>
      </c>
      <c r="AL2030" s="69">
        <f t="shared" si="356"/>
        <v>0</v>
      </c>
      <c r="AM2030" s="69"/>
    </row>
    <row r="2031" spans="29:39">
      <c r="AC2031" s="69" t="str">
        <f t="shared" si="347"/>
        <v/>
      </c>
      <c r="AD2031" s="69" t="str">
        <f t="shared" si="348"/>
        <v/>
      </c>
      <c r="AE2031" s="69" t="str">
        <f t="shared" si="349"/>
        <v/>
      </c>
      <c r="AF2031" s="69" t="str">
        <f t="shared" si="350"/>
        <v/>
      </c>
      <c r="AG2031" s="69" t="str">
        <f t="shared" si="351"/>
        <v/>
      </c>
      <c r="AH2031" s="69" t="str">
        <f t="shared" si="352"/>
        <v/>
      </c>
      <c r="AI2031" s="69" t="str">
        <f t="shared" si="353"/>
        <v/>
      </c>
      <c r="AJ2031" s="69" t="str">
        <f t="shared" si="354"/>
        <v/>
      </c>
      <c r="AK2031" s="69" t="str">
        <f t="shared" si="355"/>
        <v/>
      </c>
      <c r="AL2031" s="69">
        <f t="shared" si="356"/>
        <v>0</v>
      </c>
      <c r="AM2031" s="69"/>
    </row>
    <row r="2032" spans="29:39">
      <c r="AC2032" s="69" t="str">
        <f t="shared" si="347"/>
        <v/>
      </c>
      <c r="AD2032" s="69" t="str">
        <f t="shared" si="348"/>
        <v/>
      </c>
      <c r="AE2032" s="69" t="str">
        <f t="shared" si="349"/>
        <v/>
      </c>
      <c r="AF2032" s="69" t="str">
        <f t="shared" si="350"/>
        <v/>
      </c>
      <c r="AG2032" s="69" t="str">
        <f t="shared" si="351"/>
        <v/>
      </c>
      <c r="AH2032" s="69" t="str">
        <f t="shared" si="352"/>
        <v/>
      </c>
      <c r="AI2032" s="69" t="str">
        <f t="shared" si="353"/>
        <v/>
      </c>
      <c r="AJ2032" s="69" t="str">
        <f t="shared" si="354"/>
        <v/>
      </c>
      <c r="AK2032" s="69" t="str">
        <f t="shared" si="355"/>
        <v/>
      </c>
      <c r="AL2032" s="69">
        <f t="shared" si="356"/>
        <v>0</v>
      </c>
      <c r="AM2032" s="69"/>
    </row>
    <row r="2033" spans="29:39">
      <c r="AC2033" s="69" t="str">
        <f t="shared" si="347"/>
        <v/>
      </c>
      <c r="AD2033" s="69" t="str">
        <f t="shared" si="348"/>
        <v/>
      </c>
      <c r="AE2033" s="69" t="str">
        <f t="shared" si="349"/>
        <v/>
      </c>
      <c r="AF2033" s="69" t="str">
        <f t="shared" si="350"/>
        <v/>
      </c>
      <c r="AG2033" s="69" t="str">
        <f t="shared" si="351"/>
        <v/>
      </c>
      <c r="AH2033" s="69" t="str">
        <f t="shared" si="352"/>
        <v/>
      </c>
      <c r="AI2033" s="69" t="str">
        <f t="shared" si="353"/>
        <v/>
      </c>
      <c r="AJ2033" s="69" t="str">
        <f t="shared" si="354"/>
        <v/>
      </c>
      <c r="AK2033" s="69" t="str">
        <f t="shared" si="355"/>
        <v/>
      </c>
      <c r="AL2033" s="69">
        <f t="shared" si="356"/>
        <v>0</v>
      </c>
      <c r="AM2033" s="69"/>
    </row>
    <row r="2034" spans="29:39">
      <c r="AC2034" s="69" t="str">
        <f t="shared" si="347"/>
        <v/>
      </c>
      <c r="AD2034" s="69" t="str">
        <f t="shared" si="348"/>
        <v/>
      </c>
      <c r="AE2034" s="69" t="str">
        <f t="shared" si="349"/>
        <v/>
      </c>
      <c r="AF2034" s="69" t="str">
        <f t="shared" si="350"/>
        <v/>
      </c>
      <c r="AG2034" s="69" t="str">
        <f t="shared" si="351"/>
        <v/>
      </c>
      <c r="AH2034" s="69" t="str">
        <f t="shared" si="352"/>
        <v/>
      </c>
      <c r="AI2034" s="69" t="str">
        <f t="shared" si="353"/>
        <v/>
      </c>
      <c r="AJ2034" s="69" t="str">
        <f t="shared" si="354"/>
        <v/>
      </c>
      <c r="AK2034" s="69" t="str">
        <f t="shared" si="355"/>
        <v/>
      </c>
      <c r="AL2034" s="69">
        <f t="shared" si="356"/>
        <v>0</v>
      </c>
      <c r="AM2034" s="69"/>
    </row>
    <row r="2035" spans="29:39">
      <c r="AC2035" s="69" t="str">
        <f t="shared" si="347"/>
        <v/>
      </c>
      <c r="AD2035" s="69" t="str">
        <f t="shared" si="348"/>
        <v/>
      </c>
      <c r="AE2035" s="69" t="str">
        <f t="shared" si="349"/>
        <v/>
      </c>
      <c r="AF2035" s="69" t="str">
        <f t="shared" si="350"/>
        <v/>
      </c>
      <c r="AG2035" s="69" t="str">
        <f t="shared" si="351"/>
        <v/>
      </c>
      <c r="AH2035" s="69" t="str">
        <f t="shared" si="352"/>
        <v/>
      </c>
      <c r="AI2035" s="69" t="str">
        <f t="shared" si="353"/>
        <v/>
      </c>
      <c r="AJ2035" s="69" t="str">
        <f t="shared" si="354"/>
        <v/>
      </c>
      <c r="AK2035" s="69" t="str">
        <f t="shared" si="355"/>
        <v/>
      </c>
      <c r="AL2035" s="69">
        <f t="shared" si="356"/>
        <v>0</v>
      </c>
      <c r="AM2035" s="69"/>
    </row>
    <row r="2036" spans="29:39">
      <c r="AC2036" s="69" t="str">
        <f t="shared" si="347"/>
        <v/>
      </c>
      <c r="AD2036" s="69" t="str">
        <f t="shared" si="348"/>
        <v/>
      </c>
      <c r="AE2036" s="69" t="str">
        <f t="shared" si="349"/>
        <v/>
      </c>
      <c r="AF2036" s="69" t="str">
        <f t="shared" si="350"/>
        <v/>
      </c>
      <c r="AG2036" s="69" t="str">
        <f t="shared" si="351"/>
        <v/>
      </c>
      <c r="AH2036" s="69" t="str">
        <f t="shared" si="352"/>
        <v/>
      </c>
      <c r="AI2036" s="69" t="str">
        <f t="shared" si="353"/>
        <v/>
      </c>
      <c r="AJ2036" s="69" t="str">
        <f t="shared" si="354"/>
        <v/>
      </c>
      <c r="AK2036" s="69" t="str">
        <f t="shared" si="355"/>
        <v/>
      </c>
      <c r="AL2036" s="69">
        <f t="shared" si="356"/>
        <v>0</v>
      </c>
      <c r="AM2036" s="69"/>
    </row>
    <row r="2037" spans="29:39">
      <c r="AC2037" s="69" t="str">
        <f t="shared" si="347"/>
        <v/>
      </c>
      <c r="AD2037" s="69" t="str">
        <f t="shared" si="348"/>
        <v/>
      </c>
      <c r="AE2037" s="69" t="str">
        <f t="shared" si="349"/>
        <v/>
      </c>
      <c r="AF2037" s="69" t="str">
        <f t="shared" si="350"/>
        <v/>
      </c>
      <c r="AG2037" s="69" t="str">
        <f t="shared" si="351"/>
        <v/>
      </c>
      <c r="AH2037" s="69" t="str">
        <f t="shared" si="352"/>
        <v/>
      </c>
      <c r="AI2037" s="69" t="str">
        <f t="shared" si="353"/>
        <v/>
      </c>
      <c r="AJ2037" s="69" t="str">
        <f t="shared" si="354"/>
        <v/>
      </c>
      <c r="AK2037" s="69" t="str">
        <f t="shared" si="355"/>
        <v/>
      </c>
      <c r="AL2037" s="69">
        <f t="shared" si="356"/>
        <v>0</v>
      </c>
      <c r="AM2037" s="69"/>
    </row>
    <row r="2038" spans="29:39">
      <c r="AC2038" s="69" t="str">
        <f t="shared" si="347"/>
        <v/>
      </c>
      <c r="AD2038" s="69" t="str">
        <f t="shared" si="348"/>
        <v/>
      </c>
      <c r="AE2038" s="69" t="str">
        <f t="shared" si="349"/>
        <v/>
      </c>
      <c r="AF2038" s="69" t="str">
        <f t="shared" si="350"/>
        <v/>
      </c>
      <c r="AG2038" s="69" t="str">
        <f t="shared" si="351"/>
        <v/>
      </c>
      <c r="AH2038" s="69" t="str">
        <f t="shared" si="352"/>
        <v/>
      </c>
      <c r="AI2038" s="69" t="str">
        <f t="shared" si="353"/>
        <v/>
      </c>
      <c r="AJ2038" s="69" t="str">
        <f t="shared" si="354"/>
        <v/>
      </c>
      <c r="AK2038" s="69" t="str">
        <f t="shared" si="355"/>
        <v/>
      </c>
      <c r="AL2038" s="69">
        <f t="shared" si="356"/>
        <v>0</v>
      </c>
      <c r="AM2038" s="69"/>
    </row>
    <row r="2039" spans="29:39">
      <c r="AC2039" s="69" t="str">
        <f t="shared" si="347"/>
        <v/>
      </c>
      <c r="AD2039" s="69" t="str">
        <f t="shared" si="348"/>
        <v/>
      </c>
      <c r="AE2039" s="69" t="str">
        <f t="shared" si="349"/>
        <v/>
      </c>
      <c r="AF2039" s="69" t="str">
        <f t="shared" si="350"/>
        <v/>
      </c>
      <c r="AG2039" s="69" t="str">
        <f t="shared" si="351"/>
        <v/>
      </c>
      <c r="AH2039" s="69" t="str">
        <f t="shared" si="352"/>
        <v/>
      </c>
      <c r="AI2039" s="69" t="str">
        <f t="shared" si="353"/>
        <v/>
      </c>
      <c r="AJ2039" s="69" t="str">
        <f t="shared" si="354"/>
        <v/>
      </c>
      <c r="AK2039" s="69" t="str">
        <f t="shared" si="355"/>
        <v/>
      </c>
      <c r="AL2039" s="69">
        <f t="shared" si="356"/>
        <v>0</v>
      </c>
      <c r="AM2039" s="69"/>
    </row>
    <row r="2040" spans="29:39">
      <c r="AC2040" s="69" t="str">
        <f t="shared" si="347"/>
        <v/>
      </c>
      <c r="AD2040" s="69" t="str">
        <f t="shared" si="348"/>
        <v/>
      </c>
      <c r="AE2040" s="69" t="str">
        <f t="shared" si="349"/>
        <v/>
      </c>
      <c r="AF2040" s="69" t="str">
        <f t="shared" si="350"/>
        <v/>
      </c>
      <c r="AG2040" s="69" t="str">
        <f t="shared" si="351"/>
        <v/>
      </c>
      <c r="AH2040" s="69" t="str">
        <f t="shared" si="352"/>
        <v/>
      </c>
      <c r="AI2040" s="69" t="str">
        <f t="shared" si="353"/>
        <v/>
      </c>
      <c r="AJ2040" s="69" t="str">
        <f t="shared" si="354"/>
        <v/>
      </c>
      <c r="AK2040" s="69" t="str">
        <f t="shared" si="355"/>
        <v/>
      </c>
      <c r="AL2040" s="69">
        <f t="shared" si="356"/>
        <v>0</v>
      </c>
      <c r="AM2040" s="69"/>
    </row>
    <row r="2041" spans="29:39">
      <c r="AC2041" s="69" t="str">
        <f t="shared" si="347"/>
        <v/>
      </c>
      <c r="AD2041" s="69" t="str">
        <f t="shared" si="348"/>
        <v/>
      </c>
      <c r="AE2041" s="69" t="str">
        <f t="shared" si="349"/>
        <v/>
      </c>
      <c r="AF2041" s="69" t="str">
        <f t="shared" si="350"/>
        <v/>
      </c>
      <c r="AG2041" s="69" t="str">
        <f t="shared" si="351"/>
        <v/>
      </c>
      <c r="AH2041" s="69" t="str">
        <f t="shared" si="352"/>
        <v/>
      </c>
      <c r="AI2041" s="69" t="str">
        <f t="shared" si="353"/>
        <v/>
      </c>
      <c r="AJ2041" s="69" t="str">
        <f t="shared" si="354"/>
        <v/>
      </c>
      <c r="AK2041" s="69" t="str">
        <f t="shared" si="355"/>
        <v/>
      </c>
      <c r="AL2041" s="69">
        <f t="shared" si="356"/>
        <v>0</v>
      </c>
      <c r="AM2041" s="69"/>
    </row>
    <row r="2042" spans="29:39">
      <c r="AC2042" s="69" t="str">
        <f t="shared" si="347"/>
        <v/>
      </c>
      <c r="AD2042" s="69" t="str">
        <f t="shared" si="348"/>
        <v/>
      </c>
      <c r="AE2042" s="69" t="str">
        <f t="shared" si="349"/>
        <v/>
      </c>
      <c r="AF2042" s="69" t="str">
        <f t="shared" si="350"/>
        <v/>
      </c>
      <c r="AG2042" s="69" t="str">
        <f t="shared" si="351"/>
        <v/>
      </c>
      <c r="AH2042" s="69" t="str">
        <f t="shared" si="352"/>
        <v/>
      </c>
      <c r="AI2042" s="69" t="str">
        <f t="shared" si="353"/>
        <v/>
      </c>
      <c r="AJ2042" s="69" t="str">
        <f t="shared" si="354"/>
        <v/>
      </c>
      <c r="AK2042" s="69" t="str">
        <f t="shared" si="355"/>
        <v/>
      </c>
      <c r="AL2042" s="69">
        <f t="shared" si="356"/>
        <v>0</v>
      </c>
      <c r="AM2042" s="69"/>
    </row>
    <row r="2043" spans="29:39">
      <c r="AC2043" s="69" t="str">
        <f t="shared" si="347"/>
        <v/>
      </c>
      <c r="AD2043" s="69" t="str">
        <f t="shared" si="348"/>
        <v/>
      </c>
      <c r="AE2043" s="69" t="str">
        <f t="shared" si="349"/>
        <v/>
      </c>
      <c r="AF2043" s="69" t="str">
        <f t="shared" si="350"/>
        <v/>
      </c>
      <c r="AG2043" s="69" t="str">
        <f t="shared" si="351"/>
        <v/>
      </c>
      <c r="AH2043" s="69" t="str">
        <f t="shared" si="352"/>
        <v/>
      </c>
      <c r="AI2043" s="69" t="str">
        <f t="shared" si="353"/>
        <v/>
      </c>
      <c r="AJ2043" s="69" t="str">
        <f t="shared" si="354"/>
        <v/>
      </c>
      <c r="AK2043" s="69" t="str">
        <f t="shared" si="355"/>
        <v/>
      </c>
      <c r="AL2043" s="69">
        <f t="shared" si="356"/>
        <v>0</v>
      </c>
      <c r="AM2043" s="69"/>
    </row>
    <row r="2044" spans="29:39">
      <c r="AC2044" s="69" t="str">
        <f t="shared" si="347"/>
        <v/>
      </c>
      <c r="AD2044" s="69" t="str">
        <f t="shared" si="348"/>
        <v/>
      </c>
      <c r="AE2044" s="69" t="str">
        <f t="shared" si="349"/>
        <v/>
      </c>
      <c r="AF2044" s="69" t="str">
        <f t="shared" si="350"/>
        <v/>
      </c>
      <c r="AG2044" s="69" t="str">
        <f t="shared" si="351"/>
        <v/>
      </c>
      <c r="AH2044" s="69" t="str">
        <f t="shared" si="352"/>
        <v/>
      </c>
      <c r="AI2044" s="69" t="str">
        <f t="shared" si="353"/>
        <v/>
      </c>
      <c r="AJ2044" s="69" t="str">
        <f t="shared" si="354"/>
        <v/>
      </c>
      <c r="AK2044" s="69" t="str">
        <f t="shared" si="355"/>
        <v/>
      </c>
      <c r="AL2044" s="69">
        <f t="shared" si="356"/>
        <v>0</v>
      </c>
      <c r="AM2044" s="69"/>
    </row>
    <row r="2045" spans="29:39">
      <c r="AC2045" s="69" t="str">
        <f t="shared" si="347"/>
        <v/>
      </c>
      <c r="AD2045" s="69" t="str">
        <f t="shared" si="348"/>
        <v/>
      </c>
      <c r="AE2045" s="69" t="str">
        <f t="shared" si="349"/>
        <v/>
      </c>
      <c r="AF2045" s="69" t="str">
        <f t="shared" si="350"/>
        <v/>
      </c>
      <c r="AG2045" s="69" t="str">
        <f t="shared" si="351"/>
        <v/>
      </c>
      <c r="AH2045" s="69" t="str">
        <f t="shared" si="352"/>
        <v/>
      </c>
      <c r="AI2045" s="69" t="str">
        <f t="shared" si="353"/>
        <v/>
      </c>
      <c r="AJ2045" s="69" t="str">
        <f t="shared" si="354"/>
        <v/>
      </c>
      <c r="AK2045" s="69" t="str">
        <f t="shared" si="355"/>
        <v/>
      </c>
      <c r="AL2045" s="69">
        <f t="shared" si="356"/>
        <v>0</v>
      </c>
      <c r="AM2045" s="69"/>
    </row>
    <row r="2046" spans="29:39">
      <c r="AC2046" s="69" t="str">
        <f t="shared" si="347"/>
        <v/>
      </c>
      <c r="AD2046" s="69" t="str">
        <f t="shared" si="348"/>
        <v/>
      </c>
      <c r="AE2046" s="69" t="str">
        <f t="shared" si="349"/>
        <v/>
      </c>
      <c r="AF2046" s="69" t="str">
        <f t="shared" si="350"/>
        <v/>
      </c>
      <c r="AG2046" s="69" t="str">
        <f t="shared" si="351"/>
        <v/>
      </c>
      <c r="AH2046" s="69" t="str">
        <f t="shared" si="352"/>
        <v/>
      </c>
      <c r="AI2046" s="69" t="str">
        <f t="shared" si="353"/>
        <v/>
      </c>
      <c r="AJ2046" s="69" t="str">
        <f t="shared" si="354"/>
        <v/>
      </c>
      <c r="AK2046" s="69" t="str">
        <f t="shared" si="355"/>
        <v/>
      </c>
      <c r="AL2046" s="69">
        <f t="shared" si="356"/>
        <v>0</v>
      </c>
      <c r="AM2046" s="69"/>
    </row>
    <row r="2047" spans="29:39">
      <c r="AC2047" s="69" t="str">
        <f t="shared" si="347"/>
        <v/>
      </c>
      <c r="AD2047" s="69" t="str">
        <f t="shared" si="348"/>
        <v/>
      </c>
      <c r="AE2047" s="69" t="str">
        <f t="shared" si="349"/>
        <v/>
      </c>
      <c r="AF2047" s="69" t="str">
        <f t="shared" si="350"/>
        <v/>
      </c>
      <c r="AG2047" s="69" t="str">
        <f t="shared" si="351"/>
        <v/>
      </c>
      <c r="AH2047" s="69" t="str">
        <f t="shared" si="352"/>
        <v/>
      </c>
      <c r="AI2047" s="69" t="str">
        <f t="shared" si="353"/>
        <v/>
      </c>
      <c r="AJ2047" s="69" t="str">
        <f t="shared" si="354"/>
        <v/>
      </c>
      <c r="AK2047" s="69" t="str">
        <f t="shared" si="355"/>
        <v/>
      </c>
      <c r="AL2047" s="69">
        <f t="shared" si="356"/>
        <v>0</v>
      </c>
      <c r="AM2047" s="69"/>
    </row>
    <row r="2048" spans="29:39">
      <c r="AC2048" s="69" t="str">
        <f t="shared" si="347"/>
        <v/>
      </c>
      <c r="AD2048" s="69" t="str">
        <f t="shared" si="348"/>
        <v/>
      </c>
      <c r="AE2048" s="69" t="str">
        <f t="shared" si="349"/>
        <v/>
      </c>
      <c r="AF2048" s="69" t="str">
        <f t="shared" si="350"/>
        <v/>
      </c>
      <c r="AG2048" s="69" t="str">
        <f t="shared" si="351"/>
        <v/>
      </c>
      <c r="AH2048" s="69" t="str">
        <f t="shared" si="352"/>
        <v/>
      </c>
      <c r="AI2048" s="69" t="str">
        <f t="shared" si="353"/>
        <v/>
      </c>
      <c r="AJ2048" s="69" t="str">
        <f t="shared" si="354"/>
        <v/>
      </c>
      <c r="AK2048" s="69" t="str">
        <f t="shared" si="355"/>
        <v/>
      </c>
      <c r="AL2048" s="69">
        <f t="shared" si="356"/>
        <v>0</v>
      </c>
      <c r="AM2048" s="69"/>
    </row>
    <row r="2049" spans="29:39">
      <c r="AC2049" s="69" t="str">
        <f t="shared" si="347"/>
        <v/>
      </c>
      <c r="AD2049" s="69" t="str">
        <f t="shared" si="348"/>
        <v/>
      </c>
      <c r="AE2049" s="69" t="str">
        <f t="shared" si="349"/>
        <v/>
      </c>
      <c r="AF2049" s="69" t="str">
        <f t="shared" si="350"/>
        <v/>
      </c>
      <c r="AG2049" s="69" t="str">
        <f t="shared" si="351"/>
        <v/>
      </c>
      <c r="AH2049" s="69" t="str">
        <f t="shared" si="352"/>
        <v/>
      </c>
      <c r="AI2049" s="69" t="str">
        <f t="shared" si="353"/>
        <v/>
      </c>
      <c r="AJ2049" s="69" t="str">
        <f t="shared" si="354"/>
        <v/>
      </c>
      <c r="AK2049" s="69" t="str">
        <f t="shared" si="355"/>
        <v/>
      </c>
      <c r="AL2049" s="69">
        <f t="shared" si="356"/>
        <v>0</v>
      </c>
      <c r="AM2049" s="69"/>
    </row>
    <row r="2050" spans="29:39">
      <c r="AC2050" s="69" t="str">
        <f t="shared" si="347"/>
        <v/>
      </c>
      <c r="AD2050" s="69" t="str">
        <f t="shared" si="348"/>
        <v/>
      </c>
      <c r="AE2050" s="69" t="str">
        <f t="shared" si="349"/>
        <v/>
      </c>
      <c r="AF2050" s="69" t="str">
        <f t="shared" si="350"/>
        <v/>
      </c>
      <c r="AG2050" s="69" t="str">
        <f t="shared" si="351"/>
        <v/>
      </c>
      <c r="AH2050" s="69" t="str">
        <f t="shared" si="352"/>
        <v/>
      </c>
      <c r="AI2050" s="69" t="str">
        <f t="shared" si="353"/>
        <v/>
      </c>
      <c r="AJ2050" s="69" t="str">
        <f t="shared" si="354"/>
        <v/>
      </c>
      <c r="AK2050" s="69" t="str">
        <f t="shared" si="355"/>
        <v/>
      </c>
      <c r="AL2050" s="69">
        <f t="shared" si="356"/>
        <v>0</v>
      </c>
      <c r="AM2050" s="69"/>
    </row>
    <row r="2051" spans="29:39">
      <c r="AC2051" s="69" t="str">
        <f t="shared" si="347"/>
        <v/>
      </c>
      <c r="AD2051" s="69" t="str">
        <f t="shared" si="348"/>
        <v/>
      </c>
      <c r="AE2051" s="69" t="str">
        <f t="shared" si="349"/>
        <v/>
      </c>
      <c r="AF2051" s="69" t="str">
        <f t="shared" si="350"/>
        <v/>
      </c>
      <c r="AG2051" s="69" t="str">
        <f t="shared" si="351"/>
        <v/>
      </c>
      <c r="AH2051" s="69" t="str">
        <f t="shared" si="352"/>
        <v/>
      </c>
      <c r="AI2051" s="69" t="str">
        <f t="shared" si="353"/>
        <v/>
      </c>
      <c r="AJ2051" s="69" t="str">
        <f t="shared" si="354"/>
        <v/>
      </c>
      <c r="AK2051" s="69" t="str">
        <f t="shared" si="355"/>
        <v/>
      </c>
      <c r="AL2051" s="69">
        <f t="shared" si="356"/>
        <v>0</v>
      </c>
      <c r="AM2051" s="69"/>
    </row>
    <row r="2052" spans="29:39">
      <c r="AC2052" s="69" t="str">
        <f t="shared" si="347"/>
        <v/>
      </c>
      <c r="AD2052" s="69" t="str">
        <f t="shared" si="348"/>
        <v/>
      </c>
      <c r="AE2052" s="69" t="str">
        <f t="shared" si="349"/>
        <v/>
      </c>
      <c r="AF2052" s="69" t="str">
        <f t="shared" si="350"/>
        <v/>
      </c>
      <c r="AG2052" s="69" t="str">
        <f t="shared" si="351"/>
        <v/>
      </c>
      <c r="AH2052" s="69" t="str">
        <f t="shared" si="352"/>
        <v/>
      </c>
      <c r="AI2052" s="69" t="str">
        <f t="shared" si="353"/>
        <v/>
      </c>
      <c r="AJ2052" s="69" t="str">
        <f t="shared" si="354"/>
        <v/>
      </c>
      <c r="AK2052" s="69" t="str">
        <f t="shared" si="355"/>
        <v/>
      </c>
      <c r="AL2052" s="69">
        <f t="shared" si="356"/>
        <v>0</v>
      </c>
      <c r="AM2052" s="69"/>
    </row>
    <row r="2053" spans="29:39">
      <c r="AC2053" s="69" t="str">
        <f t="shared" si="347"/>
        <v/>
      </c>
      <c r="AD2053" s="69" t="str">
        <f t="shared" si="348"/>
        <v/>
      </c>
      <c r="AE2053" s="69" t="str">
        <f t="shared" si="349"/>
        <v/>
      </c>
      <c r="AF2053" s="69" t="str">
        <f t="shared" si="350"/>
        <v/>
      </c>
      <c r="AG2053" s="69" t="str">
        <f t="shared" si="351"/>
        <v/>
      </c>
      <c r="AH2053" s="69" t="str">
        <f t="shared" si="352"/>
        <v/>
      </c>
      <c r="AI2053" s="69" t="str">
        <f t="shared" si="353"/>
        <v/>
      </c>
      <c r="AJ2053" s="69" t="str">
        <f t="shared" si="354"/>
        <v/>
      </c>
      <c r="AK2053" s="69" t="str">
        <f t="shared" si="355"/>
        <v/>
      </c>
      <c r="AL2053" s="69">
        <f t="shared" si="356"/>
        <v>0</v>
      </c>
      <c r="AM2053" s="69"/>
    </row>
    <row r="2054" spans="29:39">
      <c r="AC2054" s="69" t="str">
        <f t="shared" si="347"/>
        <v/>
      </c>
      <c r="AD2054" s="69" t="str">
        <f t="shared" si="348"/>
        <v/>
      </c>
      <c r="AE2054" s="69" t="str">
        <f t="shared" si="349"/>
        <v/>
      </c>
      <c r="AF2054" s="69" t="str">
        <f t="shared" si="350"/>
        <v/>
      </c>
      <c r="AG2054" s="69" t="str">
        <f t="shared" si="351"/>
        <v/>
      </c>
      <c r="AH2054" s="69" t="str">
        <f t="shared" si="352"/>
        <v/>
      </c>
      <c r="AI2054" s="69" t="str">
        <f t="shared" si="353"/>
        <v/>
      </c>
      <c r="AJ2054" s="69" t="str">
        <f t="shared" si="354"/>
        <v/>
      </c>
      <c r="AK2054" s="69" t="str">
        <f t="shared" si="355"/>
        <v/>
      </c>
      <c r="AL2054" s="69">
        <f t="shared" si="356"/>
        <v>0</v>
      </c>
      <c r="AM2054" s="69"/>
    </row>
    <row r="2055" spans="29:39">
      <c r="AC2055" s="69" t="str">
        <f t="shared" si="347"/>
        <v/>
      </c>
      <c r="AD2055" s="69" t="str">
        <f t="shared" si="348"/>
        <v/>
      </c>
      <c r="AE2055" s="69" t="str">
        <f t="shared" si="349"/>
        <v/>
      </c>
      <c r="AF2055" s="69" t="str">
        <f t="shared" si="350"/>
        <v/>
      </c>
      <c r="AG2055" s="69" t="str">
        <f t="shared" si="351"/>
        <v/>
      </c>
      <c r="AH2055" s="69" t="str">
        <f t="shared" si="352"/>
        <v/>
      </c>
      <c r="AI2055" s="69" t="str">
        <f t="shared" si="353"/>
        <v/>
      </c>
      <c r="AJ2055" s="69" t="str">
        <f t="shared" si="354"/>
        <v/>
      </c>
      <c r="AK2055" s="69" t="str">
        <f t="shared" si="355"/>
        <v/>
      </c>
      <c r="AL2055" s="69">
        <f t="shared" si="356"/>
        <v>0</v>
      </c>
      <c r="AM2055" s="69"/>
    </row>
    <row r="2056" spans="29:39">
      <c r="AC2056" s="69" t="str">
        <f t="shared" si="347"/>
        <v/>
      </c>
      <c r="AD2056" s="69" t="str">
        <f t="shared" si="348"/>
        <v/>
      </c>
      <c r="AE2056" s="69" t="str">
        <f t="shared" si="349"/>
        <v/>
      </c>
      <c r="AF2056" s="69" t="str">
        <f t="shared" si="350"/>
        <v/>
      </c>
      <c r="AG2056" s="69" t="str">
        <f t="shared" si="351"/>
        <v/>
      </c>
      <c r="AH2056" s="69" t="str">
        <f t="shared" si="352"/>
        <v/>
      </c>
      <c r="AI2056" s="69" t="str">
        <f t="shared" si="353"/>
        <v/>
      </c>
      <c r="AJ2056" s="69" t="str">
        <f t="shared" si="354"/>
        <v/>
      </c>
      <c r="AK2056" s="69" t="str">
        <f t="shared" si="355"/>
        <v/>
      </c>
      <c r="AL2056" s="69">
        <f t="shared" si="356"/>
        <v>0</v>
      </c>
      <c r="AM2056" s="69"/>
    </row>
    <row r="2057" spans="29:39">
      <c r="AC2057" s="69" t="str">
        <f t="shared" si="347"/>
        <v/>
      </c>
      <c r="AD2057" s="69" t="str">
        <f t="shared" si="348"/>
        <v/>
      </c>
      <c r="AE2057" s="69" t="str">
        <f t="shared" si="349"/>
        <v/>
      </c>
      <c r="AF2057" s="69" t="str">
        <f t="shared" si="350"/>
        <v/>
      </c>
      <c r="AG2057" s="69" t="str">
        <f t="shared" si="351"/>
        <v/>
      </c>
      <c r="AH2057" s="69" t="str">
        <f t="shared" si="352"/>
        <v/>
      </c>
      <c r="AI2057" s="69" t="str">
        <f t="shared" si="353"/>
        <v/>
      </c>
      <c r="AJ2057" s="69" t="str">
        <f t="shared" si="354"/>
        <v/>
      </c>
      <c r="AK2057" s="69" t="str">
        <f t="shared" si="355"/>
        <v/>
      </c>
      <c r="AL2057" s="69">
        <f t="shared" si="356"/>
        <v>0</v>
      </c>
      <c r="AM2057" s="69"/>
    </row>
    <row r="2058" spans="29:39">
      <c r="AC2058" s="69" t="str">
        <f t="shared" si="347"/>
        <v/>
      </c>
      <c r="AD2058" s="69" t="str">
        <f t="shared" si="348"/>
        <v/>
      </c>
      <c r="AE2058" s="69" t="str">
        <f t="shared" si="349"/>
        <v/>
      </c>
      <c r="AF2058" s="69" t="str">
        <f t="shared" si="350"/>
        <v/>
      </c>
      <c r="AG2058" s="69" t="str">
        <f t="shared" si="351"/>
        <v/>
      </c>
      <c r="AH2058" s="69" t="str">
        <f t="shared" si="352"/>
        <v/>
      </c>
      <c r="AI2058" s="69" t="str">
        <f t="shared" si="353"/>
        <v/>
      </c>
      <c r="AJ2058" s="69" t="str">
        <f t="shared" si="354"/>
        <v/>
      </c>
      <c r="AK2058" s="69" t="str">
        <f t="shared" si="355"/>
        <v/>
      </c>
      <c r="AL2058" s="69">
        <f t="shared" si="356"/>
        <v>0</v>
      </c>
      <c r="AM2058" s="69"/>
    </row>
    <row r="2059" spans="29:39">
      <c r="AC2059" s="69" t="str">
        <f t="shared" si="347"/>
        <v/>
      </c>
      <c r="AD2059" s="69" t="str">
        <f t="shared" si="348"/>
        <v/>
      </c>
      <c r="AE2059" s="69" t="str">
        <f t="shared" si="349"/>
        <v/>
      </c>
      <c r="AF2059" s="69" t="str">
        <f t="shared" si="350"/>
        <v/>
      </c>
      <c r="AG2059" s="69" t="str">
        <f t="shared" si="351"/>
        <v/>
      </c>
      <c r="AH2059" s="69" t="str">
        <f t="shared" si="352"/>
        <v/>
      </c>
      <c r="AI2059" s="69" t="str">
        <f t="shared" si="353"/>
        <v/>
      </c>
      <c r="AJ2059" s="69" t="str">
        <f t="shared" si="354"/>
        <v/>
      </c>
      <c r="AK2059" s="69" t="str">
        <f t="shared" si="355"/>
        <v/>
      </c>
      <c r="AL2059" s="69">
        <f t="shared" si="356"/>
        <v>0</v>
      </c>
      <c r="AM2059" s="69"/>
    </row>
    <row r="2060" spans="29:39">
      <c r="AC2060" s="69" t="str">
        <f t="shared" si="347"/>
        <v/>
      </c>
      <c r="AD2060" s="69" t="str">
        <f t="shared" si="348"/>
        <v/>
      </c>
      <c r="AE2060" s="69" t="str">
        <f t="shared" si="349"/>
        <v/>
      </c>
      <c r="AF2060" s="69" t="str">
        <f t="shared" si="350"/>
        <v/>
      </c>
      <c r="AG2060" s="69" t="str">
        <f t="shared" si="351"/>
        <v/>
      </c>
      <c r="AH2060" s="69" t="str">
        <f t="shared" si="352"/>
        <v/>
      </c>
      <c r="AI2060" s="69" t="str">
        <f t="shared" si="353"/>
        <v/>
      </c>
      <c r="AJ2060" s="69" t="str">
        <f t="shared" si="354"/>
        <v/>
      </c>
      <c r="AK2060" s="69" t="str">
        <f t="shared" si="355"/>
        <v/>
      </c>
      <c r="AL2060" s="69">
        <f t="shared" si="356"/>
        <v>0</v>
      </c>
      <c r="AM2060" s="69"/>
    </row>
    <row r="2061" spans="29:39">
      <c r="AC2061" s="69" t="str">
        <f t="shared" si="347"/>
        <v/>
      </c>
      <c r="AD2061" s="69" t="str">
        <f t="shared" si="348"/>
        <v/>
      </c>
      <c r="AE2061" s="69" t="str">
        <f t="shared" si="349"/>
        <v/>
      </c>
      <c r="AF2061" s="69" t="str">
        <f t="shared" si="350"/>
        <v/>
      </c>
      <c r="AG2061" s="69" t="str">
        <f t="shared" si="351"/>
        <v/>
      </c>
      <c r="AH2061" s="69" t="str">
        <f t="shared" si="352"/>
        <v/>
      </c>
      <c r="AI2061" s="69" t="str">
        <f t="shared" si="353"/>
        <v/>
      </c>
      <c r="AJ2061" s="69" t="str">
        <f t="shared" si="354"/>
        <v/>
      </c>
      <c r="AK2061" s="69" t="str">
        <f t="shared" si="355"/>
        <v/>
      </c>
      <c r="AL2061" s="69">
        <f t="shared" si="356"/>
        <v>0</v>
      </c>
      <c r="AM2061" s="69"/>
    </row>
    <row r="2062" spans="29:39">
      <c r="AC2062" s="69" t="str">
        <f t="shared" si="347"/>
        <v/>
      </c>
      <c r="AD2062" s="69" t="str">
        <f t="shared" si="348"/>
        <v/>
      </c>
      <c r="AE2062" s="69" t="str">
        <f t="shared" si="349"/>
        <v/>
      </c>
      <c r="AF2062" s="69" t="str">
        <f t="shared" si="350"/>
        <v/>
      </c>
      <c r="AG2062" s="69" t="str">
        <f t="shared" si="351"/>
        <v/>
      </c>
      <c r="AH2062" s="69" t="str">
        <f t="shared" si="352"/>
        <v/>
      </c>
      <c r="AI2062" s="69" t="str">
        <f t="shared" si="353"/>
        <v/>
      </c>
      <c r="AJ2062" s="69" t="str">
        <f t="shared" si="354"/>
        <v/>
      </c>
      <c r="AK2062" s="69" t="str">
        <f t="shared" si="355"/>
        <v/>
      </c>
      <c r="AL2062" s="69">
        <f t="shared" si="356"/>
        <v>0</v>
      </c>
      <c r="AM2062" s="69"/>
    </row>
    <row r="2063" spans="29:39">
      <c r="AC2063" s="69" t="str">
        <f t="shared" si="347"/>
        <v/>
      </c>
      <c r="AD2063" s="69" t="str">
        <f t="shared" si="348"/>
        <v/>
      </c>
      <c r="AE2063" s="69" t="str">
        <f t="shared" si="349"/>
        <v/>
      </c>
      <c r="AF2063" s="69" t="str">
        <f t="shared" si="350"/>
        <v/>
      </c>
      <c r="AG2063" s="69" t="str">
        <f t="shared" si="351"/>
        <v/>
      </c>
      <c r="AH2063" s="69" t="str">
        <f t="shared" si="352"/>
        <v/>
      </c>
      <c r="AI2063" s="69" t="str">
        <f t="shared" si="353"/>
        <v/>
      </c>
      <c r="AJ2063" s="69" t="str">
        <f t="shared" si="354"/>
        <v/>
      </c>
      <c r="AK2063" s="69" t="str">
        <f t="shared" si="355"/>
        <v/>
      </c>
      <c r="AL2063" s="69">
        <f t="shared" si="356"/>
        <v>0</v>
      </c>
      <c r="AM2063" s="69"/>
    </row>
    <row r="2064" spans="29:39">
      <c r="AC2064" s="69" t="str">
        <f t="shared" si="347"/>
        <v/>
      </c>
      <c r="AD2064" s="69" t="str">
        <f t="shared" si="348"/>
        <v/>
      </c>
      <c r="AE2064" s="69" t="str">
        <f t="shared" si="349"/>
        <v/>
      </c>
      <c r="AF2064" s="69" t="str">
        <f t="shared" si="350"/>
        <v/>
      </c>
      <c r="AG2064" s="69" t="str">
        <f t="shared" si="351"/>
        <v/>
      </c>
      <c r="AH2064" s="69" t="str">
        <f t="shared" si="352"/>
        <v/>
      </c>
      <c r="AI2064" s="69" t="str">
        <f t="shared" si="353"/>
        <v/>
      </c>
      <c r="AJ2064" s="69" t="str">
        <f t="shared" si="354"/>
        <v/>
      </c>
      <c r="AK2064" s="69" t="str">
        <f t="shared" si="355"/>
        <v/>
      </c>
      <c r="AL2064" s="69">
        <f t="shared" si="356"/>
        <v>0</v>
      </c>
      <c r="AM2064" s="69"/>
    </row>
    <row r="2065" spans="29:39">
      <c r="AC2065" s="69" t="str">
        <f t="shared" ref="AC2065:AC2128" si="357">IF(LEFT(Q2065,1)="&lt;",1*MID(Q2065,2,LEN(Q2065)-1),"")</f>
        <v/>
      </c>
      <c r="AD2065" s="69" t="str">
        <f t="shared" ref="AD2065:AD2128" si="358">IF(LEFT(R2065,1)="&lt;",1*MID(R2065,2,LEN(R2065)-1),"")</f>
        <v/>
      </c>
      <c r="AE2065" s="69" t="str">
        <f t="shared" ref="AE2065:AE2128" si="359">IF(LEFT(S2065,1)="&lt;",1*MID(S2065,2,LEN(S2065)-1),"")</f>
        <v/>
      </c>
      <c r="AF2065" s="69" t="str">
        <f t="shared" ref="AF2065:AF2128" si="360">IF(LEFT(T2065,1)="&lt;",1*MID(T2065,2,LEN(T2065)-1),"")</f>
        <v/>
      </c>
      <c r="AG2065" s="69" t="str">
        <f t="shared" ref="AG2065:AG2128" si="361">IF(LEFT(U2065,1)="&lt;",1*MID(U2065,2,LEN(U2065)-1),"")</f>
        <v/>
      </c>
      <c r="AH2065" s="69" t="str">
        <f t="shared" ref="AH2065:AH2128" si="362">IF(LEFT(V2065,1)="&lt;",1*MID(V2065,2,LEN(V2065)-1),"")</f>
        <v/>
      </c>
      <c r="AI2065" s="69" t="str">
        <f t="shared" ref="AI2065:AI2128" si="363">IF(LEFT(W2065,1)="&lt;",1*MID(W2065,2,LEN(W2065)-1),"")</f>
        <v/>
      </c>
      <c r="AJ2065" s="69" t="str">
        <f t="shared" ref="AJ2065:AJ2128" si="364">IF(LEFT(X2065,1)="&lt;",1*MID(X2065,2,LEN(X2065)-1),"")</f>
        <v/>
      </c>
      <c r="AK2065" s="69" t="str">
        <f t="shared" ref="AK2065:AK2128" si="365">IF(LEFT(Y2065,1)="&lt;",1*MID(Y2065,2,LEN(Y2065)-1),"")</f>
        <v/>
      </c>
      <c r="AL2065" s="69">
        <f t="shared" ref="AL2065:AL2128" si="366">SUM(AC2065:AK2065)</f>
        <v>0</v>
      </c>
      <c r="AM2065" s="69"/>
    </row>
    <row r="2066" spans="29:39">
      <c r="AC2066" s="69" t="str">
        <f t="shared" si="357"/>
        <v/>
      </c>
      <c r="AD2066" s="69" t="str">
        <f t="shared" si="358"/>
        <v/>
      </c>
      <c r="AE2066" s="69" t="str">
        <f t="shared" si="359"/>
        <v/>
      </c>
      <c r="AF2066" s="69" t="str">
        <f t="shared" si="360"/>
        <v/>
      </c>
      <c r="AG2066" s="69" t="str">
        <f t="shared" si="361"/>
        <v/>
      </c>
      <c r="AH2066" s="69" t="str">
        <f t="shared" si="362"/>
        <v/>
      </c>
      <c r="AI2066" s="69" t="str">
        <f t="shared" si="363"/>
        <v/>
      </c>
      <c r="AJ2066" s="69" t="str">
        <f t="shared" si="364"/>
        <v/>
      </c>
      <c r="AK2066" s="69" t="str">
        <f t="shared" si="365"/>
        <v/>
      </c>
      <c r="AL2066" s="69">
        <f t="shared" si="366"/>
        <v>0</v>
      </c>
      <c r="AM2066" s="69"/>
    </row>
    <row r="2067" spans="29:39">
      <c r="AC2067" s="69" t="str">
        <f t="shared" si="357"/>
        <v/>
      </c>
      <c r="AD2067" s="69" t="str">
        <f t="shared" si="358"/>
        <v/>
      </c>
      <c r="AE2067" s="69" t="str">
        <f t="shared" si="359"/>
        <v/>
      </c>
      <c r="AF2067" s="69" t="str">
        <f t="shared" si="360"/>
        <v/>
      </c>
      <c r="AG2067" s="69" t="str">
        <f t="shared" si="361"/>
        <v/>
      </c>
      <c r="AH2067" s="69" t="str">
        <f t="shared" si="362"/>
        <v/>
      </c>
      <c r="AI2067" s="69" t="str">
        <f t="shared" si="363"/>
        <v/>
      </c>
      <c r="AJ2067" s="69" t="str">
        <f t="shared" si="364"/>
        <v/>
      </c>
      <c r="AK2067" s="69" t="str">
        <f t="shared" si="365"/>
        <v/>
      </c>
      <c r="AL2067" s="69">
        <f t="shared" si="366"/>
        <v>0</v>
      </c>
      <c r="AM2067" s="69"/>
    </row>
    <row r="2068" spans="29:39">
      <c r="AC2068" s="69" t="str">
        <f t="shared" si="357"/>
        <v/>
      </c>
      <c r="AD2068" s="69" t="str">
        <f t="shared" si="358"/>
        <v/>
      </c>
      <c r="AE2068" s="69" t="str">
        <f t="shared" si="359"/>
        <v/>
      </c>
      <c r="AF2068" s="69" t="str">
        <f t="shared" si="360"/>
        <v/>
      </c>
      <c r="AG2068" s="69" t="str">
        <f t="shared" si="361"/>
        <v/>
      </c>
      <c r="AH2068" s="69" t="str">
        <f t="shared" si="362"/>
        <v/>
      </c>
      <c r="AI2068" s="69" t="str">
        <f t="shared" si="363"/>
        <v/>
      </c>
      <c r="AJ2068" s="69" t="str">
        <f t="shared" si="364"/>
        <v/>
      </c>
      <c r="AK2068" s="69" t="str">
        <f t="shared" si="365"/>
        <v/>
      </c>
      <c r="AL2068" s="69">
        <f t="shared" si="366"/>
        <v>0</v>
      </c>
      <c r="AM2068" s="69"/>
    </row>
    <row r="2069" spans="29:39">
      <c r="AC2069" s="69" t="str">
        <f t="shared" si="357"/>
        <v/>
      </c>
      <c r="AD2069" s="69" t="str">
        <f t="shared" si="358"/>
        <v/>
      </c>
      <c r="AE2069" s="69" t="str">
        <f t="shared" si="359"/>
        <v/>
      </c>
      <c r="AF2069" s="69" t="str">
        <f t="shared" si="360"/>
        <v/>
      </c>
      <c r="AG2069" s="69" t="str">
        <f t="shared" si="361"/>
        <v/>
      </c>
      <c r="AH2069" s="69" t="str">
        <f t="shared" si="362"/>
        <v/>
      </c>
      <c r="AI2069" s="69" t="str">
        <f t="shared" si="363"/>
        <v/>
      </c>
      <c r="AJ2069" s="69" t="str">
        <f t="shared" si="364"/>
        <v/>
      </c>
      <c r="AK2069" s="69" t="str">
        <f t="shared" si="365"/>
        <v/>
      </c>
      <c r="AL2069" s="69">
        <f t="shared" si="366"/>
        <v>0</v>
      </c>
      <c r="AM2069" s="69"/>
    </row>
    <row r="2070" spans="29:39">
      <c r="AC2070" s="69" t="str">
        <f t="shared" si="357"/>
        <v/>
      </c>
      <c r="AD2070" s="69" t="str">
        <f t="shared" si="358"/>
        <v/>
      </c>
      <c r="AE2070" s="69" t="str">
        <f t="shared" si="359"/>
        <v/>
      </c>
      <c r="AF2070" s="69" t="str">
        <f t="shared" si="360"/>
        <v/>
      </c>
      <c r="AG2070" s="69" t="str">
        <f t="shared" si="361"/>
        <v/>
      </c>
      <c r="AH2070" s="69" t="str">
        <f t="shared" si="362"/>
        <v/>
      </c>
      <c r="AI2070" s="69" t="str">
        <f t="shared" si="363"/>
        <v/>
      </c>
      <c r="AJ2070" s="69" t="str">
        <f t="shared" si="364"/>
        <v/>
      </c>
      <c r="AK2070" s="69" t="str">
        <f t="shared" si="365"/>
        <v/>
      </c>
      <c r="AL2070" s="69">
        <f t="shared" si="366"/>
        <v>0</v>
      </c>
      <c r="AM2070" s="69"/>
    </row>
    <row r="2071" spans="29:39">
      <c r="AC2071" s="69" t="str">
        <f t="shared" si="357"/>
        <v/>
      </c>
      <c r="AD2071" s="69" t="str">
        <f t="shared" si="358"/>
        <v/>
      </c>
      <c r="AE2071" s="69" t="str">
        <f t="shared" si="359"/>
        <v/>
      </c>
      <c r="AF2071" s="69" t="str">
        <f t="shared" si="360"/>
        <v/>
      </c>
      <c r="AG2071" s="69" t="str">
        <f t="shared" si="361"/>
        <v/>
      </c>
      <c r="AH2071" s="69" t="str">
        <f t="shared" si="362"/>
        <v/>
      </c>
      <c r="AI2071" s="69" t="str">
        <f t="shared" si="363"/>
        <v/>
      </c>
      <c r="AJ2071" s="69" t="str">
        <f t="shared" si="364"/>
        <v/>
      </c>
      <c r="AK2071" s="69" t="str">
        <f t="shared" si="365"/>
        <v/>
      </c>
      <c r="AL2071" s="69">
        <f t="shared" si="366"/>
        <v>0</v>
      </c>
      <c r="AM2071" s="69"/>
    </row>
    <row r="2072" spans="29:39">
      <c r="AC2072" s="69" t="str">
        <f t="shared" si="357"/>
        <v/>
      </c>
      <c r="AD2072" s="69" t="str">
        <f t="shared" si="358"/>
        <v/>
      </c>
      <c r="AE2072" s="69" t="str">
        <f t="shared" si="359"/>
        <v/>
      </c>
      <c r="AF2072" s="69" t="str">
        <f t="shared" si="360"/>
        <v/>
      </c>
      <c r="AG2072" s="69" t="str">
        <f t="shared" si="361"/>
        <v/>
      </c>
      <c r="AH2072" s="69" t="str">
        <f t="shared" si="362"/>
        <v/>
      </c>
      <c r="AI2072" s="69" t="str">
        <f t="shared" si="363"/>
        <v/>
      </c>
      <c r="AJ2072" s="69" t="str">
        <f t="shared" si="364"/>
        <v/>
      </c>
      <c r="AK2072" s="69" t="str">
        <f t="shared" si="365"/>
        <v/>
      </c>
      <c r="AL2072" s="69">
        <f t="shared" si="366"/>
        <v>0</v>
      </c>
      <c r="AM2072" s="69"/>
    </row>
    <row r="2073" spans="29:39">
      <c r="AC2073" s="69" t="str">
        <f t="shared" si="357"/>
        <v/>
      </c>
      <c r="AD2073" s="69" t="str">
        <f t="shared" si="358"/>
        <v/>
      </c>
      <c r="AE2073" s="69" t="str">
        <f t="shared" si="359"/>
        <v/>
      </c>
      <c r="AF2073" s="69" t="str">
        <f t="shared" si="360"/>
        <v/>
      </c>
      <c r="AG2073" s="69" t="str">
        <f t="shared" si="361"/>
        <v/>
      </c>
      <c r="AH2073" s="69" t="str">
        <f t="shared" si="362"/>
        <v/>
      </c>
      <c r="AI2073" s="69" t="str">
        <f t="shared" si="363"/>
        <v/>
      </c>
      <c r="AJ2073" s="69" t="str">
        <f t="shared" si="364"/>
        <v/>
      </c>
      <c r="AK2073" s="69" t="str">
        <f t="shared" si="365"/>
        <v/>
      </c>
      <c r="AL2073" s="69">
        <f t="shared" si="366"/>
        <v>0</v>
      </c>
      <c r="AM2073" s="69"/>
    </row>
    <row r="2074" spans="29:39">
      <c r="AC2074" s="69" t="str">
        <f t="shared" si="357"/>
        <v/>
      </c>
      <c r="AD2074" s="69" t="str">
        <f t="shared" si="358"/>
        <v/>
      </c>
      <c r="AE2074" s="69" t="str">
        <f t="shared" si="359"/>
        <v/>
      </c>
      <c r="AF2074" s="69" t="str">
        <f t="shared" si="360"/>
        <v/>
      </c>
      <c r="AG2074" s="69" t="str">
        <f t="shared" si="361"/>
        <v/>
      </c>
      <c r="AH2074" s="69" t="str">
        <f t="shared" si="362"/>
        <v/>
      </c>
      <c r="AI2074" s="69" t="str">
        <f t="shared" si="363"/>
        <v/>
      </c>
      <c r="AJ2074" s="69" t="str">
        <f t="shared" si="364"/>
        <v/>
      </c>
      <c r="AK2074" s="69" t="str">
        <f t="shared" si="365"/>
        <v/>
      </c>
      <c r="AL2074" s="69">
        <f t="shared" si="366"/>
        <v>0</v>
      </c>
      <c r="AM2074" s="69"/>
    </row>
    <row r="2075" spans="29:39">
      <c r="AC2075" s="69" t="str">
        <f t="shared" si="357"/>
        <v/>
      </c>
      <c r="AD2075" s="69" t="str">
        <f t="shared" si="358"/>
        <v/>
      </c>
      <c r="AE2075" s="69" t="str">
        <f t="shared" si="359"/>
        <v/>
      </c>
      <c r="AF2075" s="69" t="str">
        <f t="shared" si="360"/>
        <v/>
      </c>
      <c r="AG2075" s="69" t="str">
        <f t="shared" si="361"/>
        <v/>
      </c>
      <c r="AH2075" s="69" t="str">
        <f t="shared" si="362"/>
        <v/>
      </c>
      <c r="AI2075" s="69" t="str">
        <f t="shared" si="363"/>
        <v/>
      </c>
      <c r="AJ2075" s="69" t="str">
        <f t="shared" si="364"/>
        <v/>
      </c>
      <c r="AK2075" s="69" t="str">
        <f t="shared" si="365"/>
        <v/>
      </c>
      <c r="AL2075" s="69">
        <f t="shared" si="366"/>
        <v>0</v>
      </c>
      <c r="AM2075" s="69"/>
    </row>
    <row r="2076" spans="29:39">
      <c r="AC2076" s="69" t="str">
        <f t="shared" si="357"/>
        <v/>
      </c>
      <c r="AD2076" s="69" t="str">
        <f t="shared" si="358"/>
        <v/>
      </c>
      <c r="AE2076" s="69" t="str">
        <f t="shared" si="359"/>
        <v/>
      </c>
      <c r="AF2076" s="69" t="str">
        <f t="shared" si="360"/>
        <v/>
      </c>
      <c r="AG2076" s="69" t="str">
        <f t="shared" si="361"/>
        <v/>
      </c>
      <c r="AH2076" s="69" t="str">
        <f t="shared" si="362"/>
        <v/>
      </c>
      <c r="AI2076" s="69" t="str">
        <f t="shared" si="363"/>
        <v/>
      </c>
      <c r="AJ2076" s="69" t="str">
        <f t="shared" si="364"/>
        <v/>
      </c>
      <c r="AK2076" s="69" t="str">
        <f t="shared" si="365"/>
        <v/>
      </c>
      <c r="AL2076" s="69">
        <f t="shared" si="366"/>
        <v>0</v>
      </c>
      <c r="AM2076" s="69"/>
    </row>
    <row r="2077" spans="29:39">
      <c r="AC2077" s="69" t="str">
        <f t="shared" si="357"/>
        <v/>
      </c>
      <c r="AD2077" s="69" t="str">
        <f t="shared" si="358"/>
        <v/>
      </c>
      <c r="AE2077" s="69" t="str">
        <f t="shared" si="359"/>
        <v/>
      </c>
      <c r="AF2077" s="69" t="str">
        <f t="shared" si="360"/>
        <v/>
      </c>
      <c r="AG2077" s="69" t="str">
        <f t="shared" si="361"/>
        <v/>
      </c>
      <c r="AH2077" s="69" t="str">
        <f t="shared" si="362"/>
        <v/>
      </c>
      <c r="AI2077" s="69" t="str">
        <f t="shared" si="363"/>
        <v/>
      </c>
      <c r="AJ2077" s="69" t="str">
        <f t="shared" si="364"/>
        <v/>
      </c>
      <c r="AK2077" s="69" t="str">
        <f t="shared" si="365"/>
        <v/>
      </c>
      <c r="AL2077" s="69">
        <f t="shared" si="366"/>
        <v>0</v>
      </c>
      <c r="AM2077" s="69"/>
    </row>
    <row r="2078" spans="29:39">
      <c r="AC2078" s="69" t="str">
        <f t="shared" si="357"/>
        <v/>
      </c>
      <c r="AD2078" s="69" t="str">
        <f t="shared" si="358"/>
        <v/>
      </c>
      <c r="AE2078" s="69" t="str">
        <f t="shared" si="359"/>
        <v/>
      </c>
      <c r="AF2078" s="69" t="str">
        <f t="shared" si="360"/>
        <v/>
      </c>
      <c r="AG2078" s="69" t="str">
        <f t="shared" si="361"/>
        <v/>
      </c>
      <c r="AH2078" s="69" t="str">
        <f t="shared" si="362"/>
        <v/>
      </c>
      <c r="AI2078" s="69" t="str">
        <f t="shared" si="363"/>
        <v/>
      </c>
      <c r="AJ2078" s="69" t="str">
        <f t="shared" si="364"/>
        <v/>
      </c>
      <c r="AK2078" s="69" t="str">
        <f t="shared" si="365"/>
        <v/>
      </c>
      <c r="AL2078" s="69">
        <f t="shared" si="366"/>
        <v>0</v>
      </c>
      <c r="AM2078" s="69"/>
    </row>
    <row r="2079" spans="29:39">
      <c r="AC2079" s="69" t="str">
        <f t="shared" si="357"/>
        <v/>
      </c>
      <c r="AD2079" s="69" t="str">
        <f t="shared" si="358"/>
        <v/>
      </c>
      <c r="AE2079" s="69" t="str">
        <f t="shared" si="359"/>
        <v/>
      </c>
      <c r="AF2079" s="69" t="str">
        <f t="shared" si="360"/>
        <v/>
      </c>
      <c r="AG2079" s="69" t="str">
        <f t="shared" si="361"/>
        <v/>
      </c>
      <c r="AH2079" s="69" t="str">
        <f t="shared" si="362"/>
        <v/>
      </c>
      <c r="AI2079" s="69" t="str">
        <f t="shared" si="363"/>
        <v/>
      </c>
      <c r="AJ2079" s="69" t="str">
        <f t="shared" si="364"/>
        <v/>
      </c>
      <c r="AK2079" s="69" t="str">
        <f t="shared" si="365"/>
        <v/>
      </c>
      <c r="AL2079" s="69">
        <f t="shared" si="366"/>
        <v>0</v>
      </c>
      <c r="AM2079" s="69"/>
    </row>
    <row r="2080" spans="29:39">
      <c r="AC2080" s="69" t="str">
        <f t="shared" si="357"/>
        <v/>
      </c>
      <c r="AD2080" s="69" t="str">
        <f t="shared" si="358"/>
        <v/>
      </c>
      <c r="AE2080" s="69" t="str">
        <f t="shared" si="359"/>
        <v/>
      </c>
      <c r="AF2080" s="69" t="str">
        <f t="shared" si="360"/>
        <v/>
      </c>
      <c r="AG2080" s="69" t="str">
        <f t="shared" si="361"/>
        <v/>
      </c>
      <c r="AH2080" s="69" t="str">
        <f t="shared" si="362"/>
        <v/>
      </c>
      <c r="AI2080" s="69" t="str">
        <f t="shared" si="363"/>
        <v/>
      </c>
      <c r="AJ2080" s="69" t="str">
        <f t="shared" si="364"/>
        <v/>
      </c>
      <c r="AK2080" s="69" t="str">
        <f t="shared" si="365"/>
        <v/>
      </c>
      <c r="AL2080" s="69">
        <f t="shared" si="366"/>
        <v>0</v>
      </c>
      <c r="AM2080" s="69"/>
    </row>
    <row r="2081" spans="29:39">
      <c r="AC2081" s="69" t="str">
        <f t="shared" si="357"/>
        <v/>
      </c>
      <c r="AD2081" s="69" t="str">
        <f t="shared" si="358"/>
        <v/>
      </c>
      <c r="AE2081" s="69" t="str">
        <f t="shared" si="359"/>
        <v/>
      </c>
      <c r="AF2081" s="69" t="str">
        <f t="shared" si="360"/>
        <v/>
      </c>
      <c r="AG2081" s="69" t="str">
        <f t="shared" si="361"/>
        <v/>
      </c>
      <c r="AH2081" s="69" t="str">
        <f t="shared" si="362"/>
        <v/>
      </c>
      <c r="AI2081" s="69" t="str">
        <f t="shared" si="363"/>
        <v/>
      </c>
      <c r="AJ2081" s="69" t="str">
        <f t="shared" si="364"/>
        <v/>
      </c>
      <c r="AK2081" s="69" t="str">
        <f t="shared" si="365"/>
        <v/>
      </c>
      <c r="AL2081" s="69">
        <f t="shared" si="366"/>
        <v>0</v>
      </c>
      <c r="AM2081" s="69"/>
    </row>
    <row r="2082" spans="29:39">
      <c r="AC2082" s="69" t="str">
        <f t="shared" si="357"/>
        <v/>
      </c>
      <c r="AD2082" s="69" t="str">
        <f t="shared" si="358"/>
        <v/>
      </c>
      <c r="AE2082" s="69" t="str">
        <f t="shared" si="359"/>
        <v/>
      </c>
      <c r="AF2082" s="69" t="str">
        <f t="shared" si="360"/>
        <v/>
      </c>
      <c r="AG2082" s="69" t="str">
        <f t="shared" si="361"/>
        <v/>
      </c>
      <c r="AH2082" s="69" t="str">
        <f t="shared" si="362"/>
        <v/>
      </c>
      <c r="AI2082" s="69" t="str">
        <f t="shared" si="363"/>
        <v/>
      </c>
      <c r="AJ2082" s="69" t="str">
        <f t="shared" si="364"/>
        <v/>
      </c>
      <c r="AK2082" s="69" t="str">
        <f t="shared" si="365"/>
        <v/>
      </c>
      <c r="AL2082" s="69">
        <f t="shared" si="366"/>
        <v>0</v>
      </c>
      <c r="AM2082" s="69"/>
    </row>
    <row r="2083" spans="29:39">
      <c r="AC2083" s="69" t="str">
        <f t="shared" si="357"/>
        <v/>
      </c>
      <c r="AD2083" s="69" t="str">
        <f t="shared" si="358"/>
        <v/>
      </c>
      <c r="AE2083" s="69" t="str">
        <f t="shared" si="359"/>
        <v/>
      </c>
      <c r="AF2083" s="69" t="str">
        <f t="shared" si="360"/>
        <v/>
      </c>
      <c r="AG2083" s="69" t="str">
        <f t="shared" si="361"/>
        <v/>
      </c>
      <c r="AH2083" s="69" t="str">
        <f t="shared" si="362"/>
        <v/>
      </c>
      <c r="AI2083" s="69" t="str">
        <f t="shared" si="363"/>
        <v/>
      </c>
      <c r="AJ2083" s="69" t="str">
        <f t="shared" si="364"/>
        <v/>
      </c>
      <c r="AK2083" s="69" t="str">
        <f t="shared" si="365"/>
        <v/>
      </c>
      <c r="AL2083" s="69">
        <f t="shared" si="366"/>
        <v>0</v>
      </c>
      <c r="AM2083" s="69"/>
    </row>
    <row r="2084" spans="29:39">
      <c r="AC2084" s="69" t="str">
        <f t="shared" si="357"/>
        <v/>
      </c>
      <c r="AD2084" s="69" t="str">
        <f t="shared" si="358"/>
        <v/>
      </c>
      <c r="AE2084" s="69" t="str">
        <f t="shared" si="359"/>
        <v/>
      </c>
      <c r="AF2084" s="69" t="str">
        <f t="shared" si="360"/>
        <v/>
      </c>
      <c r="AG2084" s="69" t="str">
        <f t="shared" si="361"/>
        <v/>
      </c>
      <c r="AH2084" s="69" t="str">
        <f t="shared" si="362"/>
        <v/>
      </c>
      <c r="AI2084" s="69" t="str">
        <f t="shared" si="363"/>
        <v/>
      </c>
      <c r="AJ2084" s="69" t="str">
        <f t="shared" si="364"/>
        <v/>
      </c>
      <c r="AK2084" s="69" t="str">
        <f t="shared" si="365"/>
        <v/>
      </c>
      <c r="AL2084" s="69">
        <f t="shared" si="366"/>
        <v>0</v>
      </c>
      <c r="AM2084" s="69"/>
    </row>
    <row r="2085" spans="29:39">
      <c r="AC2085" s="69" t="str">
        <f t="shared" si="357"/>
        <v/>
      </c>
      <c r="AD2085" s="69" t="str">
        <f t="shared" si="358"/>
        <v/>
      </c>
      <c r="AE2085" s="69" t="str">
        <f t="shared" si="359"/>
        <v/>
      </c>
      <c r="AF2085" s="69" t="str">
        <f t="shared" si="360"/>
        <v/>
      </c>
      <c r="AG2085" s="69" t="str">
        <f t="shared" si="361"/>
        <v/>
      </c>
      <c r="AH2085" s="69" t="str">
        <f t="shared" si="362"/>
        <v/>
      </c>
      <c r="AI2085" s="69" t="str">
        <f t="shared" si="363"/>
        <v/>
      </c>
      <c r="AJ2085" s="69" t="str">
        <f t="shared" si="364"/>
        <v/>
      </c>
      <c r="AK2085" s="69" t="str">
        <f t="shared" si="365"/>
        <v/>
      </c>
      <c r="AL2085" s="69">
        <f t="shared" si="366"/>
        <v>0</v>
      </c>
      <c r="AM2085" s="69"/>
    </row>
    <row r="2086" spans="29:39">
      <c r="AC2086" s="69" t="str">
        <f t="shared" si="357"/>
        <v/>
      </c>
      <c r="AD2086" s="69" t="str">
        <f t="shared" si="358"/>
        <v/>
      </c>
      <c r="AE2086" s="69" t="str">
        <f t="shared" si="359"/>
        <v/>
      </c>
      <c r="AF2086" s="69" t="str">
        <f t="shared" si="360"/>
        <v/>
      </c>
      <c r="AG2086" s="69" t="str">
        <f t="shared" si="361"/>
        <v/>
      </c>
      <c r="AH2086" s="69" t="str">
        <f t="shared" si="362"/>
        <v/>
      </c>
      <c r="AI2086" s="69" t="str">
        <f t="shared" si="363"/>
        <v/>
      </c>
      <c r="AJ2086" s="69" t="str">
        <f t="shared" si="364"/>
        <v/>
      </c>
      <c r="AK2086" s="69" t="str">
        <f t="shared" si="365"/>
        <v/>
      </c>
      <c r="AL2086" s="69">
        <f t="shared" si="366"/>
        <v>0</v>
      </c>
      <c r="AM2086" s="69"/>
    </row>
    <row r="2087" spans="29:39">
      <c r="AC2087" s="69" t="str">
        <f t="shared" si="357"/>
        <v/>
      </c>
      <c r="AD2087" s="69" t="str">
        <f t="shared" si="358"/>
        <v/>
      </c>
      <c r="AE2087" s="69" t="str">
        <f t="shared" si="359"/>
        <v/>
      </c>
      <c r="AF2087" s="69" t="str">
        <f t="shared" si="360"/>
        <v/>
      </c>
      <c r="AG2087" s="69" t="str">
        <f t="shared" si="361"/>
        <v/>
      </c>
      <c r="AH2087" s="69" t="str">
        <f t="shared" si="362"/>
        <v/>
      </c>
      <c r="AI2087" s="69" t="str">
        <f t="shared" si="363"/>
        <v/>
      </c>
      <c r="AJ2087" s="69" t="str">
        <f t="shared" si="364"/>
        <v/>
      </c>
      <c r="AK2087" s="69" t="str">
        <f t="shared" si="365"/>
        <v/>
      </c>
      <c r="AL2087" s="69">
        <f t="shared" si="366"/>
        <v>0</v>
      </c>
      <c r="AM2087" s="69"/>
    </row>
    <row r="2088" spans="29:39">
      <c r="AC2088" s="69" t="str">
        <f t="shared" si="357"/>
        <v/>
      </c>
      <c r="AD2088" s="69" t="str">
        <f t="shared" si="358"/>
        <v/>
      </c>
      <c r="AE2088" s="69" t="str">
        <f t="shared" si="359"/>
        <v/>
      </c>
      <c r="AF2088" s="69" t="str">
        <f t="shared" si="360"/>
        <v/>
      </c>
      <c r="AG2088" s="69" t="str">
        <f t="shared" si="361"/>
        <v/>
      </c>
      <c r="AH2088" s="69" t="str">
        <f t="shared" si="362"/>
        <v/>
      </c>
      <c r="AI2088" s="69" t="str">
        <f t="shared" si="363"/>
        <v/>
      </c>
      <c r="AJ2088" s="69" t="str">
        <f t="shared" si="364"/>
        <v/>
      </c>
      <c r="AK2088" s="69" t="str">
        <f t="shared" si="365"/>
        <v/>
      </c>
      <c r="AL2088" s="69">
        <f t="shared" si="366"/>
        <v>0</v>
      </c>
      <c r="AM2088" s="69"/>
    </row>
    <row r="2089" spans="29:39">
      <c r="AC2089" s="69" t="str">
        <f t="shared" si="357"/>
        <v/>
      </c>
      <c r="AD2089" s="69" t="str">
        <f t="shared" si="358"/>
        <v/>
      </c>
      <c r="AE2089" s="69" t="str">
        <f t="shared" si="359"/>
        <v/>
      </c>
      <c r="AF2089" s="69" t="str">
        <f t="shared" si="360"/>
        <v/>
      </c>
      <c r="AG2089" s="69" t="str">
        <f t="shared" si="361"/>
        <v/>
      </c>
      <c r="AH2089" s="69" t="str">
        <f t="shared" si="362"/>
        <v/>
      </c>
      <c r="AI2089" s="69" t="str">
        <f t="shared" si="363"/>
        <v/>
      </c>
      <c r="AJ2089" s="69" t="str">
        <f t="shared" si="364"/>
        <v/>
      </c>
      <c r="AK2089" s="69" t="str">
        <f t="shared" si="365"/>
        <v/>
      </c>
      <c r="AL2089" s="69">
        <f t="shared" si="366"/>
        <v>0</v>
      </c>
      <c r="AM2089" s="69"/>
    </row>
    <row r="2090" spans="29:39">
      <c r="AC2090" s="69" t="str">
        <f t="shared" si="357"/>
        <v/>
      </c>
      <c r="AD2090" s="69" t="str">
        <f t="shared" si="358"/>
        <v/>
      </c>
      <c r="AE2090" s="69" t="str">
        <f t="shared" si="359"/>
        <v/>
      </c>
      <c r="AF2090" s="69" t="str">
        <f t="shared" si="360"/>
        <v/>
      </c>
      <c r="AG2090" s="69" t="str">
        <f t="shared" si="361"/>
        <v/>
      </c>
      <c r="AH2090" s="69" t="str">
        <f t="shared" si="362"/>
        <v/>
      </c>
      <c r="AI2090" s="69" t="str">
        <f t="shared" si="363"/>
        <v/>
      </c>
      <c r="AJ2090" s="69" t="str">
        <f t="shared" si="364"/>
        <v/>
      </c>
      <c r="AK2090" s="69" t="str">
        <f t="shared" si="365"/>
        <v/>
      </c>
      <c r="AL2090" s="69">
        <f t="shared" si="366"/>
        <v>0</v>
      </c>
      <c r="AM2090" s="69"/>
    </row>
    <row r="2091" spans="29:39">
      <c r="AC2091" s="69" t="str">
        <f t="shared" si="357"/>
        <v/>
      </c>
      <c r="AD2091" s="69" t="str">
        <f t="shared" si="358"/>
        <v/>
      </c>
      <c r="AE2091" s="69" t="str">
        <f t="shared" si="359"/>
        <v/>
      </c>
      <c r="AF2091" s="69" t="str">
        <f t="shared" si="360"/>
        <v/>
      </c>
      <c r="AG2091" s="69" t="str">
        <f t="shared" si="361"/>
        <v/>
      </c>
      <c r="AH2091" s="69" t="str">
        <f t="shared" si="362"/>
        <v/>
      </c>
      <c r="AI2091" s="69" t="str">
        <f t="shared" si="363"/>
        <v/>
      </c>
      <c r="AJ2091" s="69" t="str">
        <f t="shared" si="364"/>
        <v/>
      </c>
      <c r="AK2091" s="69" t="str">
        <f t="shared" si="365"/>
        <v/>
      </c>
      <c r="AL2091" s="69">
        <f t="shared" si="366"/>
        <v>0</v>
      </c>
      <c r="AM2091" s="69"/>
    </row>
    <row r="2092" spans="29:39">
      <c r="AC2092" s="69" t="str">
        <f t="shared" si="357"/>
        <v/>
      </c>
      <c r="AD2092" s="69" t="str">
        <f t="shared" si="358"/>
        <v/>
      </c>
      <c r="AE2092" s="69" t="str">
        <f t="shared" si="359"/>
        <v/>
      </c>
      <c r="AF2092" s="69" t="str">
        <f t="shared" si="360"/>
        <v/>
      </c>
      <c r="AG2092" s="69" t="str">
        <f t="shared" si="361"/>
        <v/>
      </c>
      <c r="AH2092" s="69" t="str">
        <f t="shared" si="362"/>
        <v/>
      </c>
      <c r="AI2092" s="69" t="str">
        <f t="shared" si="363"/>
        <v/>
      </c>
      <c r="AJ2092" s="69" t="str">
        <f t="shared" si="364"/>
        <v/>
      </c>
      <c r="AK2092" s="69" t="str">
        <f t="shared" si="365"/>
        <v/>
      </c>
      <c r="AL2092" s="69">
        <f t="shared" si="366"/>
        <v>0</v>
      </c>
      <c r="AM2092" s="69"/>
    </row>
    <row r="2093" spans="29:39">
      <c r="AC2093" s="69" t="str">
        <f t="shared" si="357"/>
        <v/>
      </c>
      <c r="AD2093" s="69" t="str">
        <f t="shared" si="358"/>
        <v/>
      </c>
      <c r="AE2093" s="69" t="str">
        <f t="shared" si="359"/>
        <v/>
      </c>
      <c r="AF2093" s="69" t="str">
        <f t="shared" si="360"/>
        <v/>
      </c>
      <c r="AG2093" s="69" t="str">
        <f t="shared" si="361"/>
        <v/>
      </c>
      <c r="AH2093" s="69" t="str">
        <f t="shared" si="362"/>
        <v/>
      </c>
      <c r="AI2093" s="69" t="str">
        <f t="shared" si="363"/>
        <v/>
      </c>
      <c r="AJ2093" s="69" t="str">
        <f t="shared" si="364"/>
        <v/>
      </c>
      <c r="AK2093" s="69" t="str">
        <f t="shared" si="365"/>
        <v/>
      </c>
      <c r="AL2093" s="69">
        <f t="shared" si="366"/>
        <v>0</v>
      </c>
      <c r="AM2093" s="69"/>
    </row>
    <row r="2094" spans="29:39">
      <c r="AC2094" s="69" t="str">
        <f t="shared" si="357"/>
        <v/>
      </c>
      <c r="AD2094" s="69" t="str">
        <f t="shared" si="358"/>
        <v/>
      </c>
      <c r="AE2094" s="69" t="str">
        <f t="shared" si="359"/>
        <v/>
      </c>
      <c r="AF2094" s="69" t="str">
        <f t="shared" si="360"/>
        <v/>
      </c>
      <c r="AG2094" s="69" t="str">
        <f t="shared" si="361"/>
        <v/>
      </c>
      <c r="AH2094" s="69" t="str">
        <f t="shared" si="362"/>
        <v/>
      </c>
      <c r="AI2094" s="69" t="str">
        <f t="shared" si="363"/>
        <v/>
      </c>
      <c r="AJ2094" s="69" t="str">
        <f t="shared" si="364"/>
        <v/>
      </c>
      <c r="AK2094" s="69" t="str">
        <f t="shared" si="365"/>
        <v/>
      </c>
      <c r="AL2094" s="69">
        <f t="shared" si="366"/>
        <v>0</v>
      </c>
      <c r="AM2094" s="69"/>
    </row>
    <row r="2095" spans="29:39">
      <c r="AC2095" s="69" t="str">
        <f t="shared" si="357"/>
        <v/>
      </c>
      <c r="AD2095" s="69" t="str">
        <f t="shared" si="358"/>
        <v/>
      </c>
      <c r="AE2095" s="69" t="str">
        <f t="shared" si="359"/>
        <v/>
      </c>
      <c r="AF2095" s="69" t="str">
        <f t="shared" si="360"/>
        <v/>
      </c>
      <c r="AG2095" s="69" t="str">
        <f t="shared" si="361"/>
        <v/>
      </c>
      <c r="AH2095" s="69" t="str">
        <f t="shared" si="362"/>
        <v/>
      </c>
      <c r="AI2095" s="69" t="str">
        <f t="shared" si="363"/>
        <v/>
      </c>
      <c r="AJ2095" s="69" t="str">
        <f t="shared" si="364"/>
        <v/>
      </c>
      <c r="AK2095" s="69" t="str">
        <f t="shared" si="365"/>
        <v/>
      </c>
      <c r="AL2095" s="69">
        <f t="shared" si="366"/>
        <v>0</v>
      </c>
      <c r="AM2095" s="69"/>
    </row>
    <row r="2096" spans="29:39">
      <c r="AC2096" s="69" t="str">
        <f t="shared" si="357"/>
        <v/>
      </c>
      <c r="AD2096" s="69" t="str">
        <f t="shared" si="358"/>
        <v/>
      </c>
      <c r="AE2096" s="69" t="str">
        <f t="shared" si="359"/>
        <v/>
      </c>
      <c r="AF2096" s="69" t="str">
        <f t="shared" si="360"/>
        <v/>
      </c>
      <c r="AG2096" s="69" t="str">
        <f t="shared" si="361"/>
        <v/>
      </c>
      <c r="AH2096" s="69" t="str">
        <f t="shared" si="362"/>
        <v/>
      </c>
      <c r="AI2096" s="69" t="str">
        <f t="shared" si="363"/>
        <v/>
      </c>
      <c r="AJ2096" s="69" t="str">
        <f t="shared" si="364"/>
        <v/>
      </c>
      <c r="AK2096" s="69" t="str">
        <f t="shared" si="365"/>
        <v/>
      </c>
      <c r="AL2096" s="69">
        <f t="shared" si="366"/>
        <v>0</v>
      </c>
      <c r="AM2096" s="69"/>
    </row>
    <row r="2097" spans="29:39">
      <c r="AC2097" s="69" t="str">
        <f t="shared" si="357"/>
        <v/>
      </c>
      <c r="AD2097" s="69" t="str">
        <f t="shared" si="358"/>
        <v/>
      </c>
      <c r="AE2097" s="69" t="str">
        <f t="shared" si="359"/>
        <v/>
      </c>
      <c r="AF2097" s="69" t="str">
        <f t="shared" si="360"/>
        <v/>
      </c>
      <c r="AG2097" s="69" t="str">
        <f t="shared" si="361"/>
        <v/>
      </c>
      <c r="AH2097" s="69" t="str">
        <f t="shared" si="362"/>
        <v/>
      </c>
      <c r="AI2097" s="69" t="str">
        <f t="shared" si="363"/>
        <v/>
      </c>
      <c r="AJ2097" s="69" t="str">
        <f t="shared" si="364"/>
        <v/>
      </c>
      <c r="AK2097" s="69" t="str">
        <f t="shared" si="365"/>
        <v/>
      </c>
      <c r="AL2097" s="69">
        <f t="shared" si="366"/>
        <v>0</v>
      </c>
      <c r="AM2097" s="69"/>
    </row>
    <row r="2098" spans="29:39">
      <c r="AC2098" s="69" t="str">
        <f t="shared" si="357"/>
        <v/>
      </c>
      <c r="AD2098" s="69" t="str">
        <f t="shared" si="358"/>
        <v/>
      </c>
      <c r="AE2098" s="69" t="str">
        <f t="shared" si="359"/>
        <v/>
      </c>
      <c r="AF2098" s="69" t="str">
        <f t="shared" si="360"/>
        <v/>
      </c>
      <c r="AG2098" s="69" t="str">
        <f t="shared" si="361"/>
        <v/>
      </c>
      <c r="AH2098" s="69" t="str">
        <f t="shared" si="362"/>
        <v/>
      </c>
      <c r="AI2098" s="69" t="str">
        <f t="shared" si="363"/>
        <v/>
      </c>
      <c r="AJ2098" s="69" t="str">
        <f t="shared" si="364"/>
        <v/>
      </c>
      <c r="AK2098" s="69" t="str">
        <f t="shared" si="365"/>
        <v/>
      </c>
      <c r="AL2098" s="69">
        <f t="shared" si="366"/>
        <v>0</v>
      </c>
      <c r="AM2098" s="69"/>
    </row>
    <row r="2099" spans="29:39">
      <c r="AC2099" s="69" t="str">
        <f t="shared" si="357"/>
        <v/>
      </c>
      <c r="AD2099" s="69" t="str">
        <f t="shared" si="358"/>
        <v/>
      </c>
      <c r="AE2099" s="69" t="str">
        <f t="shared" si="359"/>
        <v/>
      </c>
      <c r="AF2099" s="69" t="str">
        <f t="shared" si="360"/>
        <v/>
      </c>
      <c r="AG2099" s="69" t="str">
        <f t="shared" si="361"/>
        <v/>
      </c>
      <c r="AH2099" s="69" t="str">
        <f t="shared" si="362"/>
        <v/>
      </c>
      <c r="AI2099" s="69" t="str">
        <f t="shared" si="363"/>
        <v/>
      </c>
      <c r="AJ2099" s="69" t="str">
        <f t="shared" si="364"/>
        <v/>
      </c>
      <c r="AK2099" s="69" t="str">
        <f t="shared" si="365"/>
        <v/>
      </c>
      <c r="AL2099" s="69">
        <f t="shared" si="366"/>
        <v>0</v>
      </c>
      <c r="AM2099" s="69"/>
    </row>
    <row r="2100" spans="29:39">
      <c r="AC2100" s="69" t="str">
        <f t="shared" si="357"/>
        <v/>
      </c>
      <c r="AD2100" s="69" t="str">
        <f t="shared" si="358"/>
        <v/>
      </c>
      <c r="AE2100" s="69" t="str">
        <f t="shared" si="359"/>
        <v/>
      </c>
      <c r="AF2100" s="69" t="str">
        <f t="shared" si="360"/>
        <v/>
      </c>
      <c r="AG2100" s="69" t="str">
        <f t="shared" si="361"/>
        <v/>
      </c>
      <c r="AH2100" s="69" t="str">
        <f t="shared" si="362"/>
        <v/>
      </c>
      <c r="AI2100" s="69" t="str">
        <f t="shared" si="363"/>
        <v/>
      </c>
      <c r="AJ2100" s="69" t="str">
        <f t="shared" si="364"/>
        <v/>
      </c>
      <c r="AK2100" s="69" t="str">
        <f t="shared" si="365"/>
        <v/>
      </c>
      <c r="AL2100" s="69">
        <f t="shared" si="366"/>
        <v>0</v>
      </c>
      <c r="AM2100" s="69"/>
    </row>
    <row r="2101" spans="29:39">
      <c r="AC2101" s="69" t="str">
        <f t="shared" si="357"/>
        <v/>
      </c>
      <c r="AD2101" s="69" t="str">
        <f t="shared" si="358"/>
        <v/>
      </c>
      <c r="AE2101" s="69" t="str">
        <f t="shared" si="359"/>
        <v/>
      </c>
      <c r="AF2101" s="69" t="str">
        <f t="shared" si="360"/>
        <v/>
      </c>
      <c r="AG2101" s="69" t="str">
        <f t="shared" si="361"/>
        <v/>
      </c>
      <c r="AH2101" s="69" t="str">
        <f t="shared" si="362"/>
        <v/>
      </c>
      <c r="AI2101" s="69" t="str">
        <f t="shared" si="363"/>
        <v/>
      </c>
      <c r="AJ2101" s="69" t="str">
        <f t="shared" si="364"/>
        <v/>
      </c>
      <c r="AK2101" s="69" t="str">
        <f t="shared" si="365"/>
        <v/>
      </c>
      <c r="AL2101" s="69">
        <f t="shared" si="366"/>
        <v>0</v>
      </c>
      <c r="AM2101" s="69"/>
    </row>
    <row r="2102" spans="29:39">
      <c r="AC2102" s="69" t="str">
        <f t="shared" si="357"/>
        <v/>
      </c>
      <c r="AD2102" s="69" t="str">
        <f t="shared" si="358"/>
        <v/>
      </c>
      <c r="AE2102" s="69" t="str">
        <f t="shared" si="359"/>
        <v/>
      </c>
      <c r="AF2102" s="69" t="str">
        <f t="shared" si="360"/>
        <v/>
      </c>
      <c r="AG2102" s="69" t="str">
        <f t="shared" si="361"/>
        <v/>
      </c>
      <c r="AH2102" s="69" t="str">
        <f t="shared" si="362"/>
        <v/>
      </c>
      <c r="AI2102" s="69" t="str">
        <f t="shared" si="363"/>
        <v/>
      </c>
      <c r="AJ2102" s="69" t="str">
        <f t="shared" si="364"/>
        <v/>
      </c>
      <c r="AK2102" s="69" t="str">
        <f t="shared" si="365"/>
        <v/>
      </c>
      <c r="AL2102" s="69">
        <f t="shared" si="366"/>
        <v>0</v>
      </c>
      <c r="AM2102" s="69"/>
    </row>
    <row r="2103" spans="29:39">
      <c r="AC2103" s="69" t="str">
        <f t="shared" si="357"/>
        <v/>
      </c>
      <c r="AD2103" s="69" t="str">
        <f t="shared" si="358"/>
        <v/>
      </c>
      <c r="AE2103" s="69" t="str">
        <f t="shared" si="359"/>
        <v/>
      </c>
      <c r="AF2103" s="69" t="str">
        <f t="shared" si="360"/>
        <v/>
      </c>
      <c r="AG2103" s="69" t="str">
        <f t="shared" si="361"/>
        <v/>
      </c>
      <c r="AH2103" s="69" t="str">
        <f t="shared" si="362"/>
        <v/>
      </c>
      <c r="AI2103" s="69" t="str">
        <f t="shared" si="363"/>
        <v/>
      </c>
      <c r="AJ2103" s="69" t="str">
        <f t="shared" si="364"/>
        <v/>
      </c>
      <c r="AK2103" s="69" t="str">
        <f t="shared" si="365"/>
        <v/>
      </c>
      <c r="AL2103" s="69">
        <f t="shared" si="366"/>
        <v>0</v>
      </c>
      <c r="AM2103" s="69"/>
    </row>
    <row r="2104" spans="29:39">
      <c r="AC2104" s="69" t="str">
        <f t="shared" si="357"/>
        <v/>
      </c>
      <c r="AD2104" s="69" t="str">
        <f t="shared" si="358"/>
        <v/>
      </c>
      <c r="AE2104" s="69" t="str">
        <f t="shared" si="359"/>
        <v/>
      </c>
      <c r="AF2104" s="69" t="str">
        <f t="shared" si="360"/>
        <v/>
      </c>
      <c r="AG2104" s="69" t="str">
        <f t="shared" si="361"/>
        <v/>
      </c>
      <c r="AH2104" s="69" t="str">
        <f t="shared" si="362"/>
        <v/>
      </c>
      <c r="AI2104" s="69" t="str">
        <f t="shared" si="363"/>
        <v/>
      </c>
      <c r="AJ2104" s="69" t="str">
        <f t="shared" si="364"/>
        <v/>
      </c>
      <c r="AK2104" s="69" t="str">
        <f t="shared" si="365"/>
        <v/>
      </c>
      <c r="AL2104" s="69">
        <f t="shared" si="366"/>
        <v>0</v>
      </c>
      <c r="AM2104" s="69"/>
    </row>
    <row r="2105" spans="29:39">
      <c r="AC2105" s="69" t="str">
        <f t="shared" si="357"/>
        <v/>
      </c>
      <c r="AD2105" s="69" t="str">
        <f t="shared" si="358"/>
        <v/>
      </c>
      <c r="AE2105" s="69" t="str">
        <f t="shared" si="359"/>
        <v/>
      </c>
      <c r="AF2105" s="69" t="str">
        <f t="shared" si="360"/>
        <v/>
      </c>
      <c r="AG2105" s="69" t="str">
        <f t="shared" si="361"/>
        <v/>
      </c>
      <c r="AH2105" s="69" t="str">
        <f t="shared" si="362"/>
        <v/>
      </c>
      <c r="AI2105" s="69" t="str">
        <f t="shared" si="363"/>
        <v/>
      </c>
      <c r="AJ2105" s="69" t="str">
        <f t="shared" si="364"/>
        <v/>
      </c>
      <c r="AK2105" s="69" t="str">
        <f t="shared" si="365"/>
        <v/>
      </c>
      <c r="AL2105" s="69">
        <f t="shared" si="366"/>
        <v>0</v>
      </c>
      <c r="AM2105" s="69"/>
    </row>
    <row r="2106" spans="29:39">
      <c r="AC2106" s="69" t="str">
        <f t="shared" si="357"/>
        <v/>
      </c>
      <c r="AD2106" s="69" t="str">
        <f t="shared" si="358"/>
        <v/>
      </c>
      <c r="AE2106" s="69" t="str">
        <f t="shared" si="359"/>
        <v/>
      </c>
      <c r="AF2106" s="69" t="str">
        <f t="shared" si="360"/>
        <v/>
      </c>
      <c r="AG2106" s="69" t="str">
        <f t="shared" si="361"/>
        <v/>
      </c>
      <c r="AH2106" s="69" t="str">
        <f t="shared" si="362"/>
        <v/>
      </c>
      <c r="AI2106" s="69" t="str">
        <f t="shared" si="363"/>
        <v/>
      </c>
      <c r="AJ2106" s="69" t="str">
        <f t="shared" si="364"/>
        <v/>
      </c>
      <c r="AK2106" s="69" t="str">
        <f t="shared" si="365"/>
        <v/>
      </c>
      <c r="AL2106" s="69">
        <f t="shared" si="366"/>
        <v>0</v>
      </c>
      <c r="AM2106" s="69"/>
    </row>
    <row r="2107" spans="29:39">
      <c r="AC2107" s="69" t="str">
        <f t="shared" si="357"/>
        <v/>
      </c>
      <c r="AD2107" s="69" t="str">
        <f t="shared" si="358"/>
        <v/>
      </c>
      <c r="AE2107" s="69" t="str">
        <f t="shared" si="359"/>
        <v/>
      </c>
      <c r="AF2107" s="69" t="str">
        <f t="shared" si="360"/>
        <v/>
      </c>
      <c r="AG2107" s="69" t="str">
        <f t="shared" si="361"/>
        <v/>
      </c>
      <c r="AH2107" s="69" t="str">
        <f t="shared" si="362"/>
        <v/>
      </c>
      <c r="AI2107" s="69" t="str">
        <f t="shared" si="363"/>
        <v/>
      </c>
      <c r="AJ2107" s="69" t="str">
        <f t="shared" si="364"/>
        <v/>
      </c>
      <c r="AK2107" s="69" t="str">
        <f t="shared" si="365"/>
        <v/>
      </c>
      <c r="AL2107" s="69">
        <f t="shared" si="366"/>
        <v>0</v>
      </c>
      <c r="AM2107" s="69"/>
    </row>
    <row r="2108" spans="29:39">
      <c r="AC2108" s="69" t="str">
        <f t="shared" si="357"/>
        <v/>
      </c>
      <c r="AD2108" s="69" t="str">
        <f t="shared" si="358"/>
        <v/>
      </c>
      <c r="AE2108" s="69" t="str">
        <f t="shared" si="359"/>
        <v/>
      </c>
      <c r="AF2108" s="69" t="str">
        <f t="shared" si="360"/>
        <v/>
      </c>
      <c r="AG2108" s="69" t="str">
        <f t="shared" si="361"/>
        <v/>
      </c>
      <c r="AH2108" s="69" t="str">
        <f t="shared" si="362"/>
        <v/>
      </c>
      <c r="AI2108" s="69" t="str">
        <f t="shared" si="363"/>
        <v/>
      </c>
      <c r="AJ2108" s="69" t="str">
        <f t="shared" si="364"/>
        <v/>
      </c>
      <c r="AK2108" s="69" t="str">
        <f t="shared" si="365"/>
        <v/>
      </c>
      <c r="AL2108" s="69">
        <f t="shared" si="366"/>
        <v>0</v>
      </c>
      <c r="AM2108" s="69"/>
    </row>
    <row r="2109" spans="29:39">
      <c r="AC2109" s="69" t="str">
        <f t="shared" si="357"/>
        <v/>
      </c>
      <c r="AD2109" s="69" t="str">
        <f t="shared" si="358"/>
        <v/>
      </c>
      <c r="AE2109" s="69" t="str">
        <f t="shared" si="359"/>
        <v/>
      </c>
      <c r="AF2109" s="69" t="str">
        <f t="shared" si="360"/>
        <v/>
      </c>
      <c r="AG2109" s="69" t="str">
        <f t="shared" si="361"/>
        <v/>
      </c>
      <c r="AH2109" s="69" t="str">
        <f t="shared" si="362"/>
        <v/>
      </c>
      <c r="AI2109" s="69" t="str">
        <f t="shared" si="363"/>
        <v/>
      </c>
      <c r="AJ2109" s="69" t="str">
        <f t="shared" si="364"/>
        <v/>
      </c>
      <c r="AK2109" s="69" t="str">
        <f t="shared" si="365"/>
        <v/>
      </c>
      <c r="AL2109" s="69">
        <f t="shared" si="366"/>
        <v>0</v>
      </c>
      <c r="AM2109" s="69"/>
    </row>
    <row r="2110" spans="29:39">
      <c r="AC2110" s="69" t="str">
        <f t="shared" si="357"/>
        <v/>
      </c>
      <c r="AD2110" s="69" t="str">
        <f t="shared" si="358"/>
        <v/>
      </c>
      <c r="AE2110" s="69" t="str">
        <f t="shared" si="359"/>
        <v/>
      </c>
      <c r="AF2110" s="69" t="str">
        <f t="shared" si="360"/>
        <v/>
      </c>
      <c r="AG2110" s="69" t="str">
        <f t="shared" si="361"/>
        <v/>
      </c>
      <c r="AH2110" s="69" t="str">
        <f t="shared" si="362"/>
        <v/>
      </c>
      <c r="AI2110" s="69" t="str">
        <f t="shared" si="363"/>
        <v/>
      </c>
      <c r="AJ2110" s="69" t="str">
        <f t="shared" si="364"/>
        <v/>
      </c>
      <c r="AK2110" s="69" t="str">
        <f t="shared" si="365"/>
        <v/>
      </c>
      <c r="AL2110" s="69">
        <f t="shared" si="366"/>
        <v>0</v>
      </c>
      <c r="AM2110" s="69"/>
    </row>
    <row r="2111" spans="29:39">
      <c r="AC2111" s="69" t="str">
        <f t="shared" si="357"/>
        <v/>
      </c>
      <c r="AD2111" s="69" t="str">
        <f t="shared" si="358"/>
        <v/>
      </c>
      <c r="AE2111" s="69" t="str">
        <f t="shared" si="359"/>
        <v/>
      </c>
      <c r="AF2111" s="69" t="str">
        <f t="shared" si="360"/>
        <v/>
      </c>
      <c r="AG2111" s="69" t="str">
        <f t="shared" si="361"/>
        <v/>
      </c>
      <c r="AH2111" s="69" t="str">
        <f t="shared" si="362"/>
        <v/>
      </c>
      <c r="AI2111" s="69" t="str">
        <f t="shared" si="363"/>
        <v/>
      </c>
      <c r="AJ2111" s="69" t="str">
        <f t="shared" si="364"/>
        <v/>
      </c>
      <c r="AK2111" s="69" t="str">
        <f t="shared" si="365"/>
        <v/>
      </c>
      <c r="AL2111" s="69">
        <f t="shared" si="366"/>
        <v>0</v>
      </c>
      <c r="AM2111" s="69"/>
    </row>
    <row r="2112" spans="29:39">
      <c r="AC2112" s="69" t="str">
        <f t="shared" si="357"/>
        <v/>
      </c>
      <c r="AD2112" s="69" t="str">
        <f t="shared" si="358"/>
        <v/>
      </c>
      <c r="AE2112" s="69" t="str">
        <f t="shared" si="359"/>
        <v/>
      </c>
      <c r="AF2112" s="69" t="str">
        <f t="shared" si="360"/>
        <v/>
      </c>
      <c r="AG2112" s="69" t="str">
        <f t="shared" si="361"/>
        <v/>
      </c>
      <c r="AH2112" s="69" t="str">
        <f t="shared" si="362"/>
        <v/>
      </c>
      <c r="AI2112" s="69" t="str">
        <f t="shared" si="363"/>
        <v/>
      </c>
      <c r="AJ2112" s="69" t="str">
        <f t="shared" si="364"/>
        <v/>
      </c>
      <c r="AK2112" s="69" t="str">
        <f t="shared" si="365"/>
        <v/>
      </c>
      <c r="AL2112" s="69">
        <f t="shared" si="366"/>
        <v>0</v>
      </c>
      <c r="AM2112" s="69"/>
    </row>
    <row r="2113" spans="29:39">
      <c r="AC2113" s="69" t="str">
        <f t="shared" si="357"/>
        <v/>
      </c>
      <c r="AD2113" s="69" t="str">
        <f t="shared" si="358"/>
        <v/>
      </c>
      <c r="AE2113" s="69" t="str">
        <f t="shared" si="359"/>
        <v/>
      </c>
      <c r="AF2113" s="69" t="str">
        <f t="shared" si="360"/>
        <v/>
      </c>
      <c r="AG2113" s="69" t="str">
        <f t="shared" si="361"/>
        <v/>
      </c>
      <c r="AH2113" s="69" t="str">
        <f t="shared" si="362"/>
        <v/>
      </c>
      <c r="AI2113" s="69" t="str">
        <f t="shared" si="363"/>
        <v/>
      </c>
      <c r="AJ2113" s="69" t="str">
        <f t="shared" si="364"/>
        <v/>
      </c>
      <c r="AK2113" s="69" t="str">
        <f t="shared" si="365"/>
        <v/>
      </c>
      <c r="AL2113" s="69">
        <f t="shared" si="366"/>
        <v>0</v>
      </c>
      <c r="AM2113" s="69"/>
    </row>
    <row r="2114" spans="29:39">
      <c r="AC2114" s="69" t="str">
        <f t="shared" si="357"/>
        <v/>
      </c>
      <c r="AD2114" s="69" t="str">
        <f t="shared" si="358"/>
        <v/>
      </c>
      <c r="AE2114" s="69" t="str">
        <f t="shared" si="359"/>
        <v/>
      </c>
      <c r="AF2114" s="69" t="str">
        <f t="shared" si="360"/>
        <v/>
      </c>
      <c r="AG2114" s="69" t="str">
        <f t="shared" si="361"/>
        <v/>
      </c>
      <c r="AH2114" s="69" t="str">
        <f t="shared" si="362"/>
        <v/>
      </c>
      <c r="AI2114" s="69" t="str">
        <f t="shared" si="363"/>
        <v/>
      </c>
      <c r="AJ2114" s="69" t="str">
        <f t="shared" si="364"/>
        <v/>
      </c>
      <c r="AK2114" s="69" t="str">
        <f t="shared" si="365"/>
        <v/>
      </c>
      <c r="AL2114" s="69">
        <f t="shared" si="366"/>
        <v>0</v>
      </c>
      <c r="AM2114" s="69"/>
    </row>
    <row r="2115" spans="29:39">
      <c r="AC2115" s="69" t="str">
        <f t="shared" si="357"/>
        <v/>
      </c>
      <c r="AD2115" s="69" t="str">
        <f t="shared" si="358"/>
        <v/>
      </c>
      <c r="AE2115" s="69" t="str">
        <f t="shared" si="359"/>
        <v/>
      </c>
      <c r="AF2115" s="69" t="str">
        <f t="shared" si="360"/>
        <v/>
      </c>
      <c r="AG2115" s="69" t="str">
        <f t="shared" si="361"/>
        <v/>
      </c>
      <c r="AH2115" s="69" t="str">
        <f t="shared" si="362"/>
        <v/>
      </c>
      <c r="AI2115" s="69" t="str">
        <f t="shared" si="363"/>
        <v/>
      </c>
      <c r="AJ2115" s="69" t="str">
        <f t="shared" si="364"/>
        <v/>
      </c>
      <c r="AK2115" s="69" t="str">
        <f t="shared" si="365"/>
        <v/>
      </c>
      <c r="AL2115" s="69">
        <f t="shared" si="366"/>
        <v>0</v>
      </c>
      <c r="AM2115" s="69"/>
    </row>
    <row r="2116" spans="29:39">
      <c r="AC2116" s="69" t="str">
        <f t="shared" si="357"/>
        <v/>
      </c>
      <c r="AD2116" s="69" t="str">
        <f t="shared" si="358"/>
        <v/>
      </c>
      <c r="AE2116" s="69" t="str">
        <f t="shared" si="359"/>
        <v/>
      </c>
      <c r="AF2116" s="69" t="str">
        <f t="shared" si="360"/>
        <v/>
      </c>
      <c r="AG2116" s="69" t="str">
        <f t="shared" si="361"/>
        <v/>
      </c>
      <c r="AH2116" s="69" t="str">
        <f t="shared" si="362"/>
        <v/>
      </c>
      <c r="AI2116" s="69" t="str">
        <f t="shared" si="363"/>
        <v/>
      </c>
      <c r="AJ2116" s="69" t="str">
        <f t="shared" si="364"/>
        <v/>
      </c>
      <c r="AK2116" s="69" t="str">
        <f t="shared" si="365"/>
        <v/>
      </c>
      <c r="AL2116" s="69">
        <f t="shared" si="366"/>
        <v>0</v>
      </c>
      <c r="AM2116" s="69"/>
    </row>
    <row r="2117" spans="29:39">
      <c r="AC2117" s="69" t="str">
        <f t="shared" si="357"/>
        <v/>
      </c>
      <c r="AD2117" s="69" t="str">
        <f t="shared" si="358"/>
        <v/>
      </c>
      <c r="AE2117" s="69" t="str">
        <f t="shared" si="359"/>
        <v/>
      </c>
      <c r="AF2117" s="69" t="str">
        <f t="shared" si="360"/>
        <v/>
      </c>
      <c r="AG2117" s="69" t="str">
        <f t="shared" si="361"/>
        <v/>
      </c>
      <c r="AH2117" s="69" t="str">
        <f t="shared" si="362"/>
        <v/>
      </c>
      <c r="AI2117" s="69" t="str">
        <f t="shared" si="363"/>
        <v/>
      </c>
      <c r="AJ2117" s="69" t="str">
        <f t="shared" si="364"/>
        <v/>
      </c>
      <c r="AK2117" s="69" t="str">
        <f t="shared" si="365"/>
        <v/>
      </c>
      <c r="AL2117" s="69">
        <f t="shared" si="366"/>
        <v>0</v>
      </c>
      <c r="AM2117" s="69"/>
    </row>
    <row r="2118" spans="29:39">
      <c r="AC2118" s="69" t="str">
        <f t="shared" si="357"/>
        <v/>
      </c>
      <c r="AD2118" s="69" t="str">
        <f t="shared" si="358"/>
        <v/>
      </c>
      <c r="AE2118" s="69" t="str">
        <f t="shared" si="359"/>
        <v/>
      </c>
      <c r="AF2118" s="69" t="str">
        <f t="shared" si="360"/>
        <v/>
      </c>
      <c r="AG2118" s="69" t="str">
        <f t="shared" si="361"/>
        <v/>
      </c>
      <c r="AH2118" s="69" t="str">
        <f t="shared" si="362"/>
        <v/>
      </c>
      <c r="AI2118" s="69" t="str">
        <f t="shared" si="363"/>
        <v/>
      </c>
      <c r="AJ2118" s="69" t="str">
        <f t="shared" si="364"/>
        <v/>
      </c>
      <c r="AK2118" s="69" t="str">
        <f t="shared" si="365"/>
        <v/>
      </c>
      <c r="AL2118" s="69">
        <f t="shared" si="366"/>
        <v>0</v>
      </c>
      <c r="AM2118" s="69"/>
    </row>
    <row r="2119" spans="29:39">
      <c r="AC2119" s="69" t="str">
        <f t="shared" si="357"/>
        <v/>
      </c>
      <c r="AD2119" s="69" t="str">
        <f t="shared" si="358"/>
        <v/>
      </c>
      <c r="AE2119" s="69" t="str">
        <f t="shared" si="359"/>
        <v/>
      </c>
      <c r="AF2119" s="69" t="str">
        <f t="shared" si="360"/>
        <v/>
      </c>
      <c r="AG2119" s="69" t="str">
        <f t="shared" si="361"/>
        <v/>
      </c>
      <c r="AH2119" s="69" t="str">
        <f t="shared" si="362"/>
        <v/>
      </c>
      <c r="AI2119" s="69" t="str">
        <f t="shared" si="363"/>
        <v/>
      </c>
      <c r="AJ2119" s="69" t="str">
        <f t="shared" si="364"/>
        <v/>
      </c>
      <c r="AK2119" s="69" t="str">
        <f t="shared" si="365"/>
        <v/>
      </c>
      <c r="AL2119" s="69">
        <f t="shared" si="366"/>
        <v>0</v>
      </c>
      <c r="AM2119" s="69"/>
    </row>
    <row r="2120" spans="29:39">
      <c r="AC2120" s="69" t="str">
        <f t="shared" si="357"/>
        <v/>
      </c>
      <c r="AD2120" s="69" t="str">
        <f t="shared" si="358"/>
        <v/>
      </c>
      <c r="AE2120" s="69" t="str">
        <f t="shared" si="359"/>
        <v/>
      </c>
      <c r="AF2120" s="69" t="str">
        <f t="shared" si="360"/>
        <v/>
      </c>
      <c r="AG2120" s="69" t="str">
        <f t="shared" si="361"/>
        <v/>
      </c>
      <c r="AH2120" s="69" t="str">
        <f t="shared" si="362"/>
        <v/>
      </c>
      <c r="AI2120" s="69" t="str">
        <f t="shared" si="363"/>
        <v/>
      </c>
      <c r="AJ2120" s="69" t="str">
        <f t="shared" si="364"/>
        <v/>
      </c>
      <c r="AK2120" s="69" t="str">
        <f t="shared" si="365"/>
        <v/>
      </c>
      <c r="AL2120" s="69">
        <f t="shared" si="366"/>
        <v>0</v>
      </c>
      <c r="AM2120" s="69"/>
    </row>
    <row r="2121" spans="29:39">
      <c r="AC2121" s="69" t="str">
        <f t="shared" si="357"/>
        <v/>
      </c>
      <c r="AD2121" s="69" t="str">
        <f t="shared" si="358"/>
        <v/>
      </c>
      <c r="AE2121" s="69" t="str">
        <f t="shared" si="359"/>
        <v/>
      </c>
      <c r="AF2121" s="69" t="str">
        <f t="shared" si="360"/>
        <v/>
      </c>
      <c r="AG2121" s="69" t="str">
        <f t="shared" si="361"/>
        <v/>
      </c>
      <c r="AH2121" s="69" t="str">
        <f t="shared" si="362"/>
        <v/>
      </c>
      <c r="AI2121" s="69" t="str">
        <f t="shared" si="363"/>
        <v/>
      </c>
      <c r="AJ2121" s="69" t="str">
        <f t="shared" si="364"/>
        <v/>
      </c>
      <c r="AK2121" s="69" t="str">
        <f t="shared" si="365"/>
        <v/>
      </c>
      <c r="AL2121" s="69">
        <f t="shared" si="366"/>
        <v>0</v>
      </c>
      <c r="AM2121" s="69"/>
    </row>
    <row r="2122" spans="29:39">
      <c r="AC2122" s="69" t="str">
        <f t="shared" si="357"/>
        <v/>
      </c>
      <c r="AD2122" s="69" t="str">
        <f t="shared" si="358"/>
        <v/>
      </c>
      <c r="AE2122" s="69" t="str">
        <f t="shared" si="359"/>
        <v/>
      </c>
      <c r="AF2122" s="69" t="str">
        <f t="shared" si="360"/>
        <v/>
      </c>
      <c r="AG2122" s="69" t="str">
        <f t="shared" si="361"/>
        <v/>
      </c>
      <c r="AH2122" s="69" t="str">
        <f t="shared" si="362"/>
        <v/>
      </c>
      <c r="AI2122" s="69" t="str">
        <f t="shared" si="363"/>
        <v/>
      </c>
      <c r="AJ2122" s="69" t="str">
        <f t="shared" si="364"/>
        <v/>
      </c>
      <c r="AK2122" s="69" t="str">
        <f t="shared" si="365"/>
        <v/>
      </c>
      <c r="AL2122" s="69">
        <f t="shared" si="366"/>
        <v>0</v>
      </c>
      <c r="AM2122" s="69"/>
    </row>
    <row r="2123" spans="29:39">
      <c r="AC2123" s="69" t="str">
        <f t="shared" si="357"/>
        <v/>
      </c>
      <c r="AD2123" s="69" t="str">
        <f t="shared" si="358"/>
        <v/>
      </c>
      <c r="AE2123" s="69" t="str">
        <f t="shared" si="359"/>
        <v/>
      </c>
      <c r="AF2123" s="69" t="str">
        <f t="shared" si="360"/>
        <v/>
      </c>
      <c r="AG2123" s="69" t="str">
        <f t="shared" si="361"/>
        <v/>
      </c>
      <c r="AH2123" s="69" t="str">
        <f t="shared" si="362"/>
        <v/>
      </c>
      <c r="AI2123" s="69" t="str">
        <f t="shared" si="363"/>
        <v/>
      </c>
      <c r="AJ2123" s="69" t="str">
        <f t="shared" si="364"/>
        <v/>
      </c>
      <c r="AK2123" s="69" t="str">
        <f t="shared" si="365"/>
        <v/>
      </c>
      <c r="AL2123" s="69">
        <f t="shared" si="366"/>
        <v>0</v>
      </c>
      <c r="AM2123" s="69"/>
    </row>
    <row r="2124" spans="29:39">
      <c r="AC2124" s="69" t="str">
        <f t="shared" si="357"/>
        <v/>
      </c>
      <c r="AD2124" s="69" t="str">
        <f t="shared" si="358"/>
        <v/>
      </c>
      <c r="AE2124" s="69" t="str">
        <f t="shared" si="359"/>
        <v/>
      </c>
      <c r="AF2124" s="69" t="str">
        <f t="shared" si="360"/>
        <v/>
      </c>
      <c r="AG2124" s="69" t="str">
        <f t="shared" si="361"/>
        <v/>
      </c>
      <c r="AH2124" s="69" t="str">
        <f t="shared" si="362"/>
        <v/>
      </c>
      <c r="AI2124" s="69" t="str">
        <f t="shared" si="363"/>
        <v/>
      </c>
      <c r="AJ2124" s="69" t="str">
        <f t="shared" si="364"/>
        <v/>
      </c>
      <c r="AK2124" s="69" t="str">
        <f t="shared" si="365"/>
        <v/>
      </c>
      <c r="AL2124" s="69">
        <f t="shared" si="366"/>
        <v>0</v>
      </c>
      <c r="AM2124" s="69"/>
    </row>
    <row r="2125" spans="29:39">
      <c r="AC2125" s="69" t="str">
        <f t="shared" si="357"/>
        <v/>
      </c>
      <c r="AD2125" s="69" t="str">
        <f t="shared" si="358"/>
        <v/>
      </c>
      <c r="AE2125" s="69" t="str">
        <f t="shared" si="359"/>
        <v/>
      </c>
      <c r="AF2125" s="69" t="str">
        <f t="shared" si="360"/>
        <v/>
      </c>
      <c r="AG2125" s="69" t="str">
        <f t="shared" si="361"/>
        <v/>
      </c>
      <c r="AH2125" s="69" t="str">
        <f t="shared" si="362"/>
        <v/>
      </c>
      <c r="AI2125" s="69" t="str">
        <f t="shared" si="363"/>
        <v/>
      </c>
      <c r="AJ2125" s="69" t="str">
        <f t="shared" si="364"/>
        <v/>
      </c>
      <c r="AK2125" s="69" t="str">
        <f t="shared" si="365"/>
        <v/>
      </c>
      <c r="AL2125" s="69">
        <f t="shared" si="366"/>
        <v>0</v>
      </c>
      <c r="AM2125" s="69"/>
    </row>
    <row r="2126" spans="29:39">
      <c r="AC2126" s="69" t="str">
        <f t="shared" si="357"/>
        <v/>
      </c>
      <c r="AD2126" s="69" t="str">
        <f t="shared" si="358"/>
        <v/>
      </c>
      <c r="AE2126" s="69" t="str">
        <f t="shared" si="359"/>
        <v/>
      </c>
      <c r="AF2126" s="69" t="str">
        <f t="shared" si="360"/>
        <v/>
      </c>
      <c r="AG2126" s="69" t="str">
        <f t="shared" si="361"/>
        <v/>
      </c>
      <c r="AH2126" s="69" t="str">
        <f t="shared" si="362"/>
        <v/>
      </c>
      <c r="AI2126" s="69" t="str">
        <f t="shared" si="363"/>
        <v/>
      </c>
      <c r="AJ2126" s="69" t="str">
        <f t="shared" si="364"/>
        <v/>
      </c>
      <c r="AK2126" s="69" t="str">
        <f t="shared" si="365"/>
        <v/>
      </c>
      <c r="AL2126" s="69">
        <f t="shared" si="366"/>
        <v>0</v>
      </c>
      <c r="AM2126" s="69"/>
    </row>
    <row r="2127" spans="29:39">
      <c r="AC2127" s="69" t="str">
        <f t="shared" si="357"/>
        <v/>
      </c>
      <c r="AD2127" s="69" t="str">
        <f t="shared" si="358"/>
        <v/>
      </c>
      <c r="AE2127" s="69" t="str">
        <f t="shared" si="359"/>
        <v/>
      </c>
      <c r="AF2127" s="69" t="str">
        <f t="shared" si="360"/>
        <v/>
      </c>
      <c r="AG2127" s="69" t="str">
        <f t="shared" si="361"/>
        <v/>
      </c>
      <c r="AH2127" s="69" t="str">
        <f t="shared" si="362"/>
        <v/>
      </c>
      <c r="AI2127" s="69" t="str">
        <f t="shared" si="363"/>
        <v/>
      </c>
      <c r="AJ2127" s="69" t="str">
        <f t="shared" si="364"/>
        <v/>
      </c>
      <c r="AK2127" s="69" t="str">
        <f t="shared" si="365"/>
        <v/>
      </c>
      <c r="AL2127" s="69">
        <f t="shared" si="366"/>
        <v>0</v>
      </c>
      <c r="AM2127" s="69"/>
    </row>
    <row r="2128" spans="29:39">
      <c r="AC2128" s="69" t="str">
        <f t="shared" si="357"/>
        <v/>
      </c>
      <c r="AD2128" s="69" t="str">
        <f t="shared" si="358"/>
        <v/>
      </c>
      <c r="AE2128" s="69" t="str">
        <f t="shared" si="359"/>
        <v/>
      </c>
      <c r="AF2128" s="69" t="str">
        <f t="shared" si="360"/>
        <v/>
      </c>
      <c r="AG2128" s="69" t="str">
        <f t="shared" si="361"/>
        <v/>
      </c>
      <c r="AH2128" s="69" t="str">
        <f t="shared" si="362"/>
        <v/>
      </c>
      <c r="AI2128" s="69" t="str">
        <f t="shared" si="363"/>
        <v/>
      </c>
      <c r="AJ2128" s="69" t="str">
        <f t="shared" si="364"/>
        <v/>
      </c>
      <c r="AK2128" s="69" t="str">
        <f t="shared" si="365"/>
        <v/>
      </c>
      <c r="AL2128" s="69">
        <f t="shared" si="366"/>
        <v>0</v>
      </c>
      <c r="AM2128" s="69"/>
    </row>
    <row r="2129" spans="29:39">
      <c r="AC2129" s="69" t="str">
        <f t="shared" ref="AC2129:AC2192" si="367">IF(LEFT(Q2129,1)="&lt;",1*MID(Q2129,2,LEN(Q2129)-1),"")</f>
        <v/>
      </c>
      <c r="AD2129" s="69" t="str">
        <f t="shared" ref="AD2129:AD2192" si="368">IF(LEFT(R2129,1)="&lt;",1*MID(R2129,2,LEN(R2129)-1),"")</f>
        <v/>
      </c>
      <c r="AE2129" s="69" t="str">
        <f t="shared" ref="AE2129:AE2192" si="369">IF(LEFT(S2129,1)="&lt;",1*MID(S2129,2,LEN(S2129)-1),"")</f>
        <v/>
      </c>
      <c r="AF2129" s="69" t="str">
        <f t="shared" ref="AF2129:AF2192" si="370">IF(LEFT(T2129,1)="&lt;",1*MID(T2129,2,LEN(T2129)-1),"")</f>
        <v/>
      </c>
      <c r="AG2129" s="69" t="str">
        <f t="shared" ref="AG2129:AG2192" si="371">IF(LEFT(U2129,1)="&lt;",1*MID(U2129,2,LEN(U2129)-1),"")</f>
        <v/>
      </c>
      <c r="AH2129" s="69" t="str">
        <f t="shared" ref="AH2129:AH2192" si="372">IF(LEFT(V2129,1)="&lt;",1*MID(V2129,2,LEN(V2129)-1),"")</f>
        <v/>
      </c>
      <c r="AI2129" s="69" t="str">
        <f t="shared" ref="AI2129:AI2192" si="373">IF(LEFT(W2129,1)="&lt;",1*MID(W2129,2,LEN(W2129)-1),"")</f>
        <v/>
      </c>
      <c r="AJ2129" s="69" t="str">
        <f t="shared" ref="AJ2129:AJ2192" si="374">IF(LEFT(X2129,1)="&lt;",1*MID(X2129,2,LEN(X2129)-1),"")</f>
        <v/>
      </c>
      <c r="AK2129" s="69" t="str">
        <f t="shared" ref="AK2129:AK2192" si="375">IF(LEFT(Y2129,1)="&lt;",1*MID(Y2129,2,LEN(Y2129)-1),"")</f>
        <v/>
      </c>
      <c r="AL2129" s="69">
        <f t="shared" ref="AL2129:AL2192" si="376">SUM(AC2129:AK2129)</f>
        <v>0</v>
      </c>
      <c r="AM2129" s="69"/>
    </row>
    <row r="2130" spans="29:39">
      <c r="AC2130" s="69" t="str">
        <f t="shared" si="367"/>
        <v/>
      </c>
      <c r="AD2130" s="69" t="str">
        <f t="shared" si="368"/>
        <v/>
      </c>
      <c r="AE2130" s="69" t="str">
        <f t="shared" si="369"/>
        <v/>
      </c>
      <c r="AF2130" s="69" t="str">
        <f t="shared" si="370"/>
        <v/>
      </c>
      <c r="AG2130" s="69" t="str">
        <f t="shared" si="371"/>
        <v/>
      </c>
      <c r="AH2130" s="69" t="str">
        <f t="shared" si="372"/>
        <v/>
      </c>
      <c r="AI2130" s="69" t="str">
        <f t="shared" si="373"/>
        <v/>
      </c>
      <c r="AJ2130" s="69" t="str">
        <f t="shared" si="374"/>
        <v/>
      </c>
      <c r="AK2130" s="69" t="str">
        <f t="shared" si="375"/>
        <v/>
      </c>
      <c r="AL2130" s="69">
        <f t="shared" si="376"/>
        <v>0</v>
      </c>
      <c r="AM2130" s="69"/>
    </row>
    <row r="2131" spans="29:39">
      <c r="AC2131" s="69" t="str">
        <f t="shared" si="367"/>
        <v/>
      </c>
      <c r="AD2131" s="69" t="str">
        <f t="shared" si="368"/>
        <v/>
      </c>
      <c r="AE2131" s="69" t="str">
        <f t="shared" si="369"/>
        <v/>
      </c>
      <c r="AF2131" s="69" t="str">
        <f t="shared" si="370"/>
        <v/>
      </c>
      <c r="AG2131" s="69" t="str">
        <f t="shared" si="371"/>
        <v/>
      </c>
      <c r="AH2131" s="69" t="str">
        <f t="shared" si="372"/>
        <v/>
      </c>
      <c r="AI2131" s="69" t="str">
        <f t="shared" si="373"/>
        <v/>
      </c>
      <c r="AJ2131" s="69" t="str">
        <f t="shared" si="374"/>
        <v/>
      </c>
      <c r="AK2131" s="69" t="str">
        <f t="shared" si="375"/>
        <v/>
      </c>
      <c r="AL2131" s="69">
        <f t="shared" si="376"/>
        <v>0</v>
      </c>
      <c r="AM2131" s="69"/>
    </row>
    <row r="2132" spans="29:39">
      <c r="AC2132" s="69" t="str">
        <f t="shared" si="367"/>
        <v/>
      </c>
      <c r="AD2132" s="69" t="str">
        <f t="shared" si="368"/>
        <v/>
      </c>
      <c r="AE2132" s="69" t="str">
        <f t="shared" si="369"/>
        <v/>
      </c>
      <c r="AF2132" s="69" t="str">
        <f t="shared" si="370"/>
        <v/>
      </c>
      <c r="AG2132" s="69" t="str">
        <f t="shared" si="371"/>
        <v/>
      </c>
      <c r="AH2132" s="69" t="str">
        <f t="shared" si="372"/>
        <v/>
      </c>
      <c r="AI2132" s="69" t="str">
        <f t="shared" si="373"/>
        <v/>
      </c>
      <c r="AJ2132" s="69" t="str">
        <f t="shared" si="374"/>
        <v/>
      </c>
      <c r="AK2132" s="69" t="str">
        <f t="shared" si="375"/>
        <v/>
      </c>
      <c r="AL2132" s="69">
        <f t="shared" si="376"/>
        <v>0</v>
      </c>
      <c r="AM2132" s="69"/>
    </row>
    <row r="2133" spans="29:39">
      <c r="AC2133" s="69" t="str">
        <f t="shared" si="367"/>
        <v/>
      </c>
      <c r="AD2133" s="69" t="str">
        <f t="shared" si="368"/>
        <v/>
      </c>
      <c r="AE2133" s="69" t="str">
        <f t="shared" si="369"/>
        <v/>
      </c>
      <c r="AF2133" s="69" t="str">
        <f t="shared" si="370"/>
        <v/>
      </c>
      <c r="AG2133" s="69" t="str">
        <f t="shared" si="371"/>
        <v/>
      </c>
      <c r="AH2133" s="69" t="str">
        <f t="shared" si="372"/>
        <v/>
      </c>
      <c r="AI2133" s="69" t="str">
        <f t="shared" si="373"/>
        <v/>
      </c>
      <c r="AJ2133" s="69" t="str">
        <f t="shared" si="374"/>
        <v/>
      </c>
      <c r="AK2133" s="69" t="str">
        <f t="shared" si="375"/>
        <v/>
      </c>
      <c r="AL2133" s="69">
        <f t="shared" si="376"/>
        <v>0</v>
      </c>
      <c r="AM2133" s="69"/>
    </row>
    <row r="2134" spans="29:39">
      <c r="AC2134" s="69" t="str">
        <f t="shared" si="367"/>
        <v/>
      </c>
      <c r="AD2134" s="69" t="str">
        <f t="shared" si="368"/>
        <v/>
      </c>
      <c r="AE2134" s="69" t="str">
        <f t="shared" si="369"/>
        <v/>
      </c>
      <c r="AF2134" s="69" t="str">
        <f t="shared" si="370"/>
        <v/>
      </c>
      <c r="AG2134" s="69" t="str">
        <f t="shared" si="371"/>
        <v/>
      </c>
      <c r="AH2134" s="69" t="str">
        <f t="shared" si="372"/>
        <v/>
      </c>
      <c r="AI2134" s="69" t="str">
        <f t="shared" si="373"/>
        <v/>
      </c>
      <c r="AJ2134" s="69" t="str">
        <f t="shared" si="374"/>
        <v/>
      </c>
      <c r="AK2134" s="69" t="str">
        <f t="shared" si="375"/>
        <v/>
      </c>
      <c r="AL2134" s="69">
        <f t="shared" si="376"/>
        <v>0</v>
      </c>
      <c r="AM2134" s="69"/>
    </row>
    <row r="2135" spans="29:39">
      <c r="AC2135" s="69" t="str">
        <f t="shared" si="367"/>
        <v/>
      </c>
      <c r="AD2135" s="69" t="str">
        <f t="shared" si="368"/>
        <v/>
      </c>
      <c r="AE2135" s="69" t="str">
        <f t="shared" si="369"/>
        <v/>
      </c>
      <c r="AF2135" s="69" t="str">
        <f t="shared" si="370"/>
        <v/>
      </c>
      <c r="AG2135" s="69" t="str">
        <f t="shared" si="371"/>
        <v/>
      </c>
      <c r="AH2135" s="69" t="str">
        <f t="shared" si="372"/>
        <v/>
      </c>
      <c r="AI2135" s="69" t="str">
        <f t="shared" si="373"/>
        <v/>
      </c>
      <c r="AJ2135" s="69" t="str">
        <f t="shared" si="374"/>
        <v/>
      </c>
      <c r="AK2135" s="69" t="str">
        <f t="shared" si="375"/>
        <v/>
      </c>
      <c r="AL2135" s="69">
        <f t="shared" si="376"/>
        <v>0</v>
      </c>
      <c r="AM2135" s="69"/>
    </row>
    <row r="2136" spans="29:39">
      <c r="AC2136" s="69" t="str">
        <f t="shared" si="367"/>
        <v/>
      </c>
      <c r="AD2136" s="69" t="str">
        <f t="shared" si="368"/>
        <v/>
      </c>
      <c r="AE2136" s="69" t="str">
        <f t="shared" si="369"/>
        <v/>
      </c>
      <c r="AF2136" s="69" t="str">
        <f t="shared" si="370"/>
        <v/>
      </c>
      <c r="AG2136" s="69" t="str">
        <f t="shared" si="371"/>
        <v/>
      </c>
      <c r="AH2136" s="69" t="str">
        <f t="shared" si="372"/>
        <v/>
      </c>
      <c r="AI2136" s="69" t="str">
        <f t="shared" si="373"/>
        <v/>
      </c>
      <c r="AJ2136" s="69" t="str">
        <f t="shared" si="374"/>
        <v/>
      </c>
      <c r="AK2136" s="69" t="str">
        <f t="shared" si="375"/>
        <v/>
      </c>
      <c r="AL2136" s="69">
        <f t="shared" si="376"/>
        <v>0</v>
      </c>
      <c r="AM2136" s="69"/>
    </row>
    <row r="2137" spans="29:39">
      <c r="AC2137" s="69" t="str">
        <f t="shared" si="367"/>
        <v/>
      </c>
      <c r="AD2137" s="69" t="str">
        <f t="shared" si="368"/>
        <v/>
      </c>
      <c r="AE2137" s="69" t="str">
        <f t="shared" si="369"/>
        <v/>
      </c>
      <c r="AF2137" s="69" t="str">
        <f t="shared" si="370"/>
        <v/>
      </c>
      <c r="AG2137" s="69" t="str">
        <f t="shared" si="371"/>
        <v/>
      </c>
      <c r="AH2137" s="69" t="str">
        <f t="shared" si="372"/>
        <v/>
      </c>
      <c r="AI2137" s="69" t="str">
        <f t="shared" si="373"/>
        <v/>
      </c>
      <c r="AJ2137" s="69" t="str">
        <f t="shared" si="374"/>
        <v/>
      </c>
      <c r="AK2137" s="69" t="str">
        <f t="shared" si="375"/>
        <v/>
      </c>
      <c r="AL2137" s="69">
        <f t="shared" si="376"/>
        <v>0</v>
      </c>
      <c r="AM2137" s="69"/>
    </row>
    <row r="2138" spans="29:39">
      <c r="AC2138" s="69" t="str">
        <f t="shared" si="367"/>
        <v/>
      </c>
      <c r="AD2138" s="69" t="str">
        <f t="shared" si="368"/>
        <v/>
      </c>
      <c r="AE2138" s="69" t="str">
        <f t="shared" si="369"/>
        <v/>
      </c>
      <c r="AF2138" s="69" t="str">
        <f t="shared" si="370"/>
        <v/>
      </c>
      <c r="AG2138" s="69" t="str">
        <f t="shared" si="371"/>
        <v/>
      </c>
      <c r="AH2138" s="69" t="str">
        <f t="shared" si="372"/>
        <v/>
      </c>
      <c r="AI2138" s="69" t="str">
        <f t="shared" si="373"/>
        <v/>
      </c>
      <c r="AJ2138" s="69" t="str">
        <f t="shared" si="374"/>
        <v/>
      </c>
      <c r="AK2138" s="69" t="str">
        <f t="shared" si="375"/>
        <v/>
      </c>
      <c r="AL2138" s="69">
        <f t="shared" si="376"/>
        <v>0</v>
      </c>
      <c r="AM2138" s="69"/>
    </row>
    <row r="2139" spans="29:39">
      <c r="AC2139" s="69" t="str">
        <f t="shared" si="367"/>
        <v/>
      </c>
      <c r="AD2139" s="69" t="str">
        <f t="shared" si="368"/>
        <v/>
      </c>
      <c r="AE2139" s="69" t="str">
        <f t="shared" si="369"/>
        <v/>
      </c>
      <c r="AF2139" s="69" t="str">
        <f t="shared" si="370"/>
        <v/>
      </c>
      <c r="AG2139" s="69" t="str">
        <f t="shared" si="371"/>
        <v/>
      </c>
      <c r="AH2139" s="69" t="str">
        <f t="shared" si="372"/>
        <v/>
      </c>
      <c r="AI2139" s="69" t="str">
        <f t="shared" si="373"/>
        <v/>
      </c>
      <c r="AJ2139" s="69" t="str">
        <f t="shared" si="374"/>
        <v/>
      </c>
      <c r="AK2139" s="69" t="str">
        <f t="shared" si="375"/>
        <v/>
      </c>
      <c r="AL2139" s="69">
        <f t="shared" si="376"/>
        <v>0</v>
      </c>
      <c r="AM2139" s="69"/>
    </row>
    <row r="2140" spans="29:39">
      <c r="AC2140" s="69" t="str">
        <f t="shared" si="367"/>
        <v/>
      </c>
      <c r="AD2140" s="69" t="str">
        <f t="shared" si="368"/>
        <v/>
      </c>
      <c r="AE2140" s="69" t="str">
        <f t="shared" si="369"/>
        <v/>
      </c>
      <c r="AF2140" s="69" t="str">
        <f t="shared" si="370"/>
        <v/>
      </c>
      <c r="AG2140" s="69" t="str">
        <f t="shared" si="371"/>
        <v/>
      </c>
      <c r="AH2140" s="69" t="str">
        <f t="shared" si="372"/>
        <v/>
      </c>
      <c r="AI2140" s="69" t="str">
        <f t="shared" si="373"/>
        <v/>
      </c>
      <c r="AJ2140" s="69" t="str">
        <f t="shared" si="374"/>
        <v/>
      </c>
      <c r="AK2140" s="69" t="str">
        <f t="shared" si="375"/>
        <v/>
      </c>
      <c r="AL2140" s="69">
        <f t="shared" si="376"/>
        <v>0</v>
      </c>
      <c r="AM2140" s="69"/>
    </row>
    <row r="2141" spans="29:39">
      <c r="AC2141" s="69" t="str">
        <f t="shared" si="367"/>
        <v/>
      </c>
      <c r="AD2141" s="69" t="str">
        <f t="shared" si="368"/>
        <v/>
      </c>
      <c r="AE2141" s="69" t="str">
        <f t="shared" si="369"/>
        <v/>
      </c>
      <c r="AF2141" s="69" t="str">
        <f t="shared" si="370"/>
        <v/>
      </c>
      <c r="AG2141" s="69" t="str">
        <f t="shared" si="371"/>
        <v/>
      </c>
      <c r="AH2141" s="69" t="str">
        <f t="shared" si="372"/>
        <v/>
      </c>
      <c r="AI2141" s="69" t="str">
        <f t="shared" si="373"/>
        <v/>
      </c>
      <c r="AJ2141" s="69" t="str">
        <f t="shared" si="374"/>
        <v/>
      </c>
      <c r="AK2141" s="69" t="str">
        <f t="shared" si="375"/>
        <v/>
      </c>
      <c r="AL2141" s="69">
        <f t="shared" si="376"/>
        <v>0</v>
      </c>
      <c r="AM2141" s="69"/>
    </row>
    <row r="2142" spans="29:39">
      <c r="AC2142" s="69" t="str">
        <f t="shared" si="367"/>
        <v/>
      </c>
      <c r="AD2142" s="69" t="str">
        <f t="shared" si="368"/>
        <v/>
      </c>
      <c r="AE2142" s="69" t="str">
        <f t="shared" si="369"/>
        <v/>
      </c>
      <c r="AF2142" s="69" t="str">
        <f t="shared" si="370"/>
        <v/>
      </c>
      <c r="AG2142" s="69" t="str">
        <f t="shared" si="371"/>
        <v/>
      </c>
      <c r="AH2142" s="69" t="str">
        <f t="shared" si="372"/>
        <v/>
      </c>
      <c r="AI2142" s="69" t="str">
        <f t="shared" si="373"/>
        <v/>
      </c>
      <c r="AJ2142" s="69" t="str">
        <f t="shared" si="374"/>
        <v/>
      </c>
      <c r="AK2142" s="69" t="str">
        <f t="shared" si="375"/>
        <v/>
      </c>
      <c r="AL2142" s="69">
        <f t="shared" si="376"/>
        <v>0</v>
      </c>
      <c r="AM2142" s="69"/>
    </row>
    <row r="2143" spans="29:39">
      <c r="AC2143" s="69" t="str">
        <f t="shared" si="367"/>
        <v/>
      </c>
      <c r="AD2143" s="69" t="str">
        <f t="shared" si="368"/>
        <v/>
      </c>
      <c r="AE2143" s="69" t="str">
        <f t="shared" si="369"/>
        <v/>
      </c>
      <c r="AF2143" s="69" t="str">
        <f t="shared" si="370"/>
        <v/>
      </c>
      <c r="AG2143" s="69" t="str">
        <f t="shared" si="371"/>
        <v/>
      </c>
      <c r="AH2143" s="69" t="str">
        <f t="shared" si="372"/>
        <v/>
      </c>
      <c r="AI2143" s="69" t="str">
        <f t="shared" si="373"/>
        <v/>
      </c>
      <c r="AJ2143" s="69" t="str">
        <f t="shared" si="374"/>
        <v/>
      </c>
      <c r="AK2143" s="69" t="str">
        <f t="shared" si="375"/>
        <v/>
      </c>
      <c r="AL2143" s="69">
        <f t="shared" si="376"/>
        <v>0</v>
      </c>
      <c r="AM2143" s="69"/>
    </row>
    <row r="2144" spans="29:39">
      <c r="AC2144" s="69" t="str">
        <f t="shared" si="367"/>
        <v/>
      </c>
      <c r="AD2144" s="69" t="str">
        <f t="shared" si="368"/>
        <v/>
      </c>
      <c r="AE2144" s="69" t="str">
        <f t="shared" si="369"/>
        <v/>
      </c>
      <c r="AF2144" s="69" t="str">
        <f t="shared" si="370"/>
        <v/>
      </c>
      <c r="AG2144" s="69" t="str">
        <f t="shared" si="371"/>
        <v/>
      </c>
      <c r="AH2144" s="69" t="str">
        <f t="shared" si="372"/>
        <v/>
      </c>
      <c r="AI2144" s="69" t="str">
        <f t="shared" si="373"/>
        <v/>
      </c>
      <c r="AJ2144" s="69" t="str">
        <f t="shared" si="374"/>
        <v/>
      </c>
      <c r="AK2144" s="69" t="str">
        <f t="shared" si="375"/>
        <v/>
      </c>
      <c r="AL2144" s="69">
        <f t="shared" si="376"/>
        <v>0</v>
      </c>
      <c r="AM2144" s="69"/>
    </row>
    <row r="2145" spans="29:39">
      <c r="AC2145" s="69" t="str">
        <f t="shared" si="367"/>
        <v/>
      </c>
      <c r="AD2145" s="69" t="str">
        <f t="shared" si="368"/>
        <v/>
      </c>
      <c r="AE2145" s="69" t="str">
        <f t="shared" si="369"/>
        <v/>
      </c>
      <c r="AF2145" s="69" t="str">
        <f t="shared" si="370"/>
        <v/>
      </c>
      <c r="AG2145" s="69" t="str">
        <f t="shared" si="371"/>
        <v/>
      </c>
      <c r="AH2145" s="69" t="str">
        <f t="shared" si="372"/>
        <v/>
      </c>
      <c r="AI2145" s="69" t="str">
        <f t="shared" si="373"/>
        <v/>
      </c>
      <c r="AJ2145" s="69" t="str">
        <f t="shared" si="374"/>
        <v/>
      </c>
      <c r="AK2145" s="69" t="str">
        <f t="shared" si="375"/>
        <v/>
      </c>
      <c r="AL2145" s="69">
        <f t="shared" si="376"/>
        <v>0</v>
      </c>
      <c r="AM2145" s="69"/>
    </row>
    <row r="2146" spans="29:39">
      <c r="AC2146" s="69" t="str">
        <f t="shared" si="367"/>
        <v/>
      </c>
      <c r="AD2146" s="69" t="str">
        <f t="shared" si="368"/>
        <v/>
      </c>
      <c r="AE2146" s="69" t="str">
        <f t="shared" si="369"/>
        <v/>
      </c>
      <c r="AF2146" s="69" t="str">
        <f t="shared" si="370"/>
        <v/>
      </c>
      <c r="AG2146" s="69" t="str">
        <f t="shared" si="371"/>
        <v/>
      </c>
      <c r="AH2146" s="69" t="str">
        <f t="shared" si="372"/>
        <v/>
      </c>
      <c r="AI2146" s="69" t="str">
        <f t="shared" si="373"/>
        <v/>
      </c>
      <c r="AJ2146" s="69" t="str">
        <f t="shared" si="374"/>
        <v/>
      </c>
      <c r="AK2146" s="69" t="str">
        <f t="shared" si="375"/>
        <v/>
      </c>
      <c r="AL2146" s="69">
        <f t="shared" si="376"/>
        <v>0</v>
      </c>
      <c r="AM2146" s="69"/>
    </row>
    <row r="2147" spans="29:39">
      <c r="AC2147" s="69" t="str">
        <f t="shared" si="367"/>
        <v/>
      </c>
      <c r="AD2147" s="69" t="str">
        <f t="shared" si="368"/>
        <v/>
      </c>
      <c r="AE2147" s="69" t="str">
        <f t="shared" si="369"/>
        <v/>
      </c>
      <c r="AF2147" s="69" t="str">
        <f t="shared" si="370"/>
        <v/>
      </c>
      <c r="AG2147" s="69" t="str">
        <f t="shared" si="371"/>
        <v/>
      </c>
      <c r="AH2147" s="69" t="str">
        <f t="shared" si="372"/>
        <v/>
      </c>
      <c r="AI2147" s="69" t="str">
        <f t="shared" si="373"/>
        <v/>
      </c>
      <c r="AJ2147" s="69" t="str">
        <f t="shared" si="374"/>
        <v/>
      </c>
      <c r="AK2147" s="69" t="str">
        <f t="shared" si="375"/>
        <v/>
      </c>
      <c r="AL2147" s="69">
        <f t="shared" si="376"/>
        <v>0</v>
      </c>
      <c r="AM2147" s="69"/>
    </row>
    <row r="2148" spans="29:39">
      <c r="AC2148" s="69" t="str">
        <f t="shared" si="367"/>
        <v/>
      </c>
      <c r="AD2148" s="69" t="str">
        <f t="shared" si="368"/>
        <v/>
      </c>
      <c r="AE2148" s="69" t="str">
        <f t="shared" si="369"/>
        <v/>
      </c>
      <c r="AF2148" s="69" t="str">
        <f t="shared" si="370"/>
        <v/>
      </c>
      <c r="AG2148" s="69" t="str">
        <f t="shared" si="371"/>
        <v/>
      </c>
      <c r="AH2148" s="69" t="str">
        <f t="shared" si="372"/>
        <v/>
      </c>
      <c r="AI2148" s="69" t="str">
        <f t="shared" si="373"/>
        <v/>
      </c>
      <c r="AJ2148" s="69" t="str">
        <f t="shared" si="374"/>
        <v/>
      </c>
      <c r="AK2148" s="69" t="str">
        <f t="shared" si="375"/>
        <v/>
      </c>
      <c r="AL2148" s="69">
        <f t="shared" si="376"/>
        <v>0</v>
      </c>
      <c r="AM2148" s="69"/>
    </row>
    <row r="2149" spans="29:39">
      <c r="AC2149" s="69" t="str">
        <f t="shared" si="367"/>
        <v/>
      </c>
      <c r="AD2149" s="69" t="str">
        <f t="shared" si="368"/>
        <v/>
      </c>
      <c r="AE2149" s="69" t="str">
        <f t="shared" si="369"/>
        <v/>
      </c>
      <c r="AF2149" s="69" t="str">
        <f t="shared" si="370"/>
        <v/>
      </c>
      <c r="AG2149" s="69" t="str">
        <f t="shared" si="371"/>
        <v/>
      </c>
      <c r="AH2149" s="69" t="str">
        <f t="shared" si="372"/>
        <v/>
      </c>
      <c r="AI2149" s="69" t="str">
        <f t="shared" si="373"/>
        <v/>
      </c>
      <c r="AJ2149" s="69" t="str">
        <f t="shared" si="374"/>
        <v/>
      </c>
      <c r="AK2149" s="69" t="str">
        <f t="shared" si="375"/>
        <v/>
      </c>
      <c r="AL2149" s="69">
        <f t="shared" si="376"/>
        <v>0</v>
      </c>
      <c r="AM2149" s="69"/>
    </row>
    <row r="2150" spans="29:39">
      <c r="AC2150" s="69" t="str">
        <f t="shared" si="367"/>
        <v/>
      </c>
      <c r="AD2150" s="69" t="str">
        <f t="shared" si="368"/>
        <v/>
      </c>
      <c r="AE2150" s="69" t="str">
        <f t="shared" si="369"/>
        <v/>
      </c>
      <c r="AF2150" s="69" t="str">
        <f t="shared" si="370"/>
        <v/>
      </c>
      <c r="AG2150" s="69" t="str">
        <f t="shared" si="371"/>
        <v/>
      </c>
      <c r="AH2150" s="69" t="str">
        <f t="shared" si="372"/>
        <v/>
      </c>
      <c r="AI2150" s="69" t="str">
        <f t="shared" si="373"/>
        <v/>
      </c>
      <c r="AJ2150" s="69" t="str">
        <f t="shared" si="374"/>
        <v/>
      </c>
      <c r="AK2150" s="69" t="str">
        <f t="shared" si="375"/>
        <v/>
      </c>
      <c r="AL2150" s="69">
        <f t="shared" si="376"/>
        <v>0</v>
      </c>
      <c r="AM2150" s="69"/>
    </row>
    <row r="2151" spans="29:39">
      <c r="AC2151" s="69" t="str">
        <f t="shared" si="367"/>
        <v/>
      </c>
      <c r="AD2151" s="69" t="str">
        <f t="shared" si="368"/>
        <v/>
      </c>
      <c r="AE2151" s="69" t="str">
        <f t="shared" si="369"/>
        <v/>
      </c>
      <c r="AF2151" s="69" t="str">
        <f t="shared" si="370"/>
        <v/>
      </c>
      <c r="AG2151" s="69" t="str">
        <f t="shared" si="371"/>
        <v/>
      </c>
      <c r="AH2151" s="69" t="str">
        <f t="shared" si="372"/>
        <v/>
      </c>
      <c r="AI2151" s="69" t="str">
        <f t="shared" si="373"/>
        <v/>
      </c>
      <c r="AJ2151" s="69" t="str">
        <f t="shared" si="374"/>
        <v/>
      </c>
      <c r="AK2151" s="69" t="str">
        <f t="shared" si="375"/>
        <v/>
      </c>
      <c r="AL2151" s="69">
        <f t="shared" si="376"/>
        <v>0</v>
      </c>
      <c r="AM2151" s="69"/>
    </row>
    <row r="2152" spans="29:39">
      <c r="AC2152" s="69" t="str">
        <f t="shared" si="367"/>
        <v/>
      </c>
      <c r="AD2152" s="69" t="str">
        <f t="shared" si="368"/>
        <v/>
      </c>
      <c r="AE2152" s="69" t="str">
        <f t="shared" si="369"/>
        <v/>
      </c>
      <c r="AF2152" s="69" t="str">
        <f t="shared" si="370"/>
        <v/>
      </c>
      <c r="AG2152" s="69" t="str">
        <f t="shared" si="371"/>
        <v/>
      </c>
      <c r="AH2152" s="69" t="str">
        <f t="shared" si="372"/>
        <v/>
      </c>
      <c r="AI2152" s="69" t="str">
        <f t="shared" si="373"/>
        <v/>
      </c>
      <c r="AJ2152" s="69" t="str">
        <f t="shared" si="374"/>
        <v/>
      </c>
      <c r="AK2152" s="69" t="str">
        <f t="shared" si="375"/>
        <v/>
      </c>
      <c r="AL2152" s="69">
        <f t="shared" si="376"/>
        <v>0</v>
      </c>
      <c r="AM2152" s="69"/>
    </row>
    <row r="2153" spans="29:39">
      <c r="AC2153" s="69" t="str">
        <f t="shared" si="367"/>
        <v/>
      </c>
      <c r="AD2153" s="69" t="str">
        <f t="shared" si="368"/>
        <v/>
      </c>
      <c r="AE2153" s="69" t="str">
        <f t="shared" si="369"/>
        <v/>
      </c>
      <c r="AF2153" s="69" t="str">
        <f t="shared" si="370"/>
        <v/>
      </c>
      <c r="AG2153" s="69" t="str">
        <f t="shared" si="371"/>
        <v/>
      </c>
      <c r="AH2153" s="69" t="str">
        <f t="shared" si="372"/>
        <v/>
      </c>
      <c r="AI2153" s="69" t="str">
        <f t="shared" si="373"/>
        <v/>
      </c>
      <c r="AJ2153" s="69" t="str">
        <f t="shared" si="374"/>
        <v/>
      </c>
      <c r="AK2153" s="69" t="str">
        <f t="shared" si="375"/>
        <v/>
      </c>
      <c r="AL2153" s="69">
        <f t="shared" si="376"/>
        <v>0</v>
      </c>
      <c r="AM2153" s="69"/>
    </row>
    <row r="2154" spans="29:39">
      <c r="AC2154" s="69" t="str">
        <f t="shared" si="367"/>
        <v/>
      </c>
      <c r="AD2154" s="69" t="str">
        <f t="shared" si="368"/>
        <v/>
      </c>
      <c r="AE2154" s="69" t="str">
        <f t="shared" si="369"/>
        <v/>
      </c>
      <c r="AF2154" s="69" t="str">
        <f t="shared" si="370"/>
        <v/>
      </c>
      <c r="AG2154" s="69" t="str">
        <f t="shared" si="371"/>
        <v/>
      </c>
      <c r="AH2154" s="69" t="str">
        <f t="shared" si="372"/>
        <v/>
      </c>
      <c r="AI2154" s="69" t="str">
        <f t="shared" si="373"/>
        <v/>
      </c>
      <c r="AJ2154" s="69" t="str">
        <f t="shared" si="374"/>
        <v/>
      </c>
      <c r="AK2154" s="69" t="str">
        <f t="shared" si="375"/>
        <v/>
      </c>
      <c r="AL2154" s="69">
        <f t="shared" si="376"/>
        <v>0</v>
      </c>
      <c r="AM2154" s="69"/>
    </row>
    <row r="2155" spans="29:39">
      <c r="AC2155" s="69" t="str">
        <f t="shared" si="367"/>
        <v/>
      </c>
      <c r="AD2155" s="69" t="str">
        <f t="shared" si="368"/>
        <v/>
      </c>
      <c r="AE2155" s="69" t="str">
        <f t="shared" si="369"/>
        <v/>
      </c>
      <c r="AF2155" s="69" t="str">
        <f t="shared" si="370"/>
        <v/>
      </c>
      <c r="AG2155" s="69" t="str">
        <f t="shared" si="371"/>
        <v/>
      </c>
      <c r="AH2155" s="69" t="str">
        <f t="shared" si="372"/>
        <v/>
      </c>
      <c r="AI2155" s="69" t="str">
        <f t="shared" si="373"/>
        <v/>
      </c>
      <c r="AJ2155" s="69" t="str">
        <f t="shared" si="374"/>
        <v/>
      </c>
      <c r="AK2155" s="69" t="str">
        <f t="shared" si="375"/>
        <v/>
      </c>
      <c r="AL2155" s="69">
        <f t="shared" si="376"/>
        <v>0</v>
      </c>
      <c r="AM2155" s="69"/>
    </row>
    <row r="2156" spans="29:39">
      <c r="AC2156" s="69" t="str">
        <f t="shared" si="367"/>
        <v/>
      </c>
      <c r="AD2156" s="69" t="str">
        <f t="shared" si="368"/>
        <v/>
      </c>
      <c r="AE2156" s="69" t="str">
        <f t="shared" si="369"/>
        <v/>
      </c>
      <c r="AF2156" s="69" t="str">
        <f t="shared" si="370"/>
        <v/>
      </c>
      <c r="AG2156" s="69" t="str">
        <f t="shared" si="371"/>
        <v/>
      </c>
      <c r="AH2156" s="69" t="str">
        <f t="shared" si="372"/>
        <v/>
      </c>
      <c r="AI2156" s="69" t="str">
        <f t="shared" si="373"/>
        <v/>
      </c>
      <c r="AJ2156" s="69" t="str">
        <f t="shared" si="374"/>
        <v/>
      </c>
      <c r="AK2156" s="69" t="str">
        <f t="shared" si="375"/>
        <v/>
      </c>
      <c r="AL2156" s="69">
        <f t="shared" si="376"/>
        <v>0</v>
      </c>
      <c r="AM2156" s="69"/>
    </row>
    <row r="2157" spans="29:39">
      <c r="AC2157" s="69" t="str">
        <f t="shared" si="367"/>
        <v/>
      </c>
      <c r="AD2157" s="69" t="str">
        <f t="shared" si="368"/>
        <v/>
      </c>
      <c r="AE2157" s="69" t="str">
        <f t="shared" si="369"/>
        <v/>
      </c>
      <c r="AF2157" s="69" t="str">
        <f t="shared" si="370"/>
        <v/>
      </c>
      <c r="AG2157" s="69" t="str">
        <f t="shared" si="371"/>
        <v/>
      </c>
      <c r="AH2157" s="69" t="str">
        <f t="shared" si="372"/>
        <v/>
      </c>
      <c r="AI2157" s="69" t="str">
        <f t="shared" si="373"/>
        <v/>
      </c>
      <c r="AJ2157" s="69" t="str">
        <f t="shared" si="374"/>
        <v/>
      </c>
      <c r="AK2157" s="69" t="str">
        <f t="shared" si="375"/>
        <v/>
      </c>
      <c r="AL2157" s="69">
        <f t="shared" si="376"/>
        <v>0</v>
      </c>
      <c r="AM2157" s="69"/>
    </row>
    <row r="2158" spans="29:39">
      <c r="AC2158" s="69" t="str">
        <f t="shared" si="367"/>
        <v/>
      </c>
      <c r="AD2158" s="69" t="str">
        <f t="shared" si="368"/>
        <v/>
      </c>
      <c r="AE2158" s="69" t="str">
        <f t="shared" si="369"/>
        <v/>
      </c>
      <c r="AF2158" s="69" t="str">
        <f t="shared" si="370"/>
        <v/>
      </c>
      <c r="AG2158" s="69" t="str">
        <f t="shared" si="371"/>
        <v/>
      </c>
      <c r="AH2158" s="69" t="str">
        <f t="shared" si="372"/>
        <v/>
      </c>
      <c r="AI2158" s="69" t="str">
        <f t="shared" si="373"/>
        <v/>
      </c>
      <c r="AJ2158" s="69" t="str">
        <f t="shared" si="374"/>
        <v/>
      </c>
      <c r="AK2158" s="69" t="str">
        <f t="shared" si="375"/>
        <v/>
      </c>
      <c r="AL2158" s="69">
        <f t="shared" si="376"/>
        <v>0</v>
      </c>
      <c r="AM2158" s="69"/>
    </row>
    <row r="2159" spans="29:39">
      <c r="AC2159" s="69" t="str">
        <f t="shared" si="367"/>
        <v/>
      </c>
      <c r="AD2159" s="69" t="str">
        <f t="shared" si="368"/>
        <v/>
      </c>
      <c r="AE2159" s="69" t="str">
        <f t="shared" si="369"/>
        <v/>
      </c>
      <c r="AF2159" s="69" t="str">
        <f t="shared" si="370"/>
        <v/>
      </c>
      <c r="AG2159" s="69" t="str">
        <f t="shared" si="371"/>
        <v/>
      </c>
      <c r="AH2159" s="69" t="str">
        <f t="shared" si="372"/>
        <v/>
      </c>
      <c r="AI2159" s="69" t="str">
        <f t="shared" si="373"/>
        <v/>
      </c>
      <c r="AJ2159" s="69" t="str">
        <f t="shared" si="374"/>
        <v/>
      </c>
      <c r="AK2159" s="69" t="str">
        <f t="shared" si="375"/>
        <v/>
      </c>
      <c r="AL2159" s="69">
        <f t="shared" si="376"/>
        <v>0</v>
      </c>
      <c r="AM2159" s="69"/>
    </row>
    <row r="2160" spans="29:39">
      <c r="AC2160" s="69" t="str">
        <f t="shared" si="367"/>
        <v/>
      </c>
      <c r="AD2160" s="69" t="str">
        <f t="shared" si="368"/>
        <v/>
      </c>
      <c r="AE2160" s="69" t="str">
        <f t="shared" si="369"/>
        <v/>
      </c>
      <c r="AF2160" s="69" t="str">
        <f t="shared" si="370"/>
        <v/>
      </c>
      <c r="AG2160" s="69" t="str">
        <f t="shared" si="371"/>
        <v/>
      </c>
      <c r="AH2160" s="69" t="str">
        <f t="shared" si="372"/>
        <v/>
      </c>
      <c r="AI2160" s="69" t="str">
        <f t="shared" si="373"/>
        <v/>
      </c>
      <c r="AJ2160" s="69" t="str">
        <f t="shared" si="374"/>
        <v/>
      </c>
      <c r="AK2160" s="69" t="str">
        <f t="shared" si="375"/>
        <v/>
      </c>
      <c r="AL2160" s="69">
        <f t="shared" si="376"/>
        <v>0</v>
      </c>
      <c r="AM2160" s="69"/>
    </row>
    <row r="2161" spans="29:39">
      <c r="AC2161" s="69" t="str">
        <f t="shared" si="367"/>
        <v/>
      </c>
      <c r="AD2161" s="69" t="str">
        <f t="shared" si="368"/>
        <v/>
      </c>
      <c r="AE2161" s="69" t="str">
        <f t="shared" si="369"/>
        <v/>
      </c>
      <c r="AF2161" s="69" t="str">
        <f t="shared" si="370"/>
        <v/>
      </c>
      <c r="AG2161" s="69" t="str">
        <f t="shared" si="371"/>
        <v/>
      </c>
      <c r="AH2161" s="69" t="str">
        <f t="shared" si="372"/>
        <v/>
      </c>
      <c r="AI2161" s="69" t="str">
        <f t="shared" si="373"/>
        <v/>
      </c>
      <c r="AJ2161" s="69" t="str">
        <f t="shared" si="374"/>
        <v/>
      </c>
      <c r="AK2161" s="69" t="str">
        <f t="shared" si="375"/>
        <v/>
      </c>
      <c r="AL2161" s="69">
        <f t="shared" si="376"/>
        <v>0</v>
      </c>
      <c r="AM2161" s="69"/>
    </row>
    <row r="2162" spans="29:39">
      <c r="AC2162" s="69" t="str">
        <f t="shared" si="367"/>
        <v/>
      </c>
      <c r="AD2162" s="69" t="str">
        <f t="shared" si="368"/>
        <v/>
      </c>
      <c r="AE2162" s="69" t="str">
        <f t="shared" si="369"/>
        <v/>
      </c>
      <c r="AF2162" s="69" t="str">
        <f t="shared" si="370"/>
        <v/>
      </c>
      <c r="AG2162" s="69" t="str">
        <f t="shared" si="371"/>
        <v/>
      </c>
      <c r="AH2162" s="69" t="str">
        <f t="shared" si="372"/>
        <v/>
      </c>
      <c r="AI2162" s="69" t="str">
        <f t="shared" si="373"/>
        <v/>
      </c>
      <c r="AJ2162" s="69" t="str">
        <f t="shared" si="374"/>
        <v/>
      </c>
      <c r="AK2162" s="69" t="str">
        <f t="shared" si="375"/>
        <v/>
      </c>
      <c r="AL2162" s="69">
        <f t="shared" si="376"/>
        <v>0</v>
      </c>
      <c r="AM2162" s="69"/>
    </row>
    <row r="2163" spans="29:39">
      <c r="AC2163" s="69" t="str">
        <f t="shared" si="367"/>
        <v/>
      </c>
      <c r="AD2163" s="69" t="str">
        <f t="shared" si="368"/>
        <v/>
      </c>
      <c r="AE2163" s="69" t="str">
        <f t="shared" si="369"/>
        <v/>
      </c>
      <c r="AF2163" s="69" t="str">
        <f t="shared" si="370"/>
        <v/>
      </c>
      <c r="AG2163" s="69" t="str">
        <f t="shared" si="371"/>
        <v/>
      </c>
      <c r="AH2163" s="69" t="str">
        <f t="shared" si="372"/>
        <v/>
      </c>
      <c r="AI2163" s="69" t="str">
        <f t="shared" si="373"/>
        <v/>
      </c>
      <c r="AJ2163" s="69" t="str">
        <f t="shared" si="374"/>
        <v/>
      </c>
      <c r="AK2163" s="69" t="str">
        <f t="shared" si="375"/>
        <v/>
      </c>
      <c r="AL2163" s="69">
        <f t="shared" si="376"/>
        <v>0</v>
      </c>
      <c r="AM2163" s="69"/>
    </row>
    <row r="2164" spans="29:39">
      <c r="AC2164" s="69" t="str">
        <f t="shared" si="367"/>
        <v/>
      </c>
      <c r="AD2164" s="69" t="str">
        <f t="shared" si="368"/>
        <v/>
      </c>
      <c r="AE2164" s="69" t="str">
        <f t="shared" si="369"/>
        <v/>
      </c>
      <c r="AF2164" s="69" t="str">
        <f t="shared" si="370"/>
        <v/>
      </c>
      <c r="AG2164" s="69" t="str">
        <f t="shared" si="371"/>
        <v/>
      </c>
      <c r="AH2164" s="69" t="str">
        <f t="shared" si="372"/>
        <v/>
      </c>
      <c r="AI2164" s="69" t="str">
        <f t="shared" si="373"/>
        <v/>
      </c>
      <c r="AJ2164" s="69" t="str">
        <f t="shared" si="374"/>
        <v/>
      </c>
      <c r="AK2164" s="69" t="str">
        <f t="shared" si="375"/>
        <v/>
      </c>
      <c r="AL2164" s="69">
        <f t="shared" si="376"/>
        <v>0</v>
      </c>
      <c r="AM2164" s="69"/>
    </row>
    <row r="2165" spans="29:39">
      <c r="AC2165" s="69" t="str">
        <f t="shared" si="367"/>
        <v/>
      </c>
      <c r="AD2165" s="69" t="str">
        <f t="shared" si="368"/>
        <v/>
      </c>
      <c r="AE2165" s="69" t="str">
        <f t="shared" si="369"/>
        <v/>
      </c>
      <c r="AF2165" s="69" t="str">
        <f t="shared" si="370"/>
        <v/>
      </c>
      <c r="AG2165" s="69" t="str">
        <f t="shared" si="371"/>
        <v/>
      </c>
      <c r="AH2165" s="69" t="str">
        <f t="shared" si="372"/>
        <v/>
      </c>
      <c r="AI2165" s="69" t="str">
        <f t="shared" si="373"/>
        <v/>
      </c>
      <c r="AJ2165" s="69" t="str">
        <f t="shared" si="374"/>
        <v/>
      </c>
      <c r="AK2165" s="69" t="str">
        <f t="shared" si="375"/>
        <v/>
      </c>
      <c r="AL2165" s="69">
        <f t="shared" si="376"/>
        <v>0</v>
      </c>
      <c r="AM2165" s="69"/>
    </row>
    <row r="2166" spans="29:39">
      <c r="AC2166" s="69" t="str">
        <f t="shared" si="367"/>
        <v/>
      </c>
      <c r="AD2166" s="69" t="str">
        <f t="shared" si="368"/>
        <v/>
      </c>
      <c r="AE2166" s="69" t="str">
        <f t="shared" si="369"/>
        <v/>
      </c>
      <c r="AF2166" s="69" t="str">
        <f t="shared" si="370"/>
        <v/>
      </c>
      <c r="AG2166" s="69" t="str">
        <f t="shared" si="371"/>
        <v/>
      </c>
      <c r="AH2166" s="69" t="str">
        <f t="shared" si="372"/>
        <v/>
      </c>
      <c r="AI2166" s="69" t="str">
        <f t="shared" si="373"/>
        <v/>
      </c>
      <c r="AJ2166" s="69" t="str">
        <f t="shared" si="374"/>
        <v/>
      </c>
      <c r="AK2166" s="69" t="str">
        <f t="shared" si="375"/>
        <v/>
      </c>
      <c r="AL2166" s="69">
        <f t="shared" si="376"/>
        <v>0</v>
      </c>
      <c r="AM2166" s="69"/>
    </row>
    <row r="2167" spans="29:39">
      <c r="AC2167" s="69" t="str">
        <f t="shared" si="367"/>
        <v/>
      </c>
      <c r="AD2167" s="69" t="str">
        <f t="shared" si="368"/>
        <v/>
      </c>
      <c r="AE2167" s="69" t="str">
        <f t="shared" si="369"/>
        <v/>
      </c>
      <c r="AF2167" s="69" t="str">
        <f t="shared" si="370"/>
        <v/>
      </c>
      <c r="AG2167" s="69" t="str">
        <f t="shared" si="371"/>
        <v/>
      </c>
      <c r="AH2167" s="69" t="str">
        <f t="shared" si="372"/>
        <v/>
      </c>
      <c r="AI2167" s="69" t="str">
        <f t="shared" si="373"/>
        <v/>
      </c>
      <c r="AJ2167" s="69" t="str">
        <f t="shared" si="374"/>
        <v/>
      </c>
      <c r="AK2167" s="69" t="str">
        <f t="shared" si="375"/>
        <v/>
      </c>
      <c r="AL2167" s="69">
        <f t="shared" si="376"/>
        <v>0</v>
      </c>
      <c r="AM2167" s="69"/>
    </row>
    <row r="2168" spans="29:39">
      <c r="AC2168" s="69" t="str">
        <f t="shared" si="367"/>
        <v/>
      </c>
      <c r="AD2168" s="69" t="str">
        <f t="shared" si="368"/>
        <v/>
      </c>
      <c r="AE2168" s="69" t="str">
        <f t="shared" si="369"/>
        <v/>
      </c>
      <c r="AF2168" s="69" t="str">
        <f t="shared" si="370"/>
        <v/>
      </c>
      <c r="AG2168" s="69" t="str">
        <f t="shared" si="371"/>
        <v/>
      </c>
      <c r="AH2168" s="69" t="str">
        <f t="shared" si="372"/>
        <v/>
      </c>
      <c r="AI2168" s="69" t="str">
        <f t="shared" si="373"/>
        <v/>
      </c>
      <c r="AJ2168" s="69" t="str">
        <f t="shared" si="374"/>
        <v/>
      </c>
      <c r="AK2168" s="69" t="str">
        <f t="shared" si="375"/>
        <v/>
      </c>
      <c r="AL2168" s="69">
        <f t="shared" si="376"/>
        <v>0</v>
      </c>
      <c r="AM2168" s="69"/>
    </row>
    <row r="2169" spans="29:39">
      <c r="AC2169" s="69" t="str">
        <f t="shared" si="367"/>
        <v/>
      </c>
      <c r="AD2169" s="69" t="str">
        <f t="shared" si="368"/>
        <v/>
      </c>
      <c r="AE2169" s="69" t="str">
        <f t="shared" si="369"/>
        <v/>
      </c>
      <c r="AF2169" s="69" t="str">
        <f t="shared" si="370"/>
        <v/>
      </c>
      <c r="AG2169" s="69" t="str">
        <f t="shared" si="371"/>
        <v/>
      </c>
      <c r="AH2169" s="69" t="str">
        <f t="shared" si="372"/>
        <v/>
      </c>
      <c r="AI2169" s="69" t="str">
        <f t="shared" si="373"/>
        <v/>
      </c>
      <c r="AJ2169" s="69" t="str">
        <f t="shared" si="374"/>
        <v/>
      </c>
      <c r="AK2169" s="69" t="str">
        <f t="shared" si="375"/>
        <v/>
      </c>
      <c r="AL2169" s="69">
        <f t="shared" si="376"/>
        <v>0</v>
      </c>
      <c r="AM2169" s="69"/>
    </row>
    <row r="2170" spans="29:39">
      <c r="AC2170" s="69" t="str">
        <f t="shared" si="367"/>
        <v/>
      </c>
      <c r="AD2170" s="69" t="str">
        <f t="shared" si="368"/>
        <v/>
      </c>
      <c r="AE2170" s="69" t="str">
        <f t="shared" si="369"/>
        <v/>
      </c>
      <c r="AF2170" s="69" t="str">
        <f t="shared" si="370"/>
        <v/>
      </c>
      <c r="AG2170" s="69" t="str">
        <f t="shared" si="371"/>
        <v/>
      </c>
      <c r="AH2170" s="69" t="str">
        <f t="shared" si="372"/>
        <v/>
      </c>
      <c r="AI2170" s="69" t="str">
        <f t="shared" si="373"/>
        <v/>
      </c>
      <c r="AJ2170" s="69" t="str">
        <f t="shared" si="374"/>
        <v/>
      </c>
      <c r="AK2170" s="69" t="str">
        <f t="shared" si="375"/>
        <v/>
      </c>
      <c r="AL2170" s="69">
        <f t="shared" si="376"/>
        <v>0</v>
      </c>
      <c r="AM2170" s="69"/>
    </row>
    <row r="2171" spans="29:39">
      <c r="AC2171" s="69" t="str">
        <f t="shared" si="367"/>
        <v/>
      </c>
      <c r="AD2171" s="69" t="str">
        <f t="shared" si="368"/>
        <v/>
      </c>
      <c r="AE2171" s="69" t="str">
        <f t="shared" si="369"/>
        <v/>
      </c>
      <c r="AF2171" s="69" t="str">
        <f t="shared" si="370"/>
        <v/>
      </c>
      <c r="AG2171" s="69" t="str">
        <f t="shared" si="371"/>
        <v/>
      </c>
      <c r="AH2171" s="69" t="str">
        <f t="shared" si="372"/>
        <v/>
      </c>
      <c r="AI2171" s="69" t="str">
        <f t="shared" si="373"/>
        <v/>
      </c>
      <c r="AJ2171" s="69" t="str">
        <f t="shared" si="374"/>
        <v/>
      </c>
      <c r="AK2171" s="69" t="str">
        <f t="shared" si="375"/>
        <v/>
      </c>
      <c r="AL2171" s="69">
        <f t="shared" si="376"/>
        <v>0</v>
      </c>
      <c r="AM2171" s="69"/>
    </row>
    <row r="2172" spans="29:39">
      <c r="AC2172" s="69" t="str">
        <f t="shared" si="367"/>
        <v/>
      </c>
      <c r="AD2172" s="69" t="str">
        <f t="shared" si="368"/>
        <v/>
      </c>
      <c r="AE2172" s="69" t="str">
        <f t="shared" si="369"/>
        <v/>
      </c>
      <c r="AF2172" s="69" t="str">
        <f t="shared" si="370"/>
        <v/>
      </c>
      <c r="AG2172" s="69" t="str">
        <f t="shared" si="371"/>
        <v/>
      </c>
      <c r="AH2172" s="69" t="str">
        <f t="shared" si="372"/>
        <v/>
      </c>
      <c r="AI2172" s="69" t="str">
        <f t="shared" si="373"/>
        <v/>
      </c>
      <c r="AJ2172" s="69" t="str">
        <f t="shared" si="374"/>
        <v/>
      </c>
      <c r="AK2172" s="69" t="str">
        <f t="shared" si="375"/>
        <v/>
      </c>
      <c r="AL2172" s="69">
        <f t="shared" si="376"/>
        <v>0</v>
      </c>
      <c r="AM2172" s="69"/>
    </row>
    <row r="2173" spans="29:39">
      <c r="AC2173" s="69" t="str">
        <f t="shared" si="367"/>
        <v/>
      </c>
      <c r="AD2173" s="69" t="str">
        <f t="shared" si="368"/>
        <v/>
      </c>
      <c r="AE2173" s="69" t="str">
        <f t="shared" si="369"/>
        <v/>
      </c>
      <c r="AF2173" s="69" t="str">
        <f t="shared" si="370"/>
        <v/>
      </c>
      <c r="AG2173" s="69" t="str">
        <f t="shared" si="371"/>
        <v/>
      </c>
      <c r="AH2173" s="69" t="str">
        <f t="shared" si="372"/>
        <v/>
      </c>
      <c r="AI2173" s="69" t="str">
        <f t="shared" si="373"/>
        <v/>
      </c>
      <c r="AJ2173" s="69" t="str">
        <f t="shared" si="374"/>
        <v/>
      </c>
      <c r="AK2173" s="69" t="str">
        <f t="shared" si="375"/>
        <v/>
      </c>
      <c r="AL2173" s="69">
        <f t="shared" si="376"/>
        <v>0</v>
      </c>
      <c r="AM2173" s="69"/>
    </row>
    <row r="2174" spans="29:39">
      <c r="AC2174" s="69" t="str">
        <f t="shared" si="367"/>
        <v/>
      </c>
      <c r="AD2174" s="69" t="str">
        <f t="shared" si="368"/>
        <v/>
      </c>
      <c r="AE2174" s="69" t="str">
        <f t="shared" si="369"/>
        <v/>
      </c>
      <c r="AF2174" s="69" t="str">
        <f t="shared" si="370"/>
        <v/>
      </c>
      <c r="AG2174" s="69" t="str">
        <f t="shared" si="371"/>
        <v/>
      </c>
      <c r="AH2174" s="69" t="str">
        <f t="shared" si="372"/>
        <v/>
      </c>
      <c r="AI2174" s="69" t="str">
        <f t="shared" si="373"/>
        <v/>
      </c>
      <c r="AJ2174" s="69" t="str">
        <f t="shared" si="374"/>
        <v/>
      </c>
      <c r="AK2174" s="69" t="str">
        <f t="shared" si="375"/>
        <v/>
      </c>
      <c r="AL2174" s="69">
        <f t="shared" si="376"/>
        <v>0</v>
      </c>
      <c r="AM2174" s="69"/>
    </row>
    <row r="2175" spans="29:39">
      <c r="AC2175" s="69" t="str">
        <f t="shared" si="367"/>
        <v/>
      </c>
      <c r="AD2175" s="69" t="str">
        <f t="shared" si="368"/>
        <v/>
      </c>
      <c r="AE2175" s="69" t="str">
        <f t="shared" si="369"/>
        <v/>
      </c>
      <c r="AF2175" s="69" t="str">
        <f t="shared" si="370"/>
        <v/>
      </c>
      <c r="AG2175" s="69" t="str">
        <f t="shared" si="371"/>
        <v/>
      </c>
      <c r="AH2175" s="69" t="str">
        <f t="shared" si="372"/>
        <v/>
      </c>
      <c r="AI2175" s="69" t="str">
        <f t="shared" si="373"/>
        <v/>
      </c>
      <c r="AJ2175" s="69" t="str">
        <f t="shared" si="374"/>
        <v/>
      </c>
      <c r="AK2175" s="69" t="str">
        <f t="shared" si="375"/>
        <v/>
      </c>
      <c r="AL2175" s="69">
        <f t="shared" si="376"/>
        <v>0</v>
      </c>
      <c r="AM2175" s="69"/>
    </row>
    <row r="2176" spans="29:39">
      <c r="AC2176" s="69" t="str">
        <f t="shared" si="367"/>
        <v/>
      </c>
      <c r="AD2176" s="69" t="str">
        <f t="shared" si="368"/>
        <v/>
      </c>
      <c r="AE2176" s="69" t="str">
        <f t="shared" si="369"/>
        <v/>
      </c>
      <c r="AF2176" s="69" t="str">
        <f t="shared" si="370"/>
        <v/>
      </c>
      <c r="AG2176" s="69" t="str">
        <f t="shared" si="371"/>
        <v/>
      </c>
      <c r="AH2176" s="69" t="str">
        <f t="shared" si="372"/>
        <v/>
      </c>
      <c r="AI2176" s="69" t="str">
        <f t="shared" si="373"/>
        <v/>
      </c>
      <c r="AJ2176" s="69" t="str">
        <f t="shared" si="374"/>
        <v/>
      </c>
      <c r="AK2176" s="69" t="str">
        <f t="shared" si="375"/>
        <v/>
      </c>
      <c r="AL2176" s="69">
        <f t="shared" si="376"/>
        <v>0</v>
      </c>
      <c r="AM2176" s="69"/>
    </row>
    <row r="2177" spans="29:39">
      <c r="AC2177" s="69" t="str">
        <f t="shared" si="367"/>
        <v/>
      </c>
      <c r="AD2177" s="69" t="str">
        <f t="shared" si="368"/>
        <v/>
      </c>
      <c r="AE2177" s="69" t="str">
        <f t="shared" si="369"/>
        <v/>
      </c>
      <c r="AF2177" s="69" t="str">
        <f t="shared" si="370"/>
        <v/>
      </c>
      <c r="AG2177" s="69" t="str">
        <f t="shared" si="371"/>
        <v/>
      </c>
      <c r="AH2177" s="69" t="str">
        <f t="shared" si="372"/>
        <v/>
      </c>
      <c r="AI2177" s="69" t="str">
        <f t="shared" si="373"/>
        <v/>
      </c>
      <c r="AJ2177" s="69" t="str">
        <f t="shared" si="374"/>
        <v/>
      </c>
      <c r="AK2177" s="69" t="str">
        <f t="shared" si="375"/>
        <v/>
      </c>
      <c r="AL2177" s="69">
        <f t="shared" si="376"/>
        <v>0</v>
      </c>
      <c r="AM2177" s="69"/>
    </row>
    <row r="2178" spans="29:39">
      <c r="AC2178" s="69" t="str">
        <f t="shared" si="367"/>
        <v/>
      </c>
      <c r="AD2178" s="69" t="str">
        <f t="shared" si="368"/>
        <v/>
      </c>
      <c r="AE2178" s="69" t="str">
        <f t="shared" si="369"/>
        <v/>
      </c>
      <c r="AF2178" s="69" t="str">
        <f t="shared" si="370"/>
        <v/>
      </c>
      <c r="AG2178" s="69" t="str">
        <f t="shared" si="371"/>
        <v/>
      </c>
      <c r="AH2178" s="69" t="str">
        <f t="shared" si="372"/>
        <v/>
      </c>
      <c r="AI2178" s="69" t="str">
        <f t="shared" si="373"/>
        <v/>
      </c>
      <c r="AJ2178" s="69" t="str">
        <f t="shared" si="374"/>
        <v/>
      </c>
      <c r="AK2178" s="69" t="str">
        <f t="shared" si="375"/>
        <v/>
      </c>
      <c r="AL2178" s="69">
        <f t="shared" si="376"/>
        <v>0</v>
      </c>
      <c r="AM2178" s="69"/>
    </row>
    <row r="2179" spans="29:39">
      <c r="AC2179" s="69" t="str">
        <f t="shared" si="367"/>
        <v/>
      </c>
      <c r="AD2179" s="69" t="str">
        <f t="shared" si="368"/>
        <v/>
      </c>
      <c r="AE2179" s="69" t="str">
        <f t="shared" si="369"/>
        <v/>
      </c>
      <c r="AF2179" s="69" t="str">
        <f t="shared" si="370"/>
        <v/>
      </c>
      <c r="AG2179" s="69" t="str">
        <f t="shared" si="371"/>
        <v/>
      </c>
      <c r="AH2179" s="69" t="str">
        <f t="shared" si="372"/>
        <v/>
      </c>
      <c r="AI2179" s="69" t="str">
        <f t="shared" si="373"/>
        <v/>
      </c>
      <c r="AJ2179" s="69" t="str">
        <f t="shared" si="374"/>
        <v/>
      </c>
      <c r="AK2179" s="69" t="str">
        <f t="shared" si="375"/>
        <v/>
      </c>
      <c r="AL2179" s="69">
        <f t="shared" si="376"/>
        <v>0</v>
      </c>
      <c r="AM2179" s="69"/>
    </row>
    <row r="2180" spans="29:39">
      <c r="AC2180" s="69" t="str">
        <f t="shared" si="367"/>
        <v/>
      </c>
      <c r="AD2180" s="69" t="str">
        <f t="shared" si="368"/>
        <v/>
      </c>
      <c r="AE2180" s="69" t="str">
        <f t="shared" si="369"/>
        <v/>
      </c>
      <c r="AF2180" s="69" t="str">
        <f t="shared" si="370"/>
        <v/>
      </c>
      <c r="AG2180" s="69" t="str">
        <f t="shared" si="371"/>
        <v/>
      </c>
      <c r="AH2180" s="69" t="str">
        <f t="shared" si="372"/>
        <v/>
      </c>
      <c r="AI2180" s="69" t="str">
        <f t="shared" si="373"/>
        <v/>
      </c>
      <c r="AJ2180" s="69" t="str">
        <f t="shared" si="374"/>
        <v/>
      </c>
      <c r="AK2180" s="69" t="str">
        <f t="shared" si="375"/>
        <v/>
      </c>
      <c r="AL2180" s="69">
        <f t="shared" si="376"/>
        <v>0</v>
      </c>
      <c r="AM2180" s="69"/>
    </row>
    <row r="2181" spans="29:39">
      <c r="AC2181" s="69" t="str">
        <f t="shared" si="367"/>
        <v/>
      </c>
      <c r="AD2181" s="69" t="str">
        <f t="shared" si="368"/>
        <v/>
      </c>
      <c r="AE2181" s="69" t="str">
        <f t="shared" si="369"/>
        <v/>
      </c>
      <c r="AF2181" s="69" t="str">
        <f t="shared" si="370"/>
        <v/>
      </c>
      <c r="AG2181" s="69" t="str">
        <f t="shared" si="371"/>
        <v/>
      </c>
      <c r="AH2181" s="69" t="str">
        <f t="shared" si="372"/>
        <v/>
      </c>
      <c r="AI2181" s="69" t="str">
        <f t="shared" si="373"/>
        <v/>
      </c>
      <c r="AJ2181" s="69" t="str">
        <f t="shared" si="374"/>
        <v/>
      </c>
      <c r="AK2181" s="69" t="str">
        <f t="shared" si="375"/>
        <v/>
      </c>
      <c r="AL2181" s="69">
        <f t="shared" si="376"/>
        <v>0</v>
      </c>
      <c r="AM2181" s="69"/>
    </row>
    <row r="2182" spans="29:39">
      <c r="AC2182" s="69" t="str">
        <f t="shared" si="367"/>
        <v/>
      </c>
      <c r="AD2182" s="69" t="str">
        <f t="shared" si="368"/>
        <v/>
      </c>
      <c r="AE2182" s="69" t="str">
        <f t="shared" si="369"/>
        <v/>
      </c>
      <c r="AF2182" s="69" t="str">
        <f t="shared" si="370"/>
        <v/>
      </c>
      <c r="AG2182" s="69" t="str">
        <f t="shared" si="371"/>
        <v/>
      </c>
      <c r="AH2182" s="69" t="str">
        <f t="shared" si="372"/>
        <v/>
      </c>
      <c r="AI2182" s="69" t="str">
        <f t="shared" si="373"/>
        <v/>
      </c>
      <c r="AJ2182" s="69" t="str">
        <f t="shared" si="374"/>
        <v/>
      </c>
      <c r="AK2182" s="69" t="str">
        <f t="shared" si="375"/>
        <v/>
      </c>
      <c r="AL2182" s="69">
        <f t="shared" si="376"/>
        <v>0</v>
      </c>
      <c r="AM2182" s="69"/>
    </row>
    <row r="2183" spans="29:39">
      <c r="AC2183" s="69" t="str">
        <f t="shared" si="367"/>
        <v/>
      </c>
      <c r="AD2183" s="69" t="str">
        <f t="shared" si="368"/>
        <v/>
      </c>
      <c r="AE2183" s="69" t="str">
        <f t="shared" si="369"/>
        <v/>
      </c>
      <c r="AF2183" s="69" t="str">
        <f t="shared" si="370"/>
        <v/>
      </c>
      <c r="AG2183" s="69" t="str">
        <f t="shared" si="371"/>
        <v/>
      </c>
      <c r="AH2183" s="69" t="str">
        <f t="shared" si="372"/>
        <v/>
      </c>
      <c r="AI2183" s="69" t="str">
        <f t="shared" si="373"/>
        <v/>
      </c>
      <c r="AJ2183" s="69" t="str">
        <f t="shared" si="374"/>
        <v/>
      </c>
      <c r="AK2183" s="69" t="str">
        <f t="shared" si="375"/>
        <v/>
      </c>
      <c r="AL2183" s="69">
        <f t="shared" si="376"/>
        <v>0</v>
      </c>
      <c r="AM2183" s="69"/>
    </row>
    <row r="2184" spans="29:39">
      <c r="AC2184" s="69" t="str">
        <f t="shared" si="367"/>
        <v/>
      </c>
      <c r="AD2184" s="69" t="str">
        <f t="shared" si="368"/>
        <v/>
      </c>
      <c r="AE2184" s="69" t="str">
        <f t="shared" si="369"/>
        <v/>
      </c>
      <c r="AF2184" s="69" t="str">
        <f t="shared" si="370"/>
        <v/>
      </c>
      <c r="AG2184" s="69" t="str">
        <f t="shared" si="371"/>
        <v/>
      </c>
      <c r="AH2184" s="69" t="str">
        <f t="shared" si="372"/>
        <v/>
      </c>
      <c r="AI2184" s="69" t="str">
        <f t="shared" si="373"/>
        <v/>
      </c>
      <c r="AJ2184" s="69" t="str">
        <f t="shared" si="374"/>
        <v/>
      </c>
      <c r="AK2184" s="69" t="str">
        <f t="shared" si="375"/>
        <v/>
      </c>
      <c r="AL2184" s="69">
        <f t="shared" si="376"/>
        <v>0</v>
      </c>
      <c r="AM2184" s="69"/>
    </row>
    <row r="2185" spans="29:39">
      <c r="AC2185" s="69" t="str">
        <f t="shared" si="367"/>
        <v/>
      </c>
      <c r="AD2185" s="69" t="str">
        <f t="shared" si="368"/>
        <v/>
      </c>
      <c r="AE2185" s="69" t="str">
        <f t="shared" si="369"/>
        <v/>
      </c>
      <c r="AF2185" s="69" t="str">
        <f t="shared" si="370"/>
        <v/>
      </c>
      <c r="AG2185" s="69" t="str">
        <f t="shared" si="371"/>
        <v/>
      </c>
      <c r="AH2185" s="69" t="str">
        <f t="shared" si="372"/>
        <v/>
      </c>
      <c r="AI2185" s="69" t="str">
        <f t="shared" si="373"/>
        <v/>
      </c>
      <c r="AJ2185" s="69" t="str">
        <f t="shared" si="374"/>
        <v/>
      </c>
      <c r="AK2185" s="69" t="str">
        <f t="shared" si="375"/>
        <v/>
      </c>
      <c r="AL2185" s="69">
        <f t="shared" si="376"/>
        <v>0</v>
      </c>
      <c r="AM2185" s="69"/>
    </row>
    <row r="2186" spans="29:39">
      <c r="AC2186" s="69" t="str">
        <f t="shared" si="367"/>
        <v/>
      </c>
      <c r="AD2186" s="69" t="str">
        <f t="shared" si="368"/>
        <v/>
      </c>
      <c r="AE2186" s="69" t="str">
        <f t="shared" si="369"/>
        <v/>
      </c>
      <c r="AF2186" s="69" t="str">
        <f t="shared" si="370"/>
        <v/>
      </c>
      <c r="AG2186" s="69" t="str">
        <f t="shared" si="371"/>
        <v/>
      </c>
      <c r="AH2186" s="69" t="str">
        <f t="shared" si="372"/>
        <v/>
      </c>
      <c r="AI2186" s="69" t="str">
        <f t="shared" si="373"/>
        <v/>
      </c>
      <c r="AJ2186" s="69" t="str">
        <f t="shared" si="374"/>
        <v/>
      </c>
      <c r="AK2186" s="69" t="str">
        <f t="shared" si="375"/>
        <v/>
      </c>
      <c r="AL2186" s="69">
        <f t="shared" si="376"/>
        <v>0</v>
      </c>
      <c r="AM2186" s="69"/>
    </row>
    <row r="2187" spans="29:39">
      <c r="AC2187" s="69" t="str">
        <f t="shared" si="367"/>
        <v/>
      </c>
      <c r="AD2187" s="69" t="str">
        <f t="shared" si="368"/>
        <v/>
      </c>
      <c r="AE2187" s="69" t="str">
        <f t="shared" si="369"/>
        <v/>
      </c>
      <c r="AF2187" s="69" t="str">
        <f t="shared" si="370"/>
        <v/>
      </c>
      <c r="AG2187" s="69" t="str">
        <f t="shared" si="371"/>
        <v/>
      </c>
      <c r="AH2187" s="69" t="str">
        <f t="shared" si="372"/>
        <v/>
      </c>
      <c r="AI2187" s="69" t="str">
        <f t="shared" si="373"/>
        <v/>
      </c>
      <c r="AJ2187" s="69" t="str">
        <f t="shared" si="374"/>
        <v/>
      </c>
      <c r="AK2187" s="69" t="str">
        <f t="shared" si="375"/>
        <v/>
      </c>
      <c r="AL2187" s="69">
        <f t="shared" si="376"/>
        <v>0</v>
      </c>
      <c r="AM2187" s="69"/>
    </row>
    <row r="2188" spans="29:39">
      <c r="AC2188" s="69" t="str">
        <f t="shared" si="367"/>
        <v/>
      </c>
      <c r="AD2188" s="69" t="str">
        <f t="shared" si="368"/>
        <v/>
      </c>
      <c r="AE2188" s="69" t="str">
        <f t="shared" si="369"/>
        <v/>
      </c>
      <c r="AF2188" s="69" t="str">
        <f t="shared" si="370"/>
        <v/>
      </c>
      <c r="AG2188" s="69" t="str">
        <f t="shared" si="371"/>
        <v/>
      </c>
      <c r="AH2188" s="69" t="str">
        <f t="shared" si="372"/>
        <v/>
      </c>
      <c r="AI2188" s="69" t="str">
        <f t="shared" si="373"/>
        <v/>
      </c>
      <c r="AJ2188" s="69" t="str">
        <f t="shared" si="374"/>
        <v/>
      </c>
      <c r="AK2188" s="69" t="str">
        <f t="shared" si="375"/>
        <v/>
      </c>
      <c r="AL2188" s="69">
        <f t="shared" si="376"/>
        <v>0</v>
      </c>
      <c r="AM2188" s="69"/>
    </row>
    <row r="2189" spans="29:39">
      <c r="AC2189" s="69" t="str">
        <f t="shared" si="367"/>
        <v/>
      </c>
      <c r="AD2189" s="69" t="str">
        <f t="shared" si="368"/>
        <v/>
      </c>
      <c r="AE2189" s="69" t="str">
        <f t="shared" si="369"/>
        <v/>
      </c>
      <c r="AF2189" s="69" t="str">
        <f t="shared" si="370"/>
        <v/>
      </c>
      <c r="AG2189" s="69" t="str">
        <f t="shared" si="371"/>
        <v/>
      </c>
      <c r="AH2189" s="69" t="str">
        <f t="shared" si="372"/>
        <v/>
      </c>
      <c r="AI2189" s="69" t="str">
        <f t="shared" si="373"/>
        <v/>
      </c>
      <c r="AJ2189" s="69" t="str">
        <f t="shared" si="374"/>
        <v/>
      </c>
      <c r="AK2189" s="69" t="str">
        <f t="shared" si="375"/>
        <v/>
      </c>
      <c r="AL2189" s="69">
        <f t="shared" si="376"/>
        <v>0</v>
      </c>
      <c r="AM2189" s="69"/>
    </row>
    <row r="2190" spans="29:39">
      <c r="AC2190" s="69" t="str">
        <f t="shared" si="367"/>
        <v/>
      </c>
      <c r="AD2190" s="69" t="str">
        <f t="shared" si="368"/>
        <v/>
      </c>
      <c r="AE2190" s="69" t="str">
        <f t="shared" si="369"/>
        <v/>
      </c>
      <c r="AF2190" s="69" t="str">
        <f t="shared" si="370"/>
        <v/>
      </c>
      <c r="AG2190" s="69" t="str">
        <f t="shared" si="371"/>
        <v/>
      </c>
      <c r="AH2190" s="69" t="str">
        <f t="shared" si="372"/>
        <v/>
      </c>
      <c r="AI2190" s="69" t="str">
        <f t="shared" si="373"/>
        <v/>
      </c>
      <c r="AJ2190" s="69" t="str">
        <f t="shared" si="374"/>
        <v/>
      </c>
      <c r="AK2190" s="69" t="str">
        <f t="shared" si="375"/>
        <v/>
      </c>
      <c r="AL2190" s="69">
        <f t="shared" si="376"/>
        <v>0</v>
      </c>
      <c r="AM2190" s="69"/>
    </row>
    <row r="2191" spans="29:39">
      <c r="AC2191" s="69" t="str">
        <f t="shared" si="367"/>
        <v/>
      </c>
      <c r="AD2191" s="69" t="str">
        <f t="shared" si="368"/>
        <v/>
      </c>
      <c r="AE2191" s="69" t="str">
        <f t="shared" si="369"/>
        <v/>
      </c>
      <c r="AF2191" s="69" t="str">
        <f t="shared" si="370"/>
        <v/>
      </c>
      <c r="AG2191" s="69" t="str">
        <f t="shared" si="371"/>
        <v/>
      </c>
      <c r="AH2191" s="69" t="str">
        <f t="shared" si="372"/>
        <v/>
      </c>
      <c r="AI2191" s="69" t="str">
        <f t="shared" si="373"/>
        <v/>
      </c>
      <c r="AJ2191" s="69" t="str">
        <f t="shared" si="374"/>
        <v/>
      </c>
      <c r="AK2191" s="69" t="str">
        <f t="shared" si="375"/>
        <v/>
      </c>
      <c r="AL2191" s="69">
        <f t="shared" si="376"/>
        <v>0</v>
      </c>
      <c r="AM2191" s="69"/>
    </row>
    <row r="2192" spans="29:39">
      <c r="AC2192" s="69" t="str">
        <f t="shared" si="367"/>
        <v/>
      </c>
      <c r="AD2192" s="69" t="str">
        <f t="shared" si="368"/>
        <v/>
      </c>
      <c r="AE2192" s="69" t="str">
        <f t="shared" si="369"/>
        <v/>
      </c>
      <c r="AF2192" s="69" t="str">
        <f t="shared" si="370"/>
        <v/>
      </c>
      <c r="AG2192" s="69" t="str">
        <f t="shared" si="371"/>
        <v/>
      </c>
      <c r="AH2192" s="69" t="str">
        <f t="shared" si="372"/>
        <v/>
      </c>
      <c r="AI2192" s="69" t="str">
        <f t="shared" si="373"/>
        <v/>
      </c>
      <c r="AJ2192" s="69" t="str">
        <f t="shared" si="374"/>
        <v/>
      </c>
      <c r="AK2192" s="69" t="str">
        <f t="shared" si="375"/>
        <v/>
      </c>
      <c r="AL2192" s="69">
        <f t="shared" si="376"/>
        <v>0</v>
      </c>
      <c r="AM2192" s="69"/>
    </row>
    <row r="2193" spans="29:39">
      <c r="AC2193" s="69" t="str">
        <f t="shared" ref="AC2193:AC2256" si="377">IF(LEFT(Q2193,1)="&lt;",1*MID(Q2193,2,LEN(Q2193)-1),"")</f>
        <v/>
      </c>
      <c r="AD2193" s="69" t="str">
        <f t="shared" ref="AD2193:AD2256" si="378">IF(LEFT(R2193,1)="&lt;",1*MID(R2193,2,LEN(R2193)-1),"")</f>
        <v/>
      </c>
      <c r="AE2193" s="69" t="str">
        <f t="shared" ref="AE2193:AE2256" si="379">IF(LEFT(S2193,1)="&lt;",1*MID(S2193,2,LEN(S2193)-1),"")</f>
        <v/>
      </c>
      <c r="AF2193" s="69" t="str">
        <f t="shared" ref="AF2193:AF2256" si="380">IF(LEFT(T2193,1)="&lt;",1*MID(T2193,2,LEN(T2193)-1),"")</f>
        <v/>
      </c>
      <c r="AG2193" s="69" t="str">
        <f t="shared" ref="AG2193:AG2256" si="381">IF(LEFT(U2193,1)="&lt;",1*MID(U2193,2,LEN(U2193)-1),"")</f>
        <v/>
      </c>
      <c r="AH2193" s="69" t="str">
        <f t="shared" ref="AH2193:AH2256" si="382">IF(LEFT(V2193,1)="&lt;",1*MID(V2193,2,LEN(V2193)-1),"")</f>
        <v/>
      </c>
      <c r="AI2193" s="69" t="str">
        <f t="shared" ref="AI2193:AI2256" si="383">IF(LEFT(W2193,1)="&lt;",1*MID(W2193,2,LEN(W2193)-1),"")</f>
        <v/>
      </c>
      <c r="AJ2193" s="69" t="str">
        <f t="shared" ref="AJ2193:AJ2256" si="384">IF(LEFT(X2193,1)="&lt;",1*MID(X2193,2,LEN(X2193)-1),"")</f>
        <v/>
      </c>
      <c r="AK2193" s="69" t="str">
        <f t="shared" ref="AK2193:AK2256" si="385">IF(LEFT(Y2193,1)="&lt;",1*MID(Y2193,2,LEN(Y2193)-1),"")</f>
        <v/>
      </c>
      <c r="AL2193" s="69">
        <f t="shared" ref="AL2193:AL2256" si="386">SUM(AC2193:AK2193)</f>
        <v>0</v>
      </c>
      <c r="AM2193" s="69"/>
    </row>
    <row r="2194" spans="29:39">
      <c r="AC2194" s="69" t="str">
        <f t="shared" si="377"/>
        <v/>
      </c>
      <c r="AD2194" s="69" t="str">
        <f t="shared" si="378"/>
        <v/>
      </c>
      <c r="AE2194" s="69" t="str">
        <f t="shared" si="379"/>
        <v/>
      </c>
      <c r="AF2194" s="69" t="str">
        <f t="shared" si="380"/>
        <v/>
      </c>
      <c r="AG2194" s="69" t="str">
        <f t="shared" si="381"/>
        <v/>
      </c>
      <c r="AH2194" s="69" t="str">
        <f t="shared" si="382"/>
        <v/>
      </c>
      <c r="AI2194" s="69" t="str">
        <f t="shared" si="383"/>
        <v/>
      </c>
      <c r="AJ2194" s="69" t="str">
        <f t="shared" si="384"/>
        <v/>
      </c>
      <c r="AK2194" s="69" t="str">
        <f t="shared" si="385"/>
        <v/>
      </c>
      <c r="AL2194" s="69">
        <f t="shared" si="386"/>
        <v>0</v>
      </c>
      <c r="AM2194" s="69"/>
    </row>
    <row r="2195" spans="29:39">
      <c r="AC2195" s="69" t="str">
        <f t="shared" si="377"/>
        <v/>
      </c>
      <c r="AD2195" s="69" t="str">
        <f t="shared" si="378"/>
        <v/>
      </c>
      <c r="AE2195" s="69" t="str">
        <f t="shared" si="379"/>
        <v/>
      </c>
      <c r="AF2195" s="69" t="str">
        <f t="shared" si="380"/>
        <v/>
      </c>
      <c r="AG2195" s="69" t="str">
        <f t="shared" si="381"/>
        <v/>
      </c>
      <c r="AH2195" s="69" t="str">
        <f t="shared" si="382"/>
        <v/>
      </c>
      <c r="AI2195" s="69" t="str">
        <f t="shared" si="383"/>
        <v/>
      </c>
      <c r="AJ2195" s="69" t="str">
        <f t="shared" si="384"/>
        <v/>
      </c>
      <c r="AK2195" s="69" t="str">
        <f t="shared" si="385"/>
        <v/>
      </c>
      <c r="AL2195" s="69">
        <f t="shared" si="386"/>
        <v>0</v>
      </c>
      <c r="AM2195" s="69"/>
    </row>
    <row r="2196" spans="29:39">
      <c r="AC2196" s="69" t="str">
        <f t="shared" si="377"/>
        <v/>
      </c>
      <c r="AD2196" s="69" t="str">
        <f t="shared" si="378"/>
        <v/>
      </c>
      <c r="AE2196" s="69" t="str">
        <f t="shared" si="379"/>
        <v/>
      </c>
      <c r="AF2196" s="69" t="str">
        <f t="shared" si="380"/>
        <v/>
      </c>
      <c r="AG2196" s="69" t="str">
        <f t="shared" si="381"/>
        <v/>
      </c>
      <c r="AH2196" s="69" t="str">
        <f t="shared" si="382"/>
        <v/>
      </c>
      <c r="AI2196" s="69" t="str">
        <f t="shared" si="383"/>
        <v/>
      </c>
      <c r="AJ2196" s="69" t="str">
        <f t="shared" si="384"/>
        <v/>
      </c>
      <c r="AK2196" s="69" t="str">
        <f t="shared" si="385"/>
        <v/>
      </c>
      <c r="AL2196" s="69">
        <f t="shared" si="386"/>
        <v>0</v>
      </c>
      <c r="AM2196" s="69"/>
    </row>
    <row r="2197" spans="29:39">
      <c r="AC2197" s="69" t="str">
        <f t="shared" si="377"/>
        <v/>
      </c>
      <c r="AD2197" s="69" t="str">
        <f t="shared" si="378"/>
        <v/>
      </c>
      <c r="AE2197" s="69" t="str">
        <f t="shared" si="379"/>
        <v/>
      </c>
      <c r="AF2197" s="69" t="str">
        <f t="shared" si="380"/>
        <v/>
      </c>
      <c r="AG2197" s="69" t="str">
        <f t="shared" si="381"/>
        <v/>
      </c>
      <c r="AH2197" s="69" t="str">
        <f t="shared" si="382"/>
        <v/>
      </c>
      <c r="AI2197" s="69" t="str">
        <f t="shared" si="383"/>
        <v/>
      </c>
      <c r="AJ2197" s="69" t="str">
        <f t="shared" si="384"/>
        <v/>
      </c>
      <c r="AK2197" s="69" t="str">
        <f t="shared" si="385"/>
        <v/>
      </c>
      <c r="AL2197" s="69">
        <f t="shared" si="386"/>
        <v>0</v>
      </c>
      <c r="AM2197" s="69"/>
    </row>
    <row r="2198" spans="29:39">
      <c r="AC2198" s="69" t="str">
        <f t="shared" si="377"/>
        <v/>
      </c>
      <c r="AD2198" s="69" t="str">
        <f t="shared" si="378"/>
        <v/>
      </c>
      <c r="AE2198" s="69" t="str">
        <f t="shared" si="379"/>
        <v/>
      </c>
      <c r="AF2198" s="69" t="str">
        <f t="shared" si="380"/>
        <v/>
      </c>
      <c r="AG2198" s="69" t="str">
        <f t="shared" si="381"/>
        <v/>
      </c>
      <c r="AH2198" s="69" t="str">
        <f t="shared" si="382"/>
        <v/>
      </c>
      <c r="AI2198" s="69" t="str">
        <f t="shared" si="383"/>
        <v/>
      </c>
      <c r="AJ2198" s="69" t="str">
        <f t="shared" si="384"/>
        <v/>
      </c>
      <c r="AK2198" s="69" t="str">
        <f t="shared" si="385"/>
        <v/>
      </c>
      <c r="AL2198" s="69">
        <f t="shared" si="386"/>
        <v>0</v>
      </c>
      <c r="AM2198" s="69"/>
    </row>
    <row r="2199" spans="29:39">
      <c r="AC2199" s="69" t="str">
        <f t="shared" si="377"/>
        <v/>
      </c>
      <c r="AD2199" s="69" t="str">
        <f t="shared" si="378"/>
        <v/>
      </c>
      <c r="AE2199" s="69" t="str">
        <f t="shared" si="379"/>
        <v/>
      </c>
      <c r="AF2199" s="69" t="str">
        <f t="shared" si="380"/>
        <v/>
      </c>
      <c r="AG2199" s="69" t="str">
        <f t="shared" si="381"/>
        <v/>
      </c>
      <c r="AH2199" s="69" t="str">
        <f t="shared" si="382"/>
        <v/>
      </c>
      <c r="AI2199" s="69" t="str">
        <f t="shared" si="383"/>
        <v/>
      </c>
      <c r="AJ2199" s="69" t="str">
        <f t="shared" si="384"/>
        <v/>
      </c>
      <c r="AK2199" s="69" t="str">
        <f t="shared" si="385"/>
        <v/>
      </c>
      <c r="AL2199" s="69">
        <f t="shared" si="386"/>
        <v>0</v>
      </c>
      <c r="AM2199" s="69"/>
    </row>
    <row r="2200" spans="29:39">
      <c r="AC2200" s="69" t="str">
        <f t="shared" si="377"/>
        <v/>
      </c>
      <c r="AD2200" s="69" t="str">
        <f t="shared" si="378"/>
        <v/>
      </c>
      <c r="AE2200" s="69" t="str">
        <f t="shared" si="379"/>
        <v/>
      </c>
      <c r="AF2200" s="69" t="str">
        <f t="shared" si="380"/>
        <v/>
      </c>
      <c r="AG2200" s="69" t="str">
        <f t="shared" si="381"/>
        <v/>
      </c>
      <c r="AH2200" s="69" t="str">
        <f t="shared" si="382"/>
        <v/>
      </c>
      <c r="AI2200" s="69" t="str">
        <f t="shared" si="383"/>
        <v/>
      </c>
      <c r="AJ2200" s="69" t="str">
        <f t="shared" si="384"/>
        <v/>
      </c>
      <c r="AK2200" s="69" t="str">
        <f t="shared" si="385"/>
        <v/>
      </c>
      <c r="AL2200" s="69">
        <f t="shared" si="386"/>
        <v>0</v>
      </c>
      <c r="AM2200" s="69"/>
    </row>
    <row r="2201" spans="29:39">
      <c r="AC2201" s="69" t="str">
        <f t="shared" si="377"/>
        <v/>
      </c>
      <c r="AD2201" s="69" t="str">
        <f t="shared" si="378"/>
        <v/>
      </c>
      <c r="AE2201" s="69" t="str">
        <f t="shared" si="379"/>
        <v/>
      </c>
      <c r="AF2201" s="69" t="str">
        <f t="shared" si="380"/>
        <v/>
      </c>
      <c r="AG2201" s="69" t="str">
        <f t="shared" si="381"/>
        <v/>
      </c>
      <c r="AH2201" s="69" t="str">
        <f t="shared" si="382"/>
        <v/>
      </c>
      <c r="AI2201" s="69" t="str">
        <f t="shared" si="383"/>
        <v/>
      </c>
      <c r="AJ2201" s="69" t="str">
        <f t="shared" si="384"/>
        <v/>
      </c>
      <c r="AK2201" s="69" t="str">
        <f t="shared" si="385"/>
        <v/>
      </c>
      <c r="AL2201" s="69">
        <f t="shared" si="386"/>
        <v>0</v>
      </c>
      <c r="AM2201" s="69"/>
    </row>
    <row r="2202" spans="29:39">
      <c r="AC2202" s="69" t="str">
        <f t="shared" si="377"/>
        <v/>
      </c>
      <c r="AD2202" s="69" t="str">
        <f t="shared" si="378"/>
        <v/>
      </c>
      <c r="AE2202" s="69" t="str">
        <f t="shared" si="379"/>
        <v/>
      </c>
      <c r="AF2202" s="69" t="str">
        <f t="shared" si="380"/>
        <v/>
      </c>
      <c r="AG2202" s="69" t="str">
        <f t="shared" si="381"/>
        <v/>
      </c>
      <c r="AH2202" s="69" t="str">
        <f t="shared" si="382"/>
        <v/>
      </c>
      <c r="AI2202" s="69" t="str">
        <f t="shared" si="383"/>
        <v/>
      </c>
      <c r="AJ2202" s="69" t="str">
        <f t="shared" si="384"/>
        <v/>
      </c>
      <c r="AK2202" s="69" t="str">
        <f t="shared" si="385"/>
        <v/>
      </c>
      <c r="AL2202" s="69">
        <f t="shared" si="386"/>
        <v>0</v>
      </c>
      <c r="AM2202" s="69"/>
    </row>
    <row r="2203" spans="29:39">
      <c r="AC2203" s="69" t="str">
        <f t="shared" si="377"/>
        <v/>
      </c>
      <c r="AD2203" s="69" t="str">
        <f t="shared" si="378"/>
        <v/>
      </c>
      <c r="AE2203" s="69" t="str">
        <f t="shared" si="379"/>
        <v/>
      </c>
      <c r="AF2203" s="69" t="str">
        <f t="shared" si="380"/>
        <v/>
      </c>
      <c r="AG2203" s="69" t="str">
        <f t="shared" si="381"/>
        <v/>
      </c>
      <c r="AH2203" s="69" t="str">
        <f t="shared" si="382"/>
        <v/>
      </c>
      <c r="AI2203" s="69" t="str">
        <f t="shared" si="383"/>
        <v/>
      </c>
      <c r="AJ2203" s="69" t="str">
        <f t="shared" si="384"/>
        <v/>
      </c>
      <c r="AK2203" s="69" t="str">
        <f t="shared" si="385"/>
        <v/>
      </c>
      <c r="AL2203" s="69">
        <f t="shared" si="386"/>
        <v>0</v>
      </c>
      <c r="AM2203" s="69"/>
    </row>
    <row r="2204" spans="29:39">
      <c r="AC2204" s="69" t="str">
        <f t="shared" si="377"/>
        <v/>
      </c>
      <c r="AD2204" s="69" t="str">
        <f t="shared" si="378"/>
        <v/>
      </c>
      <c r="AE2204" s="69" t="str">
        <f t="shared" si="379"/>
        <v/>
      </c>
      <c r="AF2204" s="69" t="str">
        <f t="shared" si="380"/>
        <v/>
      </c>
      <c r="AG2204" s="69" t="str">
        <f t="shared" si="381"/>
        <v/>
      </c>
      <c r="AH2204" s="69" t="str">
        <f t="shared" si="382"/>
        <v/>
      </c>
      <c r="AI2204" s="69" t="str">
        <f t="shared" si="383"/>
        <v/>
      </c>
      <c r="AJ2204" s="69" t="str">
        <f t="shared" si="384"/>
        <v/>
      </c>
      <c r="AK2204" s="69" t="str">
        <f t="shared" si="385"/>
        <v/>
      </c>
      <c r="AL2204" s="69">
        <f t="shared" si="386"/>
        <v>0</v>
      </c>
      <c r="AM2204" s="69"/>
    </row>
    <row r="2205" spans="29:39">
      <c r="AC2205" s="69" t="str">
        <f t="shared" si="377"/>
        <v/>
      </c>
      <c r="AD2205" s="69" t="str">
        <f t="shared" si="378"/>
        <v/>
      </c>
      <c r="AE2205" s="69" t="str">
        <f t="shared" si="379"/>
        <v/>
      </c>
      <c r="AF2205" s="69" t="str">
        <f t="shared" si="380"/>
        <v/>
      </c>
      <c r="AG2205" s="69" t="str">
        <f t="shared" si="381"/>
        <v/>
      </c>
      <c r="AH2205" s="69" t="str">
        <f t="shared" si="382"/>
        <v/>
      </c>
      <c r="AI2205" s="69" t="str">
        <f t="shared" si="383"/>
        <v/>
      </c>
      <c r="AJ2205" s="69" t="str">
        <f t="shared" si="384"/>
        <v/>
      </c>
      <c r="AK2205" s="69" t="str">
        <f t="shared" si="385"/>
        <v/>
      </c>
      <c r="AL2205" s="69">
        <f t="shared" si="386"/>
        <v>0</v>
      </c>
      <c r="AM2205" s="69"/>
    </row>
    <row r="2206" spans="29:39">
      <c r="AC2206" s="69" t="str">
        <f t="shared" si="377"/>
        <v/>
      </c>
      <c r="AD2206" s="69" t="str">
        <f t="shared" si="378"/>
        <v/>
      </c>
      <c r="AE2206" s="69" t="str">
        <f t="shared" si="379"/>
        <v/>
      </c>
      <c r="AF2206" s="69" t="str">
        <f t="shared" si="380"/>
        <v/>
      </c>
      <c r="AG2206" s="69" t="str">
        <f t="shared" si="381"/>
        <v/>
      </c>
      <c r="AH2206" s="69" t="str">
        <f t="shared" si="382"/>
        <v/>
      </c>
      <c r="AI2206" s="69" t="str">
        <f t="shared" si="383"/>
        <v/>
      </c>
      <c r="AJ2206" s="69" t="str">
        <f t="shared" si="384"/>
        <v/>
      </c>
      <c r="AK2206" s="69" t="str">
        <f t="shared" si="385"/>
        <v/>
      </c>
      <c r="AL2206" s="69">
        <f t="shared" si="386"/>
        <v>0</v>
      </c>
      <c r="AM2206" s="69"/>
    </row>
    <row r="2207" spans="29:39">
      <c r="AC2207" s="69" t="str">
        <f t="shared" si="377"/>
        <v/>
      </c>
      <c r="AD2207" s="69" t="str">
        <f t="shared" si="378"/>
        <v/>
      </c>
      <c r="AE2207" s="69" t="str">
        <f t="shared" si="379"/>
        <v/>
      </c>
      <c r="AF2207" s="69" t="str">
        <f t="shared" si="380"/>
        <v/>
      </c>
      <c r="AG2207" s="69" t="str">
        <f t="shared" si="381"/>
        <v/>
      </c>
      <c r="AH2207" s="69" t="str">
        <f t="shared" si="382"/>
        <v/>
      </c>
      <c r="AI2207" s="69" t="str">
        <f t="shared" si="383"/>
        <v/>
      </c>
      <c r="AJ2207" s="69" t="str">
        <f t="shared" si="384"/>
        <v/>
      </c>
      <c r="AK2207" s="69" t="str">
        <f t="shared" si="385"/>
        <v/>
      </c>
      <c r="AL2207" s="69">
        <f t="shared" si="386"/>
        <v>0</v>
      </c>
      <c r="AM2207" s="69"/>
    </row>
    <row r="2208" spans="29:39">
      <c r="AC2208" s="69" t="str">
        <f t="shared" si="377"/>
        <v/>
      </c>
      <c r="AD2208" s="69" t="str">
        <f t="shared" si="378"/>
        <v/>
      </c>
      <c r="AE2208" s="69" t="str">
        <f t="shared" si="379"/>
        <v/>
      </c>
      <c r="AF2208" s="69" t="str">
        <f t="shared" si="380"/>
        <v/>
      </c>
      <c r="AG2208" s="69" t="str">
        <f t="shared" si="381"/>
        <v/>
      </c>
      <c r="AH2208" s="69" t="str">
        <f t="shared" si="382"/>
        <v/>
      </c>
      <c r="AI2208" s="69" t="str">
        <f t="shared" si="383"/>
        <v/>
      </c>
      <c r="AJ2208" s="69" t="str">
        <f t="shared" si="384"/>
        <v/>
      </c>
      <c r="AK2208" s="69" t="str">
        <f t="shared" si="385"/>
        <v/>
      </c>
      <c r="AL2208" s="69">
        <f t="shared" si="386"/>
        <v>0</v>
      </c>
      <c r="AM2208" s="69"/>
    </row>
    <row r="2209" spans="29:39">
      <c r="AC2209" s="69" t="str">
        <f t="shared" si="377"/>
        <v/>
      </c>
      <c r="AD2209" s="69" t="str">
        <f t="shared" si="378"/>
        <v/>
      </c>
      <c r="AE2209" s="69" t="str">
        <f t="shared" si="379"/>
        <v/>
      </c>
      <c r="AF2209" s="69" t="str">
        <f t="shared" si="380"/>
        <v/>
      </c>
      <c r="AG2209" s="69" t="str">
        <f t="shared" si="381"/>
        <v/>
      </c>
      <c r="AH2209" s="69" t="str">
        <f t="shared" si="382"/>
        <v/>
      </c>
      <c r="AI2209" s="69" t="str">
        <f t="shared" si="383"/>
        <v/>
      </c>
      <c r="AJ2209" s="69" t="str">
        <f t="shared" si="384"/>
        <v/>
      </c>
      <c r="AK2209" s="69" t="str">
        <f t="shared" si="385"/>
        <v/>
      </c>
      <c r="AL2209" s="69">
        <f t="shared" si="386"/>
        <v>0</v>
      </c>
      <c r="AM2209" s="69"/>
    </row>
    <row r="2210" spans="29:39">
      <c r="AC2210" s="69" t="str">
        <f t="shared" si="377"/>
        <v/>
      </c>
      <c r="AD2210" s="69" t="str">
        <f t="shared" si="378"/>
        <v/>
      </c>
      <c r="AE2210" s="69" t="str">
        <f t="shared" si="379"/>
        <v/>
      </c>
      <c r="AF2210" s="69" t="str">
        <f t="shared" si="380"/>
        <v/>
      </c>
      <c r="AG2210" s="69" t="str">
        <f t="shared" si="381"/>
        <v/>
      </c>
      <c r="AH2210" s="69" t="str">
        <f t="shared" si="382"/>
        <v/>
      </c>
      <c r="AI2210" s="69" t="str">
        <f t="shared" si="383"/>
        <v/>
      </c>
      <c r="AJ2210" s="69" t="str">
        <f t="shared" si="384"/>
        <v/>
      </c>
      <c r="AK2210" s="69" t="str">
        <f t="shared" si="385"/>
        <v/>
      </c>
      <c r="AL2210" s="69">
        <f t="shared" si="386"/>
        <v>0</v>
      </c>
      <c r="AM2210" s="69"/>
    </row>
    <row r="2211" spans="29:39">
      <c r="AC2211" s="69" t="str">
        <f t="shared" si="377"/>
        <v/>
      </c>
      <c r="AD2211" s="69" t="str">
        <f t="shared" si="378"/>
        <v/>
      </c>
      <c r="AE2211" s="69" t="str">
        <f t="shared" si="379"/>
        <v/>
      </c>
      <c r="AF2211" s="69" t="str">
        <f t="shared" si="380"/>
        <v/>
      </c>
      <c r="AG2211" s="69" t="str">
        <f t="shared" si="381"/>
        <v/>
      </c>
      <c r="AH2211" s="69" t="str">
        <f t="shared" si="382"/>
        <v/>
      </c>
      <c r="AI2211" s="69" t="str">
        <f t="shared" si="383"/>
        <v/>
      </c>
      <c r="AJ2211" s="69" t="str">
        <f t="shared" si="384"/>
        <v/>
      </c>
      <c r="AK2211" s="69" t="str">
        <f t="shared" si="385"/>
        <v/>
      </c>
      <c r="AL2211" s="69">
        <f t="shared" si="386"/>
        <v>0</v>
      </c>
      <c r="AM2211" s="69"/>
    </row>
    <row r="2212" spans="29:39">
      <c r="AC2212" s="69" t="str">
        <f t="shared" si="377"/>
        <v/>
      </c>
      <c r="AD2212" s="69" t="str">
        <f t="shared" si="378"/>
        <v/>
      </c>
      <c r="AE2212" s="69" t="str">
        <f t="shared" si="379"/>
        <v/>
      </c>
      <c r="AF2212" s="69" t="str">
        <f t="shared" si="380"/>
        <v/>
      </c>
      <c r="AG2212" s="69" t="str">
        <f t="shared" si="381"/>
        <v/>
      </c>
      <c r="AH2212" s="69" t="str">
        <f t="shared" si="382"/>
        <v/>
      </c>
      <c r="AI2212" s="69" t="str">
        <f t="shared" si="383"/>
        <v/>
      </c>
      <c r="AJ2212" s="69" t="str">
        <f t="shared" si="384"/>
        <v/>
      </c>
      <c r="AK2212" s="69" t="str">
        <f t="shared" si="385"/>
        <v/>
      </c>
      <c r="AL2212" s="69">
        <f t="shared" si="386"/>
        <v>0</v>
      </c>
      <c r="AM2212" s="69"/>
    </row>
    <row r="2213" spans="29:39">
      <c r="AC2213" s="69" t="str">
        <f t="shared" si="377"/>
        <v/>
      </c>
      <c r="AD2213" s="69" t="str">
        <f t="shared" si="378"/>
        <v/>
      </c>
      <c r="AE2213" s="69" t="str">
        <f t="shared" si="379"/>
        <v/>
      </c>
      <c r="AF2213" s="69" t="str">
        <f t="shared" si="380"/>
        <v/>
      </c>
      <c r="AG2213" s="69" t="str">
        <f t="shared" si="381"/>
        <v/>
      </c>
      <c r="AH2213" s="69" t="str">
        <f t="shared" si="382"/>
        <v/>
      </c>
      <c r="AI2213" s="69" t="str">
        <f t="shared" si="383"/>
        <v/>
      </c>
      <c r="AJ2213" s="69" t="str">
        <f t="shared" si="384"/>
        <v/>
      </c>
      <c r="AK2213" s="69" t="str">
        <f t="shared" si="385"/>
        <v/>
      </c>
      <c r="AL2213" s="69">
        <f t="shared" si="386"/>
        <v>0</v>
      </c>
      <c r="AM2213" s="69"/>
    </row>
    <row r="2214" spans="29:39">
      <c r="AC2214" s="69" t="str">
        <f t="shared" si="377"/>
        <v/>
      </c>
      <c r="AD2214" s="69" t="str">
        <f t="shared" si="378"/>
        <v/>
      </c>
      <c r="AE2214" s="69" t="str">
        <f t="shared" si="379"/>
        <v/>
      </c>
      <c r="AF2214" s="69" t="str">
        <f t="shared" si="380"/>
        <v/>
      </c>
      <c r="AG2214" s="69" t="str">
        <f t="shared" si="381"/>
        <v/>
      </c>
      <c r="AH2214" s="69" t="str">
        <f t="shared" si="382"/>
        <v/>
      </c>
      <c r="AI2214" s="69" t="str">
        <f t="shared" si="383"/>
        <v/>
      </c>
      <c r="AJ2214" s="69" t="str">
        <f t="shared" si="384"/>
        <v/>
      </c>
      <c r="AK2214" s="69" t="str">
        <f t="shared" si="385"/>
        <v/>
      </c>
      <c r="AL2214" s="69">
        <f t="shared" si="386"/>
        <v>0</v>
      </c>
      <c r="AM2214" s="69"/>
    </row>
    <row r="2215" spans="29:39">
      <c r="AC2215" s="69" t="str">
        <f t="shared" si="377"/>
        <v/>
      </c>
      <c r="AD2215" s="69" t="str">
        <f t="shared" si="378"/>
        <v/>
      </c>
      <c r="AE2215" s="69" t="str">
        <f t="shared" si="379"/>
        <v/>
      </c>
      <c r="AF2215" s="69" t="str">
        <f t="shared" si="380"/>
        <v/>
      </c>
      <c r="AG2215" s="69" t="str">
        <f t="shared" si="381"/>
        <v/>
      </c>
      <c r="AH2215" s="69" t="str">
        <f t="shared" si="382"/>
        <v/>
      </c>
      <c r="AI2215" s="69" t="str">
        <f t="shared" si="383"/>
        <v/>
      </c>
      <c r="AJ2215" s="69" t="str">
        <f t="shared" si="384"/>
        <v/>
      </c>
      <c r="AK2215" s="69" t="str">
        <f t="shared" si="385"/>
        <v/>
      </c>
      <c r="AL2215" s="69">
        <f t="shared" si="386"/>
        <v>0</v>
      </c>
      <c r="AM2215" s="69"/>
    </row>
    <row r="2216" spans="29:39">
      <c r="AC2216" s="69" t="str">
        <f t="shared" si="377"/>
        <v/>
      </c>
      <c r="AD2216" s="69" t="str">
        <f t="shared" si="378"/>
        <v/>
      </c>
      <c r="AE2216" s="69" t="str">
        <f t="shared" si="379"/>
        <v/>
      </c>
      <c r="AF2216" s="69" t="str">
        <f t="shared" si="380"/>
        <v/>
      </c>
      <c r="AG2216" s="69" t="str">
        <f t="shared" si="381"/>
        <v/>
      </c>
      <c r="AH2216" s="69" t="str">
        <f t="shared" si="382"/>
        <v/>
      </c>
      <c r="AI2216" s="69" t="str">
        <f t="shared" si="383"/>
        <v/>
      </c>
      <c r="AJ2216" s="69" t="str">
        <f t="shared" si="384"/>
        <v/>
      </c>
      <c r="AK2216" s="69" t="str">
        <f t="shared" si="385"/>
        <v/>
      </c>
      <c r="AL2216" s="69">
        <f t="shared" si="386"/>
        <v>0</v>
      </c>
      <c r="AM2216" s="69"/>
    </row>
    <row r="2217" spans="29:39">
      <c r="AC2217" s="69" t="str">
        <f t="shared" si="377"/>
        <v/>
      </c>
      <c r="AD2217" s="69" t="str">
        <f t="shared" si="378"/>
        <v/>
      </c>
      <c r="AE2217" s="69" t="str">
        <f t="shared" si="379"/>
        <v/>
      </c>
      <c r="AF2217" s="69" t="str">
        <f t="shared" si="380"/>
        <v/>
      </c>
      <c r="AG2217" s="69" t="str">
        <f t="shared" si="381"/>
        <v/>
      </c>
      <c r="AH2217" s="69" t="str">
        <f t="shared" si="382"/>
        <v/>
      </c>
      <c r="AI2217" s="69" t="str">
        <f t="shared" si="383"/>
        <v/>
      </c>
      <c r="AJ2217" s="69" t="str">
        <f t="shared" si="384"/>
        <v/>
      </c>
      <c r="AK2217" s="69" t="str">
        <f t="shared" si="385"/>
        <v/>
      </c>
      <c r="AL2217" s="69">
        <f t="shared" si="386"/>
        <v>0</v>
      </c>
      <c r="AM2217" s="69"/>
    </row>
    <row r="2218" spans="29:39">
      <c r="AC2218" s="69" t="str">
        <f t="shared" si="377"/>
        <v/>
      </c>
      <c r="AD2218" s="69" t="str">
        <f t="shared" si="378"/>
        <v/>
      </c>
      <c r="AE2218" s="69" t="str">
        <f t="shared" si="379"/>
        <v/>
      </c>
      <c r="AF2218" s="69" t="str">
        <f t="shared" si="380"/>
        <v/>
      </c>
      <c r="AG2218" s="69" t="str">
        <f t="shared" si="381"/>
        <v/>
      </c>
      <c r="AH2218" s="69" t="str">
        <f t="shared" si="382"/>
        <v/>
      </c>
      <c r="AI2218" s="69" t="str">
        <f t="shared" si="383"/>
        <v/>
      </c>
      <c r="AJ2218" s="69" t="str">
        <f t="shared" si="384"/>
        <v/>
      </c>
      <c r="AK2218" s="69" t="str">
        <f t="shared" si="385"/>
        <v/>
      </c>
      <c r="AL2218" s="69">
        <f t="shared" si="386"/>
        <v>0</v>
      </c>
      <c r="AM2218" s="69"/>
    </row>
    <row r="2219" spans="29:39">
      <c r="AC2219" s="69" t="str">
        <f t="shared" si="377"/>
        <v/>
      </c>
      <c r="AD2219" s="69" t="str">
        <f t="shared" si="378"/>
        <v/>
      </c>
      <c r="AE2219" s="69" t="str">
        <f t="shared" si="379"/>
        <v/>
      </c>
      <c r="AF2219" s="69" t="str">
        <f t="shared" si="380"/>
        <v/>
      </c>
      <c r="AG2219" s="69" t="str">
        <f t="shared" si="381"/>
        <v/>
      </c>
      <c r="AH2219" s="69" t="str">
        <f t="shared" si="382"/>
        <v/>
      </c>
      <c r="AI2219" s="69" t="str">
        <f t="shared" si="383"/>
        <v/>
      </c>
      <c r="AJ2219" s="69" t="str">
        <f t="shared" si="384"/>
        <v/>
      </c>
      <c r="AK2219" s="69" t="str">
        <f t="shared" si="385"/>
        <v/>
      </c>
      <c r="AL2219" s="69">
        <f t="shared" si="386"/>
        <v>0</v>
      </c>
      <c r="AM2219" s="69"/>
    </row>
    <row r="2220" spans="29:39">
      <c r="AC2220" s="69" t="str">
        <f t="shared" si="377"/>
        <v/>
      </c>
      <c r="AD2220" s="69" t="str">
        <f t="shared" si="378"/>
        <v/>
      </c>
      <c r="AE2220" s="69" t="str">
        <f t="shared" si="379"/>
        <v/>
      </c>
      <c r="AF2220" s="69" t="str">
        <f t="shared" si="380"/>
        <v/>
      </c>
      <c r="AG2220" s="69" t="str">
        <f t="shared" si="381"/>
        <v/>
      </c>
      <c r="AH2220" s="69" t="str">
        <f t="shared" si="382"/>
        <v/>
      </c>
      <c r="AI2220" s="69" t="str">
        <f t="shared" si="383"/>
        <v/>
      </c>
      <c r="AJ2220" s="69" t="str">
        <f t="shared" si="384"/>
        <v/>
      </c>
      <c r="AK2220" s="69" t="str">
        <f t="shared" si="385"/>
        <v/>
      </c>
      <c r="AL2220" s="69">
        <f t="shared" si="386"/>
        <v>0</v>
      </c>
      <c r="AM2220" s="69"/>
    </row>
    <row r="2221" spans="29:39">
      <c r="AC2221" s="69" t="str">
        <f t="shared" si="377"/>
        <v/>
      </c>
      <c r="AD2221" s="69" t="str">
        <f t="shared" si="378"/>
        <v/>
      </c>
      <c r="AE2221" s="69" t="str">
        <f t="shared" si="379"/>
        <v/>
      </c>
      <c r="AF2221" s="69" t="str">
        <f t="shared" si="380"/>
        <v/>
      </c>
      <c r="AG2221" s="69" t="str">
        <f t="shared" si="381"/>
        <v/>
      </c>
      <c r="AH2221" s="69" t="str">
        <f t="shared" si="382"/>
        <v/>
      </c>
      <c r="AI2221" s="69" t="str">
        <f t="shared" si="383"/>
        <v/>
      </c>
      <c r="AJ2221" s="69" t="str">
        <f t="shared" si="384"/>
        <v/>
      </c>
      <c r="AK2221" s="69" t="str">
        <f t="shared" si="385"/>
        <v/>
      </c>
      <c r="AL2221" s="69">
        <f t="shared" si="386"/>
        <v>0</v>
      </c>
      <c r="AM2221" s="69"/>
    </row>
    <row r="2222" spans="29:39">
      <c r="AC2222" s="69" t="str">
        <f t="shared" si="377"/>
        <v/>
      </c>
      <c r="AD2222" s="69" t="str">
        <f t="shared" si="378"/>
        <v/>
      </c>
      <c r="AE2222" s="69" t="str">
        <f t="shared" si="379"/>
        <v/>
      </c>
      <c r="AF2222" s="69" t="str">
        <f t="shared" si="380"/>
        <v/>
      </c>
      <c r="AG2222" s="69" t="str">
        <f t="shared" si="381"/>
        <v/>
      </c>
      <c r="AH2222" s="69" t="str">
        <f t="shared" si="382"/>
        <v/>
      </c>
      <c r="AI2222" s="69" t="str">
        <f t="shared" si="383"/>
        <v/>
      </c>
      <c r="AJ2222" s="69" t="str">
        <f t="shared" si="384"/>
        <v/>
      </c>
      <c r="AK2222" s="69" t="str">
        <f t="shared" si="385"/>
        <v/>
      </c>
      <c r="AL2222" s="69">
        <f t="shared" si="386"/>
        <v>0</v>
      </c>
      <c r="AM2222" s="69"/>
    </row>
    <row r="2223" spans="29:39">
      <c r="AC2223" s="69" t="str">
        <f t="shared" si="377"/>
        <v/>
      </c>
      <c r="AD2223" s="69" t="str">
        <f t="shared" si="378"/>
        <v/>
      </c>
      <c r="AE2223" s="69" t="str">
        <f t="shared" si="379"/>
        <v/>
      </c>
      <c r="AF2223" s="69" t="str">
        <f t="shared" si="380"/>
        <v/>
      </c>
      <c r="AG2223" s="69" t="str">
        <f t="shared" si="381"/>
        <v/>
      </c>
      <c r="AH2223" s="69" t="str">
        <f t="shared" si="382"/>
        <v/>
      </c>
      <c r="AI2223" s="69" t="str">
        <f t="shared" si="383"/>
        <v/>
      </c>
      <c r="AJ2223" s="69" t="str">
        <f t="shared" si="384"/>
        <v/>
      </c>
      <c r="AK2223" s="69" t="str">
        <f t="shared" si="385"/>
        <v/>
      </c>
      <c r="AL2223" s="69">
        <f t="shared" si="386"/>
        <v>0</v>
      </c>
      <c r="AM2223" s="69"/>
    </row>
    <row r="2224" spans="29:39">
      <c r="AC2224" s="69" t="str">
        <f t="shared" si="377"/>
        <v/>
      </c>
      <c r="AD2224" s="69" t="str">
        <f t="shared" si="378"/>
        <v/>
      </c>
      <c r="AE2224" s="69" t="str">
        <f t="shared" si="379"/>
        <v/>
      </c>
      <c r="AF2224" s="69" t="str">
        <f t="shared" si="380"/>
        <v/>
      </c>
      <c r="AG2224" s="69" t="str">
        <f t="shared" si="381"/>
        <v/>
      </c>
      <c r="AH2224" s="69" t="str">
        <f t="shared" si="382"/>
        <v/>
      </c>
      <c r="AI2224" s="69" t="str">
        <f t="shared" si="383"/>
        <v/>
      </c>
      <c r="AJ2224" s="69" t="str">
        <f t="shared" si="384"/>
        <v/>
      </c>
      <c r="AK2224" s="69" t="str">
        <f t="shared" si="385"/>
        <v/>
      </c>
      <c r="AL2224" s="69">
        <f t="shared" si="386"/>
        <v>0</v>
      </c>
      <c r="AM2224" s="69"/>
    </row>
    <row r="2225" spans="29:39">
      <c r="AC2225" s="69" t="str">
        <f t="shared" si="377"/>
        <v/>
      </c>
      <c r="AD2225" s="69" t="str">
        <f t="shared" si="378"/>
        <v/>
      </c>
      <c r="AE2225" s="69" t="str">
        <f t="shared" si="379"/>
        <v/>
      </c>
      <c r="AF2225" s="69" t="str">
        <f t="shared" si="380"/>
        <v/>
      </c>
      <c r="AG2225" s="69" t="str">
        <f t="shared" si="381"/>
        <v/>
      </c>
      <c r="AH2225" s="69" t="str">
        <f t="shared" si="382"/>
        <v/>
      </c>
      <c r="AI2225" s="69" t="str">
        <f t="shared" si="383"/>
        <v/>
      </c>
      <c r="AJ2225" s="69" t="str">
        <f t="shared" si="384"/>
        <v/>
      </c>
      <c r="AK2225" s="69" t="str">
        <f t="shared" si="385"/>
        <v/>
      </c>
      <c r="AL2225" s="69">
        <f t="shared" si="386"/>
        <v>0</v>
      </c>
      <c r="AM2225" s="69"/>
    </row>
    <row r="2226" spans="29:39">
      <c r="AC2226" s="69" t="str">
        <f t="shared" si="377"/>
        <v/>
      </c>
      <c r="AD2226" s="69" t="str">
        <f t="shared" si="378"/>
        <v/>
      </c>
      <c r="AE2226" s="69" t="str">
        <f t="shared" si="379"/>
        <v/>
      </c>
      <c r="AF2226" s="69" t="str">
        <f t="shared" si="380"/>
        <v/>
      </c>
      <c r="AG2226" s="69" t="str">
        <f t="shared" si="381"/>
        <v/>
      </c>
      <c r="AH2226" s="69" t="str">
        <f t="shared" si="382"/>
        <v/>
      </c>
      <c r="AI2226" s="69" t="str">
        <f t="shared" si="383"/>
        <v/>
      </c>
      <c r="AJ2226" s="69" t="str">
        <f t="shared" si="384"/>
        <v/>
      </c>
      <c r="AK2226" s="69" t="str">
        <f t="shared" si="385"/>
        <v/>
      </c>
      <c r="AL2226" s="69">
        <f t="shared" si="386"/>
        <v>0</v>
      </c>
      <c r="AM2226" s="69"/>
    </row>
    <row r="2227" spans="29:39">
      <c r="AC2227" s="69" t="str">
        <f t="shared" si="377"/>
        <v/>
      </c>
      <c r="AD2227" s="69" t="str">
        <f t="shared" si="378"/>
        <v/>
      </c>
      <c r="AE2227" s="69" t="str">
        <f t="shared" si="379"/>
        <v/>
      </c>
      <c r="AF2227" s="69" t="str">
        <f t="shared" si="380"/>
        <v/>
      </c>
      <c r="AG2227" s="69" t="str">
        <f t="shared" si="381"/>
        <v/>
      </c>
      <c r="AH2227" s="69" t="str">
        <f t="shared" si="382"/>
        <v/>
      </c>
      <c r="AI2227" s="69" t="str">
        <f t="shared" si="383"/>
        <v/>
      </c>
      <c r="AJ2227" s="69" t="str">
        <f t="shared" si="384"/>
        <v/>
      </c>
      <c r="AK2227" s="69" t="str">
        <f t="shared" si="385"/>
        <v/>
      </c>
      <c r="AL2227" s="69">
        <f t="shared" si="386"/>
        <v>0</v>
      </c>
      <c r="AM2227" s="69"/>
    </row>
    <row r="2228" spans="29:39">
      <c r="AC2228" s="69" t="str">
        <f t="shared" si="377"/>
        <v/>
      </c>
      <c r="AD2228" s="69" t="str">
        <f t="shared" si="378"/>
        <v/>
      </c>
      <c r="AE2228" s="69" t="str">
        <f t="shared" si="379"/>
        <v/>
      </c>
      <c r="AF2228" s="69" t="str">
        <f t="shared" si="380"/>
        <v/>
      </c>
      <c r="AG2228" s="69" t="str">
        <f t="shared" si="381"/>
        <v/>
      </c>
      <c r="AH2228" s="69" t="str">
        <f t="shared" si="382"/>
        <v/>
      </c>
      <c r="AI2228" s="69" t="str">
        <f t="shared" si="383"/>
        <v/>
      </c>
      <c r="AJ2228" s="69" t="str">
        <f t="shared" si="384"/>
        <v/>
      </c>
      <c r="AK2228" s="69" t="str">
        <f t="shared" si="385"/>
        <v/>
      </c>
      <c r="AL2228" s="69">
        <f t="shared" si="386"/>
        <v>0</v>
      </c>
      <c r="AM2228" s="69"/>
    </row>
    <row r="2229" spans="29:39">
      <c r="AC2229" s="69" t="str">
        <f t="shared" si="377"/>
        <v/>
      </c>
      <c r="AD2229" s="69" t="str">
        <f t="shared" si="378"/>
        <v/>
      </c>
      <c r="AE2229" s="69" t="str">
        <f t="shared" si="379"/>
        <v/>
      </c>
      <c r="AF2229" s="69" t="str">
        <f t="shared" si="380"/>
        <v/>
      </c>
      <c r="AG2229" s="69" t="str">
        <f t="shared" si="381"/>
        <v/>
      </c>
      <c r="AH2229" s="69" t="str">
        <f t="shared" si="382"/>
        <v/>
      </c>
      <c r="AI2229" s="69" t="str">
        <f t="shared" si="383"/>
        <v/>
      </c>
      <c r="AJ2229" s="69" t="str">
        <f t="shared" si="384"/>
        <v/>
      </c>
      <c r="AK2229" s="69" t="str">
        <f t="shared" si="385"/>
        <v/>
      </c>
      <c r="AL2229" s="69">
        <f t="shared" si="386"/>
        <v>0</v>
      </c>
      <c r="AM2229" s="69"/>
    </row>
    <row r="2230" spans="29:39">
      <c r="AC2230" s="69" t="str">
        <f t="shared" si="377"/>
        <v/>
      </c>
      <c r="AD2230" s="69" t="str">
        <f t="shared" si="378"/>
        <v/>
      </c>
      <c r="AE2230" s="69" t="str">
        <f t="shared" si="379"/>
        <v/>
      </c>
      <c r="AF2230" s="69" t="str">
        <f t="shared" si="380"/>
        <v/>
      </c>
      <c r="AG2230" s="69" t="str">
        <f t="shared" si="381"/>
        <v/>
      </c>
      <c r="AH2230" s="69" t="str">
        <f t="shared" si="382"/>
        <v/>
      </c>
      <c r="AI2230" s="69" t="str">
        <f t="shared" si="383"/>
        <v/>
      </c>
      <c r="AJ2230" s="69" t="str">
        <f t="shared" si="384"/>
        <v/>
      </c>
      <c r="AK2230" s="69" t="str">
        <f t="shared" si="385"/>
        <v/>
      </c>
      <c r="AL2230" s="69">
        <f t="shared" si="386"/>
        <v>0</v>
      </c>
      <c r="AM2230" s="69"/>
    </row>
    <row r="2231" spans="29:39">
      <c r="AC2231" s="69" t="str">
        <f t="shared" si="377"/>
        <v/>
      </c>
      <c r="AD2231" s="69" t="str">
        <f t="shared" si="378"/>
        <v/>
      </c>
      <c r="AE2231" s="69" t="str">
        <f t="shared" si="379"/>
        <v/>
      </c>
      <c r="AF2231" s="69" t="str">
        <f t="shared" si="380"/>
        <v/>
      </c>
      <c r="AG2231" s="69" t="str">
        <f t="shared" si="381"/>
        <v/>
      </c>
      <c r="AH2231" s="69" t="str">
        <f t="shared" si="382"/>
        <v/>
      </c>
      <c r="AI2231" s="69" t="str">
        <f t="shared" si="383"/>
        <v/>
      </c>
      <c r="AJ2231" s="69" t="str">
        <f t="shared" si="384"/>
        <v/>
      </c>
      <c r="AK2231" s="69" t="str">
        <f t="shared" si="385"/>
        <v/>
      </c>
      <c r="AL2231" s="69">
        <f t="shared" si="386"/>
        <v>0</v>
      </c>
      <c r="AM2231" s="69"/>
    </row>
    <row r="2232" spans="29:39">
      <c r="AC2232" s="69" t="str">
        <f t="shared" si="377"/>
        <v/>
      </c>
      <c r="AD2232" s="69" t="str">
        <f t="shared" si="378"/>
        <v/>
      </c>
      <c r="AE2232" s="69" t="str">
        <f t="shared" si="379"/>
        <v/>
      </c>
      <c r="AF2232" s="69" t="str">
        <f t="shared" si="380"/>
        <v/>
      </c>
      <c r="AG2232" s="69" t="str">
        <f t="shared" si="381"/>
        <v/>
      </c>
      <c r="AH2232" s="69" t="str">
        <f t="shared" si="382"/>
        <v/>
      </c>
      <c r="AI2232" s="69" t="str">
        <f t="shared" si="383"/>
        <v/>
      </c>
      <c r="AJ2232" s="69" t="str">
        <f t="shared" si="384"/>
        <v/>
      </c>
      <c r="AK2232" s="69" t="str">
        <f t="shared" si="385"/>
        <v/>
      </c>
      <c r="AL2232" s="69">
        <f t="shared" si="386"/>
        <v>0</v>
      </c>
      <c r="AM2232" s="69"/>
    </row>
    <row r="2233" spans="29:39">
      <c r="AC2233" s="69" t="str">
        <f t="shared" si="377"/>
        <v/>
      </c>
      <c r="AD2233" s="69" t="str">
        <f t="shared" si="378"/>
        <v/>
      </c>
      <c r="AE2233" s="69" t="str">
        <f t="shared" si="379"/>
        <v/>
      </c>
      <c r="AF2233" s="69" t="str">
        <f t="shared" si="380"/>
        <v/>
      </c>
      <c r="AG2233" s="69" t="str">
        <f t="shared" si="381"/>
        <v/>
      </c>
      <c r="AH2233" s="69" t="str">
        <f t="shared" si="382"/>
        <v/>
      </c>
      <c r="AI2233" s="69" t="str">
        <f t="shared" si="383"/>
        <v/>
      </c>
      <c r="AJ2233" s="69" t="str">
        <f t="shared" si="384"/>
        <v/>
      </c>
      <c r="AK2233" s="69" t="str">
        <f t="shared" si="385"/>
        <v/>
      </c>
      <c r="AL2233" s="69">
        <f t="shared" si="386"/>
        <v>0</v>
      </c>
      <c r="AM2233" s="69"/>
    </row>
    <row r="2234" spans="29:39">
      <c r="AC2234" s="69" t="str">
        <f t="shared" si="377"/>
        <v/>
      </c>
      <c r="AD2234" s="69" t="str">
        <f t="shared" si="378"/>
        <v/>
      </c>
      <c r="AE2234" s="69" t="str">
        <f t="shared" si="379"/>
        <v/>
      </c>
      <c r="AF2234" s="69" t="str">
        <f t="shared" si="380"/>
        <v/>
      </c>
      <c r="AG2234" s="69" t="str">
        <f t="shared" si="381"/>
        <v/>
      </c>
      <c r="AH2234" s="69" t="str">
        <f t="shared" si="382"/>
        <v/>
      </c>
      <c r="AI2234" s="69" t="str">
        <f t="shared" si="383"/>
        <v/>
      </c>
      <c r="AJ2234" s="69" t="str">
        <f t="shared" si="384"/>
        <v/>
      </c>
      <c r="AK2234" s="69" t="str">
        <f t="shared" si="385"/>
        <v/>
      </c>
      <c r="AL2234" s="69">
        <f t="shared" si="386"/>
        <v>0</v>
      </c>
      <c r="AM2234" s="69"/>
    </row>
    <row r="2235" spans="29:39">
      <c r="AC2235" s="69" t="str">
        <f t="shared" si="377"/>
        <v/>
      </c>
      <c r="AD2235" s="69" t="str">
        <f t="shared" si="378"/>
        <v/>
      </c>
      <c r="AE2235" s="69" t="str">
        <f t="shared" si="379"/>
        <v/>
      </c>
      <c r="AF2235" s="69" t="str">
        <f t="shared" si="380"/>
        <v/>
      </c>
      <c r="AG2235" s="69" t="str">
        <f t="shared" si="381"/>
        <v/>
      </c>
      <c r="AH2235" s="69" t="str">
        <f t="shared" si="382"/>
        <v/>
      </c>
      <c r="AI2235" s="69" t="str">
        <f t="shared" si="383"/>
        <v/>
      </c>
      <c r="AJ2235" s="69" t="str">
        <f t="shared" si="384"/>
        <v/>
      </c>
      <c r="AK2235" s="69" t="str">
        <f t="shared" si="385"/>
        <v/>
      </c>
      <c r="AL2235" s="69">
        <f t="shared" si="386"/>
        <v>0</v>
      </c>
      <c r="AM2235" s="69"/>
    </row>
    <row r="2236" spans="29:39">
      <c r="AC2236" s="69" t="str">
        <f t="shared" si="377"/>
        <v/>
      </c>
      <c r="AD2236" s="69" t="str">
        <f t="shared" si="378"/>
        <v/>
      </c>
      <c r="AE2236" s="69" t="str">
        <f t="shared" si="379"/>
        <v/>
      </c>
      <c r="AF2236" s="69" t="str">
        <f t="shared" si="380"/>
        <v/>
      </c>
      <c r="AG2236" s="69" t="str">
        <f t="shared" si="381"/>
        <v/>
      </c>
      <c r="AH2236" s="69" t="str">
        <f t="shared" si="382"/>
        <v/>
      </c>
      <c r="AI2236" s="69" t="str">
        <f t="shared" si="383"/>
        <v/>
      </c>
      <c r="AJ2236" s="69" t="str">
        <f t="shared" si="384"/>
        <v/>
      </c>
      <c r="AK2236" s="69" t="str">
        <f t="shared" si="385"/>
        <v/>
      </c>
      <c r="AL2236" s="69">
        <f t="shared" si="386"/>
        <v>0</v>
      </c>
      <c r="AM2236" s="69"/>
    </row>
    <row r="2237" spans="29:39">
      <c r="AC2237" s="69" t="str">
        <f t="shared" si="377"/>
        <v/>
      </c>
      <c r="AD2237" s="69" t="str">
        <f t="shared" si="378"/>
        <v/>
      </c>
      <c r="AE2237" s="69" t="str">
        <f t="shared" si="379"/>
        <v/>
      </c>
      <c r="AF2237" s="69" t="str">
        <f t="shared" si="380"/>
        <v/>
      </c>
      <c r="AG2237" s="69" t="str">
        <f t="shared" si="381"/>
        <v/>
      </c>
      <c r="AH2237" s="69" t="str">
        <f t="shared" si="382"/>
        <v/>
      </c>
      <c r="AI2237" s="69" t="str">
        <f t="shared" si="383"/>
        <v/>
      </c>
      <c r="AJ2237" s="69" t="str">
        <f t="shared" si="384"/>
        <v/>
      </c>
      <c r="AK2237" s="69" t="str">
        <f t="shared" si="385"/>
        <v/>
      </c>
      <c r="AL2237" s="69">
        <f t="shared" si="386"/>
        <v>0</v>
      </c>
      <c r="AM2237" s="69"/>
    </row>
    <row r="2238" spans="29:39">
      <c r="AC2238" s="69" t="str">
        <f t="shared" si="377"/>
        <v/>
      </c>
      <c r="AD2238" s="69" t="str">
        <f t="shared" si="378"/>
        <v/>
      </c>
      <c r="AE2238" s="69" t="str">
        <f t="shared" si="379"/>
        <v/>
      </c>
      <c r="AF2238" s="69" t="str">
        <f t="shared" si="380"/>
        <v/>
      </c>
      <c r="AG2238" s="69" t="str">
        <f t="shared" si="381"/>
        <v/>
      </c>
      <c r="AH2238" s="69" t="str">
        <f t="shared" si="382"/>
        <v/>
      </c>
      <c r="AI2238" s="69" t="str">
        <f t="shared" si="383"/>
        <v/>
      </c>
      <c r="AJ2238" s="69" t="str">
        <f t="shared" si="384"/>
        <v/>
      </c>
      <c r="AK2238" s="69" t="str">
        <f t="shared" si="385"/>
        <v/>
      </c>
      <c r="AL2238" s="69">
        <f t="shared" si="386"/>
        <v>0</v>
      </c>
      <c r="AM2238" s="69"/>
    </row>
    <row r="2239" spans="29:39">
      <c r="AC2239" s="69" t="str">
        <f t="shared" si="377"/>
        <v/>
      </c>
      <c r="AD2239" s="69" t="str">
        <f t="shared" si="378"/>
        <v/>
      </c>
      <c r="AE2239" s="69" t="str">
        <f t="shared" si="379"/>
        <v/>
      </c>
      <c r="AF2239" s="69" t="str">
        <f t="shared" si="380"/>
        <v/>
      </c>
      <c r="AG2239" s="69" t="str">
        <f t="shared" si="381"/>
        <v/>
      </c>
      <c r="AH2239" s="69" t="str">
        <f t="shared" si="382"/>
        <v/>
      </c>
      <c r="AI2239" s="69" t="str">
        <f t="shared" si="383"/>
        <v/>
      </c>
      <c r="AJ2239" s="69" t="str">
        <f t="shared" si="384"/>
        <v/>
      </c>
      <c r="AK2239" s="69" t="str">
        <f t="shared" si="385"/>
        <v/>
      </c>
      <c r="AL2239" s="69">
        <f t="shared" si="386"/>
        <v>0</v>
      </c>
      <c r="AM2239" s="69"/>
    </row>
    <row r="2240" spans="29:39">
      <c r="AC2240" s="69" t="str">
        <f t="shared" si="377"/>
        <v/>
      </c>
      <c r="AD2240" s="69" t="str">
        <f t="shared" si="378"/>
        <v/>
      </c>
      <c r="AE2240" s="69" t="str">
        <f t="shared" si="379"/>
        <v/>
      </c>
      <c r="AF2240" s="69" t="str">
        <f t="shared" si="380"/>
        <v/>
      </c>
      <c r="AG2240" s="69" t="str">
        <f t="shared" si="381"/>
        <v/>
      </c>
      <c r="AH2240" s="69" t="str">
        <f t="shared" si="382"/>
        <v/>
      </c>
      <c r="AI2240" s="69" t="str">
        <f t="shared" si="383"/>
        <v/>
      </c>
      <c r="AJ2240" s="69" t="str">
        <f t="shared" si="384"/>
        <v/>
      </c>
      <c r="AK2240" s="69" t="str">
        <f t="shared" si="385"/>
        <v/>
      </c>
      <c r="AL2240" s="69">
        <f t="shared" si="386"/>
        <v>0</v>
      </c>
      <c r="AM2240" s="69"/>
    </row>
    <row r="2241" spans="29:39">
      <c r="AC2241" s="69" t="str">
        <f t="shared" si="377"/>
        <v/>
      </c>
      <c r="AD2241" s="69" t="str">
        <f t="shared" si="378"/>
        <v/>
      </c>
      <c r="AE2241" s="69" t="str">
        <f t="shared" si="379"/>
        <v/>
      </c>
      <c r="AF2241" s="69" t="str">
        <f t="shared" si="380"/>
        <v/>
      </c>
      <c r="AG2241" s="69" t="str">
        <f t="shared" si="381"/>
        <v/>
      </c>
      <c r="AH2241" s="69" t="str">
        <f t="shared" si="382"/>
        <v/>
      </c>
      <c r="AI2241" s="69" t="str">
        <f t="shared" si="383"/>
        <v/>
      </c>
      <c r="AJ2241" s="69" t="str">
        <f t="shared" si="384"/>
        <v/>
      </c>
      <c r="AK2241" s="69" t="str">
        <f t="shared" si="385"/>
        <v/>
      </c>
      <c r="AL2241" s="69">
        <f t="shared" si="386"/>
        <v>0</v>
      </c>
      <c r="AM2241" s="69"/>
    </row>
    <row r="2242" spans="29:39">
      <c r="AC2242" s="69" t="str">
        <f t="shared" si="377"/>
        <v/>
      </c>
      <c r="AD2242" s="69" t="str">
        <f t="shared" si="378"/>
        <v/>
      </c>
      <c r="AE2242" s="69" t="str">
        <f t="shared" si="379"/>
        <v/>
      </c>
      <c r="AF2242" s="69" t="str">
        <f t="shared" si="380"/>
        <v/>
      </c>
      <c r="AG2242" s="69" t="str">
        <f t="shared" si="381"/>
        <v/>
      </c>
      <c r="AH2242" s="69" t="str">
        <f t="shared" si="382"/>
        <v/>
      </c>
      <c r="AI2242" s="69" t="str">
        <f t="shared" si="383"/>
        <v/>
      </c>
      <c r="AJ2242" s="69" t="str">
        <f t="shared" si="384"/>
        <v/>
      </c>
      <c r="AK2242" s="69" t="str">
        <f t="shared" si="385"/>
        <v/>
      </c>
      <c r="AL2242" s="69">
        <f t="shared" si="386"/>
        <v>0</v>
      </c>
      <c r="AM2242" s="69"/>
    </row>
    <row r="2243" spans="29:39">
      <c r="AC2243" s="69" t="str">
        <f t="shared" si="377"/>
        <v/>
      </c>
      <c r="AD2243" s="69" t="str">
        <f t="shared" si="378"/>
        <v/>
      </c>
      <c r="AE2243" s="69" t="str">
        <f t="shared" si="379"/>
        <v/>
      </c>
      <c r="AF2243" s="69" t="str">
        <f t="shared" si="380"/>
        <v/>
      </c>
      <c r="AG2243" s="69" t="str">
        <f t="shared" si="381"/>
        <v/>
      </c>
      <c r="AH2243" s="69" t="str">
        <f t="shared" si="382"/>
        <v/>
      </c>
      <c r="AI2243" s="69" t="str">
        <f t="shared" si="383"/>
        <v/>
      </c>
      <c r="AJ2243" s="69" t="str">
        <f t="shared" si="384"/>
        <v/>
      </c>
      <c r="AK2243" s="69" t="str">
        <f t="shared" si="385"/>
        <v/>
      </c>
      <c r="AL2243" s="69">
        <f t="shared" si="386"/>
        <v>0</v>
      </c>
      <c r="AM2243" s="69"/>
    </row>
    <row r="2244" spans="29:39">
      <c r="AC2244" s="69" t="str">
        <f t="shared" si="377"/>
        <v/>
      </c>
      <c r="AD2244" s="69" t="str">
        <f t="shared" si="378"/>
        <v/>
      </c>
      <c r="AE2244" s="69" t="str">
        <f t="shared" si="379"/>
        <v/>
      </c>
      <c r="AF2244" s="69" t="str">
        <f t="shared" si="380"/>
        <v/>
      </c>
      <c r="AG2244" s="69" t="str">
        <f t="shared" si="381"/>
        <v/>
      </c>
      <c r="AH2244" s="69" t="str">
        <f t="shared" si="382"/>
        <v/>
      </c>
      <c r="AI2244" s="69" t="str">
        <f t="shared" si="383"/>
        <v/>
      </c>
      <c r="AJ2244" s="69" t="str">
        <f t="shared" si="384"/>
        <v/>
      </c>
      <c r="AK2244" s="69" t="str">
        <f t="shared" si="385"/>
        <v/>
      </c>
      <c r="AL2244" s="69">
        <f t="shared" si="386"/>
        <v>0</v>
      </c>
      <c r="AM2244" s="69"/>
    </row>
    <row r="2245" spans="29:39">
      <c r="AC2245" s="69" t="str">
        <f t="shared" si="377"/>
        <v/>
      </c>
      <c r="AD2245" s="69" t="str">
        <f t="shared" si="378"/>
        <v/>
      </c>
      <c r="AE2245" s="69" t="str">
        <f t="shared" si="379"/>
        <v/>
      </c>
      <c r="AF2245" s="69" t="str">
        <f t="shared" si="380"/>
        <v/>
      </c>
      <c r="AG2245" s="69" t="str">
        <f t="shared" si="381"/>
        <v/>
      </c>
      <c r="AH2245" s="69" t="str">
        <f t="shared" si="382"/>
        <v/>
      </c>
      <c r="AI2245" s="69" t="str">
        <f t="shared" si="383"/>
        <v/>
      </c>
      <c r="AJ2245" s="69" t="str">
        <f t="shared" si="384"/>
        <v/>
      </c>
      <c r="AK2245" s="69" t="str">
        <f t="shared" si="385"/>
        <v/>
      </c>
      <c r="AL2245" s="69">
        <f t="shared" si="386"/>
        <v>0</v>
      </c>
      <c r="AM2245" s="69"/>
    </row>
    <row r="2246" spans="29:39">
      <c r="AC2246" s="69" t="str">
        <f t="shared" si="377"/>
        <v/>
      </c>
      <c r="AD2246" s="69" t="str">
        <f t="shared" si="378"/>
        <v/>
      </c>
      <c r="AE2246" s="69" t="str">
        <f t="shared" si="379"/>
        <v/>
      </c>
      <c r="AF2246" s="69" t="str">
        <f t="shared" si="380"/>
        <v/>
      </c>
      <c r="AG2246" s="69" t="str">
        <f t="shared" si="381"/>
        <v/>
      </c>
      <c r="AH2246" s="69" t="str">
        <f t="shared" si="382"/>
        <v/>
      </c>
      <c r="AI2246" s="69" t="str">
        <f t="shared" si="383"/>
        <v/>
      </c>
      <c r="AJ2246" s="69" t="str">
        <f t="shared" si="384"/>
        <v/>
      </c>
      <c r="AK2246" s="69" t="str">
        <f t="shared" si="385"/>
        <v/>
      </c>
      <c r="AL2246" s="69">
        <f t="shared" si="386"/>
        <v>0</v>
      </c>
      <c r="AM2246" s="69"/>
    </row>
    <row r="2247" spans="29:39">
      <c r="AC2247" s="69" t="str">
        <f t="shared" si="377"/>
        <v/>
      </c>
      <c r="AD2247" s="69" t="str">
        <f t="shared" si="378"/>
        <v/>
      </c>
      <c r="AE2247" s="69" t="str">
        <f t="shared" si="379"/>
        <v/>
      </c>
      <c r="AF2247" s="69" t="str">
        <f t="shared" si="380"/>
        <v/>
      </c>
      <c r="AG2247" s="69" t="str">
        <f t="shared" si="381"/>
        <v/>
      </c>
      <c r="AH2247" s="69" t="str">
        <f t="shared" si="382"/>
        <v/>
      </c>
      <c r="AI2247" s="69" t="str">
        <f t="shared" si="383"/>
        <v/>
      </c>
      <c r="AJ2247" s="69" t="str">
        <f t="shared" si="384"/>
        <v/>
      </c>
      <c r="AK2247" s="69" t="str">
        <f t="shared" si="385"/>
        <v/>
      </c>
      <c r="AL2247" s="69">
        <f t="shared" si="386"/>
        <v>0</v>
      </c>
      <c r="AM2247" s="69"/>
    </row>
    <row r="2248" spans="29:39">
      <c r="AC2248" s="69" t="str">
        <f t="shared" si="377"/>
        <v/>
      </c>
      <c r="AD2248" s="69" t="str">
        <f t="shared" si="378"/>
        <v/>
      </c>
      <c r="AE2248" s="69" t="str">
        <f t="shared" si="379"/>
        <v/>
      </c>
      <c r="AF2248" s="69" t="str">
        <f t="shared" si="380"/>
        <v/>
      </c>
      <c r="AG2248" s="69" t="str">
        <f t="shared" si="381"/>
        <v/>
      </c>
      <c r="AH2248" s="69" t="str">
        <f t="shared" si="382"/>
        <v/>
      </c>
      <c r="AI2248" s="69" t="str">
        <f t="shared" si="383"/>
        <v/>
      </c>
      <c r="AJ2248" s="69" t="str">
        <f t="shared" si="384"/>
        <v/>
      </c>
      <c r="AK2248" s="69" t="str">
        <f t="shared" si="385"/>
        <v/>
      </c>
      <c r="AL2248" s="69">
        <f t="shared" si="386"/>
        <v>0</v>
      </c>
      <c r="AM2248" s="69"/>
    </row>
    <row r="2249" spans="29:39">
      <c r="AC2249" s="69" t="str">
        <f t="shared" si="377"/>
        <v/>
      </c>
      <c r="AD2249" s="69" t="str">
        <f t="shared" si="378"/>
        <v/>
      </c>
      <c r="AE2249" s="69" t="str">
        <f t="shared" si="379"/>
        <v/>
      </c>
      <c r="AF2249" s="69" t="str">
        <f t="shared" si="380"/>
        <v/>
      </c>
      <c r="AG2249" s="69" t="str">
        <f t="shared" si="381"/>
        <v/>
      </c>
      <c r="AH2249" s="69" t="str">
        <f t="shared" si="382"/>
        <v/>
      </c>
      <c r="AI2249" s="69" t="str">
        <f t="shared" si="383"/>
        <v/>
      </c>
      <c r="AJ2249" s="69" t="str">
        <f t="shared" si="384"/>
        <v/>
      </c>
      <c r="AK2249" s="69" t="str">
        <f t="shared" si="385"/>
        <v/>
      </c>
      <c r="AL2249" s="69">
        <f t="shared" si="386"/>
        <v>0</v>
      </c>
      <c r="AM2249" s="69"/>
    </row>
    <row r="2250" spans="29:39">
      <c r="AC2250" s="69" t="str">
        <f t="shared" si="377"/>
        <v/>
      </c>
      <c r="AD2250" s="69" t="str">
        <f t="shared" si="378"/>
        <v/>
      </c>
      <c r="AE2250" s="69" t="str">
        <f t="shared" si="379"/>
        <v/>
      </c>
      <c r="AF2250" s="69" t="str">
        <f t="shared" si="380"/>
        <v/>
      </c>
      <c r="AG2250" s="69" t="str">
        <f t="shared" si="381"/>
        <v/>
      </c>
      <c r="AH2250" s="69" t="str">
        <f t="shared" si="382"/>
        <v/>
      </c>
      <c r="AI2250" s="69" t="str">
        <f t="shared" si="383"/>
        <v/>
      </c>
      <c r="AJ2250" s="69" t="str">
        <f t="shared" si="384"/>
        <v/>
      </c>
      <c r="AK2250" s="69" t="str">
        <f t="shared" si="385"/>
        <v/>
      </c>
      <c r="AL2250" s="69">
        <f t="shared" si="386"/>
        <v>0</v>
      </c>
      <c r="AM2250" s="69"/>
    </row>
    <row r="2251" spans="29:39">
      <c r="AC2251" s="69" t="str">
        <f t="shared" si="377"/>
        <v/>
      </c>
      <c r="AD2251" s="69" t="str">
        <f t="shared" si="378"/>
        <v/>
      </c>
      <c r="AE2251" s="69" t="str">
        <f t="shared" si="379"/>
        <v/>
      </c>
      <c r="AF2251" s="69" t="str">
        <f t="shared" si="380"/>
        <v/>
      </c>
      <c r="AG2251" s="69" t="str">
        <f t="shared" si="381"/>
        <v/>
      </c>
      <c r="AH2251" s="69" t="str">
        <f t="shared" si="382"/>
        <v/>
      </c>
      <c r="AI2251" s="69" t="str">
        <f t="shared" si="383"/>
        <v/>
      </c>
      <c r="AJ2251" s="69" t="str">
        <f t="shared" si="384"/>
        <v/>
      </c>
      <c r="AK2251" s="69" t="str">
        <f t="shared" si="385"/>
        <v/>
      </c>
      <c r="AL2251" s="69">
        <f t="shared" si="386"/>
        <v>0</v>
      </c>
      <c r="AM2251" s="69"/>
    </row>
    <row r="2252" spans="29:39">
      <c r="AC2252" s="69" t="str">
        <f t="shared" si="377"/>
        <v/>
      </c>
      <c r="AD2252" s="69" t="str">
        <f t="shared" si="378"/>
        <v/>
      </c>
      <c r="AE2252" s="69" t="str">
        <f t="shared" si="379"/>
        <v/>
      </c>
      <c r="AF2252" s="69" t="str">
        <f t="shared" si="380"/>
        <v/>
      </c>
      <c r="AG2252" s="69" t="str">
        <f t="shared" si="381"/>
        <v/>
      </c>
      <c r="AH2252" s="69" t="str">
        <f t="shared" si="382"/>
        <v/>
      </c>
      <c r="AI2252" s="69" t="str">
        <f t="shared" si="383"/>
        <v/>
      </c>
      <c r="AJ2252" s="69" t="str">
        <f t="shared" si="384"/>
        <v/>
      </c>
      <c r="AK2252" s="69" t="str">
        <f t="shared" si="385"/>
        <v/>
      </c>
      <c r="AL2252" s="69">
        <f t="shared" si="386"/>
        <v>0</v>
      </c>
      <c r="AM2252" s="69"/>
    </row>
    <row r="2253" spans="29:39">
      <c r="AC2253" s="69" t="str">
        <f t="shared" si="377"/>
        <v/>
      </c>
      <c r="AD2253" s="69" t="str">
        <f t="shared" si="378"/>
        <v/>
      </c>
      <c r="AE2253" s="69" t="str">
        <f t="shared" si="379"/>
        <v/>
      </c>
      <c r="AF2253" s="69" t="str">
        <f t="shared" si="380"/>
        <v/>
      </c>
      <c r="AG2253" s="69" t="str">
        <f t="shared" si="381"/>
        <v/>
      </c>
      <c r="AH2253" s="69" t="str">
        <f t="shared" si="382"/>
        <v/>
      </c>
      <c r="AI2253" s="69" t="str">
        <f t="shared" si="383"/>
        <v/>
      </c>
      <c r="AJ2253" s="69" t="str">
        <f t="shared" si="384"/>
        <v/>
      </c>
      <c r="AK2253" s="69" t="str">
        <f t="shared" si="385"/>
        <v/>
      </c>
      <c r="AL2253" s="69">
        <f t="shared" si="386"/>
        <v>0</v>
      </c>
      <c r="AM2253" s="69"/>
    </row>
    <row r="2254" spans="29:39">
      <c r="AC2254" s="69" t="str">
        <f t="shared" si="377"/>
        <v/>
      </c>
      <c r="AD2254" s="69" t="str">
        <f t="shared" si="378"/>
        <v/>
      </c>
      <c r="AE2254" s="69" t="str">
        <f t="shared" si="379"/>
        <v/>
      </c>
      <c r="AF2254" s="69" t="str">
        <f t="shared" si="380"/>
        <v/>
      </c>
      <c r="AG2254" s="69" t="str">
        <f t="shared" si="381"/>
        <v/>
      </c>
      <c r="AH2254" s="69" t="str">
        <f t="shared" si="382"/>
        <v/>
      </c>
      <c r="AI2254" s="69" t="str">
        <f t="shared" si="383"/>
        <v/>
      </c>
      <c r="AJ2254" s="69" t="str">
        <f t="shared" si="384"/>
        <v/>
      </c>
      <c r="AK2254" s="69" t="str">
        <f t="shared" si="385"/>
        <v/>
      </c>
      <c r="AL2254" s="69">
        <f t="shared" si="386"/>
        <v>0</v>
      </c>
      <c r="AM2254" s="69"/>
    </row>
    <row r="2255" spans="29:39">
      <c r="AC2255" s="69" t="str">
        <f t="shared" si="377"/>
        <v/>
      </c>
      <c r="AD2255" s="69" t="str">
        <f t="shared" si="378"/>
        <v/>
      </c>
      <c r="AE2255" s="69" t="str">
        <f t="shared" si="379"/>
        <v/>
      </c>
      <c r="AF2255" s="69" t="str">
        <f t="shared" si="380"/>
        <v/>
      </c>
      <c r="AG2255" s="69" t="str">
        <f t="shared" si="381"/>
        <v/>
      </c>
      <c r="AH2255" s="69" t="str">
        <f t="shared" si="382"/>
        <v/>
      </c>
      <c r="AI2255" s="69" t="str">
        <f t="shared" si="383"/>
        <v/>
      </c>
      <c r="AJ2255" s="69" t="str">
        <f t="shared" si="384"/>
        <v/>
      </c>
      <c r="AK2255" s="69" t="str">
        <f t="shared" si="385"/>
        <v/>
      </c>
      <c r="AL2255" s="69">
        <f t="shared" si="386"/>
        <v>0</v>
      </c>
      <c r="AM2255" s="69"/>
    </row>
    <row r="2256" spans="29:39">
      <c r="AC2256" s="69" t="str">
        <f t="shared" si="377"/>
        <v/>
      </c>
      <c r="AD2256" s="69" t="str">
        <f t="shared" si="378"/>
        <v/>
      </c>
      <c r="AE2256" s="69" t="str">
        <f t="shared" si="379"/>
        <v/>
      </c>
      <c r="AF2256" s="69" t="str">
        <f t="shared" si="380"/>
        <v/>
      </c>
      <c r="AG2256" s="69" t="str">
        <f t="shared" si="381"/>
        <v/>
      </c>
      <c r="AH2256" s="69" t="str">
        <f t="shared" si="382"/>
        <v/>
      </c>
      <c r="AI2256" s="69" t="str">
        <f t="shared" si="383"/>
        <v/>
      </c>
      <c r="AJ2256" s="69" t="str">
        <f t="shared" si="384"/>
        <v/>
      </c>
      <c r="AK2256" s="69" t="str">
        <f t="shared" si="385"/>
        <v/>
      </c>
      <c r="AL2256" s="69">
        <f t="shared" si="386"/>
        <v>0</v>
      </c>
      <c r="AM2256" s="69"/>
    </row>
    <row r="2257" spans="29:39">
      <c r="AC2257" s="69" t="str">
        <f t="shared" ref="AC2257:AC2320" si="387">IF(LEFT(Q2257,1)="&lt;",1*MID(Q2257,2,LEN(Q2257)-1),"")</f>
        <v/>
      </c>
      <c r="AD2257" s="69" t="str">
        <f t="shared" ref="AD2257:AD2320" si="388">IF(LEFT(R2257,1)="&lt;",1*MID(R2257,2,LEN(R2257)-1),"")</f>
        <v/>
      </c>
      <c r="AE2257" s="69" t="str">
        <f t="shared" ref="AE2257:AE2320" si="389">IF(LEFT(S2257,1)="&lt;",1*MID(S2257,2,LEN(S2257)-1),"")</f>
        <v/>
      </c>
      <c r="AF2257" s="69" t="str">
        <f t="shared" ref="AF2257:AF2320" si="390">IF(LEFT(T2257,1)="&lt;",1*MID(T2257,2,LEN(T2257)-1),"")</f>
        <v/>
      </c>
      <c r="AG2257" s="69" t="str">
        <f t="shared" ref="AG2257:AG2320" si="391">IF(LEFT(U2257,1)="&lt;",1*MID(U2257,2,LEN(U2257)-1),"")</f>
        <v/>
      </c>
      <c r="AH2257" s="69" t="str">
        <f t="shared" ref="AH2257:AH2320" si="392">IF(LEFT(V2257,1)="&lt;",1*MID(V2257,2,LEN(V2257)-1),"")</f>
        <v/>
      </c>
      <c r="AI2257" s="69" t="str">
        <f t="shared" ref="AI2257:AI2320" si="393">IF(LEFT(W2257,1)="&lt;",1*MID(W2257,2,LEN(W2257)-1),"")</f>
        <v/>
      </c>
      <c r="AJ2257" s="69" t="str">
        <f t="shared" ref="AJ2257:AJ2320" si="394">IF(LEFT(X2257,1)="&lt;",1*MID(X2257,2,LEN(X2257)-1),"")</f>
        <v/>
      </c>
      <c r="AK2257" s="69" t="str">
        <f t="shared" ref="AK2257:AK2320" si="395">IF(LEFT(Y2257,1)="&lt;",1*MID(Y2257,2,LEN(Y2257)-1),"")</f>
        <v/>
      </c>
      <c r="AL2257" s="69">
        <f t="shared" ref="AL2257:AL2320" si="396">SUM(AC2257:AK2257)</f>
        <v>0</v>
      </c>
      <c r="AM2257" s="69"/>
    </row>
    <row r="2258" spans="29:39">
      <c r="AC2258" s="69" t="str">
        <f t="shared" si="387"/>
        <v/>
      </c>
      <c r="AD2258" s="69" t="str">
        <f t="shared" si="388"/>
        <v/>
      </c>
      <c r="AE2258" s="69" t="str">
        <f t="shared" si="389"/>
        <v/>
      </c>
      <c r="AF2258" s="69" t="str">
        <f t="shared" si="390"/>
        <v/>
      </c>
      <c r="AG2258" s="69" t="str">
        <f t="shared" si="391"/>
        <v/>
      </c>
      <c r="AH2258" s="69" t="str">
        <f t="shared" si="392"/>
        <v/>
      </c>
      <c r="AI2258" s="69" t="str">
        <f t="shared" si="393"/>
        <v/>
      </c>
      <c r="AJ2258" s="69" t="str">
        <f t="shared" si="394"/>
        <v/>
      </c>
      <c r="AK2258" s="69" t="str">
        <f t="shared" si="395"/>
        <v/>
      </c>
      <c r="AL2258" s="69">
        <f t="shared" si="396"/>
        <v>0</v>
      </c>
      <c r="AM2258" s="69"/>
    </row>
    <row r="2259" spans="29:39">
      <c r="AC2259" s="69" t="str">
        <f t="shared" si="387"/>
        <v/>
      </c>
      <c r="AD2259" s="69" t="str">
        <f t="shared" si="388"/>
        <v/>
      </c>
      <c r="AE2259" s="69" t="str">
        <f t="shared" si="389"/>
        <v/>
      </c>
      <c r="AF2259" s="69" t="str">
        <f t="shared" si="390"/>
        <v/>
      </c>
      <c r="AG2259" s="69" t="str">
        <f t="shared" si="391"/>
        <v/>
      </c>
      <c r="AH2259" s="69" t="str">
        <f t="shared" si="392"/>
        <v/>
      </c>
      <c r="AI2259" s="69" t="str">
        <f t="shared" si="393"/>
        <v/>
      </c>
      <c r="AJ2259" s="69" t="str">
        <f t="shared" si="394"/>
        <v/>
      </c>
      <c r="AK2259" s="69" t="str">
        <f t="shared" si="395"/>
        <v/>
      </c>
      <c r="AL2259" s="69">
        <f t="shared" si="396"/>
        <v>0</v>
      </c>
      <c r="AM2259" s="69"/>
    </row>
    <row r="2260" spans="29:39">
      <c r="AC2260" s="69" t="str">
        <f t="shared" si="387"/>
        <v/>
      </c>
      <c r="AD2260" s="69" t="str">
        <f t="shared" si="388"/>
        <v/>
      </c>
      <c r="AE2260" s="69" t="str">
        <f t="shared" si="389"/>
        <v/>
      </c>
      <c r="AF2260" s="69" t="str">
        <f t="shared" si="390"/>
        <v/>
      </c>
      <c r="AG2260" s="69" t="str">
        <f t="shared" si="391"/>
        <v/>
      </c>
      <c r="AH2260" s="69" t="str">
        <f t="shared" si="392"/>
        <v/>
      </c>
      <c r="AI2260" s="69" t="str">
        <f t="shared" si="393"/>
        <v/>
      </c>
      <c r="AJ2260" s="69" t="str">
        <f t="shared" si="394"/>
        <v/>
      </c>
      <c r="AK2260" s="69" t="str">
        <f t="shared" si="395"/>
        <v/>
      </c>
      <c r="AL2260" s="69">
        <f t="shared" si="396"/>
        <v>0</v>
      </c>
      <c r="AM2260" s="69"/>
    </row>
    <row r="2261" spans="29:39">
      <c r="AC2261" s="69" t="str">
        <f t="shared" si="387"/>
        <v/>
      </c>
      <c r="AD2261" s="69" t="str">
        <f t="shared" si="388"/>
        <v/>
      </c>
      <c r="AE2261" s="69" t="str">
        <f t="shared" si="389"/>
        <v/>
      </c>
      <c r="AF2261" s="69" t="str">
        <f t="shared" si="390"/>
        <v/>
      </c>
      <c r="AG2261" s="69" t="str">
        <f t="shared" si="391"/>
        <v/>
      </c>
      <c r="AH2261" s="69" t="str">
        <f t="shared" si="392"/>
        <v/>
      </c>
      <c r="AI2261" s="69" t="str">
        <f t="shared" si="393"/>
        <v/>
      </c>
      <c r="AJ2261" s="69" t="str">
        <f t="shared" si="394"/>
        <v/>
      </c>
      <c r="AK2261" s="69" t="str">
        <f t="shared" si="395"/>
        <v/>
      </c>
      <c r="AL2261" s="69">
        <f t="shared" si="396"/>
        <v>0</v>
      </c>
      <c r="AM2261" s="69"/>
    </row>
    <row r="2262" spans="29:39">
      <c r="AC2262" s="69" t="str">
        <f t="shared" si="387"/>
        <v/>
      </c>
      <c r="AD2262" s="69" t="str">
        <f t="shared" si="388"/>
        <v/>
      </c>
      <c r="AE2262" s="69" t="str">
        <f t="shared" si="389"/>
        <v/>
      </c>
      <c r="AF2262" s="69" t="str">
        <f t="shared" si="390"/>
        <v/>
      </c>
      <c r="AG2262" s="69" t="str">
        <f t="shared" si="391"/>
        <v/>
      </c>
      <c r="AH2262" s="69" t="str">
        <f t="shared" si="392"/>
        <v/>
      </c>
      <c r="AI2262" s="69" t="str">
        <f t="shared" si="393"/>
        <v/>
      </c>
      <c r="AJ2262" s="69" t="str">
        <f t="shared" si="394"/>
        <v/>
      </c>
      <c r="AK2262" s="69" t="str">
        <f t="shared" si="395"/>
        <v/>
      </c>
      <c r="AL2262" s="69">
        <f t="shared" si="396"/>
        <v>0</v>
      </c>
      <c r="AM2262" s="69"/>
    </row>
    <row r="2263" spans="29:39">
      <c r="AC2263" s="69" t="str">
        <f t="shared" si="387"/>
        <v/>
      </c>
      <c r="AD2263" s="69" t="str">
        <f t="shared" si="388"/>
        <v/>
      </c>
      <c r="AE2263" s="69" t="str">
        <f t="shared" si="389"/>
        <v/>
      </c>
      <c r="AF2263" s="69" t="str">
        <f t="shared" si="390"/>
        <v/>
      </c>
      <c r="AG2263" s="69" t="str">
        <f t="shared" si="391"/>
        <v/>
      </c>
      <c r="AH2263" s="69" t="str">
        <f t="shared" si="392"/>
        <v/>
      </c>
      <c r="AI2263" s="69" t="str">
        <f t="shared" si="393"/>
        <v/>
      </c>
      <c r="AJ2263" s="69" t="str">
        <f t="shared" si="394"/>
        <v/>
      </c>
      <c r="AK2263" s="69" t="str">
        <f t="shared" si="395"/>
        <v/>
      </c>
      <c r="AL2263" s="69">
        <f t="shared" si="396"/>
        <v>0</v>
      </c>
      <c r="AM2263" s="69"/>
    </row>
    <row r="2264" spans="29:39">
      <c r="AC2264" s="69" t="str">
        <f t="shared" si="387"/>
        <v/>
      </c>
      <c r="AD2264" s="69" t="str">
        <f t="shared" si="388"/>
        <v/>
      </c>
      <c r="AE2264" s="69" t="str">
        <f t="shared" si="389"/>
        <v/>
      </c>
      <c r="AF2264" s="69" t="str">
        <f t="shared" si="390"/>
        <v/>
      </c>
      <c r="AG2264" s="69" t="str">
        <f t="shared" si="391"/>
        <v/>
      </c>
      <c r="AH2264" s="69" t="str">
        <f t="shared" si="392"/>
        <v/>
      </c>
      <c r="AI2264" s="69" t="str">
        <f t="shared" si="393"/>
        <v/>
      </c>
      <c r="AJ2264" s="69" t="str">
        <f t="shared" si="394"/>
        <v/>
      </c>
      <c r="AK2264" s="69" t="str">
        <f t="shared" si="395"/>
        <v/>
      </c>
      <c r="AL2264" s="69">
        <f t="shared" si="396"/>
        <v>0</v>
      </c>
      <c r="AM2264" s="69"/>
    </row>
    <row r="2265" spans="29:39">
      <c r="AC2265" s="69" t="str">
        <f t="shared" si="387"/>
        <v/>
      </c>
      <c r="AD2265" s="69" t="str">
        <f t="shared" si="388"/>
        <v/>
      </c>
      <c r="AE2265" s="69" t="str">
        <f t="shared" si="389"/>
        <v/>
      </c>
      <c r="AF2265" s="69" t="str">
        <f t="shared" si="390"/>
        <v/>
      </c>
      <c r="AG2265" s="69" t="str">
        <f t="shared" si="391"/>
        <v/>
      </c>
      <c r="AH2265" s="69" t="str">
        <f t="shared" si="392"/>
        <v/>
      </c>
      <c r="AI2265" s="69" t="str">
        <f t="shared" si="393"/>
        <v/>
      </c>
      <c r="AJ2265" s="69" t="str">
        <f t="shared" si="394"/>
        <v/>
      </c>
      <c r="AK2265" s="69" t="str">
        <f t="shared" si="395"/>
        <v/>
      </c>
      <c r="AL2265" s="69">
        <f t="shared" si="396"/>
        <v>0</v>
      </c>
      <c r="AM2265" s="69"/>
    </row>
    <row r="2266" spans="29:39">
      <c r="AC2266" s="69" t="str">
        <f t="shared" si="387"/>
        <v/>
      </c>
      <c r="AD2266" s="69" t="str">
        <f t="shared" si="388"/>
        <v/>
      </c>
      <c r="AE2266" s="69" t="str">
        <f t="shared" si="389"/>
        <v/>
      </c>
      <c r="AF2266" s="69" t="str">
        <f t="shared" si="390"/>
        <v/>
      </c>
      <c r="AG2266" s="69" t="str">
        <f t="shared" si="391"/>
        <v/>
      </c>
      <c r="AH2266" s="69" t="str">
        <f t="shared" si="392"/>
        <v/>
      </c>
      <c r="AI2266" s="69" t="str">
        <f t="shared" si="393"/>
        <v/>
      </c>
      <c r="AJ2266" s="69" t="str">
        <f t="shared" si="394"/>
        <v/>
      </c>
      <c r="AK2266" s="69" t="str">
        <f t="shared" si="395"/>
        <v/>
      </c>
      <c r="AL2266" s="69">
        <f t="shared" si="396"/>
        <v>0</v>
      </c>
      <c r="AM2266" s="69"/>
    </row>
    <row r="2267" spans="29:39">
      <c r="AC2267" s="69" t="str">
        <f t="shared" si="387"/>
        <v/>
      </c>
      <c r="AD2267" s="69" t="str">
        <f t="shared" si="388"/>
        <v/>
      </c>
      <c r="AE2267" s="69" t="str">
        <f t="shared" si="389"/>
        <v/>
      </c>
      <c r="AF2267" s="69" t="str">
        <f t="shared" si="390"/>
        <v/>
      </c>
      <c r="AG2267" s="69" t="str">
        <f t="shared" si="391"/>
        <v/>
      </c>
      <c r="AH2267" s="69" t="str">
        <f t="shared" si="392"/>
        <v/>
      </c>
      <c r="AI2267" s="69" t="str">
        <f t="shared" si="393"/>
        <v/>
      </c>
      <c r="AJ2267" s="69" t="str">
        <f t="shared" si="394"/>
        <v/>
      </c>
      <c r="AK2267" s="69" t="str">
        <f t="shared" si="395"/>
        <v/>
      </c>
      <c r="AL2267" s="69">
        <f t="shared" si="396"/>
        <v>0</v>
      </c>
      <c r="AM2267" s="69"/>
    </row>
    <row r="2268" spans="29:39">
      <c r="AC2268" s="69" t="str">
        <f t="shared" si="387"/>
        <v/>
      </c>
      <c r="AD2268" s="69" t="str">
        <f t="shared" si="388"/>
        <v/>
      </c>
      <c r="AE2268" s="69" t="str">
        <f t="shared" si="389"/>
        <v/>
      </c>
      <c r="AF2268" s="69" t="str">
        <f t="shared" si="390"/>
        <v/>
      </c>
      <c r="AG2268" s="69" t="str">
        <f t="shared" si="391"/>
        <v/>
      </c>
      <c r="AH2268" s="69" t="str">
        <f t="shared" si="392"/>
        <v/>
      </c>
      <c r="AI2268" s="69" t="str">
        <f t="shared" si="393"/>
        <v/>
      </c>
      <c r="AJ2268" s="69" t="str">
        <f t="shared" si="394"/>
        <v/>
      </c>
      <c r="AK2268" s="69" t="str">
        <f t="shared" si="395"/>
        <v/>
      </c>
      <c r="AL2268" s="69">
        <f t="shared" si="396"/>
        <v>0</v>
      </c>
      <c r="AM2268" s="69"/>
    </row>
    <row r="2269" spans="29:39">
      <c r="AC2269" s="69" t="str">
        <f t="shared" si="387"/>
        <v/>
      </c>
      <c r="AD2269" s="69" t="str">
        <f t="shared" si="388"/>
        <v/>
      </c>
      <c r="AE2269" s="69" t="str">
        <f t="shared" si="389"/>
        <v/>
      </c>
      <c r="AF2269" s="69" t="str">
        <f t="shared" si="390"/>
        <v/>
      </c>
      <c r="AG2269" s="69" t="str">
        <f t="shared" si="391"/>
        <v/>
      </c>
      <c r="AH2269" s="69" t="str">
        <f t="shared" si="392"/>
        <v/>
      </c>
      <c r="AI2269" s="69" t="str">
        <f t="shared" si="393"/>
        <v/>
      </c>
      <c r="AJ2269" s="69" t="str">
        <f t="shared" si="394"/>
        <v/>
      </c>
      <c r="AK2269" s="69" t="str">
        <f t="shared" si="395"/>
        <v/>
      </c>
      <c r="AL2269" s="69">
        <f t="shared" si="396"/>
        <v>0</v>
      </c>
      <c r="AM2269" s="69"/>
    </row>
    <row r="2270" spans="29:39">
      <c r="AC2270" s="69" t="str">
        <f t="shared" si="387"/>
        <v/>
      </c>
      <c r="AD2270" s="69" t="str">
        <f t="shared" si="388"/>
        <v/>
      </c>
      <c r="AE2270" s="69" t="str">
        <f t="shared" si="389"/>
        <v/>
      </c>
      <c r="AF2270" s="69" t="str">
        <f t="shared" si="390"/>
        <v/>
      </c>
      <c r="AG2270" s="69" t="str">
        <f t="shared" si="391"/>
        <v/>
      </c>
      <c r="AH2270" s="69" t="str">
        <f t="shared" si="392"/>
        <v/>
      </c>
      <c r="AI2270" s="69" t="str">
        <f t="shared" si="393"/>
        <v/>
      </c>
      <c r="AJ2270" s="69" t="str">
        <f t="shared" si="394"/>
        <v/>
      </c>
      <c r="AK2270" s="69" t="str">
        <f t="shared" si="395"/>
        <v/>
      </c>
      <c r="AL2270" s="69">
        <f t="shared" si="396"/>
        <v>0</v>
      </c>
      <c r="AM2270" s="69"/>
    </row>
    <row r="2271" spans="29:39">
      <c r="AC2271" s="69" t="str">
        <f t="shared" si="387"/>
        <v/>
      </c>
      <c r="AD2271" s="69" t="str">
        <f t="shared" si="388"/>
        <v/>
      </c>
      <c r="AE2271" s="69" t="str">
        <f t="shared" si="389"/>
        <v/>
      </c>
      <c r="AF2271" s="69" t="str">
        <f t="shared" si="390"/>
        <v/>
      </c>
      <c r="AG2271" s="69" t="str">
        <f t="shared" si="391"/>
        <v/>
      </c>
      <c r="AH2271" s="69" t="str">
        <f t="shared" si="392"/>
        <v/>
      </c>
      <c r="AI2271" s="69" t="str">
        <f t="shared" si="393"/>
        <v/>
      </c>
      <c r="AJ2271" s="69" t="str">
        <f t="shared" si="394"/>
        <v/>
      </c>
      <c r="AK2271" s="69" t="str">
        <f t="shared" si="395"/>
        <v/>
      </c>
      <c r="AL2271" s="69">
        <f t="shared" si="396"/>
        <v>0</v>
      </c>
      <c r="AM2271" s="69"/>
    </row>
    <row r="2272" spans="29:39">
      <c r="AC2272" s="69" t="str">
        <f t="shared" si="387"/>
        <v/>
      </c>
      <c r="AD2272" s="69" t="str">
        <f t="shared" si="388"/>
        <v/>
      </c>
      <c r="AE2272" s="69" t="str">
        <f t="shared" si="389"/>
        <v/>
      </c>
      <c r="AF2272" s="69" t="str">
        <f t="shared" si="390"/>
        <v/>
      </c>
      <c r="AG2272" s="69" t="str">
        <f t="shared" si="391"/>
        <v/>
      </c>
      <c r="AH2272" s="69" t="str">
        <f t="shared" si="392"/>
        <v/>
      </c>
      <c r="AI2272" s="69" t="str">
        <f t="shared" si="393"/>
        <v/>
      </c>
      <c r="AJ2272" s="69" t="str">
        <f t="shared" si="394"/>
        <v/>
      </c>
      <c r="AK2272" s="69" t="str">
        <f t="shared" si="395"/>
        <v/>
      </c>
      <c r="AL2272" s="69">
        <f t="shared" si="396"/>
        <v>0</v>
      </c>
      <c r="AM2272" s="69"/>
    </row>
    <row r="2273" spans="29:39">
      <c r="AC2273" s="69" t="str">
        <f t="shared" si="387"/>
        <v/>
      </c>
      <c r="AD2273" s="69" t="str">
        <f t="shared" si="388"/>
        <v/>
      </c>
      <c r="AE2273" s="69" t="str">
        <f t="shared" si="389"/>
        <v/>
      </c>
      <c r="AF2273" s="69" t="str">
        <f t="shared" si="390"/>
        <v/>
      </c>
      <c r="AG2273" s="69" t="str">
        <f t="shared" si="391"/>
        <v/>
      </c>
      <c r="AH2273" s="69" t="str">
        <f t="shared" si="392"/>
        <v/>
      </c>
      <c r="AI2273" s="69" t="str">
        <f t="shared" si="393"/>
        <v/>
      </c>
      <c r="AJ2273" s="69" t="str">
        <f t="shared" si="394"/>
        <v/>
      </c>
      <c r="AK2273" s="69" t="str">
        <f t="shared" si="395"/>
        <v/>
      </c>
      <c r="AL2273" s="69">
        <f t="shared" si="396"/>
        <v>0</v>
      </c>
      <c r="AM2273" s="69"/>
    </row>
    <row r="2274" spans="29:39">
      <c r="AC2274" s="69" t="str">
        <f t="shared" si="387"/>
        <v/>
      </c>
      <c r="AD2274" s="69" t="str">
        <f t="shared" si="388"/>
        <v/>
      </c>
      <c r="AE2274" s="69" t="str">
        <f t="shared" si="389"/>
        <v/>
      </c>
      <c r="AF2274" s="69" t="str">
        <f t="shared" si="390"/>
        <v/>
      </c>
      <c r="AG2274" s="69" t="str">
        <f t="shared" si="391"/>
        <v/>
      </c>
      <c r="AH2274" s="69" t="str">
        <f t="shared" si="392"/>
        <v/>
      </c>
      <c r="AI2274" s="69" t="str">
        <f t="shared" si="393"/>
        <v/>
      </c>
      <c r="AJ2274" s="69" t="str">
        <f t="shared" si="394"/>
        <v/>
      </c>
      <c r="AK2274" s="69" t="str">
        <f t="shared" si="395"/>
        <v/>
      </c>
      <c r="AL2274" s="69">
        <f t="shared" si="396"/>
        <v>0</v>
      </c>
      <c r="AM2274" s="69"/>
    </row>
    <row r="2275" spans="29:39">
      <c r="AC2275" s="69" t="str">
        <f t="shared" si="387"/>
        <v/>
      </c>
      <c r="AD2275" s="69" t="str">
        <f t="shared" si="388"/>
        <v/>
      </c>
      <c r="AE2275" s="69" t="str">
        <f t="shared" si="389"/>
        <v/>
      </c>
      <c r="AF2275" s="69" t="str">
        <f t="shared" si="390"/>
        <v/>
      </c>
      <c r="AG2275" s="69" t="str">
        <f t="shared" si="391"/>
        <v/>
      </c>
      <c r="AH2275" s="69" t="str">
        <f t="shared" si="392"/>
        <v/>
      </c>
      <c r="AI2275" s="69" t="str">
        <f t="shared" si="393"/>
        <v/>
      </c>
      <c r="AJ2275" s="69" t="str">
        <f t="shared" si="394"/>
        <v/>
      </c>
      <c r="AK2275" s="69" t="str">
        <f t="shared" si="395"/>
        <v/>
      </c>
      <c r="AL2275" s="69">
        <f t="shared" si="396"/>
        <v>0</v>
      </c>
      <c r="AM2275" s="69"/>
    </row>
    <row r="2276" spans="29:39">
      <c r="AC2276" s="69" t="str">
        <f t="shared" si="387"/>
        <v/>
      </c>
      <c r="AD2276" s="69" t="str">
        <f t="shared" si="388"/>
        <v/>
      </c>
      <c r="AE2276" s="69" t="str">
        <f t="shared" si="389"/>
        <v/>
      </c>
      <c r="AF2276" s="69" t="str">
        <f t="shared" si="390"/>
        <v/>
      </c>
      <c r="AG2276" s="69" t="str">
        <f t="shared" si="391"/>
        <v/>
      </c>
      <c r="AH2276" s="69" t="str">
        <f t="shared" si="392"/>
        <v/>
      </c>
      <c r="AI2276" s="69" t="str">
        <f t="shared" si="393"/>
        <v/>
      </c>
      <c r="AJ2276" s="69" t="str">
        <f t="shared" si="394"/>
        <v/>
      </c>
      <c r="AK2276" s="69" t="str">
        <f t="shared" si="395"/>
        <v/>
      </c>
      <c r="AL2276" s="69">
        <f t="shared" si="396"/>
        <v>0</v>
      </c>
      <c r="AM2276" s="69"/>
    </row>
    <row r="2277" spans="29:39">
      <c r="AC2277" s="69" t="str">
        <f t="shared" si="387"/>
        <v/>
      </c>
      <c r="AD2277" s="69" t="str">
        <f t="shared" si="388"/>
        <v/>
      </c>
      <c r="AE2277" s="69" t="str">
        <f t="shared" si="389"/>
        <v/>
      </c>
      <c r="AF2277" s="69" t="str">
        <f t="shared" si="390"/>
        <v/>
      </c>
      <c r="AG2277" s="69" t="str">
        <f t="shared" si="391"/>
        <v/>
      </c>
      <c r="AH2277" s="69" t="str">
        <f t="shared" si="392"/>
        <v/>
      </c>
      <c r="AI2277" s="69" t="str">
        <f t="shared" si="393"/>
        <v/>
      </c>
      <c r="AJ2277" s="69" t="str">
        <f t="shared" si="394"/>
        <v/>
      </c>
      <c r="AK2277" s="69" t="str">
        <f t="shared" si="395"/>
        <v/>
      </c>
      <c r="AL2277" s="69">
        <f t="shared" si="396"/>
        <v>0</v>
      </c>
      <c r="AM2277" s="69"/>
    </row>
    <row r="2278" spans="29:39">
      <c r="AC2278" s="69" t="str">
        <f t="shared" si="387"/>
        <v/>
      </c>
      <c r="AD2278" s="69" t="str">
        <f t="shared" si="388"/>
        <v/>
      </c>
      <c r="AE2278" s="69" t="str">
        <f t="shared" si="389"/>
        <v/>
      </c>
      <c r="AF2278" s="69" t="str">
        <f t="shared" si="390"/>
        <v/>
      </c>
      <c r="AG2278" s="69" t="str">
        <f t="shared" si="391"/>
        <v/>
      </c>
      <c r="AH2278" s="69" t="str">
        <f t="shared" si="392"/>
        <v/>
      </c>
      <c r="AI2278" s="69" t="str">
        <f t="shared" si="393"/>
        <v/>
      </c>
      <c r="AJ2278" s="69" t="str">
        <f t="shared" si="394"/>
        <v/>
      </c>
      <c r="AK2278" s="69" t="str">
        <f t="shared" si="395"/>
        <v/>
      </c>
      <c r="AL2278" s="69">
        <f t="shared" si="396"/>
        <v>0</v>
      </c>
      <c r="AM2278" s="69"/>
    </row>
    <row r="2279" spans="29:39">
      <c r="AC2279" s="69" t="str">
        <f t="shared" si="387"/>
        <v/>
      </c>
      <c r="AD2279" s="69" t="str">
        <f t="shared" si="388"/>
        <v/>
      </c>
      <c r="AE2279" s="69" t="str">
        <f t="shared" si="389"/>
        <v/>
      </c>
      <c r="AF2279" s="69" t="str">
        <f t="shared" si="390"/>
        <v/>
      </c>
      <c r="AG2279" s="69" t="str">
        <f t="shared" si="391"/>
        <v/>
      </c>
      <c r="AH2279" s="69" t="str">
        <f t="shared" si="392"/>
        <v/>
      </c>
      <c r="AI2279" s="69" t="str">
        <f t="shared" si="393"/>
        <v/>
      </c>
      <c r="AJ2279" s="69" t="str">
        <f t="shared" si="394"/>
        <v/>
      </c>
      <c r="AK2279" s="69" t="str">
        <f t="shared" si="395"/>
        <v/>
      </c>
      <c r="AL2279" s="69">
        <f t="shared" si="396"/>
        <v>0</v>
      </c>
      <c r="AM2279" s="69"/>
    </row>
    <row r="2280" spans="29:39">
      <c r="AC2280" s="69" t="str">
        <f t="shared" si="387"/>
        <v/>
      </c>
      <c r="AD2280" s="69" t="str">
        <f t="shared" si="388"/>
        <v/>
      </c>
      <c r="AE2280" s="69" t="str">
        <f t="shared" si="389"/>
        <v/>
      </c>
      <c r="AF2280" s="69" t="str">
        <f t="shared" si="390"/>
        <v/>
      </c>
      <c r="AG2280" s="69" t="str">
        <f t="shared" si="391"/>
        <v/>
      </c>
      <c r="AH2280" s="69" t="str">
        <f t="shared" si="392"/>
        <v/>
      </c>
      <c r="AI2280" s="69" t="str">
        <f t="shared" si="393"/>
        <v/>
      </c>
      <c r="AJ2280" s="69" t="str">
        <f t="shared" si="394"/>
        <v/>
      </c>
      <c r="AK2280" s="69" t="str">
        <f t="shared" si="395"/>
        <v/>
      </c>
      <c r="AL2280" s="69">
        <f t="shared" si="396"/>
        <v>0</v>
      </c>
      <c r="AM2280" s="69"/>
    </row>
    <row r="2281" spans="29:39">
      <c r="AC2281" s="69" t="str">
        <f t="shared" si="387"/>
        <v/>
      </c>
      <c r="AD2281" s="69" t="str">
        <f t="shared" si="388"/>
        <v/>
      </c>
      <c r="AE2281" s="69" t="str">
        <f t="shared" si="389"/>
        <v/>
      </c>
      <c r="AF2281" s="69" t="str">
        <f t="shared" si="390"/>
        <v/>
      </c>
      <c r="AG2281" s="69" t="str">
        <f t="shared" si="391"/>
        <v/>
      </c>
      <c r="AH2281" s="69" t="str">
        <f t="shared" si="392"/>
        <v/>
      </c>
      <c r="AI2281" s="69" t="str">
        <f t="shared" si="393"/>
        <v/>
      </c>
      <c r="AJ2281" s="69" t="str">
        <f t="shared" si="394"/>
        <v/>
      </c>
      <c r="AK2281" s="69" t="str">
        <f t="shared" si="395"/>
        <v/>
      </c>
      <c r="AL2281" s="69">
        <f t="shared" si="396"/>
        <v>0</v>
      </c>
      <c r="AM2281" s="69"/>
    </row>
    <row r="2282" spans="29:39">
      <c r="AC2282" s="69" t="str">
        <f t="shared" si="387"/>
        <v/>
      </c>
      <c r="AD2282" s="69" t="str">
        <f t="shared" si="388"/>
        <v/>
      </c>
      <c r="AE2282" s="69" t="str">
        <f t="shared" si="389"/>
        <v/>
      </c>
      <c r="AF2282" s="69" t="str">
        <f t="shared" si="390"/>
        <v/>
      </c>
      <c r="AG2282" s="69" t="str">
        <f t="shared" si="391"/>
        <v/>
      </c>
      <c r="AH2282" s="69" t="str">
        <f t="shared" si="392"/>
        <v/>
      </c>
      <c r="AI2282" s="69" t="str">
        <f t="shared" si="393"/>
        <v/>
      </c>
      <c r="AJ2282" s="69" t="str">
        <f t="shared" si="394"/>
        <v/>
      </c>
      <c r="AK2282" s="69" t="str">
        <f t="shared" si="395"/>
        <v/>
      </c>
      <c r="AL2282" s="69">
        <f t="shared" si="396"/>
        <v>0</v>
      </c>
      <c r="AM2282" s="69"/>
    </row>
    <row r="2283" spans="29:39">
      <c r="AC2283" s="69" t="str">
        <f t="shared" si="387"/>
        <v/>
      </c>
      <c r="AD2283" s="69" t="str">
        <f t="shared" si="388"/>
        <v/>
      </c>
      <c r="AE2283" s="69" t="str">
        <f t="shared" si="389"/>
        <v/>
      </c>
      <c r="AF2283" s="69" t="str">
        <f t="shared" si="390"/>
        <v/>
      </c>
      <c r="AG2283" s="69" t="str">
        <f t="shared" si="391"/>
        <v/>
      </c>
      <c r="AH2283" s="69" t="str">
        <f t="shared" si="392"/>
        <v/>
      </c>
      <c r="AI2283" s="69" t="str">
        <f t="shared" si="393"/>
        <v/>
      </c>
      <c r="AJ2283" s="69" t="str">
        <f t="shared" si="394"/>
        <v/>
      </c>
      <c r="AK2283" s="69" t="str">
        <f t="shared" si="395"/>
        <v/>
      </c>
      <c r="AL2283" s="69">
        <f t="shared" si="396"/>
        <v>0</v>
      </c>
      <c r="AM2283" s="69"/>
    </row>
    <row r="2284" spans="29:39">
      <c r="AC2284" s="69" t="str">
        <f t="shared" si="387"/>
        <v/>
      </c>
      <c r="AD2284" s="69" t="str">
        <f t="shared" si="388"/>
        <v/>
      </c>
      <c r="AE2284" s="69" t="str">
        <f t="shared" si="389"/>
        <v/>
      </c>
      <c r="AF2284" s="69" t="str">
        <f t="shared" si="390"/>
        <v/>
      </c>
      <c r="AG2284" s="69" t="str">
        <f t="shared" si="391"/>
        <v/>
      </c>
      <c r="AH2284" s="69" t="str">
        <f t="shared" si="392"/>
        <v/>
      </c>
      <c r="AI2284" s="69" t="str">
        <f t="shared" si="393"/>
        <v/>
      </c>
      <c r="AJ2284" s="69" t="str">
        <f t="shared" si="394"/>
        <v/>
      </c>
      <c r="AK2284" s="69" t="str">
        <f t="shared" si="395"/>
        <v/>
      </c>
      <c r="AL2284" s="69">
        <f t="shared" si="396"/>
        <v>0</v>
      </c>
      <c r="AM2284" s="69"/>
    </row>
    <row r="2285" spans="29:39">
      <c r="AC2285" s="69" t="str">
        <f t="shared" si="387"/>
        <v/>
      </c>
      <c r="AD2285" s="69" t="str">
        <f t="shared" si="388"/>
        <v/>
      </c>
      <c r="AE2285" s="69" t="str">
        <f t="shared" si="389"/>
        <v/>
      </c>
      <c r="AF2285" s="69" t="str">
        <f t="shared" si="390"/>
        <v/>
      </c>
      <c r="AG2285" s="69" t="str">
        <f t="shared" si="391"/>
        <v/>
      </c>
      <c r="AH2285" s="69" t="str">
        <f t="shared" si="392"/>
        <v/>
      </c>
      <c r="AI2285" s="69" t="str">
        <f t="shared" si="393"/>
        <v/>
      </c>
      <c r="AJ2285" s="69" t="str">
        <f t="shared" si="394"/>
        <v/>
      </c>
      <c r="AK2285" s="69" t="str">
        <f t="shared" si="395"/>
        <v/>
      </c>
      <c r="AL2285" s="69">
        <f t="shared" si="396"/>
        <v>0</v>
      </c>
      <c r="AM2285" s="69"/>
    </row>
    <row r="2286" spans="29:39">
      <c r="AC2286" s="69" t="str">
        <f t="shared" si="387"/>
        <v/>
      </c>
      <c r="AD2286" s="69" t="str">
        <f t="shared" si="388"/>
        <v/>
      </c>
      <c r="AE2286" s="69" t="str">
        <f t="shared" si="389"/>
        <v/>
      </c>
      <c r="AF2286" s="69" t="str">
        <f t="shared" si="390"/>
        <v/>
      </c>
      <c r="AG2286" s="69" t="str">
        <f t="shared" si="391"/>
        <v/>
      </c>
      <c r="AH2286" s="69" t="str">
        <f t="shared" si="392"/>
        <v/>
      </c>
      <c r="AI2286" s="69" t="str">
        <f t="shared" si="393"/>
        <v/>
      </c>
      <c r="AJ2286" s="69" t="str">
        <f t="shared" si="394"/>
        <v/>
      </c>
      <c r="AK2286" s="69" t="str">
        <f t="shared" si="395"/>
        <v/>
      </c>
      <c r="AL2286" s="69">
        <f t="shared" si="396"/>
        <v>0</v>
      </c>
      <c r="AM2286" s="69"/>
    </row>
    <row r="2287" spans="29:39">
      <c r="AC2287" s="69" t="str">
        <f t="shared" si="387"/>
        <v/>
      </c>
      <c r="AD2287" s="69" t="str">
        <f t="shared" si="388"/>
        <v/>
      </c>
      <c r="AE2287" s="69" t="str">
        <f t="shared" si="389"/>
        <v/>
      </c>
      <c r="AF2287" s="69" t="str">
        <f t="shared" si="390"/>
        <v/>
      </c>
      <c r="AG2287" s="69" t="str">
        <f t="shared" si="391"/>
        <v/>
      </c>
      <c r="AH2287" s="69" t="str">
        <f t="shared" si="392"/>
        <v/>
      </c>
      <c r="AI2287" s="69" t="str">
        <f t="shared" si="393"/>
        <v/>
      </c>
      <c r="AJ2287" s="69" t="str">
        <f t="shared" si="394"/>
        <v/>
      </c>
      <c r="AK2287" s="69" t="str">
        <f t="shared" si="395"/>
        <v/>
      </c>
      <c r="AL2287" s="69">
        <f t="shared" si="396"/>
        <v>0</v>
      </c>
      <c r="AM2287" s="69"/>
    </row>
    <row r="2288" spans="29:39">
      <c r="AC2288" s="69" t="str">
        <f t="shared" si="387"/>
        <v/>
      </c>
      <c r="AD2288" s="69" t="str">
        <f t="shared" si="388"/>
        <v/>
      </c>
      <c r="AE2288" s="69" t="str">
        <f t="shared" si="389"/>
        <v/>
      </c>
      <c r="AF2288" s="69" t="str">
        <f t="shared" si="390"/>
        <v/>
      </c>
      <c r="AG2288" s="69" t="str">
        <f t="shared" si="391"/>
        <v/>
      </c>
      <c r="AH2288" s="69" t="str">
        <f t="shared" si="392"/>
        <v/>
      </c>
      <c r="AI2288" s="69" t="str">
        <f t="shared" si="393"/>
        <v/>
      </c>
      <c r="AJ2288" s="69" t="str">
        <f t="shared" si="394"/>
        <v/>
      </c>
      <c r="AK2288" s="69" t="str">
        <f t="shared" si="395"/>
        <v/>
      </c>
      <c r="AL2288" s="69">
        <f t="shared" si="396"/>
        <v>0</v>
      </c>
      <c r="AM2288" s="69"/>
    </row>
    <row r="2289" spans="29:39">
      <c r="AC2289" s="69" t="str">
        <f t="shared" si="387"/>
        <v/>
      </c>
      <c r="AD2289" s="69" t="str">
        <f t="shared" si="388"/>
        <v/>
      </c>
      <c r="AE2289" s="69" t="str">
        <f t="shared" si="389"/>
        <v/>
      </c>
      <c r="AF2289" s="69" t="str">
        <f t="shared" si="390"/>
        <v/>
      </c>
      <c r="AG2289" s="69" t="str">
        <f t="shared" si="391"/>
        <v/>
      </c>
      <c r="AH2289" s="69" t="str">
        <f t="shared" si="392"/>
        <v/>
      </c>
      <c r="AI2289" s="69" t="str">
        <f t="shared" si="393"/>
        <v/>
      </c>
      <c r="AJ2289" s="69" t="str">
        <f t="shared" si="394"/>
        <v/>
      </c>
      <c r="AK2289" s="69" t="str">
        <f t="shared" si="395"/>
        <v/>
      </c>
      <c r="AL2289" s="69">
        <f t="shared" si="396"/>
        <v>0</v>
      </c>
      <c r="AM2289" s="69"/>
    </row>
    <row r="2290" spans="29:39">
      <c r="AC2290" s="69" t="str">
        <f t="shared" si="387"/>
        <v/>
      </c>
      <c r="AD2290" s="69" t="str">
        <f t="shared" si="388"/>
        <v/>
      </c>
      <c r="AE2290" s="69" t="str">
        <f t="shared" si="389"/>
        <v/>
      </c>
      <c r="AF2290" s="69" t="str">
        <f t="shared" si="390"/>
        <v/>
      </c>
      <c r="AG2290" s="69" t="str">
        <f t="shared" si="391"/>
        <v/>
      </c>
      <c r="AH2290" s="69" t="str">
        <f t="shared" si="392"/>
        <v/>
      </c>
      <c r="AI2290" s="69" t="str">
        <f t="shared" si="393"/>
        <v/>
      </c>
      <c r="AJ2290" s="69" t="str">
        <f t="shared" si="394"/>
        <v/>
      </c>
      <c r="AK2290" s="69" t="str">
        <f t="shared" si="395"/>
        <v/>
      </c>
      <c r="AL2290" s="69">
        <f t="shared" si="396"/>
        <v>0</v>
      </c>
      <c r="AM2290" s="69"/>
    </row>
    <row r="2291" spans="29:39">
      <c r="AC2291" s="69" t="str">
        <f t="shared" si="387"/>
        <v/>
      </c>
      <c r="AD2291" s="69" t="str">
        <f t="shared" si="388"/>
        <v/>
      </c>
      <c r="AE2291" s="69" t="str">
        <f t="shared" si="389"/>
        <v/>
      </c>
      <c r="AF2291" s="69" t="str">
        <f t="shared" si="390"/>
        <v/>
      </c>
      <c r="AG2291" s="69" t="str">
        <f t="shared" si="391"/>
        <v/>
      </c>
      <c r="AH2291" s="69" t="str">
        <f t="shared" si="392"/>
        <v/>
      </c>
      <c r="AI2291" s="69" t="str">
        <f t="shared" si="393"/>
        <v/>
      </c>
      <c r="AJ2291" s="69" t="str">
        <f t="shared" si="394"/>
        <v/>
      </c>
      <c r="AK2291" s="69" t="str">
        <f t="shared" si="395"/>
        <v/>
      </c>
      <c r="AL2291" s="69">
        <f t="shared" si="396"/>
        <v>0</v>
      </c>
      <c r="AM2291" s="69"/>
    </row>
    <row r="2292" spans="29:39">
      <c r="AC2292" s="69" t="str">
        <f t="shared" si="387"/>
        <v/>
      </c>
      <c r="AD2292" s="69" t="str">
        <f t="shared" si="388"/>
        <v/>
      </c>
      <c r="AE2292" s="69" t="str">
        <f t="shared" si="389"/>
        <v/>
      </c>
      <c r="AF2292" s="69" t="str">
        <f t="shared" si="390"/>
        <v/>
      </c>
      <c r="AG2292" s="69" t="str">
        <f t="shared" si="391"/>
        <v/>
      </c>
      <c r="AH2292" s="69" t="str">
        <f t="shared" si="392"/>
        <v/>
      </c>
      <c r="AI2292" s="69" t="str">
        <f t="shared" si="393"/>
        <v/>
      </c>
      <c r="AJ2292" s="69" t="str">
        <f t="shared" si="394"/>
        <v/>
      </c>
      <c r="AK2292" s="69" t="str">
        <f t="shared" si="395"/>
        <v/>
      </c>
      <c r="AL2292" s="69">
        <f t="shared" si="396"/>
        <v>0</v>
      </c>
      <c r="AM2292" s="69"/>
    </row>
    <row r="2293" spans="29:39">
      <c r="AC2293" s="69" t="str">
        <f t="shared" si="387"/>
        <v/>
      </c>
      <c r="AD2293" s="69" t="str">
        <f t="shared" si="388"/>
        <v/>
      </c>
      <c r="AE2293" s="69" t="str">
        <f t="shared" si="389"/>
        <v/>
      </c>
      <c r="AF2293" s="69" t="str">
        <f t="shared" si="390"/>
        <v/>
      </c>
      <c r="AG2293" s="69" t="str">
        <f t="shared" si="391"/>
        <v/>
      </c>
      <c r="AH2293" s="69" t="str">
        <f t="shared" si="392"/>
        <v/>
      </c>
      <c r="AI2293" s="69" t="str">
        <f t="shared" si="393"/>
        <v/>
      </c>
      <c r="AJ2293" s="69" t="str">
        <f t="shared" si="394"/>
        <v/>
      </c>
      <c r="AK2293" s="69" t="str">
        <f t="shared" si="395"/>
        <v/>
      </c>
      <c r="AL2293" s="69">
        <f t="shared" si="396"/>
        <v>0</v>
      </c>
      <c r="AM2293" s="69"/>
    </row>
    <row r="2294" spans="29:39">
      <c r="AC2294" s="69" t="str">
        <f t="shared" si="387"/>
        <v/>
      </c>
      <c r="AD2294" s="69" t="str">
        <f t="shared" si="388"/>
        <v/>
      </c>
      <c r="AE2294" s="69" t="str">
        <f t="shared" si="389"/>
        <v/>
      </c>
      <c r="AF2294" s="69" t="str">
        <f t="shared" si="390"/>
        <v/>
      </c>
      <c r="AG2294" s="69" t="str">
        <f t="shared" si="391"/>
        <v/>
      </c>
      <c r="AH2294" s="69" t="str">
        <f t="shared" si="392"/>
        <v/>
      </c>
      <c r="AI2294" s="69" t="str">
        <f t="shared" si="393"/>
        <v/>
      </c>
      <c r="AJ2294" s="69" t="str">
        <f t="shared" si="394"/>
        <v/>
      </c>
      <c r="AK2294" s="69" t="str">
        <f t="shared" si="395"/>
        <v/>
      </c>
      <c r="AL2294" s="69">
        <f t="shared" si="396"/>
        <v>0</v>
      </c>
      <c r="AM2294" s="69"/>
    </row>
    <row r="2295" spans="29:39">
      <c r="AC2295" s="69" t="str">
        <f t="shared" si="387"/>
        <v/>
      </c>
      <c r="AD2295" s="69" t="str">
        <f t="shared" si="388"/>
        <v/>
      </c>
      <c r="AE2295" s="69" t="str">
        <f t="shared" si="389"/>
        <v/>
      </c>
      <c r="AF2295" s="69" t="str">
        <f t="shared" si="390"/>
        <v/>
      </c>
      <c r="AG2295" s="69" t="str">
        <f t="shared" si="391"/>
        <v/>
      </c>
      <c r="AH2295" s="69" t="str">
        <f t="shared" si="392"/>
        <v/>
      </c>
      <c r="AI2295" s="69" t="str">
        <f t="shared" si="393"/>
        <v/>
      </c>
      <c r="AJ2295" s="69" t="str">
        <f t="shared" si="394"/>
        <v/>
      </c>
      <c r="AK2295" s="69" t="str">
        <f t="shared" si="395"/>
        <v/>
      </c>
      <c r="AL2295" s="69">
        <f t="shared" si="396"/>
        <v>0</v>
      </c>
      <c r="AM2295" s="69"/>
    </row>
    <row r="2296" spans="29:39">
      <c r="AC2296" s="69" t="str">
        <f t="shared" si="387"/>
        <v/>
      </c>
      <c r="AD2296" s="69" t="str">
        <f t="shared" si="388"/>
        <v/>
      </c>
      <c r="AE2296" s="69" t="str">
        <f t="shared" si="389"/>
        <v/>
      </c>
      <c r="AF2296" s="69" t="str">
        <f t="shared" si="390"/>
        <v/>
      </c>
      <c r="AG2296" s="69" t="str">
        <f t="shared" si="391"/>
        <v/>
      </c>
      <c r="AH2296" s="69" t="str">
        <f t="shared" si="392"/>
        <v/>
      </c>
      <c r="AI2296" s="69" t="str">
        <f t="shared" si="393"/>
        <v/>
      </c>
      <c r="AJ2296" s="69" t="str">
        <f t="shared" si="394"/>
        <v/>
      </c>
      <c r="AK2296" s="69" t="str">
        <f t="shared" si="395"/>
        <v/>
      </c>
      <c r="AL2296" s="69">
        <f t="shared" si="396"/>
        <v>0</v>
      </c>
      <c r="AM2296" s="69"/>
    </row>
    <row r="2297" spans="29:39">
      <c r="AC2297" s="69" t="str">
        <f t="shared" si="387"/>
        <v/>
      </c>
      <c r="AD2297" s="69" t="str">
        <f t="shared" si="388"/>
        <v/>
      </c>
      <c r="AE2297" s="69" t="str">
        <f t="shared" si="389"/>
        <v/>
      </c>
      <c r="AF2297" s="69" t="str">
        <f t="shared" si="390"/>
        <v/>
      </c>
      <c r="AG2297" s="69" t="str">
        <f t="shared" si="391"/>
        <v/>
      </c>
      <c r="AH2297" s="69" t="str">
        <f t="shared" si="392"/>
        <v/>
      </c>
      <c r="AI2297" s="69" t="str">
        <f t="shared" si="393"/>
        <v/>
      </c>
      <c r="AJ2297" s="69" t="str">
        <f t="shared" si="394"/>
        <v/>
      </c>
      <c r="AK2297" s="69" t="str">
        <f t="shared" si="395"/>
        <v/>
      </c>
      <c r="AL2297" s="69">
        <f t="shared" si="396"/>
        <v>0</v>
      </c>
      <c r="AM2297" s="69"/>
    </row>
    <row r="2298" spans="29:39">
      <c r="AC2298" s="69" t="str">
        <f t="shared" si="387"/>
        <v/>
      </c>
      <c r="AD2298" s="69" t="str">
        <f t="shared" si="388"/>
        <v/>
      </c>
      <c r="AE2298" s="69" t="str">
        <f t="shared" si="389"/>
        <v/>
      </c>
      <c r="AF2298" s="69" t="str">
        <f t="shared" si="390"/>
        <v/>
      </c>
      <c r="AG2298" s="69" t="str">
        <f t="shared" si="391"/>
        <v/>
      </c>
      <c r="AH2298" s="69" t="str">
        <f t="shared" si="392"/>
        <v/>
      </c>
      <c r="AI2298" s="69" t="str">
        <f t="shared" si="393"/>
        <v/>
      </c>
      <c r="AJ2298" s="69" t="str">
        <f t="shared" si="394"/>
        <v/>
      </c>
      <c r="AK2298" s="69" t="str">
        <f t="shared" si="395"/>
        <v/>
      </c>
      <c r="AL2298" s="69">
        <f t="shared" si="396"/>
        <v>0</v>
      </c>
      <c r="AM2298" s="69"/>
    </row>
    <row r="2299" spans="29:39">
      <c r="AC2299" s="69" t="str">
        <f t="shared" si="387"/>
        <v/>
      </c>
      <c r="AD2299" s="69" t="str">
        <f t="shared" si="388"/>
        <v/>
      </c>
      <c r="AE2299" s="69" t="str">
        <f t="shared" si="389"/>
        <v/>
      </c>
      <c r="AF2299" s="69" t="str">
        <f t="shared" si="390"/>
        <v/>
      </c>
      <c r="AG2299" s="69" t="str">
        <f t="shared" si="391"/>
        <v/>
      </c>
      <c r="AH2299" s="69" t="str">
        <f t="shared" si="392"/>
        <v/>
      </c>
      <c r="AI2299" s="69" t="str">
        <f t="shared" si="393"/>
        <v/>
      </c>
      <c r="AJ2299" s="69" t="str">
        <f t="shared" si="394"/>
        <v/>
      </c>
      <c r="AK2299" s="69" t="str">
        <f t="shared" si="395"/>
        <v/>
      </c>
      <c r="AL2299" s="69">
        <f t="shared" si="396"/>
        <v>0</v>
      </c>
      <c r="AM2299" s="69"/>
    </row>
    <row r="2300" spans="29:39">
      <c r="AC2300" s="69" t="str">
        <f t="shared" si="387"/>
        <v/>
      </c>
      <c r="AD2300" s="69" t="str">
        <f t="shared" si="388"/>
        <v/>
      </c>
      <c r="AE2300" s="69" t="str">
        <f t="shared" si="389"/>
        <v/>
      </c>
      <c r="AF2300" s="69" t="str">
        <f t="shared" si="390"/>
        <v/>
      </c>
      <c r="AG2300" s="69" t="str">
        <f t="shared" si="391"/>
        <v/>
      </c>
      <c r="AH2300" s="69" t="str">
        <f t="shared" si="392"/>
        <v/>
      </c>
      <c r="AI2300" s="69" t="str">
        <f t="shared" si="393"/>
        <v/>
      </c>
      <c r="AJ2300" s="69" t="str">
        <f t="shared" si="394"/>
        <v/>
      </c>
      <c r="AK2300" s="69" t="str">
        <f t="shared" si="395"/>
        <v/>
      </c>
      <c r="AL2300" s="69">
        <f t="shared" si="396"/>
        <v>0</v>
      </c>
      <c r="AM2300" s="69"/>
    </row>
    <row r="2301" spans="29:39">
      <c r="AC2301" s="69" t="str">
        <f t="shared" si="387"/>
        <v/>
      </c>
      <c r="AD2301" s="69" t="str">
        <f t="shared" si="388"/>
        <v/>
      </c>
      <c r="AE2301" s="69" t="str">
        <f t="shared" si="389"/>
        <v/>
      </c>
      <c r="AF2301" s="69" t="str">
        <f t="shared" si="390"/>
        <v/>
      </c>
      <c r="AG2301" s="69" t="str">
        <f t="shared" si="391"/>
        <v/>
      </c>
      <c r="AH2301" s="69" t="str">
        <f t="shared" si="392"/>
        <v/>
      </c>
      <c r="AI2301" s="69" t="str">
        <f t="shared" si="393"/>
        <v/>
      </c>
      <c r="AJ2301" s="69" t="str">
        <f t="shared" si="394"/>
        <v/>
      </c>
      <c r="AK2301" s="69" t="str">
        <f t="shared" si="395"/>
        <v/>
      </c>
      <c r="AL2301" s="69">
        <f t="shared" si="396"/>
        <v>0</v>
      </c>
      <c r="AM2301" s="69"/>
    </row>
    <row r="2302" spans="29:39">
      <c r="AC2302" s="69" t="str">
        <f t="shared" si="387"/>
        <v/>
      </c>
      <c r="AD2302" s="69" t="str">
        <f t="shared" si="388"/>
        <v/>
      </c>
      <c r="AE2302" s="69" t="str">
        <f t="shared" si="389"/>
        <v/>
      </c>
      <c r="AF2302" s="69" t="str">
        <f t="shared" si="390"/>
        <v/>
      </c>
      <c r="AG2302" s="69" t="str">
        <f t="shared" si="391"/>
        <v/>
      </c>
      <c r="AH2302" s="69" t="str">
        <f t="shared" si="392"/>
        <v/>
      </c>
      <c r="AI2302" s="69" t="str">
        <f t="shared" si="393"/>
        <v/>
      </c>
      <c r="AJ2302" s="69" t="str">
        <f t="shared" si="394"/>
        <v/>
      </c>
      <c r="AK2302" s="69" t="str">
        <f t="shared" si="395"/>
        <v/>
      </c>
      <c r="AL2302" s="69">
        <f t="shared" si="396"/>
        <v>0</v>
      </c>
      <c r="AM2302" s="69"/>
    </row>
    <row r="2303" spans="29:39">
      <c r="AC2303" s="69" t="str">
        <f t="shared" si="387"/>
        <v/>
      </c>
      <c r="AD2303" s="69" t="str">
        <f t="shared" si="388"/>
        <v/>
      </c>
      <c r="AE2303" s="69" t="str">
        <f t="shared" si="389"/>
        <v/>
      </c>
      <c r="AF2303" s="69" t="str">
        <f t="shared" si="390"/>
        <v/>
      </c>
      <c r="AG2303" s="69" t="str">
        <f t="shared" si="391"/>
        <v/>
      </c>
      <c r="AH2303" s="69" t="str">
        <f t="shared" si="392"/>
        <v/>
      </c>
      <c r="AI2303" s="69" t="str">
        <f t="shared" si="393"/>
        <v/>
      </c>
      <c r="AJ2303" s="69" t="str">
        <f t="shared" si="394"/>
        <v/>
      </c>
      <c r="AK2303" s="69" t="str">
        <f t="shared" si="395"/>
        <v/>
      </c>
      <c r="AL2303" s="69">
        <f t="shared" si="396"/>
        <v>0</v>
      </c>
      <c r="AM2303" s="69"/>
    </row>
    <row r="2304" spans="29:39">
      <c r="AC2304" s="69" t="str">
        <f t="shared" si="387"/>
        <v/>
      </c>
      <c r="AD2304" s="69" t="str">
        <f t="shared" si="388"/>
        <v/>
      </c>
      <c r="AE2304" s="69" t="str">
        <f t="shared" si="389"/>
        <v/>
      </c>
      <c r="AF2304" s="69" t="str">
        <f t="shared" si="390"/>
        <v/>
      </c>
      <c r="AG2304" s="69" t="str">
        <f t="shared" si="391"/>
        <v/>
      </c>
      <c r="AH2304" s="69" t="str">
        <f t="shared" si="392"/>
        <v/>
      </c>
      <c r="AI2304" s="69" t="str">
        <f t="shared" si="393"/>
        <v/>
      </c>
      <c r="AJ2304" s="69" t="str">
        <f t="shared" si="394"/>
        <v/>
      </c>
      <c r="AK2304" s="69" t="str">
        <f t="shared" si="395"/>
        <v/>
      </c>
      <c r="AL2304" s="69">
        <f t="shared" si="396"/>
        <v>0</v>
      </c>
      <c r="AM2304" s="69"/>
    </row>
    <row r="2305" spans="29:39">
      <c r="AC2305" s="69" t="str">
        <f t="shared" si="387"/>
        <v/>
      </c>
      <c r="AD2305" s="69" t="str">
        <f t="shared" si="388"/>
        <v/>
      </c>
      <c r="AE2305" s="69" t="str">
        <f t="shared" si="389"/>
        <v/>
      </c>
      <c r="AF2305" s="69" t="str">
        <f t="shared" si="390"/>
        <v/>
      </c>
      <c r="AG2305" s="69" t="str">
        <f t="shared" si="391"/>
        <v/>
      </c>
      <c r="AH2305" s="69" t="str">
        <f t="shared" si="392"/>
        <v/>
      </c>
      <c r="AI2305" s="69" t="str">
        <f t="shared" si="393"/>
        <v/>
      </c>
      <c r="AJ2305" s="69" t="str">
        <f t="shared" si="394"/>
        <v/>
      </c>
      <c r="AK2305" s="69" t="str">
        <f t="shared" si="395"/>
        <v/>
      </c>
      <c r="AL2305" s="69">
        <f t="shared" si="396"/>
        <v>0</v>
      </c>
      <c r="AM2305" s="69"/>
    </row>
    <row r="2306" spans="29:39">
      <c r="AC2306" s="69" t="str">
        <f t="shared" si="387"/>
        <v/>
      </c>
      <c r="AD2306" s="69" t="str">
        <f t="shared" si="388"/>
        <v/>
      </c>
      <c r="AE2306" s="69" t="str">
        <f t="shared" si="389"/>
        <v/>
      </c>
      <c r="AF2306" s="69" t="str">
        <f t="shared" si="390"/>
        <v/>
      </c>
      <c r="AG2306" s="69" t="str">
        <f t="shared" si="391"/>
        <v/>
      </c>
      <c r="AH2306" s="69" t="str">
        <f t="shared" si="392"/>
        <v/>
      </c>
      <c r="AI2306" s="69" t="str">
        <f t="shared" si="393"/>
        <v/>
      </c>
      <c r="AJ2306" s="69" t="str">
        <f t="shared" si="394"/>
        <v/>
      </c>
      <c r="AK2306" s="69" t="str">
        <f t="shared" si="395"/>
        <v/>
      </c>
      <c r="AL2306" s="69">
        <f t="shared" si="396"/>
        <v>0</v>
      </c>
      <c r="AM2306" s="69"/>
    </row>
    <row r="2307" spans="29:39">
      <c r="AC2307" s="69" t="str">
        <f t="shared" si="387"/>
        <v/>
      </c>
      <c r="AD2307" s="69" t="str">
        <f t="shared" si="388"/>
        <v/>
      </c>
      <c r="AE2307" s="69" t="str">
        <f t="shared" si="389"/>
        <v/>
      </c>
      <c r="AF2307" s="69" t="str">
        <f t="shared" si="390"/>
        <v/>
      </c>
      <c r="AG2307" s="69" t="str">
        <f t="shared" si="391"/>
        <v/>
      </c>
      <c r="AH2307" s="69" t="str">
        <f t="shared" si="392"/>
        <v/>
      </c>
      <c r="AI2307" s="69" t="str">
        <f t="shared" si="393"/>
        <v/>
      </c>
      <c r="AJ2307" s="69" t="str">
        <f t="shared" si="394"/>
        <v/>
      </c>
      <c r="AK2307" s="69" t="str">
        <f t="shared" si="395"/>
        <v/>
      </c>
      <c r="AL2307" s="69">
        <f t="shared" si="396"/>
        <v>0</v>
      </c>
      <c r="AM2307" s="69"/>
    </row>
    <row r="2308" spans="29:39">
      <c r="AC2308" s="69" t="str">
        <f t="shared" si="387"/>
        <v/>
      </c>
      <c r="AD2308" s="69" t="str">
        <f t="shared" si="388"/>
        <v/>
      </c>
      <c r="AE2308" s="69" t="str">
        <f t="shared" si="389"/>
        <v/>
      </c>
      <c r="AF2308" s="69" t="str">
        <f t="shared" si="390"/>
        <v/>
      </c>
      <c r="AG2308" s="69" t="str">
        <f t="shared" si="391"/>
        <v/>
      </c>
      <c r="AH2308" s="69" t="str">
        <f t="shared" si="392"/>
        <v/>
      </c>
      <c r="AI2308" s="69" t="str">
        <f t="shared" si="393"/>
        <v/>
      </c>
      <c r="AJ2308" s="69" t="str">
        <f t="shared" si="394"/>
        <v/>
      </c>
      <c r="AK2308" s="69" t="str">
        <f t="shared" si="395"/>
        <v/>
      </c>
      <c r="AL2308" s="69">
        <f t="shared" si="396"/>
        <v>0</v>
      </c>
      <c r="AM2308" s="69"/>
    </row>
    <row r="2309" spans="29:39">
      <c r="AC2309" s="69" t="str">
        <f t="shared" si="387"/>
        <v/>
      </c>
      <c r="AD2309" s="69" t="str">
        <f t="shared" si="388"/>
        <v/>
      </c>
      <c r="AE2309" s="69" t="str">
        <f t="shared" si="389"/>
        <v/>
      </c>
      <c r="AF2309" s="69" t="str">
        <f t="shared" si="390"/>
        <v/>
      </c>
      <c r="AG2309" s="69" t="str">
        <f t="shared" si="391"/>
        <v/>
      </c>
      <c r="AH2309" s="69" t="str">
        <f t="shared" si="392"/>
        <v/>
      </c>
      <c r="AI2309" s="69" t="str">
        <f t="shared" si="393"/>
        <v/>
      </c>
      <c r="AJ2309" s="69" t="str">
        <f t="shared" si="394"/>
        <v/>
      </c>
      <c r="AK2309" s="69" t="str">
        <f t="shared" si="395"/>
        <v/>
      </c>
      <c r="AL2309" s="69">
        <f t="shared" si="396"/>
        <v>0</v>
      </c>
      <c r="AM2309" s="69"/>
    </row>
    <row r="2310" spans="29:39">
      <c r="AC2310" s="69" t="str">
        <f t="shared" si="387"/>
        <v/>
      </c>
      <c r="AD2310" s="69" t="str">
        <f t="shared" si="388"/>
        <v/>
      </c>
      <c r="AE2310" s="69" t="str">
        <f t="shared" si="389"/>
        <v/>
      </c>
      <c r="AF2310" s="69" t="str">
        <f t="shared" si="390"/>
        <v/>
      </c>
      <c r="AG2310" s="69" t="str">
        <f t="shared" si="391"/>
        <v/>
      </c>
      <c r="AH2310" s="69" t="str">
        <f t="shared" si="392"/>
        <v/>
      </c>
      <c r="AI2310" s="69" t="str">
        <f t="shared" si="393"/>
        <v/>
      </c>
      <c r="AJ2310" s="69" t="str">
        <f t="shared" si="394"/>
        <v/>
      </c>
      <c r="AK2310" s="69" t="str">
        <f t="shared" si="395"/>
        <v/>
      </c>
      <c r="AL2310" s="69">
        <f t="shared" si="396"/>
        <v>0</v>
      </c>
      <c r="AM2310" s="69"/>
    </row>
    <row r="2311" spans="29:39">
      <c r="AC2311" s="69" t="str">
        <f t="shared" si="387"/>
        <v/>
      </c>
      <c r="AD2311" s="69" t="str">
        <f t="shared" si="388"/>
        <v/>
      </c>
      <c r="AE2311" s="69" t="str">
        <f t="shared" si="389"/>
        <v/>
      </c>
      <c r="AF2311" s="69" t="str">
        <f t="shared" si="390"/>
        <v/>
      </c>
      <c r="AG2311" s="69" t="str">
        <f t="shared" si="391"/>
        <v/>
      </c>
      <c r="AH2311" s="69" t="str">
        <f t="shared" si="392"/>
        <v/>
      </c>
      <c r="AI2311" s="69" t="str">
        <f t="shared" si="393"/>
        <v/>
      </c>
      <c r="AJ2311" s="69" t="str">
        <f t="shared" si="394"/>
        <v/>
      </c>
      <c r="AK2311" s="69" t="str">
        <f t="shared" si="395"/>
        <v/>
      </c>
      <c r="AL2311" s="69">
        <f t="shared" si="396"/>
        <v>0</v>
      </c>
      <c r="AM2311" s="69"/>
    </row>
    <row r="2312" spans="29:39">
      <c r="AC2312" s="69" t="str">
        <f t="shared" si="387"/>
        <v/>
      </c>
      <c r="AD2312" s="69" t="str">
        <f t="shared" si="388"/>
        <v/>
      </c>
      <c r="AE2312" s="69" t="str">
        <f t="shared" si="389"/>
        <v/>
      </c>
      <c r="AF2312" s="69" t="str">
        <f t="shared" si="390"/>
        <v/>
      </c>
      <c r="AG2312" s="69" t="str">
        <f t="shared" si="391"/>
        <v/>
      </c>
      <c r="AH2312" s="69" t="str">
        <f t="shared" si="392"/>
        <v/>
      </c>
      <c r="AI2312" s="69" t="str">
        <f t="shared" si="393"/>
        <v/>
      </c>
      <c r="AJ2312" s="69" t="str">
        <f t="shared" si="394"/>
        <v/>
      </c>
      <c r="AK2312" s="69" t="str">
        <f t="shared" si="395"/>
        <v/>
      </c>
      <c r="AL2312" s="69">
        <f t="shared" si="396"/>
        <v>0</v>
      </c>
      <c r="AM2312" s="69"/>
    </row>
    <row r="2313" spans="29:39">
      <c r="AC2313" s="69" t="str">
        <f t="shared" si="387"/>
        <v/>
      </c>
      <c r="AD2313" s="69" t="str">
        <f t="shared" si="388"/>
        <v/>
      </c>
      <c r="AE2313" s="69" t="str">
        <f t="shared" si="389"/>
        <v/>
      </c>
      <c r="AF2313" s="69" t="str">
        <f t="shared" si="390"/>
        <v/>
      </c>
      <c r="AG2313" s="69" t="str">
        <f t="shared" si="391"/>
        <v/>
      </c>
      <c r="AH2313" s="69" t="str">
        <f t="shared" si="392"/>
        <v/>
      </c>
      <c r="AI2313" s="69" t="str">
        <f t="shared" si="393"/>
        <v/>
      </c>
      <c r="AJ2313" s="69" t="str">
        <f t="shared" si="394"/>
        <v/>
      </c>
      <c r="AK2313" s="69" t="str">
        <f t="shared" si="395"/>
        <v/>
      </c>
      <c r="AL2313" s="69">
        <f t="shared" si="396"/>
        <v>0</v>
      </c>
      <c r="AM2313" s="69"/>
    </row>
    <row r="2314" spans="29:39">
      <c r="AC2314" s="69" t="str">
        <f t="shared" si="387"/>
        <v/>
      </c>
      <c r="AD2314" s="69" t="str">
        <f t="shared" si="388"/>
        <v/>
      </c>
      <c r="AE2314" s="69" t="str">
        <f t="shared" si="389"/>
        <v/>
      </c>
      <c r="AF2314" s="69" t="str">
        <f t="shared" si="390"/>
        <v/>
      </c>
      <c r="AG2314" s="69" t="str">
        <f t="shared" si="391"/>
        <v/>
      </c>
      <c r="AH2314" s="69" t="str">
        <f t="shared" si="392"/>
        <v/>
      </c>
      <c r="AI2314" s="69" t="str">
        <f t="shared" si="393"/>
        <v/>
      </c>
      <c r="AJ2314" s="69" t="str">
        <f t="shared" si="394"/>
        <v/>
      </c>
      <c r="AK2314" s="69" t="str">
        <f t="shared" si="395"/>
        <v/>
      </c>
      <c r="AL2314" s="69">
        <f t="shared" si="396"/>
        <v>0</v>
      </c>
      <c r="AM2314" s="69"/>
    </row>
    <row r="2315" spans="29:39">
      <c r="AC2315" s="69" t="str">
        <f t="shared" si="387"/>
        <v/>
      </c>
      <c r="AD2315" s="69" t="str">
        <f t="shared" si="388"/>
        <v/>
      </c>
      <c r="AE2315" s="69" t="str">
        <f t="shared" si="389"/>
        <v/>
      </c>
      <c r="AF2315" s="69" t="str">
        <f t="shared" si="390"/>
        <v/>
      </c>
      <c r="AG2315" s="69" t="str">
        <f t="shared" si="391"/>
        <v/>
      </c>
      <c r="AH2315" s="69" t="str">
        <f t="shared" si="392"/>
        <v/>
      </c>
      <c r="AI2315" s="69" t="str">
        <f t="shared" si="393"/>
        <v/>
      </c>
      <c r="AJ2315" s="69" t="str">
        <f t="shared" si="394"/>
        <v/>
      </c>
      <c r="AK2315" s="69" t="str">
        <f t="shared" si="395"/>
        <v/>
      </c>
      <c r="AL2315" s="69">
        <f t="shared" si="396"/>
        <v>0</v>
      </c>
      <c r="AM2315" s="69"/>
    </row>
    <row r="2316" spans="29:39">
      <c r="AC2316" s="69" t="str">
        <f t="shared" si="387"/>
        <v/>
      </c>
      <c r="AD2316" s="69" t="str">
        <f t="shared" si="388"/>
        <v/>
      </c>
      <c r="AE2316" s="69" t="str">
        <f t="shared" si="389"/>
        <v/>
      </c>
      <c r="AF2316" s="69" t="str">
        <f t="shared" si="390"/>
        <v/>
      </c>
      <c r="AG2316" s="69" t="str">
        <f t="shared" si="391"/>
        <v/>
      </c>
      <c r="AH2316" s="69" t="str">
        <f t="shared" si="392"/>
        <v/>
      </c>
      <c r="AI2316" s="69" t="str">
        <f t="shared" si="393"/>
        <v/>
      </c>
      <c r="AJ2316" s="69" t="str">
        <f t="shared" si="394"/>
        <v/>
      </c>
      <c r="AK2316" s="69" t="str">
        <f t="shared" si="395"/>
        <v/>
      </c>
      <c r="AL2316" s="69">
        <f t="shared" si="396"/>
        <v>0</v>
      </c>
      <c r="AM2316" s="69"/>
    </row>
    <row r="2317" spans="29:39">
      <c r="AC2317" s="69" t="str">
        <f t="shared" si="387"/>
        <v/>
      </c>
      <c r="AD2317" s="69" t="str">
        <f t="shared" si="388"/>
        <v/>
      </c>
      <c r="AE2317" s="69" t="str">
        <f t="shared" si="389"/>
        <v/>
      </c>
      <c r="AF2317" s="69" t="str">
        <f t="shared" si="390"/>
        <v/>
      </c>
      <c r="AG2317" s="69" t="str">
        <f t="shared" si="391"/>
        <v/>
      </c>
      <c r="AH2317" s="69" t="str">
        <f t="shared" si="392"/>
        <v/>
      </c>
      <c r="AI2317" s="69" t="str">
        <f t="shared" si="393"/>
        <v/>
      </c>
      <c r="AJ2317" s="69" t="str">
        <f t="shared" si="394"/>
        <v/>
      </c>
      <c r="AK2317" s="69" t="str">
        <f t="shared" si="395"/>
        <v/>
      </c>
      <c r="AL2317" s="69">
        <f t="shared" si="396"/>
        <v>0</v>
      </c>
      <c r="AM2317" s="69"/>
    </row>
    <row r="2318" spans="29:39">
      <c r="AC2318" s="69" t="str">
        <f t="shared" si="387"/>
        <v/>
      </c>
      <c r="AD2318" s="69" t="str">
        <f t="shared" si="388"/>
        <v/>
      </c>
      <c r="AE2318" s="69" t="str">
        <f t="shared" si="389"/>
        <v/>
      </c>
      <c r="AF2318" s="69" t="str">
        <f t="shared" si="390"/>
        <v/>
      </c>
      <c r="AG2318" s="69" t="str">
        <f t="shared" si="391"/>
        <v/>
      </c>
      <c r="AH2318" s="69" t="str">
        <f t="shared" si="392"/>
        <v/>
      </c>
      <c r="AI2318" s="69" t="str">
        <f t="shared" si="393"/>
        <v/>
      </c>
      <c r="AJ2318" s="69" t="str">
        <f t="shared" si="394"/>
        <v/>
      </c>
      <c r="AK2318" s="69" t="str">
        <f t="shared" si="395"/>
        <v/>
      </c>
      <c r="AL2318" s="69">
        <f t="shared" si="396"/>
        <v>0</v>
      </c>
      <c r="AM2318" s="69"/>
    </row>
    <row r="2319" spans="29:39">
      <c r="AC2319" s="69" t="str">
        <f t="shared" si="387"/>
        <v/>
      </c>
      <c r="AD2319" s="69" t="str">
        <f t="shared" si="388"/>
        <v/>
      </c>
      <c r="AE2319" s="69" t="str">
        <f t="shared" si="389"/>
        <v/>
      </c>
      <c r="AF2319" s="69" t="str">
        <f t="shared" si="390"/>
        <v/>
      </c>
      <c r="AG2319" s="69" t="str">
        <f t="shared" si="391"/>
        <v/>
      </c>
      <c r="AH2319" s="69" t="str">
        <f t="shared" si="392"/>
        <v/>
      </c>
      <c r="AI2319" s="69" t="str">
        <f t="shared" si="393"/>
        <v/>
      </c>
      <c r="AJ2319" s="69" t="str">
        <f t="shared" si="394"/>
        <v/>
      </c>
      <c r="AK2319" s="69" t="str">
        <f t="shared" si="395"/>
        <v/>
      </c>
      <c r="AL2319" s="69">
        <f t="shared" si="396"/>
        <v>0</v>
      </c>
      <c r="AM2319" s="69"/>
    </row>
    <row r="2320" spans="29:39">
      <c r="AC2320" s="69" t="str">
        <f t="shared" si="387"/>
        <v/>
      </c>
      <c r="AD2320" s="69" t="str">
        <f t="shared" si="388"/>
        <v/>
      </c>
      <c r="AE2320" s="69" t="str">
        <f t="shared" si="389"/>
        <v/>
      </c>
      <c r="AF2320" s="69" t="str">
        <f t="shared" si="390"/>
        <v/>
      </c>
      <c r="AG2320" s="69" t="str">
        <f t="shared" si="391"/>
        <v/>
      </c>
      <c r="AH2320" s="69" t="str">
        <f t="shared" si="392"/>
        <v/>
      </c>
      <c r="AI2320" s="69" t="str">
        <f t="shared" si="393"/>
        <v/>
      </c>
      <c r="AJ2320" s="69" t="str">
        <f t="shared" si="394"/>
        <v/>
      </c>
      <c r="AK2320" s="69" t="str">
        <f t="shared" si="395"/>
        <v/>
      </c>
      <c r="AL2320" s="69">
        <f t="shared" si="396"/>
        <v>0</v>
      </c>
      <c r="AM2320" s="69"/>
    </row>
    <row r="2321" spans="29:39">
      <c r="AC2321" s="69" t="str">
        <f t="shared" ref="AC2321:AC2384" si="397">IF(LEFT(Q2321,1)="&lt;",1*MID(Q2321,2,LEN(Q2321)-1),"")</f>
        <v/>
      </c>
      <c r="AD2321" s="69" t="str">
        <f t="shared" ref="AD2321:AD2384" si="398">IF(LEFT(R2321,1)="&lt;",1*MID(R2321,2,LEN(R2321)-1),"")</f>
        <v/>
      </c>
      <c r="AE2321" s="69" t="str">
        <f t="shared" ref="AE2321:AE2384" si="399">IF(LEFT(S2321,1)="&lt;",1*MID(S2321,2,LEN(S2321)-1),"")</f>
        <v/>
      </c>
      <c r="AF2321" s="69" t="str">
        <f t="shared" ref="AF2321:AF2384" si="400">IF(LEFT(T2321,1)="&lt;",1*MID(T2321,2,LEN(T2321)-1),"")</f>
        <v/>
      </c>
      <c r="AG2321" s="69" t="str">
        <f t="shared" ref="AG2321:AG2384" si="401">IF(LEFT(U2321,1)="&lt;",1*MID(U2321,2,LEN(U2321)-1),"")</f>
        <v/>
      </c>
      <c r="AH2321" s="69" t="str">
        <f t="shared" ref="AH2321:AH2384" si="402">IF(LEFT(V2321,1)="&lt;",1*MID(V2321,2,LEN(V2321)-1),"")</f>
        <v/>
      </c>
      <c r="AI2321" s="69" t="str">
        <f t="shared" ref="AI2321:AI2384" si="403">IF(LEFT(W2321,1)="&lt;",1*MID(W2321,2,LEN(W2321)-1),"")</f>
        <v/>
      </c>
      <c r="AJ2321" s="69" t="str">
        <f t="shared" ref="AJ2321:AJ2384" si="404">IF(LEFT(X2321,1)="&lt;",1*MID(X2321,2,LEN(X2321)-1),"")</f>
        <v/>
      </c>
      <c r="AK2321" s="69" t="str">
        <f t="shared" ref="AK2321:AK2384" si="405">IF(LEFT(Y2321,1)="&lt;",1*MID(Y2321,2,LEN(Y2321)-1),"")</f>
        <v/>
      </c>
      <c r="AL2321" s="69">
        <f t="shared" ref="AL2321:AL2384" si="406">SUM(AC2321:AK2321)</f>
        <v>0</v>
      </c>
      <c r="AM2321" s="69"/>
    </row>
    <row r="2322" spans="29:39">
      <c r="AC2322" s="69" t="str">
        <f t="shared" si="397"/>
        <v/>
      </c>
      <c r="AD2322" s="69" t="str">
        <f t="shared" si="398"/>
        <v/>
      </c>
      <c r="AE2322" s="69" t="str">
        <f t="shared" si="399"/>
        <v/>
      </c>
      <c r="AF2322" s="69" t="str">
        <f t="shared" si="400"/>
        <v/>
      </c>
      <c r="AG2322" s="69" t="str">
        <f t="shared" si="401"/>
        <v/>
      </c>
      <c r="AH2322" s="69" t="str">
        <f t="shared" si="402"/>
        <v/>
      </c>
      <c r="AI2322" s="69" t="str">
        <f t="shared" si="403"/>
        <v/>
      </c>
      <c r="AJ2322" s="69" t="str">
        <f t="shared" si="404"/>
        <v/>
      </c>
      <c r="AK2322" s="69" t="str">
        <f t="shared" si="405"/>
        <v/>
      </c>
      <c r="AL2322" s="69">
        <f t="shared" si="406"/>
        <v>0</v>
      </c>
      <c r="AM2322" s="69"/>
    </row>
    <row r="2323" spans="29:39">
      <c r="AC2323" s="69" t="str">
        <f t="shared" si="397"/>
        <v/>
      </c>
      <c r="AD2323" s="69" t="str">
        <f t="shared" si="398"/>
        <v/>
      </c>
      <c r="AE2323" s="69" t="str">
        <f t="shared" si="399"/>
        <v/>
      </c>
      <c r="AF2323" s="69" t="str">
        <f t="shared" si="400"/>
        <v/>
      </c>
      <c r="AG2323" s="69" t="str">
        <f t="shared" si="401"/>
        <v/>
      </c>
      <c r="AH2323" s="69" t="str">
        <f t="shared" si="402"/>
        <v/>
      </c>
      <c r="AI2323" s="69" t="str">
        <f t="shared" si="403"/>
        <v/>
      </c>
      <c r="AJ2323" s="69" t="str">
        <f t="shared" si="404"/>
        <v/>
      </c>
      <c r="AK2323" s="69" t="str">
        <f t="shared" si="405"/>
        <v/>
      </c>
      <c r="AL2323" s="69">
        <f t="shared" si="406"/>
        <v>0</v>
      </c>
      <c r="AM2323" s="69"/>
    </row>
    <row r="2324" spans="29:39">
      <c r="AC2324" s="69" t="str">
        <f t="shared" si="397"/>
        <v/>
      </c>
      <c r="AD2324" s="69" t="str">
        <f t="shared" si="398"/>
        <v/>
      </c>
      <c r="AE2324" s="69" t="str">
        <f t="shared" si="399"/>
        <v/>
      </c>
      <c r="AF2324" s="69" t="str">
        <f t="shared" si="400"/>
        <v/>
      </c>
      <c r="AG2324" s="69" t="str">
        <f t="shared" si="401"/>
        <v/>
      </c>
      <c r="AH2324" s="69" t="str">
        <f t="shared" si="402"/>
        <v/>
      </c>
      <c r="AI2324" s="69" t="str">
        <f t="shared" si="403"/>
        <v/>
      </c>
      <c r="AJ2324" s="69" t="str">
        <f t="shared" si="404"/>
        <v/>
      </c>
      <c r="AK2324" s="69" t="str">
        <f t="shared" si="405"/>
        <v/>
      </c>
      <c r="AL2324" s="69">
        <f t="shared" si="406"/>
        <v>0</v>
      </c>
      <c r="AM2324" s="69"/>
    </row>
    <row r="2325" spans="29:39">
      <c r="AC2325" s="69" t="str">
        <f t="shared" si="397"/>
        <v/>
      </c>
      <c r="AD2325" s="69" t="str">
        <f t="shared" si="398"/>
        <v/>
      </c>
      <c r="AE2325" s="69" t="str">
        <f t="shared" si="399"/>
        <v/>
      </c>
      <c r="AF2325" s="69" t="str">
        <f t="shared" si="400"/>
        <v/>
      </c>
      <c r="AG2325" s="69" t="str">
        <f t="shared" si="401"/>
        <v/>
      </c>
      <c r="AH2325" s="69" t="str">
        <f t="shared" si="402"/>
        <v/>
      </c>
      <c r="AI2325" s="69" t="str">
        <f t="shared" si="403"/>
        <v/>
      </c>
      <c r="AJ2325" s="69" t="str">
        <f t="shared" si="404"/>
        <v/>
      </c>
      <c r="AK2325" s="69" t="str">
        <f t="shared" si="405"/>
        <v/>
      </c>
      <c r="AL2325" s="69">
        <f t="shared" si="406"/>
        <v>0</v>
      </c>
      <c r="AM2325" s="69"/>
    </row>
    <row r="2326" spans="29:39">
      <c r="AC2326" s="69" t="str">
        <f t="shared" si="397"/>
        <v/>
      </c>
      <c r="AD2326" s="69" t="str">
        <f t="shared" si="398"/>
        <v/>
      </c>
      <c r="AE2326" s="69" t="str">
        <f t="shared" si="399"/>
        <v/>
      </c>
      <c r="AF2326" s="69" t="str">
        <f t="shared" si="400"/>
        <v/>
      </c>
      <c r="AG2326" s="69" t="str">
        <f t="shared" si="401"/>
        <v/>
      </c>
      <c r="AH2326" s="69" t="str">
        <f t="shared" si="402"/>
        <v/>
      </c>
      <c r="AI2326" s="69" t="str">
        <f t="shared" si="403"/>
        <v/>
      </c>
      <c r="AJ2326" s="69" t="str">
        <f t="shared" si="404"/>
        <v/>
      </c>
      <c r="AK2326" s="69" t="str">
        <f t="shared" si="405"/>
        <v/>
      </c>
      <c r="AL2326" s="69">
        <f t="shared" si="406"/>
        <v>0</v>
      </c>
      <c r="AM2326" s="69"/>
    </row>
    <row r="2327" spans="29:39">
      <c r="AC2327" s="69" t="str">
        <f t="shared" si="397"/>
        <v/>
      </c>
      <c r="AD2327" s="69" t="str">
        <f t="shared" si="398"/>
        <v/>
      </c>
      <c r="AE2327" s="69" t="str">
        <f t="shared" si="399"/>
        <v/>
      </c>
      <c r="AF2327" s="69" t="str">
        <f t="shared" si="400"/>
        <v/>
      </c>
      <c r="AG2327" s="69" t="str">
        <f t="shared" si="401"/>
        <v/>
      </c>
      <c r="AH2327" s="69" t="str">
        <f t="shared" si="402"/>
        <v/>
      </c>
      <c r="AI2327" s="69" t="str">
        <f t="shared" si="403"/>
        <v/>
      </c>
      <c r="AJ2327" s="69" t="str">
        <f t="shared" si="404"/>
        <v/>
      </c>
      <c r="AK2327" s="69" t="str">
        <f t="shared" si="405"/>
        <v/>
      </c>
      <c r="AL2327" s="69">
        <f t="shared" si="406"/>
        <v>0</v>
      </c>
      <c r="AM2327" s="69"/>
    </row>
    <row r="2328" spans="29:39">
      <c r="AC2328" s="69" t="str">
        <f t="shared" si="397"/>
        <v/>
      </c>
      <c r="AD2328" s="69" t="str">
        <f t="shared" si="398"/>
        <v/>
      </c>
      <c r="AE2328" s="69" t="str">
        <f t="shared" si="399"/>
        <v/>
      </c>
      <c r="AF2328" s="69" t="str">
        <f t="shared" si="400"/>
        <v/>
      </c>
      <c r="AG2328" s="69" t="str">
        <f t="shared" si="401"/>
        <v/>
      </c>
      <c r="AH2328" s="69" t="str">
        <f t="shared" si="402"/>
        <v/>
      </c>
      <c r="AI2328" s="69" t="str">
        <f t="shared" si="403"/>
        <v/>
      </c>
      <c r="AJ2328" s="69" t="str">
        <f t="shared" si="404"/>
        <v/>
      </c>
      <c r="AK2328" s="69" t="str">
        <f t="shared" si="405"/>
        <v/>
      </c>
      <c r="AL2328" s="69">
        <f t="shared" si="406"/>
        <v>0</v>
      </c>
      <c r="AM2328" s="69"/>
    </row>
    <row r="2329" spans="29:39">
      <c r="AC2329" s="69" t="str">
        <f t="shared" si="397"/>
        <v/>
      </c>
      <c r="AD2329" s="69" t="str">
        <f t="shared" si="398"/>
        <v/>
      </c>
      <c r="AE2329" s="69" t="str">
        <f t="shared" si="399"/>
        <v/>
      </c>
      <c r="AF2329" s="69" t="str">
        <f t="shared" si="400"/>
        <v/>
      </c>
      <c r="AG2329" s="69" t="str">
        <f t="shared" si="401"/>
        <v/>
      </c>
      <c r="AH2329" s="69" t="str">
        <f t="shared" si="402"/>
        <v/>
      </c>
      <c r="AI2329" s="69" t="str">
        <f t="shared" si="403"/>
        <v/>
      </c>
      <c r="AJ2329" s="69" t="str">
        <f t="shared" si="404"/>
        <v/>
      </c>
      <c r="AK2329" s="69" t="str">
        <f t="shared" si="405"/>
        <v/>
      </c>
      <c r="AL2329" s="69">
        <f t="shared" si="406"/>
        <v>0</v>
      </c>
      <c r="AM2329" s="69"/>
    </row>
    <row r="2330" spans="29:39">
      <c r="AC2330" s="69" t="str">
        <f t="shared" si="397"/>
        <v/>
      </c>
      <c r="AD2330" s="69" t="str">
        <f t="shared" si="398"/>
        <v/>
      </c>
      <c r="AE2330" s="69" t="str">
        <f t="shared" si="399"/>
        <v/>
      </c>
      <c r="AF2330" s="69" t="str">
        <f t="shared" si="400"/>
        <v/>
      </c>
      <c r="AG2330" s="69" t="str">
        <f t="shared" si="401"/>
        <v/>
      </c>
      <c r="AH2330" s="69" t="str">
        <f t="shared" si="402"/>
        <v/>
      </c>
      <c r="AI2330" s="69" t="str">
        <f t="shared" si="403"/>
        <v/>
      </c>
      <c r="AJ2330" s="69" t="str">
        <f t="shared" si="404"/>
        <v/>
      </c>
      <c r="AK2330" s="69" t="str">
        <f t="shared" si="405"/>
        <v/>
      </c>
      <c r="AL2330" s="69">
        <f t="shared" si="406"/>
        <v>0</v>
      </c>
      <c r="AM2330" s="69"/>
    </row>
    <row r="2331" spans="29:39">
      <c r="AC2331" s="69" t="str">
        <f t="shared" si="397"/>
        <v/>
      </c>
      <c r="AD2331" s="69" t="str">
        <f t="shared" si="398"/>
        <v/>
      </c>
      <c r="AE2331" s="69" t="str">
        <f t="shared" si="399"/>
        <v/>
      </c>
      <c r="AF2331" s="69" t="str">
        <f t="shared" si="400"/>
        <v/>
      </c>
      <c r="AG2331" s="69" t="str">
        <f t="shared" si="401"/>
        <v/>
      </c>
      <c r="AH2331" s="69" t="str">
        <f t="shared" si="402"/>
        <v/>
      </c>
      <c r="AI2331" s="69" t="str">
        <f t="shared" si="403"/>
        <v/>
      </c>
      <c r="AJ2331" s="69" t="str">
        <f t="shared" si="404"/>
        <v/>
      </c>
      <c r="AK2331" s="69" t="str">
        <f t="shared" si="405"/>
        <v/>
      </c>
      <c r="AL2331" s="69">
        <f t="shared" si="406"/>
        <v>0</v>
      </c>
      <c r="AM2331" s="69"/>
    </row>
    <row r="2332" spans="29:39">
      <c r="AC2332" s="69" t="str">
        <f t="shared" si="397"/>
        <v/>
      </c>
      <c r="AD2332" s="69" t="str">
        <f t="shared" si="398"/>
        <v/>
      </c>
      <c r="AE2332" s="69" t="str">
        <f t="shared" si="399"/>
        <v/>
      </c>
      <c r="AF2332" s="69" t="str">
        <f t="shared" si="400"/>
        <v/>
      </c>
      <c r="AG2332" s="69" t="str">
        <f t="shared" si="401"/>
        <v/>
      </c>
      <c r="AH2332" s="69" t="str">
        <f t="shared" si="402"/>
        <v/>
      </c>
      <c r="AI2332" s="69" t="str">
        <f t="shared" si="403"/>
        <v/>
      </c>
      <c r="AJ2332" s="69" t="str">
        <f t="shared" si="404"/>
        <v/>
      </c>
      <c r="AK2332" s="69" t="str">
        <f t="shared" si="405"/>
        <v/>
      </c>
      <c r="AL2332" s="69">
        <f t="shared" si="406"/>
        <v>0</v>
      </c>
      <c r="AM2332" s="69"/>
    </row>
    <row r="2333" spans="29:39">
      <c r="AC2333" s="69" t="str">
        <f t="shared" si="397"/>
        <v/>
      </c>
      <c r="AD2333" s="69" t="str">
        <f t="shared" si="398"/>
        <v/>
      </c>
      <c r="AE2333" s="69" t="str">
        <f t="shared" si="399"/>
        <v/>
      </c>
      <c r="AF2333" s="69" t="str">
        <f t="shared" si="400"/>
        <v/>
      </c>
      <c r="AG2333" s="69" t="str">
        <f t="shared" si="401"/>
        <v/>
      </c>
      <c r="AH2333" s="69" t="str">
        <f t="shared" si="402"/>
        <v/>
      </c>
      <c r="AI2333" s="69" t="str">
        <f t="shared" si="403"/>
        <v/>
      </c>
      <c r="AJ2333" s="69" t="str">
        <f t="shared" si="404"/>
        <v/>
      </c>
      <c r="AK2333" s="69" t="str">
        <f t="shared" si="405"/>
        <v/>
      </c>
      <c r="AL2333" s="69">
        <f t="shared" si="406"/>
        <v>0</v>
      </c>
      <c r="AM2333" s="69"/>
    </row>
    <row r="2334" spans="29:39">
      <c r="AC2334" s="69" t="str">
        <f t="shared" si="397"/>
        <v/>
      </c>
      <c r="AD2334" s="69" t="str">
        <f t="shared" si="398"/>
        <v/>
      </c>
      <c r="AE2334" s="69" t="str">
        <f t="shared" si="399"/>
        <v/>
      </c>
      <c r="AF2334" s="69" t="str">
        <f t="shared" si="400"/>
        <v/>
      </c>
      <c r="AG2334" s="69" t="str">
        <f t="shared" si="401"/>
        <v/>
      </c>
      <c r="AH2334" s="69" t="str">
        <f t="shared" si="402"/>
        <v/>
      </c>
      <c r="AI2334" s="69" t="str">
        <f t="shared" si="403"/>
        <v/>
      </c>
      <c r="AJ2334" s="69" t="str">
        <f t="shared" si="404"/>
        <v/>
      </c>
      <c r="AK2334" s="69" t="str">
        <f t="shared" si="405"/>
        <v/>
      </c>
      <c r="AL2334" s="69">
        <f t="shared" si="406"/>
        <v>0</v>
      </c>
      <c r="AM2334" s="69"/>
    </row>
    <row r="2335" spans="29:39">
      <c r="AC2335" s="69" t="str">
        <f t="shared" si="397"/>
        <v/>
      </c>
      <c r="AD2335" s="69" t="str">
        <f t="shared" si="398"/>
        <v/>
      </c>
      <c r="AE2335" s="69" t="str">
        <f t="shared" si="399"/>
        <v/>
      </c>
      <c r="AF2335" s="69" t="str">
        <f t="shared" si="400"/>
        <v/>
      </c>
      <c r="AG2335" s="69" t="str">
        <f t="shared" si="401"/>
        <v/>
      </c>
      <c r="AH2335" s="69" t="str">
        <f t="shared" si="402"/>
        <v/>
      </c>
      <c r="AI2335" s="69" t="str">
        <f t="shared" si="403"/>
        <v/>
      </c>
      <c r="AJ2335" s="69" t="str">
        <f t="shared" si="404"/>
        <v/>
      </c>
      <c r="AK2335" s="69" t="str">
        <f t="shared" si="405"/>
        <v/>
      </c>
      <c r="AL2335" s="69">
        <f t="shared" si="406"/>
        <v>0</v>
      </c>
      <c r="AM2335" s="69"/>
    </row>
    <row r="2336" spans="29:39">
      <c r="AC2336" s="69" t="str">
        <f t="shared" si="397"/>
        <v/>
      </c>
      <c r="AD2336" s="69" t="str">
        <f t="shared" si="398"/>
        <v/>
      </c>
      <c r="AE2336" s="69" t="str">
        <f t="shared" si="399"/>
        <v/>
      </c>
      <c r="AF2336" s="69" t="str">
        <f t="shared" si="400"/>
        <v/>
      </c>
      <c r="AG2336" s="69" t="str">
        <f t="shared" si="401"/>
        <v/>
      </c>
      <c r="AH2336" s="69" t="str">
        <f t="shared" si="402"/>
        <v/>
      </c>
      <c r="AI2336" s="69" t="str">
        <f t="shared" si="403"/>
        <v/>
      </c>
      <c r="AJ2336" s="69" t="str">
        <f t="shared" si="404"/>
        <v/>
      </c>
      <c r="AK2336" s="69" t="str">
        <f t="shared" si="405"/>
        <v/>
      </c>
      <c r="AL2336" s="69">
        <f t="shared" si="406"/>
        <v>0</v>
      </c>
      <c r="AM2336" s="69"/>
    </row>
    <row r="2337" spans="29:39">
      <c r="AC2337" s="69" t="str">
        <f t="shared" si="397"/>
        <v/>
      </c>
      <c r="AD2337" s="69" t="str">
        <f t="shared" si="398"/>
        <v/>
      </c>
      <c r="AE2337" s="69" t="str">
        <f t="shared" si="399"/>
        <v/>
      </c>
      <c r="AF2337" s="69" t="str">
        <f t="shared" si="400"/>
        <v/>
      </c>
      <c r="AG2337" s="69" t="str">
        <f t="shared" si="401"/>
        <v/>
      </c>
      <c r="AH2337" s="69" t="str">
        <f t="shared" si="402"/>
        <v/>
      </c>
      <c r="AI2337" s="69" t="str">
        <f t="shared" si="403"/>
        <v/>
      </c>
      <c r="AJ2337" s="69" t="str">
        <f t="shared" si="404"/>
        <v/>
      </c>
      <c r="AK2337" s="69" t="str">
        <f t="shared" si="405"/>
        <v/>
      </c>
      <c r="AL2337" s="69">
        <f t="shared" si="406"/>
        <v>0</v>
      </c>
      <c r="AM2337" s="69"/>
    </row>
    <row r="2338" spans="29:39">
      <c r="AC2338" s="69" t="str">
        <f t="shared" si="397"/>
        <v/>
      </c>
      <c r="AD2338" s="69" t="str">
        <f t="shared" si="398"/>
        <v/>
      </c>
      <c r="AE2338" s="69" t="str">
        <f t="shared" si="399"/>
        <v/>
      </c>
      <c r="AF2338" s="69" t="str">
        <f t="shared" si="400"/>
        <v/>
      </c>
      <c r="AG2338" s="69" t="str">
        <f t="shared" si="401"/>
        <v/>
      </c>
      <c r="AH2338" s="69" t="str">
        <f t="shared" si="402"/>
        <v/>
      </c>
      <c r="AI2338" s="69" t="str">
        <f t="shared" si="403"/>
        <v/>
      </c>
      <c r="AJ2338" s="69" t="str">
        <f t="shared" si="404"/>
        <v/>
      </c>
      <c r="AK2338" s="69" t="str">
        <f t="shared" si="405"/>
        <v/>
      </c>
      <c r="AL2338" s="69">
        <f t="shared" si="406"/>
        <v>0</v>
      </c>
      <c r="AM2338" s="69"/>
    </row>
    <row r="2339" spans="29:39">
      <c r="AC2339" s="69" t="str">
        <f t="shared" si="397"/>
        <v/>
      </c>
      <c r="AD2339" s="69" t="str">
        <f t="shared" si="398"/>
        <v/>
      </c>
      <c r="AE2339" s="69" t="str">
        <f t="shared" si="399"/>
        <v/>
      </c>
      <c r="AF2339" s="69" t="str">
        <f t="shared" si="400"/>
        <v/>
      </c>
      <c r="AG2339" s="69" t="str">
        <f t="shared" si="401"/>
        <v/>
      </c>
      <c r="AH2339" s="69" t="str">
        <f t="shared" si="402"/>
        <v/>
      </c>
      <c r="AI2339" s="69" t="str">
        <f t="shared" si="403"/>
        <v/>
      </c>
      <c r="AJ2339" s="69" t="str">
        <f t="shared" si="404"/>
        <v/>
      </c>
      <c r="AK2339" s="69" t="str">
        <f t="shared" si="405"/>
        <v/>
      </c>
      <c r="AL2339" s="69">
        <f t="shared" si="406"/>
        <v>0</v>
      </c>
      <c r="AM2339" s="69"/>
    </row>
    <row r="2340" spans="29:39">
      <c r="AC2340" s="69" t="str">
        <f t="shared" si="397"/>
        <v/>
      </c>
      <c r="AD2340" s="69" t="str">
        <f t="shared" si="398"/>
        <v/>
      </c>
      <c r="AE2340" s="69" t="str">
        <f t="shared" si="399"/>
        <v/>
      </c>
      <c r="AF2340" s="69" t="str">
        <f t="shared" si="400"/>
        <v/>
      </c>
      <c r="AG2340" s="69" t="str">
        <f t="shared" si="401"/>
        <v/>
      </c>
      <c r="AH2340" s="69" t="str">
        <f t="shared" si="402"/>
        <v/>
      </c>
      <c r="AI2340" s="69" t="str">
        <f t="shared" si="403"/>
        <v/>
      </c>
      <c r="AJ2340" s="69" t="str">
        <f t="shared" si="404"/>
        <v/>
      </c>
      <c r="AK2340" s="69" t="str">
        <f t="shared" si="405"/>
        <v/>
      </c>
      <c r="AL2340" s="69">
        <f t="shared" si="406"/>
        <v>0</v>
      </c>
      <c r="AM2340" s="69"/>
    </row>
    <row r="2341" spans="29:39">
      <c r="AC2341" s="69" t="str">
        <f t="shared" si="397"/>
        <v/>
      </c>
      <c r="AD2341" s="69" t="str">
        <f t="shared" si="398"/>
        <v/>
      </c>
      <c r="AE2341" s="69" t="str">
        <f t="shared" si="399"/>
        <v/>
      </c>
      <c r="AF2341" s="69" t="str">
        <f t="shared" si="400"/>
        <v/>
      </c>
      <c r="AG2341" s="69" t="str">
        <f t="shared" si="401"/>
        <v/>
      </c>
      <c r="AH2341" s="69" t="str">
        <f t="shared" si="402"/>
        <v/>
      </c>
      <c r="AI2341" s="69" t="str">
        <f t="shared" si="403"/>
        <v/>
      </c>
      <c r="AJ2341" s="69" t="str">
        <f t="shared" si="404"/>
        <v/>
      </c>
      <c r="AK2341" s="69" t="str">
        <f t="shared" si="405"/>
        <v/>
      </c>
      <c r="AL2341" s="69">
        <f t="shared" si="406"/>
        <v>0</v>
      </c>
      <c r="AM2341" s="69"/>
    </row>
    <row r="2342" spans="29:39">
      <c r="AC2342" s="69" t="str">
        <f t="shared" si="397"/>
        <v/>
      </c>
      <c r="AD2342" s="69" t="str">
        <f t="shared" si="398"/>
        <v/>
      </c>
      <c r="AE2342" s="69" t="str">
        <f t="shared" si="399"/>
        <v/>
      </c>
      <c r="AF2342" s="69" t="str">
        <f t="shared" si="400"/>
        <v/>
      </c>
      <c r="AG2342" s="69" t="str">
        <f t="shared" si="401"/>
        <v/>
      </c>
      <c r="AH2342" s="69" t="str">
        <f t="shared" si="402"/>
        <v/>
      </c>
      <c r="AI2342" s="69" t="str">
        <f t="shared" si="403"/>
        <v/>
      </c>
      <c r="AJ2342" s="69" t="str">
        <f t="shared" si="404"/>
        <v/>
      </c>
      <c r="AK2342" s="69" t="str">
        <f t="shared" si="405"/>
        <v/>
      </c>
      <c r="AL2342" s="69">
        <f t="shared" si="406"/>
        <v>0</v>
      </c>
      <c r="AM2342" s="69"/>
    </row>
    <row r="2343" spans="29:39">
      <c r="AC2343" s="69" t="str">
        <f t="shared" si="397"/>
        <v/>
      </c>
      <c r="AD2343" s="69" t="str">
        <f t="shared" si="398"/>
        <v/>
      </c>
      <c r="AE2343" s="69" t="str">
        <f t="shared" si="399"/>
        <v/>
      </c>
      <c r="AF2343" s="69" t="str">
        <f t="shared" si="400"/>
        <v/>
      </c>
      <c r="AG2343" s="69" t="str">
        <f t="shared" si="401"/>
        <v/>
      </c>
      <c r="AH2343" s="69" t="str">
        <f t="shared" si="402"/>
        <v/>
      </c>
      <c r="AI2343" s="69" t="str">
        <f t="shared" si="403"/>
        <v/>
      </c>
      <c r="AJ2343" s="69" t="str">
        <f t="shared" si="404"/>
        <v/>
      </c>
      <c r="AK2343" s="69" t="str">
        <f t="shared" si="405"/>
        <v/>
      </c>
      <c r="AL2343" s="69">
        <f t="shared" si="406"/>
        <v>0</v>
      </c>
      <c r="AM2343" s="69"/>
    </row>
    <row r="2344" spans="29:39">
      <c r="AC2344" s="69" t="str">
        <f t="shared" si="397"/>
        <v/>
      </c>
      <c r="AD2344" s="69" t="str">
        <f t="shared" si="398"/>
        <v/>
      </c>
      <c r="AE2344" s="69" t="str">
        <f t="shared" si="399"/>
        <v/>
      </c>
      <c r="AF2344" s="69" t="str">
        <f t="shared" si="400"/>
        <v/>
      </c>
      <c r="AG2344" s="69" t="str">
        <f t="shared" si="401"/>
        <v/>
      </c>
      <c r="AH2344" s="69" t="str">
        <f t="shared" si="402"/>
        <v/>
      </c>
      <c r="AI2344" s="69" t="str">
        <f t="shared" si="403"/>
        <v/>
      </c>
      <c r="AJ2344" s="69" t="str">
        <f t="shared" si="404"/>
        <v/>
      </c>
      <c r="AK2344" s="69" t="str">
        <f t="shared" si="405"/>
        <v/>
      </c>
      <c r="AL2344" s="69">
        <f t="shared" si="406"/>
        <v>0</v>
      </c>
      <c r="AM2344" s="69"/>
    </row>
    <row r="2345" spans="29:39">
      <c r="AC2345" s="69" t="str">
        <f t="shared" si="397"/>
        <v/>
      </c>
      <c r="AD2345" s="69" t="str">
        <f t="shared" si="398"/>
        <v/>
      </c>
      <c r="AE2345" s="69" t="str">
        <f t="shared" si="399"/>
        <v/>
      </c>
      <c r="AF2345" s="69" t="str">
        <f t="shared" si="400"/>
        <v/>
      </c>
      <c r="AG2345" s="69" t="str">
        <f t="shared" si="401"/>
        <v/>
      </c>
      <c r="AH2345" s="69" t="str">
        <f t="shared" si="402"/>
        <v/>
      </c>
      <c r="AI2345" s="69" t="str">
        <f t="shared" si="403"/>
        <v/>
      </c>
      <c r="AJ2345" s="69" t="str">
        <f t="shared" si="404"/>
        <v/>
      </c>
      <c r="AK2345" s="69" t="str">
        <f t="shared" si="405"/>
        <v/>
      </c>
      <c r="AL2345" s="69">
        <f t="shared" si="406"/>
        <v>0</v>
      </c>
      <c r="AM2345" s="69"/>
    </row>
    <row r="2346" spans="29:39">
      <c r="AC2346" s="69" t="str">
        <f t="shared" si="397"/>
        <v/>
      </c>
      <c r="AD2346" s="69" t="str">
        <f t="shared" si="398"/>
        <v/>
      </c>
      <c r="AE2346" s="69" t="str">
        <f t="shared" si="399"/>
        <v/>
      </c>
      <c r="AF2346" s="69" t="str">
        <f t="shared" si="400"/>
        <v/>
      </c>
      <c r="AG2346" s="69" t="str">
        <f t="shared" si="401"/>
        <v/>
      </c>
      <c r="AH2346" s="69" t="str">
        <f t="shared" si="402"/>
        <v/>
      </c>
      <c r="AI2346" s="69" t="str">
        <f t="shared" si="403"/>
        <v/>
      </c>
      <c r="AJ2346" s="69" t="str">
        <f t="shared" si="404"/>
        <v/>
      </c>
      <c r="AK2346" s="69" t="str">
        <f t="shared" si="405"/>
        <v/>
      </c>
      <c r="AL2346" s="69">
        <f t="shared" si="406"/>
        <v>0</v>
      </c>
      <c r="AM2346" s="69"/>
    </row>
    <row r="2347" spans="29:39">
      <c r="AC2347" s="69" t="str">
        <f t="shared" si="397"/>
        <v/>
      </c>
      <c r="AD2347" s="69" t="str">
        <f t="shared" si="398"/>
        <v/>
      </c>
      <c r="AE2347" s="69" t="str">
        <f t="shared" si="399"/>
        <v/>
      </c>
      <c r="AF2347" s="69" t="str">
        <f t="shared" si="400"/>
        <v/>
      </c>
      <c r="AG2347" s="69" t="str">
        <f t="shared" si="401"/>
        <v/>
      </c>
      <c r="AH2347" s="69" t="str">
        <f t="shared" si="402"/>
        <v/>
      </c>
      <c r="AI2347" s="69" t="str">
        <f t="shared" si="403"/>
        <v/>
      </c>
      <c r="AJ2347" s="69" t="str">
        <f t="shared" si="404"/>
        <v/>
      </c>
      <c r="AK2347" s="69" t="str">
        <f t="shared" si="405"/>
        <v/>
      </c>
      <c r="AL2347" s="69">
        <f t="shared" si="406"/>
        <v>0</v>
      </c>
      <c r="AM2347" s="69"/>
    </row>
    <row r="2348" spans="29:39">
      <c r="AC2348" s="69" t="str">
        <f t="shared" si="397"/>
        <v/>
      </c>
      <c r="AD2348" s="69" t="str">
        <f t="shared" si="398"/>
        <v/>
      </c>
      <c r="AE2348" s="69" t="str">
        <f t="shared" si="399"/>
        <v/>
      </c>
      <c r="AF2348" s="69" t="str">
        <f t="shared" si="400"/>
        <v/>
      </c>
      <c r="AG2348" s="69" t="str">
        <f t="shared" si="401"/>
        <v/>
      </c>
      <c r="AH2348" s="69" t="str">
        <f t="shared" si="402"/>
        <v/>
      </c>
      <c r="AI2348" s="69" t="str">
        <f t="shared" si="403"/>
        <v/>
      </c>
      <c r="AJ2348" s="69" t="str">
        <f t="shared" si="404"/>
        <v/>
      </c>
      <c r="AK2348" s="69" t="str">
        <f t="shared" si="405"/>
        <v/>
      </c>
      <c r="AL2348" s="69">
        <f t="shared" si="406"/>
        <v>0</v>
      </c>
      <c r="AM2348" s="69"/>
    </row>
    <row r="2349" spans="29:39">
      <c r="AC2349" s="69" t="str">
        <f t="shared" si="397"/>
        <v/>
      </c>
      <c r="AD2349" s="69" t="str">
        <f t="shared" si="398"/>
        <v/>
      </c>
      <c r="AE2349" s="69" t="str">
        <f t="shared" si="399"/>
        <v/>
      </c>
      <c r="AF2349" s="69" t="str">
        <f t="shared" si="400"/>
        <v/>
      </c>
      <c r="AG2349" s="69" t="str">
        <f t="shared" si="401"/>
        <v/>
      </c>
      <c r="AH2349" s="69" t="str">
        <f t="shared" si="402"/>
        <v/>
      </c>
      <c r="AI2349" s="69" t="str">
        <f t="shared" si="403"/>
        <v/>
      </c>
      <c r="AJ2349" s="69" t="str">
        <f t="shared" si="404"/>
        <v/>
      </c>
      <c r="AK2349" s="69" t="str">
        <f t="shared" si="405"/>
        <v/>
      </c>
      <c r="AL2349" s="69">
        <f t="shared" si="406"/>
        <v>0</v>
      </c>
      <c r="AM2349" s="69"/>
    </row>
    <row r="2350" spans="29:39">
      <c r="AC2350" s="69" t="str">
        <f t="shared" si="397"/>
        <v/>
      </c>
      <c r="AD2350" s="69" t="str">
        <f t="shared" si="398"/>
        <v/>
      </c>
      <c r="AE2350" s="69" t="str">
        <f t="shared" si="399"/>
        <v/>
      </c>
      <c r="AF2350" s="69" t="str">
        <f t="shared" si="400"/>
        <v/>
      </c>
      <c r="AG2350" s="69" t="str">
        <f t="shared" si="401"/>
        <v/>
      </c>
      <c r="AH2350" s="69" t="str">
        <f t="shared" si="402"/>
        <v/>
      </c>
      <c r="AI2350" s="69" t="str">
        <f t="shared" si="403"/>
        <v/>
      </c>
      <c r="AJ2350" s="69" t="str">
        <f t="shared" si="404"/>
        <v/>
      </c>
      <c r="AK2350" s="69" t="str">
        <f t="shared" si="405"/>
        <v/>
      </c>
      <c r="AL2350" s="69">
        <f t="shared" si="406"/>
        <v>0</v>
      </c>
      <c r="AM2350" s="69"/>
    </row>
    <row r="2351" spans="29:39">
      <c r="AC2351" s="69" t="str">
        <f t="shared" si="397"/>
        <v/>
      </c>
      <c r="AD2351" s="69" t="str">
        <f t="shared" si="398"/>
        <v/>
      </c>
      <c r="AE2351" s="69" t="str">
        <f t="shared" si="399"/>
        <v/>
      </c>
      <c r="AF2351" s="69" t="str">
        <f t="shared" si="400"/>
        <v/>
      </c>
      <c r="AG2351" s="69" t="str">
        <f t="shared" si="401"/>
        <v/>
      </c>
      <c r="AH2351" s="69" t="str">
        <f t="shared" si="402"/>
        <v/>
      </c>
      <c r="AI2351" s="69" t="str">
        <f t="shared" si="403"/>
        <v/>
      </c>
      <c r="AJ2351" s="69" t="str">
        <f t="shared" si="404"/>
        <v/>
      </c>
      <c r="AK2351" s="69" t="str">
        <f t="shared" si="405"/>
        <v/>
      </c>
      <c r="AL2351" s="69">
        <f t="shared" si="406"/>
        <v>0</v>
      </c>
      <c r="AM2351" s="69"/>
    </row>
    <row r="2352" spans="29:39">
      <c r="AC2352" s="69" t="str">
        <f t="shared" si="397"/>
        <v/>
      </c>
      <c r="AD2352" s="69" t="str">
        <f t="shared" si="398"/>
        <v/>
      </c>
      <c r="AE2352" s="69" t="str">
        <f t="shared" si="399"/>
        <v/>
      </c>
      <c r="AF2352" s="69" t="str">
        <f t="shared" si="400"/>
        <v/>
      </c>
      <c r="AG2352" s="69" t="str">
        <f t="shared" si="401"/>
        <v/>
      </c>
      <c r="AH2352" s="69" t="str">
        <f t="shared" si="402"/>
        <v/>
      </c>
      <c r="AI2352" s="69" t="str">
        <f t="shared" si="403"/>
        <v/>
      </c>
      <c r="AJ2352" s="69" t="str">
        <f t="shared" si="404"/>
        <v/>
      </c>
      <c r="AK2352" s="69" t="str">
        <f t="shared" si="405"/>
        <v/>
      </c>
      <c r="AL2352" s="69">
        <f t="shared" si="406"/>
        <v>0</v>
      </c>
      <c r="AM2352" s="69"/>
    </row>
    <row r="2353" spans="29:39">
      <c r="AC2353" s="69" t="str">
        <f t="shared" si="397"/>
        <v/>
      </c>
      <c r="AD2353" s="69" t="str">
        <f t="shared" si="398"/>
        <v/>
      </c>
      <c r="AE2353" s="69" t="str">
        <f t="shared" si="399"/>
        <v/>
      </c>
      <c r="AF2353" s="69" t="str">
        <f t="shared" si="400"/>
        <v/>
      </c>
      <c r="AG2353" s="69" t="str">
        <f t="shared" si="401"/>
        <v/>
      </c>
      <c r="AH2353" s="69" t="str">
        <f t="shared" si="402"/>
        <v/>
      </c>
      <c r="AI2353" s="69" t="str">
        <f t="shared" si="403"/>
        <v/>
      </c>
      <c r="AJ2353" s="69" t="str">
        <f t="shared" si="404"/>
        <v/>
      </c>
      <c r="AK2353" s="69" t="str">
        <f t="shared" si="405"/>
        <v/>
      </c>
      <c r="AL2353" s="69">
        <f t="shared" si="406"/>
        <v>0</v>
      </c>
      <c r="AM2353" s="69"/>
    </row>
    <row r="2354" spans="29:39">
      <c r="AC2354" s="69" t="str">
        <f t="shared" si="397"/>
        <v/>
      </c>
      <c r="AD2354" s="69" t="str">
        <f t="shared" si="398"/>
        <v/>
      </c>
      <c r="AE2354" s="69" t="str">
        <f t="shared" si="399"/>
        <v/>
      </c>
      <c r="AF2354" s="69" t="str">
        <f t="shared" si="400"/>
        <v/>
      </c>
      <c r="AG2354" s="69" t="str">
        <f t="shared" si="401"/>
        <v/>
      </c>
      <c r="AH2354" s="69" t="str">
        <f t="shared" si="402"/>
        <v/>
      </c>
      <c r="AI2354" s="69" t="str">
        <f t="shared" si="403"/>
        <v/>
      </c>
      <c r="AJ2354" s="69" t="str">
        <f t="shared" si="404"/>
        <v/>
      </c>
      <c r="AK2354" s="69" t="str">
        <f t="shared" si="405"/>
        <v/>
      </c>
      <c r="AL2354" s="69">
        <f t="shared" si="406"/>
        <v>0</v>
      </c>
      <c r="AM2354" s="69"/>
    </row>
    <row r="2355" spans="29:39">
      <c r="AC2355" s="69" t="str">
        <f t="shared" si="397"/>
        <v/>
      </c>
      <c r="AD2355" s="69" t="str">
        <f t="shared" si="398"/>
        <v/>
      </c>
      <c r="AE2355" s="69" t="str">
        <f t="shared" si="399"/>
        <v/>
      </c>
      <c r="AF2355" s="69" t="str">
        <f t="shared" si="400"/>
        <v/>
      </c>
      <c r="AG2355" s="69" t="str">
        <f t="shared" si="401"/>
        <v/>
      </c>
      <c r="AH2355" s="69" t="str">
        <f t="shared" si="402"/>
        <v/>
      </c>
      <c r="AI2355" s="69" t="str">
        <f t="shared" si="403"/>
        <v/>
      </c>
      <c r="AJ2355" s="69" t="str">
        <f t="shared" si="404"/>
        <v/>
      </c>
      <c r="AK2355" s="69" t="str">
        <f t="shared" si="405"/>
        <v/>
      </c>
      <c r="AL2355" s="69">
        <f t="shared" si="406"/>
        <v>0</v>
      </c>
      <c r="AM2355" s="69"/>
    </row>
    <row r="2356" spans="29:39">
      <c r="AC2356" s="69" t="str">
        <f t="shared" si="397"/>
        <v/>
      </c>
      <c r="AD2356" s="69" t="str">
        <f t="shared" si="398"/>
        <v/>
      </c>
      <c r="AE2356" s="69" t="str">
        <f t="shared" si="399"/>
        <v/>
      </c>
      <c r="AF2356" s="69" t="str">
        <f t="shared" si="400"/>
        <v/>
      </c>
      <c r="AG2356" s="69" t="str">
        <f t="shared" si="401"/>
        <v/>
      </c>
      <c r="AH2356" s="69" t="str">
        <f t="shared" si="402"/>
        <v/>
      </c>
      <c r="AI2356" s="69" t="str">
        <f t="shared" si="403"/>
        <v/>
      </c>
      <c r="AJ2356" s="69" t="str">
        <f t="shared" si="404"/>
        <v/>
      </c>
      <c r="AK2356" s="69" t="str">
        <f t="shared" si="405"/>
        <v/>
      </c>
      <c r="AL2356" s="69">
        <f t="shared" si="406"/>
        <v>0</v>
      </c>
      <c r="AM2356" s="69"/>
    </row>
    <row r="2357" spans="29:39">
      <c r="AC2357" s="69" t="str">
        <f t="shared" si="397"/>
        <v/>
      </c>
      <c r="AD2357" s="69" t="str">
        <f t="shared" si="398"/>
        <v/>
      </c>
      <c r="AE2357" s="69" t="str">
        <f t="shared" si="399"/>
        <v/>
      </c>
      <c r="AF2357" s="69" t="str">
        <f t="shared" si="400"/>
        <v/>
      </c>
      <c r="AG2357" s="69" t="str">
        <f t="shared" si="401"/>
        <v/>
      </c>
      <c r="AH2357" s="69" t="str">
        <f t="shared" si="402"/>
        <v/>
      </c>
      <c r="AI2357" s="69" t="str">
        <f t="shared" si="403"/>
        <v/>
      </c>
      <c r="AJ2357" s="69" t="str">
        <f t="shared" si="404"/>
        <v/>
      </c>
      <c r="AK2357" s="69" t="str">
        <f t="shared" si="405"/>
        <v/>
      </c>
      <c r="AL2357" s="69">
        <f t="shared" si="406"/>
        <v>0</v>
      </c>
      <c r="AM2357" s="69"/>
    </row>
    <row r="2358" spans="29:39">
      <c r="AC2358" s="69" t="str">
        <f t="shared" si="397"/>
        <v/>
      </c>
      <c r="AD2358" s="69" t="str">
        <f t="shared" si="398"/>
        <v/>
      </c>
      <c r="AE2358" s="69" t="str">
        <f t="shared" si="399"/>
        <v/>
      </c>
      <c r="AF2358" s="69" t="str">
        <f t="shared" si="400"/>
        <v/>
      </c>
      <c r="AG2358" s="69" t="str">
        <f t="shared" si="401"/>
        <v/>
      </c>
      <c r="AH2358" s="69" t="str">
        <f t="shared" si="402"/>
        <v/>
      </c>
      <c r="AI2358" s="69" t="str">
        <f t="shared" si="403"/>
        <v/>
      </c>
      <c r="AJ2358" s="69" t="str">
        <f t="shared" si="404"/>
        <v/>
      </c>
      <c r="AK2358" s="69" t="str">
        <f t="shared" si="405"/>
        <v/>
      </c>
      <c r="AL2358" s="69">
        <f t="shared" si="406"/>
        <v>0</v>
      </c>
      <c r="AM2358" s="69"/>
    </row>
    <row r="2359" spans="29:39">
      <c r="AC2359" s="69" t="str">
        <f t="shared" si="397"/>
        <v/>
      </c>
      <c r="AD2359" s="69" t="str">
        <f t="shared" si="398"/>
        <v/>
      </c>
      <c r="AE2359" s="69" t="str">
        <f t="shared" si="399"/>
        <v/>
      </c>
      <c r="AF2359" s="69" t="str">
        <f t="shared" si="400"/>
        <v/>
      </c>
      <c r="AG2359" s="69" t="str">
        <f t="shared" si="401"/>
        <v/>
      </c>
      <c r="AH2359" s="69" t="str">
        <f t="shared" si="402"/>
        <v/>
      </c>
      <c r="AI2359" s="69" t="str">
        <f t="shared" si="403"/>
        <v/>
      </c>
      <c r="AJ2359" s="69" t="str">
        <f t="shared" si="404"/>
        <v/>
      </c>
      <c r="AK2359" s="69" t="str">
        <f t="shared" si="405"/>
        <v/>
      </c>
      <c r="AL2359" s="69">
        <f t="shared" si="406"/>
        <v>0</v>
      </c>
      <c r="AM2359" s="69"/>
    </row>
    <row r="2360" spans="29:39">
      <c r="AC2360" s="69" t="str">
        <f t="shared" si="397"/>
        <v/>
      </c>
      <c r="AD2360" s="69" t="str">
        <f t="shared" si="398"/>
        <v/>
      </c>
      <c r="AE2360" s="69" t="str">
        <f t="shared" si="399"/>
        <v/>
      </c>
      <c r="AF2360" s="69" t="str">
        <f t="shared" si="400"/>
        <v/>
      </c>
      <c r="AG2360" s="69" t="str">
        <f t="shared" si="401"/>
        <v/>
      </c>
      <c r="AH2360" s="69" t="str">
        <f t="shared" si="402"/>
        <v/>
      </c>
      <c r="AI2360" s="69" t="str">
        <f t="shared" si="403"/>
        <v/>
      </c>
      <c r="AJ2360" s="69" t="str">
        <f t="shared" si="404"/>
        <v/>
      </c>
      <c r="AK2360" s="69" t="str">
        <f t="shared" si="405"/>
        <v/>
      </c>
      <c r="AL2360" s="69">
        <f t="shared" si="406"/>
        <v>0</v>
      </c>
      <c r="AM2360" s="69"/>
    </row>
    <row r="2361" spans="29:39">
      <c r="AC2361" s="69" t="str">
        <f t="shared" si="397"/>
        <v/>
      </c>
      <c r="AD2361" s="69" t="str">
        <f t="shared" si="398"/>
        <v/>
      </c>
      <c r="AE2361" s="69" t="str">
        <f t="shared" si="399"/>
        <v/>
      </c>
      <c r="AF2361" s="69" t="str">
        <f t="shared" si="400"/>
        <v/>
      </c>
      <c r="AG2361" s="69" t="str">
        <f t="shared" si="401"/>
        <v/>
      </c>
      <c r="AH2361" s="69" t="str">
        <f t="shared" si="402"/>
        <v/>
      </c>
      <c r="AI2361" s="69" t="str">
        <f t="shared" si="403"/>
        <v/>
      </c>
      <c r="AJ2361" s="69" t="str">
        <f t="shared" si="404"/>
        <v/>
      </c>
      <c r="AK2361" s="69" t="str">
        <f t="shared" si="405"/>
        <v/>
      </c>
      <c r="AL2361" s="69">
        <f t="shared" si="406"/>
        <v>0</v>
      </c>
      <c r="AM2361" s="69"/>
    </row>
    <row r="2362" spans="29:39">
      <c r="AC2362" s="69" t="str">
        <f t="shared" si="397"/>
        <v/>
      </c>
      <c r="AD2362" s="69" t="str">
        <f t="shared" si="398"/>
        <v/>
      </c>
      <c r="AE2362" s="69" t="str">
        <f t="shared" si="399"/>
        <v/>
      </c>
      <c r="AF2362" s="69" t="str">
        <f t="shared" si="400"/>
        <v/>
      </c>
      <c r="AG2362" s="69" t="str">
        <f t="shared" si="401"/>
        <v/>
      </c>
      <c r="AH2362" s="69" t="str">
        <f t="shared" si="402"/>
        <v/>
      </c>
      <c r="AI2362" s="69" t="str">
        <f t="shared" si="403"/>
        <v/>
      </c>
      <c r="AJ2362" s="69" t="str">
        <f t="shared" si="404"/>
        <v/>
      </c>
      <c r="AK2362" s="69" t="str">
        <f t="shared" si="405"/>
        <v/>
      </c>
      <c r="AL2362" s="69">
        <f t="shared" si="406"/>
        <v>0</v>
      </c>
      <c r="AM2362" s="69"/>
    </row>
    <row r="2363" spans="29:39">
      <c r="AC2363" s="69" t="str">
        <f t="shared" si="397"/>
        <v/>
      </c>
      <c r="AD2363" s="69" t="str">
        <f t="shared" si="398"/>
        <v/>
      </c>
      <c r="AE2363" s="69" t="str">
        <f t="shared" si="399"/>
        <v/>
      </c>
      <c r="AF2363" s="69" t="str">
        <f t="shared" si="400"/>
        <v/>
      </c>
      <c r="AG2363" s="69" t="str">
        <f t="shared" si="401"/>
        <v/>
      </c>
      <c r="AH2363" s="69" t="str">
        <f t="shared" si="402"/>
        <v/>
      </c>
      <c r="AI2363" s="69" t="str">
        <f t="shared" si="403"/>
        <v/>
      </c>
      <c r="AJ2363" s="69" t="str">
        <f t="shared" si="404"/>
        <v/>
      </c>
      <c r="AK2363" s="69" t="str">
        <f t="shared" si="405"/>
        <v/>
      </c>
      <c r="AL2363" s="69">
        <f t="shared" si="406"/>
        <v>0</v>
      </c>
      <c r="AM2363" s="69"/>
    </row>
    <row r="2364" spans="29:39">
      <c r="AC2364" s="69" t="str">
        <f t="shared" si="397"/>
        <v/>
      </c>
      <c r="AD2364" s="69" t="str">
        <f t="shared" si="398"/>
        <v/>
      </c>
      <c r="AE2364" s="69" t="str">
        <f t="shared" si="399"/>
        <v/>
      </c>
      <c r="AF2364" s="69" t="str">
        <f t="shared" si="400"/>
        <v/>
      </c>
      <c r="AG2364" s="69" t="str">
        <f t="shared" si="401"/>
        <v/>
      </c>
      <c r="AH2364" s="69" t="str">
        <f t="shared" si="402"/>
        <v/>
      </c>
      <c r="AI2364" s="69" t="str">
        <f t="shared" si="403"/>
        <v/>
      </c>
      <c r="AJ2364" s="69" t="str">
        <f t="shared" si="404"/>
        <v/>
      </c>
      <c r="AK2364" s="69" t="str">
        <f t="shared" si="405"/>
        <v/>
      </c>
      <c r="AL2364" s="69">
        <f t="shared" si="406"/>
        <v>0</v>
      </c>
      <c r="AM2364" s="69"/>
    </row>
    <row r="2365" spans="29:39">
      <c r="AC2365" s="69" t="str">
        <f t="shared" si="397"/>
        <v/>
      </c>
      <c r="AD2365" s="69" t="str">
        <f t="shared" si="398"/>
        <v/>
      </c>
      <c r="AE2365" s="69" t="str">
        <f t="shared" si="399"/>
        <v/>
      </c>
      <c r="AF2365" s="69" t="str">
        <f t="shared" si="400"/>
        <v/>
      </c>
      <c r="AG2365" s="69" t="str">
        <f t="shared" si="401"/>
        <v/>
      </c>
      <c r="AH2365" s="69" t="str">
        <f t="shared" si="402"/>
        <v/>
      </c>
      <c r="AI2365" s="69" t="str">
        <f t="shared" si="403"/>
        <v/>
      </c>
      <c r="AJ2365" s="69" t="str">
        <f t="shared" si="404"/>
        <v/>
      </c>
      <c r="AK2365" s="69" t="str">
        <f t="shared" si="405"/>
        <v/>
      </c>
      <c r="AL2365" s="69">
        <f t="shared" si="406"/>
        <v>0</v>
      </c>
      <c r="AM2365" s="69"/>
    </row>
    <row r="2366" spans="29:39">
      <c r="AC2366" s="69" t="str">
        <f t="shared" si="397"/>
        <v/>
      </c>
      <c r="AD2366" s="69" t="str">
        <f t="shared" si="398"/>
        <v/>
      </c>
      <c r="AE2366" s="69" t="str">
        <f t="shared" si="399"/>
        <v/>
      </c>
      <c r="AF2366" s="69" t="str">
        <f t="shared" si="400"/>
        <v/>
      </c>
      <c r="AG2366" s="69" t="str">
        <f t="shared" si="401"/>
        <v/>
      </c>
      <c r="AH2366" s="69" t="str">
        <f t="shared" si="402"/>
        <v/>
      </c>
      <c r="AI2366" s="69" t="str">
        <f t="shared" si="403"/>
        <v/>
      </c>
      <c r="AJ2366" s="69" t="str">
        <f t="shared" si="404"/>
        <v/>
      </c>
      <c r="AK2366" s="69" t="str">
        <f t="shared" si="405"/>
        <v/>
      </c>
      <c r="AL2366" s="69">
        <f t="shared" si="406"/>
        <v>0</v>
      </c>
      <c r="AM2366" s="69"/>
    </row>
    <row r="2367" spans="29:39">
      <c r="AC2367" s="69" t="str">
        <f t="shared" si="397"/>
        <v/>
      </c>
      <c r="AD2367" s="69" t="str">
        <f t="shared" si="398"/>
        <v/>
      </c>
      <c r="AE2367" s="69" t="str">
        <f t="shared" si="399"/>
        <v/>
      </c>
      <c r="AF2367" s="69" t="str">
        <f t="shared" si="400"/>
        <v/>
      </c>
      <c r="AG2367" s="69" t="str">
        <f t="shared" si="401"/>
        <v/>
      </c>
      <c r="AH2367" s="69" t="str">
        <f t="shared" si="402"/>
        <v/>
      </c>
      <c r="AI2367" s="69" t="str">
        <f t="shared" si="403"/>
        <v/>
      </c>
      <c r="AJ2367" s="69" t="str">
        <f t="shared" si="404"/>
        <v/>
      </c>
      <c r="AK2367" s="69" t="str">
        <f t="shared" si="405"/>
        <v/>
      </c>
      <c r="AL2367" s="69">
        <f t="shared" si="406"/>
        <v>0</v>
      </c>
      <c r="AM2367" s="69"/>
    </row>
    <row r="2368" spans="29:39">
      <c r="AC2368" s="69" t="str">
        <f t="shared" si="397"/>
        <v/>
      </c>
      <c r="AD2368" s="69" t="str">
        <f t="shared" si="398"/>
        <v/>
      </c>
      <c r="AE2368" s="69" t="str">
        <f t="shared" si="399"/>
        <v/>
      </c>
      <c r="AF2368" s="69" t="str">
        <f t="shared" si="400"/>
        <v/>
      </c>
      <c r="AG2368" s="69" t="str">
        <f t="shared" si="401"/>
        <v/>
      </c>
      <c r="AH2368" s="69" t="str">
        <f t="shared" si="402"/>
        <v/>
      </c>
      <c r="AI2368" s="69" t="str">
        <f t="shared" si="403"/>
        <v/>
      </c>
      <c r="AJ2368" s="69" t="str">
        <f t="shared" si="404"/>
        <v/>
      </c>
      <c r="AK2368" s="69" t="str">
        <f t="shared" si="405"/>
        <v/>
      </c>
      <c r="AL2368" s="69">
        <f t="shared" si="406"/>
        <v>0</v>
      </c>
      <c r="AM2368" s="69"/>
    </row>
    <row r="2369" spans="29:39">
      <c r="AC2369" s="69" t="str">
        <f t="shared" si="397"/>
        <v/>
      </c>
      <c r="AD2369" s="69" t="str">
        <f t="shared" si="398"/>
        <v/>
      </c>
      <c r="AE2369" s="69" t="str">
        <f t="shared" si="399"/>
        <v/>
      </c>
      <c r="AF2369" s="69" t="str">
        <f t="shared" si="400"/>
        <v/>
      </c>
      <c r="AG2369" s="69" t="str">
        <f t="shared" si="401"/>
        <v/>
      </c>
      <c r="AH2369" s="69" t="str">
        <f t="shared" si="402"/>
        <v/>
      </c>
      <c r="AI2369" s="69" t="str">
        <f t="shared" si="403"/>
        <v/>
      </c>
      <c r="AJ2369" s="69" t="str">
        <f t="shared" si="404"/>
        <v/>
      </c>
      <c r="AK2369" s="69" t="str">
        <f t="shared" si="405"/>
        <v/>
      </c>
      <c r="AL2369" s="69">
        <f t="shared" si="406"/>
        <v>0</v>
      </c>
      <c r="AM2369" s="69"/>
    </row>
    <row r="2370" spans="29:39">
      <c r="AC2370" s="69" t="str">
        <f t="shared" si="397"/>
        <v/>
      </c>
      <c r="AD2370" s="69" t="str">
        <f t="shared" si="398"/>
        <v/>
      </c>
      <c r="AE2370" s="69" t="str">
        <f t="shared" si="399"/>
        <v/>
      </c>
      <c r="AF2370" s="69" t="str">
        <f t="shared" si="400"/>
        <v/>
      </c>
      <c r="AG2370" s="69" t="str">
        <f t="shared" si="401"/>
        <v/>
      </c>
      <c r="AH2370" s="69" t="str">
        <f t="shared" si="402"/>
        <v/>
      </c>
      <c r="AI2370" s="69" t="str">
        <f t="shared" si="403"/>
        <v/>
      </c>
      <c r="AJ2370" s="69" t="str">
        <f t="shared" si="404"/>
        <v/>
      </c>
      <c r="AK2370" s="69" t="str">
        <f t="shared" si="405"/>
        <v/>
      </c>
      <c r="AL2370" s="69">
        <f t="shared" si="406"/>
        <v>0</v>
      </c>
      <c r="AM2370" s="69"/>
    </row>
    <row r="2371" spans="29:39">
      <c r="AC2371" s="69" t="str">
        <f t="shared" si="397"/>
        <v/>
      </c>
      <c r="AD2371" s="69" t="str">
        <f t="shared" si="398"/>
        <v/>
      </c>
      <c r="AE2371" s="69" t="str">
        <f t="shared" si="399"/>
        <v/>
      </c>
      <c r="AF2371" s="69" t="str">
        <f t="shared" si="400"/>
        <v/>
      </c>
      <c r="AG2371" s="69" t="str">
        <f t="shared" si="401"/>
        <v/>
      </c>
      <c r="AH2371" s="69" t="str">
        <f t="shared" si="402"/>
        <v/>
      </c>
      <c r="AI2371" s="69" t="str">
        <f t="shared" si="403"/>
        <v/>
      </c>
      <c r="AJ2371" s="69" t="str">
        <f t="shared" si="404"/>
        <v/>
      </c>
      <c r="AK2371" s="69" t="str">
        <f t="shared" si="405"/>
        <v/>
      </c>
      <c r="AL2371" s="69">
        <f t="shared" si="406"/>
        <v>0</v>
      </c>
      <c r="AM2371" s="69"/>
    </row>
    <row r="2372" spans="29:39">
      <c r="AC2372" s="69" t="str">
        <f t="shared" si="397"/>
        <v/>
      </c>
      <c r="AD2372" s="69" t="str">
        <f t="shared" si="398"/>
        <v/>
      </c>
      <c r="AE2372" s="69" t="str">
        <f t="shared" si="399"/>
        <v/>
      </c>
      <c r="AF2372" s="69" t="str">
        <f t="shared" si="400"/>
        <v/>
      </c>
      <c r="AG2372" s="69" t="str">
        <f t="shared" si="401"/>
        <v/>
      </c>
      <c r="AH2372" s="69" t="str">
        <f t="shared" si="402"/>
        <v/>
      </c>
      <c r="AI2372" s="69" t="str">
        <f t="shared" si="403"/>
        <v/>
      </c>
      <c r="AJ2372" s="69" t="str">
        <f t="shared" si="404"/>
        <v/>
      </c>
      <c r="AK2372" s="69" t="str">
        <f t="shared" si="405"/>
        <v/>
      </c>
      <c r="AL2372" s="69">
        <f t="shared" si="406"/>
        <v>0</v>
      </c>
      <c r="AM2372" s="69"/>
    </row>
    <row r="2373" spans="29:39">
      <c r="AC2373" s="69" t="str">
        <f t="shared" si="397"/>
        <v/>
      </c>
      <c r="AD2373" s="69" t="str">
        <f t="shared" si="398"/>
        <v/>
      </c>
      <c r="AE2373" s="69" t="str">
        <f t="shared" si="399"/>
        <v/>
      </c>
      <c r="AF2373" s="69" t="str">
        <f t="shared" si="400"/>
        <v/>
      </c>
      <c r="AG2373" s="69" t="str">
        <f t="shared" si="401"/>
        <v/>
      </c>
      <c r="AH2373" s="69" t="str">
        <f t="shared" si="402"/>
        <v/>
      </c>
      <c r="AI2373" s="69" t="str">
        <f t="shared" si="403"/>
        <v/>
      </c>
      <c r="AJ2373" s="69" t="str">
        <f t="shared" si="404"/>
        <v/>
      </c>
      <c r="AK2373" s="69" t="str">
        <f t="shared" si="405"/>
        <v/>
      </c>
      <c r="AL2373" s="69">
        <f t="shared" si="406"/>
        <v>0</v>
      </c>
      <c r="AM2373" s="69"/>
    </row>
    <row r="2374" spans="29:39">
      <c r="AC2374" s="69" t="str">
        <f t="shared" si="397"/>
        <v/>
      </c>
      <c r="AD2374" s="69" t="str">
        <f t="shared" si="398"/>
        <v/>
      </c>
      <c r="AE2374" s="69" t="str">
        <f t="shared" si="399"/>
        <v/>
      </c>
      <c r="AF2374" s="69" t="str">
        <f t="shared" si="400"/>
        <v/>
      </c>
      <c r="AG2374" s="69" t="str">
        <f t="shared" si="401"/>
        <v/>
      </c>
      <c r="AH2374" s="69" t="str">
        <f t="shared" si="402"/>
        <v/>
      </c>
      <c r="AI2374" s="69" t="str">
        <f t="shared" si="403"/>
        <v/>
      </c>
      <c r="AJ2374" s="69" t="str">
        <f t="shared" si="404"/>
        <v/>
      </c>
      <c r="AK2374" s="69" t="str">
        <f t="shared" si="405"/>
        <v/>
      </c>
      <c r="AL2374" s="69">
        <f t="shared" si="406"/>
        <v>0</v>
      </c>
      <c r="AM2374" s="69"/>
    </row>
    <row r="2375" spans="29:39">
      <c r="AC2375" s="69" t="str">
        <f t="shared" si="397"/>
        <v/>
      </c>
      <c r="AD2375" s="69" t="str">
        <f t="shared" si="398"/>
        <v/>
      </c>
      <c r="AE2375" s="69" t="str">
        <f t="shared" si="399"/>
        <v/>
      </c>
      <c r="AF2375" s="69" t="str">
        <f t="shared" si="400"/>
        <v/>
      </c>
      <c r="AG2375" s="69" t="str">
        <f t="shared" si="401"/>
        <v/>
      </c>
      <c r="AH2375" s="69" t="str">
        <f t="shared" si="402"/>
        <v/>
      </c>
      <c r="AI2375" s="69" t="str">
        <f t="shared" si="403"/>
        <v/>
      </c>
      <c r="AJ2375" s="69" t="str">
        <f t="shared" si="404"/>
        <v/>
      </c>
      <c r="AK2375" s="69" t="str">
        <f t="shared" si="405"/>
        <v/>
      </c>
      <c r="AL2375" s="69">
        <f t="shared" si="406"/>
        <v>0</v>
      </c>
      <c r="AM2375" s="69"/>
    </row>
    <row r="2376" spans="29:39">
      <c r="AC2376" s="69" t="str">
        <f t="shared" si="397"/>
        <v/>
      </c>
      <c r="AD2376" s="69" t="str">
        <f t="shared" si="398"/>
        <v/>
      </c>
      <c r="AE2376" s="69" t="str">
        <f t="shared" si="399"/>
        <v/>
      </c>
      <c r="AF2376" s="69" t="str">
        <f t="shared" si="400"/>
        <v/>
      </c>
      <c r="AG2376" s="69" t="str">
        <f t="shared" si="401"/>
        <v/>
      </c>
      <c r="AH2376" s="69" t="str">
        <f t="shared" si="402"/>
        <v/>
      </c>
      <c r="AI2376" s="69" t="str">
        <f t="shared" si="403"/>
        <v/>
      </c>
      <c r="AJ2376" s="69" t="str">
        <f t="shared" si="404"/>
        <v/>
      </c>
      <c r="AK2376" s="69" t="str">
        <f t="shared" si="405"/>
        <v/>
      </c>
      <c r="AL2376" s="69">
        <f t="shared" si="406"/>
        <v>0</v>
      </c>
      <c r="AM2376" s="69"/>
    </row>
    <row r="2377" spans="29:39">
      <c r="AC2377" s="69" t="str">
        <f t="shared" si="397"/>
        <v/>
      </c>
      <c r="AD2377" s="69" t="str">
        <f t="shared" si="398"/>
        <v/>
      </c>
      <c r="AE2377" s="69" t="str">
        <f t="shared" si="399"/>
        <v/>
      </c>
      <c r="AF2377" s="69" t="str">
        <f t="shared" si="400"/>
        <v/>
      </c>
      <c r="AG2377" s="69" t="str">
        <f t="shared" si="401"/>
        <v/>
      </c>
      <c r="AH2377" s="69" t="str">
        <f t="shared" si="402"/>
        <v/>
      </c>
      <c r="AI2377" s="69" t="str">
        <f t="shared" si="403"/>
        <v/>
      </c>
      <c r="AJ2377" s="69" t="str">
        <f t="shared" si="404"/>
        <v/>
      </c>
      <c r="AK2377" s="69" t="str">
        <f t="shared" si="405"/>
        <v/>
      </c>
      <c r="AL2377" s="69">
        <f t="shared" si="406"/>
        <v>0</v>
      </c>
      <c r="AM2377" s="69"/>
    </row>
    <row r="2378" spans="29:39">
      <c r="AC2378" s="69" t="str">
        <f t="shared" si="397"/>
        <v/>
      </c>
      <c r="AD2378" s="69" t="str">
        <f t="shared" si="398"/>
        <v/>
      </c>
      <c r="AE2378" s="69" t="str">
        <f t="shared" si="399"/>
        <v/>
      </c>
      <c r="AF2378" s="69" t="str">
        <f t="shared" si="400"/>
        <v/>
      </c>
      <c r="AG2378" s="69" t="str">
        <f t="shared" si="401"/>
        <v/>
      </c>
      <c r="AH2378" s="69" t="str">
        <f t="shared" si="402"/>
        <v/>
      </c>
      <c r="AI2378" s="69" t="str">
        <f t="shared" si="403"/>
        <v/>
      </c>
      <c r="AJ2378" s="69" t="str">
        <f t="shared" si="404"/>
        <v/>
      </c>
      <c r="AK2378" s="69" t="str">
        <f t="shared" si="405"/>
        <v/>
      </c>
      <c r="AL2378" s="69">
        <f t="shared" si="406"/>
        <v>0</v>
      </c>
      <c r="AM2378" s="69"/>
    </row>
    <row r="2379" spans="29:39">
      <c r="AC2379" s="69" t="str">
        <f t="shared" si="397"/>
        <v/>
      </c>
      <c r="AD2379" s="69" t="str">
        <f t="shared" si="398"/>
        <v/>
      </c>
      <c r="AE2379" s="69" t="str">
        <f t="shared" si="399"/>
        <v/>
      </c>
      <c r="AF2379" s="69" t="str">
        <f t="shared" si="400"/>
        <v/>
      </c>
      <c r="AG2379" s="69" t="str">
        <f t="shared" si="401"/>
        <v/>
      </c>
      <c r="AH2379" s="69" t="str">
        <f t="shared" si="402"/>
        <v/>
      </c>
      <c r="AI2379" s="69" t="str">
        <f t="shared" si="403"/>
        <v/>
      </c>
      <c r="AJ2379" s="69" t="str">
        <f t="shared" si="404"/>
        <v/>
      </c>
      <c r="AK2379" s="69" t="str">
        <f t="shared" si="405"/>
        <v/>
      </c>
      <c r="AL2379" s="69">
        <f t="shared" si="406"/>
        <v>0</v>
      </c>
      <c r="AM2379" s="69"/>
    </row>
    <row r="2380" spans="29:39">
      <c r="AC2380" s="69" t="str">
        <f t="shared" si="397"/>
        <v/>
      </c>
      <c r="AD2380" s="69" t="str">
        <f t="shared" si="398"/>
        <v/>
      </c>
      <c r="AE2380" s="69" t="str">
        <f t="shared" si="399"/>
        <v/>
      </c>
      <c r="AF2380" s="69" t="str">
        <f t="shared" si="400"/>
        <v/>
      </c>
      <c r="AG2380" s="69" t="str">
        <f t="shared" si="401"/>
        <v/>
      </c>
      <c r="AH2380" s="69" t="str">
        <f t="shared" si="402"/>
        <v/>
      </c>
      <c r="AI2380" s="69" t="str">
        <f t="shared" si="403"/>
        <v/>
      </c>
      <c r="AJ2380" s="69" t="str">
        <f t="shared" si="404"/>
        <v/>
      </c>
      <c r="AK2380" s="69" t="str">
        <f t="shared" si="405"/>
        <v/>
      </c>
      <c r="AL2380" s="69">
        <f t="shared" si="406"/>
        <v>0</v>
      </c>
      <c r="AM2380" s="69"/>
    </row>
    <row r="2381" spans="29:39">
      <c r="AC2381" s="69" t="str">
        <f t="shared" si="397"/>
        <v/>
      </c>
      <c r="AD2381" s="69" t="str">
        <f t="shared" si="398"/>
        <v/>
      </c>
      <c r="AE2381" s="69" t="str">
        <f t="shared" si="399"/>
        <v/>
      </c>
      <c r="AF2381" s="69" t="str">
        <f t="shared" si="400"/>
        <v/>
      </c>
      <c r="AG2381" s="69" t="str">
        <f t="shared" si="401"/>
        <v/>
      </c>
      <c r="AH2381" s="69" t="str">
        <f t="shared" si="402"/>
        <v/>
      </c>
      <c r="AI2381" s="69" t="str">
        <f t="shared" si="403"/>
        <v/>
      </c>
      <c r="AJ2381" s="69" t="str">
        <f t="shared" si="404"/>
        <v/>
      </c>
      <c r="AK2381" s="69" t="str">
        <f t="shared" si="405"/>
        <v/>
      </c>
      <c r="AL2381" s="69">
        <f t="shared" si="406"/>
        <v>0</v>
      </c>
      <c r="AM2381" s="69"/>
    </row>
    <row r="2382" spans="29:39">
      <c r="AC2382" s="69" t="str">
        <f t="shared" si="397"/>
        <v/>
      </c>
      <c r="AD2382" s="69" t="str">
        <f t="shared" si="398"/>
        <v/>
      </c>
      <c r="AE2382" s="69" t="str">
        <f t="shared" si="399"/>
        <v/>
      </c>
      <c r="AF2382" s="69" t="str">
        <f t="shared" si="400"/>
        <v/>
      </c>
      <c r="AG2382" s="69" t="str">
        <f t="shared" si="401"/>
        <v/>
      </c>
      <c r="AH2382" s="69" t="str">
        <f t="shared" si="402"/>
        <v/>
      </c>
      <c r="AI2382" s="69" t="str">
        <f t="shared" si="403"/>
        <v/>
      </c>
      <c r="AJ2382" s="69" t="str">
        <f t="shared" si="404"/>
        <v/>
      </c>
      <c r="AK2382" s="69" t="str">
        <f t="shared" si="405"/>
        <v/>
      </c>
      <c r="AL2382" s="69">
        <f t="shared" si="406"/>
        <v>0</v>
      </c>
      <c r="AM2382" s="69"/>
    </row>
    <row r="2383" spans="29:39">
      <c r="AC2383" s="69" t="str">
        <f t="shared" si="397"/>
        <v/>
      </c>
      <c r="AD2383" s="69" t="str">
        <f t="shared" si="398"/>
        <v/>
      </c>
      <c r="AE2383" s="69" t="str">
        <f t="shared" si="399"/>
        <v/>
      </c>
      <c r="AF2383" s="69" t="str">
        <f t="shared" si="400"/>
        <v/>
      </c>
      <c r="AG2383" s="69" t="str">
        <f t="shared" si="401"/>
        <v/>
      </c>
      <c r="AH2383" s="69" t="str">
        <f t="shared" si="402"/>
        <v/>
      </c>
      <c r="AI2383" s="69" t="str">
        <f t="shared" si="403"/>
        <v/>
      </c>
      <c r="AJ2383" s="69" t="str">
        <f t="shared" si="404"/>
        <v/>
      </c>
      <c r="AK2383" s="69" t="str">
        <f t="shared" si="405"/>
        <v/>
      </c>
      <c r="AL2383" s="69">
        <f t="shared" si="406"/>
        <v>0</v>
      </c>
      <c r="AM2383" s="69"/>
    </row>
    <row r="2384" spans="29:39">
      <c r="AC2384" s="69" t="str">
        <f t="shared" si="397"/>
        <v/>
      </c>
      <c r="AD2384" s="69" t="str">
        <f t="shared" si="398"/>
        <v/>
      </c>
      <c r="AE2384" s="69" t="str">
        <f t="shared" si="399"/>
        <v/>
      </c>
      <c r="AF2384" s="69" t="str">
        <f t="shared" si="400"/>
        <v/>
      </c>
      <c r="AG2384" s="69" t="str">
        <f t="shared" si="401"/>
        <v/>
      </c>
      <c r="AH2384" s="69" t="str">
        <f t="shared" si="402"/>
        <v/>
      </c>
      <c r="AI2384" s="69" t="str">
        <f t="shared" si="403"/>
        <v/>
      </c>
      <c r="AJ2384" s="69" t="str">
        <f t="shared" si="404"/>
        <v/>
      </c>
      <c r="AK2384" s="69" t="str">
        <f t="shared" si="405"/>
        <v/>
      </c>
      <c r="AL2384" s="69">
        <f t="shared" si="406"/>
        <v>0</v>
      </c>
      <c r="AM2384" s="69"/>
    </row>
    <row r="2385" spans="29:39">
      <c r="AC2385" s="69" t="str">
        <f t="shared" ref="AC2385:AC2448" si="407">IF(LEFT(Q2385,1)="&lt;",1*MID(Q2385,2,LEN(Q2385)-1),"")</f>
        <v/>
      </c>
      <c r="AD2385" s="69" t="str">
        <f t="shared" ref="AD2385:AD2448" si="408">IF(LEFT(R2385,1)="&lt;",1*MID(R2385,2,LEN(R2385)-1),"")</f>
        <v/>
      </c>
      <c r="AE2385" s="69" t="str">
        <f t="shared" ref="AE2385:AE2448" si="409">IF(LEFT(S2385,1)="&lt;",1*MID(S2385,2,LEN(S2385)-1),"")</f>
        <v/>
      </c>
      <c r="AF2385" s="69" t="str">
        <f t="shared" ref="AF2385:AF2448" si="410">IF(LEFT(T2385,1)="&lt;",1*MID(T2385,2,LEN(T2385)-1),"")</f>
        <v/>
      </c>
      <c r="AG2385" s="69" t="str">
        <f t="shared" ref="AG2385:AG2448" si="411">IF(LEFT(U2385,1)="&lt;",1*MID(U2385,2,LEN(U2385)-1),"")</f>
        <v/>
      </c>
      <c r="AH2385" s="69" t="str">
        <f t="shared" ref="AH2385:AH2448" si="412">IF(LEFT(V2385,1)="&lt;",1*MID(V2385,2,LEN(V2385)-1),"")</f>
        <v/>
      </c>
      <c r="AI2385" s="69" t="str">
        <f t="shared" ref="AI2385:AI2448" si="413">IF(LEFT(W2385,1)="&lt;",1*MID(W2385,2,LEN(W2385)-1),"")</f>
        <v/>
      </c>
      <c r="AJ2385" s="69" t="str">
        <f t="shared" ref="AJ2385:AJ2448" si="414">IF(LEFT(X2385,1)="&lt;",1*MID(X2385,2,LEN(X2385)-1),"")</f>
        <v/>
      </c>
      <c r="AK2385" s="69" t="str">
        <f t="shared" ref="AK2385:AK2448" si="415">IF(LEFT(Y2385,1)="&lt;",1*MID(Y2385,2,LEN(Y2385)-1),"")</f>
        <v/>
      </c>
      <c r="AL2385" s="69">
        <f t="shared" ref="AL2385:AL2448" si="416">SUM(AC2385:AK2385)</f>
        <v>0</v>
      </c>
      <c r="AM2385" s="69"/>
    </row>
    <row r="2386" spans="29:39">
      <c r="AC2386" s="69" t="str">
        <f t="shared" si="407"/>
        <v/>
      </c>
      <c r="AD2386" s="69" t="str">
        <f t="shared" si="408"/>
        <v/>
      </c>
      <c r="AE2386" s="69" t="str">
        <f t="shared" si="409"/>
        <v/>
      </c>
      <c r="AF2386" s="69" t="str">
        <f t="shared" si="410"/>
        <v/>
      </c>
      <c r="AG2386" s="69" t="str">
        <f t="shared" si="411"/>
        <v/>
      </c>
      <c r="AH2386" s="69" t="str">
        <f t="shared" si="412"/>
        <v/>
      </c>
      <c r="AI2386" s="69" t="str">
        <f t="shared" si="413"/>
        <v/>
      </c>
      <c r="AJ2386" s="69" t="str">
        <f t="shared" si="414"/>
        <v/>
      </c>
      <c r="AK2386" s="69" t="str">
        <f t="shared" si="415"/>
        <v/>
      </c>
      <c r="AL2386" s="69">
        <f t="shared" si="416"/>
        <v>0</v>
      </c>
      <c r="AM2386" s="69"/>
    </row>
    <row r="2387" spans="29:39">
      <c r="AC2387" s="69" t="str">
        <f t="shared" si="407"/>
        <v/>
      </c>
      <c r="AD2387" s="69" t="str">
        <f t="shared" si="408"/>
        <v/>
      </c>
      <c r="AE2387" s="69" t="str">
        <f t="shared" si="409"/>
        <v/>
      </c>
      <c r="AF2387" s="69" t="str">
        <f t="shared" si="410"/>
        <v/>
      </c>
      <c r="AG2387" s="69" t="str">
        <f t="shared" si="411"/>
        <v/>
      </c>
      <c r="AH2387" s="69" t="str">
        <f t="shared" si="412"/>
        <v/>
      </c>
      <c r="AI2387" s="69" t="str">
        <f t="shared" si="413"/>
        <v/>
      </c>
      <c r="AJ2387" s="69" t="str">
        <f t="shared" si="414"/>
        <v/>
      </c>
      <c r="AK2387" s="69" t="str">
        <f t="shared" si="415"/>
        <v/>
      </c>
      <c r="AL2387" s="69">
        <f t="shared" si="416"/>
        <v>0</v>
      </c>
      <c r="AM2387" s="69"/>
    </row>
    <row r="2388" spans="29:39">
      <c r="AC2388" s="69" t="str">
        <f t="shared" si="407"/>
        <v/>
      </c>
      <c r="AD2388" s="69" t="str">
        <f t="shared" si="408"/>
        <v/>
      </c>
      <c r="AE2388" s="69" t="str">
        <f t="shared" si="409"/>
        <v/>
      </c>
      <c r="AF2388" s="69" t="str">
        <f t="shared" si="410"/>
        <v/>
      </c>
      <c r="AG2388" s="69" t="str">
        <f t="shared" si="411"/>
        <v/>
      </c>
      <c r="AH2388" s="69" t="str">
        <f t="shared" si="412"/>
        <v/>
      </c>
      <c r="AI2388" s="69" t="str">
        <f t="shared" si="413"/>
        <v/>
      </c>
      <c r="AJ2388" s="69" t="str">
        <f t="shared" si="414"/>
        <v/>
      </c>
      <c r="AK2388" s="69" t="str">
        <f t="shared" si="415"/>
        <v/>
      </c>
      <c r="AL2388" s="69">
        <f t="shared" si="416"/>
        <v>0</v>
      </c>
      <c r="AM2388" s="69"/>
    </row>
    <row r="2389" spans="29:39">
      <c r="AC2389" s="69" t="str">
        <f t="shared" si="407"/>
        <v/>
      </c>
      <c r="AD2389" s="69" t="str">
        <f t="shared" si="408"/>
        <v/>
      </c>
      <c r="AE2389" s="69" t="str">
        <f t="shared" si="409"/>
        <v/>
      </c>
      <c r="AF2389" s="69" t="str">
        <f t="shared" si="410"/>
        <v/>
      </c>
      <c r="AG2389" s="69" t="str">
        <f t="shared" si="411"/>
        <v/>
      </c>
      <c r="AH2389" s="69" t="str">
        <f t="shared" si="412"/>
        <v/>
      </c>
      <c r="AI2389" s="69" t="str">
        <f t="shared" si="413"/>
        <v/>
      </c>
      <c r="AJ2389" s="69" t="str">
        <f t="shared" si="414"/>
        <v/>
      </c>
      <c r="AK2389" s="69" t="str">
        <f t="shared" si="415"/>
        <v/>
      </c>
      <c r="AL2389" s="69">
        <f t="shared" si="416"/>
        <v>0</v>
      </c>
      <c r="AM2389" s="69"/>
    </row>
    <row r="2390" spans="29:39">
      <c r="AC2390" s="69" t="str">
        <f t="shared" si="407"/>
        <v/>
      </c>
      <c r="AD2390" s="69" t="str">
        <f t="shared" si="408"/>
        <v/>
      </c>
      <c r="AE2390" s="69" t="str">
        <f t="shared" si="409"/>
        <v/>
      </c>
      <c r="AF2390" s="69" t="str">
        <f t="shared" si="410"/>
        <v/>
      </c>
      <c r="AG2390" s="69" t="str">
        <f t="shared" si="411"/>
        <v/>
      </c>
      <c r="AH2390" s="69" t="str">
        <f t="shared" si="412"/>
        <v/>
      </c>
      <c r="AI2390" s="69" t="str">
        <f t="shared" si="413"/>
        <v/>
      </c>
      <c r="AJ2390" s="69" t="str">
        <f t="shared" si="414"/>
        <v/>
      </c>
      <c r="AK2390" s="69" t="str">
        <f t="shared" si="415"/>
        <v/>
      </c>
      <c r="AL2390" s="69">
        <f t="shared" si="416"/>
        <v>0</v>
      </c>
      <c r="AM2390" s="69"/>
    </row>
    <row r="2391" spans="29:39">
      <c r="AC2391" s="69" t="str">
        <f t="shared" si="407"/>
        <v/>
      </c>
      <c r="AD2391" s="69" t="str">
        <f t="shared" si="408"/>
        <v/>
      </c>
      <c r="AE2391" s="69" t="str">
        <f t="shared" si="409"/>
        <v/>
      </c>
      <c r="AF2391" s="69" t="str">
        <f t="shared" si="410"/>
        <v/>
      </c>
      <c r="AG2391" s="69" t="str">
        <f t="shared" si="411"/>
        <v/>
      </c>
      <c r="AH2391" s="69" t="str">
        <f t="shared" si="412"/>
        <v/>
      </c>
      <c r="AI2391" s="69" t="str">
        <f t="shared" si="413"/>
        <v/>
      </c>
      <c r="AJ2391" s="69" t="str">
        <f t="shared" si="414"/>
        <v/>
      </c>
      <c r="AK2391" s="69" t="str">
        <f t="shared" si="415"/>
        <v/>
      </c>
      <c r="AL2391" s="69">
        <f t="shared" si="416"/>
        <v>0</v>
      </c>
      <c r="AM2391" s="69"/>
    </row>
    <row r="2392" spans="29:39">
      <c r="AC2392" s="69" t="str">
        <f t="shared" si="407"/>
        <v/>
      </c>
      <c r="AD2392" s="69" t="str">
        <f t="shared" si="408"/>
        <v/>
      </c>
      <c r="AE2392" s="69" t="str">
        <f t="shared" si="409"/>
        <v/>
      </c>
      <c r="AF2392" s="69" t="str">
        <f t="shared" si="410"/>
        <v/>
      </c>
      <c r="AG2392" s="69" t="str">
        <f t="shared" si="411"/>
        <v/>
      </c>
      <c r="AH2392" s="69" t="str">
        <f t="shared" si="412"/>
        <v/>
      </c>
      <c r="AI2392" s="69" t="str">
        <f t="shared" si="413"/>
        <v/>
      </c>
      <c r="AJ2392" s="69" t="str">
        <f t="shared" si="414"/>
        <v/>
      </c>
      <c r="AK2392" s="69" t="str">
        <f t="shared" si="415"/>
        <v/>
      </c>
      <c r="AL2392" s="69">
        <f t="shared" si="416"/>
        <v>0</v>
      </c>
      <c r="AM2392" s="69"/>
    </row>
    <row r="2393" spans="29:39">
      <c r="AC2393" s="69" t="str">
        <f t="shared" si="407"/>
        <v/>
      </c>
      <c r="AD2393" s="69" t="str">
        <f t="shared" si="408"/>
        <v/>
      </c>
      <c r="AE2393" s="69" t="str">
        <f t="shared" si="409"/>
        <v/>
      </c>
      <c r="AF2393" s="69" t="str">
        <f t="shared" si="410"/>
        <v/>
      </c>
      <c r="AG2393" s="69" t="str">
        <f t="shared" si="411"/>
        <v/>
      </c>
      <c r="AH2393" s="69" t="str">
        <f t="shared" si="412"/>
        <v/>
      </c>
      <c r="AI2393" s="69" t="str">
        <f t="shared" si="413"/>
        <v/>
      </c>
      <c r="AJ2393" s="69" t="str">
        <f t="shared" si="414"/>
        <v/>
      </c>
      <c r="AK2393" s="69" t="str">
        <f t="shared" si="415"/>
        <v/>
      </c>
      <c r="AL2393" s="69">
        <f t="shared" si="416"/>
        <v>0</v>
      </c>
      <c r="AM2393" s="69"/>
    </row>
    <row r="2394" spans="29:39">
      <c r="AC2394" s="69" t="str">
        <f t="shared" si="407"/>
        <v/>
      </c>
      <c r="AD2394" s="69" t="str">
        <f t="shared" si="408"/>
        <v/>
      </c>
      <c r="AE2394" s="69" t="str">
        <f t="shared" si="409"/>
        <v/>
      </c>
      <c r="AF2394" s="69" t="str">
        <f t="shared" si="410"/>
        <v/>
      </c>
      <c r="AG2394" s="69" t="str">
        <f t="shared" si="411"/>
        <v/>
      </c>
      <c r="AH2394" s="69" t="str">
        <f t="shared" si="412"/>
        <v/>
      </c>
      <c r="AI2394" s="69" t="str">
        <f t="shared" si="413"/>
        <v/>
      </c>
      <c r="AJ2394" s="69" t="str">
        <f t="shared" si="414"/>
        <v/>
      </c>
      <c r="AK2394" s="69" t="str">
        <f t="shared" si="415"/>
        <v/>
      </c>
      <c r="AL2394" s="69">
        <f t="shared" si="416"/>
        <v>0</v>
      </c>
      <c r="AM2394" s="69"/>
    </row>
    <row r="2395" spans="29:39">
      <c r="AC2395" s="69" t="str">
        <f t="shared" si="407"/>
        <v/>
      </c>
      <c r="AD2395" s="69" t="str">
        <f t="shared" si="408"/>
        <v/>
      </c>
      <c r="AE2395" s="69" t="str">
        <f t="shared" si="409"/>
        <v/>
      </c>
      <c r="AF2395" s="69" t="str">
        <f t="shared" si="410"/>
        <v/>
      </c>
      <c r="AG2395" s="69" t="str">
        <f t="shared" si="411"/>
        <v/>
      </c>
      <c r="AH2395" s="69" t="str">
        <f t="shared" si="412"/>
        <v/>
      </c>
      <c r="AI2395" s="69" t="str">
        <f t="shared" si="413"/>
        <v/>
      </c>
      <c r="AJ2395" s="69" t="str">
        <f t="shared" si="414"/>
        <v/>
      </c>
      <c r="AK2395" s="69" t="str">
        <f t="shared" si="415"/>
        <v/>
      </c>
      <c r="AL2395" s="69">
        <f t="shared" si="416"/>
        <v>0</v>
      </c>
      <c r="AM2395" s="69"/>
    </row>
    <row r="2396" spans="29:39">
      <c r="AC2396" s="69" t="str">
        <f t="shared" si="407"/>
        <v/>
      </c>
      <c r="AD2396" s="69" t="str">
        <f t="shared" si="408"/>
        <v/>
      </c>
      <c r="AE2396" s="69" t="str">
        <f t="shared" si="409"/>
        <v/>
      </c>
      <c r="AF2396" s="69" t="str">
        <f t="shared" si="410"/>
        <v/>
      </c>
      <c r="AG2396" s="69" t="str">
        <f t="shared" si="411"/>
        <v/>
      </c>
      <c r="AH2396" s="69" t="str">
        <f t="shared" si="412"/>
        <v/>
      </c>
      <c r="AI2396" s="69" t="str">
        <f t="shared" si="413"/>
        <v/>
      </c>
      <c r="AJ2396" s="69" t="str">
        <f t="shared" si="414"/>
        <v/>
      </c>
      <c r="AK2396" s="69" t="str">
        <f t="shared" si="415"/>
        <v/>
      </c>
      <c r="AL2396" s="69">
        <f t="shared" si="416"/>
        <v>0</v>
      </c>
      <c r="AM2396" s="69"/>
    </row>
    <row r="2397" spans="29:39">
      <c r="AC2397" s="69" t="str">
        <f t="shared" si="407"/>
        <v/>
      </c>
      <c r="AD2397" s="69" t="str">
        <f t="shared" si="408"/>
        <v/>
      </c>
      <c r="AE2397" s="69" t="str">
        <f t="shared" si="409"/>
        <v/>
      </c>
      <c r="AF2397" s="69" t="str">
        <f t="shared" si="410"/>
        <v/>
      </c>
      <c r="AG2397" s="69" t="str">
        <f t="shared" si="411"/>
        <v/>
      </c>
      <c r="AH2397" s="69" t="str">
        <f t="shared" si="412"/>
        <v/>
      </c>
      <c r="AI2397" s="69" t="str">
        <f t="shared" si="413"/>
        <v/>
      </c>
      <c r="AJ2397" s="69" t="str">
        <f t="shared" si="414"/>
        <v/>
      </c>
      <c r="AK2397" s="69" t="str">
        <f t="shared" si="415"/>
        <v/>
      </c>
      <c r="AL2397" s="69">
        <f t="shared" si="416"/>
        <v>0</v>
      </c>
      <c r="AM2397" s="69"/>
    </row>
    <row r="2398" spans="29:39">
      <c r="AC2398" s="69" t="str">
        <f t="shared" si="407"/>
        <v/>
      </c>
      <c r="AD2398" s="69" t="str">
        <f t="shared" si="408"/>
        <v/>
      </c>
      <c r="AE2398" s="69" t="str">
        <f t="shared" si="409"/>
        <v/>
      </c>
      <c r="AF2398" s="69" t="str">
        <f t="shared" si="410"/>
        <v/>
      </c>
      <c r="AG2398" s="69" t="str">
        <f t="shared" si="411"/>
        <v/>
      </c>
      <c r="AH2398" s="69" t="str">
        <f t="shared" si="412"/>
        <v/>
      </c>
      <c r="AI2398" s="69" t="str">
        <f t="shared" si="413"/>
        <v/>
      </c>
      <c r="AJ2398" s="69" t="str">
        <f t="shared" si="414"/>
        <v/>
      </c>
      <c r="AK2398" s="69" t="str">
        <f t="shared" si="415"/>
        <v/>
      </c>
      <c r="AL2398" s="69">
        <f t="shared" si="416"/>
        <v>0</v>
      </c>
      <c r="AM2398" s="69"/>
    </row>
    <row r="2399" spans="29:39">
      <c r="AC2399" s="69" t="str">
        <f t="shared" si="407"/>
        <v/>
      </c>
      <c r="AD2399" s="69" t="str">
        <f t="shared" si="408"/>
        <v/>
      </c>
      <c r="AE2399" s="69" t="str">
        <f t="shared" si="409"/>
        <v/>
      </c>
      <c r="AF2399" s="69" t="str">
        <f t="shared" si="410"/>
        <v/>
      </c>
      <c r="AG2399" s="69" t="str">
        <f t="shared" si="411"/>
        <v/>
      </c>
      <c r="AH2399" s="69" t="str">
        <f t="shared" si="412"/>
        <v/>
      </c>
      <c r="AI2399" s="69" t="str">
        <f t="shared" si="413"/>
        <v/>
      </c>
      <c r="AJ2399" s="69" t="str">
        <f t="shared" si="414"/>
        <v/>
      </c>
      <c r="AK2399" s="69" t="str">
        <f t="shared" si="415"/>
        <v/>
      </c>
      <c r="AL2399" s="69">
        <f t="shared" si="416"/>
        <v>0</v>
      </c>
      <c r="AM2399" s="69"/>
    </row>
    <row r="2400" spans="29:39">
      <c r="AC2400" s="69" t="str">
        <f t="shared" si="407"/>
        <v/>
      </c>
      <c r="AD2400" s="69" t="str">
        <f t="shared" si="408"/>
        <v/>
      </c>
      <c r="AE2400" s="69" t="str">
        <f t="shared" si="409"/>
        <v/>
      </c>
      <c r="AF2400" s="69" t="str">
        <f t="shared" si="410"/>
        <v/>
      </c>
      <c r="AG2400" s="69" t="str">
        <f t="shared" si="411"/>
        <v/>
      </c>
      <c r="AH2400" s="69" t="str">
        <f t="shared" si="412"/>
        <v/>
      </c>
      <c r="AI2400" s="69" t="str">
        <f t="shared" si="413"/>
        <v/>
      </c>
      <c r="AJ2400" s="69" t="str">
        <f t="shared" si="414"/>
        <v/>
      </c>
      <c r="AK2400" s="69" t="str">
        <f t="shared" si="415"/>
        <v/>
      </c>
      <c r="AL2400" s="69">
        <f t="shared" si="416"/>
        <v>0</v>
      </c>
      <c r="AM2400" s="69"/>
    </row>
    <row r="2401" spans="29:39">
      <c r="AC2401" s="69" t="str">
        <f t="shared" si="407"/>
        <v/>
      </c>
      <c r="AD2401" s="69" t="str">
        <f t="shared" si="408"/>
        <v/>
      </c>
      <c r="AE2401" s="69" t="str">
        <f t="shared" si="409"/>
        <v/>
      </c>
      <c r="AF2401" s="69" t="str">
        <f t="shared" si="410"/>
        <v/>
      </c>
      <c r="AG2401" s="69" t="str">
        <f t="shared" si="411"/>
        <v/>
      </c>
      <c r="AH2401" s="69" t="str">
        <f t="shared" si="412"/>
        <v/>
      </c>
      <c r="AI2401" s="69" t="str">
        <f t="shared" si="413"/>
        <v/>
      </c>
      <c r="AJ2401" s="69" t="str">
        <f t="shared" si="414"/>
        <v/>
      </c>
      <c r="AK2401" s="69" t="str">
        <f t="shared" si="415"/>
        <v/>
      </c>
      <c r="AL2401" s="69">
        <f t="shared" si="416"/>
        <v>0</v>
      </c>
      <c r="AM2401" s="69"/>
    </row>
    <row r="2402" spans="29:39">
      <c r="AC2402" s="69" t="str">
        <f t="shared" si="407"/>
        <v/>
      </c>
      <c r="AD2402" s="69" t="str">
        <f t="shared" si="408"/>
        <v/>
      </c>
      <c r="AE2402" s="69" t="str">
        <f t="shared" si="409"/>
        <v/>
      </c>
      <c r="AF2402" s="69" t="str">
        <f t="shared" si="410"/>
        <v/>
      </c>
      <c r="AG2402" s="69" t="str">
        <f t="shared" si="411"/>
        <v/>
      </c>
      <c r="AH2402" s="69" t="str">
        <f t="shared" si="412"/>
        <v/>
      </c>
      <c r="AI2402" s="69" t="str">
        <f t="shared" si="413"/>
        <v/>
      </c>
      <c r="AJ2402" s="69" t="str">
        <f t="shared" si="414"/>
        <v/>
      </c>
      <c r="AK2402" s="69" t="str">
        <f t="shared" si="415"/>
        <v/>
      </c>
      <c r="AL2402" s="69">
        <f t="shared" si="416"/>
        <v>0</v>
      </c>
      <c r="AM2402" s="69"/>
    </row>
    <row r="2403" spans="29:39">
      <c r="AC2403" s="69" t="str">
        <f t="shared" si="407"/>
        <v/>
      </c>
      <c r="AD2403" s="69" t="str">
        <f t="shared" si="408"/>
        <v/>
      </c>
      <c r="AE2403" s="69" t="str">
        <f t="shared" si="409"/>
        <v/>
      </c>
      <c r="AF2403" s="69" t="str">
        <f t="shared" si="410"/>
        <v/>
      </c>
      <c r="AG2403" s="69" t="str">
        <f t="shared" si="411"/>
        <v/>
      </c>
      <c r="AH2403" s="69" t="str">
        <f t="shared" si="412"/>
        <v/>
      </c>
      <c r="AI2403" s="69" t="str">
        <f t="shared" si="413"/>
        <v/>
      </c>
      <c r="AJ2403" s="69" t="str">
        <f t="shared" si="414"/>
        <v/>
      </c>
      <c r="AK2403" s="69" t="str">
        <f t="shared" si="415"/>
        <v/>
      </c>
      <c r="AL2403" s="69">
        <f t="shared" si="416"/>
        <v>0</v>
      </c>
      <c r="AM2403" s="69"/>
    </row>
    <row r="2404" spans="29:39">
      <c r="AC2404" s="69" t="str">
        <f t="shared" si="407"/>
        <v/>
      </c>
      <c r="AD2404" s="69" t="str">
        <f t="shared" si="408"/>
        <v/>
      </c>
      <c r="AE2404" s="69" t="str">
        <f t="shared" si="409"/>
        <v/>
      </c>
      <c r="AF2404" s="69" t="str">
        <f t="shared" si="410"/>
        <v/>
      </c>
      <c r="AG2404" s="69" t="str">
        <f t="shared" si="411"/>
        <v/>
      </c>
      <c r="AH2404" s="69" t="str">
        <f t="shared" si="412"/>
        <v/>
      </c>
      <c r="AI2404" s="69" t="str">
        <f t="shared" si="413"/>
        <v/>
      </c>
      <c r="AJ2404" s="69" t="str">
        <f t="shared" si="414"/>
        <v/>
      </c>
      <c r="AK2404" s="69" t="str">
        <f t="shared" si="415"/>
        <v/>
      </c>
      <c r="AL2404" s="69">
        <f t="shared" si="416"/>
        <v>0</v>
      </c>
      <c r="AM2404" s="69"/>
    </row>
    <row r="2405" spans="29:39">
      <c r="AC2405" s="69" t="str">
        <f t="shared" si="407"/>
        <v/>
      </c>
      <c r="AD2405" s="69" t="str">
        <f t="shared" si="408"/>
        <v/>
      </c>
      <c r="AE2405" s="69" t="str">
        <f t="shared" si="409"/>
        <v/>
      </c>
      <c r="AF2405" s="69" t="str">
        <f t="shared" si="410"/>
        <v/>
      </c>
      <c r="AG2405" s="69" t="str">
        <f t="shared" si="411"/>
        <v/>
      </c>
      <c r="AH2405" s="69" t="str">
        <f t="shared" si="412"/>
        <v/>
      </c>
      <c r="AI2405" s="69" t="str">
        <f t="shared" si="413"/>
        <v/>
      </c>
      <c r="AJ2405" s="69" t="str">
        <f t="shared" si="414"/>
        <v/>
      </c>
      <c r="AK2405" s="69" t="str">
        <f t="shared" si="415"/>
        <v/>
      </c>
      <c r="AL2405" s="69">
        <f t="shared" si="416"/>
        <v>0</v>
      </c>
      <c r="AM2405" s="69"/>
    </row>
    <row r="2406" spans="29:39">
      <c r="AC2406" s="69" t="str">
        <f t="shared" si="407"/>
        <v/>
      </c>
      <c r="AD2406" s="69" t="str">
        <f t="shared" si="408"/>
        <v/>
      </c>
      <c r="AE2406" s="69" t="str">
        <f t="shared" si="409"/>
        <v/>
      </c>
      <c r="AF2406" s="69" t="str">
        <f t="shared" si="410"/>
        <v/>
      </c>
      <c r="AG2406" s="69" t="str">
        <f t="shared" si="411"/>
        <v/>
      </c>
      <c r="AH2406" s="69" t="str">
        <f t="shared" si="412"/>
        <v/>
      </c>
      <c r="AI2406" s="69" t="str">
        <f t="shared" si="413"/>
        <v/>
      </c>
      <c r="AJ2406" s="69" t="str">
        <f t="shared" si="414"/>
        <v/>
      </c>
      <c r="AK2406" s="69" t="str">
        <f t="shared" si="415"/>
        <v/>
      </c>
      <c r="AL2406" s="69">
        <f t="shared" si="416"/>
        <v>0</v>
      </c>
      <c r="AM2406" s="69"/>
    </row>
    <row r="2407" spans="29:39">
      <c r="AC2407" s="69" t="str">
        <f t="shared" si="407"/>
        <v/>
      </c>
      <c r="AD2407" s="69" t="str">
        <f t="shared" si="408"/>
        <v/>
      </c>
      <c r="AE2407" s="69" t="str">
        <f t="shared" si="409"/>
        <v/>
      </c>
      <c r="AF2407" s="69" t="str">
        <f t="shared" si="410"/>
        <v/>
      </c>
      <c r="AG2407" s="69" t="str">
        <f t="shared" si="411"/>
        <v/>
      </c>
      <c r="AH2407" s="69" t="str">
        <f t="shared" si="412"/>
        <v/>
      </c>
      <c r="AI2407" s="69" t="str">
        <f t="shared" si="413"/>
        <v/>
      </c>
      <c r="AJ2407" s="69" t="str">
        <f t="shared" si="414"/>
        <v/>
      </c>
      <c r="AK2407" s="69" t="str">
        <f t="shared" si="415"/>
        <v/>
      </c>
      <c r="AL2407" s="69">
        <f t="shared" si="416"/>
        <v>0</v>
      </c>
      <c r="AM2407" s="69"/>
    </row>
    <row r="2408" spans="29:39">
      <c r="AC2408" s="69" t="str">
        <f t="shared" si="407"/>
        <v/>
      </c>
      <c r="AD2408" s="69" t="str">
        <f t="shared" si="408"/>
        <v/>
      </c>
      <c r="AE2408" s="69" t="str">
        <f t="shared" si="409"/>
        <v/>
      </c>
      <c r="AF2408" s="69" t="str">
        <f t="shared" si="410"/>
        <v/>
      </c>
      <c r="AG2408" s="69" t="str">
        <f t="shared" si="411"/>
        <v/>
      </c>
      <c r="AH2408" s="69" t="str">
        <f t="shared" si="412"/>
        <v/>
      </c>
      <c r="AI2408" s="69" t="str">
        <f t="shared" si="413"/>
        <v/>
      </c>
      <c r="AJ2408" s="69" t="str">
        <f t="shared" si="414"/>
        <v/>
      </c>
      <c r="AK2408" s="69" t="str">
        <f t="shared" si="415"/>
        <v/>
      </c>
      <c r="AL2408" s="69">
        <f t="shared" si="416"/>
        <v>0</v>
      </c>
      <c r="AM2408" s="69"/>
    </row>
    <row r="2409" spans="29:39">
      <c r="AC2409" s="69" t="str">
        <f t="shared" si="407"/>
        <v/>
      </c>
      <c r="AD2409" s="69" t="str">
        <f t="shared" si="408"/>
        <v/>
      </c>
      <c r="AE2409" s="69" t="str">
        <f t="shared" si="409"/>
        <v/>
      </c>
      <c r="AF2409" s="69" t="str">
        <f t="shared" si="410"/>
        <v/>
      </c>
      <c r="AG2409" s="69" t="str">
        <f t="shared" si="411"/>
        <v/>
      </c>
      <c r="AH2409" s="69" t="str">
        <f t="shared" si="412"/>
        <v/>
      </c>
      <c r="AI2409" s="69" t="str">
        <f t="shared" si="413"/>
        <v/>
      </c>
      <c r="AJ2409" s="69" t="str">
        <f t="shared" si="414"/>
        <v/>
      </c>
      <c r="AK2409" s="69" t="str">
        <f t="shared" si="415"/>
        <v/>
      </c>
      <c r="AL2409" s="69">
        <f t="shared" si="416"/>
        <v>0</v>
      </c>
      <c r="AM2409" s="69"/>
    </row>
    <row r="2410" spans="29:39">
      <c r="AC2410" s="69" t="str">
        <f t="shared" si="407"/>
        <v/>
      </c>
      <c r="AD2410" s="69" t="str">
        <f t="shared" si="408"/>
        <v/>
      </c>
      <c r="AE2410" s="69" t="str">
        <f t="shared" si="409"/>
        <v/>
      </c>
      <c r="AF2410" s="69" t="str">
        <f t="shared" si="410"/>
        <v/>
      </c>
      <c r="AG2410" s="69" t="str">
        <f t="shared" si="411"/>
        <v/>
      </c>
      <c r="AH2410" s="69" t="str">
        <f t="shared" si="412"/>
        <v/>
      </c>
      <c r="AI2410" s="69" t="str">
        <f t="shared" si="413"/>
        <v/>
      </c>
      <c r="AJ2410" s="69" t="str">
        <f t="shared" si="414"/>
        <v/>
      </c>
      <c r="AK2410" s="69" t="str">
        <f t="shared" si="415"/>
        <v/>
      </c>
      <c r="AL2410" s="69">
        <f t="shared" si="416"/>
        <v>0</v>
      </c>
      <c r="AM2410" s="69"/>
    </row>
    <row r="2411" spans="29:39">
      <c r="AC2411" s="69" t="str">
        <f t="shared" si="407"/>
        <v/>
      </c>
      <c r="AD2411" s="69" t="str">
        <f t="shared" si="408"/>
        <v/>
      </c>
      <c r="AE2411" s="69" t="str">
        <f t="shared" si="409"/>
        <v/>
      </c>
      <c r="AF2411" s="69" t="str">
        <f t="shared" si="410"/>
        <v/>
      </c>
      <c r="AG2411" s="69" t="str">
        <f t="shared" si="411"/>
        <v/>
      </c>
      <c r="AH2411" s="69" t="str">
        <f t="shared" si="412"/>
        <v/>
      </c>
      <c r="AI2411" s="69" t="str">
        <f t="shared" si="413"/>
        <v/>
      </c>
      <c r="AJ2411" s="69" t="str">
        <f t="shared" si="414"/>
        <v/>
      </c>
      <c r="AK2411" s="69" t="str">
        <f t="shared" si="415"/>
        <v/>
      </c>
      <c r="AL2411" s="69">
        <f t="shared" si="416"/>
        <v>0</v>
      </c>
      <c r="AM2411" s="69"/>
    </row>
    <row r="2412" spans="29:39">
      <c r="AC2412" s="69" t="str">
        <f t="shared" si="407"/>
        <v/>
      </c>
      <c r="AD2412" s="69" t="str">
        <f t="shared" si="408"/>
        <v/>
      </c>
      <c r="AE2412" s="69" t="str">
        <f t="shared" si="409"/>
        <v/>
      </c>
      <c r="AF2412" s="69" t="str">
        <f t="shared" si="410"/>
        <v/>
      </c>
      <c r="AG2412" s="69" t="str">
        <f t="shared" si="411"/>
        <v/>
      </c>
      <c r="AH2412" s="69" t="str">
        <f t="shared" si="412"/>
        <v/>
      </c>
      <c r="AI2412" s="69" t="str">
        <f t="shared" si="413"/>
        <v/>
      </c>
      <c r="AJ2412" s="69" t="str">
        <f t="shared" si="414"/>
        <v/>
      </c>
      <c r="AK2412" s="69" t="str">
        <f t="shared" si="415"/>
        <v/>
      </c>
      <c r="AL2412" s="69">
        <f t="shared" si="416"/>
        <v>0</v>
      </c>
      <c r="AM2412" s="69"/>
    </row>
    <row r="2413" spans="29:39">
      <c r="AC2413" s="69" t="str">
        <f t="shared" si="407"/>
        <v/>
      </c>
      <c r="AD2413" s="69" t="str">
        <f t="shared" si="408"/>
        <v/>
      </c>
      <c r="AE2413" s="69" t="str">
        <f t="shared" si="409"/>
        <v/>
      </c>
      <c r="AF2413" s="69" t="str">
        <f t="shared" si="410"/>
        <v/>
      </c>
      <c r="AG2413" s="69" t="str">
        <f t="shared" si="411"/>
        <v/>
      </c>
      <c r="AH2413" s="69" t="str">
        <f t="shared" si="412"/>
        <v/>
      </c>
      <c r="AI2413" s="69" t="str">
        <f t="shared" si="413"/>
        <v/>
      </c>
      <c r="AJ2413" s="69" t="str">
        <f t="shared" si="414"/>
        <v/>
      </c>
      <c r="AK2413" s="69" t="str">
        <f t="shared" si="415"/>
        <v/>
      </c>
      <c r="AL2413" s="69">
        <f t="shared" si="416"/>
        <v>0</v>
      </c>
      <c r="AM2413" s="69"/>
    </row>
    <row r="2414" spans="29:39">
      <c r="AC2414" s="69" t="str">
        <f t="shared" si="407"/>
        <v/>
      </c>
      <c r="AD2414" s="69" t="str">
        <f t="shared" si="408"/>
        <v/>
      </c>
      <c r="AE2414" s="69" t="str">
        <f t="shared" si="409"/>
        <v/>
      </c>
      <c r="AF2414" s="69" t="str">
        <f t="shared" si="410"/>
        <v/>
      </c>
      <c r="AG2414" s="69" t="str">
        <f t="shared" si="411"/>
        <v/>
      </c>
      <c r="AH2414" s="69" t="str">
        <f t="shared" si="412"/>
        <v/>
      </c>
      <c r="AI2414" s="69" t="str">
        <f t="shared" si="413"/>
        <v/>
      </c>
      <c r="AJ2414" s="69" t="str">
        <f t="shared" si="414"/>
        <v/>
      </c>
      <c r="AK2414" s="69" t="str">
        <f t="shared" si="415"/>
        <v/>
      </c>
      <c r="AL2414" s="69">
        <f t="shared" si="416"/>
        <v>0</v>
      </c>
      <c r="AM2414" s="69"/>
    </row>
    <row r="2415" spans="29:39">
      <c r="AC2415" s="69" t="str">
        <f t="shared" si="407"/>
        <v/>
      </c>
      <c r="AD2415" s="69" t="str">
        <f t="shared" si="408"/>
        <v/>
      </c>
      <c r="AE2415" s="69" t="str">
        <f t="shared" si="409"/>
        <v/>
      </c>
      <c r="AF2415" s="69" t="str">
        <f t="shared" si="410"/>
        <v/>
      </c>
      <c r="AG2415" s="69" t="str">
        <f t="shared" si="411"/>
        <v/>
      </c>
      <c r="AH2415" s="69" t="str">
        <f t="shared" si="412"/>
        <v/>
      </c>
      <c r="AI2415" s="69" t="str">
        <f t="shared" si="413"/>
        <v/>
      </c>
      <c r="AJ2415" s="69" t="str">
        <f t="shared" si="414"/>
        <v/>
      </c>
      <c r="AK2415" s="69" t="str">
        <f t="shared" si="415"/>
        <v/>
      </c>
      <c r="AL2415" s="69">
        <f t="shared" si="416"/>
        <v>0</v>
      </c>
      <c r="AM2415" s="69"/>
    </row>
    <row r="2416" spans="29:39">
      <c r="AC2416" s="69" t="str">
        <f t="shared" si="407"/>
        <v/>
      </c>
      <c r="AD2416" s="69" t="str">
        <f t="shared" si="408"/>
        <v/>
      </c>
      <c r="AE2416" s="69" t="str">
        <f t="shared" si="409"/>
        <v/>
      </c>
      <c r="AF2416" s="69" t="str">
        <f t="shared" si="410"/>
        <v/>
      </c>
      <c r="AG2416" s="69" t="str">
        <f t="shared" si="411"/>
        <v/>
      </c>
      <c r="AH2416" s="69" t="str">
        <f t="shared" si="412"/>
        <v/>
      </c>
      <c r="AI2416" s="69" t="str">
        <f t="shared" si="413"/>
        <v/>
      </c>
      <c r="AJ2416" s="69" t="str">
        <f t="shared" si="414"/>
        <v/>
      </c>
      <c r="AK2416" s="69" t="str">
        <f t="shared" si="415"/>
        <v/>
      </c>
      <c r="AL2416" s="69">
        <f t="shared" si="416"/>
        <v>0</v>
      </c>
      <c r="AM2416" s="69"/>
    </row>
    <row r="2417" spans="29:39">
      <c r="AC2417" s="69" t="str">
        <f t="shared" si="407"/>
        <v/>
      </c>
      <c r="AD2417" s="69" t="str">
        <f t="shared" si="408"/>
        <v/>
      </c>
      <c r="AE2417" s="69" t="str">
        <f t="shared" si="409"/>
        <v/>
      </c>
      <c r="AF2417" s="69" t="str">
        <f t="shared" si="410"/>
        <v/>
      </c>
      <c r="AG2417" s="69" t="str">
        <f t="shared" si="411"/>
        <v/>
      </c>
      <c r="AH2417" s="69" t="str">
        <f t="shared" si="412"/>
        <v/>
      </c>
      <c r="AI2417" s="69" t="str">
        <f t="shared" si="413"/>
        <v/>
      </c>
      <c r="AJ2417" s="69" t="str">
        <f t="shared" si="414"/>
        <v/>
      </c>
      <c r="AK2417" s="69" t="str">
        <f t="shared" si="415"/>
        <v/>
      </c>
      <c r="AL2417" s="69">
        <f t="shared" si="416"/>
        <v>0</v>
      </c>
      <c r="AM2417" s="69"/>
    </row>
    <row r="2418" spans="29:39">
      <c r="AC2418" s="69" t="str">
        <f t="shared" si="407"/>
        <v/>
      </c>
      <c r="AD2418" s="69" t="str">
        <f t="shared" si="408"/>
        <v/>
      </c>
      <c r="AE2418" s="69" t="str">
        <f t="shared" si="409"/>
        <v/>
      </c>
      <c r="AF2418" s="69" t="str">
        <f t="shared" si="410"/>
        <v/>
      </c>
      <c r="AG2418" s="69" t="str">
        <f t="shared" si="411"/>
        <v/>
      </c>
      <c r="AH2418" s="69" t="str">
        <f t="shared" si="412"/>
        <v/>
      </c>
      <c r="AI2418" s="69" t="str">
        <f t="shared" si="413"/>
        <v/>
      </c>
      <c r="AJ2418" s="69" t="str">
        <f t="shared" si="414"/>
        <v/>
      </c>
      <c r="AK2418" s="69" t="str">
        <f t="shared" si="415"/>
        <v/>
      </c>
      <c r="AL2418" s="69">
        <f t="shared" si="416"/>
        <v>0</v>
      </c>
      <c r="AM2418" s="69"/>
    </row>
    <row r="2419" spans="29:39">
      <c r="AC2419" s="69" t="str">
        <f t="shared" si="407"/>
        <v/>
      </c>
      <c r="AD2419" s="69" t="str">
        <f t="shared" si="408"/>
        <v/>
      </c>
      <c r="AE2419" s="69" t="str">
        <f t="shared" si="409"/>
        <v/>
      </c>
      <c r="AF2419" s="69" t="str">
        <f t="shared" si="410"/>
        <v/>
      </c>
      <c r="AG2419" s="69" t="str">
        <f t="shared" si="411"/>
        <v/>
      </c>
      <c r="AH2419" s="69" t="str">
        <f t="shared" si="412"/>
        <v/>
      </c>
      <c r="AI2419" s="69" t="str">
        <f t="shared" si="413"/>
        <v/>
      </c>
      <c r="AJ2419" s="69" t="str">
        <f t="shared" si="414"/>
        <v/>
      </c>
      <c r="AK2419" s="69" t="str">
        <f t="shared" si="415"/>
        <v/>
      </c>
      <c r="AL2419" s="69">
        <f t="shared" si="416"/>
        <v>0</v>
      </c>
      <c r="AM2419" s="69"/>
    </row>
    <row r="2420" spans="29:39">
      <c r="AC2420" s="69" t="str">
        <f t="shared" si="407"/>
        <v/>
      </c>
      <c r="AD2420" s="69" t="str">
        <f t="shared" si="408"/>
        <v/>
      </c>
      <c r="AE2420" s="69" t="str">
        <f t="shared" si="409"/>
        <v/>
      </c>
      <c r="AF2420" s="69" t="str">
        <f t="shared" si="410"/>
        <v/>
      </c>
      <c r="AG2420" s="69" t="str">
        <f t="shared" si="411"/>
        <v/>
      </c>
      <c r="AH2420" s="69" t="str">
        <f t="shared" si="412"/>
        <v/>
      </c>
      <c r="AI2420" s="69" t="str">
        <f t="shared" si="413"/>
        <v/>
      </c>
      <c r="AJ2420" s="69" t="str">
        <f t="shared" si="414"/>
        <v/>
      </c>
      <c r="AK2420" s="69" t="str">
        <f t="shared" si="415"/>
        <v/>
      </c>
      <c r="AL2420" s="69">
        <f t="shared" si="416"/>
        <v>0</v>
      </c>
      <c r="AM2420" s="69"/>
    </row>
    <row r="2421" spans="29:39">
      <c r="AC2421" s="69" t="str">
        <f t="shared" si="407"/>
        <v/>
      </c>
      <c r="AD2421" s="69" t="str">
        <f t="shared" si="408"/>
        <v/>
      </c>
      <c r="AE2421" s="69" t="str">
        <f t="shared" si="409"/>
        <v/>
      </c>
      <c r="AF2421" s="69" t="str">
        <f t="shared" si="410"/>
        <v/>
      </c>
      <c r="AG2421" s="69" t="str">
        <f t="shared" si="411"/>
        <v/>
      </c>
      <c r="AH2421" s="69" t="str">
        <f t="shared" si="412"/>
        <v/>
      </c>
      <c r="AI2421" s="69" t="str">
        <f t="shared" si="413"/>
        <v/>
      </c>
      <c r="AJ2421" s="69" t="str">
        <f t="shared" si="414"/>
        <v/>
      </c>
      <c r="AK2421" s="69" t="str">
        <f t="shared" si="415"/>
        <v/>
      </c>
      <c r="AL2421" s="69">
        <f t="shared" si="416"/>
        <v>0</v>
      </c>
      <c r="AM2421" s="69"/>
    </row>
    <row r="2422" spans="29:39">
      <c r="AC2422" s="69" t="str">
        <f t="shared" si="407"/>
        <v/>
      </c>
      <c r="AD2422" s="69" t="str">
        <f t="shared" si="408"/>
        <v/>
      </c>
      <c r="AE2422" s="69" t="str">
        <f t="shared" si="409"/>
        <v/>
      </c>
      <c r="AF2422" s="69" t="str">
        <f t="shared" si="410"/>
        <v/>
      </c>
      <c r="AG2422" s="69" t="str">
        <f t="shared" si="411"/>
        <v/>
      </c>
      <c r="AH2422" s="69" t="str">
        <f t="shared" si="412"/>
        <v/>
      </c>
      <c r="AI2422" s="69" t="str">
        <f t="shared" si="413"/>
        <v/>
      </c>
      <c r="AJ2422" s="69" t="str">
        <f t="shared" si="414"/>
        <v/>
      </c>
      <c r="AK2422" s="69" t="str">
        <f t="shared" si="415"/>
        <v/>
      </c>
      <c r="AL2422" s="69">
        <f t="shared" si="416"/>
        <v>0</v>
      </c>
      <c r="AM2422" s="69"/>
    </row>
    <row r="2423" spans="29:39">
      <c r="AC2423" s="69" t="str">
        <f t="shared" si="407"/>
        <v/>
      </c>
      <c r="AD2423" s="69" t="str">
        <f t="shared" si="408"/>
        <v/>
      </c>
      <c r="AE2423" s="69" t="str">
        <f t="shared" si="409"/>
        <v/>
      </c>
      <c r="AF2423" s="69" t="str">
        <f t="shared" si="410"/>
        <v/>
      </c>
      <c r="AG2423" s="69" t="str">
        <f t="shared" si="411"/>
        <v/>
      </c>
      <c r="AH2423" s="69" t="str">
        <f t="shared" si="412"/>
        <v/>
      </c>
      <c r="AI2423" s="69" t="str">
        <f t="shared" si="413"/>
        <v/>
      </c>
      <c r="AJ2423" s="69" t="str">
        <f t="shared" si="414"/>
        <v/>
      </c>
      <c r="AK2423" s="69" t="str">
        <f t="shared" si="415"/>
        <v/>
      </c>
      <c r="AL2423" s="69">
        <f t="shared" si="416"/>
        <v>0</v>
      </c>
      <c r="AM2423" s="69"/>
    </row>
    <row r="2424" spans="29:39">
      <c r="AC2424" s="69" t="str">
        <f t="shared" si="407"/>
        <v/>
      </c>
      <c r="AD2424" s="69" t="str">
        <f t="shared" si="408"/>
        <v/>
      </c>
      <c r="AE2424" s="69" t="str">
        <f t="shared" si="409"/>
        <v/>
      </c>
      <c r="AF2424" s="69" t="str">
        <f t="shared" si="410"/>
        <v/>
      </c>
      <c r="AG2424" s="69" t="str">
        <f t="shared" si="411"/>
        <v/>
      </c>
      <c r="AH2424" s="69" t="str">
        <f t="shared" si="412"/>
        <v/>
      </c>
      <c r="AI2424" s="69" t="str">
        <f t="shared" si="413"/>
        <v/>
      </c>
      <c r="AJ2424" s="69" t="str">
        <f t="shared" si="414"/>
        <v/>
      </c>
      <c r="AK2424" s="69" t="str">
        <f t="shared" si="415"/>
        <v/>
      </c>
      <c r="AL2424" s="69">
        <f t="shared" si="416"/>
        <v>0</v>
      </c>
      <c r="AM2424" s="69"/>
    </row>
    <row r="2425" spans="29:39">
      <c r="AC2425" s="69" t="str">
        <f t="shared" si="407"/>
        <v/>
      </c>
      <c r="AD2425" s="69" t="str">
        <f t="shared" si="408"/>
        <v/>
      </c>
      <c r="AE2425" s="69" t="str">
        <f t="shared" si="409"/>
        <v/>
      </c>
      <c r="AF2425" s="69" t="str">
        <f t="shared" si="410"/>
        <v/>
      </c>
      <c r="AG2425" s="69" t="str">
        <f t="shared" si="411"/>
        <v/>
      </c>
      <c r="AH2425" s="69" t="str">
        <f t="shared" si="412"/>
        <v/>
      </c>
      <c r="AI2425" s="69" t="str">
        <f t="shared" si="413"/>
        <v/>
      </c>
      <c r="AJ2425" s="69" t="str">
        <f t="shared" si="414"/>
        <v/>
      </c>
      <c r="AK2425" s="69" t="str">
        <f t="shared" si="415"/>
        <v/>
      </c>
      <c r="AL2425" s="69">
        <f t="shared" si="416"/>
        <v>0</v>
      </c>
      <c r="AM2425" s="69"/>
    </row>
    <row r="2426" spans="29:39">
      <c r="AC2426" s="69" t="str">
        <f t="shared" si="407"/>
        <v/>
      </c>
      <c r="AD2426" s="69" t="str">
        <f t="shared" si="408"/>
        <v/>
      </c>
      <c r="AE2426" s="69" t="str">
        <f t="shared" si="409"/>
        <v/>
      </c>
      <c r="AF2426" s="69" t="str">
        <f t="shared" si="410"/>
        <v/>
      </c>
      <c r="AG2426" s="69" t="str">
        <f t="shared" si="411"/>
        <v/>
      </c>
      <c r="AH2426" s="69" t="str">
        <f t="shared" si="412"/>
        <v/>
      </c>
      <c r="AI2426" s="69" t="str">
        <f t="shared" si="413"/>
        <v/>
      </c>
      <c r="AJ2426" s="69" t="str">
        <f t="shared" si="414"/>
        <v/>
      </c>
      <c r="AK2426" s="69" t="str">
        <f t="shared" si="415"/>
        <v/>
      </c>
      <c r="AL2426" s="69">
        <f t="shared" si="416"/>
        <v>0</v>
      </c>
      <c r="AM2426" s="69"/>
    </row>
    <row r="2427" spans="29:39">
      <c r="AC2427" s="69" t="str">
        <f t="shared" si="407"/>
        <v/>
      </c>
      <c r="AD2427" s="69" t="str">
        <f t="shared" si="408"/>
        <v/>
      </c>
      <c r="AE2427" s="69" t="str">
        <f t="shared" si="409"/>
        <v/>
      </c>
      <c r="AF2427" s="69" t="str">
        <f t="shared" si="410"/>
        <v/>
      </c>
      <c r="AG2427" s="69" t="str">
        <f t="shared" si="411"/>
        <v/>
      </c>
      <c r="AH2427" s="69" t="str">
        <f t="shared" si="412"/>
        <v/>
      </c>
      <c r="AI2427" s="69" t="str">
        <f t="shared" si="413"/>
        <v/>
      </c>
      <c r="AJ2427" s="69" t="str">
        <f t="shared" si="414"/>
        <v/>
      </c>
      <c r="AK2427" s="69" t="str">
        <f t="shared" si="415"/>
        <v/>
      </c>
      <c r="AL2427" s="69">
        <f t="shared" si="416"/>
        <v>0</v>
      </c>
      <c r="AM2427" s="69"/>
    </row>
    <row r="2428" spans="29:39">
      <c r="AC2428" s="69" t="str">
        <f t="shared" si="407"/>
        <v/>
      </c>
      <c r="AD2428" s="69" t="str">
        <f t="shared" si="408"/>
        <v/>
      </c>
      <c r="AE2428" s="69" t="str">
        <f t="shared" si="409"/>
        <v/>
      </c>
      <c r="AF2428" s="69" t="str">
        <f t="shared" si="410"/>
        <v/>
      </c>
      <c r="AG2428" s="69" t="str">
        <f t="shared" si="411"/>
        <v/>
      </c>
      <c r="AH2428" s="69" t="str">
        <f t="shared" si="412"/>
        <v/>
      </c>
      <c r="AI2428" s="69" t="str">
        <f t="shared" si="413"/>
        <v/>
      </c>
      <c r="AJ2428" s="69" t="str">
        <f t="shared" si="414"/>
        <v/>
      </c>
      <c r="AK2428" s="69" t="str">
        <f t="shared" si="415"/>
        <v/>
      </c>
      <c r="AL2428" s="69">
        <f t="shared" si="416"/>
        <v>0</v>
      </c>
      <c r="AM2428" s="69"/>
    </row>
    <row r="2429" spans="29:39">
      <c r="AC2429" s="69" t="str">
        <f t="shared" si="407"/>
        <v/>
      </c>
      <c r="AD2429" s="69" t="str">
        <f t="shared" si="408"/>
        <v/>
      </c>
      <c r="AE2429" s="69" t="str">
        <f t="shared" si="409"/>
        <v/>
      </c>
      <c r="AF2429" s="69" t="str">
        <f t="shared" si="410"/>
        <v/>
      </c>
      <c r="AG2429" s="69" t="str">
        <f t="shared" si="411"/>
        <v/>
      </c>
      <c r="AH2429" s="69" t="str">
        <f t="shared" si="412"/>
        <v/>
      </c>
      <c r="AI2429" s="69" t="str">
        <f t="shared" si="413"/>
        <v/>
      </c>
      <c r="AJ2429" s="69" t="str">
        <f t="shared" si="414"/>
        <v/>
      </c>
      <c r="AK2429" s="69" t="str">
        <f t="shared" si="415"/>
        <v/>
      </c>
      <c r="AL2429" s="69">
        <f t="shared" si="416"/>
        <v>0</v>
      </c>
      <c r="AM2429" s="69"/>
    </row>
    <row r="2430" spans="29:39">
      <c r="AC2430" s="69" t="str">
        <f t="shared" si="407"/>
        <v/>
      </c>
      <c r="AD2430" s="69" t="str">
        <f t="shared" si="408"/>
        <v/>
      </c>
      <c r="AE2430" s="69" t="str">
        <f t="shared" si="409"/>
        <v/>
      </c>
      <c r="AF2430" s="69" t="str">
        <f t="shared" si="410"/>
        <v/>
      </c>
      <c r="AG2430" s="69" t="str">
        <f t="shared" si="411"/>
        <v/>
      </c>
      <c r="AH2430" s="69" t="str">
        <f t="shared" si="412"/>
        <v/>
      </c>
      <c r="AI2430" s="69" t="str">
        <f t="shared" si="413"/>
        <v/>
      </c>
      <c r="AJ2430" s="69" t="str">
        <f t="shared" si="414"/>
        <v/>
      </c>
      <c r="AK2430" s="69" t="str">
        <f t="shared" si="415"/>
        <v/>
      </c>
      <c r="AL2430" s="69">
        <f t="shared" si="416"/>
        <v>0</v>
      </c>
      <c r="AM2430" s="69"/>
    </row>
    <row r="2431" spans="29:39">
      <c r="AC2431" s="69" t="str">
        <f t="shared" si="407"/>
        <v/>
      </c>
      <c r="AD2431" s="69" t="str">
        <f t="shared" si="408"/>
        <v/>
      </c>
      <c r="AE2431" s="69" t="str">
        <f t="shared" si="409"/>
        <v/>
      </c>
      <c r="AF2431" s="69" t="str">
        <f t="shared" si="410"/>
        <v/>
      </c>
      <c r="AG2431" s="69" t="str">
        <f t="shared" si="411"/>
        <v/>
      </c>
      <c r="AH2431" s="69" t="str">
        <f t="shared" si="412"/>
        <v/>
      </c>
      <c r="AI2431" s="69" t="str">
        <f t="shared" si="413"/>
        <v/>
      </c>
      <c r="AJ2431" s="69" t="str">
        <f t="shared" si="414"/>
        <v/>
      </c>
      <c r="AK2431" s="69" t="str">
        <f t="shared" si="415"/>
        <v/>
      </c>
      <c r="AL2431" s="69">
        <f t="shared" si="416"/>
        <v>0</v>
      </c>
      <c r="AM2431" s="69"/>
    </row>
    <row r="2432" spans="29:39">
      <c r="AC2432" s="69" t="str">
        <f t="shared" si="407"/>
        <v/>
      </c>
      <c r="AD2432" s="69" t="str">
        <f t="shared" si="408"/>
        <v/>
      </c>
      <c r="AE2432" s="69" t="str">
        <f t="shared" si="409"/>
        <v/>
      </c>
      <c r="AF2432" s="69" t="str">
        <f t="shared" si="410"/>
        <v/>
      </c>
      <c r="AG2432" s="69" t="str">
        <f t="shared" si="411"/>
        <v/>
      </c>
      <c r="AH2432" s="69" t="str">
        <f t="shared" si="412"/>
        <v/>
      </c>
      <c r="AI2432" s="69" t="str">
        <f t="shared" si="413"/>
        <v/>
      </c>
      <c r="AJ2432" s="69" t="str">
        <f t="shared" si="414"/>
        <v/>
      </c>
      <c r="AK2432" s="69" t="str">
        <f t="shared" si="415"/>
        <v/>
      </c>
      <c r="AL2432" s="69">
        <f t="shared" si="416"/>
        <v>0</v>
      </c>
      <c r="AM2432" s="69"/>
    </row>
    <row r="2433" spans="29:39">
      <c r="AC2433" s="69" t="str">
        <f t="shared" si="407"/>
        <v/>
      </c>
      <c r="AD2433" s="69" t="str">
        <f t="shared" si="408"/>
        <v/>
      </c>
      <c r="AE2433" s="69" t="str">
        <f t="shared" si="409"/>
        <v/>
      </c>
      <c r="AF2433" s="69" t="str">
        <f t="shared" si="410"/>
        <v/>
      </c>
      <c r="AG2433" s="69" t="str">
        <f t="shared" si="411"/>
        <v/>
      </c>
      <c r="AH2433" s="69" t="str">
        <f t="shared" si="412"/>
        <v/>
      </c>
      <c r="AI2433" s="69" t="str">
        <f t="shared" si="413"/>
        <v/>
      </c>
      <c r="AJ2433" s="69" t="str">
        <f t="shared" si="414"/>
        <v/>
      </c>
      <c r="AK2433" s="69" t="str">
        <f t="shared" si="415"/>
        <v/>
      </c>
      <c r="AL2433" s="69">
        <f t="shared" si="416"/>
        <v>0</v>
      </c>
      <c r="AM2433" s="69"/>
    </row>
    <row r="2434" spans="29:39">
      <c r="AC2434" s="69" t="str">
        <f t="shared" si="407"/>
        <v/>
      </c>
      <c r="AD2434" s="69" t="str">
        <f t="shared" si="408"/>
        <v/>
      </c>
      <c r="AE2434" s="69" t="str">
        <f t="shared" si="409"/>
        <v/>
      </c>
      <c r="AF2434" s="69" t="str">
        <f t="shared" si="410"/>
        <v/>
      </c>
      <c r="AG2434" s="69" t="str">
        <f t="shared" si="411"/>
        <v/>
      </c>
      <c r="AH2434" s="69" t="str">
        <f t="shared" si="412"/>
        <v/>
      </c>
      <c r="AI2434" s="69" t="str">
        <f t="shared" si="413"/>
        <v/>
      </c>
      <c r="AJ2434" s="69" t="str">
        <f t="shared" si="414"/>
        <v/>
      </c>
      <c r="AK2434" s="69" t="str">
        <f t="shared" si="415"/>
        <v/>
      </c>
      <c r="AL2434" s="69">
        <f t="shared" si="416"/>
        <v>0</v>
      </c>
      <c r="AM2434" s="69"/>
    </row>
    <row r="2435" spans="29:39">
      <c r="AC2435" s="69" t="str">
        <f t="shared" si="407"/>
        <v/>
      </c>
      <c r="AD2435" s="69" t="str">
        <f t="shared" si="408"/>
        <v/>
      </c>
      <c r="AE2435" s="69" t="str">
        <f t="shared" si="409"/>
        <v/>
      </c>
      <c r="AF2435" s="69" t="str">
        <f t="shared" si="410"/>
        <v/>
      </c>
      <c r="AG2435" s="69" t="str">
        <f t="shared" si="411"/>
        <v/>
      </c>
      <c r="AH2435" s="69" t="str">
        <f t="shared" si="412"/>
        <v/>
      </c>
      <c r="AI2435" s="69" t="str">
        <f t="shared" si="413"/>
        <v/>
      </c>
      <c r="AJ2435" s="69" t="str">
        <f t="shared" si="414"/>
        <v/>
      </c>
      <c r="AK2435" s="69" t="str">
        <f t="shared" si="415"/>
        <v/>
      </c>
      <c r="AL2435" s="69">
        <f t="shared" si="416"/>
        <v>0</v>
      </c>
      <c r="AM2435" s="69"/>
    </row>
    <row r="2436" spans="29:39">
      <c r="AC2436" s="69" t="str">
        <f t="shared" si="407"/>
        <v/>
      </c>
      <c r="AD2436" s="69" t="str">
        <f t="shared" si="408"/>
        <v/>
      </c>
      <c r="AE2436" s="69" t="str">
        <f t="shared" si="409"/>
        <v/>
      </c>
      <c r="AF2436" s="69" t="str">
        <f t="shared" si="410"/>
        <v/>
      </c>
      <c r="AG2436" s="69" t="str">
        <f t="shared" si="411"/>
        <v/>
      </c>
      <c r="AH2436" s="69" t="str">
        <f t="shared" si="412"/>
        <v/>
      </c>
      <c r="AI2436" s="69" t="str">
        <f t="shared" si="413"/>
        <v/>
      </c>
      <c r="AJ2436" s="69" t="str">
        <f t="shared" si="414"/>
        <v/>
      </c>
      <c r="AK2436" s="69" t="str">
        <f t="shared" si="415"/>
        <v/>
      </c>
      <c r="AL2436" s="69">
        <f t="shared" si="416"/>
        <v>0</v>
      </c>
      <c r="AM2436" s="69"/>
    </row>
    <row r="2437" spans="29:39">
      <c r="AC2437" s="69" t="str">
        <f t="shared" si="407"/>
        <v/>
      </c>
      <c r="AD2437" s="69" t="str">
        <f t="shared" si="408"/>
        <v/>
      </c>
      <c r="AE2437" s="69" t="str">
        <f t="shared" si="409"/>
        <v/>
      </c>
      <c r="AF2437" s="69" t="str">
        <f t="shared" si="410"/>
        <v/>
      </c>
      <c r="AG2437" s="69" t="str">
        <f t="shared" si="411"/>
        <v/>
      </c>
      <c r="AH2437" s="69" t="str">
        <f t="shared" si="412"/>
        <v/>
      </c>
      <c r="AI2437" s="69" t="str">
        <f t="shared" si="413"/>
        <v/>
      </c>
      <c r="AJ2437" s="69" t="str">
        <f t="shared" si="414"/>
        <v/>
      </c>
      <c r="AK2437" s="69" t="str">
        <f t="shared" si="415"/>
        <v/>
      </c>
      <c r="AL2437" s="69">
        <f t="shared" si="416"/>
        <v>0</v>
      </c>
      <c r="AM2437" s="69"/>
    </row>
    <row r="2438" spans="29:39">
      <c r="AC2438" s="69" t="str">
        <f t="shared" si="407"/>
        <v/>
      </c>
      <c r="AD2438" s="69" t="str">
        <f t="shared" si="408"/>
        <v/>
      </c>
      <c r="AE2438" s="69" t="str">
        <f t="shared" si="409"/>
        <v/>
      </c>
      <c r="AF2438" s="69" t="str">
        <f t="shared" si="410"/>
        <v/>
      </c>
      <c r="AG2438" s="69" t="str">
        <f t="shared" si="411"/>
        <v/>
      </c>
      <c r="AH2438" s="69" t="str">
        <f t="shared" si="412"/>
        <v/>
      </c>
      <c r="AI2438" s="69" t="str">
        <f t="shared" si="413"/>
        <v/>
      </c>
      <c r="AJ2438" s="69" t="str">
        <f t="shared" si="414"/>
        <v/>
      </c>
      <c r="AK2438" s="69" t="str">
        <f t="shared" si="415"/>
        <v/>
      </c>
      <c r="AL2438" s="69">
        <f t="shared" si="416"/>
        <v>0</v>
      </c>
      <c r="AM2438" s="69"/>
    </row>
    <row r="2439" spans="29:39">
      <c r="AC2439" s="69" t="str">
        <f t="shared" si="407"/>
        <v/>
      </c>
      <c r="AD2439" s="69" t="str">
        <f t="shared" si="408"/>
        <v/>
      </c>
      <c r="AE2439" s="69" t="str">
        <f t="shared" si="409"/>
        <v/>
      </c>
      <c r="AF2439" s="69" t="str">
        <f t="shared" si="410"/>
        <v/>
      </c>
      <c r="AG2439" s="69" t="str">
        <f t="shared" si="411"/>
        <v/>
      </c>
      <c r="AH2439" s="69" t="str">
        <f t="shared" si="412"/>
        <v/>
      </c>
      <c r="AI2439" s="69" t="str">
        <f t="shared" si="413"/>
        <v/>
      </c>
      <c r="AJ2439" s="69" t="str">
        <f t="shared" si="414"/>
        <v/>
      </c>
      <c r="AK2439" s="69" t="str">
        <f t="shared" si="415"/>
        <v/>
      </c>
      <c r="AL2439" s="69">
        <f t="shared" si="416"/>
        <v>0</v>
      </c>
      <c r="AM2439" s="69"/>
    </row>
    <row r="2440" spans="29:39">
      <c r="AC2440" s="69" t="str">
        <f t="shared" si="407"/>
        <v/>
      </c>
      <c r="AD2440" s="69" t="str">
        <f t="shared" si="408"/>
        <v/>
      </c>
      <c r="AE2440" s="69" t="str">
        <f t="shared" si="409"/>
        <v/>
      </c>
      <c r="AF2440" s="69" t="str">
        <f t="shared" si="410"/>
        <v/>
      </c>
      <c r="AG2440" s="69" t="str">
        <f t="shared" si="411"/>
        <v/>
      </c>
      <c r="AH2440" s="69" t="str">
        <f t="shared" si="412"/>
        <v/>
      </c>
      <c r="AI2440" s="69" t="str">
        <f t="shared" si="413"/>
        <v/>
      </c>
      <c r="AJ2440" s="69" t="str">
        <f t="shared" si="414"/>
        <v/>
      </c>
      <c r="AK2440" s="69" t="str">
        <f t="shared" si="415"/>
        <v/>
      </c>
      <c r="AL2440" s="69">
        <f t="shared" si="416"/>
        <v>0</v>
      </c>
      <c r="AM2440" s="69"/>
    </row>
    <row r="2441" spans="29:39">
      <c r="AC2441" s="69" t="str">
        <f t="shared" si="407"/>
        <v/>
      </c>
      <c r="AD2441" s="69" t="str">
        <f t="shared" si="408"/>
        <v/>
      </c>
      <c r="AE2441" s="69" t="str">
        <f t="shared" si="409"/>
        <v/>
      </c>
      <c r="AF2441" s="69" t="str">
        <f t="shared" si="410"/>
        <v/>
      </c>
      <c r="AG2441" s="69" t="str">
        <f t="shared" si="411"/>
        <v/>
      </c>
      <c r="AH2441" s="69" t="str">
        <f t="shared" si="412"/>
        <v/>
      </c>
      <c r="AI2441" s="69" t="str">
        <f t="shared" si="413"/>
        <v/>
      </c>
      <c r="AJ2441" s="69" t="str">
        <f t="shared" si="414"/>
        <v/>
      </c>
      <c r="AK2441" s="69" t="str">
        <f t="shared" si="415"/>
        <v/>
      </c>
      <c r="AL2441" s="69">
        <f t="shared" si="416"/>
        <v>0</v>
      </c>
      <c r="AM2441" s="69"/>
    </row>
    <row r="2442" spans="29:39">
      <c r="AC2442" s="69" t="str">
        <f t="shared" si="407"/>
        <v/>
      </c>
      <c r="AD2442" s="69" t="str">
        <f t="shared" si="408"/>
        <v/>
      </c>
      <c r="AE2442" s="69" t="str">
        <f t="shared" si="409"/>
        <v/>
      </c>
      <c r="AF2442" s="69" t="str">
        <f t="shared" si="410"/>
        <v/>
      </c>
      <c r="AG2442" s="69" t="str">
        <f t="shared" si="411"/>
        <v/>
      </c>
      <c r="AH2442" s="69" t="str">
        <f t="shared" si="412"/>
        <v/>
      </c>
      <c r="AI2442" s="69" t="str">
        <f t="shared" si="413"/>
        <v/>
      </c>
      <c r="AJ2442" s="69" t="str">
        <f t="shared" si="414"/>
        <v/>
      </c>
      <c r="AK2442" s="69" t="str">
        <f t="shared" si="415"/>
        <v/>
      </c>
      <c r="AL2442" s="69">
        <f t="shared" si="416"/>
        <v>0</v>
      </c>
      <c r="AM2442" s="69"/>
    </row>
    <row r="2443" spans="29:39">
      <c r="AC2443" s="69" t="str">
        <f t="shared" si="407"/>
        <v/>
      </c>
      <c r="AD2443" s="69" t="str">
        <f t="shared" si="408"/>
        <v/>
      </c>
      <c r="AE2443" s="69" t="str">
        <f t="shared" si="409"/>
        <v/>
      </c>
      <c r="AF2443" s="69" t="str">
        <f t="shared" si="410"/>
        <v/>
      </c>
      <c r="AG2443" s="69" t="str">
        <f t="shared" si="411"/>
        <v/>
      </c>
      <c r="AH2443" s="69" t="str">
        <f t="shared" si="412"/>
        <v/>
      </c>
      <c r="AI2443" s="69" t="str">
        <f t="shared" si="413"/>
        <v/>
      </c>
      <c r="AJ2443" s="69" t="str">
        <f t="shared" si="414"/>
        <v/>
      </c>
      <c r="AK2443" s="69" t="str">
        <f t="shared" si="415"/>
        <v/>
      </c>
      <c r="AL2443" s="69">
        <f t="shared" si="416"/>
        <v>0</v>
      </c>
      <c r="AM2443" s="69"/>
    </row>
    <row r="2444" spans="29:39">
      <c r="AC2444" s="69" t="str">
        <f t="shared" si="407"/>
        <v/>
      </c>
      <c r="AD2444" s="69" t="str">
        <f t="shared" si="408"/>
        <v/>
      </c>
      <c r="AE2444" s="69" t="str">
        <f t="shared" si="409"/>
        <v/>
      </c>
      <c r="AF2444" s="69" t="str">
        <f t="shared" si="410"/>
        <v/>
      </c>
      <c r="AG2444" s="69" t="str">
        <f t="shared" si="411"/>
        <v/>
      </c>
      <c r="AH2444" s="69" t="str">
        <f t="shared" si="412"/>
        <v/>
      </c>
      <c r="AI2444" s="69" t="str">
        <f t="shared" si="413"/>
        <v/>
      </c>
      <c r="AJ2444" s="69" t="str">
        <f t="shared" si="414"/>
        <v/>
      </c>
      <c r="AK2444" s="69" t="str">
        <f t="shared" si="415"/>
        <v/>
      </c>
      <c r="AL2444" s="69">
        <f t="shared" si="416"/>
        <v>0</v>
      </c>
      <c r="AM2444" s="69"/>
    </row>
    <row r="2445" spans="29:39">
      <c r="AC2445" s="69" t="str">
        <f t="shared" si="407"/>
        <v/>
      </c>
      <c r="AD2445" s="69" t="str">
        <f t="shared" si="408"/>
        <v/>
      </c>
      <c r="AE2445" s="69" t="str">
        <f t="shared" si="409"/>
        <v/>
      </c>
      <c r="AF2445" s="69" t="str">
        <f t="shared" si="410"/>
        <v/>
      </c>
      <c r="AG2445" s="69" t="str">
        <f t="shared" si="411"/>
        <v/>
      </c>
      <c r="AH2445" s="69" t="str">
        <f t="shared" si="412"/>
        <v/>
      </c>
      <c r="AI2445" s="69" t="str">
        <f t="shared" si="413"/>
        <v/>
      </c>
      <c r="AJ2445" s="69" t="str">
        <f t="shared" si="414"/>
        <v/>
      </c>
      <c r="AK2445" s="69" t="str">
        <f t="shared" si="415"/>
        <v/>
      </c>
      <c r="AL2445" s="69">
        <f t="shared" si="416"/>
        <v>0</v>
      </c>
      <c r="AM2445" s="69"/>
    </row>
    <row r="2446" spans="29:39">
      <c r="AC2446" s="69" t="str">
        <f t="shared" si="407"/>
        <v/>
      </c>
      <c r="AD2446" s="69" t="str">
        <f t="shared" si="408"/>
        <v/>
      </c>
      <c r="AE2446" s="69" t="str">
        <f t="shared" si="409"/>
        <v/>
      </c>
      <c r="AF2446" s="69" t="str">
        <f t="shared" si="410"/>
        <v/>
      </c>
      <c r="AG2446" s="69" t="str">
        <f t="shared" si="411"/>
        <v/>
      </c>
      <c r="AH2446" s="69" t="str">
        <f t="shared" si="412"/>
        <v/>
      </c>
      <c r="AI2446" s="69" t="str">
        <f t="shared" si="413"/>
        <v/>
      </c>
      <c r="AJ2446" s="69" t="str">
        <f t="shared" si="414"/>
        <v/>
      </c>
      <c r="AK2446" s="69" t="str">
        <f t="shared" si="415"/>
        <v/>
      </c>
      <c r="AL2446" s="69">
        <f t="shared" si="416"/>
        <v>0</v>
      </c>
      <c r="AM2446" s="69"/>
    </row>
    <row r="2447" spans="29:39">
      <c r="AC2447" s="69" t="str">
        <f t="shared" si="407"/>
        <v/>
      </c>
      <c r="AD2447" s="69" t="str">
        <f t="shared" si="408"/>
        <v/>
      </c>
      <c r="AE2447" s="69" t="str">
        <f t="shared" si="409"/>
        <v/>
      </c>
      <c r="AF2447" s="69" t="str">
        <f t="shared" si="410"/>
        <v/>
      </c>
      <c r="AG2447" s="69" t="str">
        <f t="shared" si="411"/>
        <v/>
      </c>
      <c r="AH2447" s="69" t="str">
        <f t="shared" si="412"/>
        <v/>
      </c>
      <c r="AI2447" s="69" t="str">
        <f t="shared" si="413"/>
        <v/>
      </c>
      <c r="AJ2447" s="69" t="str">
        <f t="shared" si="414"/>
        <v/>
      </c>
      <c r="AK2447" s="69" t="str">
        <f t="shared" si="415"/>
        <v/>
      </c>
      <c r="AL2447" s="69">
        <f t="shared" si="416"/>
        <v>0</v>
      </c>
      <c r="AM2447" s="69"/>
    </row>
    <row r="2448" spans="29:39">
      <c r="AC2448" s="69" t="str">
        <f t="shared" si="407"/>
        <v/>
      </c>
      <c r="AD2448" s="69" t="str">
        <f t="shared" si="408"/>
        <v/>
      </c>
      <c r="AE2448" s="69" t="str">
        <f t="shared" si="409"/>
        <v/>
      </c>
      <c r="AF2448" s="69" t="str">
        <f t="shared" si="410"/>
        <v/>
      </c>
      <c r="AG2448" s="69" t="str">
        <f t="shared" si="411"/>
        <v/>
      </c>
      <c r="AH2448" s="69" t="str">
        <f t="shared" si="412"/>
        <v/>
      </c>
      <c r="AI2448" s="69" t="str">
        <f t="shared" si="413"/>
        <v/>
      </c>
      <c r="AJ2448" s="69" t="str">
        <f t="shared" si="414"/>
        <v/>
      </c>
      <c r="AK2448" s="69" t="str">
        <f t="shared" si="415"/>
        <v/>
      </c>
      <c r="AL2448" s="69">
        <f t="shared" si="416"/>
        <v>0</v>
      </c>
      <c r="AM2448" s="69"/>
    </row>
    <row r="2449" spans="29:39">
      <c r="AC2449" s="69" t="str">
        <f t="shared" ref="AC2449:AC2512" si="417">IF(LEFT(Q2449,1)="&lt;",1*MID(Q2449,2,LEN(Q2449)-1),"")</f>
        <v/>
      </c>
      <c r="AD2449" s="69" t="str">
        <f t="shared" ref="AD2449:AD2512" si="418">IF(LEFT(R2449,1)="&lt;",1*MID(R2449,2,LEN(R2449)-1),"")</f>
        <v/>
      </c>
      <c r="AE2449" s="69" t="str">
        <f t="shared" ref="AE2449:AE2512" si="419">IF(LEFT(S2449,1)="&lt;",1*MID(S2449,2,LEN(S2449)-1),"")</f>
        <v/>
      </c>
      <c r="AF2449" s="69" t="str">
        <f t="shared" ref="AF2449:AF2512" si="420">IF(LEFT(T2449,1)="&lt;",1*MID(T2449,2,LEN(T2449)-1),"")</f>
        <v/>
      </c>
      <c r="AG2449" s="69" t="str">
        <f t="shared" ref="AG2449:AG2512" si="421">IF(LEFT(U2449,1)="&lt;",1*MID(U2449,2,LEN(U2449)-1),"")</f>
        <v/>
      </c>
      <c r="AH2449" s="69" t="str">
        <f t="shared" ref="AH2449:AH2512" si="422">IF(LEFT(V2449,1)="&lt;",1*MID(V2449,2,LEN(V2449)-1),"")</f>
        <v/>
      </c>
      <c r="AI2449" s="69" t="str">
        <f t="shared" ref="AI2449:AI2512" si="423">IF(LEFT(W2449,1)="&lt;",1*MID(W2449,2,LEN(W2449)-1),"")</f>
        <v/>
      </c>
      <c r="AJ2449" s="69" t="str">
        <f t="shared" ref="AJ2449:AJ2512" si="424">IF(LEFT(X2449,1)="&lt;",1*MID(X2449,2,LEN(X2449)-1),"")</f>
        <v/>
      </c>
      <c r="AK2449" s="69" t="str">
        <f t="shared" ref="AK2449:AK2512" si="425">IF(LEFT(Y2449,1)="&lt;",1*MID(Y2449,2,LEN(Y2449)-1),"")</f>
        <v/>
      </c>
      <c r="AL2449" s="69">
        <f t="shared" ref="AL2449:AL2512" si="426">SUM(AC2449:AK2449)</f>
        <v>0</v>
      </c>
      <c r="AM2449" s="69"/>
    </row>
    <row r="2450" spans="29:39">
      <c r="AC2450" s="69" t="str">
        <f t="shared" si="417"/>
        <v/>
      </c>
      <c r="AD2450" s="69" t="str">
        <f t="shared" si="418"/>
        <v/>
      </c>
      <c r="AE2450" s="69" t="str">
        <f t="shared" si="419"/>
        <v/>
      </c>
      <c r="AF2450" s="69" t="str">
        <f t="shared" si="420"/>
        <v/>
      </c>
      <c r="AG2450" s="69" t="str">
        <f t="shared" si="421"/>
        <v/>
      </c>
      <c r="AH2450" s="69" t="str">
        <f t="shared" si="422"/>
        <v/>
      </c>
      <c r="AI2450" s="69" t="str">
        <f t="shared" si="423"/>
        <v/>
      </c>
      <c r="AJ2450" s="69" t="str">
        <f t="shared" si="424"/>
        <v/>
      </c>
      <c r="AK2450" s="69" t="str">
        <f t="shared" si="425"/>
        <v/>
      </c>
      <c r="AL2450" s="69">
        <f t="shared" si="426"/>
        <v>0</v>
      </c>
      <c r="AM2450" s="69"/>
    </row>
    <row r="2451" spans="29:39">
      <c r="AC2451" s="69" t="str">
        <f t="shared" si="417"/>
        <v/>
      </c>
      <c r="AD2451" s="69" t="str">
        <f t="shared" si="418"/>
        <v/>
      </c>
      <c r="AE2451" s="69" t="str">
        <f t="shared" si="419"/>
        <v/>
      </c>
      <c r="AF2451" s="69" t="str">
        <f t="shared" si="420"/>
        <v/>
      </c>
      <c r="AG2451" s="69" t="str">
        <f t="shared" si="421"/>
        <v/>
      </c>
      <c r="AH2451" s="69" t="str">
        <f t="shared" si="422"/>
        <v/>
      </c>
      <c r="AI2451" s="69" t="str">
        <f t="shared" si="423"/>
        <v/>
      </c>
      <c r="AJ2451" s="69" t="str">
        <f t="shared" si="424"/>
        <v/>
      </c>
      <c r="AK2451" s="69" t="str">
        <f t="shared" si="425"/>
        <v/>
      </c>
      <c r="AL2451" s="69">
        <f t="shared" si="426"/>
        <v>0</v>
      </c>
      <c r="AM2451" s="69"/>
    </row>
    <row r="2452" spans="29:39">
      <c r="AC2452" s="69" t="str">
        <f t="shared" si="417"/>
        <v/>
      </c>
      <c r="AD2452" s="69" t="str">
        <f t="shared" si="418"/>
        <v/>
      </c>
      <c r="AE2452" s="69" t="str">
        <f t="shared" si="419"/>
        <v/>
      </c>
      <c r="AF2452" s="69" t="str">
        <f t="shared" si="420"/>
        <v/>
      </c>
      <c r="AG2452" s="69" t="str">
        <f t="shared" si="421"/>
        <v/>
      </c>
      <c r="AH2452" s="69" t="str">
        <f t="shared" si="422"/>
        <v/>
      </c>
      <c r="AI2452" s="69" t="str">
        <f t="shared" si="423"/>
        <v/>
      </c>
      <c r="AJ2452" s="69" t="str">
        <f t="shared" si="424"/>
        <v/>
      </c>
      <c r="AK2452" s="69" t="str">
        <f t="shared" si="425"/>
        <v/>
      </c>
      <c r="AL2452" s="69">
        <f t="shared" si="426"/>
        <v>0</v>
      </c>
      <c r="AM2452" s="69"/>
    </row>
    <row r="2453" spans="29:39">
      <c r="AC2453" s="69" t="str">
        <f t="shared" si="417"/>
        <v/>
      </c>
      <c r="AD2453" s="69" t="str">
        <f t="shared" si="418"/>
        <v/>
      </c>
      <c r="AE2453" s="69" t="str">
        <f t="shared" si="419"/>
        <v/>
      </c>
      <c r="AF2453" s="69" t="str">
        <f t="shared" si="420"/>
        <v/>
      </c>
      <c r="AG2453" s="69" t="str">
        <f t="shared" si="421"/>
        <v/>
      </c>
      <c r="AH2453" s="69" t="str">
        <f t="shared" si="422"/>
        <v/>
      </c>
      <c r="AI2453" s="69" t="str">
        <f t="shared" si="423"/>
        <v/>
      </c>
      <c r="AJ2453" s="69" t="str">
        <f t="shared" si="424"/>
        <v/>
      </c>
      <c r="AK2453" s="69" t="str">
        <f t="shared" si="425"/>
        <v/>
      </c>
      <c r="AL2453" s="69">
        <f t="shared" si="426"/>
        <v>0</v>
      </c>
      <c r="AM2453" s="69"/>
    </row>
    <row r="2454" spans="29:39">
      <c r="AC2454" s="69" t="str">
        <f t="shared" si="417"/>
        <v/>
      </c>
      <c r="AD2454" s="69" t="str">
        <f t="shared" si="418"/>
        <v/>
      </c>
      <c r="AE2454" s="69" t="str">
        <f t="shared" si="419"/>
        <v/>
      </c>
      <c r="AF2454" s="69" t="str">
        <f t="shared" si="420"/>
        <v/>
      </c>
      <c r="AG2454" s="69" t="str">
        <f t="shared" si="421"/>
        <v/>
      </c>
      <c r="AH2454" s="69" t="str">
        <f t="shared" si="422"/>
        <v/>
      </c>
      <c r="AI2454" s="69" t="str">
        <f t="shared" si="423"/>
        <v/>
      </c>
      <c r="AJ2454" s="69" t="str">
        <f t="shared" si="424"/>
        <v/>
      </c>
      <c r="AK2454" s="69" t="str">
        <f t="shared" si="425"/>
        <v/>
      </c>
      <c r="AL2454" s="69">
        <f t="shared" si="426"/>
        <v>0</v>
      </c>
      <c r="AM2454" s="69"/>
    </row>
    <row r="2455" spans="29:39">
      <c r="AC2455" s="69" t="str">
        <f t="shared" si="417"/>
        <v/>
      </c>
      <c r="AD2455" s="69" t="str">
        <f t="shared" si="418"/>
        <v/>
      </c>
      <c r="AE2455" s="69" t="str">
        <f t="shared" si="419"/>
        <v/>
      </c>
      <c r="AF2455" s="69" t="str">
        <f t="shared" si="420"/>
        <v/>
      </c>
      <c r="AG2455" s="69" t="str">
        <f t="shared" si="421"/>
        <v/>
      </c>
      <c r="AH2455" s="69" t="str">
        <f t="shared" si="422"/>
        <v/>
      </c>
      <c r="AI2455" s="69" t="str">
        <f t="shared" si="423"/>
        <v/>
      </c>
      <c r="AJ2455" s="69" t="str">
        <f t="shared" si="424"/>
        <v/>
      </c>
      <c r="AK2455" s="69" t="str">
        <f t="shared" si="425"/>
        <v/>
      </c>
      <c r="AL2455" s="69">
        <f t="shared" si="426"/>
        <v>0</v>
      </c>
      <c r="AM2455" s="69"/>
    </row>
    <row r="2456" spans="29:39">
      <c r="AC2456" s="69" t="str">
        <f t="shared" si="417"/>
        <v/>
      </c>
      <c r="AD2456" s="69" t="str">
        <f t="shared" si="418"/>
        <v/>
      </c>
      <c r="AE2456" s="69" t="str">
        <f t="shared" si="419"/>
        <v/>
      </c>
      <c r="AF2456" s="69" t="str">
        <f t="shared" si="420"/>
        <v/>
      </c>
      <c r="AG2456" s="69" t="str">
        <f t="shared" si="421"/>
        <v/>
      </c>
      <c r="AH2456" s="69" t="str">
        <f t="shared" si="422"/>
        <v/>
      </c>
      <c r="AI2456" s="69" t="str">
        <f t="shared" si="423"/>
        <v/>
      </c>
      <c r="AJ2456" s="69" t="str">
        <f t="shared" si="424"/>
        <v/>
      </c>
      <c r="AK2456" s="69" t="str">
        <f t="shared" si="425"/>
        <v/>
      </c>
      <c r="AL2456" s="69">
        <f t="shared" si="426"/>
        <v>0</v>
      </c>
      <c r="AM2456" s="69"/>
    </row>
    <row r="2457" spans="29:39">
      <c r="AC2457" s="69" t="str">
        <f t="shared" si="417"/>
        <v/>
      </c>
      <c r="AD2457" s="69" t="str">
        <f t="shared" si="418"/>
        <v/>
      </c>
      <c r="AE2457" s="69" t="str">
        <f t="shared" si="419"/>
        <v/>
      </c>
      <c r="AF2457" s="69" t="str">
        <f t="shared" si="420"/>
        <v/>
      </c>
      <c r="AG2457" s="69" t="str">
        <f t="shared" si="421"/>
        <v/>
      </c>
      <c r="AH2457" s="69" t="str">
        <f t="shared" si="422"/>
        <v/>
      </c>
      <c r="AI2457" s="69" t="str">
        <f t="shared" si="423"/>
        <v/>
      </c>
      <c r="AJ2457" s="69" t="str">
        <f t="shared" si="424"/>
        <v/>
      </c>
      <c r="AK2457" s="69" t="str">
        <f t="shared" si="425"/>
        <v/>
      </c>
      <c r="AL2457" s="69">
        <f t="shared" si="426"/>
        <v>0</v>
      </c>
      <c r="AM2457" s="69"/>
    </row>
    <row r="2458" spans="29:39">
      <c r="AC2458" s="69" t="str">
        <f t="shared" si="417"/>
        <v/>
      </c>
      <c r="AD2458" s="69" t="str">
        <f t="shared" si="418"/>
        <v/>
      </c>
      <c r="AE2458" s="69" t="str">
        <f t="shared" si="419"/>
        <v/>
      </c>
      <c r="AF2458" s="69" t="str">
        <f t="shared" si="420"/>
        <v/>
      </c>
      <c r="AG2458" s="69" t="str">
        <f t="shared" si="421"/>
        <v/>
      </c>
      <c r="AH2458" s="69" t="str">
        <f t="shared" si="422"/>
        <v/>
      </c>
      <c r="AI2458" s="69" t="str">
        <f t="shared" si="423"/>
        <v/>
      </c>
      <c r="AJ2458" s="69" t="str">
        <f t="shared" si="424"/>
        <v/>
      </c>
      <c r="AK2458" s="69" t="str">
        <f t="shared" si="425"/>
        <v/>
      </c>
      <c r="AL2458" s="69">
        <f t="shared" si="426"/>
        <v>0</v>
      </c>
      <c r="AM2458" s="69"/>
    </row>
    <row r="2459" spans="29:39">
      <c r="AC2459" s="69" t="str">
        <f t="shared" si="417"/>
        <v/>
      </c>
      <c r="AD2459" s="69" t="str">
        <f t="shared" si="418"/>
        <v/>
      </c>
      <c r="AE2459" s="69" t="str">
        <f t="shared" si="419"/>
        <v/>
      </c>
      <c r="AF2459" s="69" t="str">
        <f t="shared" si="420"/>
        <v/>
      </c>
      <c r="AG2459" s="69" t="str">
        <f t="shared" si="421"/>
        <v/>
      </c>
      <c r="AH2459" s="69" t="str">
        <f t="shared" si="422"/>
        <v/>
      </c>
      <c r="AI2459" s="69" t="str">
        <f t="shared" si="423"/>
        <v/>
      </c>
      <c r="AJ2459" s="69" t="str">
        <f t="shared" si="424"/>
        <v/>
      </c>
      <c r="AK2459" s="69" t="str">
        <f t="shared" si="425"/>
        <v/>
      </c>
      <c r="AL2459" s="69">
        <f t="shared" si="426"/>
        <v>0</v>
      </c>
      <c r="AM2459" s="69"/>
    </row>
    <row r="2460" spans="29:39">
      <c r="AC2460" s="69" t="str">
        <f t="shared" si="417"/>
        <v/>
      </c>
      <c r="AD2460" s="69" t="str">
        <f t="shared" si="418"/>
        <v/>
      </c>
      <c r="AE2460" s="69" t="str">
        <f t="shared" si="419"/>
        <v/>
      </c>
      <c r="AF2460" s="69" t="str">
        <f t="shared" si="420"/>
        <v/>
      </c>
      <c r="AG2460" s="69" t="str">
        <f t="shared" si="421"/>
        <v/>
      </c>
      <c r="AH2460" s="69" t="str">
        <f t="shared" si="422"/>
        <v/>
      </c>
      <c r="AI2460" s="69" t="str">
        <f t="shared" si="423"/>
        <v/>
      </c>
      <c r="AJ2460" s="69" t="str">
        <f t="shared" si="424"/>
        <v/>
      </c>
      <c r="AK2460" s="69" t="str">
        <f t="shared" si="425"/>
        <v/>
      </c>
      <c r="AL2460" s="69">
        <f t="shared" si="426"/>
        <v>0</v>
      </c>
      <c r="AM2460" s="69"/>
    </row>
    <row r="2461" spans="29:39">
      <c r="AC2461" s="69" t="str">
        <f t="shared" si="417"/>
        <v/>
      </c>
      <c r="AD2461" s="69" t="str">
        <f t="shared" si="418"/>
        <v/>
      </c>
      <c r="AE2461" s="69" t="str">
        <f t="shared" si="419"/>
        <v/>
      </c>
      <c r="AF2461" s="69" t="str">
        <f t="shared" si="420"/>
        <v/>
      </c>
      <c r="AG2461" s="69" t="str">
        <f t="shared" si="421"/>
        <v/>
      </c>
      <c r="AH2461" s="69" t="str">
        <f t="shared" si="422"/>
        <v/>
      </c>
      <c r="AI2461" s="69" t="str">
        <f t="shared" si="423"/>
        <v/>
      </c>
      <c r="AJ2461" s="69" t="str">
        <f t="shared" si="424"/>
        <v/>
      </c>
      <c r="AK2461" s="69" t="str">
        <f t="shared" si="425"/>
        <v/>
      </c>
      <c r="AL2461" s="69">
        <f t="shared" si="426"/>
        <v>0</v>
      </c>
      <c r="AM2461" s="69"/>
    </row>
    <row r="2462" spans="29:39">
      <c r="AC2462" s="69" t="str">
        <f t="shared" si="417"/>
        <v/>
      </c>
      <c r="AD2462" s="69" t="str">
        <f t="shared" si="418"/>
        <v/>
      </c>
      <c r="AE2462" s="69" t="str">
        <f t="shared" si="419"/>
        <v/>
      </c>
      <c r="AF2462" s="69" t="str">
        <f t="shared" si="420"/>
        <v/>
      </c>
      <c r="AG2462" s="69" t="str">
        <f t="shared" si="421"/>
        <v/>
      </c>
      <c r="AH2462" s="69" t="str">
        <f t="shared" si="422"/>
        <v/>
      </c>
      <c r="AI2462" s="69" t="str">
        <f t="shared" si="423"/>
        <v/>
      </c>
      <c r="AJ2462" s="69" t="str">
        <f t="shared" si="424"/>
        <v/>
      </c>
      <c r="AK2462" s="69" t="str">
        <f t="shared" si="425"/>
        <v/>
      </c>
      <c r="AL2462" s="69">
        <f t="shared" si="426"/>
        <v>0</v>
      </c>
      <c r="AM2462" s="69"/>
    </row>
    <row r="2463" spans="29:39">
      <c r="AC2463" s="69" t="str">
        <f t="shared" si="417"/>
        <v/>
      </c>
      <c r="AD2463" s="69" t="str">
        <f t="shared" si="418"/>
        <v/>
      </c>
      <c r="AE2463" s="69" t="str">
        <f t="shared" si="419"/>
        <v/>
      </c>
      <c r="AF2463" s="69" t="str">
        <f t="shared" si="420"/>
        <v/>
      </c>
      <c r="AG2463" s="69" t="str">
        <f t="shared" si="421"/>
        <v/>
      </c>
      <c r="AH2463" s="69" t="str">
        <f t="shared" si="422"/>
        <v/>
      </c>
      <c r="AI2463" s="69" t="str">
        <f t="shared" si="423"/>
        <v/>
      </c>
      <c r="AJ2463" s="69" t="str">
        <f t="shared" si="424"/>
        <v/>
      </c>
      <c r="AK2463" s="69" t="str">
        <f t="shared" si="425"/>
        <v/>
      </c>
      <c r="AL2463" s="69">
        <f t="shared" si="426"/>
        <v>0</v>
      </c>
      <c r="AM2463" s="69"/>
    </row>
    <row r="2464" spans="29:39">
      <c r="AC2464" s="69" t="str">
        <f t="shared" si="417"/>
        <v/>
      </c>
      <c r="AD2464" s="69" t="str">
        <f t="shared" si="418"/>
        <v/>
      </c>
      <c r="AE2464" s="69" t="str">
        <f t="shared" si="419"/>
        <v/>
      </c>
      <c r="AF2464" s="69" t="str">
        <f t="shared" si="420"/>
        <v/>
      </c>
      <c r="AG2464" s="69" t="str">
        <f t="shared" si="421"/>
        <v/>
      </c>
      <c r="AH2464" s="69" t="str">
        <f t="shared" si="422"/>
        <v/>
      </c>
      <c r="AI2464" s="69" t="str">
        <f t="shared" si="423"/>
        <v/>
      </c>
      <c r="AJ2464" s="69" t="str">
        <f t="shared" si="424"/>
        <v/>
      </c>
      <c r="AK2464" s="69" t="str">
        <f t="shared" si="425"/>
        <v/>
      </c>
      <c r="AL2464" s="69">
        <f t="shared" si="426"/>
        <v>0</v>
      </c>
      <c r="AM2464" s="69"/>
    </row>
    <row r="2465" spans="29:39">
      <c r="AC2465" s="69" t="str">
        <f t="shared" si="417"/>
        <v/>
      </c>
      <c r="AD2465" s="69" t="str">
        <f t="shared" si="418"/>
        <v/>
      </c>
      <c r="AE2465" s="69" t="str">
        <f t="shared" si="419"/>
        <v/>
      </c>
      <c r="AF2465" s="69" t="str">
        <f t="shared" si="420"/>
        <v/>
      </c>
      <c r="AG2465" s="69" t="str">
        <f t="shared" si="421"/>
        <v/>
      </c>
      <c r="AH2465" s="69" t="str">
        <f t="shared" si="422"/>
        <v/>
      </c>
      <c r="AI2465" s="69" t="str">
        <f t="shared" si="423"/>
        <v/>
      </c>
      <c r="AJ2465" s="69" t="str">
        <f t="shared" si="424"/>
        <v/>
      </c>
      <c r="AK2465" s="69" t="str">
        <f t="shared" si="425"/>
        <v/>
      </c>
      <c r="AL2465" s="69">
        <f t="shared" si="426"/>
        <v>0</v>
      </c>
      <c r="AM2465" s="69"/>
    </row>
    <row r="2466" spans="29:39">
      <c r="AC2466" s="69" t="str">
        <f t="shared" si="417"/>
        <v/>
      </c>
      <c r="AD2466" s="69" t="str">
        <f t="shared" si="418"/>
        <v/>
      </c>
      <c r="AE2466" s="69" t="str">
        <f t="shared" si="419"/>
        <v/>
      </c>
      <c r="AF2466" s="69" t="str">
        <f t="shared" si="420"/>
        <v/>
      </c>
      <c r="AG2466" s="69" t="str">
        <f t="shared" si="421"/>
        <v/>
      </c>
      <c r="AH2466" s="69" t="str">
        <f t="shared" si="422"/>
        <v/>
      </c>
      <c r="AI2466" s="69" t="str">
        <f t="shared" si="423"/>
        <v/>
      </c>
      <c r="AJ2466" s="69" t="str">
        <f t="shared" si="424"/>
        <v/>
      </c>
      <c r="AK2466" s="69" t="str">
        <f t="shared" si="425"/>
        <v/>
      </c>
      <c r="AL2466" s="69">
        <f t="shared" si="426"/>
        <v>0</v>
      </c>
      <c r="AM2466" s="69"/>
    </row>
    <row r="2467" spans="29:39">
      <c r="AC2467" s="69" t="str">
        <f t="shared" si="417"/>
        <v/>
      </c>
      <c r="AD2467" s="69" t="str">
        <f t="shared" si="418"/>
        <v/>
      </c>
      <c r="AE2467" s="69" t="str">
        <f t="shared" si="419"/>
        <v/>
      </c>
      <c r="AF2467" s="69" t="str">
        <f t="shared" si="420"/>
        <v/>
      </c>
      <c r="AG2467" s="69" t="str">
        <f t="shared" si="421"/>
        <v/>
      </c>
      <c r="AH2467" s="69" t="str">
        <f t="shared" si="422"/>
        <v/>
      </c>
      <c r="AI2467" s="69" t="str">
        <f t="shared" si="423"/>
        <v/>
      </c>
      <c r="AJ2467" s="69" t="str">
        <f t="shared" si="424"/>
        <v/>
      </c>
      <c r="AK2467" s="69" t="str">
        <f t="shared" si="425"/>
        <v/>
      </c>
      <c r="AL2467" s="69">
        <f t="shared" si="426"/>
        <v>0</v>
      </c>
      <c r="AM2467" s="69"/>
    </row>
    <row r="2468" spans="29:39">
      <c r="AC2468" s="69" t="str">
        <f t="shared" si="417"/>
        <v/>
      </c>
      <c r="AD2468" s="69" t="str">
        <f t="shared" si="418"/>
        <v/>
      </c>
      <c r="AE2468" s="69" t="str">
        <f t="shared" si="419"/>
        <v/>
      </c>
      <c r="AF2468" s="69" t="str">
        <f t="shared" si="420"/>
        <v/>
      </c>
      <c r="AG2468" s="69" t="str">
        <f t="shared" si="421"/>
        <v/>
      </c>
      <c r="AH2468" s="69" t="str">
        <f t="shared" si="422"/>
        <v/>
      </c>
      <c r="AI2468" s="69" t="str">
        <f t="shared" si="423"/>
        <v/>
      </c>
      <c r="AJ2468" s="69" t="str">
        <f t="shared" si="424"/>
        <v/>
      </c>
      <c r="AK2468" s="69" t="str">
        <f t="shared" si="425"/>
        <v/>
      </c>
      <c r="AL2468" s="69">
        <f t="shared" si="426"/>
        <v>0</v>
      </c>
      <c r="AM2468" s="69"/>
    </row>
    <row r="2469" spans="29:39">
      <c r="AC2469" s="69" t="str">
        <f t="shared" si="417"/>
        <v/>
      </c>
      <c r="AD2469" s="69" t="str">
        <f t="shared" si="418"/>
        <v/>
      </c>
      <c r="AE2469" s="69" t="str">
        <f t="shared" si="419"/>
        <v/>
      </c>
      <c r="AF2469" s="69" t="str">
        <f t="shared" si="420"/>
        <v/>
      </c>
      <c r="AG2469" s="69" t="str">
        <f t="shared" si="421"/>
        <v/>
      </c>
      <c r="AH2469" s="69" t="str">
        <f t="shared" si="422"/>
        <v/>
      </c>
      <c r="AI2469" s="69" t="str">
        <f t="shared" si="423"/>
        <v/>
      </c>
      <c r="AJ2469" s="69" t="str">
        <f t="shared" si="424"/>
        <v/>
      </c>
      <c r="AK2469" s="69" t="str">
        <f t="shared" si="425"/>
        <v/>
      </c>
      <c r="AL2469" s="69">
        <f t="shared" si="426"/>
        <v>0</v>
      </c>
      <c r="AM2469" s="69"/>
    </row>
    <row r="2470" spans="29:39">
      <c r="AC2470" s="69" t="str">
        <f t="shared" si="417"/>
        <v/>
      </c>
      <c r="AD2470" s="69" t="str">
        <f t="shared" si="418"/>
        <v/>
      </c>
      <c r="AE2470" s="69" t="str">
        <f t="shared" si="419"/>
        <v/>
      </c>
      <c r="AF2470" s="69" t="str">
        <f t="shared" si="420"/>
        <v/>
      </c>
      <c r="AG2470" s="69" t="str">
        <f t="shared" si="421"/>
        <v/>
      </c>
      <c r="AH2470" s="69" t="str">
        <f t="shared" si="422"/>
        <v/>
      </c>
      <c r="AI2470" s="69" t="str">
        <f t="shared" si="423"/>
        <v/>
      </c>
      <c r="AJ2470" s="69" t="str">
        <f t="shared" si="424"/>
        <v/>
      </c>
      <c r="AK2470" s="69" t="str">
        <f t="shared" si="425"/>
        <v/>
      </c>
      <c r="AL2470" s="69">
        <f t="shared" si="426"/>
        <v>0</v>
      </c>
      <c r="AM2470" s="69"/>
    </row>
    <row r="2471" spans="29:39">
      <c r="AC2471" s="69" t="str">
        <f t="shared" si="417"/>
        <v/>
      </c>
      <c r="AD2471" s="69" t="str">
        <f t="shared" si="418"/>
        <v/>
      </c>
      <c r="AE2471" s="69" t="str">
        <f t="shared" si="419"/>
        <v/>
      </c>
      <c r="AF2471" s="69" t="str">
        <f t="shared" si="420"/>
        <v/>
      </c>
      <c r="AG2471" s="69" t="str">
        <f t="shared" si="421"/>
        <v/>
      </c>
      <c r="AH2471" s="69" t="str">
        <f t="shared" si="422"/>
        <v/>
      </c>
      <c r="AI2471" s="69" t="str">
        <f t="shared" si="423"/>
        <v/>
      </c>
      <c r="AJ2471" s="69" t="str">
        <f t="shared" si="424"/>
        <v/>
      </c>
      <c r="AK2471" s="69" t="str">
        <f t="shared" si="425"/>
        <v/>
      </c>
      <c r="AL2471" s="69">
        <f t="shared" si="426"/>
        <v>0</v>
      </c>
      <c r="AM2471" s="69"/>
    </row>
    <row r="2472" spans="29:39">
      <c r="AC2472" s="69" t="str">
        <f t="shared" si="417"/>
        <v/>
      </c>
      <c r="AD2472" s="69" t="str">
        <f t="shared" si="418"/>
        <v/>
      </c>
      <c r="AE2472" s="69" t="str">
        <f t="shared" si="419"/>
        <v/>
      </c>
      <c r="AF2472" s="69" t="str">
        <f t="shared" si="420"/>
        <v/>
      </c>
      <c r="AG2472" s="69" t="str">
        <f t="shared" si="421"/>
        <v/>
      </c>
      <c r="AH2472" s="69" t="str">
        <f t="shared" si="422"/>
        <v/>
      </c>
      <c r="AI2472" s="69" t="str">
        <f t="shared" si="423"/>
        <v/>
      </c>
      <c r="AJ2472" s="69" t="str">
        <f t="shared" si="424"/>
        <v/>
      </c>
      <c r="AK2472" s="69" t="str">
        <f t="shared" si="425"/>
        <v/>
      </c>
      <c r="AL2472" s="69">
        <f t="shared" si="426"/>
        <v>0</v>
      </c>
      <c r="AM2472" s="69"/>
    </row>
    <row r="2473" spans="29:39">
      <c r="AC2473" s="69" t="str">
        <f t="shared" si="417"/>
        <v/>
      </c>
      <c r="AD2473" s="69" t="str">
        <f t="shared" si="418"/>
        <v/>
      </c>
      <c r="AE2473" s="69" t="str">
        <f t="shared" si="419"/>
        <v/>
      </c>
      <c r="AF2473" s="69" t="str">
        <f t="shared" si="420"/>
        <v/>
      </c>
      <c r="AG2473" s="69" t="str">
        <f t="shared" si="421"/>
        <v/>
      </c>
      <c r="AH2473" s="69" t="str">
        <f t="shared" si="422"/>
        <v/>
      </c>
      <c r="AI2473" s="69" t="str">
        <f t="shared" si="423"/>
        <v/>
      </c>
      <c r="AJ2473" s="69" t="str">
        <f t="shared" si="424"/>
        <v/>
      </c>
      <c r="AK2473" s="69" t="str">
        <f t="shared" si="425"/>
        <v/>
      </c>
      <c r="AL2473" s="69">
        <f t="shared" si="426"/>
        <v>0</v>
      </c>
      <c r="AM2473" s="69"/>
    </row>
    <row r="2474" spans="29:39">
      <c r="AC2474" s="69" t="str">
        <f t="shared" si="417"/>
        <v/>
      </c>
      <c r="AD2474" s="69" t="str">
        <f t="shared" si="418"/>
        <v/>
      </c>
      <c r="AE2474" s="69" t="str">
        <f t="shared" si="419"/>
        <v/>
      </c>
      <c r="AF2474" s="69" t="str">
        <f t="shared" si="420"/>
        <v/>
      </c>
      <c r="AG2474" s="69" t="str">
        <f t="shared" si="421"/>
        <v/>
      </c>
      <c r="AH2474" s="69" t="str">
        <f t="shared" si="422"/>
        <v/>
      </c>
      <c r="AI2474" s="69" t="str">
        <f t="shared" si="423"/>
        <v/>
      </c>
      <c r="AJ2474" s="69" t="str">
        <f t="shared" si="424"/>
        <v/>
      </c>
      <c r="AK2474" s="69" t="str">
        <f t="shared" si="425"/>
        <v/>
      </c>
      <c r="AL2474" s="69">
        <f t="shared" si="426"/>
        <v>0</v>
      </c>
      <c r="AM2474" s="69"/>
    </row>
    <row r="2475" spans="29:39">
      <c r="AC2475" s="69" t="str">
        <f t="shared" si="417"/>
        <v/>
      </c>
      <c r="AD2475" s="69" t="str">
        <f t="shared" si="418"/>
        <v/>
      </c>
      <c r="AE2475" s="69" t="str">
        <f t="shared" si="419"/>
        <v/>
      </c>
      <c r="AF2475" s="69" t="str">
        <f t="shared" si="420"/>
        <v/>
      </c>
      <c r="AG2475" s="69" t="str">
        <f t="shared" si="421"/>
        <v/>
      </c>
      <c r="AH2475" s="69" t="str">
        <f t="shared" si="422"/>
        <v/>
      </c>
      <c r="AI2475" s="69" t="str">
        <f t="shared" si="423"/>
        <v/>
      </c>
      <c r="AJ2475" s="69" t="str">
        <f t="shared" si="424"/>
        <v/>
      </c>
      <c r="AK2475" s="69" t="str">
        <f t="shared" si="425"/>
        <v/>
      </c>
      <c r="AL2475" s="69">
        <f t="shared" si="426"/>
        <v>0</v>
      </c>
      <c r="AM2475" s="69"/>
    </row>
    <row r="2476" spans="29:39">
      <c r="AC2476" s="69" t="str">
        <f t="shared" si="417"/>
        <v/>
      </c>
      <c r="AD2476" s="69" t="str">
        <f t="shared" si="418"/>
        <v/>
      </c>
      <c r="AE2476" s="69" t="str">
        <f t="shared" si="419"/>
        <v/>
      </c>
      <c r="AF2476" s="69" t="str">
        <f t="shared" si="420"/>
        <v/>
      </c>
      <c r="AG2476" s="69" t="str">
        <f t="shared" si="421"/>
        <v/>
      </c>
      <c r="AH2476" s="69" t="str">
        <f t="shared" si="422"/>
        <v/>
      </c>
      <c r="AI2476" s="69" t="str">
        <f t="shared" si="423"/>
        <v/>
      </c>
      <c r="AJ2476" s="69" t="str">
        <f t="shared" si="424"/>
        <v/>
      </c>
      <c r="AK2476" s="69" t="str">
        <f t="shared" si="425"/>
        <v/>
      </c>
      <c r="AL2476" s="69">
        <f t="shared" si="426"/>
        <v>0</v>
      </c>
      <c r="AM2476" s="69"/>
    </row>
    <row r="2477" spans="29:39">
      <c r="AC2477" s="69" t="str">
        <f t="shared" si="417"/>
        <v/>
      </c>
      <c r="AD2477" s="69" t="str">
        <f t="shared" si="418"/>
        <v/>
      </c>
      <c r="AE2477" s="69" t="str">
        <f t="shared" si="419"/>
        <v/>
      </c>
      <c r="AF2477" s="69" t="str">
        <f t="shared" si="420"/>
        <v/>
      </c>
      <c r="AG2477" s="69" t="str">
        <f t="shared" si="421"/>
        <v/>
      </c>
      <c r="AH2477" s="69" t="str">
        <f t="shared" si="422"/>
        <v/>
      </c>
      <c r="AI2477" s="69" t="str">
        <f t="shared" si="423"/>
        <v/>
      </c>
      <c r="AJ2477" s="69" t="str">
        <f t="shared" si="424"/>
        <v/>
      </c>
      <c r="AK2477" s="69" t="str">
        <f t="shared" si="425"/>
        <v/>
      </c>
      <c r="AL2477" s="69">
        <f t="shared" si="426"/>
        <v>0</v>
      </c>
      <c r="AM2477" s="69"/>
    </row>
    <row r="2478" spans="29:39">
      <c r="AC2478" s="69" t="str">
        <f t="shared" si="417"/>
        <v/>
      </c>
      <c r="AD2478" s="69" t="str">
        <f t="shared" si="418"/>
        <v/>
      </c>
      <c r="AE2478" s="69" t="str">
        <f t="shared" si="419"/>
        <v/>
      </c>
      <c r="AF2478" s="69" t="str">
        <f t="shared" si="420"/>
        <v/>
      </c>
      <c r="AG2478" s="69" t="str">
        <f t="shared" si="421"/>
        <v/>
      </c>
      <c r="AH2478" s="69" t="str">
        <f t="shared" si="422"/>
        <v/>
      </c>
      <c r="AI2478" s="69" t="str">
        <f t="shared" si="423"/>
        <v/>
      </c>
      <c r="AJ2478" s="69" t="str">
        <f t="shared" si="424"/>
        <v/>
      </c>
      <c r="AK2478" s="69" t="str">
        <f t="shared" si="425"/>
        <v/>
      </c>
      <c r="AL2478" s="69">
        <f t="shared" si="426"/>
        <v>0</v>
      </c>
      <c r="AM2478" s="69"/>
    </row>
    <row r="2479" spans="29:39">
      <c r="AC2479" s="69" t="str">
        <f t="shared" si="417"/>
        <v/>
      </c>
      <c r="AD2479" s="69" t="str">
        <f t="shared" si="418"/>
        <v/>
      </c>
      <c r="AE2479" s="69" t="str">
        <f t="shared" si="419"/>
        <v/>
      </c>
      <c r="AF2479" s="69" t="str">
        <f t="shared" si="420"/>
        <v/>
      </c>
      <c r="AG2479" s="69" t="str">
        <f t="shared" si="421"/>
        <v/>
      </c>
      <c r="AH2479" s="69" t="str">
        <f t="shared" si="422"/>
        <v/>
      </c>
      <c r="AI2479" s="69" t="str">
        <f t="shared" si="423"/>
        <v/>
      </c>
      <c r="AJ2479" s="69" t="str">
        <f t="shared" si="424"/>
        <v/>
      </c>
      <c r="AK2479" s="69" t="str">
        <f t="shared" si="425"/>
        <v/>
      </c>
      <c r="AL2479" s="69">
        <f t="shared" si="426"/>
        <v>0</v>
      </c>
      <c r="AM2479" s="69"/>
    </row>
    <row r="2480" spans="29:39">
      <c r="AC2480" s="69" t="str">
        <f t="shared" si="417"/>
        <v/>
      </c>
      <c r="AD2480" s="69" t="str">
        <f t="shared" si="418"/>
        <v/>
      </c>
      <c r="AE2480" s="69" t="str">
        <f t="shared" si="419"/>
        <v/>
      </c>
      <c r="AF2480" s="69" t="str">
        <f t="shared" si="420"/>
        <v/>
      </c>
      <c r="AG2480" s="69" t="str">
        <f t="shared" si="421"/>
        <v/>
      </c>
      <c r="AH2480" s="69" t="str">
        <f t="shared" si="422"/>
        <v/>
      </c>
      <c r="AI2480" s="69" t="str">
        <f t="shared" si="423"/>
        <v/>
      </c>
      <c r="AJ2480" s="69" t="str">
        <f t="shared" si="424"/>
        <v/>
      </c>
      <c r="AK2480" s="69" t="str">
        <f t="shared" si="425"/>
        <v/>
      </c>
      <c r="AL2480" s="69">
        <f t="shared" si="426"/>
        <v>0</v>
      </c>
      <c r="AM2480" s="69"/>
    </row>
    <row r="2481" spans="29:39">
      <c r="AC2481" s="69" t="str">
        <f t="shared" si="417"/>
        <v/>
      </c>
      <c r="AD2481" s="69" t="str">
        <f t="shared" si="418"/>
        <v/>
      </c>
      <c r="AE2481" s="69" t="str">
        <f t="shared" si="419"/>
        <v/>
      </c>
      <c r="AF2481" s="69" t="str">
        <f t="shared" si="420"/>
        <v/>
      </c>
      <c r="AG2481" s="69" t="str">
        <f t="shared" si="421"/>
        <v/>
      </c>
      <c r="AH2481" s="69" t="str">
        <f t="shared" si="422"/>
        <v/>
      </c>
      <c r="AI2481" s="69" t="str">
        <f t="shared" si="423"/>
        <v/>
      </c>
      <c r="AJ2481" s="69" t="str">
        <f t="shared" si="424"/>
        <v/>
      </c>
      <c r="AK2481" s="69" t="str">
        <f t="shared" si="425"/>
        <v/>
      </c>
      <c r="AL2481" s="69">
        <f t="shared" si="426"/>
        <v>0</v>
      </c>
      <c r="AM2481" s="69"/>
    </row>
    <row r="2482" spans="29:39">
      <c r="AC2482" s="69" t="str">
        <f t="shared" si="417"/>
        <v/>
      </c>
      <c r="AD2482" s="69" t="str">
        <f t="shared" si="418"/>
        <v/>
      </c>
      <c r="AE2482" s="69" t="str">
        <f t="shared" si="419"/>
        <v/>
      </c>
      <c r="AF2482" s="69" t="str">
        <f t="shared" si="420"/>
        <v/>
      </c>
      <c r="AG2482" s="69" t="str">
        <f t="shared" si="421"/>
        <v/>
      </c>
      <c r="AH2482" s="69" t="str">
        <f t="shared" si="422"/>
        <v/>
      </c>
      <c r="AI2482" s="69" t="str">
        <f t="shared" si="423"/>
        <v/>
      </c>
      <c r="AJ2482" s="69" t="str">
        <f t="shared" si="424"/>
        <v/>
      </c>
      <c r="AK2482" s="69" t="str">
        <f t="shared" si="425"/>
        <v/>
      </c>
      <c r="AL2482" s="69">
        <f t="shared" si="426"/>
        <v>0</v>
      </c>
      <c r="AM2482" s="69"/>
    </row>
    <row r="2483" spans="29:39">
      <c r="AC2483" s="69" t="str">
        <f t="shared" si="417"/>
        <v/>
      </c>
      <c r="AD2483" s="69" t="str">
        <f t="shared" si="418"/>
        <v/>
      </c>
      <c r="AE2483" s="69" t="str">
        <f t="shared" si="419"/>
        <v/>
      </c>
      <c r="AF2483" s="69" t="str">
        <f t="shared" si="420"/>
        <v/>
      </c>
      <c r="AG2483" s="69" t="str">
        <f t="shared" si="421"/>
        <v/>
      </c>
      <c r="AH2483" s="69" t="str">
        <f t="shared" si="422"/>
        <v/>
      </c>
      <c r="AI2483" s="69" t="str">
        <f t="shared" si="423"/>
        <v/>
      </c>
      <c r="AJ2483" s="69" t="str">
        <f t="shared" si="424"/>
        <v/>
      </c>
      <c r="AK2483" s="69" t="str">
        <f t="shared" si="425"/>
        <v/>
      </c>
      <c r="AL2483" s="69">
        <f t="shared" si="426"/>
        <v>0</v>
      </c>
      <c r="AM2483" s="69"/>
    </row>
    <row r="2484" spans="29:39">
      <c r="AC2484" s="69" t="str">
        <f t="shared" si="417"/>
        <v/>
      </c>
      <c r="AD2484" s="69" t="str">
        <f t="shared" si="418"/>
        <v/>
      </c>
      <c r="AE2484" s="69" t="str">
        <f t="shared" si="419"/>
        <v/>
      </c>
      <c r="AF2484" s="69" t="str">
        <f t="shared" si="420"/>
        <v/>
      </c>
      <c r="AG2484" s="69" t="str">
        <f t="shared" si="421"/>
        <v/>
      </c>
      <c r="AH2484" s="69" t="str">
        <f t="shared" si="422"/>
        <v/>
      </c>
      <c r="AI2484" s="69" t="str">
        <f t="shared" si="423"/>
        <v/>
      </c>
      <c r="AJ2484" s="69" t="str">
        <f t="shared" si="424"/>
        <v/>
      </c>
      <c r="AK2484" s="69" t="str">
        <f t="shared" si="425"/>
        <v/>
      </c>
      <c r="AL2484" s="69">
        <f t="shared" si="426"/>
        <v>0</v>
      </c>
      <c r="AM2484" s="69"/>
    </row>
    <row r="2485" spans="29:39">
      <c r="AC2485" s="69" t="str">
        <f t="shared" si="417"/>
        <v/>
      </c>
      <c r="AD2485" s="69" t="str">
        <f t="shared" si="418"/>
        <v/>
      </c>
      <c r="AE2485" s="69" t="str">
        <f t="shared" si="419"/>
        <v/>
      </c>
      <c r="AF2485" s="69" t="str">
        <f t="shared" si="420"/>
        <v/>
      </c>
      <c r="AG2485" s="69" t="str">
        <f t="shared" si="421"/>
        <v/>
      </c>
      <c r="AH2485" s="69" t="str">
        <f t="shared" si="422"/>
        <v/>
      </c>
      <c r="AI2485" s="69" t="str">
        <f t="shared" si="423"/>
        <v/>
      </c>
      <c r="AJ2485" s="69" t="str">
        <f t="shared" si="424"/>
        <v/>
      </c>
      <c r="AK2485" s="69" t="str">
        <f t="shared" si="425"/>
        <v/>
      </c>
      <c r="AL2485" s="69">
        <f t="shared" si="426"/>
        <v>0</v>
      </c>
      <c r="AM2485" s="69"/>
    </row>
    <row r="2486" spans="29:39">
      <c r="AC2486" s="69" t="str">
        <f t="shared" si="417"/>
        <v/>
      </c>
      <c r="AD2486" s="69" t="str">
        <f t="shared" si="418"/>
        <v/>
      </c>
      <c r="AE2486" s="69" t="str">
        <f t="shared" si="419"/>
        <v/>
      </c>
      <c r="AF2486" s="69" t="str">
        <f t="shared" si="420"/>
        <v/>
      </c>
      <c r="AG2486" s="69" t="str">
        <f t="shared" si="421"/>
        <v/>
      </c>
      <c r="AH2486" s="69" t="str">
        <f t="shared" si="422"/>
        <v/>
      </c>
      <c r="AI2486" s="69" t="str">
        <f t="shared" si="423"/>
        <v/>
      </c>
      <c r="AJ2486" s="69" t="str">
        <f t="shared" si="424"/>
        <v/>
      </c>
      <c r="AK2486" s="69" t="str">
        <f t="shared" si="425"/>
        <v/>
      </c>
      <c r="AL2486" s="69">
        <f t="shared" si="426"/>
        <v>0</v>
      </c>
      <c r="AM2486" s="69"/>
    </row>
    <row r="2487" spans="29:39">
      <c r="AC2487" s="69" t="str">
        <f t="shared" si="417"/>
        <v/>
      </c>
      <c r="AD2487" s="69" t="str">
        <f t="shared" si="418"/>
        <v/>
      </c>
      <c r="AE2487" s="69" t="str">
        <f t="shared" si="419"/>
        <v/>
      </c>
      <c r="AF2487" s="69" t="str">
        <f t="shared" si="420"/>
        <v/>
      </c>
      <c r="AG2487" s="69" t="str">
        <f t="shared" si="421"/>
        <v/>
      </c>
      <c r="AH2487" s="69" t="str">
        <f t="shared" si="422"/>
        <v/>
      </c>
      <c r="AI2487" s="69" t="str">
        <f t="shared" si="423"/>
        <v/>
      </c>
      <c r="AJ2487" s="69" t="str">
        <f t="shared" si="424"/>
        <v/>
      </c>
      <c r="AK2487" s="69" t="str">
        <f t="shared" si="425"/>
        <v/>
      </c>
      <c r="AL2487" s="69">
        <f t="shared" si="426"/>
        <v>0</v>
      </c>
      <c r="AM2487" s="69"/>
    </row>
    <row r="2488" spans="29:39">
      <c r="AC2488" s="69" t="str">
        <f t="shared" si="417"/>
        <v/>
      </c>
      <c r="AD2488" s="69" t="str">
        <f t="shared" si="418"/>
        <v/>
      </c>
      <c r="AE2488" s="69" t="str">
        <f t="shared" si="419"/>
        <v/>
      </c>
      <c r="AF2488" s="69" t="str">
        <f t="shared" si="420"/>
        <v/>
      </c>
      <c r="AG2488" s="69" t="str">
        <f t="shared" si="421"/>
        <v/>
      </c>
      <c r="AH2488" s="69" t="str">
        <f t="shared" si="422"/>
        <v/>
      </c>
      <c r="AI2488" s="69" t="str">
        <f t="shared" si="423"/>
        <v/>
      </c>
      <c r="AJ2488" s="69" t="str">
        <f t="shared" si="424"/>
        <v/>
      </c>
      <c r="AK2488" s="69" t="str">
        <f t="shared" si="425"/>
        <v/>
      </c>
      <c r="AL2488" s="69">
        <f t="shared" si="426"/>
        <v>0</v>
      </c>
      <c r="AM2488" s="69"/>
    </row>
    <row r="2489" spans="29:39">
      <c r="AC2489" s="69" t="str">
        <f t="shared" si="417"/>
        <v/>
      </c>
      <c r="AD2489" s="69" t="str">
        <f t="shared" si="418"/>
        <v/>
      </c>
      <c r="AE2489" s="69" t="str">
        <f t="shared" si="419"/>
        <v/>
      </c>
      <c r="AF2489" s="69" t="str">
        <f t="shared" si="420"/>
        <v/>
      </c>
      <c r="AG2489" s="69" t="str">
        <f t="shared" si="421"/>
        <v/>
      </c>
      <c r="AH2489" s="69" t="str">
        <f t="shared" si="422"/>
        <v/>
      </c>
      <c r="AI2489" s="69" t="str">
        <f t="shared" si="423"/>
        <v/>
      </c>
      <c r="AJ2489" s="69" t="str">
        <f t="shared" si="424"/>
        <v/>
      </c>
      <c r="AK2489" s="69" t="str">
        <f t="shared" si="425"/>
        <v/>
      </c>
      <c r="AL2489" s="69">
        <f t="shared" si="426"/>
        <v>0</v>
      </c>
      <c r="AM2489" s="69"/>
    </row>
    <row r="2490" spans="29:39">
      <c r="AC2490" s="69" t="str">
        <f t="shared" si="417"/>
        <v/>
      </c>
      <c r="AD2490" s="69" t="str">
        <f t="shared" si="418"/>
        <v/>
      </c>
      <c r="AE2490" s="69" t="str">
        <f t="shared" si="419"/>
        <v/>
      </c>
      <c r="AF2490" s="69" t="str">
        <f t="shared" si="420"/>
        <v/>
      </c>
      <c r="AG2490" s="69" t="str">
        <f t="shared" si="421"/>
        <v/>
      </c>
      <c r="AH2490" s="69" t="str">
        <f t="shared" si="422"/>
        <v/>
      </c>
      <c r="AI2490" s="69" t="str">
        <f t="shared" si="423"/>
        <v/>
      </c>
      <c r="AJ2490" s="69" t="str">
        <f t="shared" si="424"/>
        <v/>
      </c>
      <c r="AK2490" s="69" t="str">
        <f t="shared" si="425"/>
        <v/>
      </c>
      <c r="AL2490" s="69">
        <f t="shared" si="426"/>
        <v>0</v>
      </c>
      <c r="AM2490" s="69"/>
    </row>
    <row r="2491" spans="29:39">
      <c r="AC2491" s="69" t="str">
        <f t="shared" si="417"/>
        <v/>
      </c>
      <c r="AD2491" s="69" t="str">
        <f t="shared" si="418"/>
        <v/>
      </c>
      <c r="AE2491" s="69" t="str">
        <f t="shared" si="419"/>
        <v/>
      </c>
      <c r="AF2491" s="69" t="str">
        <f t="shared" si="420"/>
        <v/>
      </c>
      <c r="AG2491" s="69" t="str">
        <f t="shared" si="421"/>
        <v/>
      </c>
      <c r="AH2491" s="69" t="str">
        <f t="shared" si="422"/>
        <v/>
      </c>
      <c r="AI2491" s="69" t="str">
        <f t="shared" si="423"/>
        <v/>
      </c>
      <c r="AJ2491" s="69" t="str">
        <f t="shared" si="424"/>
        <v/>
      </c>
      <c r="AK2491" s="69" t="str">
        <f t="shared" si="425"/>
        <v/>
      </c>
      <c r="AL2491" s="69">
        <f t="shared" si="426"/>
        <v>0</v>
      </c>
      <c r="AM2491" s="69"/>
    </row>
    <row r="2492" spans="29:39">
      <c r="AC2492" s="69" t="str">
        <f t="shared" si="417"/>
        <v/>
      </c>
      <c r="AD2492" s="69" t="str">
        <f t="shared" si="418"/>
        <v/>
      </c>
      <c r="AE2492" s="69" t="str">
        <f t="shared" si="419"/>
        <v/>
      </c>
      <c r="AF2492" s="69" t="str">
        <f t="shared" si="420"/>
        <v/>
      </c>
      <c r="AG2492" s="69" t="str">
        <f t="shared" si="421"/>
        <v/>
      </c>
      <c r="AH2492" s="69" t="str">
        <f t="shared" si="422"/>
        <v/>
      </c>
      <c r="AI2492" s="69" t="str">
        <f t="shared" si="423"/>
        <v/>
      </c>
      <c r="AJ2492" s="69" t="str">
        <f t="shared" si="424"/>
        <v/>
      </c>
      <c r="AK2492" s="69" t="str">
        <f t="shared" si="425"/>
        <v/>
      </c>
      <c r="AL2492" s="69">
        <f t="shared" si="426"/>
        <v>0</v>
      </c>
      <c r="AM2492" s="69"/>
    </row>
    <row r="2493" spans="29:39">
      <c r="AC2493" s="69" t="str">
        <f t="shared" si="417"/>
        <v/>
      </c>
      <c r="AD2493" s="69" t="str">
        <f t="shared" si="418"/>
        <v/>
      </c>
      <c r="AE2493" s="69" t="str">
        <f t="shared" si="419"/>
        <v/>
      </c>
      <c r="AF2493" s="69" t="str">
        <f t="shared" si="420"/>
        <v/>
      </c>
      <c r="AG2493" s="69" t="str">
        <f t="shared" si="421"/>
        <v/>
      </c>
      <c r="AH2493" s="69" t="str">
        <f t="shared" si="422"/>
        <v/>
      </c>
      <c r="AI2493" s="69" t="str">
        <f t="shared" si="423"/>
        <v/>
      </c>
      <c r="AJ2493" s="69" t="str">
        <f t="shared" si="424"/>
        <v/>
      </c>
      <c r="AK2493" s="69" t="str">
        <f t="shared" si="425"/>
        <v/>
      </c>
      <c r="AL2493" s="69">
        <f t="shared" si="426"/>
        <v>0</v>
      </c>
      <c r="AM2493" s="69"/>
    </row>
    <row r="2494" spans="29:39">
      <c r="AC2494" s="69" t="str">
        <f t="shared" si="417"/>
        <v/>
      </c>
      <c r="AD2494" s="69" t="str">
        <f t="shared" si="418"/>
        <v/>
      </c>
      <c r="AE2494" s="69" t="str">
        <f t="shared" si="419"/>
        <v/>
      </c>
      <c r="AF2494" s="69" t="str">
        <f t="shared" si="420"/>
        <v/>
      </c>
      <c r="AG2494" s="69" t="str">
        <f t="shared" si="421"/>
        <v/>
      </c>
      <c r="AH2494" s="69" t="str">
        <f t="shared" si="422"/>
        <v/>
      </c>
      <c r="AI2494" s="69" t="str">
        <f t="shared" si="423"/>
        <v/>
      </c>
      <c r="AJ2494" s="69" t="str">
        <f t="shared" si="424"/>
        <v/>
      </c>
      <c r="AK2494" s="69" t="str">
        <f t="shared" si="425"/>
        <v/>
      </c>
      <c r="AL2494" s="69">
        <f t="shared" si="426"/>
        <v>0</v>
      </c>
      <c r="AM2494" s="69"/>
    </row>
    <row r="2495" spans="29:39">
      <c r="AC2495" s="69" t="str">
        <f t="shared" si="417"/>
        <v/>
      </c>
      <c r="AD2495" s="69" t="str">
        <f t="shared" si="418"/>
        <v/>
      </c>
      <c r="AE2495" s="69" t="str">
        <f t="shared" si="419"/>
        <v/>
      </c>
      <c r="AF2495" s="69" t="str">
        <f t="shared" si="420"/>
        <v/>
      </c>
      <c r="AG2495" s="69" t="str">
        <f t="shared" si="421"/>
        <v/>
      </c>
      <c r="AH2495" s="69" t="str">
        <f t="shared" si="422"/>
        <v/>
      </c>
      <c r="AI2495" s="69" t="str">
        <f t="shared" si="423"/>
        <v/>
      </c>
      <c r="AJ2495" s="69" t="str">
        <f t="shared" si="424"/>
        <v/>
      </c>
      <c r="AK2495" s="69" t="str">
        <f t="shared" si="425"/>
        <v/>
      </c>
      <c r="AL2495" s="69">
        <f t="shared" si="426"/>
        <v>0</v>
      </c>
      <c r="AM2495" s="69"/>
    </row>
    <row r="2496" spans="29:39">
      <c r="AC2496" s="69" t="str">
        <f t="shared" si="417"/>
        <v/>
      </c>
      <c r="AD2496" s="69" t="str">
        <f t="shared" si="418"/>
        <v/>
      </c>
      <c r="AE2496" s="69" t="str">
        <f t="shared" si="419"/>
        <v/>
      </c>
      <c r="AF2496" s="69" t="str">
        <f t="shared" si="420"/>
        <v/>
      </c>
      <c r="AG2496" s="69" t="str">
        <f t="shared" si="421"/>
        <v/>
      </c>
      <c r="AH2496" s="69" t="str">
        <f t="shared" si="422"/>
        <v/>
      </c>
      <c r="AI2496" s="69" t="str">
        <f t="shared" si="423"/>
        <v/>
      </c>
      <c r="AJ2496" s="69" t="str">
        <f t="shared" si="424"/>
        <v/>
      </c>
      <c r="AK2496" s="69" t="str">
        <f t="shared" si="425"/>
        <v/>
      </c>
      <c r="AL2496" s="69">
        <f t="shared" si="426"/>
        <v>0</v>
      </c>
      <c r="AM2496" s="69"/>
    </row>
    <row r="2497" spans="29:39">
      <c r="AC2497" s="69" t="str">
        <f t="shared" si="417"/>
        <v/>
      </c>
      <c r="AD2497" s="69" t="str">
        <f t="shared" si="418"/>
        <v/>
      </c>
      <c r="AE2497" s="69" t="str">
        <f t="shared" si="419"/>
        <v/>
      </c>
      <c r="AF2497" s="69" t="str">
        <f t="shared" si="420"/>
        <v/>
      </c>
      <c r="AG2497" s="69" t="str">
        <f t="shared" si="421"/>
        <v/>
      </c>
      <c r="AH2497" s="69" t="str">
        <f t="shared" si="422"/>
        <v/>
      </c>
      <c r="AI2497" s="69" t="str">
        <f t="shared" si="423"/>
        <v/>
      </c>
      <c r="AJ2497" s="69" t="str">
        <f t="shared" si="424"/>
        <v/>
      </c>
      <c r="AK2497" s="69" t="str">
        <f t="shared" si="425"/>
        <v/>
      </c>
      <c r="AL2497" s="69">
        <f t="shared" si="426"/>
        <v>0</v>
      </c>
      <c r="AM2497" s="69"/>
    </row>
    <row r="2498" spans="29:39">
      <c r="AC2498" s="69" t="str">
        <f t="shared" si="417"/>
        <v/>
      </c>
      <c r="AD2498" s="69" t="str">
        <f t="shared" si="418"/>
        <v/>
      </c>
      <c r="AE2498" s="69" t="str">
        <f t="shared" si="419"/>
        <v/>
      </c>
      <c r="AF2498" s="69" t="str">
        <f t="shared" si="420"/>
        <v/>
      </c>
      <c r="AG2498" s="69" t="str">
        <f t="shared" si="421"/>
        <v/>
      </c>
      <c r="AH2498" s="69" t="str">
        <f t="shared" si="422"/>
        <v/>
      </c>
      <c r="AI2498" s="69" t="str">
        <f t="shared" si="423"/>
        <v/>
      </c>
      <c r="AJ2498" s="69" t="str">
        <f t="shared" si="424"/>
        <v/>
      </c>
      <c r="AK2498" s="69" t="str">
        <f t="shared" si="425"/>
        <v/>
      </c>
      <c r="AL2498" s="69">
        <f t="shared" si="426"/>
        <v>0</v>
      </c>
      <c r="AM2498" s="69"/>
    </row>
    <row r="2499" spans="29:39">
      <c r="AC2499" s="69" t="str">
        <f t="shared" si="417"/>
        <v/>
      </c>
      <c r="AD2499" s="69" t="str">
        <f t="shared" si="418"/>
        <v/>
      </c>
      <c r="AE2499" s="69" t="str">
        <f t="shared" si="419"/>
        <v/>
      </c>
      <c r="AF2499" s="69" t="str">
        <f t="shared" si="420"/>
        <v/>
      </c>
      <c r="AG2499" s="69" t="str">
        <f t="shared" si="421"/>
        <v/>
      </c>
      <c r="AH2499" s="69" t="str">
        <f t="shared" si="422"/>
        <v/>
      </c>
      <c r="AI2499" s="69" t="str">
        <f t="shared" si="423"/>
        <v/>
      </c>
      <c r="AJ2499" s="69" t="str">
        <f t="shared" si="424"/>
        <v/>
      </c>
      <c r="AK2499" s="69" t="str">
        <f t="shared" si="425"/>
        <v/>
      </c>
      <c r="AL2499" s="69">
        <f t="shared" si="426"/>
        <v>0</v>
      </c>
      <c r="AM2499" s="69"/>
    </row>
    <row r="2500" spans="29:39">
      <c r="AC2500" s="69" t="str">
        <f t="shared" si="417"/>
        <v/>
      </c>
      <c r="AD2500" s="69" t="str">
        <f t="shared" si="418"/>
        <v/>
      </c>
      <c r="AE2500" s="69" t="str">
        <f t="shared" si="419"/>
        <v/>
      </c>
      <c r="AF2500" s="69" t="str">
        <f t="shared" si="420"/>
        <v/>
      </c>
      <c r="AG2500" s="69" t="str">
        <f t="shared" si="421"/>
        <v/>
      </c>
      <c r="AH2500" s="69" t="str">
        <f t="shared" si="422"/>
        <v/>
      </c>
      <c r="AI2500" s="69" t="str">
        <f t="shared" si="423"/>
        <v/>
      </c>
      <c r="AJ2500" s="69" t="str">
        <f t="shared" si="424"/>
        <v/>
      </c>
      <c r="AK2500" s="69" t="str">
        <f t="shared" si="425"/>
        <v/>
      </c>
      <c r="AL2500" s="69">
        <f t="shared" si="426"/>
        <v>0</v>
      </c>
      <c r="AM2500" s="69"/>
    </row>
    <row r="2501" spans="29:39">
      <c r="AC2501" s="69" t="str">
        <f t="shared" si="417"/>
        <v/>
      </c>
      <c r="AD2501" s="69" t="str">
        <f t="shared" si="418"/>
        <v/>
      </c>
      <c r="AE2501" s="69" t="str">
        <f t="shared" si="419"/>
        <v/>
      </c>
      <c r="AF2501" s="69" t="str">
        <f t="shared" si="420"/>
        <v/>
      </c>
      <c r="AG2501" s="69" t="str">
        <f t="shared" si="421"/>
        <v/>
      </c>
      <c r="AH2501" s="69" t="str">
        <f t="shared" si="422"/>
        <v/>
      </c>
      <c r="AI2501" s="69" t="str">
        <f t="shared" si="423"/>
        <v/>
      </c>
      <c r="AJ2501" s="69" t="str">
        <f t="shared" si="424"/>
        <v/>
      </c>
      <c r="AK2501" s="69" t="str">
        <f t="shared" si="425"/>
        <v/>
      </c>
      <c r="AL2501" s="69">
        <f t="shared" si="426"/>
        <v>0</v>
      </c>
      <c r="AM2501" s="69"/>
    </row>
    <row r="2502" spans="29:39">
      <c r="AC2502" s="69" t="str">
        <f t="shared" si="417"/>
        <v/>
      </c>
      <c r="AD2502" s="69" t="str">
        <f t="shared" si="418"/>
        <v/>
      </c>
      <c r="AE2502" s="69" t="str">
        <f t="shared" si="419"/>
        <v/>
      </c>
      <c r="AF2502" s="69" t="str">
        <f t="shared" si="420"/>
        <v/>
      </c>
      <c r="AG2502" s="69" t="str">
        <f t="shared" si="421"/>
        <v/>
      </c>
      <c r="AH2502" s="69" t="str">
        <f t="shared" si="422"/>
        <v/>
      </c>
      <c r="AI2502" s="69" t="str">
        <f t="shared" si="423"/>
        <v/>
      </c>
      <c r="AJ2502" s="69" t="str">
        <f t="shared" si="424"/>
        <v/>
      </c>
      <c r="AK2502" s="69" t="str">
        <f t="shared" si="425"/>
        <v/>
      </c>
      <c r="AL2502" s="69">
        <f t="shared" si="426"/>
        <v>0</v>
      </c>
      <c r="AM2502" s="69"/>
    </row>
    <row r="2503" spans="29:39">
      <c r="AC2503" s="69" t="str">
        <f t="shared" si="417"/>
        <v/>
      </c>
      <c r="AD2503" s="69" t="str">
        <f t="shared" si="418"/>
        <v/>
      </c>
      <c r="AE2503" s="69" t="str">
        <f t="shared" si="419"/>
        <v/>
      </c>
      <c r="AF2503" s="69" t="str">
        <f t="shared" si="420"/>
        <v/>
      </c>
      <c r="AG2503" s="69" t="str">
        <f t="shared" si="421"/>
        <v/>
      </c>
      <c r="AH2503" s="69" t="str">
        <f t="shared" si="422"/>
        <v/>
      </c>
      <c r="AI2503" s="69" t="str">
        <f t="shared" si="423"/>
        <v/>
      </c>
      <c r="AJ2503" s="69" t="str">
        <f t="shared" si="424"/>
        <v/>
      </c>
      <c r="AK2503" s="69" t="str">
        <f t="shared" si="425"/>
        <v/>
      </c>
      <c r="AL2503" s="69">
        <f t="shared" si="426"/>
        <v>0</v>
      </c>
      <c r="AM2503" s="69"/>
    </row>
    <row r="2504" spans="29:39">
      <c r="AC2504" s="69" t="str">
        <f t="shared" si="417"/>
        <v/>
      </c>
      <c r="AD2504" s="69" t="str">
        <f t="shared" si="418"/>
        <v/>
      </c>
      <c r="AE2504" s="69" t="str">
        <f t="shared" si="419"/>
        <v/>
      </c>
      <c r="AF2504" s="69" t="str">
        <f t="shared" si="420"/>
        <v/>
      </c>
      <c r="AG2504" s="69" t="str">
        <f t="shared" si="421"/>
        <v/>
      </c>
      <c r="AH2504" s="69" t="str">
        <f t="shared" si="422"/>
        <v/>
      </c>
      <c r="AI2504" s="69" t="str">
        <f t="shared" si="423"/>
        <v/>
      </c>
      <c r="AJ2504" s="69" t="str">
        <f t="shared" si="424"/>
        <v/>
      </c>
      <c r="AK2504" s="69" t="str">
        <f t="shared" si="425"/>
        <v/>
      </c>
      <c r="AL2504" s="69">
        <f t="shared" si="426"/>
        <v>0</v>
      </c>
      <c r="AM2504" s="69"/>
    </row>
    <row r="2505" spans="29:39">
      <c r="AC2505" s="69" t="str">
        <f t="shared" si="417"/>
        <v/>
      </c>
      <c r="AD2505" s="69" t="str">
        <f t="shared" si="418"/>
        <v/>
      </c>
      <c r="AE2505" s="69" t="str">
        <f t="shared" si="419"/>
        <v/>
      </c>
      <c r="AF2505" s="69" t="str">
        <f t="shared" si="420"/>
        <v/>
      </c>
      <c r="AG2505" s="69" t="str">
        <f t="shared" si="421"/>
        <v/>
      </c>
      <c r="AH2505" s="69" t="str">
        <f t="shared" si="422"/>
        <v/>
      </c>
      <c r="AI2505" s="69" t="str">
        <f t="shared" si="423"/>
        <v/>
      </c>
      <c r="AJ2505" s="69" t="str">
        <f t="shared" si="424"/>
        <v/>
      </c>
      <c r="AK2505" s="69" t="str">
        <f t="shared" si="425"/>
        <v/>
      </c>
      <c r="AL2505" s="69">
        <f t="shared" si="426"/>
        <v>0</v>
      </c>
      <c r="AM2505" s="69"/>
    </row>
    <row r="2506" spans="29:39">
      <c r="AC2506" s="69" t="str">
        <f t="shared" si="417"/>
        <v/>
      </c>
      <c r="AD2506" s="69" t="str">
        <f t="shared" si="418"/>
        <v/>
      </c>
      <c r="AE2506" s="69" t="str">
        <f t="shared" si="419"/>
        <v/>
      </c>
      <c r="AF2506" s="69" t="str">
        <f t="shared" si="420"/>
        <v/>
      </c>
      <c r="AG2506" s="69" t="str">
        <f t="shared" si="421"/>
        <v/>
      </c>
      <c r="AH2506" s="69" t="str">
        <f t="shared" si="422"/>
        <v/>
      </c>
      <c r="AI2506" s="69" t="str">
        <f t="shared" si="423"/>
        <v/>
      </c>
      <c r="AJ2506" s="69" t="str">
        <f t="shared" si="424"/>
        <v/>
      </c>
      <c r="AK2506" s="69" t="str">
        <f t="shared" si="425"/>
        <v/>
      </c>
      <c r="AL2506" s="69">
        <f t="shared" si="426"/>
        <v>0</v>
      </c>
      <c r="AM2506" s="69"/>
    </row>
    <row r="2507" spans="29:39">
      <c r="AC2507" s="69" t="str">
        <f t="shared" si="417"/>
        <v/>
      </c>
      <c r="AD2507" s="69" t="str">
        <f t="shared" si="418"/>
        <v/>
      </c>
      <c r="AE2507" s="69" t="str">
        <f t="shared" si="419"/>
        <v/>
      </c>
      <c r="AF2507" s="69" t="str">
        <f t="shared" si="420"/>
        <v/>
      </c>
      <c r="AG2507" s="69" t="str">
        <f t="shared" si="421"/>
        <v/>
      </c>
      <c r="AH2507" s="69" t="str">
        <f t="shared" si="422"/>
        <v/>
      </c>
      <c r="AI2507" s="69" t="str">
        <f t="shared" si="423"/>
        <v/>
      </c>
      <c r="AJ2507" s="69" t="str">
        <f t="shared" si="424"/>
        <v/>
      </c>
      <c r="AK2507" s="69" t="str">
        <f t="shared" si="425"/>
        <v/>
      </c>
      <c r="AL2507" s="69">
        <f t="shared" si="426"/>
        <v>0</v>
      </c>
      <c r="AM2507" s="69"/>
    </row>
    <row r="2508" spans="29:39">
      <c r="AC2508" s="69" t="str">
        <f t="shared" si="417"/>
        <v/>
      </c>
      <c r="AD2508" s="69" t="str">
        <f t="shared" si="418"/>
        <v/>
      </c>
      <c r="AE2508" s="69" t="str">
        <f t="shared" si="419"/>
        <v/>
      </c>
      <c r="AF2508" s="69" t="str">
        <f t="shared" si="420"/>
        <v/>
      </c>
      <c r="AG2508" s="69" t="str">
        <f t="shared" si="421"/>
        <v/>
      </c>
      <c r="AH2508" s="69" t="str">
        <f t="shared" si="422"/>
        <v/>
      </c>
      <c r="AI2508" s="69" t="str">
        <f t="shared" si="423"/>
        <v/>
      </c>
      <c r="AJ2508" s="69" t="str">
        <f t="shared" si="424"/>
        <v/>
      </c>
      <c r="AK2508" s="69" t="str">
        <f t="shared" si="425"/>
        <v/>
      </c>
      <c r="AL2508" s="69">
        <f t="shared" si="426"/>
        <v>0</v>
      </c>
      <c r="AM2508" s="69"/>
    </row>
    <row r="2509" spans="29:39">
      <c r="AC2509" s="69" t="str">
        <f t="shared" si="417"/>
        <v/>
      </c>
      <c r="AD2509" s="69" t="str">
        <f t="shared" si="418"/>
        <v/>
      </c>
      <c r="AE2509" s="69" t="str">
        <f t="shared" si="419"/>
        <v/>
      </c>
      <c r="AF2509" s="69" t="str">
        <f t="shared" si="420"/>
        <v/>
      </c>
      <c r="AG2509" s="69" t="str">
        <f t="shared" si="421"/>
        <v/>
      </c>
      <c r="AH2509" s="69" t="str">
        <f t="shared" si="422"/>
        <v/>
      </c>
      <c r="AI2509" s="69" t="str">
        <f t="shared" si="423"/>
        <v/>
      </c>
      <c r="AJ2509" s="69" t="str">
        <f t="shared" si="424"/>
        <v/>
      </c>
      <c r="AK2509" s="69" t="str">
        <f t="shared" si="425"/>
        <v/>
      </c>
      <c r="AL2509" s="69">
        <f t="shared" si="426"/>
        <v>0</v>
      </c>
      <c r="AM2509" s="69"/>
    </row>
    <row r="2510" spans="29:39">
      <c r="AC2510" s="69" t="str">
        <f t="shared" si="417"/>
        <v/>
      </c>
      <c r="AD2510" s="69" t="str">
        <f t="shared" si="418"/>
        <v/>
      </c>
      <c r="AE2510" s="69" t="str">
        <f t="shared" si="419"/>
        <v/>
      </c>
      <c r="AF2510" s="69" t="str">
        <f t="shared" si="420"/>
        <v/>
      </c>
      <c r="AG2510" s="69" t="str">
        <f t="shared" si="421"/>
        <v/>
      </c>
      <c r="AH2510" s="69" t="str">
        <f t="shared" si="422"/>
        <v/>
      </c>
      <c r="AI2510" s="69" t="str">
        <f t="shared" si="423"/>
        <v/>
      </c>
      <c r="AJ2510" s="69" t="str">
        <f t="shared" si="424"/>
        <v/>
      </c>
      <c r="AK2510" s="69" t="str">
        <f t="shared" si="425"/>
        <v/>
      </c>
      <c r="AL2510" s="69">
        <f t="shared" si="426"/>
        <v>0</v>
      </c>
      <c r="AM2510" s="69"/>
    </row>
    <row r="2511" spans="29:39">
      <c r="AC2511" s="69" t="str">
        <f t="shared" si="417"/>
        <v/>
      </c>
      <c r="AD2511" s="69" t="str">
        <f t="shared" si="418"/>
        <v/>
      </c>
      <c r="AE2511" s="69" t="str">
        <f t="shared" si="419"/>
        <v/>
      </c>
      <c r="AF2511" s="69" t="str">
        <f t="shared" si="420"/>
        <v/>
      </c>
      <c r="AG2511" s="69" t="str">
        <f t="shared" si="421"/>
        <v/>
      </c>
      <c r="AH2511" s="69" t="str">
        <f t="shared" si="422"/>
        <v/>
      </c>
      <c r="AI2511" s="69" t="str">
        <f t="shared" si="423"/>
        <v/>
      </c>
      <c r="AJ2511" s="69" t="str">
        <f t="shared" si="424"/>
        <v/>
      </c>
      <c r="AK2511" s="69" t="str">
        <f t="shared" si="425"/>
        <v/>
      </c>
      <c r="AL2511" s="69">
        <f t="shared" si="426"/>
        <v>0</v>
      </c>
      <c r="AM2511" s="69"/>
    </row>
    <row r="2512" spans="29:39">
      <c r="AC2512" s="69" t="str">
        <f t="shared" si="417"/>
        <v/>
      </c>
      <c r="AD2512" s="69" t="str">
        <f t="shared" si="418"/>
        <v/>
      </c>
      <c r="AE2512" s="69" t="str">
        <f t="shared" si="419"/>
        <v/>
      </c>
      <c r="AF2512" s="69" t="str">
        <f t="shared" si="420"/>
        <v/>
      </c>
      <c r="AG2512" s="69" t="str">
        <f t="shared" si="421"/>
        <v/>
      </c>
      <c r="AH2512" s="69" t="str">
        <f t="shared" si="422"/>
        <v/>
      </c>
      <c r="AI2512" s="69" t="str">
        <f t="shared" si="423"/>
        <v/>
      </c>
      <c r="AJ2512" s="69" t="str">
        <f t="shared" si="424"/>
        <v/>
      </c>
      <c r="AK2512" s="69" t="str">
        <f t="shared" si="425"/>
        <v/>
      </c>
      <c r="AL2512" s="69">
        <f t="shared" si="426"/>
        <v>0</v>
      </c>
      <c r="AM2512" s="69"/>
    </row>
    <row r="2513" spans="29:39">
      <c r="AC2513" s="69" t="str">
        <f t="shared" ref="AC2513:AC2576" si="427">IF(LEFT(Q2513,1)="&lt;",1*MID(Q2513,2,LEN(Q2513)-1),"")</f>
        <v/>
      </c>
      <c r="AD2513" s="69" t="str">
        <f t="shared" ref="AD2513:AD2576" si="428">IF(LEFT(R2513,1)="&lt;",1*MID(R2513,2,LEN(R2513)-1),"")</f>
        <v/>
      </c>
      <c r="AE2513" s="69" t="str">
        <f t="shared" ref="AE2513:AE2576" si="429">IF(LEFT(S2513,1)="&lt;",1*MID(S2513,2,LEN(S2513)-1),"")</f>
        <v/>
      </c>
      <c r="AF2513" s="69" t="str">
        <f t="shared" ref="AF2513:AF2576" si="430">IF(LEFT(T2513,1)="&lt;",1*MID(T2513,2,LEN(T2513)-1),"")</f>
        <v/>
      </c>
      <c r="AG2513" s="69" t="str">
        <f t="shared" ref="AG2513:AG2576" si="431">IF(LEFT(U2513,1)="&lt;",1*MID(U2513,2,LEN(U2513)-1),"")</f>
        <v/>
      </c>
      <c r="AH2513" s="69" t="str">
        <f t="shared" ref="AH2513:AH2576" si="432">IF(LEFT(V2513,1)="&lt;",1*MID(V2513,2,LEN(V2513)-1),"")</f>
        <v/>
      </c>
      <c r="AI2513" s="69" t="str">
        <f t="shared" ref="AI2513:AI2576" si="433">IF(LEFT(W2513,1)="&lt;",1*MID(W2513,2,LEN(W2513)-1),"")</f>
        <v/>
      </c>
      <c r="AJ2513" s="69" t="str">
        <f t="shared" ref="AJ2513:AJ2576" si="434">IF(LEFT(X2513,1)="&lt;",1*MID(X2513,2,LEN(X2513)-1),"")</f>
        <v/>
      </c>
      <c r="AK2513" s="69" t="str">
        <f t="shared" ref="AK2513:AK2576" si="435">IF(LEFT(Y2513,1)="&lt;",1*MID(Y2513,2,LEN(Y2513)-1),"")</f>
        <v/>
      </c>
      <c r="AL2513" s="69">
        <f t="shared" ref="AL2513:AL2576" si="436">SUM(AC2513:AK2513)</f>
        <v>0</v>
      </c>
      <c r="AM2513" s="69"/>
    </row>
    <row r="2514" spans="29:39">
      <c r="AC2514" s="69" t="str">
        <f t="shared" si="427"/>
        <v/>
      </c>
      <c r="AD2514" s="69" t="str">
        <f t="shared" si="428"/>
        <v/>
      </c>
      <c r="AE2514" s="69" t="str">
        <f t="shared" si="429"/>
        <v/>
      </c>
      <c r="AF2514" s="69" t="str">
        <f t="shared" si="430"/>
        <v/>
      </c>
      <c r="AG2514" s="69" t="str">
        <f t="shared" si="431"/>
        <v/>
      </c>
      <c r="AH2514" s="69" t="str">
        <f t="shared" si="432"/>
        <v/>
      </c>
      <c r="AI2514" s="69" t="str">
        <f t="shared" si="433"/>
        <v/>
      </c>
      <c r="AJ2514" s="69" t="str">
        <f t="shared" si="434"/>
        <v/>
      </c>
      <c r="AK2514" s="69" t="str">
        <f t="shared" si="435"/>
        <v/>
      </c>
      <c r="AL2514" s="69">
        <f t="shared" si="436"/>
        <v>0</v>
      </c>
      <c r="AM2514" s="69"/>
    </row>
    <row r="2515" spans="29:39">
      <c r="AC2515" s="69" t="str">
        <f t="shared" si="427"/>
        <v/>
      </c>
      <c r="AD2515" s="69" t="str">
        <f t="shared" si="428"/>
        <v/>
      </c>
      <c r="AE2515" s="69" t="str">
        <f t="shared" si="429"/>
        <v/>
      </c>
      <c r="AF2515" s="69" t="str">
        <f t="shared" si="430"/>
        <v/>
      </c>
      <c r="AG2515" s="69" t="str">
        <f t="shared" si="431"/>
        <v/>
      </c>
      <c r="AH2515" s="69" t="str">
        <f t="shared" si="432"/>
        <v/>
      </c>
      <c r="AI2515" s="69" t="str">
        <f t="shared" si="433"/>
        <v/>
      </c>
      <c r="AJ2515" s="69" t="str">
        <f t="shared" si="434"/>
        <v/>
      </c>
      <c r="AK2515" s="69" t="str">
        <f t="shared" si="435"/>
        <v/>
      </c>
      <c r="AL2515" s="69">
        <f t="shared" si="436"/>
        <v>0</v>
      </c>
      <c r="AM2515" s="69"/>
    </row>
    <row r="2516" spans="29:39">
      <c r="AC2516" s="69" t="str">
        <f t="shared" si="427"/>
        <v/>
      </c>
      <c r="AD2516" s="69" t="str">
        <f t="shared" si="428"/>
        <v/>
      </c>
      <c r="AE2516" s="69" t="str">
        <f t="shared" si="429"/>
        <v/>
      </c>
      <c r="AF2516" s="69" t="str">
        <f t="shared" si="430"/>
        <v/>
      </c>
      <c r="AG2516" s="69" t="str">
        <f t="shared" si="431"/>
        <v/>
      </c>
      <c r="AH2516" s="69" t="str">
        <f t="shared" si="432"/>
        <v/>
      </c>
      <c r="AI2516" s="69" t="str">
        <f t="shared" si="433"/>
        <v/>
      </c>
      <c r="AJ2516" s="69" t="str">
        <f t="shared" si="434"/>
        <v/>
      </c>
      <c r="AK2516" s="69" t="str">
        <f t="shared" si="435"/>
        <v/>
      </c>
      <c r="AL2516" s="69">
        <f t="shared" si="436"/>
        <v>0</v>
      </c>
      <c r="AM2516" s="69"/>
    </row>
    <row r="2517" spans="29:39">
      <c r="AC2517" s="69" t="str">
        <f t="shared" si="427"/>
        <v/>
      </c>
      <c r="AD2517" s="69" t="str">
        <f t="shared" si="428"/>
        <v/>
      </c>
      <c r="AE2517" s="69" t="str">
        <f t="shared" si="429"/>
        <v/>
      </c>
      <c r="AF2517" s="69" t="str">
        <f t="shared" si="430"/>
        <v/>
      </c>
      <c r="AG2517" s="69" t="str">
        <f t="shared" si="431"/>
        <v/>
      </c>
      <c r="AH2517" s="69" t="str">
        <f t="shared" si="432"/>
        <v/>
      </c>
      <c r="AI2517" s="69" t="str">
        <f t="shared" si="433"/>
        <v/>
      </c>
      <c r="AJ2517" s="69" t="str">
        <f t="shared" si="434"/>
        <v/>
      </c>
      <c r="AK2517" s="69" t="str">
        <f t="shared" si="435"/>
        <v/>
      </c>
      <c r="AL2517" s="69">
        <f t="shared" si="436"/>
        <v>0</v>
      </c>
      <c r="AM2517" s="69"/>
    </row>
    <row r="2518" spans="29:39">
      <c r="AC2518" s="69" t="str">
        <f t="shared" si="427"/>
        <v/>
      </c>
      <c r="AD2518" s="69" t="str">
        <f t="shared" si="428"/>
        <v/>
      </c>
      <c r="AE2518" s="69" t="str">
        <f t="shared" si="429"/>
        <v/>
      </c>
      <c r="AF2518" s="69" t="str">
        <f t="shared" si="430"/>
        <v/>
      </c>
      <c r="AG2518" s="69" t="str">
        <f t="shared" si="431"/>
        <v/>
      </c>
      <c r="AH2518" s="69" t="str">
        <f t="shared" si="432"/>
        <v/>
      </c>
      <c r="AI2518" s="69" t="str">
        <f t="shared" si="433"/>
        <v/>
      </c>
      <c r="AJ2518" s="69" t="str">
        <f t="shared" si="434"/>
        <v/>
      </c>
      <c r="AK2518" s="69" t="str">
        <f t="shared" si="435"/>
        <v/>
      </c>
      <c r="AL2518" s="69">
        <f t="shared" si="436"/>
        <v>0</v>
      </c>
      <c r="AM2518" s="69"/>
    </row>
    <row r="2519" spans="29:39">
      <c r="AC2519" s="69" t="str">
        <f t="shared" si="427"/>
        <v/>
      </c>
      <c r="AD2519" s="69" t="str">
        <f t="shared" si="428"/>
        <v/>
      </c>
      <c r="AE2519" s="69" t="str">
        <f t="shared" si="429"/>
        <v/>
      </c>
      <c r="AF2519" s="69" t="str">
        <f t="shared" si="430"/>
        <v/>
      </c>
      <c r="AG2519" s="69" t="str">
        <f t="shared" si="431"/>
        <v/>
      </c>
      <c r="AH2519" s="69" t="str">
        <f t="shared" si="432"/>
        <v/>
      </c>
      <c r="AI2519" s="69" t="str">
        <f t="shared" si="433"/>
        <v/>
      </c>
      <c r="AJ2519" s="69" t="str">
        <f t="shared" si="434"/>
        <v/>
      </c>
      <c r="AK2519" s="69" t="str">
        <f t="shared" si="435"/>
        <v/>
      </c>
      <c r="AL2519" s="69">
        <f t="shared" si="436"/>
        <v>0</v>
      </c>
      <c r="AM2519" s="69"/>
    </row>
    <row r="2520" spans="29:39">
      <c r="AC2520" s="69" t="str">
        <f t="shared" si="427"/>
        <v/>
      </c>
      <c r="AD2520" s="69" t="str">
        <f t="shared" si="428"/>
        <v/>
      </c>
      <c r="AE2520" s="69" t="str">
        <f t="shared" si="429"/>
        <v/>
      </c>
      <c r="AF2520" s="69" t="str">
        <f t="shared" si="430"/>
        <v/>
      </c>
      <c r="AG2520" s="69" t="str">
        <f t="shared" si="431"/>
        <v/>
      </c>
      <c r="AH2520" s="69" t="str">
        <f t="shared" si="432"/>
        <v/>
      </c>
      <c r="AI2520" s="69" t="str">
        <f t="shared" si="433"/>
        <v/>
      </c>
      <c r="AJ2520" s="69" t="str">
        <f t="shared" si="434"/>
        <v/>
      </c>
      <c r="AK2520" s="69" t="str">
        <f t="shared" si="435"/>
        <v/>
      </c>
      <c r="AL2520" s="69">
        <f t="shared" si="436"/>
        <v>0</v>
      </c>
      <c r="AM2520" s="69"/>
    </row>
    <row r="2521" spans="29:39">
      <c r="AC2521" s="69" t="str">
        <f t="shared" si="427"/>
        <v/>
      </c>
      <c r="AD2521" s="69" t="str">
        <f t="shared" si="428"/>
        <v/>
      </c>
      <c r="AE2521" s="69" t="str">
        <f t="shared" si="429"/>
        <v/>
      </c>
      <c r="AF2521" s="69" t="str">
        <f t="shared" si="430"/>
        <v/>
      </c>
      <c r="AG2521" s="69" t="str">
        <f t="shared" si="431"/>
        <v/>
      </c>
      <c r="AH2521" s="69" t="str">
        <f t="shared" si="432"/>
        <v/>
      </c>
      <c r="AI2521" s="69" t="str">
        <f t="shared" si="433"/>
        <v/>
      </c>
      <c r="AJ2521" s="69" t="str">
        <f t="shared" si="434"/>
        <v/>
      </c>
      <c r="AK2521" s="69" t="str">
        <f t="shared" si="435"/>
        <v/>
      </c>
      <c r="AL2521" s="69">
        <f t="shared" si="436"/>
        <v>0</v>
      </c>
      <c r="AM2521" s="69"/>
    </row>
    <row r="2522" spans="29:39">
      <c r="AC2522" s="69" t="str">
        <f t="shared" si="427"/>
        <v/>
      </c>
      <c r="AD2522" s="69" t="str">
        <f t="shared" si="428"/>
        <v/>
      </c>
      <c r="AE2522" s="69" t="str">
        <f t="shared" si="429"/>
        <v/>
      </c>
      <c r="AF2522" s="69" t="str">
        <f t="shared" si="430"/>
        <v/>
      </c>
      <c r="AG2522" s="69" t="str">
        <f t="shared" si="431"/>
        <v/>
      </c>
      <c r="AH2522" s="69" t="str">
        <f t="shared" si="432"/>
        <v/>
      </c>
      <c r="AI2522" s="69" t="str">
        <f t="shared" si="433"/>
        <v/>
      </c>
      <c r="AJ2522" s="69" t="str">
        <f t="shared" si="434"/>
        <v/>
      </c>
      <c r="AK2522" s="69" t="str">
        <f t="shared" si="435"/>
        <v/>
      </c>
      <c r="AL2522" s="69">
        <f t="shared" si="436"/>
        <v>0</v>
      </c>
      <c r="AM2522" s="69"/>
    </row>
    <row r="2523" spans="29:39">
      <c r="AC2523" s="69" t="str">
        <f t="shared" si="427"/>
        <v/>
      </c>
      <c r="AD2523" s="69" t="str">
        <f t="shared" si="428"/>
        <v/>
      </c>
      <c r="AE2523" s="69" t="str">
        <f t="shared" si="429"/>
        <v/>
      </c>
      <c r="AF2523" s="69" t="str">
        <f t="shared" si="430"/>
        <v/>
      </c>
      <c r="AG2523" s="69" t="str">
        <f t="shared" si="431"/>
        <v/>
      </c>
      <c r="AH2523" s="69" t="str">
        <f t="shared" si="432"/>
        <v/>
      </c>
      <c r="AI2523" s="69" t="str">
        <f t="shared" si="433"/>
        <v/>
      </c>
      <c r="AJ2523" s="69" t="str">
        <f t="shared" si="434"/>
        <v/>
      </c>
      <c r="AK2523" s="69" t="str">
        <f t="shared" si="435"/>
        <v/>
      </c>
      <c r="AL2523" s="69">
        <f t="shared" si="436"/>
        <v>0</v>
      </c>
      <c r="AM2523" s="69"/>
    </row>
    <row r="2524" spans="29:39">
      <c r="AC2524" s="69" t="str">
        <f t="shared" si="427"/>
        <v/>
      </c>
      <c r="AD2524" s="69" t="str">
        <f t="shared" si="428"/>
        <v/>
      </c>
      <c r="AE2524" s="69" t="str">
        <f t="shared" si="429"/>
        <v/>
      </c>
      <c r="AF2524" s="69" t="str">
        <f t="shared" si="430"/>
        <v/>
      </c>
      <c r="AG2524" s="69" t="str">
        <f t="shared" si="431"/>
        <v/>
      </c>
      <c r="AH2524" s="69" t="str">
        <f t="shared" si="432"/>
        <v/>
      </c>
      <c r="AI2524" s="69" t="str">
        <f t="shared" si="433"/>
        <v/>
      </c>
      <c r="AJ2524" s="69" t="str">
        <f t="shared" si="434"/>
        <v/>
      </c>
      <c r="AK2524" s="69" t="str">
        <f t="shared" si="435"/>
        <v/>
      </c>
      <c r="AL2524" s="69">
        <f t="shared" si="436"/>
        <v>0</v>
      </c>
      <c r="AM2524" s="69"/>
    </row>
    <row r="2525" spans="29:39">
      <c r="AC2525" s="69" t="str">
        <f t="shared" si="427"/>
        <v/>
      </c>
      <c r="AD2525" s="69" t="str">
        <f t="shared" si="428"/>
        <v/>
      </c>
      <c r="AE2525" s="69" t="str">
        <f t="shared" si="429"/>
        <v/>
      </c>
      <c r="AF2525" s="69" t="str">
        <f t="shared" si="430"/>
        <v/>
      </c>
      <c r="AG2525" s="69" t="str">
        <f t="shared" si="431"/>
        <v/>
      </c>
      <c r="AH2525" s="69" t="str">
        <f t="shared" si="432"/>
        <v/>
      </c>
      <c r="AI2525" s="69" t="str">
        <f t="shared" si="433"/>
        <v/>
      </c>
      <c r="AJ2525" s="69" t="str">
        <f t="shared" si="434"/>
        <v/>
      </c>
      <c r="AK2525" s="69" t="str">
        <f t="shared" si="435"/>
        <v/>
      </c>
      <c r="AL2525" s="69">
        <f t="shared" si="436"/>
        <v>0</v>
      </c>
      <c r="AM2525" s="69"/>
    </row>
    <row r="2526" spans="29:39">
      <c r="AC2526" s="69" t="str">
        <f t="shared" si="427"/>
        <v/>
      </c>
      <c r="AD2526" s="69" t="str">
        <f t="shared" si="428"/>
        <v/>
      </c>
      <c r="AE2526" s="69" t="str">
        <f t="shared" si="429"/>
        <v/>
      </c>
      <c r="AF2526" s="69" t="str">
        <f t="shared" si="430"/>
        <v/>
      </c>
      <c r="AG2526" s="69" t="str">
        <f t="shared" si="431"/>
        <v/>
      </c>
      <c r="AH2526" s="69" t="str">
        <f t="shared" si="432"/>
        <v/>
      </c>
      <c r="AI2526" s="69" t="str">
        <f t="shared" si="433"/>
        <v/>
      </c>
      <c r="AJ2526" s="69" t="str">
        <f t="shared" si="434"/>
        <v/>
      </c>
      <c r="AK2526" s="69" t="str">
        <f t="shared" si="435"/>
        <v/>
      </c>
      <c r="AL2526" s="69">
        <f t="shared" si="436"/>
        <v>0</v>
      </c>
      <c r="AM2526" s="69"/>
    </row>
    <row r="2527" spans="29:39">
      <c r="AC2527" s="69" t="str">
        <f t="shared" si="427"/>
        <v/>
      </c>
      <c r="AD2527" s="69" t="str">
        <f t="shared" si="428"/>
        <v/>
      </c>
      <c r="AE2527" s="69" t="str">
        <f t="shared" si="429"/>
        <v/>
      </c>
      <c r="AF2527" s="69" t="str">
        <f t="shared" si="430"/>
        <v/>
      </c>
      <c r="AG2527" s="69" t="str">
        <f t="shared" si="431"/>
        <v/>
      </c>
      <c r="AH2527" s="69" t="str">
        <f t="shared" si="432"/>
        <v/>
      </c>
      <c r="AI2527" s="69" t="str">
        <f t="shared" si="433"/>
        <v/>
      </c>
      <c r="AJ2527" s="69" t="str">
        <f t="shared" si="434"/>
        <v/>
      </c>
      <c r="AK2527" s="69" t="str">
        <f t="shared" si="435"/>
        <v/>
      </c>
      <c r="AL2527" s="69">
        <f t="shared" si="436"/>
        <v>0</v>
      </c>
      <c r="AM2527" s="69"/>
    </row>
    <row r="2528" spans="29:39">
      <c r="AC2528" s="69" t="str">
        <f t="shared" si="427"/>
        <v/>
      </c>
      <c r="AD2528" s="69" t="str">
        <f t="shared" si="428"/>
        <v/>
      </c>
      <c r="AE2528" s="69" t="str">
        <f t="shared" si="429"/>
        <v/>
      </c>
      <c r="AF2528" s="69" t="str">
        <f t="shared" si="430"/>
        <v/>
      </c>
      <c r="AG2528" s="69" t="str">
        <f t="shared" si="431"/>
        <v/>
      </c>
      <c r="AH2528" s="69" t="str">
        <f t="shared" si="432"/>
        <v/>
      </c>
      <c r="AI2528" s="69" t="str">
        <f t="shared" si="433"/>
        <v/>
      </c>
      <c r="AJ2528" s="69" t="str">
        <f t="shared" si="434"/>
        <v/>
      </c>
      <c r="AK2528" s="69" t="str">
        <f t="shared" si="435"/>
        <v/>
      </c>
      <c r="AL2528" s="69">
        <f t="shared" si="436"/>
        <v>0</v>
      </c>
      <c r="AM2528" s="69"/>
    </row>
    <row r="2529" spans="29:39">
      <c r="AC2529" s="69" t="str">
        <f t="shared" si="427"/>
        <v/>
      </c>
      <c r="AD2529" s="69" t="str">
        <f t="shared" si="428"/>
        <v/>
      </c>
      <c r="AE2529" s="69" t="str">
        <f t="shared" si="429"/>
        <v/>
      </c>
      <c r="AF2529" s="69" t="str">
        <f t="shared" si="430"/>
        <v/>
      </c>
      <c r="AG2529" s="69" t="str">
        <f t="shared" si="431"/>
        <v/>
      </c>
      <c r="AH2529" s="69" t="str">
        <f t="shared" si="432"/>
        <v/>
      </c>
      <c r="AI2529" s="69" t="str">
        <f t="shared" si="433"/>
        <v/>
      </c>
      <c r="AJ2529" s="69" t="str">
        <f t="shared" si="434"/>
        <v/>
      </c>
      <c r="AK2529" s="69" t="str">
        <f t="shared" si="435"/>
        <v/>
      </c>
      <c r="AL2529" s="69">
        <f t="shared" si="436"/>
        <v>0</v>
      </c>
      <c r="AM2529" s="69"/>
    </row>
    <row r="2530" spans="29:39">
      <c r="AC2530" s="69" t="str">
        <f t="shared" si="427"/>
        <v/>
      </c>
      <c r="AD2530" s="69" t="str">
        <f t="shared" si="428"/>
        <v/>
      </c>
      <c r="AE2530" s="69" t="str">
        <f t="shared" si="429"/>
        <v/>
      </c>
      <c r="AF2530" s="69" t="str">
        <f t="shared" si="430"/>
        <v/>
      </c>
      <c r="AG2530" s="69" t="str">
        <f t="shared" si="431"/>
        <v/>
      </c>
      <c r="AH2530" s="69" t="str">
        <f t="shared" si="432"/>
        <v/>
      </c>
      <c r="AI2530" s="69" t="str">
        <f t="shared" si="433"/>
        <v/>
      </c>
      <c r="AJ2530" s="69" t="str">
        <f t="shared" si="434"/>
        <v/>
      </c>
      <c r="AK2530" s="69" t="str">
        <f t="shared" si="435"/>
        <v/>
      </c>
      <c r="AL2530" s="69">
        <f t="shared" si="436"/>
        <v>0</v>
      </c>
      <c r="AM2530" s="69"/>
    </row>
    <row r="2531" spans="29:39">
      <c r="AC2531" s="69" t="str">
        <f t="shared" si="427"/>
        <v/>
      </c>
      <c r="AD2531" s="69" t="str">
        <f t="shared" si="428"/>
        <v/>
      </c>
      <c r="AE2531" s="69" t="str">
        <f t="shared" si="429"/>
        <v/>
      </c>
      <c r="AF2531" s="69" t="str">
        <f t="shared" si="430"/>
        <v/>
      </c>
      <c r="AG2531" s="69" t="str">
        <f t="shared" si="431"/>
        <v/>
      </c>
      <c r="AH2531" s="69" t="str">
        <f t="shared" si="432"/>
        <v/>
      </c>
      <c r="AI2531" s="69" t="str">
        <f t="shared" si="433"/>
        <v/>
      </c>
      <c r="AJ2531" s="69" t="str">
        <f t="shared" si="434"/>
        <v/>
      </c>
      <c r="AK2531" s="69" t="str">
        <f t="shared" si="435"/>
        <v/>
      </c>
      <c r="AL2531" s="69">
        <f t="shared" si="436"/>
        <v>0</v>
      </c>
      <c r="AM2531" s="69"/>
    </row>
    <row r="2532" spans="29:39">
      <c r="AC2532" s="69" t="str">
        <f t="shared" si="427"/>
        <v/>
      </c>
      <c r="AD2532" s="69" t="str">
        <f t="shared" si="428"/>
        <v/>
      </c>
      <c r="AE2532" s="69" t="str">
        <f t="shared" si="429"/>
        <v/>
      </c>
      <c r="AF2532" s="69" t="str">
        <f t="shared" si="430"/>
        <v/>
      </c>
      <c r="AG2532" s="69" t="str">
        <f t="shared" si="431"/>
        <v/>
      </c>
      <c r="AH2532" s="69" t="str">
        <f t="shared" si="432"/>
        <v/>
      </c>
      <c r="AI2532" s="69" t="str">
        <f t="shared" si="433"/>
        <v/>
      </c>
      <c r="AJ2532" s="69" t="str">
        <f t="shared" si="434"/>
        <v/>
      </c>
      <c r="AK2532" s="69" t="str">
        <f t="shared" si="435"/>
        <v/>
      </c>
      <c r="AL2532" s="69">
        <f t="shared" si="436"/>
        <v>0</v>
      </c>
      <c r="AM2532" s="69"/>
    </row>
    <row r="2533" spans="29:39">
      <c r="AC2533" s="69" t="str">
        <f t="shared" si="427"/>
        <v/>
      </c>
      <c r="AD2533" s="69" t="str">
        <f t="shared" si="428"/>
        <v/>
      </c>
      <c r="AE2533" s="69" t="str">
        <f t="shared" si="429"/>
        <v/>
      </c>
      <c r="AF2533" s="69" t="str">
        <f t="shared" si="430"/>
        <v/>
      </c>
      <c r="AG2533" s="69" t="str">
        <f t="shared" si="431"/>
        <v/>
      </c>
      <c r="AH2533" s="69" t="str">
        <f t="shared" si="432"/>
        <v/>
      </c>
      <c r="AI2533" s="69" t="str">
        <f t="shared" si="433"/>
        <v/>
      </c>
      <c r="AJ2533" s="69" t="str">
        <f t="shared" si="434"/>
        <v/>
      </c>
      <c r="AK2533" s="69" t="str">
        <f t="shared" si="435"/>
        <v/>
      </c>
      <c r="AL2533" s="69">
        <f t="shared" si="436"/>
        <v>0</v>
      </c>
      <c r="AM2533" s="69"/>
    </row>
    <row r="2534" spans="29:39">
      <c r="AC2534" s="69" t="str">
        <f t="shared" si="427"/>
        <v/>
      </c>
      <c r="AD2534" s="69" t="str">
        <f t="shared" si="428"/>
        <v/>
      </c>
      <c r="AE2534" s="69" t="str">
        <f t="shared" si="429"/>
        <v/>
      </c>
      <c r="AF2534" s="69" t="str">
        <f t="shared" si="430"/>
        <v/>
      </c>
      <c r="AG2534" s="69" t="str">
        <f t="shared" si="431"/>
        <v/>
      </c>
      <c r="AH2534" s="69" t="str">
        <f t="shared" si="432"/>
        <v/>
      </c>
      <c r="AI2534" s="69" t="str">
        <f t="shared" si="433"/>
        <v/>
      </c>
      <c r="AJ2534" s="69" t="str">
        <f t="shared" si="434"/>
        <v/>
      </c>
      <c r="AK2534" s="69" t="str">
        <f t="shared" si="435"/>
        <v/>
      </c>
      <c r="AL2534" s="69">
        <f t="shared" si="436"/>
        <v>0</v>
      </c>
      <c r="AM2534" s="69"/>
    </row>
    <row r="2535" spans="29:39">
      <c r="AC2535" s="69" t="str">
        <f t="shared" si="427"/>
        <v/>
      </c>
      <c r="AD2535" s="69" t="str">
        <f t="shared" si="428"/>
        <v/>
      </c>
      <c r="AE2535" s="69" t="str">
        <f t="shared" si="429"/>
        <v/>
      </c>
      <c r="AF2535" s="69" t="str">
        <f t="shared" si="430"/>
        <v/>
      </c>
      <c r="AG2535" s="69" t="str">
        <f t="shared" si="431"/>
        <v/>
      </c>
      <c r="AH2535" s="69" t="str">
        <f t="shared" si="432"/>
        <v/>
      </c>
      <c r="AI2535" s="69" t="str">
        <f t="shared" si="433"/>
        <v/>
      </c>
      <c r="AJ2535" s="69" t="str">
        <f t="shared" si="434"/>
        <v/>
      </c>
      <c r="AK2535" s="69" t="str">
        <f t="shared" si="435"/>
        <v/>
      </c>
      <c r="AL2535" s="69">
        <f t="shared" si="436"/>
        <v>0</v>
      </c>
      <c r="AM2535" s="69"/>
    </row>
    <row r="2536" spans="29:39">
      <c r="AC2536" s="69" t="str">
        <f t="shared" si="427"/>
        <v/>
      </c>
      <c r="AD2536" s="69" t="str">
        <f t="shared" si="428"/>
        <v/>
      </c>
      <c r="AE2536" s="69" t="str">
        <f t="shared" si="429"/>
        <v/>
      </c>
      <c r="AF2536" s="69" t="str">
        <f t="shared" si="430"/>
        <v/>
      </c>
      <c r="AG2536" s="69" t="str">
        <f t="shared" si="431"/>
        <v/>
      </c>
      <c r="AH2536" s="69" t="str">
        <f t="shared" si="432"/>
        <v/>
      </c>
      <c r="AI2536" s="69" t="str">
        <f t="shared" si="433"/>
        <v/>
      </c>
      <c r="AJ2536" s="69" t="str">
        <f t="shared" si="434"/>
        <v/>
      </c>
      <c r="AK2536" s="69" t="str">
        <f t="shared" si="435"/>
        <v/>
      </c>
      <c r="AL2536" s="69">
        <f t="shared" si="436"/>
        <v>0</v>
      </c>
      <c r="AM2536" s="69"/>
    </row>
    <row r="2537" spans="29:39">
      <c r="AC2537" s="69" t="str">
        <f t="shared" si="427"/>
        <v/>
      </c>
      <c r="AD2537" s="69" t="str">
        <f t="shared" si="428"/>
        <v/>
      </c>
      <c r="AE2537" s="69" t="str">
        <f t="shared" si="429"/>
        <v/>
      </c>
      <c r="AF2537" s="69" t="str">
        <f t="shared" si="430"/>
        <v/>
      </c>
      <c r="AG2537" s="69" t="str">
        <f t="shared" si="431"/>
        <v/>
      </c>
      <c r="AH2537" s="69" t="str">
        <f t="shared" si="432"/>
        <v/>
      </c>
      <c r="AI2537" s="69" t="str">
        <f t="shared" si="433"/>
        <v/>
      </c>
      <c r="AJ2537" s="69" t="str">
        <f t="shared" si="434"/>
        <v/>
      </c>
      <c r="AK2537" s="69" t="str">
        <f t="shared" si="435"/>
        <v/>
      </c>
      <c r="AL2537" s="69">
        <f t="shared" si="436"/>
        <v>0</v>
      </c>
      <c r="AM2537" s="69"/>
    </row>
    <row r="2538" spans="29:39">
      <c r="AC2538" s="69" t="str">
        <f t="shared" si="427"/>
        <v/>
      </c>
      <c r="AD2538" s="69" t="str">
        <f t="shared" si="428"/>
        <v/>
      </c>
      <c r="AE2538" s="69" t="str">
        <f t="shared" si="429"/>
        <v/>
      </c>
      <c r="AF2538" s="69" t="str">
        <f t="shared" si="430"/>
        <v/>
      </c>
      <c r="AG2538" s="69" t="str">
        <f t="shared" si="431"/>
        <v/>
      </c>
      <c r="AH2538" s="69" t="str">
        <f t="shared" si="432"/>
        <v/>
      </c>
      <c r="AI2538" s="69" t="str">
        <f t="shared" si="433"/>
        <v/>
      </c>
      <c r="AJ2538" s="69" t="str">
        <f t="shared" si="434"/>
        <v/>
      </c>
      <c r="AK2538" s="69" t="str">
        <f t="shared" si="435"/>
        <v/>
      </c>
      <c r="AL2538" s="69">
        <f t="shared" si="436"/>
        <v>0</v>
      </c>
      <c r="AM2538" s="69"/>
    </row>
    <row r="2539" spans="29:39">
      <c r="AC2539" s="69" t="str">
        <f t="shared" si="427"/>
        <v/>
      </c>
      <c r="AD2539" s="69" t="str">
        <f t="shared" si="428"/>
        <v/>
      </c>
      <c r="AE2539" s="69" t="str">
        <f t="shared" si="429"/>
        <v/>
      </c>
      <c r="AF2539" s="69" t="str">
        <f t="shared" si="430"/>
        <v/>
      </c>
      <c r="AG2539" s="69" t="str">
        <f t="shared" si="431"/>
        <v/>
      </c>
      <c r="AH2539" s="69" t="str">
        <f t="shared" si="432"/>
        <v/>
      </c>
      <c r="AI2539" s="69" t="str">
        <f t="shared" si="433"/>
        <v/>
      </c>
      <c r="AJ2539" s="69" t="str">
        <f t="shared" si="434"/>
        <v/>
      </c>
      <c r="AK2539" s="69" t="str">
        <f t="shared" si="435"/>
        <v/>
      </c>
      <c r="AL2539" s="69">
        <f t="shared" si="436"/>
        <v>0</v>
      </c>
      <c r="AM2539" s="69"/>
    </row>
    <row r="2540" spans="29:39">
      <c r="AC2540" s="69" t="str">
        <f t="shared" si="427"/>
        <v/>
      </c>
      <c r="AD2540" s="69" t="str">
        <f t="shared" si="428"/>
        <v/>
      </c>
      <c r="AE2540" s="69" t="str">
        <f t="shared" si="429"/>
        <v/>
      </c>
      <c r="AF2540" s="69" t="str">
        <f t="shared" si="430"/>
        <v/>
      </c>
      <c r="AG2540" s="69" t="str">
        <f t="shared" si="431"/>
        <v/>
      </c>
      <c r="AH2540" s="69" t="str">
        <f t="shared" si="432"/>
        <v/>
      </c>
      <c r="AI2540" s="69" t="str">
        <f t="shared" si="433"/>
        <v/>
      </c>
      <c r="AJ2540" s="69" t="str">
        <f t="shared" si="434"/>
        <v/>
      </c>
      <c r="AK2540" s="69" t="str">
        <f t="shared" si="435"/>
        <v/>
      </c>
      <c r="AL2540" s="69">
        <f t="shared" si="436"/>
        <v>0</v>
      </c>
      <c r="AM2540" s="69"/>
    </row>
    <row r="2541" spans="29:39">
      <c r="AC2541" s="69" t="str">
        <f t="shared" si="427"/>
        <v/>
      </c>
      <c r="AD2541" s="69" t="str">
        <f t="shared" si="428"/>
        <v/>
      </c>
      <c r="AE2541" s="69" t="str">
        <f t="shared" si="429"/>
        <v/>
      </c>
      <c r="AF2541" s="69" t="str">
        <f t="shared" si="430"/>
        <v/>
      </c>
      <c r="AG2541" s="69" t="str">
        <f t="shared" si="431"/>
        <v/>
      </c>
      <c r="AH2541" s="69" t="str">
        <f t="shared" si="432"/>
        <v/>
      </c>
      <c r="AI2541" s="69" t="str">
        <f t="shared" si="433"/>
        <v/>
      </c>
      <c r="AJ2541" s="69" t="str">
        <f t="shared" si="434"/>
        <v/>
      </c>
      <c r="AK2541" s="69" t="str">
        <f t="shared" si="435"/>
        <v/>
      </c>
      <c r="AL2541" s="69">
        <f t="shared" si="436"/>
        <v>0</v>
      </c>
      <c r="AM2541" s="69"/>
    </row>
    <row r="2542" spans="29:39">
      <c r="AC2542" s="69" t="str">
        <f t="shared" si="427"/>
        <v/>
      </c>
      <c r="AD2542" s="69" t="str">
        <f t="shared" si="428"/>
        <v/>
      </c>
      <c r="AE2542" s="69" t="str">
        <f t="shared" si="429"/>
        <v/>
      </c>
      <c r="AF2542" s="69" t="str">
        <f t="shared" si="430"/>
        <v/>
      </c>
      <c r="AG2542" s="69" t="str">
        <f t="shared" si="431"/>
        <v/>
      </c>
      <c r="AH2542" s="69" t="str">
        <f t="shared" si="432"/>
        <v/>
      </c>
      <c r="AI2542" s="69" t="str">
        <f t="shared" si="433"/>
        <v/>
      </c>
      <c r="AJ2542" s="69" t="str">
        <f t="shared" si="434"/>
        <v/>
      </c>
      <c r="AK2542" s="69" t="str">
        <f t="shared" si="435"/>
        <v/>
      </c>
      <c r="AL2542" s="69">
        <f t="shared" si="436"/>
        <v>0</v>
      </c>
      <c r="AM2542" s="69"/>
    </row>
    <row r="2543" spans="29:39">
      <c r="AC2543" s="69" t="str">
        <f t="shared" si="427"/>
        <v/>
      </c>
      <c r="AD2543" s="69" t="str">
        <f t="shared" si="428"/>
        <v/>
      </c>
      <c r="AE2543" s="69" t="str">
        <f t="shared" si="429"/>
        <v/>
      </c>
      <c r="AF2543" s="69" t="str">
        <f t="shared" si="430"/>
        <v/>
      </c>
      <c r="AG2543" s="69" t="str">
        <f t="shared" si="431"/>
        <v/>
      </c>
      <c r="AH2543" s="69" t="str">
        <f t="shared" si="432"/>
        <v/>
      </c>
      <c r="AI2543" s="69" t="str">
        <f t="shared" si="433"/>
        <v/>
      </c>
      <c r="AJ2543" s="69" t="str">
        <f t="shared" si="434"/>
        <v/>
      </c>
      <c r="AK2543" s="69" t="str">
        <f t="shared" si="435"/>
        <v/>
      </c>
      <c r="AL2543" s="69">
        <f t="shared" si="436"/>
        <v>0</v>
      </c>
      <c r="AM2543" s="69"/>
    </row>
    <row r="2544" spans="29:39">
      <c r="AC2544" s="69" t="str">
        <f t="shared" si="427"/>
        <v/>
      </c>
      <c r="AD2544" s="69" t="str">
        <f t="shared" si="428"/>
        <v/>
      </c>
      <c r="AE2544" s="69" t="str">
        <f t="shared" si="429"/>
        <v/>
      </c>
      <c r="AF2544" s="69" t="str">
        <f t="shared" si="430"/>
        <v/>
      </c>
      <c r="AG2544" s="69" t="str">
        <f t="shared" si="431"/>
        <v/>
      </c>
      <c r="AH2544" s="69" t="str">
        <f t="shared" si="432"/>
        <v/>
      </c>
      <c r="AI2544" s="69" t="str">
        <f t="shared" si="433"/>
        <v/>
      </c>
      <c r="AJ2544" s="69" t="str">
        <f t="shared" si="434"/>
        <v/>
      </c>
      <c r="AK2544" s="69" t="str">
        <f t="shared" si="435"/>
        <v/>
      </c>
      <c r="AL2544" s="69">
        <f t="shared" si="436"/>
        <v>0</v>
      </c>
      <c r="AM2544" s="69"/>
    </row>
    <row r="2545" spans="29:39">
      <c r="AC2545" s="69" t="str">
        <f t="shared" si="427"/>
        <v/>
      </c>
      <c r="AD2545" s="69" t="str">
        <f t="shared" si="428"/>
        <v/>
      </c>
      <c r="AE2545" s="69" t="str">
        <f t="shared" si="429"/>
        <v/>
      </c>
      <c r="AF2545" s="69" t="str">
        <f t="shared" si="430"/>
        <v/>
      </c>
      <c r="AG2545" s="69" t="str">
        <f t="shared" si="431"/>
        <v/>
      </c>
      <c r="AH2545" s="69" t="str">
        <f t="shared" si="432"/>
        <v/>
      </c>
      <c r="AI2545" s="69" t="str">
        <f t="shared" si="433"/>
        <v/>
      </c>
      <c r="AJ2545" s="69" t="str">
        <f t="shared" si="434"/>
        <v/>
      </c>
      <c r="AK2545" s="69" t="str">
        <f t="shared" si="435"/>
        <v/>
      </c>
      <c r="AL2545" s="69">
        <f t="shared" si="436"/>
        <v>0</v>
      </c>
      <c r="AM2545" s="69"/>
    </row>
    <row r="2546" spans="29:39">
      <c r="AC2546" s="69" t="str">
        <f t="shared" si="427"/>
        <v/>
      </c>
      <c r="AD2546" s="69" t="str">
        <f t="shared" si="428"/>
        <v/>
      </c>
      <c r="AE2546" s="69" t="str">
        <f t="shared" si="429"/>
        <v/>
      </c>
      <c r="AF2546" s="69" t="str">
        <f t="shared" si="430"/>
        <v/>
      </c>
      <c r="AG2546" s="69" t="str">
        <f t="shared" si="431"/>
        <v/>
      </c>
      <c r="AH2546" s="69" t="str">
        <f t="shared" si="432"/>
        <v/>
      </c>
      <c r="AI2546" s="69" t="str">
        <f t="shared" si="433"/>
        <v/>
      </c>
      <c r="AJ2546" s="69" t="str">
        <f t="shared" si="434"/>
        <v/>
      </c>
      <c r="AK2546" s="69" t="str">
        <f t="shared" si="435"/>
        <v/>
      </c>
      <c r="AL2546" s="69">
        <f t="shared" si="436"/>
        <v>0</v>
      </c>
      <c r="AM2546" s="69"/>
    </row>
    <row r="2547" spans="29:39">
      <c r="AC2547" s="69" t="str">
        <f t="shared" si="427"/>
        <v/>
      </c>
      <c r="AD2547" s="69" t="str">
        <f t="shared" si="428"/>
        <v/>
      </c>
      <c r="AE2547" s="69" t="str">
        <f t="shared" si="429"/>
        <v/>
      </c>
      <c r="AF2547" s="69" t="str">
        <f t="shared" si="430"/>
        <v/>
      </c>
      <c r="AG2547" s="69" t="str">
        <f t="shared" si="431"/>
        <v/>
      </c>
      <c r="AH2547" s="69" t="str">
        <f t="shared" si="432"/>
        <v/>
      </c>
      <c r="AI2547" s="69" t="str">
        <f t="shared" si="433"/>
        <v/>
      </c>
      <c r="AJ2547" s="69" t="str">
        <f t="shared" si="434"/>
        <v/>
      </c>
      <c r="AK2547" s="69" t="str">
        <f t="shared" si="435"/>
        <v/>
      </c>
      <c r="AL2547" s="69">
        <f t="shared" si="436"/>
        <v>0</v>
      </c>
      <c r="AM2547" s="69"/>
    </row>
    <row r="2548" spans="29:39">
      <c r="AC2548" s="69" t="str">
        <f t="shared" si="427"/>
        <v/>
      </c>
      <c r="AD2548" s="69" t="str">
        <f t="shared" si="428"/>
        <v/>
      </c>
      <c r="AE2548" s="69" t="str">
        <f t="shared" si="429"/>
        <v/>
      </c>
      <c r="AF2548" s="69" t="str">
        <f t="shared" si="430"/>
        <v/>
      </c>
      <c r="AG2548" s="69" t="str">
        <f t="shared" si="431"/>
        <v/>
      </c>
      <c r="AH2548" s="69" t="str">
        <f t="shared" si="432"/>
        <v/>
      </c>
      <c r="AI2548" s="69" t="str">
        <f t="shared" si="433"/>
        <v/>
      </c>
      <c r="AJ2548" s="69" t="str">
        <f t="shared" si="434"/>
        <v/>
      </c>
      <c r="AK2548" s="69" t="str">
        <f t="shared" si="435"/>
        <v/>
      </c>
      <c r="AL2548" s="69">
        <f t="shared" si="436"/>
        <v>0</v>
      </c>
      <c r="AM2548" s="69"/>
    </row>
    <row r="2549" spans="29:39">
      <c r="AC2549" s="69" t="str">
        <f t="shared" si="427"/>
        <v/>
      </c>
      <c r="AD2549" s="69" t="str">
        <f t="shared" si="428"/>
        <v/>
      </c>
      <c r="AE2549" s="69" t="str">
        <f t="shared" si="429"/>
        <v/>
      </c>
      <c r="AF2549" s="69" t="str">
        <f t="shared" si="430"/>
        <v/>
      </c>
      <c r="AG2549" s="69" t="str">
        <f t="shared" si="431"/>
        <v/>
      </c>
      <c r="AH2549" s="69" t="str">
        <f t="shared" si="432"/>
        <v/>
      </c>
      <c r="AI2549" s="69" t="str">
        <f t="shared" si="433"/>
        <v/>
      </c>
      <c r="AJ2549" s="69" t="str">
        <f t="shared" si="434"/>
        <v/>
      </c>
      <c r="AK2549" s="69" t="str">
        <f t="shared" si="435"/>
        <v/>
      </c>
      <c r="AL2549" s="69">
        <f t="shared" si="436"/>
        <v>0</v>
      </c>
      <c r="AM2549" s="69"/>
    </row>
    <row r="2550" spans="29:39">
      <c r="AC2550" s="69" t="str">
        <f t="shared" si="427"/>
        <v/>
      </c>
      <c r="AD2550" s="69" t="str">
        <f t="shared" si="428"/>
        <v/>
      </c>
      <c r="AE2550" s="69" t="str">
        <f t="shared" si="429"/>
        <v/>
      </c>
      <c r="AF2550" s="69" t="str">
        <f t="shared" si="430"/>
        <v/>
      </c>
      <c r="AG2550" s="69" t="str">
        <f t="shared" si="431"/>
        <v/>
      </c>
      <c r="AH2550" s="69" t="str">
        <f t="shared" si="432"/>
        <v/>
      </c>
      <c r="AI2550" s="69" t="str">
        <f t="shared" si="433"/>
        <v/>
      </c>
      <c r="AJ2550" s="69" t="str">
        <f t="shared" si="434"/>
        <v/>
      </c>
      <c r="AK2550" s="69" t="str">
        <f t="shared" si="435"/>
        <v/>
      </c>
      <c r="AL2550" s="69">
        <f t="shared" si="436"/>
        <v>0</v>
      </c>
      <c r="AM2550" s="69"/>
    </row>
    <row r="2551" spans="29:39">
      <c r="AC2551" s="69" t="str">
        <f t="shared" si="427"/>
        <v/>
      </c>
      <c r="AD2551" s="69" t="str">
        <f t="shared" si="428"/>
        <v/>
      </c>
      <c r="AE2551" s="69" t="str">
        <f t="shared" si="429"/>
        <v/>
      </c>
      <c r="AF2551" s="69" t="str">
        <f t="shared" si="430"/>
        <v/>
      </c>
      <c r="AG2551" s="69" t="str">
        <f t="shared" si="431"/>
        <v/>
      </c>
      <c r="AH2551" s="69" t="str">
        <f t="shared" si="432"/>
        <v/>
      </c>
      <c r="AI2551" s="69" t="str">
        <f t="shared" si="433"/>
        <v/>
      </c>
      <c r="AJ2551" s="69" t="str">
        <f t="shared" si="434"/>
        <v/>
      </c>
      <c r="AK2551" s="69" t="str">
        <f t="shared" si="435"/>
        <v/>
      </c>
      <c r="AL2551" s="69">
        <f t="shared" si="436"/>
        <v>0</v>
      </c>
      <c r="AM2551" s="69"/>
    </row>
    <row r="2552" spans="29:39">
      <c r="AC2552" s="69" t="str">
        <f t="shared" si="427"/>
        <v/>
      </c>
      <c r="AD2552" s="69" t="str">
        <f t="shared" si="428"/>
        <v/>
      </c>
      <c r="AE2552" s="69" t="str">
        <f t="shared" si="429"/>
        <v/>
      </c>
      <c r="AF2552" s="69" t="str">
        <f t="shared" si="430"/>
        <v/>
      </c>
      <c r="AG2552" s="69" t="str">
        <f t="shared" si="431"/>
        <v/>
      </c>
      <c r="AH2552" s="69" t="str">
        <f t="shared" si="432"/>
        <v/>
      </c>
      <c r="AI2552" s="69" t="str">
        <f t="shared" si="433"/>
        <v/>
      </c>
      <c r="AJ2552" s="69" t="str">
        <f t="shared" si="434"/>
        <v/>
      </c>
      <c r="AK2552" s="69" t="str">
        <f t="shared" si="435"/>
        <v/>
      </c>
      <c r="AL2552" s="69">
        <f t="shared" si="436"/>
        <v>0</v>
      </c>
      <c r="AM2552" s="69"/>
    </row>
    <row r="2553" spans="29:39">
      <c r="AC2553" s="69" t="str">
        <f t="shared" si="427"/>
        <v/>
      </c>
      <c r="AD2553" s="69" t="str">
        <f t="shared" si="428"/>
        <v/>
      </c>
      <c r="AE2553" s="69" t="str">
        <f t="shared" si="429"/>
        <v/>
      </c>
      <c r="AF2553" s="69" t="str">
        <f t="shared" si="430"/>
        <v/>
      </c>
      <c r="AG2553" s="69" t="str">
        <f t="shared" si="431"/>
        <v/>
      </c>
      <c r="AH2553" s="69" t="str">
        <f t="shared" si="432"/>
        <v/>
      </c>
      <c r="AI2553" s="69" t="str">
        <f t="shared" si="433"/>
        <v/>
      </c>
      <c r="AJ2553" s="69" t="str">
        <f t="shared" si="434"/>
        <v/>
      </c>
      <c r="AK2553" s="69" t="str">
        <f t="shared" si="435"/>
        <v/>
      </c>
      <c r="AL2553" s="69">
        <f t="shared" si="436"/>
        <v>0</v>
      </c>
      <c r="AM2553" s="69"/>
    </row>
    <row r="2554" spans="29:39">
      <c r="AC2554" s="69" t="str">
        <f t="shared" si="427"/>
        <v/>
      </c>
      <c r="AD2554" s="69" t="str">
        <f t="shared" si="428"/>
        <v/>
      </c>
      <c r="AE2554" s="69" t="str">
        <f t="shared" si="429"/>
        <v/>
      </c>
      <c r="AF2554" s="69" t="str">
        <f t="shared" si="430"/>
        <v/>
      </c>
      <c r="AG2554" s="69" t="str">
        <f t="shared" si="431"/>
        <v/>
      </c>
      <c r="AH2554" s="69" t="str">
        <f t="shared" si="432"/>
        <v/>
      </c>
      <c r="AI2554" s="69" t="str">
        <f t="shared" si="433"/>
        <v/>
      </c>
      <c r="AJ2554" s="69" t="str">
        <f t="shared" si="434"/>
        <v/>
      </c>
      <c r="AK2554" s="69" t="str">
        <f t="shared" si="435"/>
        <v/>
      </c>
      <c r="AL2554" s="69">
        <f t="shared" si="436"/>
        <v>0</v>
      </c>
      <c r="AM2554" s="69"/>
    </row>
    <row r="2555" spans="29:39">
      <c r="AC2555" s="69" t="str">
        <f t="shared" si="427"/>
        <v/>
      </c>
      <c r="AD2555" s="69" t="str">
        <f t="shared" si="428"/>
        <v/>
      </c>
      <c r="AE2555" s="69" t="str">
        <f t="shared" si="429"/>
        <v/>
      </c>
      <c r="AF2555" s="69" t="str">
        <f t="shared" si="430"/>
        <v/>
      </c>
      <c r="AG2555" s="69" t="str">
        <f t="shared" si="431"/>
        <v/>
      </c>
      <c r="AH2555" s="69" t="str">
        <f t="shared" si="432"/>
        <v/>
      </c>
      <c r="AI2555" s="69" t="str">
        <f t="shared" si="433"/>
        <v/>
      </c>
      <c r="AJ2555" s="69" t="str">
        <f t="shared" si="434"/>
        <v/>
      </c>
      <c r="AK2555" s="69" t="str">
        <f t="shared" si="435"/>
        <v/>
      </c>
      <c r="AL2555" s="69">
        <f t="shared" si="436"/>
        <v>0</v>
      </c>
      <c r="AM2555" s="69"/>
    </row>
    <row r="2556" spans="29:39">
      <c r="AC2556" s="69" t="str">
        <f t="shared" si="427"/>
        <v/>
      </c>
      <c r="AD2556" s="69" t="str">
        <f t="shared" si="428"/>
        <v/>
      </c>
      <c r="AE2556" s="69" t="str">
        <f t="shared" si="429"/>
        <v/>
      </c>
      <c r="AF2556" s="69" t="str">
        <f t="shared" si="430"/>
        <v/>
      </c>
      <c r="AG2556" s="69" t="str">
        <f t="shared" si="431"/>
        <v/>
      </c>
      <c r="AH2556" s="69" t="str">
        <f t="shared" si="432"/>
        <v/>
      </c>
      <c r="AI2556" s="69" t="str">
        <f t="shared" si="433"/>
        <v/>
      </c>
      <c r="AJ2556" s="69" t="str">
        <f t="shared" si="434"/>
        <v/>
      </c>
      <c r="AK2556" s="69" t="str">
        <f t="shared" si="435"/>
        <v/>
      </c>
      <c r="AL2556" s="69">
        <f t="shared" si="436"/>
        <v>0</v>
      </c>
      <c r="AM2556" s="69"/>
    </row>
    <row r="2557" spans="29:39">
      <c r="AC2557" s="69" t="str">
        <f t="shared" si="427"/>
        <v/>
      </c>
      <c r="AD2557" s="69" t="str">
        <f t="shared" si="428"/>
        <v/>
      </c>
      <c r="AE2557" s="69" t="str">
        <f t="shared" si="429"/>
        <v/>
      </c>
      <c r="AF2557" s="69" t="str">
        <f t="shared" si="430"/>
        <v/>
      </c>
      <c r="AG2557" s="69" t="str">
        <f t="shared" si="431"/>
        <v/>
      </c>
      <c r="AH2557" s="69" t="str">
        <f t="shared" si="432"/>
        <v/>
      </c>
      <c r="AI2557" s="69" t="str">
        <f t="shared" si="433"/>
        <v/>
      </c>
      <c r="AJ2557" s="69" t="str">
        <f t="shared" si="434"/>
        <v/>
      </c>
      <c r="AK2557" s="69" t="str">
        <f t="shared" si="435"/>
        <v/>
      </c>
      <c r="AL2557" s="69">
        <f t="shared" si="436"/>
        <v>0</v>
      </c>
      <c r="AM2557" s="69"/>
    </row>
    <row r="2558" spans="29:39">
      <c r="AC2558" s="69" t="str">
        <f t="shared" si="427"/>
        <v/>
      </c>
      <c r="AD2558" s="69" t="str">
        <f t="shared" si="428"/>
        <v/>
      </c>
      <c r="AE2558" s="69" t="str">
        <f t="shared" si="429"/>
        <v/>
      </c>
      <c r="AF2558" s="69" t="str">
        <f t="shared" si="430"/>
        <v/>
      </c>
      <c r="AG2558" s="69" t="str">
        <f t="shared" si="431"/>
        <v/>
      </c>
      <c r="AH2558" s="69" t="str">
        <f t="shared" si="432"/>
        <v/>
      </c>
      <c r="AI2558" s="69" t="str">
        <f t="shared" si="433"/>
        <v/>
      </c>
      <c r="AJ2558" s="69" t="str">
        <f t="shared" si="434"/>
        <v/>
      </c>
      <c r="AK2558" s="69" t="str">
        <f t="shared" si="435"/>
        <v/>
      </c>
      <c r="AL2558" s="69">
        <f t="shared" si="436"/>
        <v>0</v>
      </c>
      <c r="AM2558" s="69"/>
    </row>
    <row r="2559" spans="29:39">
      <c r="AC2559" s="69" t="str">
        <f t="shared" si="427"/>
        <v/>
      </c>
      <c r="AD2559" s="69" t="str">
        <f t="shared" si="428"/>
        <v/>
      </c>
      <c r="AE2559" s="69" t="str">
        <f t="shared" si="429"/>
        <v/>
      </c>
      <c r="AF2559" s="69" t="str">
        <f t="shared" si="430"/>
        <v/>
      </c>
      <c r="AG2559" s="69" t="str">
        <f t="shared" si="431"/>
        <v/>
      </c>
      <c r="AH2559" s="69" t="str">
        <f t="shared" si="432"/>
        <v/>
      </c>
      <c r="AI2559" s="69" t="str">
        <f t="shared" si="433"/>
        <v/>
      </c>
      <c r="AJ2559" s="69" t="str">
        <f t="shared" si="434"/>
        <v/>
      </c>
      <c r="AK2559" s="69" t="str">
        <f t="shared" si="435"/>
        <v/>
      </c>
      <c r="AL2559" s="69">
        <f t="shared" si="436"/>
        <v>0</v>
      </c>
      <c r="AM2559" s="69"/>
    </row>
    <row r="2560" spans="29:39">
      <c r="AC2560" s="69" t="str">
        <f t="shared" si="427"/>
        <v/>
      </c>
      <c r="AD2560" s="69" t="str">
        <f t="shared" si="428"/>
        <v/>
      </c>
      <c r="AE2560" s="69" t="str">
        <f t="shared" si="429"/>
        <v/>
      </c>
      <c r="AF2560" s="69" t="str">
        <f t="shared" si="430"/>
        <v/>
      </c>
      <c r="AG2560" s="69" t="str">
        <f t="shared" si="431"/>
        <v/>
      </c>
      <c r="AH2560" s="69" t="str">
        <f t="shared" si="432"/>
        <v/>
      </c>
      <c r="AI2560" s="69" t="str">
        <f t="shared" si="433"/>
        <v/>
      </c>
      <c r="AJ2560" s="69" t="str">
        <f t="shared" si="434"/>
        <v/>
      </c>
      <c r="AK2560" s="69" t="str">
        <f t="shared" si="435"/>
        <v/>
      </c>
      <c r="AL2560" s="69">
        <f t="shared" si="436"/>
        <v>0</v>
      </c>
      <c r="AM2560" s="69"/>
    </row>
    <row r="2561" spans="29:39">
      <c r="AC2561" s="69" t="str">
        <f t="shared" si="427"/>
        <v/>
      </c>
      <c r="AD2561" s="69" t="str">
        <f t="shared" si="428"/>
        <v/>
      </c>
      <c r="AE2561" s="69" t="str">
        <f t="shared" si="429"/>
        <v/>
      </c>
      <c r="AF2561" s="69" t="str">
        <f t="shared" si="430"/>
        <v/>
      </c>
      <c r="AG2561" s="69" t="str">
        <f t="shared" si="431"/>
        <v/>
      </c>
      <c r="AH2561" s="69" t="str">
        <f t="shared" si="432"/>
        <v/>
      </c>
      <c r="AI2561" s="69" t="str">
        <f t="shared" si="433"/>
        <v/>
      </c>
      <c r="AJ2561" s="69" t="str">
        <f t="shared" si="434"/>
        <v/>
      </c>
      <c r="AK2561" s="69" t="str">
        <f t="shared" si="435"/>
        <v/>
      </c>
      <c r="AL2561" s="69">
        <f t="shared" si="436"/>
        <v>0</v>
      </c>
      <c r="AM2561" s="69"/>
    </row>
    <row r="2562" spans="29:39">
      <c r="AC2562" s="69" t="str">
        <f t="shared" si="427"/>
        <v/>
      </c>
      <c r="AD2562" s="69" t="str">
        <f t="shared" si="428"/>
        <v/>
      </c>
      <c r="AE2562" s="69" t="str">
        <f t="shared" si="429"/>
        <v/>
      </c>
      <c r="AF2562" s="69" t="str">
        <f t="shared" si="430"/>
        <v/>
      </c>
      <c r="AG2562" s="69" t="str">
        <f t="shared" si="431"/>
        <v/>
      </c>
      <c r="AH2562" s="69" t="str">
        <f t="shared" si="432"/>
        <v/>
      </c>
      <c r="AI2562" s="69" t="str">
        <f t="shared" si="433"/>
        <v/>
      </c>
      <c r="AJ2562" s="69" t="str">
        <f t="shared" si="434"/>
        <v/>
      </c>
      <c r="AK2562" s="69" t="str">
        <f t="shared" si="435"/>
        <v/>
      </c>
      <c r="AL2562" s="69">
        <f t="shared" si="436"/>
        <v>0</v>
      </c>
      <c r="AM2562" s="69"/>
    </row>
    <row r="2563" spans="29:39">
      <c r="AC2563" s="69" t="str">
        <f t="shared" si="427"/>
        <v/>
      </c>
      <c r="AD2563" s="69" t="str">
        <f t="shared" si="428"/>
        <v/>
      </c>
      <c r="AE2563" s="69" t="str">
        <f t="shared" si="429"/>
        <v/>
      </c>
      <c r="AF2563" s="69" t="str">
        <f t="shared" si="430"/>
        <v/>
      </c>
      <c r="AG2563" s="69" t="str">
        <f t="shared" si="431"/>
        <v/>
      </c>
      <c r="AH2563" s="69" t="str">
        <f t="shared" si="432"/>
        <v/>
      </c>
      <c r="AI2563" s="69" t="str">
        <f t="shared" si="433"/>
        <v/>
      </c>
      <c r="AJ2563" s="69" t="str">
        <f t="shared" si="434"/>
        <v/>
      </c>
      <c r="AK2563" s="69" t="str">
        <f t="shared" si="435"/>
        <v/>
      </c>
      <c r="AL2563" s="69">
        <f t="shared" si="436"/>
        <v>0</v>
      </c>
      <c r="AM2563" s="69"/>
    </row>
    <row r="2564" spans="29:39">
      <c r="AC2564" s="69" t="str">
        <f t="shared" si="427"/>
        <v/>
      </c>
      <c r="AD2564" s="69" t="str">
        <f t="shared" si="428"/>
        <v/>
      </c>
      <c r="AE2564" s="69" t="str">
        <f t="shared" si="429"/>
        <v/>
      </c>
      <c r="AF2564" s="69" t="str">
        <f t="shared" si="430"/>
        <v/>
      </c>
      <c r="AG2564" s="69" t="str">
        <f t="shared" si="431"/>
        <v/>
      </c>
      <c r="AH2564" s="69" t="str">
        <f t="shared" si="432"/>
        <v/>
      </c>
      <c r="AI2564" s="69" t="str">
        <f t="shared" si="433"/>
        <v/>
      </c>
      <c r="AJ2564" s="69" t="str">
        <f t="shared" si="434"/>
        <v/>
      </c>
      <c r="AK2564" s="69" t="str">
        <f t="shared" si="435"/>
        <v/>
      </c>
      <c r="AL2564" s="69">
        <f t="shared" si="436"/>
        <v>0</v>
      </c>
      <c r="AM2564" s="69"/>
    </row>
    <row r="2565" spans="29:39">
      <c r="AC2565" s="69" t="str">
        <f t="shared" si="427"/>
        <v/>
      </c>
      <c r="AD2565" s="69" t="str">
        <f t="shared" si="428"/>
        <v/>
      </c>
      <c r="AE2565" s="69" t="str">
        <f t="shared" si="429"/>
        <v/>
      </c>
      <c r="AF2565" s="69" t="str">
        <f t="shared" si="430"/>
        <v/>
      </c>
      <c r="AG2565" s="69" t="str">
        <f t="shared" si="431"/>
        <v/>
      </c>
      <c r="AH2565" s="69" t="str">
        <f t="shared" si="432"/>
        <v/>
      </c>
      <c r="AI2565" s="69" t="str">
        <f t="shared" si="433"/>
        <v/>
      </c>
      <c r="AJ2565" s="69" t="str">
        <f t="shared" si="434"/>
        <v/>
      </c>
      <c r="AK2565" s="69" t="str">
        <f t="shared" si="435"/>
        <v/>
      </c>
      <c r="AL2565" s="69">
        <f t="shared" si="436"/>
        <v>0</v>
      </c>
      <c r="AM2565" s="69"/>
    </row>
    <row r="2566" spans="29:39">
      <c r="AC2566" s="69" t="str">
        <f t="shared" si="427"/>
        <v/>
      </c>
      <c r="AD2566" s="69" t="str">
        <f t="shared" si="428"/>
        <v/>
      </c>
      <c r="AE2566" s="69" t="str">
        <f t="shared" si="429"/>
        <v/>
      </c>
      <c r="AF2566" s="69" t="str">
        <f t="shared" si="430"/>
        <v/>
      </c>
      <c r="AG2566" s="69" t="str">
        <f t="shared" si="431"/>
        <v/>
      </c>
      <c r="AH2566" s="69" t="str">
        <f t="shared" si="432"/>
        <v/>
      </c>
      <c r="AI2566" s="69" t="str">
        <f t="shared" si="433"/>
        <v/>
      </c>
      <c r="AJ2566" s="69" t="str">
        <f t="shared" si="434"/>
        <v/>
      </c>
      <c r="AK2566" s="69" t="str">
        <f t="shared" si="435"/>
        <v/>
      </c>
      <c r="AL2566" s="69">
        <f t="shared" si="436"/>
        <v>0</v>
      </c>
      <c r="AM2566" s="69"/>
    </row>
    <row r="2567" spans="29:39">
      <c r="AC2567" s="69" t="str">
        <f t="shared" si="427"/>
        <v/>
      </c>
      <c r="AD2567" s="69" t="str">
        <f t="shared" si="428"/>
        <v/>
      </c>
      <c r="AE2567" s="69" t="str">
        <f t="shared" si="429"/>
        <v/>
      </c>
      <c r="AF2567" s="69" t="str">
        <f t="shared" si="430"/>
        <v/>
      </c>
      <c r="AG2567" s="69" t="str">
        <f t="shared" si="431"/>
        <v/>
      </c>
      <c r="AH2567" s="69" t="str">
        <f t="shared" si="432"/>
        <v/>
      </c>
      <c r="AI2567" s="69" t="str">
        <f t="shared" si="433"/>
        <v/>
      </c>
      <c r="AJ2567" s="69" t="str">
        <f t="shared" si="434"/>
        <v/>
      </c>
      <c r="AK2567" s="69" t="str">
        <f t="shared" si="435"/>
        <v/>
      </c>
      <c r="AL2567" s="69">
        <f t="shared" si="436"/>
        <v>0</v>
      </c>
      <c r="AM2567" s="69"/>
    </row>
    <row r="2568" spans="29:39">
      <c r="AC2568" s="69" t="str">
        <f t="shared" si="427"/>
        <v/>
      </c>
      <c r="AD2568" s="69" t="str">
        <f t="shared" si="428"/>
        <v/>
      </c>
      <c r="AE2568" s="69" t="str">
        <f t="shared" si="429"/>
        <v/>
      </c>
      <c r="AF2568" s="69" t="str">
        <f t="shared" si="430"/>
        <v/>
      </c>
      <c r="AG2568" s="69" t="str">
        <f t="shared" si="431"/>
        <v/>
      </c>
      <c r="AH2568" s="69" t="str">
        <f t="shared" si="432"/>
        <v/>
      </c>
      <c r="AI2568" s="69" t="str">
        <f t="shared" si="433"/>
        <v/>
      </c>
      <c r="AJ2568" s="69" t="str">
        <f t="shared" si="434"/>
        <v/>
      </c>
      <c r="AK2568" s="69" t="str">
        <f t="shared" si="435"/>
        <v/>
      </c>
      <c r="AL2568" s="69">
        <f t="shared" si="436"/>
        <v>0</v>
      </c>
      <c r="AM2568" s="69"/>
    </row>
    <row r="2569" spans="29:39">
      <c r="AC2569" s="69" t="str">
        <f t="shared" si="427"/>
        <v/>
      </c>
      <c r="AD2569" s="69" t="str">
        <f t="shared" si="428"/>
        <v/>
      </c>
      <c r="AE2569" s="69" t="str">
        <f t="shared" si="429"/>
        <v/>
      </c>
      <c r="AF2569" s="69" t="str">
        <f t="shared" si="430"/>
        <v/>
      </c>
      <c r="AG2569" s="69" t="str">
        <f t="shared" si="431"/>
        <v/>
      </c>
      <c r="AH2569" s="69" t="str">
        <f t="shared" si="432"/>
        <v/>
      </c>
      <c r="AI2569" s="69" t="str">
        <f t="shared" si="433"/>
        <v/>
      </c>
      <c r="AJ2569" s="69" t="str">
        <f t="shared" si="434"/>
        <v/>
      </c>
      <c r="AK2569" s="69" t="str">
        <f t="shared" si="435"/>
        <v/>
      </c>
      <c r="AL2569" s="69">
        <f t="shared" si="436"/>
        <v>0</v>
      </c>
      <c r="AM2569" s="69"/>
    </row>
    <row r="2570" spans="29:39">
      <c r="AC2570" s="69" t="str">
        <f t="shared" si="427"/>
        <v/>
      </c>
      <c r="AD2570" s="69" t="str">
        <f t="shared" si="428"/>
        <v/>
      </c>
      <c r="AE2570" s="69" t="str">
        <f t="shared" si="429"/>
        <v/>
      </c>
      <c r="AF2570" s="69" t="str">
        <f t="shared" si="430"/>
        <v/>
      </c>
      <c r="AG2570" s="69" t="str">
        <f t="shared" si="431"/>
        <v/>
      </c>
      <c r="AH2570" s="69" t="str">
        <f t="shared" si="432"/>
        <v/>
      </c>
      <c r="AI2570" s="69" t="str">
        <f t="shared" si="433"/>
        <v/>
      </c>
      <c r="AJ2570" s="69" t="str">
        <f t="shared" si="434"/>
        <v/>
      </c>
      <c r="AK2570" s="69" t="str">
        <f t="shared" si="435"/>
        <v/>
      </c>
      <c r="AL2570" s="69">
        <f t="shared" si="436"/>
        <v>0</v>
      </c>
      <c r="AM2570" s="69"/>
    </row>
    <row r="2571" spans="29:39">
      <c r="AC2571" s="69" t="str">
        <f t="shared" si="427"/>
        <v/>
      </c>
      <c r="AD2571" s="69" t="str">
        <f t="shared" si="428"/>
        <v/>
      </c>
      <c r="AE2571" s="69" t="str">
        <f t="shared" si="429"/>
        <v/>
      </c>
      <c r="AF2571" s="69" t="str">
        <f t="shared" si="430"/>
        <v/>
      </c>
      <c r="AG2571" s="69" t="str">
        <f t="shared" si="431"/>
        <v/>
      </c>
      <c r="AH2571" s="69" t="str">
        <f t="shared" si="432"/>
        <v/>
      </c>
      <c r="AI2571" s="69" t="str">
        <f t="shared" si="433"/>
        <v/>
      </c>
      <c r="AJ2571" s="69" t="str">
        <f t="shared" si="434"/>
        <v/>
      </c>
      <c r="AK2571" s="69" t="str">
        <f t="shared" si="435"/>
        <v/>
      </c>
      <c r="AL2571" s="69">
        <f t="shared" si="436"/>
        <v>0</v>
      </c>
      <c r="AM2571" s="69"/>
    </row>
    <row r="2572" spans="29:39">
      <c r="AC2572" s="69" t="str">
        <f t="shared" si="427"/>
        <v/>
      </c>
      <c r="AD2572" s="69" t="str">
        <f t="shared" si="428"/>
        <v/>
      </c>
      <c r="AE2572" s="69" t="str">
        <f t="shared" si="429"/>
        <v/>
      </c>
      <c r="AF2572" s="69" t="str">
        <f t="shared" si="430"/>
        <v/>
      </c>
      <c r="AG2572" s="69" t="str">
        <f t="shared" si="431"/>
        <v/>
      </c>
      <c r="AH2572" s="69" t="str">
        <f t="shared" si="432"/>
        <v/>
      </c>
      <c r="AI2572" s="69" t="str">
        <f t="shared" si="433"/>
        <v/>
      </c>
      <c r="AJ2572" s="69" t="str">
        <f t="shared" si="434"/>
        <v/>
      </c>
      <c r="AK2572" s="69" t="str">
        <f t="shared" si="435"/>
        <v/>
      </c>
      <c r="AL2572" s="69">
        <f t="shared" si="436"/>
        <v>0</v>
      </c>
      <c r="AM2572" s="69"/>
    </row>
    <row r="2573" spans="29:39">
      <c r="AC2573" s="69" t="str">
        <f t="shared" si="427"/>
        <v/>
      </c>
      <c r="AD2573" s="69" t="str">
        <f t="shared" si="428"/>
        <v/>
      </c>
      <c r="AE2573" s="69" t="str">
        <f t="shared" si="429"/>
        <v/>
      </c>
      <c r="AF2573" s="69" t="str">
        <f t="shared" si="430"/>
        <v/>
      </c>
      <c r="AG2573" s="69" t="str">
        <f t="shared" si="431"/>
        <v/>
      </c>
      <c r="AH2573" s="69" t="str">
        <f t="shared" si="432"/>
        <v/>
      </c>
      <c r="AI2573" s="69" t="str">
        <f t="shared" si="433"/>
        <v/>
      </c>
      <c r="AJ2573" s="69" t="str">
        <f t="shared" si="434"/>
        <v/>
      </c>
      <c r="AK2573" s="69" t="str">
        <f t="shared" si="435"/>
        <v/>
      </c>
      <c r="AL2573" s="69">
        <f t="shared" si="436"/>
        <v>0</v>
      </c>
      <c r="AM2573" s="69"/>
    </row>
    <row r="2574" spans="29:39">
      <c r="AC2574" s="69" t="str">
        <f t="shared" si="427"/>
        <v/>
      </c>
      <c r="AD2574" s="69" t="str">
        <f t="shared" si="428"/>
        <v/>
      </c>
      <c r="AE2574" s="69" t="str">
        <f t="shared" si="429"/>
        <v/>
      </c>
      <c r="AF2574" s="69" t="str">
        <f t="shared" si="430"/>
        <v/>
      </c>
      <c r="AG2574" s="69" t="str">
        <f t="shared" si="431"/>
        <v/>
      </c>
      <c r="AH2574" s="69" t="str">
        <f t="shared" si="432"/>
        <v/>
      </c>
      <c r="AI2574" s="69" t="str">
        <f t="shared" si="433"/>
        <v/>
      </c>
      <c r="AJ2574" s="69" t="str">
        <f t="shared" si="434"/>
        <v/>
      </c>
      <c r="AK2574" s="69" t="str">
        <f t="shared" si="435"/>
        <v/>
      </c>
      <c r="AL2574" s="69">
        <f t="shared" si="436"/>
        <v>0</v>
      </c>
      <c r="AM2574" s="69"/>
    </row>
    <row r="2575" spans="29:39">
      <c r="AC2575" s="69" t="str">
        <f t="shared" si="427"/>
        <v/>
      </c>
      <c r="AD2575" s="69" t="str">
        <f t="shared" si="428"/>
        <v/>
      </c>
      <c r="AE2575" s="69" t="str">
        <f t="shared" si="429"/>
        <v/>
      </c>
      <c r="AF2575" s="69" t="str">
        <f t="shared" si="430"/>
        <v/>
      </c>
      <c r="AG2575" s="69" t="str">
        <f t="shared" si="431"/>
        <v/>
      </c>
      <c r="AH2575" s="69" t="str">
        <f t="shared" si="432"/>
        <v/>
      </c>
      <c r="AI2575" s="69" t="str">
        <f t="shared" si="433"/>
        <v/>
      </c>
      <c r="AJ2575" s="69" t="str">
        <f t="shared" si="434"/>
        <v/>
      </c>
      <c r="AK2575" s="69" t="str">
        <f t="shared" si="435"/>
        <v/>
      </c>
      <c r="AL2575" s="69">
        <f t="shared" si="436"/>
        <v>0</v>
      </c>
      <c r="AM2575" s="69"/>
    </row>
    <row r="2576" spans="29:39">
      <c r="AC2576" s="69" t="str">
        <f t="shared" si="427"/>
        <v/>
      </c>
      <c r="AD2576" s="69" t="str">
        <f t="shared" si="428"/>
        <v/>
      </c>
      <c r="AE2576" s="69" t="str">
        <f t="shared" si="429"/>
        <v/>
      </c>
      <c r="AF2576" s="69" t="str">
        <f t="shared" si="430"/>
        <v/>
      </c>
      <c r="AG2576" s="69" t="str">
        <f t="shared" si="431"/>
        <v/>
      </c>
      <c r="AH2576" s="69" t="str">
        <f t="shared" si="432"/>
        <v/>
      </c>
      <c r="AI2576" s="69" t="str">
        <f t="shared" si="433"/>
        <v/>
      </c>
      <c r="AJ2576" s="69" t="str">
        <f t="shared" si="434"/>
        <v/>
      </c>
      <c r="AK2576" s="69" t="str">
        <f t="shared" si="435"/>
        <v/>
      </c>
      <c r="AL2576" s="69">
        <f t="shared" si="436"/>
        <v>0</v>
      </c>
      <c r="AM2576" s="69"/>
    </row>
    <row r="2577" spans="29:39">
      <c r="AC2577" s="69" t="str">
        <f t="shared" ref="AC2577:AC2640" si="437">IF(LEFT(Q2577,1)="&lt;",1*MID(Q2577,2,LEN(Q2577)-1),"")</f>
        <v/>
      </c>
      <c r="AD2577" s="69" t="str">
        <f t="shared" ref="AD2577:AD2640" si="438">IF(LEFT(R2577,1)="&lt;",1*MID(R2577,2,LEN(R2577)-1),"")</f>
        <v/>
      </c>
      <c r="AE2577" s="69" t="str">
        <f t="shared" ref="AE2577:AE2640" si="439">IF(LEFT(S2577,1)="&lt;",1*MID(S2577,2,LEN(S2577)-1),"")</f>
        <v/>
      </c>
      <c r="AF2577" s="69" t="str">
        <f t="shared" ref="AF2577:AF2640" si="440">IF(LEFT(T2577,1)="&lt;",1*MID(T2577,2,LEN(T2577)-1),"")</f>
        <v/>
      </c>
      <c r="AG2577" s="69" t="str">
        <f t="shared" ref="AG2577:AG2640" si="441">IF(LEFT(U2577,1)="&lt;",1*MID(U2577,2,LEN(U2577)-1),"")</f>
        <v/>
      </c>
      <c r="AH2577" s="69" t="str">
        <f t="shared" ref="AH2577:AH2640" si="442">IF(LEFT(V2577,1)="&lt;",1*MID(V2577,2,LEN(V2577)-1),"")</f>
        <v/>
      </c>
      <c r="AI2577" s="69" t="str">
        <f t="shared" ref="AI2577:AI2640" si="443">IF(LEFT(W2577,1)="&lt;",1*MID(W2577,2,LEN(W2577)-1),"")</f>
        <v/>
      </c>
      <c r="AJ2577" s="69" t="str">
        <f t="shared" ref="AJ2577:AJ2640" si="444">IF(LEFT(X2577,1)="&lt;",1*MID(X2577,2,LEN(X2577)-1),"")</f>
        <v/>
      </c>
      <c r="AK2577" s="69" t="str">
        <f t="shared" ref="AK2577:AK2640" si="445">IF(LEFT(Y2577,1)="&lt;",1*MID(Y2577,2,LEN(Y2577)-1),"")</f>
        <v/>
      </c>
      <c r="AL2577" s="69">
        <f t="shared" ref="AL2577:AL2640" si="446">SUM(AC2577:AK2577)</f>
        <v>0</v>
      </c>
      <c r="AM2577" s="69"/>
    </row>
    <row r="2578" spans="29:39">
      <c r="AC2578" s="69" t="str">
        <f t="shared" si="437"/>
        <v/>
      </c>
      <c r="AD2578" s="69" t="str">
        <f t="shared" si="438"/>
        <v/>
      </c>
      <c r="AE2578" s="69" t="str">
        <f t="shared" si="439"/>
        <v/>
      </c>
      <c r="AF2578" s="69" t="str">
        <f t="shared" si="440"/>
        <v/>
      </c>
      <c r="AG2578" s="69" t="str">
        <f t="shared" si="441"/>
        <v/>
      </c>
      <c r="AH2578" s="69" t="str">
        <f t="shared" si="442"/>
        <v/>
      </c>
      <c r="AI2578" s="69" t="str">
        <f t="shared" si="443"/>
        <v/>
      </c>
      <c r="AJ2578" s="69" t="str">
        <f t="shared" si="444"/>
        <v/>
      </c>
      <c r="AK2578" s="69" t="str">
        <f t="shared" si="445"/>
        <v/>
      </c>
      <c r="AL2578" s="69">
        <f t="shared" si="446"/>
        <v>0</v>
      </c>
      <c r="AM2578" s="69"/>
    </row>
    <row r="2579" spans="29:39">
      <c r="AC2579" s="69" t="str">
        <f t="shared" si="437"/>
        <v/>
      </c>
      <c r="AD2579" s="69" t="str">
        <f t="shared" si="438"/>
        <v/>
      </c>
      <c r="AE2579" s="69" t="str">
        <f t="shared" si="439"/>
        <v/>
      </c>
      <c r="AF2579" s="69" t="str">
        <f t="shared" si="440"/>
        <v/>
      </c>
      <c r="AG2579" s="69" t="str">
        <f t="shared" si="441"/>
        <v/>
      </c>
      <c r="AH2579" s="69" t="str">
        <f t="shared" si="442"/>
        <v/>
      </c>
      <c r="AI2579" s="69" t="str">
        <f t="shared" si="443"/>
        <v/>
      </c>
      <c r="AJ2579" s="69" t="str">
        <f t="shared" si="444"/>
        <v/>
      </c>
      <c r="AK2579" s="69" t="str">
        <f t="shared" si="445"/>
        <v/>
      </c>
      <c r="AL2579" s="69">
        <f t="shared" si="446"/>
        <v>0</v>
      </c>
      <c r="AM2579" s="69"/>
    </row>
    <row r="2580" spans="29:39">
      <c r="AC2580" s="69" t="str">
        <f t="shared" si="437"/>
        <v/>
      </c>
      <c r="AD2580" s="69" t="str">
        <f t="shared" si="438"/>
        <v/>
      </c>
      <c r="AE2580" s="69" t="str">
        <f t="shared" si="439"/>
        <v/>
      </c>
      <c r="AF2580" s="69" t="str">
        <f t="shared" si="440"/>
        <v/>
      </c>
      <c r="AG2580" s="69" t="str">
        <f t="shared" si="441"/>
        <v/>
      </c>
      <c r="AH2580" s="69" t="str">
        <f t="shared" si="442"/>
        <v/>
      </c>
      <c r="AI2580" s="69" t="str">
        <f t="shared" si="443"/>
        <v/>
      </c>
      <c r="AJ2580" s="69" t="str">
        <f t="shared" si="444"/>
        <v/>
      </c>
      <c r="AK2580" s="69" t="str">
        <f t="shared" si="445"/>
        <v/>
      </c>
      <c r="AL2580" s="69">
        <f t="shared" si="446"/>
        <v>0</v>
      </c>
      <c r="AM2580" s="69"/>
    </row>
    <row r="2581" spans="29:39">
      <c r="AC2581" s="69" t="str">
        <f t="shared" si="437"/>
        <v/>
      </c>
      <c r="AD2581" s="69" t="str">
        <f t="shared" si="438"/>
        <v/>
      </c>
      <c r="AE2581" s="69" t="str">
        <f t="shared" si="439"/>
        <v/>
      </c>
      <c r="AF2581" s="69" t="str">
        <f t="shared" si="440"/>
        <v/>
      </c>
      <c r="AG2581" s="69" t="str">
        <f t="shared" si="441"/>
        <v/>
      </c>
      <c r="AH2581" s="69" t="str">
        <f t="shared" si="442"/>
        <v/>
      </c>
      <c r="AI2581" s="69" t="str">
        <f t="shared" si="443"/>
        <v/>
      </c>
      <c r="AJ2581" s="69" t="str">
        <f t="shared" si="444"/>
        <v/>
      </c>
      <c r="AK2581" s="69" t="str">
        <f t="shared" si="445"/>
        <v/>
      </c>
      <c r="AL2581" s="69">
        <f t="shared" si="446"/>
        <v>0</v>
      </c>
      <c r="AM2581" s="69"/>
    </row>
    <row r="2582" spans="29:39">
      <c r="AC2582" s="69" t="str">
        <f t="shared" si="437"/>
        <v/>
      </c>
      <c r="AD2582" s="69" t="str">
        <f t="shared" si="438"/>
        <v/>
      </c>
      <c r="AE2582" s="69" t="str">
        <f t="shared" si="439"/>
        <v/>
      </c>
      <c r="AF2582" s="69" t="str">
        <f t="shared" si="440"/>
        <v/>
      </c>
      <c r="AG2582" s="69" t="str">
        <f t="shared" si="441"/>
        <v/>
      </c>
      <c r="AH2582" s="69" t="str">
        <f t="shared" si="442"/>
        <v/>
      </c>
      <c r="AI2582" s="69" t="str">
        <f t="shared" si="443"/>
        <v/>
      </c>
      <c r="AJ2582" s="69" t="str">
        <f t="shared" si="444"/>
        <v/>
      </c>
      <c r="AK2582" s="69" t="str">
        <f t="shared" si="445"/>
        <v/>
      </c>
      <c r="AL2582" s="69">
        <f t="shared" si="446"/>
        <v>0</v>
      </c>
      <c r="AM2582" s="69"/>
    </row>
    <row r="2583" spans="29:39">
      <c r="AC2583" s="69" t="str">
        <f t="shared" si="437"/>
        <v/>
      </c>
      <c r="AD2583" s="69" t="str">
        <f t="shared" si="438"/>
        <v/>
      </c>
      <c r="AE2583" s="69" t="str">
        <f t="shared" si="439"/>
        <v/>
      </c>
      <c r="AF2583" s="69" t="str">
        <f t="shared" si="440"/>
        <v/>
      </c>
      <c r="AG2583" s="69" t="str">
        <f t="shared" si="441"/>
        <v/>
      </c>
      <c r="AH2583" s="69" t="str">
        <f t="shared" si="442"/>
        <v/>
      </c>
      <c r="AI2583" s="69" t="str">
        <f t="shared" si="443"/>
        <v/>
      </c>
      <c r="AJ2583" s="69" t="str">
        <f t="shared" si="444"/>
        <v/>
      </c>
      <c r="AK2583" s="69" t="str">
        <f t="shared" si="445"/>
        <v/>
      </c>
      <c r="AL2583" s="69">
        <f t="shared" si="446"/>
        <v>0</v>
      </c>
      <c r="AM2583" s="69"/>
    </row>
    <row r="2584" spans="29:39">
      <c r="AC2584" s="69" t="str">
        <f t="shared" si="437"/>
        <v/>
      </c>
      <c r="AD2584" s="69" t="str">
        <f t="shared" si="438"/>
        <v/>
      </c>
      <c r="AE2584" s="69" t="str">
        <f t="shared" si="439"/>
        <v/>
      </c>
      <c r="AF2584" s="69" t="str">
        <f t="shared" si="440"/>
        <v/>
      </c>
      <c r="AG2584" s="69" t="str">
        <f t="shared" si="441"/>
        <v/>
      </c>
      <c r="AH2584" s="69" t="str">
        <f t="shared" si="442"/>
        <v/>
      </c>
      <c r="AI2584" s="69" t="str">
        <f t="shared" si="443"/>
        <v/>
      </c>
      <c r="AJ2584" s="69" t="str">
        <f t="shared" si="444"/>
        <v/>
      </c>
      <c r="AK2584" s="69" t="str">
        <f t="shared" si="445"/>
        <v/>
      </c>
      <c r="AL2584" s="69">
        <f t="shared" si="446"/>
        <v>0</v>
      </c>
      <c r="AM2584" s="69"/>
    </row>
    <row r="2585" spans="29:39">
      <c r="AC2585" s="69" t="str">
        <f t="shared" si="437"/>
        <v/>
      </c>
      <c r="AD2585" s="69" t="str">
        <f t="shared" si="438"/>
        <v/>
      </c>
      <c r="AE2585" s="69" t="str">
        <f t="shared" si="439"/>
        <v/>
      </c>
      <c r="AF2585" s="69" t="str">
        <f t="shared" si="440"/>
        <v/>
      </c>
      <c r="AG2585" s="69" t="str">
        <f t="shared" si="441"/>
        <v/>
      </c>
      <c r="AH2585" s="69" t="str">
        <f t="shared" si="442"/>
        <v/>
      </c>
      <c r="AI2585" s="69" t="str">
        <f t="shared" si="443"/>
        <v/>
      </c>
      <c r="AJ2585" s="69" t="str">
        <f t="shared" si="444"/>
        <v/>
      </c>
      <c r="AK2585" s="69" t="str">
        <f t="shared" si="445"/>
        <v/>
      </c>
      <c r="AL2585" s="69">
        <f t="shared" si="446"/>
        <v>0</v>
      </c>
      <c r="AM2585" s="69"/>
    </row>
    <row r="2586" spans="29:39">
      <c r="AC2586" s="69" t="str">
        <f t="shared" si="437"/>
        <v/>
      </c>
      <c r="AD2586" s="69" t="str">
        <f t="shared" si="438"/>
        <v/>
      </c>
      <c r="AE2586" s="69" t="str">
        <f t="shared" si="439"/>
        <v/>
      </c>
      <c r="AF2586" s="69" t="str">
        <f t="shared" si="440"/>
        <v/>
      </c>
      <c r="AG2586" s="69" t="str">
        <f t="shared" si="441"/>
        <v/>
      </c>
      <c r="AH2586" s="69" t="str">
        <f t="shared" si="442"/>
        <v/>
      </c>
      <c r="AI2586" s="69" t="str">
        <f t="shared" si="443"/>
        <v/>
      </c>
      <c r="AJ2586" s="69" t="str">
        <f t="shared" si="444"/>
        <v/>
      </c>
      <c r="AK2586" s="69" t="str">
        <f t="shared" si="445"/>
        <v/>
      </c>
      <c r="AL2586" s="69">
        <f t="shared" si="446"/>
        <v>0</v>
      </c>
      <c r="AM2586" s="69"/>
    </row>
    <row r="2587" spans="29:39">
      <c r="AC2587" s="69" t="str">
        <f t="shared" si="437"/>
        <v/>
      </c>
      <c r="AD2587" s="69" t="str">
        <f t="shared" si="438"/>
        <v/>
      </c>
      <c r="AE2587" s="69" t="str">
        <f t="shared" si="439"/>
        <v/>
      </c>
      <c r="AF2587" s="69" t="str">
        <f t="shared" si="440"/>
        <v/>
      </c>
      <c r="AG2587" s="69" t="str">
        <f t="shared" si="441"/>
        <v/>
      </c>
      <c r="AH2587" s="69" t="str">
        <f t="shared" si="442"/>
        <v/>
      </c>
      <c r="AI2587" s="69" t="str">
        <f t="shared" si="443"/>
        <v/>
      </c>
      <c r="AJ2587" s="69" t="str">
        <f t="shared" si="444"/>
        <v/>
      </c>
      <c r="AK2587" s="69" t="str">
        <f t="shared" si="445"/>
        <v/>
      </c>
      <c r="AL2587" s="69">
        <f t="shared" si="446"/>
        <v>0</v>
      </c>
      <c r="AM2587" s="69"/>
    </row>
    <row r="2588" spans="29:39">
      <c r="AC2588" s="69" t="str">
        <f t="shared" si="437"/>
        <v/>
      </c>
      <c r="AD2588" s="69" t="str">
        <f t="shared" si="438"/>
        <v/>
      </c>
      <c r="AE2588" s="69" t="str">
        <f t="shared" si="439"/>
        <v/>
      </c>
      <c r="AF2588" s="69" t="str">
        <f t="shared" si="440"/>
        <v/>
      </c>
      <c r="AG2588" s="69" t="str">
        <f t="shared" si="441"/>
        <v/>
      </c>
      <c r="AH2588" s="69" t="str">
        <f t="shared" si="442"/>
        <v/>
      </c>
      <c r="AI2588" s="69" t="str">
        <f t="shared" si="443"/>
        <v/>
      </c>
      <c r="AJ2588" s="69" t="str">
        <f t="shared" si="444"/>
        <v/>
      </c>
      <c r="AK2588" s="69" t="str">
        <f t="shared" si="445"/>
        <v/>
      </c>
      <c r="AL2588" s="69">
        <f t="shared" si="446"/>
        <v>0</v>
      </c>
      <c r="AM2588" s="69"/>
    </row>
    <row r="2589" spans="29:39">
      <c r="AC2589" s="69" t="str">
        <f t="shared" si="437"/>
        <v/>
      </c>
      <c r="AD2589" s="69" t="str">
        <f t="shared" si="438"/>
        <v/>
      </c>
      <c r="AE2589" s="69" t="str">
        <f t="shared" si="439"/>
        <v/>
      </c>
      <c r="AF2589" s="69" t="str">
        <f t="shared" si="440"/>
        <v/>
      </c>
      <c r="AG2589" s="69" t="str">
        <f t="shared" si="441"/>
        <v/>
      </c>
      <c r="AH2589" s="69" t="str">
        <f t="shared" si="442"/>
        <v/>
      </c>
      <c r="AI2589" s="69" t="str">
        <f t="shared" si="443"/>
        <v/>
      </c>
      <c r="AJ2589" s="69" t="str">
        <f t="shared" si="444"/>
        <v/>
      </c>
      <c r="AK2589" s="69" t="str">
        <f t="shared" si="445"/>
        <v/>
      </c>
      <c r="AL2589" s="69">
        <f t="shared" si="446"/>
        <v>0</v>
      </c>
      <c r="AM2589" s="69"/>
    </row>
    <row r="2590" spans="29:39">
      <c r="AC2590" s="69" t="str">
        <f t="shared" si="437"/>
        <v/>
      </c>
      <c r="AD2590" s="69" t="str">
        <f t="shared" si="438"/>
        <v/>
      </c>
      <c r="AE2590" s="69" t="str">
        <f t="shared" si="439"/>
        <v/>
      </c>
      <c r="AF2590" s="69" t="str">
        <f t="shared" si="440"/>
        <v/>
      </c>
      <c r="AG2590" s="69" t="str">
        <f t="shared" si="441"/>
        <v/>
      </c>
      <c r="AH2590" s="69" t="str">
        <f t="shared" si="442"/>
        <v/>
      </c>
      <c r="AI2590" s="69" t="str">
        <f t="shared" si="443"/>
        <v/>
      </c>
      <c r="AJ2590" s="69" t="str">
        <f t="shared" si="444"/>
        <v/>
      </c>
      <c r="AK2590" s="69" t="str">
        <f t="shared" si="445"/>
        <v/>
      </c>
      <c r="AL2590" s="69">
        <f t="shared" si="446"/>
        <v>0</v>
      </c>
      <c r="AM2590" s="69"/>
    </row>
    <row r="2591" spans="29:39">
      <c r="AC2591" s="69" t="str">
        <f t="shared" si="437"/>
        <v/>
      </c>
      <c r="AD2591" s="69" t="str">
        <f t="shared" si="438"/>
        <v/>
      </c>
      <c r="AE2591" s="69" t="str">
        <f t="shared" si="439"/>
        <v/>
      </c>
      <c r="AF2591" s="69" t="str">
        <f t="shared" si="440"/>
        <v/>
      </c>
      <c r="AG2591" s="69" t="str">
        <f t="shared" si="441"/>
        <v/>
      </c>
      <c r="AH2591" s="69" t="str">
        <f t="shared" si="442"/>
        <v/>
      </c>
      <c r="AI2591" s="69" t="str">
        <f t="shared" si="443"/>
        <v/>
      </c>
      <c r="AJ2591" s="69" t="str">
        <f t="shared" si="444"/>
        <v/>
      </c>
      <c r="AK2591" s="69" t="str">
        <f t="shared" si="445"/>
        <v/>
      </c>
      <c r="AL2591" s="69">
        <f t="shared" si="446"/>
        <v>0</v>
      </c>
      <c r="AM2591" s="69"/>
    </row>
    <row r="2592" spans="29:39">
      <c r="AC2592" s="69" t="str">
        <f t="shared" si="437"/>
        <v/>
      </c>
      <c r="AD2592" s="69" t="str">
        <f t="shared" si="438"/>
        <v/>
      </c>
      <c r="AE2592" s="69" t="str">
        <f t="shared" si="439"/>
        <v/>
      </c>
      <c r="AF2592" s="69" t="str">
        <f t="shared" si="440"/>
        <v/>
      </c>
      <c r="AG2592" s="69" t="str">
        <f t="shared" si="441"/>
        <v/>
      </c>
      <c r="AH2592" s="69" t="str">
        <f t="shared" si="442"/>
        <v/>
      </c>
      <c r="AI2592" s="69" t="str">
        <f t="shared" si="443"/>
        <v/>
      </c>
      <c r="AJ2592" s="69" t="str">
        <f t="shared" si="444"/>
        <v/>
      </c>
      <c r="AK2592" s="69" t="str">
        <f t="shared" si="445"/>
        <v/>
      </c>
      <c r="AL2592" s="69">
        <f t="shared" si="446"/>
        <v>0</v>
      </c>
      <c r="AM2592" s="69"/>
    </row>
    <row r="2593" spans="29:39">
      <c r="AC2593" s="69" t="str">
        <f t="shared" si="437"/>
        <v/>
      </c>
      <c r="AD2593" s="69" t="str">
        <f t="shared" si="438"/>
        <v/>
      </c>
      <c r="AE2593" s="69" t="str">
        <f t="shared" si="439"/>
        <v/>
      </c>
      <c r="AF2593" s="69" t="str">
        <f t="shared" si="440"/>
        <v/>
      </c>
      <c r="AG2593" s="69" t="str">
        <f t="shared" si="441"/>
        <v/>
      </c>
      <c r="AH2593" s="69" t="str">
        <f t="shared" si="442"/>
        <v/>
      </c>
      <c r="AI2593" s="69" t="str">
        <f t="shared" si="443"/>
        <v/>
      </c>
      <c r="AJ2593" s="69" t="str">
        <f t="shared" si="444"/>
        <v/>
      </c>
      <c r="AK2593" s="69" t="str">
        <f t="shared" si="445"/>
        <v/>
      </c>
      <c r="AL2593" s="69">
        <f t="shared" si="446"/>
        <v>0</v>
      </c>
      <c r="AM2593" s="69"/>
    </row>
    <row r="2594" spans="29:39">
      <c r="AC2594" s="69" t="str">
        <f t="shared" si="437"/>
        <v/>
      </c>
      <c r="AD2594" s="69" t="str">
        <f t="shared" si="438"/>
        <v/>
      </c>
      <c r="AE2594" s="69" t="str">
        <f t="shared" si="439"/>
        <v/>
      </c>
      <c r="AF2594" s="69" t="str">
        <f t="shared" si="440"/>
        <v/>
      </c>
      <c r="AG2594" s="69" t="str">
        <f t="shared" si="441"/>
        <v/>
      </c>
      <c r="AH2594" s="69" t="str">
        <f t="shared" si="442"/>
        <v/>
      </c>
      <c r="AI2594" s="69" t="str">
        <f t="shared" si="443"/>
        <v/>
      </c>
      <c r="AJ2594" s="69" t="str">
        <f t="shared" si="444"/>
        <v/>
      </c>
      <c r="AK2594" s="69" t="str">
        <f t="shared" si="445"/>
        <v/>
      </c>
      <c r="AL2594" s="69">
        <f t="shared" si="446"/>
        <v>0</v>
      </c>
      <c r="AM2594" s="69"/>
    </row>
    <row r="2595" spans="29:39">
      <c r="AC2595" s="69" t="str">
        <f t="shared" si="437"/>
        <v/>
      </c>
      <c r="AD2595" s="69" t="str">
        <f t="shared" si="438"/>
        <v/>
      </c>
      <c r="AE2595" s="69" t="str">
        <f t="shared" si="439"/>
        <v/>
      </c>
      <c r="AF2595" s="69" t="str">
        <f t="shared" si="440"/>
        <v/>
      </c>
      <c r="AG2595" s="69" t="str">
        <f t="shared" si="441"/>
        <v/>
      </c>
      <c r="AH2595" s="69" t="str">
        <f t="shared" si="442"/>
        <v/>
      </c>
      <c r="AI2595" s="69" t="str">
        <f t="shared" si="443"/>
        <v/>
      </c>
      <c r="AJ2595" s="69" t="str">
        <f t="shared" si="444"/>
        <v/>
      </c>
      <c r="AK2595" s="69" t="str">
        <f t="shared" si="445"/>
        <v/>
      </c>
      <c r="AL2595" s="69">
        <f t="shared" si="446"/>
        <v>0</v>
      </c>
      <c r="AM2595" s="69"/>
    </row>
    <row r="2596" spans="29:39">
      <c r="AC2596" s="69" t="str">
        <f t="shared" si="437"/>
        <v/>
      </c>
      <c r="AD2596" s="69" t="str">
        <f t="shared" si="438"/>
        <v/>
      </c>
      <c r="AE2596" s="69" t="str">
        <f t="shared" si="439"/>
        <v/>
      </c>
      <c r="AF2596" s="69" t="str">
        <f t="shared" si="440"/>
        <v/>
      </c>
      <c r="AG2596" s="69" t="str">
        <f t="shared" si="441"/>
        <v/>
      </c>
      <c r="AH2596" s="69" t="str">
        <f t="shared" si="442"/>
        <v/>
      </c>
      <c r="AI2596" s="69" t="str">
        <f t="shared" si="443"/>
        <v/>
      </c>
      <c r="AJ2596" s="69" t="str">
        <f t="shared" si="444"/>
        <v/>
      </c>
      <c r="AK2596" s="69" t="str">
        <f t="shared" si="445"/>
        <v/>
      </c>
      <c r="AL2596" s="69">
        <f t="shared" si="446"/>
        <v>0</v>
      </c>
      <c r="AM2596" s="69"/>
    </row>
    <row r="2597" spans="29:39">
      <c r="AC2597" s="69" t="str">
        <f t="shared" si="437"/>
        <v/>
      </c>
      <c r="AD2597" s="69" t="str">
        <f t="shared" si="438"/>
        <v/>
      </c>
      <c r="AE2597" s="69" t="str">
        <f t="shared" si="439"/>
        <v/>
      </c>
      <c r="AF2597" s="69" t="str">
        <f t="shared" si="440"/>
        <v/>
      </c>
      <c r="AG2597" s="69" t="str">
        <f t="shared" si="441"/>
        <v/>
      </c>
      <c r="AH2597" s="69" t="str">
        <f t="shared" si="442"/>
        <v/>
      </c>
      <c r="AI2597" s="69" t="str">
        <f t="shared" si="443"/>
        <v/>
      </c>
      <c r="AJ2597" s="69" t="str">
        <f t="shared" si="444"/>
        <v/>
      </c>
      <c r="AK2597" s="69" t="str">
        <f t="shared" si="445"/>
        <v/>
      </c>
      <c r="AL2597" s="69">
        <f t="shared" si="446"/>
        <v>0</v>
      </c>
      <c r="AM2597" s="69"/>
    </row>
    <row r="2598" spans="29:39">
      <c r="AC2598" s="69" t="str">
        <f t="shared" si="437"/>
        <v/>
      </c>
      <c r="AD2598" s="69" t="str">
        <f t="shared" si="438"/>
        <v/>
      </c>
      <c r="AE2598" s="69" t="str">
        <f t="shared" si="439"/>
        <v/>
      </c>
      <c r="AF2598" s="69" t="str">
        <f t="shared" si="440"/>
        <v/>
      </c>
      <c r="AG2598" s="69" t="str">
        <f t="shared" si="441"/>
        <v/>
      </c>
      <c r="AH2598" s="69" t="str">
        <f t="shared" si="442"/>
        <v/>
      </c>
      <c r="AI2598" s="69" t="str">
        <f t="shared" si="443"/>
        <v/>
      </c>
      <c r="AJ2598" s="69" t="str">
        <f t="shared" si="444"/>
        <v/>
      </c>
      <c r="AK2598" s="69" t="str">
        <f t="shared" si="445"/>
        <v/>
      </c>
      <c r="AL2598" s="69">
        <f t="shared" si="446"/>
        <v>0</v>
      </c>
      <c r="AM2598" s="69"/>
    </row>
    <row r="2599" spans="29:39">
      <c r="AC2599" s="69" t="str">
        <f t="shared" si="437"/>
        <v/>
      </c>
      <c r="AD2599" s="69" t="str">
        <f t="shared" si="438"/>
        <v/>
      </c>
      <c r="AE2599" s="69" t="str">
        <f t="shared" si="439"/>
        <v/>
      </c>
      <c r="AF2599" s="69" t="str">
        <f t="shared" si="440"/>
        <v/>
      </c>
      <c r="AG2599" s="69" t="str">
        <f t="shared" si="441"/>
        <v/>
      </c>
      <c r="AH2599" s="69" t="str">
        <f t="shared" si="442"/>
        <v/>
      </c>
      <c r="AI2599" s="69" t="str">
        <f t="shared" si="443"/>
        <v/>
      </c>
      <c r="AJ2599" s="69" t="str">
        <f t="shared" si="444"/>
        <v/>
      </c>
      <c r="AK2599" s="69" t="str">
        <f t="shared" si="445"/>
        <v/>
      </c>
      <c r="AL2599" s="69">
        <f t="shared" si="446"/>
        <v>0</v>
      </c>
      <c r="AM2599" s="69"/>
    </row>
    <row r="2600" spans="29:39">
      <c r="AC2600" s="69" t="str">
        <f t="shared" si="437"/>
        <v/>
      </c>
      <c r="AD2600" s="69" t="str">
        <f t="shared" si="438"/>
        <v/>
      </c>
      <c r="AE2600" s="69" t="str">
        <f t="shared" si="439"/>
        <v/>
      </c>
      <c r="AF2600" s="69" t="str">
        <f t="shared" si="440"/>
        <v/>
      </c>
      <c r="AG2600" s="69" t="str">
        <f t="shared" si="441"/>
        <v/>
      </c>
      <c r="AH2600" s="69" t="str">
        <f t="shared" si="442"/>
        <v/>
      </c>
      <c r="AI2600" s="69" t="str">
        <f t="shared" si="443"/>
        <v/>
      </c>
      <c r="AJ2600" s="69" t="str">
        <f t="shared" si="444"/>
        <v/>
      </c>
      <c r="AK2600" s="69" t="str">
        <f t="shared" si="445"/>
        <v/>
      </c>
      <c r="AL2600" s="69">
        <f t="shared" si="446"/>
        <v>0</v>
      </c>
      <c r="AM2600" s="69"/>
    </row>
    <row r="2601" spans="29:39">
      <c r="AC2601" s="69" t="str">
        <f t="shared" si="437"/>
        <v/>
      </c>
      <c r="AD2601" s="69" t="str">
        <f t="shared" si="438"/>
        <v/>
      </c>
      <c r="AE2601" s="69" t="str">
        <f t="shared" si="439"/>
        <v/>
      </c>
      <c r="AF2601" s="69" t="str">
        <f t="shared" si="440"/>
        <v/>
      </c>
      <c r="AG2601" s="69" t="str">
        <f t="shared" si="441"/>
        <v/>
      </c>
      <c r="AH2601" s="69" t="str">
        <f t="shared" si="442"/>
        <v/>
      </c>
      <c r="AI2601" s="69" t="str">
        <f t="shared" si="443"/>
        <v/>
      </c>
      <c r="AJ2601" s="69" t="str">
        <f t="shared" si="444"/>
        <v/>
      </c>
      <c r="AK2601" s="69" t="str">
        <f t="shared" si="445"/>
        <v/>
      </c>
      <c r="AL2601" s="69">
        <f t="shared" si="446"/>
        <v>0</v>
      </c>
      <c r="AM2601" s="69"/>
    </row>
    <row r="2602" spans="29:39">
      <c r="AC2602" s="69" t="str">
        <f t="shared" si="437"/>
        <v/>
      </c>
      <c r="AD2602" s="69" t="str">
        <f t="shared" si="438"/>
        <v/>
      </c>
      <c r="AE2602" s="69" t="str">
        <f t="shared" si="439"/>
        <v/>
      </c>
      <c r="AF2602" s="69" t="str">
        <f t="shared" si="440"/>
        <v/>
      </c>
      <c r="AG2602" s="69" t="str">
        <f t="shared" si="441"/>
        <v/>
      </c>
      <c r="AH2602" s="69" t="str">
        <f t="shared" si="442"/>
        <v/>
      </c>
      <c r="AI2602" s="69" t="str">
        <f t="shared" si="443"/>
        <v/>
      </c>
      <c r="AJ2602" s="69" t="str">
        <f t="shared" si="444"/>
        <v/>
      </c>
      <c r="AK2602" s="69" t="str">
        <f t="shared" si="445"/>
        <v/>
      </c>
      <c r="AL2602" s="69">
        <f t="shared" si="446"/>
        <v>0</v>
      </c>
      <c r="AM2602" s="69"/>
    </row>
    <row r="2603" spans="29:39">
      <c r="AC2603" s="69" t="str">
        <f t="shared" si="437"/>
        <v/>
      </c>
      <c r="AD2603" s="69" t="str">
        <f t="shared" si="438"/>
        <v/>
      </c>
      <c r="AE2603" s="69" t="str">
        <f t="shared" si="439"/>
        <v/>
      </c>
      <c r="AF2603" s="69" t="str">
        <f t="shared" si="440"/>
        <v/>
      </c>
      <c r="AG2603" s="69" t="str">
        <f t="shared" si="441"/>
        <v/>
      </c>
      <c r="AH2603" s="69" t="str">
        <f t="shared" si="442"/>
        <v/>
      </c>
      <c r="AI2603" s="69" t="str">
        <f t="shared" si="443"/>
        <v/>
      </c>
      <c r="AJ2603" s="69" t="str">
        <f t="shared" si="444"/>
        <v/>
      </c>
      <c r="AK2603" s="69" t="str">
        <f t="shared" si="445"/>
        <v/>
      </c>
      <c r="AL2603" s="69">
        <f t="shared" si="446"/>
        <v>0</v>
      </c>
      <c r="AM2603" s="69"/>
    </row>
    <row r="2604" spans="29:39">
      <c r="AC2604" s="69" t="str">
        <f t="shared" si="437"/>
        <v/>
      </c>
      <c r="AD2604" s="69" t="str">
        <f t="shared" si="438"/>
        <v/>
      </c>
      <c r="AE2604" s="69" t="str">
        <f t="shared" si="439"/>
        <v/>
      </c>
      <c r="AF2604" s="69" t="str">
        <f t="shared" si="440"/>
        <v/>
      </c>
      <c r="AG2604" s="69" t="str">
        <f t="shared" si="441"/>
        <v/>
      </c>
      <c r="AH2604" s="69" t="str">
        <f t="shared" si="442"/>
        <v/>
      </c>
      <c r="AI2604" s="69" t="str">
        <f t="shared" si="443"/>
        <v/>
      </c>
      <c r="AJ2604" s="69" t="str">
        <f t="shared" si="444"/>
        <v/>
      </c>
      <c r="AK2604" s="69" t="str">
        <f t="shared" si="445"/>
        <v/>
      </c>
      <c r="AL2604" s="69">
        <f t="shared" si="446"/>
        <v>0</v>
      </c>
      <c r="AM2604" s="69"/>
    </row>
    <row r="2605" spans="29:39">
      <c r="AC2605" s="69" t="str">
        <f t="shared" si="437"/>
        <v/>
      </c>
      <c r="AD2605" s="69" t="str">
        <f t="shared" si="438"/>
        <v/>
      </c>
      <c r="AE2605" s="69" t="str">
        <f t="shared" si="439"/>
        <v/>
      </c>
      <c r="AF2605" s="69" t="str">
        <f t="shared" si="440"/>
        <v/>
      </c>
      <c r="AG2605" s="69" t="str">
        <f t="shared" si="441"/>
        <v/>
      </c>
      <c r="AH2605" s="69" t="str">
        <f t="shared" si="442"/>
        <v/>
      </c>
      <c r="AI2605" s="69" t="str">
        <f t="shared" si="443"/>
        <v/>
      </c>
      <c r="AJ2605" s="69" t="str">
        <f t="shared" si="444"/>
        <v/>
      </c>
      <c r="AK2605" s="69" t="str">
        <f t="shared" si="445"/>
        <v/>
      </c>
      <c r="AL2605" s="69">
        <f t="shared" si="446"/>
        <v>0</v>
      </c>
      <c r="AM2605" s="69"/>
    </row>
    <row r="2606" spans="29:39">
      <c r="AC2606" s="69" t="str">
        <f t="shared" si="437"/>
        <v/>
      </c>
      <c r="AD2606" s="69" t="str">
        <f t="shared" si="438"/>
        <v/>
      </c>
      <c r="AE2606" s="69" t="str">
        <f t="shared" si="439"/>
        <v/>
      </c>
      <c r="AF2606" s="69" t="str">
        <f t="shared" si="440"/>
        <v/>
      </c>
      <c r="AG2606" s="69" t="str">
        <f t="shared" si="441"/>
        <v/>
      </c>
      <c r="AH2606" s="69" t="str">
        <f t="shared" si="442"/>
        <v/>
      </c>
      <c r="AI2606" s="69" t="str">
        <f t="shared" si="443"/>
        <v/>
      </c>
      <c r="AJ2606" s="69" t="str">
        <f t="shared" si="444"/>
        <v/>
      </c>
      <c r="AK2606" s="69" t="str">
        <f t="shared" si="445"/>
        <v/>
      </c>
      <c r="AL2606" s="69">
        <f t="shared" si="446"/>
        <v>0</v>
      </c>
      <c r="AM2606" s="69"/>
    </row>
    <row r="2607" spans="29:39">
      <c r="AC2607" s="69" t="str">
        <f t="shared" si="437"/>
        <v/>
      </c>
      <c r="AD2607" s="69" t="str">
        <f t="shared" si="438"/>
        <v/>
      </c>
      <c r="AE2607" s="69" t="str">
        <f t="shared" si="439"/>
        <v/>
      </c>
      <c r="AF2607" s="69" t="str">
        <f t="shared" si="440"/>
        <v/>
      </c>
      <c r="AG2607" s="69" t="str">
        <f t="shared" si="441"/>
        <v/>
      </c>
      <c r="AH2607" s="69" t="str">
        <f t="shared" si="442"/>
        <v/>
      </c>
      <c r="AI2607" s="69" t="str">
        <f t="shared" si="443"/>
        <v/>
      </c>
      <c r="AJ2607" s="69" t="str">
        <f t="shared" si="444"/>
        <v/>
      </c>
      <c r="AK2607" s="69" t="str">
        <f t="shared" si="445"/>
        <v/>
      </c>
      <c r="AL2607" s="69">
        <f t="shared" si="446"/>
        <v>0</v>
      </c>
      <c r="AM2607" s="69"/>
    </row>
    <row r="2608" spans="29:39">
      <c r="AC2608" s="69" t="str">
        <f t="shared" si="437"/>
        <v/>
      </c>
      <c r="AD2608" s="69" t="str">
        <f t="shared" si="438"/>
        <v/>
      </c>
      <c r="AE2608" s="69" t="str">
        <f t="shared" si="439"/>
        <v/>
      </c>
      <c r="AF2608" s="69" t="str">
        <f t="shared" si="440"/>
        <v/>
      </c>
      <c r="AG2608" s="69" t="str">
        <f t="shared" si="441"/>
        <v/>
      </c>
      <c r="AH2608" s="69" t="str">
        <f t="shared" si="442"/>
        <v/>
      </c>
      <c r="AI2608" s="69" t="str">
        <f t="shared" si="443"/>
        <v/>
      </c>
      <c r="AJ2608" s="69" t="str">
        <f t="shared" si="444"/>
        <v/>
      </c>
      <c r="AK2608" s="69" t="str">
        <f t="shared" si="445"/>
        <v/>
      </c>
      <c r="AL2608" s="69">
        <f t="shared" si="446"/>
        <v>0</v>
      </c>
      <c r="AM2608" s="69"/>
    </row>
    <row r="2609" spans="29:39">
      <c r="AC2609" s="69" t="str">
        <f t="shared" si="437"/>
        <v/>
      </c>
      <c r="AD2609" s="69" t="str">
        <f t="shared" si="438"/>
        <v/>
      </c>
      <c r="AE2609" s="69" t="str">
        <f t="shared" si="439"/>
        <v/>
      </c>
      <c r="AF2609" s="69" t="str">
        <f t="shared" si="440"/>
        <v/>
      </c>
      <c r="AG2609" s="69" t="str">
        <f t="shared" si="441"/>
        <v/>
      </c>
      <c r="AH2609" s="69" t="str">
        <f t="shared" si="442"/>
        <v/>
      </c>
      <c r="AI2609" s="69" t="str">
        <f t="shared" si="443"/>
        <v/>
      </c>
      <c r="AJ2609" s="69" t="str">
        <f t="shared" si="444"/>
        <v/>
      </c>
      <c r="AK2609" s="69" t="str">
        <f t="shared" si="445"/>
        <v/>
      </c>
      <c r="AL2609" s="69">
        <f t="shared" si="446"/>
        <v>0</v>
      </c>
      <c r="AM2609" s="69"/>
    </row>
    <row r="2610" spans="29:39">
      <c r="AC2610" s="69" t="str">
        <f t="shared" si="437"/>
        <v/>
      </c>
      <c r="AD2610" s="69" t="str">
        <f t="shared" si="438"/>
        <v/>
      </c>
      <c r="AE2610" s="69" t="str">
        <f t="shared" si="439"/>
        <v/>
      </c>
      <c r="AF2610" s="69" t="str">
        <f t="shared" si="440"/>
        <v/>
      </c>
      <c r="AG2610" s="69" t="str">
        <f t="shared" si="441"/>
        <v/>
      </c>
      <c r="AH2610" s="69" t="str">
        <f t="shared" si="442"/>
        <v/>
      </c>
      <c r="AI2610" s="69" t="str">
        <f t="shared" si="443"/>
        <v/>
      </c>
      <c r="AJ2610" s="69" t="str">
        <f t="shared" si="444"/>
        <v/>
      </c>
      <c r="AK2610" s="69" t="str">
        <f t="shared" si="445"/>
        <v/>
      </c>
      <c r="AL2610" s="69">
        <f t="shared" si="446"/>
        <v>0</v>
      </c>
      <c r="AM2610" s="69"/>
    </row>
    <row r="2611" spans="29:39">
      <c r="AC2611" s="69" t="str">
        <f t="shared" si="437"/>
        <v/>
      </c>
      <c r="AD2611" s="69" t="str">
        <f t="shared" si="438"/>
        <v/>
      </c>
      <c r="AE2611" s="69" t="str">
        <f t="shared" si="439"/>
        <v/>
      </c>
      <c r="AF2611" s="69" t="str">
        <f t="shared" si="440"/>
        <v/>
      </c>
      <c r="AG2611" s="69" t="str">
        <f t="shared" si="441"/>
        <v/>
      </c>
      <c r="AH2611" s="69" t="str">
        <f t="shared" si="442"/>
        <v/>
      </c>
      <c r="AI2611" s="69" t="str">
        <f t="shared" si="443"/>
        <v/>
      </c>
      <c r="AJ2611" s="69" t="str">
        <f t="shared" si="444"/>
        <v/>
      </c>
      <c r="AK2611" s="69" t="str">
        <f t="shared" si="445"/>
        <v/>
      </c>
      <c r="AL2611" s="69">
        <f t="shared" si="446"/>
        <v>0</v>
      </c>
      <c r="AM2611" s="69"/>
    </row>
    <row r="2612" spans="29:39">
      <c r="AC2612" s="69" t="str">
        <f t="shared" si="437"/>
        <v/>
      </c>
      <c r="AD2612" s="69" t="str">
        <f t="shared" si="438"/>
        <v/>
      </c>
      <c r="AE2612" s="69" t="str">
        <f t="shared" si="439"/>
        <v/>
      </c>
      <c r="AF2612" s="69" t="str">
        <f t="shared" si="440"/>
        <v/>
      </c>
      <c r="AG2612" s="69" t="str">
        <f t="shared" si="441"/>
        <v/>
      </c>
      <c r="AH2612" s="69" t="str">
        <f t="shared" si="442"/>
        <v/>
      </c>
      <c r="AI2612" s="69" t="str">
        <f t="shared" si="443"/>
        <v/>
      </c>
      <c r="AJ2612" s="69" t="str">
        <f t="shared" si="444"/>
        <v/>
      </c>
      <c r="AK2612" s="69" t="str">
        <f t="shared" si="445"/>
        <v/>
      </c>
      <c r="AL2612" s="69">
        <f t="shared" si="446"/>
        <v>0</v>
      </c>
      <c r="AM2612" s="69"/>
    </row>
    <row r="2613" spans="29:39">
      <c r="AC2613" s="69" t="str">
        <f t="shared" si="437"/>
        <v/>
      </c>
      <c r="AD2613" s="69" t="str">
        <f t="shared" si="438"/>
        <v/>
      </c>
      <c r="AE2613" s="69" t="str">
        <f t="shared" si="439"/>
        <v/>
      </c>
      <c r="AF2613" s="69" t="str">
        <f t="shared" si="440"/>
        <v/>
      </c>
      <c r="AG2613" s="69" t="str">
        <f t="shared" si="441"/>
        <v/>
      </c>
      <c r="AH2613" s="69" t="str">
        <f t="shared" si="442"/>
        <v/>
      </c>
      <c r="AI2613" s="69" t="str">
        <f t="shared" si="443"/>
        <v/>
      </c>
      <c r="AJ2613" s="69" t="str">
        <f t="shared" si="444"/>
        <v/>
      </c>
      <c r="AK2613" s="69" t="str">
        <f t="shared" si="445"/>
        <v/>
      </c>
      <c r="AL2613" s="69">
        <f t="shared" si="446"/>
        <v>0</v>
      </c>
      <c r="AM2613" s="69"/>
    </row>
    <row r="2614" spans="29:39">
      <c r="AC2614" s="69" t="str">
        <f t="shared" si="437"/>
        <v/>
      </c>
      <c r="AD2614" s="69" t="str">
        <f t="shared" si="438"/>
        <v/>
      </c>
      <c r="AE2614" s="69" t="str">
        <f t="shared" si="439"/>
        <v/>
      </c>
      <c r="AF2614" s="69" t="str">
        <f t="shared" si="440"/>
        <v/>
      </c>
      <c r="AG2614" s="69" t="str">
        <f t="shared" si="441"/>
        <v/>
      </c>
      <c r="AH2614" s="69" t="str">
        <f t="shared" si="442"/>
        <v/>
      </c>
      <c r="AI2614" s="69" t="str">
        <f t="shared" si="443"/>
        <v/>
      </c>
      <c r="AJ2614" s="69" t="str">
        <f t="shared" si="444"/>
        <v/>
      </c>
      <c r="AK2614" s="69" t="str">
        <f t="shared" si="445"/>
        <v/>
      </c>
      <c r="AL2614" s="69">
        <f t="shared" si="446"/>
        <v>0</v>
      </c>
      <c r="AM2614" s="69"/>
    </row>
    <row r="2615" spans="29:39">
      <c r="AC2615" s="69" t="str">
        <f t="shared" si="437"/>
        <v/>
      </c>
      <c r="AD2615" s="69" t="str">
        <f t="shared" si="438"/>
        <v/>
      </c>
      <c r="AE2615" s="69" t="str">
        <f t="shared" si="439"/>
        <v/>
      </c>
      <c r="AF2615" s="69" t="str">
        <f t="shared" si="440"/>
        <v/>
      </c>
      <c r="AG2615" s="69" t="str">
        <f t="shared" si="441"/>
        <v/>
      </c>
      <c r="AH2615" s="69" t="str">
        <f t="shared" si="442"/>
        <v/>
      </c>
      <c r="AI2615" s="69" t="str">
        <f t="shared" si="443"/>
        <v/>
      </c>
      <c r="AJ2615" s="69" t="str">
        <f t="shared" si="444"/>
        <v/>
      </c>
      <c r="AK2615" s="69" t="str">
        <f t="shared" si="445"/>
        <v/>
      </c>
      <c r="AL2615" s="69">
        <f t="shared" si="446"/>
        <v>0</v>
      </c>
      <c r="AM2615" s="69"/>
    </row>
    <row r="2616" spans="29:39">
      <c r="AC2616" s="69" t="str">
        <f t="shared" si="437"/>
        <v/>
      </c>
      <c r="AD2616" s="69" t="str">
        <f t="shared" si="438"/>
        <v/>
      </c>
      <c r="AE2616" s="69" t="str">
        <f t="shared" si="439"/>
        <v/>
      </c>
      <c r="AF2616" s="69" t="str">
        <f t="shared" si="440"/>
        <v/>
      </c>
      <c r="AG2616" s="69" t="str">
        <f t="shared" si="441"/>
        <v/>
      </c>
      <c r="AH2616" s="69" t="str">
        <f t="shared" si="442"/>
        <v/>
      </c>
      <c r="AI2616" s="69" t="str">
        <f t="shared" si="443"/>
        <v/>
      </c>
      <c r="AJ2616" s="69" t="str">
        <f t="shared" si="444"/>
        <v/>
      </c>
      <c r="AK2616" s="69" t="str">
        <f t="shared" si="445"/>
        <v/>
      </c>
      <c r="AL2616" s="69">
        <f t="shared" si="446"/>
        <v>0</v>
      </c>
      <c r="AM2616" s="69"/>
    </row>
    <row r="2617" spans="29:39">
      <c r="AC2617" s="69" t="str">
        <f t="shared" si="437"/>
        <v/>
      </c>
      <c r="AD2617" s="69" t="str">
        <f t="shared" si="438"/>
        <v/>
      </c>
      <c r="AE2617" s="69" t="str">
        <f t="shared" si="439"/>
        <v/>
      </c>
      <c r="AF2617" s="69" t="str">
        <f t="shared" si="440"/>
        <v/>
      </c>
      <c r="AG2617" s="69" t="str">
        <f t="shared" si="441"/>
        <v/>
      </c>
      <c r="AH2617" s="69" t="str">
        <f t="shared" si="442"/>
        <v/>
      </c>
      <c r="AI2617" s="69" t="str">
        <f t="shared" si="443"/>
        <v/>
      </c>
      <c r="AJ2617" s="69" t="str">
        <f t="shared" si="444"/>
        <v/>
      </c>
      <c r="AK2617" s="69" t="str">
        <f t="shared" si="445"/>
        <v/>
      </c>
      <c r="AL2617" s="69">
        <f t="shared" si="446"/>
        <v>0</v>
      </c>
      <c r="AM2617" s="69"/>
    </row>
    <row r="2618" spans="29:39">
      <c r="AC2618" s="69" t="str">
        <f t="shared" si="437"/>
        <v/>
      </c>
      <c r="AD2618" s="69" t="str">
        <f t="shared" si="438"/>
        <v/>
      </c>
      <c r="AE2618" s="69" t="str">
        <f t="shared" si="439"/>
        <v/>
      </c>
      <c r="AF2618" s="69" t="str">
        <f t="shared" si="440"/>
        <v/>
      </c>
      <c r="AG2618" s="69" t="str">
        <f t="shared" si="441"/>
        <v/>
      </c>
      <c r="AH2618" s="69" t="str">
        <f t="shared" si="442"/>
        <v/>
      </c>
      <c r="AI2618" s="69" t="str">
        <f t="shared" si="443"/>
        <v/>
      </c>
      <c r="AJ2618" s="69" t="str">
        <f t="shared" si="444"/>
        <v/>
      </c>
      <c r="AK2618" s="69" t="str">
        <f t="shared" si="445"/>
        <v/>
      </c>
      <c r="AL2618" s="69">
        <f t="shared" si="446"/>
        <v>0</v>
      </c>
      <c r="AM2618" s="69"/>
    </row>
    <row r="2619" spans="29:39">
      <c r="AC2619" s="69" t="str">
        <f t="shared" si="437"/>
        <v/>
      </c>
      <c r="AD2619" s="69" t="str">
        <f t="shared" si="438"/>
        <v/>
      </c>
      <c r="AE2619" s="69" t="str">
        <f t="shared" si="439"/>
        <v/>
      </c>
      <c r="AF2619" s="69" t="str">
        <f t="shared" si="440"/>
        <v/>
      </c>
      <c r="AG2619" s="69" t="str">
        <f t="shared" si="441"/>
        <v/>
      </c>
      <c r="AH2619" s="69" t="str">
        <f t="shared" si="442"/>
        <v/>
      </c>
      <c r="AI2619" s="69" t="str">
        <f t="shared" si="443"/>
        <v/>
      </c>
      <c r="AJ2619" s="69" t="str">
        <f t="shared" si="444"/>
        <v/>
      </c>
      <c r="AK2619" s="69" t="str">
        <f t="shared" si="445"/>
        <v/>
      </c>
      <c r="AL2619" s="69">
        <f t="shared" si="446"/>
        <v>0</v>
      </c>
      <c r="AM2619" s="69"/>
    </row>
    <row r="2620" spans="29:39">
      <c r="AC2620" s="69" t="str">
        <f t="shared" si="437"/>
        <v/>
      </c>
      <c r="AD2620" s="69" t="str">
        <f t="shared" si="438"/>
        <v/>
      </c>
      <c r="AE2620" s="69" t="str">
        <f t="shared" si="439"/>
        <v/>
      </c>
      <c r="AF2620" s="69" t="str">
        <f t="shared" si="440"/>
        <v/>
      </c>
      <c r="AG2620" s="69" t="str">
        <f t="shared" si="441"/>
        <v/>
      </c>
      <c r="AH2620" s="69" t="str">
        <f t="shared" si="442"/>
        <v/>
      </c>
      <c r="AI2620" s="69" t="str">
        <f t="shared" si="443"/>
        <v/>
      </c>
      <c r="AJ2620" s="69" t="str">
        <f t="shared" si="444"/>
        <v/>
      </c>
      <c r="AK2620" s="69" t="str">
        <f t="shared" si="445"/>
        <v/>
      </c>
      <c r="AL2620" s="69">
        <f t="shared" si="446"/>
        <v>0</v>
      </c>
      <c r="AM2620" s="69"/>
    </row>
    <row r="2621" spans="29:39">
      <c r="AC2621" s="69" t="str">
        <f t="shared" si="437"/>
        <v/>
      </c>
      <c r="AD2621" s="69" t="str">
        <f t="shared" si="438"/>
        <v/>
      </c>
      <c r="AE2621" s="69" t="str">
        <f t="shared" si="439"/>
        <v/>
      </c>
      <c r="AF2621" s="69" t="str">
        <f t="shared" si="440"/>
        <v/>
      </c>
      <c r="AG2621" s="69" t="str">
        <f t="shared" si="441"/>
        <v/>
      </c>
      <c r="AH2621" s="69" t="str">
        <f t="shared" si="442"/>
        <v/>
      </c>
      <c r="AI2621" s="69" t="str">
        <f t="shared" si="443"/>
        <v/>
      </c>
      <c r="AJ2621" s="69" t="str">
        <f t="shared" si="444"/>
        <v/>
      </c>
      <c r="AK2621" s="69" t="str">
        <f t="shared" si="445"/>
        <v/>
      </c>
      <c r="AL2621" s="69">
        <f t="shared" si="446"/>
        <v>0</v>
      </c>
      <c r="AM2621" s="69"/>
    </row>
    <row r="2622" spans="29:39">
      <c r="AC2622" s="69" t="str">
        <f t="shared" si="437"/>
        <v/>
      </c>
      <c r="AD2622" s="69" t="str">
        <f t="shared" si="438"/>
        <v/>
      </c>
      <c r="AE2622" s="69" t="str">
        <f t="shared" si="439"/>
        <v/>
      </c>
      <c r="AF2622" s="69" t="str">
        <f t="shared" si="440"/>
        <v/>
      </c>
      <c r="AG2622" s="69" t="str">
        <f t="shared" si="441"/>
        <v/>
      </c>
      <c r="AH2622" s="69" t="str">
        <f t="shared" si="442"/>
        <v/>
      </c>
      <c r="AI2622" s="69" t="str">
        <f t="shared" si="443"/>
        <v/>
      </c>
      <c r="AJ2622" s="69" t="str">
        <f t="shared" si="444"/>
        <v/>
      </c>
      <c r="AK2622" s="69" t="str">
        <f t="shared" si="445"/>
        <v/>
      </c>
      <c r="AL2622" s="69">
        <f t="shared" si="446"/>
        <v>0</v>
      </c>
      <c r="AM2622" s="69"/>
    </row>
    <row r="2623" spans="29:39">
      <c r="AC2623" s="69" t="str">
        <f t="shared" si="437"/>
        <v/>
      </c>
      <c r="AD2623" s="69" t="str">
        <f t="shared" si="438"/>
        <v/>
      </c>
      <c r="AE2623" s="69" t="str">
        <f t="shared" si="439"/>
        <v/>
      </c>
      <c r="AF2623" s="69" t="str">
        <f t="shared" si="440"/>
        <v/>
      </c>
      <c r="AG2623" s="69" t="str">
        <f t="shared" si="441"/>
        <v/>
      </c>
      <c r="AH2623" s="69" t="str">
        <f t="shared" si="442"/>
        <v/>
      </c>
      <c r="AI2623" s="69" t="str">
        <f t="shared" si="443"/>
        <v/>
      </c>
      <c r="AJ2623" s="69" t="str">
        <f t="shared" si="444"/>
        <v/>
      </c>
      <c r="AK2623" s="69" t="str">
        <f t="shared" si="445"/>
        <v/>
      </c>
      <c r="AL2623" s="69">
        <f t="shared" si="446"/>
        <v>0</v>
      </c>
      <c r="AM2623" s="69"/>
    </row>
    <row r="2624" spans="29:39">
      <c r="AC2624" s="69" t="str">
        <f t="shared" si="437"/>
        <v/>
      </c>
      <c r="AD2624" s="69" t="str">
        <f t="shared" si="438"/>
        <v/>
      </c>
      <c r="AE2624" s="69" t="str">
        <f t="shared" si="439"/>
        <v/>
      </c>
      <c r="AF2624" s="69" t="str">
        <f t="shared" si="440"/>
        <v/>
      </c>
      <c r="AG2624" s="69" t="str">
        <f t="shared" si="441"/>
        <v/>
      </c>
      <c r="AH2624" s="69" t="str">
        <f t="shared" si="442"/>
        <v/>
      </c>
      <c r="AI2624" s="69" t="str">
        <f t="shared" si="443"/>
        <v/>
      </c>
      <c r="AJ2624" s="69" t="str">
        <f t="shared" si="444"/>
        <v/>
      </c>
      <c r="AK2624" s="69" t="str">
        <f t="shared" si="445"/>
        <v/>
      </c>
      <c r="AL2624" s="69">
        <f t="shared" si="446"/>
        <v>0</v>
      </c>
      <c r="AM2624" s="69"/>
    </row>
    <row r="2625" spans="29:39">
      <c r="AC2625" s="69" t="str">
        <f t="shared" si="437"/>
        <v/>
      </c>
      <c r="AD2625" s="69" t="str">
        <f t="shared" si="438"/>
        <v/>
      </c>
      <c r="AE2625" s="69" t="str">
        <f t="shared" si="439"/>
        <v/>
      </c>
      <c r="AF2625" s="69" t="str">
        <f t="shared" si="440"/>
        <v/>
      </c>
      <c r="AG2625" s="69" t="str">
        <f t="shared" si="441"/>
        <v/>
      </c>
      <c r="AH2625" s="69" t="str">
        <f t="shared" si="442"/>
        <v/>
      </c>
      <c r="AI2625" s="69" t="str">
        <f t="shared" si="443"/>
        <v/>
      </c>
      <c r="AJ2625" s="69" t="str">
        <f t="shared" si="444"/>
        <v/>
      </c>
      <c r="AK2625" s="69" t="str">
        <f t="shared" si="445"/>
        <v/>
      </c>
      <c r="AL2625" s="69">
        <f t="shared" si="446"/>
        <v>0</v>
      </c>
      <c r="AM2625" s="69"/>
    </row>
    <row r="2626" spans="29:39">
      <c r="AC2626" s="69" t="str">
        <f t="shared" si="437"/>
        <v/>
      </c>
      <c r="AD2626" s="69" t="str">
        <f t="shared" si="438"/>
        <v/>
      </c>
      <c r="AE2626" s="69" t="str">
        <f t="shared" si="439"/>
        <v/>
      </c>
      <c r="AF2626" s="69" t="str">
        <f t="shared" si="440"/>
        <v/>
      </c>
      <c r="AG2626" s="69" t="str">
        <f t="shared" si="441"/>
        <v/>
      </c>
      <c r="AH2626" s="69" t="str">
        <f t="shared" si="442"/>
        <v/>
      </c>
      <c r="AI2626" s="69" t="str">
        <f t="shared" si="443"/>
        <v/>
      </c>
      <c r="AJ2626" s="69" t="str">
        <f t="shared" si="444"/>
        <v/>
      </c>
      <c r="AK2626" s="69" t="str">
        <f t="shared" si="445"/>
        <v/>
      </c>
      <c r="AL2626" s="69">
        <f t="shared" si="446"/>
        <v>0</v>
      </c>
      <c r="AM2626" s="69"/>
    </row>
    <row r="2627" spans="29:39">
      <c r="AC2627" s="69" t="str">
        <f t="shared" si="437"/>
        <v/>
      </c>
      <c r="AD2627" s="69" t="str">
        <f t="shared" si="438"/>
        <v/>
      </c>
      <c r="AE2627" s="69" t="str">
        <f t="shared" si="439"/>
        <v/>
      </c>
      <c r="AF2627" s="69" t="str">
        <f t="shared" si="440"/>
        <v/>
      </c>
      <c r="AG2627" s="69" t="str">
        <f t="shared" si="441"/>
        <v/>
      </c>
      <c r="AH2627" s="69" t="str">
        <f t="shared" si="442"/>
        <v/>
      </c>
      <c r="AI2627" s="69" t="str">
        <f t="shared" si="443"/>
        <v/>
      </c>
      <c r="AJ2627" s="69" t="str">
        <f t="shared" si="444"/>
        <v/>
      </c>
      <c r="AK2627" s="69" t="str">
        <f t="shared" si="445"/>
        <v/>
      </c>
      <c r="AL2627" s="69">
        <f t="shared" si="446"/>
        <v>0</v>
      </c>
      <c r="AM2627" s="69"/>
    </row>
    <row r="2628" spans="29:39">
      <c r="AC2628" s="69" t="str">
        <f t="shared" si="437"/>
        <v/>
      </c>
      <c r="AD2628" s="69" t="str">
        <f t="shared" si="438"/>
        <v/>
      </c>
      <c r="AE2628" s="69" t="str">
        <f t="shared" si="439"/>
        <v/>
      </c>
      <c r="AF2628" s="69" t="str">
        <f t="shared" si="440"/>
        <v/>
      </c>
      <c r="AG2628" s="69" t="str">
        <f t="shared" si="441"/>
        <v/>
      </c>
      <c r="AH2628" s="69" t="str">
        <f t="shared" si="442"/>
        <v/>
      </c>
      <c r="AI2628" s="69" t="str">
        <f t="shared" si="443"/>
        <v/>
      </c>
      <c r="AJ2628" s="69" t="str">
        <f t="shared" si="444"/>
        <v/>
      </c>
      <c r="AK2628" s="69" t="str">
        <f t="shared" si="445"/>
        <v/>
      </c>
      <c r="AL2628" s="69">
        <f t="shared" si="446"/>
        <v>0</v>
      </c>
      <c r="AM2628" s="69"/>
    </row>
    <row r="2629" spans="29:39">
      <c r="AC2629" s="69" t="str">
        <f t="shared" si="437"/>
        <v/>
      </c>
      <c r="AD2629" s="69" t="str">
        <f t="shared" si="438"/>
        <v/>
      </c>
      <c r="AE2629" s="69" t="str">
        <f t="shared" si="439"/>
        <v/>
      </c>
      <c r="AF2629" s="69" t="str">
        <f t="shared" si="440"/>
        <v/>
      </c>
      <c r="AG2629" s="69" t="str">
        <f t="shared" si="441"/>
        <v/>
      </c>
      <c r="AH2629" s="69" t="str">
        <f t="shared" si="442"/>
        <v/>
      </c>
      <c r="AI2629" s="69" t="str">
        <f t="shared" si="443"/>
        <v/>
      </c>
      <c r="AJ2629" s="69" t="str">
        <f t="shared" si="444"/>
        <v/>
      </c>
      <c r="AK2629" s="69" t="str">
        <f t="shared" si="445"/>
        <v/>
      </c>
      <c r="AL2629" s="69">
        <f t="shared" si="446"/>
        <v>0</v>
      </c>
      <c r="AM2629" s="69"/>
    </row>
    <row r="2630" spans="29:39">
      <c r="AC2630" s="69" t="str">
        <f t="shared" si="437"/>
        <v/>
      </c>
      <c r="AD2630" s="69" t="str">
        <f t="shared" si="438"/>
        <v/>
      </c>
      <c r="AE2630" s="69" t="str">
        <f t="shared" si="439"/>
        <v/>
      </c>
      <c r="AF2630" s="69" t="str">
        <f t="shared" si="440"/>
        <v/>
      </c>
      <c r="AG2630" s="69" t="str">
        <f t="shared" si="441"/>
        <v/>
      </c>
      <c r="AH2630" s="69" t="str">
        <f t="shared" si="442"/>
        <v/>
      </c>
      <c r="AI2630" s="69" t="str">
        <f t="shared" si="443"/>
        <v/>
      </c>
      <c r="AJ2630" s="69" t="str">
        <f t="shared" si="444"/>
        <v/>
      </c>
      <c r="AK2630" s="69" t="str">
        <f t="shared" si="445"/>
        <v/>
      </c>
      <c r="AL2630" s="69">
        <f t="shared" si="446"/>
        <v>0</v>
      </c>
      <c r="AM2630" s="69"/>
    </row>
    <row r="2631" spans="29:39">
      <c r="AC2631" s="69" t="str">
        <f t="shared" si="437"/>
        <v/>
      </c>
      <c r="AD2631" s="69" t="str">
        <f t="shared" si="438"/>
        <v/>
      </c>
      <c r="AE2631" s="69" t="str">
        <f t="shared" si="439"/>
        <v/>
      </c>
      <c r="AF2631" s="69" t="str">
        <f t="shared" si="440"/>
        <v/>
      </c>
      <c r="AG2631" s="69" t="str">
        <f t="shared" si="441"/>
        <v/>
      </c>
      <c r="AH2631" s="69" t="str">
        <f t="shared" si="442"/>
        <v/>
      </c>
      <c r="AI2631" s="69" t="str">
        <f t="shared" si="443"/>
        <v/>
      </c>
      <c r="AJ2631" s="69" t="str">
        <f t="shared" si="444"/>
        <v/>
      </c>
      <c r="AK2631" s="69" t="str">
        <f t="shared" si="445"/>
        <v/>
      </c>
      <c r="AL2631" s="69">
        <f t="shared" si="446"/>
        <v>0</v>
      </c>
      <c r="AM2631" s="69"/>
    </row>
    <row r="2632" spans="29:39">
      <c r="AC2632" s="69" t="str">
        <f t="shared" si="437"/>
        <v/>
      </c>
      <c r="AD2632" s="69" t="str">
        <f t="shared" si="438"/>
        <v/>
      </c>
      <c r="AE2632" s="69" t="str">
        <f t="shared" si="439"/>
        <v/>
      </c>
      <c r="AF2632" s="69" t="str">
        <f t="shared" si="440"/>
        <v/>
      </c>
      <c r="AG2632" s="69" t="str">
        <f t="shared" si="441"/>
        <v/>
      </c>
      <c r="AH2632" s="69" t="str">
        <f t="shared" si="442"/>
        <v/>
      </c>
      <c r="AI2632" s="69" t="str">
        <f t="shared" si="443"/>
        <v/>
      </c>
      <c r="AJ2632" s="69" t="str">
        <f t="shared" si="444"/>
        <v/>
      </c>
      <c r="AK2632" s="69" t="str">
        <f t="shared" si="445"/>
        <v/>
      </c>
      <c r="AL2632" s="69">
        <f t="shared" si="446"/>
        <v>0</v>
      </c>
      <c r="AM2632" s="69"/>
    </row>
    <row r="2633" spans="29:39">
      <c r="AC2633" s="69" t="str">
        <f t="shared" si="437"/>
        <v/>
      </c>
      <c r="AD2633" s="69" t="str">
        <f t="shared" si="438"/>
        <v/>
      </c>
      <c r="AE2633" s="69" t="str">
        <f t="shared" si="439"/>
        <v/>
      </c>
      <c r="AF2633" s="69" t="str">
        <f t="shared" si="440"/>
        <v/>
      </c>
      <c r="AG2633" s="69" t="str">
        <f t="shared" si="441"/>
        <v/>
      </c>
      <c r="AH2633" s="69" t="str">
        <f t="shared" si="442"/>
        <v/>
      </c>
      <c r="AI2633" s="69" t="str">
        <f t="shared" si="443"/>
        <v/>
      </c>
      <c r="AJ2633" s="69" t="str">
        <f t="shared" si="444"/>
        <v/>
      </c>
      <c r="AK2633" s="69" t="str">
        <f t="shared" si="445"/>
        <v/>
      </c>
      <c r="AL2633" s="69">
        <f t="shared" si="446"/>
        <v>0</v>
      </c>
      <c r="AM2633" s="69"/>
    </row>
    <row r="2634" spans="29:39">
      <c r="AC2634" s="69" t="str">
        <f t="shared" si="437"/>
        <v/>
      </c>
      <c r="AD2634" s="69" t="str">
        <f t="shared" si="438"/>
        <v/>
      </c>
      <c r="AE2634" s="69" t="str">
        <f t="shared" si="439"/>
        <v/>
      </c>
      <c r="AF2634" s="69" t="str">
        <f t="shared" si="440"/>
        <v/>
      </c>
      <c r="AG2634" s="69" t="str">
        <f t="shared" si="441"/>
        <v/>
      </c>
      <c r="AH2634" s="69" t="str">
        <f t="shared" si="442"/>
        <v/>
      </c>
      <c r="AI2634" s="69" t="str">
        <f t="shared" si="443"/>
        <v/>
      </c>
      <c r="AJ2634" s="69" t="str">
        <f t="shared" si="444"/>
        <v/>
      </c>
      <c r="AK2634" s="69" t="str">
        <f t="shared" si="445"/>
        <v/>
      </c>
      <c r="AL2634" s="69">
        <f t="shared" si="446"/>
        <v>0</v>
      </c>
      <c r="AM2634" s="69"/>
    </row>
    <row r="2635" spans="29:39">
      <c r="AC2635" s="69" t="str">
        <f t="shared" si="437"/>
        <v/>
      </c>
      <c r="AD2635" s="69" t="str">
        <f t="shared" si="438"/>
        <v/>
      </c>
      <c r="AE2635" s="69" t="str">
        <f t="shared" si="439"/>
        <v/>
      </c>
      <c r="AF2635" s="69" t="str">
        <f t="shared" si="440"/>
        <v/>
      </c>
      <c r="AG2635" s="69" t="str">
        <f t="shared" si="441"/>
        <v/>
      </c>
      <c r="AH2635" s="69" t="str">
        <f t="shared" si="442"/>
        <v/>
      </c>
      <c r="AI2635" s="69" t="str">
        <f t="shared" si="443"/>
        <v/>
      </c>
      <c r="AJ2635" s="69" t="str">
        <f t="shared" si="444"/>
        <v/>
      </c>
      <c r="AK2635" s="69" t="str">
        <f t="shared" si="445"/>
        <v/>
      </c>
      <c r="AL2635" s="69">
        <f t="shared" si="446"/>
        <v>0</v>
      </c>
      <c r="AM2635" s="69"/>
    </row>
    <row r="2636" spans="29:39">
      <c r="AC2636" s="69" t="str">
        <f t="shared" si="437"/>
        <v/>
      </c>
      <c r="AD2636" s="69" t="str">
        <f t="shared" si="438"/>
        <v/>
      </c>
      <c r="AE2636" s="69" t="str">
        <f t="shared" si="439"/>
        <v/>
      </c>
      <c r="AF2636" s="69" t="str">
        <f t="shared" si="440"/>
        <v/>
      </c>
      <c r="AG2636" s="69" t="str">
        <f t="shared" si="441"/>
        <v/>
      </c>
      <c r="AH2636" s="69" t="str">
        <f t="shared" si="442"/>
        <v/>
      </c>
      <c r="AI2636" s="69" t="str">
        <f t="shared" si="443"/>
        <v/>
      </c>
      <c r="AJ2636" s="69" t="str">
        <f t="shared" si="444"/>
        <v/>
      </c>
      <c r="AK2636" s="69" t="str">
        <f t="shared" si="445"/>
        <v/>
      </c>
      <c r="AL2636" s="69">
        <f t="shared" si="446"/>
        <v>0</v>
      </c>
      <c r="AM2636" s="69"/>
    </row>
    <row r="2637" spans="29:39">
      <c r="AC2637" s="69" t="str">
        <f t="shared" si="437"/>
        <v/>
      </c>
      <c r="AD2637" s="69" t="str">
        <f t="shared" si="438"/>
        <v/>
      </c>
      <c r="AE2637" s="69" t="str">
        <f t="shared" si="439"/>
        <v/>
      </c>
      <c r="AF2637" s="69" t="str">
        <f t="shared" si="440"/>
        <v/>
      </c>
      <c r="AG2637" s="69" t="str">
        <f t="shared" si="441"/>
        <v/>
      </c>
      <c r="AH2637" s="69" t="str">
        <f t="shared" si="442"/>
        <v/>
      </c>
      <c r="AI2637" s="69" t="str">
        <f t="shared" si="443"/>
        <v/>
      </c>
      <c r="AJ2637" s="69" t="str">
        <f t="shared" si="444"/>
        <v/>
      </c>
      <c r="AK2637" s="69" t="str">
        <f t="shared" si="445"/>
        <v/>
      </c>
      <c r="AL2637" s="69">
        <f t="shared" si="446"/>
        <v>0</v>
      </c>
      <c r="AM2637" s="69"/>
    </row>
    <row r="2638" spans="29:39">
      <c r="AC2638" s="69" t="str">
        <f t="shared" si="437"/>
        <v/>
      </c>
      <c r="AD2638" s="69" t="str">
        <f t="shared" si="438"/>
        <v/>
      </c>
      <c r="AE2638" s="69" t="str">
        <f t="shared" si="439"/>
        <v/>
      </c>
      <c r="AF2638" s="69" t="str">
        <f t="shared" si="440"/>
        <v/>
      </c>
      <c r="AG2638" s="69" t="str">
        <f t="shared" si="441"/>
        <v/>
      </c>
      <c r="AH2638" s="69" t="str">
        <f t="shared" si="442"/>
        <v/>
      </c>
      <c r="AI2638" s="69" t="str">
        <f t="shared" si="443"/>
        <v/>
      </c>
      <c r="AJ2638" s="69" t="str">
        <f t="shared" si="444"/>
        <v/>
      </c>
      <c r="AK2638" s="69" t="str">
        <f t="shared" si="445"/>
        <v/>
      </c>
      <c r="AL2638" s="69">
        <f t="shared" si="446"/>
        <v>0</v>
      </c>
      <c r="AM2638" s="69"/>
    </row>
    <row r="2639" spans="29:39">
      <c r="AC2639" s="69" t="str">
        <f t="shared" si="437"/>
        <v/>
      </c>
      <c r="AD2639" s="69" t="str">
        <f t="shared" si="438"/>
        <v/>
      </c>
      <c r="AE2639" s="69" t="str">
        <f t="shared" si="439"/>
        <v/>
      </c>
      <c r="AF2639" s="69" t="str">
        <f t="shared" si="440"/>
        <v/>
      </c>
      <c r="AG2639" s="69" t="str">
        <f t="shared" si="441"/>
        <v/>
      </c>
      <c r="AH2639" s="69" t="str">
        <f t="shared" si="442"/>
        <v/>
      </c>
      <c r="AI2639" s="69" t="str">
        <f t="shared" si="443"/>
        <v/>
      </c>
      <c r="AJ2639" s="69" t="str">
        <f t="shared" si="444"/>
        <v/>
      </c>
      <c r="AK2639" s="69" t="str">
        <f t="shared" si="445"/>
        <v/>
      </c>
      <c r="AL2639" s="69">
        <f t="shared" si="446"/>
        <v>0</v>
      </c>
      <c r="AM2639" s="69"/>
    </row>
    <row r="2640" spans="29:39">
      <c r="AC2640" s="69" t="str">
        <f t="shared" si="437"/>
        <v/>
      </c>
      <c r="AD2640" s="69" t="str">
        <f t="shared" si="438"/>
        <v/>
      </c>
      <c r="AE2640" s="69" t="str">
        <f t="shared" si="439"/>
        <v/>
      </c>
      <c r="AF2640" s="69" t="str">
        <f t="shared" si="440"/>
        <v/>
      </c>
      <c r="AG2640" s="69" t="str">
        <f t="shared" si="441"/>
        <v/>
      </c>
      <c r="AH2640" s="69" t="str">
        <f t="shared" si="442"/>
        <v/>
      </c>
      <c r="AI2640" s="69" t="str">
        <f t="shared" si="443"/>
        <v/>
      </c>
      <c r="AJ2640" s="69" t="str">
        <f t="shared" si="444"/>
        <v/>
      </c>
      <c r="AK2640" s="69" t="str">
        <f t="shared" si="445"/>
        <v/>
      </c>
      <c r="AL2640" s="69">
        <f t="shared" si="446"/>
        <v>0</v>
      </c>
      <c r="AM2640" s="69"/>
    </row>
    <row r="2641" spans="29:39">
      <c r="AC2641" s="69" t="str">
        <f t="shared" ref="AC2641:AC2704" si="447">IF(LEFT(Q2641,1)="&lt;",1*MID(Q2641,2,LEN(Q2641)-1),"")</f>
        <v/>
      </c>
      <c r="AD2641" s="69" t="str">
        <f t="shared" ref="AD2641:AD2704" si="448">IF(LEFT(R2641,1)="&lt;",1*MID(R2641,2,LEN(R2641)-1),"")</f>
        <v/>
      </c>
      <c r="AE2641" s="69" t="str">
        <f t="shared" ref="AE2641:AE2704" si="449">IF(LEFT(S2641,1)="&lt;",1*MID(S2641,2,LEN(S2641)-1),"")</f>
        <v/>
      </c>
      <c r="AF2641" s="69" t="str">
        <f t="shared" ref="AF2641:AF2704" si="450">IF(LEFT(T2641,1)="&lt;",1*MID(T2641,2,LEN(T2641)-1),"")</f>
        <v/>
      </c>
      <c r="AG2641" s="69" t="str">
        <f t="shared" ref="AG2641:AG2704" si="451">IF(LEFT(U2641,1)="&lt;",1*MID(U2641,2,LEN(U2641)-1),"")</f>
        <v/>
      </c>
      <c r="AH2641" s="69" t="str">
        <f t="shared" ref="AH2641:AH2704" si="452">IF(LEFT(V2641,1)="&lt;",1*MID(V2641,2,LEN(V2641)-1),"")</f>
        <v/>
      </c>
      <c r="AI2641" s="69" t="str">
        <f t="shared" ref="AI2641:AI2704" si="453">IF(LEFT(W2641,1)="&lt;",1*MID(W2641,2,LEN(W2641)-1),"")</f>
        <v/>
      </c>
      <c r="AJ2641" s="69" t="str">
        <f t="shared" ref="AJ2641:AJ2704" si="454">IF(LEFT(X2641,1)="&lt;",1*MID(X2641,2,LEN(X2641)-1),"")</f>
        <v/>
      </c>
      <c r="AK2641" s="69" t="str">
        <f t="shared" ref="AK2641:AK2704" si="455">IF(LEFT(Y2641,1)="&lt;",1*MID(Y2641,2,LEN(Y2641)-1),"")</f>
        <v/>
      </c>
      <c r="AL2641" s="69">
        <f t="shared" ref="AL2641:AL2704" si="456">SUM(AC2641:AK2641)</f>
        <v>0</v>
      </c>
      <c r="AM2641" s="69"/>
    </row>
    <row r="2642" spans="29:39">
      <c r="AC2642" s="69" t="str">
        <f t="shared" si="447"/>
        <v/>
      </c>
      <c r="AD2642" s="69" t="str">
        <f t="shared" si="448"/>
        <v/>
      </c>
      <c r="AE2642" s="69" t="str">
        <f t="shared" si="449"/>
        <v/>
      </c>
      <c r="AF2642" s="69" t="str">
        <f t="shared" si="450"/>
        <v/>
      </c>
      <c r="AG2642" s="69" t="str">
        <f t="shared" si="451"/>
        <v/>
      </c>
      <c r="AH2642" s="69" t="str">
        <f t="shared" si="452"/>
        <v/>
      </c>
      <c r="AI2642" s="69" t="str">
        <f t="shared" si="453"/>
        <v/>
      </c>
      <c r="AJ2642" s="69" t="str">
        <f t="shared" si="454"/>
        <v/>
      </c>
      <c r="AK2642" s="69" t="str">
        <f t="shared" si="455"/>
        <v/>
      </c>
      <c r="AL2642" s="69">
        <f t="shared" si="456"/>
        <v>0</v>
      </c>
      <c r="AM2642" s="69"/>
    </row>
    <row r="2643" spans="29:39">
      <c r="AC2643" s="69" t="str">
        <f t="shared" si="447"/>
        <v/>
      </c>
      <c r="AD2643" s="69" t="str">
        <f t="shared" si="448"/>
        <v/>
      </c>
      <c r="AE2643" s="69" t="str">
        <f t="shared" si="449"/>
        <v/>
      </c>
      <c r="AF2643" s="69" t="str">
        <f t="shared" si="450"/>
        <v/>
      </c>
      <c r="AG2643" s="69" t="str">
        <f t="shared" si="451"/>
        <v/>
      </c>
      <c r="AH2643" s="69" t="str">
        <f t="shared" si="452"/>
        <v/>
      </c>
      <c r="AI2643" s="69" t="str">
        <f t="shared" si="453"/>
        <v/>
      </c>
      <c r="AJ2643" s="69" t="str">
        <f t="shared" si="454"/>
        <v/>
      </c>
      <c r="AK2643" s="69" t="str">
        <f t="shared" si="455"/>
        <v/>
      </c>
      <c r="AL2643" s="69">
        <f t="shared" si="456"/>
        <v>0</v>
      </c>
      <c r="AM2643" s="69"/>
    </row>
    <row r="2644" spans="29:39">
      <c r="AC2644" s="69" t="str">
        <f t="shared" si="447"/>
        <v/>
      </c>
      <c r="AD2644" s="69" t="str">
        <f t="shared" si="448"/>
        <v/>
      </c>
      <c r="AE2644" s="69" t="str">
        <f t="shared" si="449"/>
        <v/>
      </c>
      <c r="AF2644" s="69" t="str">
        <f t="shared" si="450"/>
        <v/>
      </c>
      <c r="AG2644" s="69" t="str">
        <f t="shared" si="451"/>
        <v/>
      </c>
      <c r="AH2644" s="69" t="str">
        <f t="shared" si="452"/>
        <v/>
      </c>
      <c r="AI2644" s="69" t="str">
        <f t="shared" si="453"/>
        <v/>
      </c>
      <c r="AJ2644" s="69" t="str">
        <f t="shared" si="454"/>
        <v/>
      </c>
      <c r="AK2644" s="69" t="str">
        <f t="shared" si="455"/>
        <v/>
      </c>
      <c r="AL2644" s="69">
        <f t="shared" si="456"/>
        <v>0</v>
      </c>
      <c r="AM2644" s="69"/>
    </row>
    <row r="2645" spans="29:39">
      <c r="AC2645" s="69" t="str">
        <f t="shared" si="447"/>
        <v/>
      </c>
      <c r="AD2645" s="69" t="str">
        <f t="shared" si="448"/>
        <v/>
      </c>
      <c r="AE2645" s="69" t="str">
        <f t="shared" si="449"/>
        <v/>
      </c>
      <c r="AF2645" s="69" t="str">
        <f t="shared" si="450"/>
        <v/>
      </c>
      <c r="AG2645" s="69" t="str">
        <f t="shared" si="451"/>
        <v/>
      </c>
      <c r="AH2645" s="69" t="str">
        <f t="shared" si="452"/>
        <v/>
      </c>
      <c r="AI2645" s="69" t="str">
        <f t="shared" si="453"/>
        <v/>
      </c>
      <c r="AJ2645" s="69" t="str">
        <f t="shared" si="454"/>
        <v/>
      </c>
      <c r="AK2645" s="69" t="str">
        <f t="shared" si="455"/>
        <v/>
      </c>
      <c r="AL2645" s="69">
        <f t="shared" si="456"/>
        <v>0</v>
      </c>
      <c r="AM2645" s="69"/>
    </row>
    <row r="2646" spans="29:39">
      <c r="AC2646" s="69" t="str">
        <f t="shared" si="447"/>
        <v/>
      </c>
      <c r="AD2646" s="69" t="str">
        <f t="shared" si="448"/>
        <v/>
      </c>
      <c r="AE2646" s="69" t="str">
        <f t="shared" si="449"/>
        <v/>
      </c>
      <c r="AF2646" s="69" t="str">
        <f t="shared" si="450"/>
        <v/>
      </c>
      <c r="AG2646" s="69" t="str">
        <f t="shared" si="451"/>
        <v/>
      </c>
      <c r="AH2646" s="69" t="str">
        <f t="shared" si="452"/>
        <v/>
      </c>
      <c r="AI2646" s="69" t="str">
        <f t="shared" si="453"/>
        <v/>
      </c>
      <c r="AJ2646" s="69" t="str">
        <f t="shared" si="454"/>
        <v/>
      </c>
      <c r="AK2646" s="69" t="str">
        <f t="shared" si="455"/>
        <v/>
      </c>
      <c r="AL2646" s="69">
        <f t="shared" si="456"/>
        <v>0</v>
      </c>
      <c r="AM2646" s="69"/>
    </row>
    <row r="2647" spans="29:39">
      <c r="AC2647" s="69" t="str">
        <f t="shared" si="447"/>
        <v/>
      </c>
      <c r="AD2647" s="69" t="str">
        <f t="shared" si="448"/>
        <v/>
      </c>
      <c r="AE2647" s="69" t="str">
        <f t="shared" si="449"/>
        <v/>
      </c>
      <c r="AF2647" s="69" t="str">
        <f t="shared" si="450"/>
        <v/>
      </c>
      <c r="AG2647" s="69" t="str">
        <f t="shared" si="451"/>
        <v/>
      </c>
      <c r="AH2647" s="69" t="str">
        <f t="shared" si="452"/>
        <v/>
      </c>
      <c r="AI2647" s="69" t="str">
        <f t="shared" si="453"/>
        <v/>
      </c>
      <c r="AJ2647" s="69" t="str">
        <f t="shared" si="454"/>
        <v/>
      </c>
      <c r="AK2647" s="69" t="str">
        <f t="shared" si="455"/>
        <v/>
      </c>
      <c r="AL2647" s="69">
        <f t="shared" si="456"/>
        <v>0</v>
      </c>
      <c r="AM2647" s="69"/>
    </row>
    <row r="2648" spans="29:39">
      <c r="AC2648" s="69" t="str">
        <f t="shared" si="447"/>
        <v/>
      </c>
      <c r="AD2648" s="69" t="str">
        <f t="shared" si="448"/>
        <v/>
      </c>
      <c r="AE2648" s="69" t="str">
        <f t="shared" si="449"/>
        <v/>
      </c>
      <c r="AF2648" s="69" t="str">
        <f t="shared" si="450"/>
        <v/>
      </c>
      <c r="AG2648" s="69" t="str">
        <f t="shared" si="451"/>
        <v/>
      </c>
      <c r="AH2648" s="69" t="str">
        <f t="shared" si="452"/>
        <v/>
      </c>
      <c r="AI2648" s="69" t="str">
        <f t="shared" si="453"/>
        <v/>
      </c>
      <c r="AJ2648" s="69" t="str">
        <f t="shared" si="454"/>
        <v/>
      </c>
      <c r="AK2648" s="69" t="str">
        <f t="shared" si="455"/>
        <v/>
      </c>
      <c r="AL2648" s="69">
        <f t="shared" si="456"/>
        <v>0</v>
      </c>
      <c r="AM2648" s="69"/>
    </row>
    <row r="2649" spans="29:39">
      <c r="AC2649" s="69" t="str">
        <f t="shared" si="447"/>
        <v/>
      </c>
      <c r="AD2649" s="69" t="str">
        <f t="shared" si="448"/>
        <v/>
      </c>
      <c r="AE2649" s="69" t="str">
        <f t="shared" si="449"/>
        <v/>
      </c>
      <c r="AF2649" s="69" t="str">
        <f t="shared" si="450"/>
        <v/>
      </c>
      <c r="AG2649" s="69" t="str">
        <f t="shared" si="451"/>
        <v/>
      </c>
      <c r="AH2649" s="69" t="str">
        <f t="shared" si="452"/>
        <v/>
      </c>
      <c r="AI2649" s="69" t="str">
        <f t="shared" si="453"/>
        <v/>
      </c>
      <c r="AJ2649" s="69" t="str">
        <f t="shared" si="454"/>
        <v/>
      </c>
      <c r="AK2649" s="69" t="str">
        <f t="shared" si="455"/>
        <v/>
      </c>
      <c r="AL2649" s="69">
        <f t="shared" si="456"/>
        <v>0</v>
      </c>
      <c r="AM2649" s="69"/>
    </row>
    <row r="2650" spans="29:39">
      <c r="AC2650" s="69" t="str">
        <f t="shared" si="447"/>
        <v/>
      </c>
      <c r="AD2650" s="69" t="str">
        <f t="shared" si="448"/>
        <v/>
      </c>
      <c r="AE2650" s="69" t="str">
        <f t="shared" si="449"/>
        <v/>
      </c>
      <c r="AF2650" s="69" t="str">
        <f t="shared" si="450"/>
        <v/>
      </c>
      <c r="AG2650" s="69" t="str">
        <f t="shared" si="451"/>
        <v/>
      </c>
      <c r="AH2650" s="69" t="str">
        <f t="shared" si="452"/>
        <v/>
      </c>
      <c r="AI2650" s="69" t="str">
        <f t="shared" si="453"/>
        <v/>
      </c>
      <c r="AJ2650" s="69" t="str">
        <f t="shared" si="454"/>
        <v/>
      </c>
      <c r="AK2650" s="69" t="str">
        <f t="shared" si="455"/>
        <v/>
      </c>
      <c r="AL2650" s="69">
        <f t="shared" si="456"/>
        <v>0</v>
      </c>
      <c r="AM2650" s="69"/>
    </row>
    <row r="2651" spans="29:39">
      <c r="AC2651" s="69" t="str">
        <f t="shared" si="447"/>
        <v/>
      </c>
      <c r="AD2651" s="69" t="str">
        <f t="shared" si="448"/>
        <v/>
      </c>
      <c r="AE2651" s="69" t="str">
        <f t="shared" si="449"/>
        <v/>
      </c>
      <c r="AF2651" s="69" t="str">
        <f t="shared" si="450"/>
        <v/>
      </c>
      <c r="AG2651" s="69" t="str">
        <f t="shared" si="451"/>
        <v/>
      </c>
      <c r="AH2651" s="69" t="str">
        <f t="shared" si="452"/>
        <v/>
      </c>
      <c r="AI2651" s="69" t="str">
        <f t="shared" si="453"/>
        <v/>
      </c>
      <c r="AJ2651" s="69" t="str">
        <f t="shared" si="454"/>
        <v/>
      </c>
      <c r="AK2651" s="69" t="str">
        <f t="shared" si="455"/>
        <v/>
      </c>
      <c r="AL2651" s="69">
        <f t="shared" si="456"/>
        <v>0</v>
      </c>
      <c r="AM2651" s="69"/>
    </row>
    <row r="2652" spans="29:39">
      <c r="AC2652" s="69" t="str">
        <f t="shared" si="447"/>
        <v/>
      </c>
      <c r="AD2652" s="69" t="str">
        <f t="shared" si="448"/>
        <v/>
      </c>
      <c r="AE2652" s="69" t="str">
        <f t="shared" si="449"/>
        <v/>
      </c>
      <c r="AF2652" s="69" t="str">
        <f t="shared" si="450"/>
        <v/>
      </c>
      <c r="AG2652" s="69" t="str">
        <f t="shared" si="451"/>
        <v/>
      </c>
      <c r="AH2652" s="69" t="str">
        <f t="shared" si="452"/>
        <v/>
      </c>
      <c r="AI2652" s="69" t="str">
        <f t="shared" si="453"/>
        <v/>
      </c>
      <c r="AJ2652" s="69" t="str">
        <f t="shared" si="454"/>
        <v/>
      </c>
      <c r="AK2652" s="69" t="str">
        <f t="shared" si="455"/>
        <v/>
      </c>
      <c r="AL2652" s="69">
        <f t="shared" si="456"/>
        <v>0</v>
      </c>
      <c r="AM2652" s="69"/>
    </row>
    <row r="2653" spans="29:39">
      <c r="AC2653" s="69" t="str">
        <f t="shared" si="447"/>
        <v/>
      </c>
      <c r="AD2653" s="69" t="str">
        <f t="shared" si="448"/>
        <v/>
      </c>
      <c r="AE2653" s="69" t="str">
        <f t="shared" si="449"/>
        <v/>
      </c>
      <c r="AF2653" s="69" t="str">
        <f t="shared" si="450"/>
        <v/>
      </c>
      <c r="AG2653" s="69" t="str">
        <f t="shared" si="451"/>
        <v/>
      </c>
      <c r="AH2653" s="69" t="str">
        <f t="shared" si="452"/>
        <v/>
      </c>
      <c r="AI2653" s="69" t="str">
        <f t="shared" si="453"/>
        <v/>
      </c>
      <c r="AJ2653" s="69" t="str">
        <f t="shared" si="454"/>
        <v/>
      </c>
      <c r="AK2653" s="69" t="str">
        <f t="shared" si="455"/>
        <v/>
      </c>
      <c r="AL2653" s="69">
        <f t="shared" si="456"/>
        <v>0</v>
      </c>
      <c r="AM2653" s="69"/>
    </row>
    <row r="2654" spans="29:39">
      <c r="AC2654" s="69" t="str">
        <f t="shared" si="447"/>
        <v/>
      </c>
      <c r="AD2654" s="69" t="str">
        <f t="shared" si="448"/>
        <v/>
      </c>
      <c r="AE2654" s="69" t="str">
        <f t="shared" si="449"/>
        <v/>
      </c>
      <c r="AF2654" s="69" t="str">
        <f t="shared" si="450"/>
        <v/>
      </c>
      <c r="AG2654" s="69" t="str">
        <f t="shared" si="451"/>
        <v/>
      </c>
      <c r="AH2654" s="69" t="str">
        <f t="shared" si="452"/>
        <v/>
      </c>
      <c r="AI2654" s="69" t="str">
        <f t="shared" si="453"/>
        <v/>
      </c>
      <c r="AJ2654" s="69" t="str">
        <f t="shared" si="454"/>
        <v/>
      </c>
      <c r="AK2654" s="69" t="str">
        <f t="shared" si="455"/>
        <v/>
      </c>
      <c r="AL2654" s="69">
        <f t="shared" si="456"/>
        <v>0</v>
      </c>
      <c r="AM2654" s="69"/>
    </row>
    <row r="2655" spans="29:39">
      <c r="AC2655" s="69" t="str">
        <f t="shared" si="447"/>
        <v/>
      </c>
      <c r="AD2655" s="69" t="str">
        <f t="shared" si="448"/>
        <v/>
      </c>
      <c r="AE2655" s="69" t="str">
        <f t="shared" si="449"/>
        <v/>
      </c>
      <c r="AF2655" s="69" t="str">
        <f t="shared" si="450"/>
        <v/>
      </c>
      <c r="AG2655" s="69" t="str">
        <f t="shared" si="451"/>
        <v/>
      </c>
      <c r="AH2655" s="69" t="str">
        <f t="shared" si="452"/>
        <v/>
      </c>
      <c r="AI2655" s="69" t="str">
        <f t="shared" si="453"/>
        <v/>
      </c>
      <c r="AJ2655" s="69" t="str">
        <f t="shared" si="454"/>
        <v/>
      </c>
      <c r="AK2655" s="69" t="str">
        <f t="shared" si="455"/>
        <v/>
      </c>
      <c r="AL2655" s="69">
        <f t="shared" si="456"/>
        <v>0</v>
      </c>
      <c r="AM2655" s="69"/>
    </row>
    <row r="2656" spans="29:39">
      <c r="AC2656" s="69" t="str">
        <f t="shared" si="447"/>
        <v/>
      </c>
      <c r="AD2656" s="69" t="str">
        <f t="shared" si="448"/>
        <v/>
      </c>
      <c r="AE2656" s="69" t="str">
        <f t="shared" si="449"/>
        <v/>
      </c>
      <c r="AF2656" s="69" t="str">
        <f t="shared" si="450"/>
        <v/>
      </c>
      <c r="AG2656" s="69" t="str">
        <f t="shared" si="451"/>
        <v/>
      </c>
      <c r="AH2656" s="69" t="str">
        <f t="shared" si="452"/>
        <v/>
      </c>
      <c r="AI2656" s="69" t="str">
        <f t="shared" si="453"/>
        <v/>
      </c>
      <c r="AJ2656" s="69" t="str">
        <f t="shared" si="454"/>
        <v/>
      </c>
      <c r="AK2656" s="69" t="str">
        <f t="shared" si="455"/>
        <v/>
      </c>
      <c r="AL2656" s="69">
        <f t="shared" si="456"/>
        <v>0</v>
      </c>
      <c r="AM2656" s="69"/>
    </row>
    <row r="2657" spans="29:39">
      <c r="AC2657" s="69" t="str">
        <f t="shared" si="447"/>
        <v/>
      </c>
      <c r="AD2657" s="69" t="str">
        <f t="shared" si="448"/>
        <v/>
      </c>
      <c r="AE2657" s="69" t="str">
        <f t="shared" si="449"/>
        <v/>
      </c>
      <c r="AF2657" s="69" t="str">
        <f t="shared" si="450"/>
        <v/>
      </c>
      <c r="AG2657" s="69" t="str">
        <f t="shared" si="451"/>
        <v/>
      </c>
      <c r="AH2657" s="69" t="str">
        <f t="shared" si="452"/>
        <v/>
      </c>
      <c r="AI2657" s="69" t="str">
        <f t="shared" si="453"/>
        <v/>
      </c>
      <c r="AJ2657" s="69" t="str">
        <f t="shared" si="454"/>
        <v/>
      </c>
      <c r="AK2657" s="69" t="str">
        <f t="shared" si="455"/>
        <v/>
      </c>
      <c r="AL2657" s="69">
        <f t="shared" si="456"/>
        <v>0</v>
      </c>
      <c r="AM2657" s="69"/>
    </row>
    <row r="2658" spans="29:39">
      <c r="AC2658" s="69" t="str">
        <f t="shared" si="447"/>
        <v/>
      </c>
      <c r="AD2658" s="69" t="str">
        <f t="shared" si="448"/>
        <v/>
      </c>
      <c r="AE2658" s="69" t="str">
        <f t="shared" si="449"/>
        <v/>
      </c>
      <c r="AF2658" s="69" t="str">
        <f t="shared" si="450"/>
        <v/>
      </c>
      <c r="AG2658" s="69" t="str">
        <f t="shared" si="451"/>
        <v/>
      </c>
      <c r="AH2658" s="69" t="str">
        <f t="shared" si="452"/>
        <v/>
      </c>
      <c r="AI2658" s="69" t="str">
        <f t="shared" si="453"/>
        <v/>
      </c>
      <c r="AJ2658" s="69" t="str">
        <f t="shared" si="454"/>
        <v/>
      </c>
      <c r="AK2658" s="69" t="str">
        <f t="shared" si="455"/>
        <v/>
      </c>
      <c r="AL2658" s="69">
        <f t="shared" si="456"/>
        <v>0</v>
      </c>
      <c r="AM2658" s="69"/>
    </row>
    <row r="2659" spans="29:39">
      <c r="AC2659" s="69" t="str">
        <f t="shared" si="447"/>
        <v/>
      </c>
      <c r="AD2659" s="69" t="str">
        <f t="shared" si="448"/>
        <v/>
      </c>
      <c r="AE2659" s="69" t="str">
        <f t="shared" si="449"/>
        <v/>
      </c>
      <c r="AF2659" s="69" t="str">
        <f t="shared" si="450"/>
        <v/>
      </c>
      <c r="AG2659" s="69" t="str">
        <f t="shared" si="451"/>
        <v/>
      </c>
      <c r="AH2659" s="69" t="str">
        <f t="shared" si="452"/>
        <v/>
      </c>
      <c r="AI2659" s="69" t="str">
        <f t="shared" si="453"/>
        <v/>
      </c>
      <c r="AJ2659" s="69" t="str">
        <f t="shared" si="454"/>
        <v/>
      </c>
      <c r="AK2659" s="69" t="str">
        <f t="shared" si="455"/>
        <v/>
      </c>
      <c r="AL2659" s="69">
        <f t="shared" si="456"/>
        <v>0</v>
      </c>
      <c r="AM2659" s="69"/>
    </row>
    <row r="2660" spans="29:39">
      <c r="AC2660" s="69" t="str">
        <f t="shared" si="447"/>
        <v/>
      </c>
      <c r="AD2660" s="69" t="str">
        <f t="shared" si="448"/>
        <v/>
      </c>
      <c r="AE2660" s="69" t="str">
        <f t="shared" si="449"/>
        <v/>
      </c>
      <c r="AF2660" s="69" t="str">
        <f t="shared" si="450"/>
        <v/>
      </c>
      <c r="AG2660" s="69" t="str">
        <f t="shared" si="451"/>
        <v/>
      </c>
      <c r="AH2660" s="69" t="str">
        <f t="shared" si="452"/>
        <v/>
      </c>
      <c r="AI2660" s="69" t="str">
        <f t="shared" si="453"/>
        <v/>
      </c>
      <c r="AJ2660" s="69" t="str">
        <f t="shared" si="454"/>
        <v/>
      </c>
      <c r="AK2660" s="69" t="str">
        <f t="shared" si="455"/>
        <v/>
      </c>
      <c r="AL2660" s="69">
        <f t="shared" si="456"/>
        <v>0</v>
      </c>
      <c r="AM2660" s="69"/>
    </row>
    <row r="2661" spans="29:39">
      <c r="AC2661" s="69" t="str">
        <f t="shared" si="447"/>
        <v/>
      </c>
      <c r="AD2661" s="69" t="str">
        <f t="shared" si="448"/>
        <v/>
      </c>
      <c r="AE2661" s="69" t="str">
        <f t="shared" si="449"/>
        <v/>
      </c>
      <c r="AF2661" s="69" t="str">
        <f t="shared" si="450"/>
        <v/>
      </c>
      <c r="AG2661" s="69" t="str">
        <f t="shared" si="451"/>
        <v/>
      </c>
      <c r="AH2661" s="69" t="str">
        <f t="shared" si="452"/>
        <v/>
      </c>
      <c r="AI2661" s="69" t="str">
        <f t="shared" si="453"/>
        <v/>
      </c>
      <c r="AJ2661" s="69" t="str">
        <f t="shared" si="454"/>
        <v/>
      </c>
      <c r="AK2661" s="69" t="str">
        <f t="shared" si="455"/>
        <v/>
      </c>
      <c r="AL2661" s="69">
        <f t="shared" si="456"/>
        <v>0</v>
      </c>
      <c r="AM2661" s="69"/>
    </row>
    <row r="2662" spans="29:39">
      <c r="AC2662" s="69" t="str">
        <f t="shared" si="447"/>
        <v/>
      </c>
      <c r="AD2662" s="69" t="str">
        <f t="shared" si="448"/>
        <v/>
      </c>
      <c r="AE2662" s="69" t="str">
        <f t="shared" si="449"/>
        <v/>
      </c>
      <c r="AF2662" s="69" t="str">
        <f t="shared" si="450"/>
        <v/>
      </c>
      <c r="AG2662" s="69" t="str">
        <f t="shared" si="451"/>
        <v/>
      </c>
      <c r="AH2662" s="69" t="str">
        <f t="shared" si="452"/>
        <v/>
      </c>
      <c r="AI2662" s="69" t="str">
        <f t="shared" si="453"/>
        <v/>
      </c>
      <c r="AJ2662" s="69" t="str">
        <f t="shared" si="454"/>
        <v/>
      </c>
      <c r="AK2662" s="69" t="str">
        <f t="shared" si="455"/>
        <v/>
      </c>
      <c r="AL2662" s="69">
        <f t="shared" si="456"/>
        <v>0</v>
      </c>
      <c r="AM2662" s="69"/>
    </row>
    <row r="2663" spans="29:39">
      <c r="AC2663" s="69" t="str">
        <f t="shared" si="447"/>
        <v/>
      </c>
      <c r="AD2663" s="69" t="str">
        <f t="shared" si="448"/>
        <v/>
      </c>
      <c r="AE2663" s="69" t="str">
        <f t="shared" si="449"/>
        <v/>
      </c>
      <c r="AF2663" s="69" t="str">
        <f t="shared" si="450"/>
        <v/>
      </c>
      <c r="AG2663" s="69" t="str">
        <f t="shared" si="451"/>
        <v/>
      </c>
      <c r="AH2663" s="69" t="str">
        <f t="shared" si="452"/>
        <v/>
      </c>
      <c r="AI2663" s="69" t="str">
        <f t="shared" si="453"/>
        <v/>
      </c>
      <c r="AJ2663" s="69" t="str">
        <f t="shared" si="454"/>
        <v/>
      </c>
      <c r="AK2663" s="69" t="str">
        <f t="shared" si="455"/>
        <v/>
      </c>
      <c r="AL2663" s="69">
        <f t="shared" si="456"/>
        <v>0</v>
      </c>
      <c r="AM2663" s="69"/>
    </row>
    <row r="2664" spans="29:39">
      <c r="AC2664" s="69" t="str">
        <f t="shared" si="447"/>
        <v/>
      </c>
      <c r="AD2664" s="69" t="str">
        <f t="shared" si="448"/>
        <v/>
      </c>
      <c r="AE2664" s="69" t="str">
        <f t="shared" si="449"/>
        <v/>
      </c>
      <c r="AF2664" s="69" t="str">
        <f t="shared" si="450"/>
        <v/>
      </c>
      <c r="AG2664" s="69" t="str">
        <f t="shared" si="451"/>
        <v/>
      </c>
      <c r="AH2664" s="69" t="str">
        <f t="shared" si="452"/>
        <v/>
      </c>
      <c r="AI2664" s="69" t="str">
        <f t="shared" si="453"/>
        <v/>
      </c>
      <c r="AJ2664" s="69" t="str">
        <f t="shared" si="454"/>
        <v/>
      </c>
      <c r="AK2664" s="69" t="str">
        <f t="shared" si="455"/>
        <v/>
      </c>
      <c r="AL2664" s="69">
        <f t="shared" si="456"/>
        <v>0</v>
      </c>
      <c r="AM2664" s="69"/>
    </row>
    <row r="2665" spans="29:39">
      <c r="AC2665" s="69" t="str">
        <f t="shared" si="447"/>
        <v/>
      </c>
      <c r="AD2665" s="69" t="str">
        <f t="shared" si="448"/>
        <v/>
      </c>
      <c r="AE2665" s="69" t="str">
        <f t="shared" si="449"/>
        <v/>
      </c>
      <c r="AF2665" s="69" t="str">
        <f t="shared" si="450"/>
        <v/>
      </c>
      <c r="AG2665" s="69" t="str">
        <f t="shared" si="451"/>
        <v/>
      </c>
      <c r="AH2665" s="69" t="str">
        <f t="shared" si="452"/>
        <v/>
      </c>
      <c r="AI2665" s="69" t="str">
        <f t="shared" si="453"/>
        <v/>
      </c>
      <c r="AJ2665" s="69" t="str">
        <f t="shared" si="454"/>
        <v/>
      </c>
      <c r="AK2665" s="69" t="str">
        <f t="shared" si="455"/>
        <v/>
      </c>
      <c r="AL2665" s="69">
        <f t="shared" si="456"/>
        <v>0</v>
      </c>
      <c r="AM2665" s="69"/>
    </row>
    <row r="2666" spans="29:39">
      <c r="AC2666" s="69" t="str">
        <f t="shared" si="447"/>
        <v/>
      </c>
      <c r="AD2666" s="69" t="str">
        <f t="shared" si="448"/>
        <v/>
      </c>
      <c r="AE2666" s="69" t="str">
        <f t="shared" si="449"/>
        <v/>
      </c>
      <c r="AF2666" s="69" t="str">
        <f t="shared" si="450"/>
        <v/>
      </c>
      <c r="AG2666" s="69" t="str">
        <f t="shared" si="451"/>
        <v/>
      </c>
      <c r="AH2666" s="69" t="str">
        <f t="shared" si="452"/>
        <v/>
      </c>
      <c r="AI2666" s="69" t="str">
        <f t="shared" si="453"/>
        <v/>
      </c>
      <c r="AJ2666" s="69" t="str">
        <f t="shared" si="454"/>
        <v/>
      </c>
      <c r="AK2666" s="69" t="str">
        <f t="shared" si="455"/>
        <v/>
      </c>
      <c r="AL2666" s="69">
        <f t="shared" si="456"/>
        <v>0</v>
      </c>
      <c r="AM2666" s="69"/>
    </row>
    <row r="2667" spans="29:39">
      <c r="AC2667" s="69" t="str">
        <f t="shared" si="447"/>
        <v/>
      </c>
      <c r="AD2667" s="69" t="str">
        <f t="shared" si="448"/>
        <v/>
      </c>
      <c r="AE2667" s="69" t="str">
        <f t="shared" si="449"/>
        <v/>
      </c>
      <c r="AF2667" s="69" t="str">
        <f t="shared" si="450"/>
        <v/>
      </c>
      <c r="AG2667" s="69" t="str">
        <f t="shared" si="451"/>
        <v/>
      </c>
      <c r="AH2667" s="69" t="str">
        <f t="shared" si="452"/>
        <v/>
      </c>
      <c r="AI2667" s="69" t="str">
        <f t="shared" si="453"/>
        <v/>
      </c>
      <c r="AJ2667" s="69" t="str">
        <f t="shared" si="454"/>
        <v/>
      </c>
      <c r="AK2667" s="69" t="str">
        <f t="shared" si="455"/>
        <v/>
      </c>
      <c r="AL2667" s="69">
        <f t="shared" si="456"/>
        <v>0</v>
      </c>
      <c r="AM2667" s="69"/>
    </row>
    <row r="2668" spans="29:39">
      <c r="AC2668" s="69" t="str">
        <f t="shared" si="447"/>
        <v/>
      </c>
      <c r="AD2668" s="69" t="str">
        <f t="shared" si="448"/>
        <v/>
      </c>
      <c r="AE2668" s="69" t="str">
        <f t="shared" si="449"/>
        <v/>
      </c>
      <c r="AF2668" s="69" t="str">
        <f t="shared" si="450"/>
        <v/>
      </c>
      <c r="AG2668" s="69" t="str">
        <f t="shared" si="451"/>
        <v/>
      </c>
      <c r="AH2668" s="69" t="str">
        <f t="shared" si="452"/>
        <v/>
      </c>
      <c r="AI2668" s="69" t="str">
        <f t="shared" si="453"/>
        <v/>
      </c>
      <c r="AJ2668" s="69" t="str">
        <f t="shared" si="454"/>
        <v/>
      </c>
      <c r="AK2668" s="69" t="str">
        <f t="shared" si="455"/>
        <v/>
      </c>
      <c r="AL2668" s="69">
        <f t="shared" si="456"/>
        <v>0</v>
      </c>
      <c r="AM2668" s="69"/>
    </row>
    <row r="2669" spans="29:39">
      <c r="AC2669" s="69" t="str">
        <f t="shared" si="447"/>
        <v/>
      </c>
      <c r="AD2669" s="69" t="str">
        <f t="shared" si="448"/>
        <v/>
      </c>
      <c r="AE2669" s="69" t="str">
        <f t="shared" si="449"/>
        <v/>
      </c>
      <c r="AF2669" s="69" t="str">
        <f t="shared" si="450"/>
        <v/>
      </c>
      <c r="AG2669" s="69" t="str">
        <f t="shared" si="451"/>
        <v/>
      </c>
      <c r="AH2669" s="69" t="str">
        <f t="shared" si="452"/>
        <v/>
      </c>
      <c r="AI2669" s="69" t="str">
        <f t="shared" si="453"/>
        <v/>
      </c>
      <c r="AJ2669" s="69" t="str">
        <f t="shared" si="454"/>
        <v/>
      </c>
      <c r="AK2669" s="69" t="str">
        <f t="shared" si="455"/>
        <v/>
      </c>
      <c r="AL2669" s="69">
        <f t="shared" si="456"/>
        <v>0</v>
      </c>
      <c r="AM2669" s="69"/>
    </row>
    <row r="2670" spans="29:39">
      <c r="AC2670" s="69" t="str">
        <f t="shared" si="447"/>
        <v/>
      </c>
      <c r="AD2670" s="69" t="str">
        <f t="shared" si="448"/>
        <v/>
      </c>
      <c r="AE2670" s="69" t="str">
        <f t="shared" si="449"/>
        <v/>
      </c>
      <c r="AF2670" s="69" t="str">
        <f t="shared" si="450"/>
        <v/>
      </c>
      <c r="AG2670" s="69" t="str">
        <f t="shared" si="451"/>
        <v/>
      </c>
      <c r="AH2670" s="69" t="str">
        <f t="shared" si="452"/>
        <v/>
      </c>
      <c r="AI2670" s="69" t="str">
        <f t="shared" si="453"/>
        <v/>
      </c>
      <c r="AJ2670" s="69" t="str">
        <f t="shared" si="454"/>
        <v/>
      </c>
      <c r="AK2670" s="69" t="str">
        <f t="shared" si="455"/>
        <v/>
      </c>
      <c r="AL2670" s="69">
        <f t="shared" si="456"/>
        <v>0</v>
      </c>
      <c r="AM2670" s="69"/>
    </row>
    <row r="2671" spans="29:39">
      <c r="AC2671" s="69" t="str">
        <f t="shared" si="447"/>
        <v/>
      </c>
      <c r="AD2671" s="69" t="str">
        <f t="shared" si="448"/>
        <v/>
      </c>
      <c r="AE2671" s="69" t="str">
        <f t="shared" si="449"/>
        <v/>
      </c>
      <c r="AF2671" s="69" t="str">
        <f t="shared" si="450"/>
        <v/>
      </c>
      <c r="AG2671" s="69" t="str">
        <f t="shared" si="451"/>
        <v/>
      </c>
      <c r="AH2671" s="69" t="str">
        <f t="shared" si="452"/>
        <v/>
      </c>
      <c r="AI2671" s="69" t="str">
        <f t="shared" si="453"/>
        <v/>
      </c>
      <c r="AJ2671" s="69" t="str">
        <f t="shared" si="454"/>
        <v/>
      </c>
      <c r="AK2671" s="69" t="str">
        <f t="shared" si="455"/>
        <v/>
      </c>
      <c r="AL2671" s="69">
        <f t="shared" si="456"/>
        <v>0</v>
      </c>
      <c r="AM2671" s="69"/>
    </row>
    <row r="2672" spans="29:39">
      <c r="AC2672" s="69" t="str">
        <f t="shared" si="447"/>
        <v/>
      </c>
      <c r="AD2672" s="69" t="str">
        <f t="shared" si="448"/>
        <v/>
      </c>
      <c r="AE2672" s="69" t="str">
        <f t="shared" si="449"/>
        <v/>
      </c>
      <c r="AF2672" s="69" t="str">
        <f t="shared" si="450"/>
        <v/>
      </c>
      <c r="AG2672" s="69" t="str">
        <f t="shared" si="451"/>
        <v/>
      </c>
      <c r="AH2672" s="69" t="str">
        <f t="shared" si="452"/>
        <v/>
      </c>
      <c r="AI2672" s="69" t="str">
        <f t="shared" si="453"/>
        <v/>
      </c>
      <c r="AJ2672" s="69" t="str">
        <f t="shared" si="454"/>
        <v/>
      </c>
      <c r="AK2672" s="69" t="str">
        <f t="shared" si="455"/>
        <v/>
      </c>
      <c r="AL2672" s="69">
        <f t="shared" si="456"/>
        <v>0</v>
      </c>
      <c r="AM2672" s="69"/>
    </row>
    <row r="2673" spans="29:39">
      <c r="AC2673" s="69" t="str">
        <f t="shared" si="447"/>
        <v/>
      </c>
      <c r="AD2673" s="69" t="str">
        <f t="shared" si="448"/>
        <v/>
      </c>
      <c r="AE2673" s="69" t="str">
        <f t="shared" si="449"/>
        <v/>
      </c>
      <c r="AF2673" s="69" t="str">
        <f t="shared" si="450"/>
        <v/>
      </c>
      <c r="AG2673" s="69" t="str">
        <f t="shared" si="451"/>
        <v/>
      </c>
      <c r="AH2673" s="69" t="str">
        <f t="shared" si="452"/>
        <v/>
      </c>
      <c r="AI2673" s="69" t="str">
        <f t="shared" si="453"/>
        <v/>
      </c>
      <c r="AJ2673" s="69" t="str">
        <f t="shared" si="454"/>
        <v/>
      </c>
      <c r="AK2673" s="69" t="str">
        <f t="shared" si="455"/>
        <v/>
      </c>
      <c r="AL2673" s="69">
        <f t="shared" si="456"/>
        <v>0</v>
      </c>
      <c r="AM2673" s="69"/>
    </row>
    <row r="2674" spans="29:39">
      <c r="AC2674" s="69" t="str">
        <f t="shared" si="447"/>
        <v/>
      </c>
      <c r="AD2674" s="69" t="str">
        <f t="shared" si="448"/>
        <v/>
      </c>
      <c r="AE2674" s="69" t="str">
        <f t="shared" si="449"/>
        <v/>
      </c>
      <c r="AF2674" s="69" t="str">
        <f t="shared" si="450"/>
        <v/>
      </c>
      <c r="AG2674" s="69" t="str">
        <f t="shared" si="451"/>
        <v/>
      </c>
      <c r="AH2674" s="69" t="str">
        <f t="shared" si="452"/>
        <v/>
      </c>
      <c r="AI2674" s="69" t="str">
        <f t="shared" si="453"/>
        <v/>
      </c>
      <c r="AJ2674" s="69" t="str">
        <f t="shared" si="454"/>
        <v/>
      </c>
      <c r="AK2674" s="69" t="str">
        <f t="shared" si="455"/>
        <v/>
      </c>
      <c r="AL2674" s="69">
        <f t="shared" si="456"/>
        <v>0</v>
      </c>
      <c r="AM2674" s="69"/>
    </row>
    <row r="2675" spans="29:39">
      <c r="AC2675" s="69" t="str">
        <f t="shared" si="447"/>
        <v/>
      </c>
      <c r="AD2675" s="69" t="str">
        <f t="shared" si="448"/>
        <v/>
      </c>
      <c r="AE2675" s="69" t="str">
        <f t="shared" si="449"/>
        <v/>
      </c>
      <c r="AF2675" s="69" t="str">
        <f t="shared" si="450"/>
        <v/>
      </c>
      <c r="AG2675" s="69" t="str">
        <f t="shared" si="451"/>
        <v/>
      </c>
      <c r="AH2675" s="69" t="str">
        <f t="shared" si="452"/>
        <v/>
      </c>
      <c r="AI2675" s="69" t="str">
        <f t="shared" si="453"/>
        <v/>
      </c>
      <c r="AJ2675" s="69" t="str">
        <f t="shared" si="454"/>
        <v/>
      </c>
      <c r="AK2675" s="69" t="str">
        <f t="shared" si="455"/>
        <v/>
      </c>
      <c r="AL2675" s="69">
        <f t="shared" si="456"/>
        <v>0</v>
      </c>
      <c r="AM2675" s="69"/>
    </row>
    <row r="2676" spans="29:39">
      <c r="AC2676" s="69" t="str">
        <f t="shared" si="447"/>
        <v/>
      </c>
      <c r="AD2676" s="69" t="str">
        <f t="shared" si="448"/>
        <v/>
      </c>
      <c r="AE2676" s="69" t="str">
        <f t="shared" si="449"/>
        <v/>
      </c>
      <c r="AF2676" s="69" t="str">
        <f t="shared" si="450"/>
        <v/>
      </c>
      <c r="AG2676" s="69" t="str">
        <f t="shared" si="451"/>
        <v/>
      </c>
      <c r="AH2676" s="69" t="str">
        <f t="shared" si="452"/>
        <v/>
      </c>
      <c r="AI2676" s="69" t="str">
        <f t="shared" si="453"/>
        <v/>
      </c>
      <c r="AJ2676" s="69" t="str">
        <f t="shared" si="454"/>
        <v/>
      </c>
      <c r="AK2676" s="69" t="str">
        <f t="shared" si="455"/>
        <v/>
      </c>
      <c r="AL2676" s="69">
        <f t="shared" si="456"/>
        <v>0</v>
      </c>
      <c r="AM2676" s="69"/>
    </row>
    <row r="2677" spans="29:39">
      <c r="AC2677" s="69" t="str">
        <f t="shared" si="447"/>
        <v/>
      </c>
      <c r="AD2677" s="69" t="str">
        <f t="shared" si="448"/>
        <v/>
      </c>
      <c r="AE2677" s="69" t="str">
        <f t="shared" si="449"/>
        <v/>
      </c>
      <c r="AF2677" s="69" t="str">
        <f t="shared" si="450"/>
        <v/>
      </c>
      <c r="AG2677" s="69" t="str">
        <f t="shared" si="451"/>
        <v/>
      </c>
      <c r="AH2677" s="69" t="str">
        <f t="shared" si="452"/>
        <v/>
      </c>
      <c r="AI2677" s="69" t="str">
        <f t="shared" si="453"/>
        <v/>
      </c>
      <c r="AJ2677" s="69" t="str">
        <f t="shared" si="454"/>
        <v/>
      </c>
      <c r="AK2677" s="69" t="str">
        <f t="shared" si="455"/>
        <v/>
      </c>
      <c r="AL2677" s="69">
        <f t="shared" si="456"/>
        <v>0</v>
      </c>
      <c r="AM2677" s="69"/>
    </row>
    <row r="2678" spans="29:39">
      <c r="AC2678" s="69" t="str">
        <f t="shared" si="447"/>
        <v/>
      </c>
      <c r="AD2678" s="69" t="str">
        <f t="shared" si="448"/>
        <v/>
      </c>
      <c r="AE2678" s="69" t="str">
        <f t="shared" si="449"/>
        <v/>
      </c>
      <c r="AF2678" s="69" t="str">
        <f t="shared" si="450"/>
        <v/>
      </c>
      <c r="AG2678" s="69" t="str">
        <f t="shared" si="451"/>
        <v/>
      </c>
      <c r="AH2678" s="69" t="str">
        <f t="shared" si="452"/>
        <v/>
      </c>
      <c r="AI2678" s="69" t="str">
        <f t="shared" si="453"/>
        <v/>
      </c>
      <c r="AJ2678" s="69" t="str">
        <f t="shared" si="454"/>
        <v/>
      </c>
      <c r="AK2678" s="69" t="str">
        <f t="shared" si="455"/>
        <v/>
      </c>
      <c r="AL2678" s="69">
        <f t="shared" si="456"/>
        <v>0</v>
      </c>
      <c r="AM2678" s="69"/>
    </row>
    <row r="2679" spans="29:39">
      <c r="AC2679" s="69" t="str">
        <f t="shared" si="447"/>
        <v/>
      </c>
      <c r="AD2679" s="69" t="str">
        <f t="shared" si="448"/>
        <v/>
      </c>
      <c r="AE2679" s="69" t="str">
        <f t="shared" si="449"/>
        <v/>
      </c>
      <c r="AF2679" s="69" t="str">
        <f t="shared" si="450"/>
        <v/>
      </c>
      <c r="AG2679" s="69" t="str">
        <f t="shared" si="451"/>
        <v/>
      </c>
      <c r="AH2679" s="69" t="str">
        <f t="shared" si="452"/>
        <v/>
      </c>
      <c r="AI2679" s="69" t="str">
        <f t="shared" si="453"/>
        <v/>
      </c>
      <c r="AJ2679" s="69" t="str">
        <f t="shared" si="454"/>
        <v/>
      </c>
      <c r="AK2679" s="69" t="str">
        <f t="shared" si="455"/>
        <v/>
      </c>
      <c r="AL2679" s="69">
        <f t="shared" si="456"/>
        <v>0</v>
      </c>
      <c r="AM2679" s="69"/>
    </row>
    <row r="2680" spans="29:39">
      <c r="AC2680" s="69" t="str">
        <f t="shared" si="447"/>
        <v/>
      </c>
      <c r="AD2680" s="69" t="str">
        <f t="shared" si="448"/>
        <v/>
      </c>
      <c r="AE2680" s="69" t="str">
        <f t="shared" si="449"/>
        <v/>
      </c>
      <c r="AF2680" s="69" t="str">
        <f t="shared" si="450"/>
        <v/>
      </c>
      <c r="AG2680" s="69" t="str">
        <f t="shared" si="451"/>
        <v/>
      </c>
      <c r="AH2680" s="69" t="str">
        <f t="shared" si="452"/>
        <v/>
      </c>
      <c r="AI2680" s="69" t="str">
        <f t="shared" si="453"/>
        <v/>
      </c>
      <c r="AJ2680" s="69" t="str">
        <f t="shared" si="454"/>
        <v/>
      </c>
      <c r="AK2680" s="69" t="str">
        <f t="shared" si="455"/>
        <v/>
      </c>
      <c r="AL2680" s="69">
        <f t="shared" si="456"/>
        <v>0</v>
      </c>
      <c r="AM2680" s="69"/>
    </row>
    <row r="2681" spans="29:39">
      <c r="AC2681" s="69" t="str">
        <f t="shared" si="447"/>
        <v/>
      </c>
      <c r="AD2681" s="69" t="str">
        <f t="shared" si="448"/>
        <v/>
      </c>
      <c r="AE2681" s="69" t="str">
        <f t="shared" si="449"/>
        <v/>
      </c>
      <c r="AF2681" s="69" t="str">
        <f t="shared" si="450"/>
        <v/>
      </c>
      <c r="AG2681" s="69" t="str">
        <f t="shared" si="451"/>
        <v/>
      </c>
      <c r="AH2681" s="69" t="str">
        <f t="shared" si="452"/>
        <v/>
      </c>
      <c r="AI2681" s="69" t="str">
        <f t="shared" si="453"/>
        <v/>
      </c>
      <c r="AJ2681" s="69" t="str">
        <f t="shared" si="454"/>
        <v/>
      </c>
      <c r="AK2681" s="69" t="str">
        <f t="shared" si="455"/>
        <v/>
      </c>
      <c r="AL2681" s="69">
        <f t="shared" si="456"/>
        <v>0</v>
      </c>
      <c r="AM2681" s="69"/>
    </row>
    <row r="2682" spans="29:39">
      <c r="AC2682" s="69" t="str">
        <f t="shared" si="447"/>
        <v/>
      </c>
      <c r="AD2682" s="69" t="str">
        <f t="shared" si="448"/>
        <v/>
      </c>
      <c r="AE2682" s="69" t="str">
        <f t="shared" si="449"/>
        <v/>
      </c>
      <c r="AF2682" s="69" t="str">
        <f t="shared" si="450"/>
        <v/>
      </c>
      <c r="AG2682" s="69" t="str">
        <f t="shared" si="451"/>
        <v/>
      </c>
      <c r="AH2682" s="69" t="str">
        <f t="shared" si="452"/>
        <v/>
      </c>
      <c r="AI2682" s="69" t="str">
        <f t="shared" si="453"/>
        <v/>
      </c>
      <c r="AJ2682" s="69" t="str">
        <f t="shared" si="454"/>
        <v/>
      </c>
      <c r="AK2682" s="69" t="str">
        <f t="shared" si="455"/>
        <v/>
      </c>
      <c r="AL2682" s="69">
        <f t="shared" si="456"/>
        <v>0</v>
      </c>
      <c r="AM2682" s="69"/>
    </row>
    <row r="2683" spans="29:39">
      <c r="AC2683" s="69" t="str">
        <f t="shared" si="447"/>
        <v/>
      </c>
      <c r="AD2683" s="69" t="str">
        <f t="shared" si="448"/>
        <v/>
      </c>
      <c r="AE2683" s="69" t="str">
        <f t="shared" si="449"/>
        <v/>
      </c>
      <c r="AF2683" s="69" t="str">
        <f t="shared" si="450"/>
        <v/>
      </c>
      <c r="AG2683" s="69" t="str">
        <f t="shared" si="451"/>
        <v/>
      </c>
      <c r="AH2683" s="69" t="str">
        <f t="shared" si="452"/>
        <v/>
      </c>
      <c r="AI2683" s="69" t="str">
        <f t="shared" si="453"/>
        <v/>
      </c>
      <c r="AJ2683" s="69" t="str">
        <f t="shared" si="454"/>
        <v/>
      </c>
      <c r="AK2683" s="69" t="str">
        <f t="shared" si="455"/>
        <v/>
      </c>
      <c r="AL2683" s="69">
        <f t="shared" si="456"/>
        <v>0</v>
      </c>
      <c r="AM2683" s="69"/>
    </row>
    <row r="2684" spans="29:39">
      <c r="AC2684" s="69" t="str">
        <f t="shared" si="447"/>
        <v/>
      </c>
      <c r="AD2684" s="69" t="str">
        <f t="shared" si="448"/>
        <v/>
      </c>
      <c r="AE2684" s="69" t="str">
        <f t="shared" si="449"/>
        <v/>
      </c>
      <c r="AF2684" s="69" t="str">
        <f t="shared" si="450"/>
        <v/>
      </c>
      <c r="AG2684" s="69" t="str">
        <f t="shared" si="451"/>
        <v/>
      </c>
      <c r="AH2684" s="69" t="str">
        <f t="shared" si="452"/>
        <v/>
      </c>
      <c r="AI2684" s="69" t="str">
        <f t="shared" si="453"/>
        <v/>
      </c>
      <c r="AJ2684" s="69" t="str">
        <f t="shared" si="454"/>
        <v/>
      </c>
      <c r="AK2684" s="69" t="str">
        <f t="shared" si="455"/>
        <v/>
      </c>
      <c r="AL2684" s="69">
        <f t="shared" si="456"/>
        <v>0</v>
      </c>
      <c r="AM2684" s="69"/>
    </row>
    <row r="2685" spans="29:39">
      <c r="AC2685" s="69" t="str">
        <f t="shared" si="447"/>
        <v/>
      </c>
      <c r="AD2685" s="69" t="str">
        <f t="shared" si="448"/>
        <v/>
      </c>
      <c r="AE2685" s="69" t="str">
        <f t="shared" si="449"/>
        <v/>
      </c>
      <c r="AF2685" s="69" t="str">
        <f t="shared" si="450"/>
        <v/>
      </c>
      <c r="AG2685" s="69" t="str">
        <f t="shared" si="451"/>
        <v/>
      </c>
      <c r="AH2685" s="69" t="str">
        <f t="shared" si="452"/>
        <v/>
      </c>
      <c r="AI2685" s="69" t="str">
        <f t="shared" si="453"/>
        <v/>
      </c>
      <c r="AJ2685" s="69" t="str">
        <f t="shared" si="454"/>
        <v/>
      </c>
      <c r="AK2685" s="69" t="str">
        <f t="shared" si="455"/>
        <v/>
      </c>
      <c r="AL2685" s="69">
        <f t="shared" si="456"/>
        <v>0</v>
      </c>
      <c r="AM2685" s="69"/>
    </row>
    <row r="2686" spans="29:39">
      <c r="AC2686" s="69" t="str">
        <f t="shared" si="447"/>
        <v/>
      </c>
      <c r="AD2686" s="69" t="str">
        <f t="shared" si="448"/>
        <v/>
      </c>
      <c r="AE2686" s="69" t="str">
        <f t="shared" si="449"/>
        <v/>
      </c>
      <c r="AF2686" s="69" t="str">
        <f t="shared" si="450"/>
        <v/>
      </c>
      <c r="AG2686" s="69" t="str">
        <f t="shared" si="451"/>
        <v/>
      </c>
      <c r="AH2686" s="69" t="str">
        <f t="shared" si="452"/>
        <v/>
      </c>
      <c r="AI2686" s="69" t="str">
        <f t="shared" si="453"/>
        <v/>
      </c>
      <c r="AJ2686" s="69" t="str">
        <f t="shared" si="454"/>
        <v/>
      </c>
      <c r="AK2686" s="69" t="str">
        <f t="shared" si="455"/>
        <v/>
      </c>
      <c r="AL2686" s="69">
        <f t="shared" si="456"/>
        <v>0</v>
      </c>
      <c r="AM2686" s="69"/>
    </row>
    <row r="2687" spans="29:39">
      <c r="AC2687" s="69" t="str">
        <f t="shared" si="447"/>
        <v/>
      </c>
      <c r="AD2687" s="69" t="str">
        <f t="shared" si="448"/>
        <v/>
      </c>
      <c r="AE2687" s="69" t="str">
        <f t="shared" si="449"/>
        <v/>
      </c>
      <c r="AF2687" s="69" t="str">
        <f t="shared" si="450"/>
        <v/>
      </c>
      <c r="AG2687" s="69" t="str">
        <f t="shared" si="451"/>
        <v/>
      </c>
      <c r="AH2687" s="69" t="str">
        <f t="shared" si="452"/>
        <v/>
      </c>
      <c r="AI2687" s="69" t="str">
        <f t="shared" si="453"/>
        <v/>
      </c>
      <c r="AJ2687" s="69" t="str">
        <f t="shared" si="454"/>
        <v/>
      </c>
      <c r="AK2687" s="69" t="str">
        <f t="shared" si="455"/>
        <v/>
      </c>
      <c r="AL2687" s="69">
        <f t="shared" si="456"/>
        <v>0</v>
      </c>
      <c r="AM2687" s="69"/>
    </row>
    <row r="2688" spans="29:39">
      <c r="AC2688" s="69" t="str">
        <f t="shared" si="447"/>
        <v/>
      </c>
      <c r="AD2688" s="69" t="str">
        <f t="shared" si="448"/>
        <v/>
      </c>
      <c r="AE2688" s="69" t="str">
        <f t="shared" si="449"/>
        <v/>
      </c>
      <c r="AF2688" s="69" t="str">
        <f t="shared" si="450"/>
        <v/>
      </c>
      <c r="AG2688" s="69" t="str">
        <f t="shared" si="451"/>
        <v/>
      </c>
      <c r="AH2688" s="69" t="str">
        <f t="shared" si="452"/>
        <v/>
      </c>
      <c r="AI2688" s="69" t="str">
        <f t="shared" si="453"/>
        <v/>
      </c>
      <c r="AJ2688" s="69" t="str">
        <f t="shared" si="454"/>
        <v/>
      </c>
      <c r="AK2688" s="69" t="str">
        <f t="shared" si="455"/>
        <v/>
      </c>
      <c r="AL2688" s="69">
        <f t="shared" si="456"/>
        <v>0</v>
      </c>
      <c r="AM2688" s="69"/>
    </row>
    <row r="2689" spans="29:39">
      <c r="AC2689" s="69" t="str">
        <f t="shared" si="447"/>
        <v/>
      </c>
      <c r="AD2689" s="69" t="str">
        <f t="shared" si="448"/>
        <v/>
      </c>
      <c r="AE2689" s="69" t="str">
        <f t="shared" si="449"/>
        <v/>
      </c>
      <c r="AF2689" s="69" t="str">
        <f t="shared" si="450"/>
        <v/>
      </c>
      <c r="AG2689" s="69" t="str">
        <f t="shared" si="451"/>
        <v/>
      </c>
      <c r="AH2689" s="69" t="str">
        <f t="shared" si="452"/>
        <v/>
      </c>
      <c r="AI2689" s="69" t="str">
        <f t="shared" si="453"/>
        <v/>
      </c>
      <c r="AJ2689" s="69" t="str">
        <f t="shared" si="454"/>
        <v/>
      </c>
      <c r="AK2689" s="69" t="str">
        <f t="shared" si="455"/>
        <v/>
      </c>
      <c r="AL2689" s="69">
        <f t="shared" si="456"/>
        <v>0</v>
      </c>
      <c r="AM2689" s="69"/>
    </row>
    <row r="2690" spans="29:39">
      <c r="AC2690" s="69" t="str">
        <f t="shared" si="447"/>
        <v/>
      </c>
      <c r="AD2690" s="69" t="str">
        <f t="shared" si="448"/>
        <v/>
      </c>
      <c r="AE2690" s="69" t="str">
        <f t="shared" si="449"/>
        <v/>
      </c>
      <c r="AF2690" s="69" t="str">
        <f t="shared" si="450"/>
        <v/>
      </c>
      <c r="AG2690" s="69" t="str">
        <f t="shared" si="451"/>
        <v/>
      </c>
      <c r="AH2690" s="69" t="str">
        <f t="shared" si="452"/>
        <v/>
      </c>
      <c r="AI2690" s="69" t="str">
        <f t="shared" si="453"/>
        <v/>
      </c>
      <c r="AJ2690" s="69" t="str">
        <f t="shared" si="454"/>
        <v/>
      </c>
      <c r="AK2690" s="69" t="str">
        <f t="shared" si="455"/>
        <v/>
      </c>
      <c r="AL2690" s="69">
        <f t="shared" si="456"/>
        <v>0</v>
      </c>
      <c r="AM2690" s="69"/>
    </row>
    <row r="2691" spans="29:39">
      <c r="AC2691" s="69" t="str">
        <f t="shared" si="447"/>
        <v/>
      </c>
      <c r="AD2691" s="69" t="str">
        <f t="shared" si="448"/>
        <v/>
      </c>
      <c r="AE2691" s="69" t="str">
        <f t="shared" si="449"/>
        <v/>
      </c>
      <c r="AF2691" s="69" t="str">
        <f t="shared" si="450"/>
        <v/>
      </c>
      <c r="AG2691" s="69" t="str">
        <f t="shared" si="451"/>
        <v/>
      </c>
      <c r="AH2691" s="69" t="str">
        <f t="shared" si="452"/>
        <v/>
      </c>
      <c r="AI2691" s="69" t="str">
        <f t="shared" si="453"/>
        <v/>
      </c>
      <c r="AJ2691" s="69" t="str">
        <f t="shared" si="454"/>
        <v/>
      </c>
      <c r="AK2691" s="69" t="str">
        <f t="shared" si="455"/>
        <v/>
      </c>
      <c r="AL2691" s="69">
        <f t="shared" si="456"/>
        <v>0</v>
      </c>
      <c r="AM2691" s="69"/>
    </row>
    <row r="2692" spans="29:39">
      <c r="AC2692" s="69" t="str">
        <f t="shared" si="447"/>
        <v/>
      </c>
      <c r="AD2692" s="69" t="str">
        <f t="shared" si="448"/>
        <v/>
      </c>
      <c r="AE2692" s="69" t="str">
        <f t="shared" si="449"/>
        <v/>
      </c>
      <c r="AF2692" s="69" t="str">
        <f t="shared" si="450"/>
        <v/>
      </c>
      <c r="AG2692" s="69" t="str">
        <f t="shared" si="451"/>
        <v/>
      </c>
      <c r="AH2692" s="69" t="str">
        <f t="shared" si="452"/>
        <v/>
      </c>
      <c r="AI2692" s="69" t="str">
        <f t="shared" si="453"/>
        <v/>
      </c>
      <c r="AJ2692" s="69" t="str">
        <f t="shared" si="454"/>
        <v/>
      </c>
      <c r="AK2692" s="69" t="str">
        <f t="shared" si="455"/>
        <v/>
      </c>
      <c r="AL2692" s="69">
        <f t="shared" si="456"/>
        <v>0</v>
      </c>
      <c r="AM2692" s="69"/>
    </row>
    <row r="2693" spans="29:39">
      <c r="AC2693" s="69" t="str">
        <f t="shared" si="447"/>
        <v/>
      </c>
      <c r="AD2693" s="69" t="str">
        <f t="shared" si="448"/>
        <v/>
      </c>
      <c r="AE2693" s="69" t="str">
        <f t="shared" si="449"/>
        <v/>
      </c>
      <c r="AF2693" s="69" t="str">
        <f t="shared" si="450"/>
        <v/>
      </c>
      <c r="AG2693" s="69" t="str">
        <f t="shared" si="451"/>
        <v/>
      </c>
      <c r="AH2693" s="69" t="str">
        <f t="shared" si="452"/>
        <v/>
      </c>
      <c r="AI2693" s="69" t="str">
        <f t="shared" si="453"/>
        <v/>
      </c>
      <c r="AJ2693" s="69" t="str">
        <f t="shared" si="454"/>
        <v/>
      </c>
      <c r="AK2693" s="69" t="str">
        <f t="shared" si="455"/>
        <v/>
      </c>
      <c r="AL2693" s="69">
        <f t="shared" si="456"/>
        <v>0</v>
      </c>
      <c r="AM2693" s="69"/>
    </row>
    <row r="2694" spans="29:39">
      <c r="AC2694" s="69" t="str">
        <f t="shared" si="447"/>
        <v/>
      </c>
      <c r="AD2694" s="69" t="str">
        <f t="shared" si="448"/>
        <v/>
      </c>
      <c r="AE2694" s="69" t="str">
        <f t="shared" si="449"/>
        <v/>
      </c>
      <c r="AF2694" s="69" t="str">
        <f t="shared" si="450"/>
        <v/>
      </c>
      <c r="AG2694" s="69" t="str">
        <f t="shared" si="451"/>
        <v/>
      </c>
      <c r="AH2694" s="69" t="str">
        <f t="shared" si="452"/>
        <v/>
      </c>
      <c r="AI2694" s="69" t="str">
        <f t="shared" si="453"/>
        <v/>
      </c>
      <c r="AJ2694" s="69" t="str">
        <f t="shared" si="454"/>
        <v/>
      </c>
      <c r="AK2694" s="69" t="str">
        <f t="shared" si="455"/>
        <v/>
      </c>
      <c r="AL2694" s="69">
        <f t="shared" si="456"/>
        <v>0</v>
      </c>
      <c r="AM2694" s="69"/>
    </row>
    <row r="2695" spans="29:39">
      <c r="AC2695" s="69" t="str">
        <f t="shared" si="447"/>
        <v/>
      </c>
      <c r="AD2695" s="69" t="str">
        <f t="shared" si="448"/>
        <v/>
      </c>
      <c r="AE2695" s="69" t="str">
        <f t="shared" si="449"/>
        <v/>
      </c>
      <c r="AF2695" s="69" t="str">
        <f t="shared" si="450"/>
        <v/>
      </c>
      <c r="AG2695" s="69" t="str">
        <f t="shared" si="451"/>
        <v/>
      </c>
      <c r="AH2695" s="69" t="str">
        <f t="shared" si="452"/>
        <v/>
      </c>
      <c r="AI2695" s="69" t="str">
        <f t="shared" si="453"/>
        <v/>
      </c>
      <c r="AJ2695" s="69" t="str">
        <f t="shared" si="454"/>
        <v/>
      </c>
      <c r="AK2695" s="69" t="str">
        <f t="shared" si="455"/>
        <v/>
      </c>
      <c r="AL2695" s="69">
        <f t="shared" si="456"/>
        <v>0</v>
      </c>
      <c r="AM2695" s="69"/>
    </row>
    <row r="2696" spans="29:39">
      <c r="AC2696" s="69" t="str">
        <f t="shared" si="447"/>
        <v/>
      </c>
      <c r="AD2696" s="69" t="str">
        <f t="shared" si="448"/>
        <v/>
      </c>
      <c r="AE2696" s="69" t="str">
        <f t="shared" si="449"/>
        <v/>
      </c>
      <c r="AF2696" s="69" t="str">
        <f t="shared" si="450"/>
        <v/>
      </c>
      <c r="AG2696" s="69" t="str">
        <f t="shared" si="451"/>
        <v/>
      </c>
      <c r="AH2696" s="69" t="str">
        <f t="shared" si="452"/>
        <v/>
      </c>
      <c r="AI2696" s="69" t="str">
        <f t="shared" si="453"/>
        <v/>
      </c>
      <c r="AJ2696" s="69" t="str">
        <f t="shared" si="454"/>
        <v/>
      </c>
      <c r="AK2696" s="69" t="str">
        <f t="shared" si="455"/>
        <v/>
      </c>
      <c r="AL2696" s="69">
        <f t="shared" si="456"/>
        <v>0</v>
      </c>
      <c r="AM2696" s="69"/>
    </row>
    <row r="2697" spans="29:39">
      <c r="AC2697" s="69" t="str">
        <f t="shared" si="447"/>
        <v/>
      </c>
      <c r="AD2697" s="69" t="str">
        <f t="shared" si="448"/>
        <v/>
      </c>
      <c r="AE2697" s="69" t="str">
        <f t="shared" si="449"/>
        <v/>
      </c>
      <c r="AF2697" s="69" t="str">
        <f t="shared" si="450"/>
        <v/>
      </c>
      <c r="AG2697" s="69" t="str">
        <f t="shared" si="451"/>
        <v/>
      </c>
      <c r="AH2697" s="69" t="str">
        <f t="shared" si="452"/>
        <v/>
      </c>
      <c r="AI2697" s="69" t="str">
        <f t="shared" si="453"/>
        <v/>
      </c>
      <c r="AJ2697" s="69" t="str">
        <f t="shared" si="454"/>
        <v/>
      </c>
      <c r="AK2697" s="69" t="str">
        <f t="shared" si="455"/>
        <v/>
      </c>
      <c r="AL2697" s="69">
        <f t="shared" si="456"/>
        <v>0</v>
      </c>
      <c r="AM2697" s="69"/>
    </row>
    <row r="2698" spans="29:39">
      <c r="AC2698" s="69" t="str">
        <f t="shared" si="447"/>
        <v/>
      </c>
      <c r="AD2698" s="69" t="str">
        <f t="shared" si="448"/>
        <v/>
      </c>
      <c r="AE2698" s="69" t="str">
        <f t="shared" si="449"/>
        <v/>
      </c>
      <c r="AF2698" s="69" t="str">
        <f t="shared" si="450"/>
        <v/>
      </c>
      <c r="AG2698" s="69" t="str">
        <f t="shared" si="451"/>
        <v/>
      </c>
      <c r="AH2698" s="69" t="str">
        <f t="shared" si="452"/>
        <v/>
      </c>
      <c r="AI2698" s="69" t="str">
        <f t="shared" si="453"/>
        <v/>
      </c>
      <c r="AJ2698" s="69" t="str">
        <f t="shared" si="454"/>
        <v/>
      </c>
      <c r="AK2698" s="69" t="str">
        <f t="shared" si="455"/>
        <v/>
      </c>
      <c r="AL2698" s="69">
        <f t="shared" si="456"/>
        <v>0</v>
      </c>
      <c r="AM2698" s="69"/>
    </row>
    <row r="2699" spans="29:39">
      <c r="AC2699" s="69" t="str">
        <f t="shared" si="447"/>
        <v/>
      </c>
      <c r="AD2699" s="69" t="str">
        <f t="shared" si="448"/>
        <v/>
      </c>
      <c r="AE2699" s="69" t="str">
        <f t="shared" si="449"/>
        <v/>
      </c>
      <c r="AF2699" s="69" t="str">
        <f t="shared" si="450"/>
        <v/>
      </c>
      <c r="AG2699" s="69" t="str">
        <f t="shared" si="451"/>
        <v/>
      </c>
      <c r="AH2699" s="69" t="str">
        <f t="shared" si="452"/>
        <v/>
      </c>
      <c r="AI2699" s="69" t="str">
        <f t="shared" si="453"/>
        <v/>
      </c>
      <c r="AJ2699" s="69" t="str">
        <f t="shared" si="454"/>
        <v/>
      </c>
      <c r="AK2699" s="69" t="str">
        <f t="shared" si="455"/>
        <v/>
      </c>
      <c r="AL2699" s="69">
        <f t="shared" si="456"/>
        <v>0</v>
      </c>
      <c r="AM2699" s="69"/>
    </row>
    <row r="2700" spans="29:39">
      <c r="AC2700" s="69" t="str">
        <f t="shared" si="447"/>
        <v/>
      </c>
      <c r="AD2700" s="69" t="str">
        <f t="shared" si="448"/>
        <v/>
      </c>
      <c r="AE2700" s="69" t="str">
        <f t="shared" si="449"/>
        <v/>
      </c>
      <c r="AF2700" s="69" t="str">
        <f t="shared" si="450"/>
        <v/>
      </c>
      <c r="AG2700" s="69" t="str">
        <f t="shared" si="451"/>
        <v/>
      </c>
      <c r="AH2700" s="69" t="str">
        <f t="shared" si="452"/>
        <v/>
      </c>
      <c r="AI2700" s="69" t="str">
        <f t="shared" si="453"/>
        <v/>
      </c>
      <c r="AJ2700" s="69" t="str">
        <f t="shared" si="454"/>
        <v/>
      </c>
      <c r="AK2700" s="69" t="str">
        <f t="shared" si="455"/>
        <v/>
      </c>
      <c r="AL2700" s="69">
        <f t="shared" si="456"/>
        <v>0</v>
      </c>
      <c r="AM2700" s="69"/>
    </row>
    <row r="2701" spans="29:39">
      <c r="AC2701" s="69" t="str">
        <f t="shared" si="447"/>
        <v/>
      </c>
      <c r="AD2701" s="69" t="str">
        <f t="shared" si="448"/>
        <v/>
      </c>
      <c r="AE2701" s="69" t="str">
        <f t="shared" si="449"/>
        <v/>
      </c>
      <c r="AF2701" s="69" t="str">
        <f t="shared" si="450"/>
        <v/>
      </c>
      <c r="AG2701" s="69" t="str">
        <f t="shared" si="451"/>
        <v/>
      </c>
      <c r="AH2701" s="69" t="str">
        <f t="shared" si="452"/>
        <v/>
      </c>
      <c r="AI2701" s="69" t="str">
        <f t="shared" si="453"/>
        <v/>
      </c>
      <c r="AJ2701" s="69" t="str">
        <f t="shared" si="454"/>
        <v/>
      </c>
      <c r="AK2701" s="69" t="str">
        <f t="shared" si="455"/>
        <v/>
      </c>
      <c r="AL2701" s="69">
        <f t="shared" si="456"/>
        <v>0</v>
      </c>
      <c r="AM2701" s="69"/>
    </row>
    <row r="2702" spans="29:39">
      <c r="AC2702" s="69" t="str">
        <f t="shared" si="447"/>
        <v/>
      </c>
      <c r="AD2702" s="69" t="str">
        <f t="shared" si="448"/>
        <v/>
      </c>
      <c r="AE2702" s="69" t="str">
        <f t="shared" si="449"/>
        <v/>
      </c>
      <c r="AF2702" s="69" t="str">
        <f t="shared" si="450"/>
        <v/>
      </c>
      <c r="AG2702" s="69" t="str">
        <f t="shared" si="451"/>
        <v/>
      </c>
      <c r="AH2702" s="69" t="str">
        <f t="shared" si="452"/>
        <v/>
      </c>
      <c r="AI2702" s="69" t="str">
        <f t="shared" si="453"/>
        <v/>
      </c>
      <c r="AJ2702" s="69" t="str">
        <f t="shared" si="454"/>
        <v/>
      </c>
      <c r="AK2702" s="69" t="str">
        <f t="shared" si="455"/>
        <v/>
      </c>
      <c r="AL2702" s="69">
        <f t="shared" si="456"/>
        <v>0</v>
      </c>
      <c r="AM2702" s="69"/>
    </row>
    <row r="2703" spans="29:39">
      <c r="AC2703" s="69" t="str">
        <f t="shared" si="447"/>
        <v/>
      </c>
      <c r="AD2703" s="69" t="str">
        <f t="shared" si="448"/>
        <v/>
      </c>
      <c r="AE2703" s="69" t="str">
        <f t="shared" si="449"/>
        <v/>
      </c>
      <c r="AF2703" s="69" t="str">
        <f t="shared" si="450"/>
        <v/>
      </c>
      <c r="AG2703" s="69" t="str">
        <f t="shared" si="451"/>
        <v/>
      </c>
      <c r="AH2703" s="69" t="str">
        <f t="shared" si="452"/>
        <v/>
      </c>
      <c r="AI2703" s="69" t="str">
        <f t="shared" si="453"/>
        <v/>
      </c>
      <c r="AJ2703" s="69" t="str">
        <f t="shared" si="454"/>
        <v/>
      </c>
      <c r="AK2703" s="69" t="str">
        <f t="shared" si="455"/>
        <v/>
      </c>
      <c r="AL2703" s="69">
        <f t="shared" si="456"/>
        <v>0</v>
      </c>
      <c r="AM2703" s="69"/>
    </row>
    <row r="2704" spans="29:39">
      <c r="AC2704" s="69" t="str">
        <f t="shared" si="447"/>
        <v/>
      </c>
      <c r="AD2704" s="69" t="str">
        <f t="shared" si="448"/>
        <v/>
      </c>
      <c r="AE2704" s="69" t="str">
        <f t="shared" si="449"/>
        <v/>
      </c>
      <c r="AF2704" s="69" t="str">
        <f t="shared" si="450"/>
        <v/>
      </c>
      <c r="AG2704" s="69" t="str">
        <f t="shared" si="451"/>
        <v/>
      </c>
      <c r="AH2704" s="69" t="str">
        <f t="shared" si="452"/>
        <v/>
      </c>
      <c r="AI2704" s="69" t="str">
        <f t="shared" si="453"/>
        <v/>
      </c>
      <c r="AJ2704" s="69" t="str">
        <f t="shared" si="454"/>
        <v/>
      </c>
      <c r="AK2704" s="69" t="str">
        <f t="shared" si="455"/>
        <v/>
      </c>
      <c r="AL2704" s="69">
        <f t="shared" si="456"/>
        <v>0</v>
      </c>
      <c r="AM2704" s="69"/>
    </row>
    <row r="2705" spans="29:39">
      <c r="AC2705" s="69" t="str">
        <f t="shared" ref="AC2705:AC2768" si="457">IF(LEFT(Q2705,1)="&lt;",1*MID(Q2705,2,LEN(Q2705)-1),"")</f>
        <v/>
      </c>
      <c r="AD2705" s="69" t="str">
        <f t="shared" ref="AD2705:AD2768" si="458">IF(LEFT(R2705,1)="&lt;",1*MID(R2705,2,LEN(R2705)-1),"")</f>
        <v/>
      </c>
      <c r="AE2705" s="69" t="str">
        <f t="shared" ref="AE2705:AE2768" si="459">IF(LEFT(S2705,1)="&lt;",1*MID(S2705,2,LEN(S2705)-1),"")</f>
        <v/>
      </c>
      <c r="AF2705" s="69" t="str">
        <f t="shared" ref="AF2705:AF2768" si="460">IF(LEFT(T2705,1)="&lt;",1*MID(T2705,2,LEN(T2705)-1),"")</f>
        <v/>
      </c>
      <c r="AG2705" s="69" t="str">
        <f t="shared" ref="AG2705:AG2768" si="461">IF(LEFT(U2705,1)="&lt;",1*MID(U2705,2,LEN(U2705)-1),"")</f>
        <v/>
      </c>
      <c r="AH2705" s="69" t="str">
        <f t="shared" ref="AH2705:AH2768" si="462">IF(LEFT(V2705,1)="&lt;",1*MID(V2705,2,LEN(V2705)-1),"")</f>
        <v/>
      </c>
      <c r="AI2705" s="69" t="str">
        <f t="shared" ref="AI2705:AI2768" si="463">IF(LEFT(W2705,1)="&lt;",1*MID(W2705,2,LEN(W2705)-1),"")</f>
        <v/>
      </c>
      <c r="AJ2705" s="69" t="str">
        <f t="shared" ref="AJ2705:AJ2768" si="464">IF(LEFT(X2705,1)="&lt;",1*MID(X2705,2,LEN(X2705)-1),"")</f>
        <v/>
      </c>
      <c r="AK2705" s="69" t="str">
        <f t="shared" ref="AK2705:AK2768" si="465">IF(LEFT(Y2705,1)="&lt;",1*MID(Y2705,2,LEN(Y2705)-1),"")</f>
        <v/>
      </c>
      <c r="AL2705" s="69">
        <f t="shared" ref="AL2705:AL2768" si="466">SUM(AC2705:AK2705)</f>
        <v>0</v>
      </c>
      <c r="AM2705" s="69"/>
    </row>
    <row r="2706" spans="29:39">
      <c r="AC2706" s="69" t="str">
        <f t="shared" si="457"/>
        <v/>
      </c>
      <c r="AD2706" s="69" t="str">
        <f t="shared" si="458"/>
        <v/>
      </c>
      <c r="AE2706" s="69" t="str">
        <f t="shared" si="459"/>
        <v/>
      </c>
      <c r="AF2706" s="69" t="str">
        <f t="shared" si="460"/>
        <v/>
      </c>
      <c r="AG2706" s="69" t="str">
        <f t="shared" si="461"/>
        <v/>
      </c>
      <c r="AH2706" s="69" t="str">
        <f t="shared" si="462"/>
        <v/>
      </c>
      <c r="AI2706" s="69" t="str">
        <f t="shared" si="463"/>
        <v/>
      </c>
      <c r="AJ2706" s="69" t="str">
        <f t="shared" si="464"/>
        <v/>
      </c>
      <c r="AK2706" s="69" t="str">
        <f t="shared" si="465"/>
        <v/>
      </c>
      <c r="AL2706" s="69">
        <f t="shared" si="466"/>
        <v>0</v>
      </c>
      <c r="AM2706" s="69"/>
    </row>
    <row r="2707" spans="29:39">
      <c r="AC2707" s="69" t="str">
        <f t="shared" si="457"/>
        <v/>
      </c>
      <c r="AD2707" s="69" t="str">
        <f t="shared" si="458"/>
        <v/>
      </c>
      <c r="AE2707" s="69" t="str">
        <f t="shared" si="459"/>
        <v/>
      </c>
      <c r="AF2707" s="69" t="str">
        <f t="shared" si="460"/>
        <v/>
      </c>
      <c r="AG2707" s="69" t="str">
        <f t="shared" si="461"/>
        <v/>
      </c>
      <c r="AH2707" s="69" t="str">
        <f t="shared" si="462"/>
        <v/>
      </c>
      <c r="AI2707" s="69" t="str">
        <f t="shared" si="463"/>
        <v/>
      </c>
      <c r="AJ2707" s="69" t="str">
        <f t="shared" si="464"/>
        <v/>
      </c>
      <c r="AK2707" s="69" t="str">
        <f t="shared" si="465"/>
        <v/>
      </c>
      <c r="AL2707" s="69">
        <f t="shared" si="466"/>
        <v>0</v>
      </c>
      <c r="AM2707" s="69"/>
    </row>
    <row r="2708" spans="29:39">
      <c r="AC2708" s="69" t="str">
        <f t="shared" si="457"/>
        <v/>
      </c>
      <c r="AD2708" s="69" t="str">
        <f t="shared" si="458"/>
        <v/>
      </c>
      <c r="AE2708" s="69" t="str">
        <f t="shared" si="459"/>
        <v/>
      </c>
      <c r="AF2708" s="69" t="str">
        <f t="shared" si="460"/>
        <v/>
      </c>
      <c r="AG2708" s="69" t="str">
        <f t="shared" si="461"/>
        <v/>
      </c>
      <c r="AH2708" s="69" t="str">
        <f t="shared" si="462"/>
        <v/>
      </c>
      <c r="AI2708" s="69" t="str">
        <f t="shared" si="463"/>
        <v/>
      </c>
      <c r="AJ2708" s="69" t="str">
        <f t="shared" si="464"/>
        <v/>
      </c>
      <c r="AK2708" s="69" t="str">
        <f t="shared" si="465"/>
        <v/>
      </c>
      <c r="AL2708" s="69">
        <f t="shared" si="466"/>
        <v>0</v>
      </c>
      <c r="AM2708" s="69"/>
    </row>
    <row r="2709" spans="29:39">
      <c r="AC2709" s="69" t="str">
        <f t="shared" si="457"/>
        <v/>
      </c>
      <c r="AD2709" s="69" t="str">
        <f t="shared" si="458"/>
        <v/>
      </c>
      <c r="AE2709" s="69" t="str">
        <f t="shared" si="459"/>
        <v/>
      </c>
      <c r="AF2709" s="69" t="str">
        <f t="shared" si="460"/>
        <v/>
      </c>
      <c r="AG2709" s="69" t="str">
        <f t="shared" si="461"/>
        <v/>
      </c>
      <c r="AH2709" s="69" t="str">
        <f t="shared" si="462"/>
        <v/>
      </c>
      <c r="AI2709" s="69" t="str">
        <f t="shared" si="463"/>
        <v/>
      </c>
      <c r="AJ2709" s="69" t="str">
        <f t="shared" si="464"/>
        <v/>
      </c>
      <c r="AK2709" s="69" t="str">
        <f t="shared" si="465"/>
        <v/>
      </c>
      <c r="AL2709" s="69">
        <f t="shared" si="466"/>
        <v>0</v>
      </c>
      <c r="AM2709" s="69"/>
    </row>
    <row r="2710" spans="29:39">
      <c r="AC2710" s="69" t="str">
        <f t="shared" si="457"/>
        <v/>
      </c>
      <c r="AD2710" s="69" t="str">
        <f t="shared" si="458"/>
        <v/>
      </c>
      <c r="AE2710" s="69" t="str">
        <f t="shared" si="459"/>
        <v/>
      </c>
      <c r="AF2710" s="69" t="str">
        <f t="shared" si="460"/>
        <v/>
      </c>
      <c r="AG2710" s="69" t="str">
        <f t="shared" si="461"/>
        <v/>
      </c>
      <c r="AH2710" s="69" t="str">
        <f t="shared" si="462"/>
        <v/>
      </c>
      <c r="AI2710" s="69" t="str">
        <f t="shared" si="463"/>
        <v/>
      </c>
      <c r="AJ2710" s="69" t="str">
        <f t="shared" si="464"/>
        <v/>
      </c>
      <c r="AK2710" s="69" t="str">
        <f t="shared" si="465"/>
        <v/>
      </c>
      <c r="AL2710" s="69">
        <f t="shared" si="466"/>
        <v>0</v>
      </c>
      <c r="AM2710" s="69"/>
    </row>
    <row r="2711" spans="29:39">
      <c r="AC2711" s="69" t="str">
        <f t="shared" si="457"/>
        <v/>
      </c>
      <c r="AD2711" s="69" t="str">
        <f t="shared" si="458"/>
        <v/>
      </c>
      <c r="AE2711" s="69" t="str">
        <f t="shared" si="459"/>
        <v/>
      </c>
      <c r="AF2711" s="69" t="str">
        <f t="shared" si="460"/>
        <v/>
      </c>
      <c r="AG2711" s="69" t="str">
        <f t="shared" si="461"/>
        <v/>
      </c>
      <c r="AH2711" s="69" t="str">
        <f t="shared" si="462"/>
        <v/>
      </c>
      <c r="AI2711" s="69" t="str">
        <f t="shared" si="463"/>
        <v/>
      </c>
      <c r="AJ2711" s="69" t="str">
        <f t="shared" si="464"/>
        <v/>
      </c>
      <c r="AK2711" s="69" t="str">
        <f t="shared" si="465"/>
        <v/>
      </c>
      <c r="AL2711" s="69">
        <f t="shared" si="466"/>
        <v>0</v>
      </c>
      <c r="AM2711" s="69"/>
    </row>
    <row r="2712" spans="29:39">
      <c r="AC2712" s="69" t="str">
        <f t="shared" si="457"/>
        <v/>
      </c>
      <c r="AD2712" s="69" t="str">
        <f t="shared" si="458"/>
        <v/>
      </c>
      <c r="AE2712" s="69" t="str">
        <f t="shared" si="459"/>
        <v/>
      </c>
      <c r="AF2712" s="69" t="str">
        <f t="shared" si="460"/>
        <v/>
      </c>
      <c r="AG2712" s="69" t="str">
        <f t="shared" si="461"/>
        <v/>
      </c>
      <c r="AH2712" s="69" t="str">
        <f t="shared" si="462"/>
        <v/>
      </c>
      <c r="AI2712" s="69" t="str">
        <f t="shared" si="463"/>
        <v/>
      </c>
      <c r="AJ2712" s="69" t="str">
        <f t="shared" si="464"/>
        <v/>
      </c>
      <c r="AK2712" s="69" t="str">
        <f t="shared" si="465"/>
        <v/>
      </c>
      <c r="AL2712" s="69">
        <f t="shared" si="466"/>
        <v>0</v>
      </c>
      <c r="AM2712" s="69"/>
    </row>
    <row r="2713" spans="29:39">
      <c r="AC2713" s="69" t="str">
        <f t="shared" si="457"/>
        <v/>
      </c>
      <c r="AD2713" s="69" t="str">
        <f t="shared" si="458"/>
        <v/>
      </c>
      <c r="AE2713" s="69" t="str">
        <f t="shared" si="459"/>
        <v/>
      </c>
      <c r="AF2713" s="69" t="str">
        <f t="shared" si="460"/>
        <v/>
      </c>
      <c r="AG2713" s="69" t="str">
        <f t="shared" si="461"/>
        <v/>
      </c>
      <c r="AH2713" s="69" t="str">
        <f t="shared" si="462"/>
        <v/>
      </c>
      <c r="AI2713" s="69" t="str">
        <f t="shared" si="463"/>
        <v/>
      </c>
      <c r="AJ2713" s="69" t="str">
        <f t="shared" si="464"/>
        <v/>
      </c>
      <c r="AK2713" s="69" t="str">
        <f t="shared" si="465"/>
        <v/>
      </c>
      <c r="AL2713" s="69">
        <f t="shared" si="466"/>
        <v>0</v>
      </c>
      <c r="AM2713" s="69"/>
    </row>
    <row r="2714" spans="29:39">
      <c r="AC2714" s="69" t="str">
        <f t="shared" si="457"/>
        <v/>
      </c>
      <c r="AD2714" s="69" t="str">
        <f t="shared" si="458"/>
        <v/>
      </c>
      <c r="AE2714" s="69" t="str">
        <f t="shared" si="459"/>
        <v/>
      </c>
      <c r="AF2714" s="69" t="str">
        <f t="shared" si="460"/>
        <v/>
      </c>
      <c r="AG2714" s="69" t="str">
        <f t="shared" si="461"/>
        <v/>
      </c>
      <c r="AH2714" s="69" t="str">
        <f t="shared" si="462"/>
        <v/>
      </c>
      <c r="AI2714" s="69" t="str">
        <f t="shared" si="463"/>
        <v/>
      </c>
      <c r="AJ2714" s="69" t="str">
        <f t="shared" si="464"/>
        <v/>
      </c>
      <c r="AK2714" s="69" t="str">
        <f t="shared" si="465"/>
        <v/>
      </c>
      <c r="AL2714" s="69">
        <f t="shared" si="466"/>
        <v>0</v>
      </c>
      <c r="AM2714" s="69"/>
    </row>
    <row r="2715" spans="29:39">
      <c r="AC2715" s="69" t="str">
        <f t="shared" si="457"/>
        <v/>
      </c>
      <c r="AD2715" s="69" t="str">
        <f t="shared" si="458"/>
        <v/>
      </c>
      <c r="AE2715" s="69" t="str">
        <f t="shared" si="459"/>
        <v/>
      </c>
      <c r="AF2715" s="69" t="str">
        <f t="shared" si="460"/>
        <v/>
      </c>
      <c r="AG2715" s="69" t="str">
        <f t="shared" si="461"/>
        <v/>
      </c>
      <c r="AH2715" s="69" t="str">
        <f t="shared" si="462"/>
        <v/>
      </c>
      <c r="AI2715" s="69" t="str">
        <f t="shared" si="463"/>
        <v/>
      </c>
      <c r="AJ2715" s="69" t="str">
        <f t="shared" si="464"/>
        <v/>
      </c>
      <c r="AK2715" s="69" t="str">
        <f t="shared" si="465"/>
        <v/>
      </c>
      <c r="AL2715" s="69">
        <f t="shared" si="466"/>
        <v>0</v>
      </c>
      <c r="AM2715" s="69"/>
    </row>
    <row r="2716" spans="29:39">
      <c r="AC2716" s="69" t="str">
        <f t="shared" si="457"/>
        <v/>
      </c>
      <c r="AD2716" s="69" t="str">
        <f t="shared" si="458"/>
        <v/>
      </c>
      <c r="AE2716" s="69" t="str">
        <f t="shared" si="459"/>
        <v/>
      </c>
      <c r="AF2716" s="69" t="str">
        <f t="shared" si="460"/>
        <v/>
      </c>
      <c r="AG2716" s="69" t="str">
        <f t="shared" si="461"/>
        <v/>
      </c>
      <c r="AH2716" s="69" t="str">
        <f t="shared" si="462"/>
        <v/>
      </c>
      <c r="AI2716" s="69" t="str">
        <f t="shared" si="463"/>
        <v/>
      </c>
      <c r="AJ2716" s="69" t="str">
        <f t="shared" si="464"/>
        <v/>
      </c>
      <c r="AK2716" s="69" t="str">
        <f t="shared" si="465"/>
        <v/>
      </c>
      <c r="AL2716" s="69">
        <f t="shared" si="466"/>
        <v>0</v>
      </c>
      <c r="AM2716" s="69"/>
    </row>
    <row r="2717" spans="29:39">
      <c r="AC2717" s="69" t="str">
        <f t="shared" si="457"/>
        <v/>
      </c>
      <c r="AD2717" s="69" t="str">
        <f t="shared" si="458"/>
        <v/>
      </c>
      <c r="AE2717" s="69" t="str">
        <f t="shared" si="459"/>
        <v/>
      </c>
      <c r="AF2717" s="69" t="str">
        <f t="shared" si="460"/>
        <v/>
      </c>
      <c r="AG2717" s="69" t="str">
        <f t="shared" si="461"/>
        <v/>
      </c>
      <c r="AH2717" s="69" t="str">
        <f t="shared" si="462"/>
        <v/>
      </c>
      <c r="AI2717" s="69" t="str">
        <f t="shared" si="463"/>
        <v/>
      </c>
      <c r="AJ2717" s="69" t="str">
        <f t="shared" si="464"/>
        <v/>
      </c>
      <c r="AK2717" s="69" t="str">
        <f t="shared" si="465"/>
        <v/>
      </c>
      <c r="AL2717" s="69">
        <f t="shared" si="466"/>
        <v>0</v>
      </c>
      <c r="AM2717" s="69"/>
    </row>
    <row r="2718" spans="29:39">
      <c r="AC2718" s="69" t="str">
        <f t="shared" si="457"/>
        <v/>
      </c>
      <c r="AD2718" s="69" t="str">
        <f t="shared" si="458"/>
        <v/>
      </c>
      <c r="AE2718" s="69" t="str">
        <f t="shared" si="459"/>
        <v/>
      </c>
      <c r="AF2718" s="69" t="str">
        <f t="shared" si="460"/>
        <v/>
      </c>
      <c r="AG2718" s="69" t="str">
        <f t="shared" si="461"/>
        <v/>
      </c>
      <c r="AH2718" s="69" t="str">
        <f t="shared" si="462"/>
        <v/>
      </c>
      <c r="AI2718" s="69" t="str">
        <f t="shared" si="463"/>
        <v/>
      </c>
      <c r="AJ2718" s="69" t="str">
        <f t="shared" si="464"/>
        <v/>
      </c>
      <c r="AK2718" s="69" t="str">
        <f t="shared" si="465"/>
        <v/>
      </c>
      <c r="AL2718" s="69">
        <f t="shared" si="466"/>
        <v>0</v>
      </c>
      <c r="AM2718" s="69"/>
    </row>
    <row r="2719" spans="29:39">
      <c r="AC2719" s="69" t="str">
        <f t="shared" si="457"/>
        <v/>
      </c>
      <c r="AD2719" s="69" t="str">
        <f t="shared" si="458"/>
        <v/>
      </c>
      <c r="AE2719" s="69" t="str">
        <f t="shared" si="459"/>
        <v/>
      </c>
      <c r="AF2719" s="69" t="str">
        <f t="shared" si="460"/>
        <v/>
      </c>
      <c r="AG2719" s="69" t="str">
        <f t="shared" si="461"/>
        <v/>
      </c>
      <c r="AH2719" s="69" t="str">
        <f t="shared" si="462"/>
        <v/>
      </c>
      <c r="AI2719" s="69" t="str">
        <f t="shared" si="463"/>
        <v/>
      </c>
      <c r="AJ2719" s="69" t="str">
        <f t="shared" si="464"/>
        <v/>
      </c>
      <c r="AK2719" s="69" t="str">
        <f t="shared" si="465"/>
        <v/>
      </c>
      <c r="AL2719" s="69">
        <f t="shared" si="466"/>
        <v>0</v>
      </c>
      <c r="AM2719" s="69"/>
    </row>
    <row r="2720" spans="29:39">
      <c r="AC2720" s="69" t="str">
        <f t="shared" si="457"/>
        <v/>
      </c>
      <c r="AD2720" s="69" t="str">
        <f t="shared" si="458"/>
        <v/>
      </c>
      <c r="AE2720" s="69" t="str">
        <f t="shared" si="459"/>
        <v/>
      </c>
      <c r="AF2720" s="69" t="str">
        <f t="shared" si="460"/>
        <v/>
      </c>
      <c r="AG2720" s="69" t="str">
        <f t="shared" si="461"/>
        <v/>
      </c>
      <c r="AH2720" s="69" t="str">
        <f t="shared" si="462"/>
        <v/>
      </c>
      <c r="AI2720" s="69" t="str">
        <f t="shared" si="463"/>
        <v/>
      </c>
      <c r="AJ2720" s="69" t="str">
        <f t="shared" si="464"/>
        <v/>
      </c>
      <c r="AK2720" s="69" t="str">
        <f t="shared" si="465"/>
        <v/>
      </c>
      <c r="AL2720" s="69">
        <f t="shared" si="466"/>
        <v>0</v>
      </c>
      <c r="AM2720" s="69"/>
    </row>
    <row r="2721" spans="29:39">
      <c r="AC2721" s="69" t="str">
        <f t="shared" si="457"/>
        <v/>
      </c>
      <c r="AD2721" s="69" t="str">
        <f t="shared" si="458"/>
        <v/>
      </c>
      <c r="AE2721" s="69" t="str">
        <f t="shared" si="459"/>
        <v/>
      </c>
      <c r="AF2721" s="69" t="str">
        <f t="shared" si="460"/>
        <v/>
      </c>
      <c r="AG2721" s="69" t="str">
        <f t="shared" si="461"/>
        <v/>
      </c>
      <c r="AH2721" s="69" t="str">
        <f t="shared" si="462"/>
        <v/>
      </c>
      <c r="AI2721" s="69" t="str">
        <f t="shared" si="463"/>
        <v/>
      </c>
      <c r="AJ2721" s="69" t="str">
        <f t="shared" si="464"/>
        <v/>
      </c>
      <c r="AK2721" s="69" t="str">
        <f t="shared" si="465"/>
        <v/>
      </c>
      <c r="AL2721" s="69">
        <f t="shared" si="466"/>
        <v>0</v>
      </c>
      <c r="AM2721" s="69"/>
    </row>
    <row r="2722" spans="29:39">
      <c r="AC2722" s="69" t="str">
        <f t="shared" si="457"/>
        <v/>
      </c>
      <c r="AD2722" s="69" t="str">
        <f t="shared" si="458"/>
        <v/>
      </c>
      <c r="AE2722" s="69" t="str">
        <f t="shared" si="459"/>
        <v/>
      </c>
      <c r="AF2722" s="69" t="str">
        <f t="shared" si="460"/>
        <v/>
      </c>
      <c r="AG2722" s="69" t="str">
        <f t="shared" si="461"/>
        <v/>
      </c>
      <c r="AH2722" s="69" t="str">
        <f t="shared" si="462"/>
        <v/>
      </c>
      <c r="AI2722" s="69" t="str">
        <f t="shared" si="463"/>
        <v/>
      </c>
      <c r="AJ2722" s="69" t="str">
        <f t="shared" si="464"/>
        <v/>
      </c>
      <c r="AK2722" s="69" t="str">
        <f t="shared" si="465"/>
        <v/>
      </c>
      <c r="AL2722" s="69">
        <f t="shared" si="466"/>
        <v>0</v>
      </c>
      <c r="AM2722" s="69"/>
    </row>
    <row r="2723" spans="29:39">
      <c r="AC2723" s="69" t="str">
        <f t="shared" si="457"/>
        <v/>
      </c>
      <c r="AD2723" s="69" t="str">
        <f t="shared" si="458"/>
        <v/>
      </c>
      <c r="AE2723" s="69" t="str">
        <f t="shared" si="459"/>
        <v/>
      </c>
      <c r="AF2723" s="69" t="str">
        <f t="shared" si="460"/>
        <v/>
      </c>
      <c r="AG2723" s="69" t="str">
        <f t="shared" si="461"/>
        <v/>
      </c>
      <c r="AH2723" s="69" t="str">
        <f t="shared" si="462"/>
        <v/>
      </c>
      <c r="AI2723" s="69" t="str">
        <f t="shared" si="463"/>
        <v/>
      </c>
      <c r="AJ2723" s="69" t="str">
        <f t="shared" si="464"/>
        <v/>
      </c>
      <c r="AK2723" s="69" t="str">
        <f t="shared" si="465"/>
        <v/>
      </c>
      <c r="AL2723" s="69">
        <f t="shared" si="466"/>
        <v>0</v>
      </c>
      <c r="AM2723" s="69"/>
    </row>
    <row r="2724" spans="29:39">
      <c r="AC2724" s="69" t="str">
        <f t="shared" si="457"/>
        <v/>
      </c>
      <c r="AD2724" s="69" t="str">
        <f t="shared" si="458"/>
        <v/>
      </c>
      <c r="AE2724" s="69" t="str">
        <f t="shared" si="459"/>
        <v/>
      </c>
      <c r="AF2724" s="69" t="str">
        <f t="shared" si="460"/>
        <v/>
      </c>
      <c r="AG2724" s="69" t="str">
        <f t="shared" si="461"/>
        <v/>
      </c>
      <c r="AH2724" s="69" t="str">
        <f t="shared" si="462"/>
        <v/>
      </c>
      <c r="AI2724" s="69" t="str">
        <f t="shared" si="463"/>
        <v/>
      </c>
      <c r="AJ2724" s="69" t="str">
        <f t="shared" si="464"/>
        <v/>
      </c>
      <c r="AK2724" s="69" t="str">
        <f t="shared" si="465"/>
        <v/>
      </c>
      <c r="AL2724" s="69">
        <f t="shared" si="466"/>
        <v>0</v>
      </c>
      <c r="AM2724" s="69"/>
    </row>
    <row r="2725" spans="29:39">
      <c r="AC2725" s="69" t="str">
        <f t="shared" si="457"/>
        <v/>
      </c>
      <c r="AD2725" s="69" t="str">
        <f t="shared" si="458"/>
        <v/>
      </c>
      <c r="AE2725" s="69" t="str">
        <f t="shared" si="459"/>
        <v/>
      </c>
      <c r="AF2725" s="69" t="str">
        <f t="shared" si="460"/>
        <v/>
      </c>
      <c r="AG2725" s="69" t="str">
        <f t="shared" si="461"/>
        <v/>
      </c>
      <c r="AH2725" s="69" t="str">
        <f t="shared" si="462"/>
        <v/>
      </c>
      <c r="AI2725" s="69" t="str">
        <f t="shared" si="463"/>
        <v/>
      </c>
      <c r="AJ2725" s="69" t="str">
        <f t="shared" si="464"/>
        <v/>
      </c>
      <c r="AK2725" s="69" t="str">
        <f t="shared" si="465"/>
        <v/>
      </c>
      <c r="AL2725" s="69">
        <f t="shared" si="466"/>
        <v>0</v>
      </c>
      <c r="AM2725" s="69"/>
    </row>
    <row r="2726" spans="29:39">
      <c r="AC2726" s="69" t="str">
        <f t="shared" si="457"/>
        <v/>
      </c>
      <c r="AD2726" s="69" t="str">
        <f t="shared" si="458"/>
        <v/>
      </c>
      <c r="AE2726" s="69" t="str">
        <f t="shared" si="459"/>
        <v/>
      </c>
      <c r="AF2726" s="69" t="str">
        <f t="shared" si="460"/>
        <v/>
      </c>
      <c r="AG2726" s="69" t="str">
        <f t="shared" si="461"/>
        <v/>
      </c>
      <c r="AH2726" s="69" t="str">
        <f t="shared" si="462"/>
        <v/>
      </c>
      <c r="AI2726" s="69" t="str">
        <f t="shared" si="463"/>
        <v/>
      </c>
      <c r="AJ2726" s="69" t="str">
        <f t="shared" si="464"/>
        <v/>
      </c>
      <c r="AK2726" s="69" t="str">
        <f t="shared" si="465"/>
        <v/>
      </c>
      <c r="AL2726" s="69">
        <f t="shared" si="466"/>
        <v>0</v>
      </c>
      <c r="AM2726" s="69"/>
    </row>
    <row r="2727" spans="29:39">
      <c r="AC2727" s="69" t="str">
        <f t="shared" si="457"/>
        <v/>
      </c>
      <c r="AD2727" s="69" t="str">
        <f t="shared" si="458"/>
        <v/>
      </c>
      <c r="AE2727" s="69" t="str">
        <f t="shared" si="459"/>
        <v/>
      </c>
      <c r="AF2727" s="69" t="str">
        <f t="shared" si="460"/>
        <v/>
      </c>
      <c r="AG2727" s="69" t="str">
        <f t="shared" si="461"/>
        <v/>
      </c>
      <c r="AH2727" s="69" t="str">
        <f t="shared" si="462"/>
        <v/>
      </c>
      <c r="AI2727" s="69" t="str">
        <f t="shared" si="463"/>
        <v/>
      </c>
      <c r="AJ2727" s="69" t="str">
        <f t="shared" si="464"/>
        <v/>
      </c>
      <c r="AK2727" s="69" t="str">
        <f t="shared" si="465"/>
        <v/>
      </c>
      <c r="AL2727" s="69">
        <f t="shared" si="466"/>
        <v>0</v>
      </c>
      <c r="AM2727" s="69"/>
    </row>
    <row r="2728" spans="29:39">
      <c r="AC2728" s="69" t="str">
        <f t="shared" si="457"/>
        <v/>
      </c>
      <c r="AD2728" s="69" t="str">
        <f t="shared" si="458"/>
        <v/>
      </c>
      <c r="AE2728" s="69" t="str">
        <f t="shared" si="459"/>
        <v/>
      </c>
      <c r="AF2728" s="69" t="str">
        <f t="shared" si="460"/>
        <v/>
      </c>
      <c r="AG2728" s="69" t="str">
        <f t="shared" si="461"/>
        <v/>
      </c>
      <c r="AH2728" s="69" t="str">
        <f t="shared" si="462"/>
        <v/>
      </c>
      <c r="AI2728" s="69" t="str">
        <f t="shared" si="463"/>
        <v/>
      </c>
      <c r="AJ2728" s="69" t="str">
        <f t="shared" si="464"/>
        <v/>
      </c>
      <c r="AK2728" s="69" t="str">
        <f t="shared" si="465"/>
        <v/>
      </c>
      <c r="AL2728" s="69">
        <f t="shared" si="466"/>
        <v>0</v>
      </c>
      <c r="AM2728" s="69"/>
    </row>
    <row r="2729" spans="29:39">
      <c r="AC2729" s="69" t="str">
        <f t="shared" si="457"/>
        <v/>
      </c>
      <c r="AD2729" s="69" t="str">
        <f t="shared" si="458"/>
        <v/>
      </c>
      <c r="AE2729" s="69" t="str">
        <f t="shared" si="459"/>
        <v/>
      </c>
      <c r="AF2729" s="69" t="str">
        <f t="shared" si="460"/>
        <v/>
      </c>
      <c r="AG2729" s="69" t="str">
        <f t="shared" si="461"/>
        <v/>
      </c>
      <c r="AH2729" s="69" t="str">
        <f t="shared" si="462"/>
        <v/>
      </c>
      <c r="AI2729" s="69" t="str">
        <f t="shared" si="463"/>
        <v/>
      </c>
      <c r="AJ2729" s="69" t="str">
        <f t="shared" si="464"/>
        <v/>
      </c>
      <c r="AK2729" s="69" t="str">
        <f t="shared" si="465"/>
        <v/>
      </c>
      <c r="AL2729" s="69">
        <f t="shared" si="466"/>
        <v>0</v>
      </c>
      <c r="AM2729" s="69"/>
    </row>
    <row r="2730" spans="29:39">
      <c r="AC2730" s="69" t="str">
        <f t="shared" si="457"/>
        <v/>
      </c>
      <c r="AD2730" s="69" t="str">
        <f t="shared" si="458"/>
        <v/>
      </c>
      <c r="AE2730" s="69" t="str">
        <f t="shared" si="459"/>
        <v/>
      </c>
      <c r="AF2730" s="69" t="str">
        <f t="shared" si="460"/>
        <v/>
      </c>
      <c r="AG2730" s="69" t="str">
        <f t="shared" si="461"/>
        <v/>
      </c>
      <c r="AH2730" s="69" t="str">
        <f t="shared" si="462"/>
        <v/>
      </c>
      <c r="AI2730" s="69" t="str">
        <f t="shared" si="463"/>
        <v/>
      </c>
      <c r="AJ2730" s="69" t="str">
        <f t="shared" si="464"/>
        <v/>
      </c>
      <c r="AK2730" s="69" t="str">
        <f t="shared" si="465"/>
        <v/>
      </c>
      <c r="AL2730" s="69">
        <f t="shared" si="466"/>
        <v>0</v>
      </c>
      <c r="AM2730" s="69"/>
    </row>
    <row r="2731" spans="29:39">
      <c r="AC2731" s="69" t="str">
        <f t="shared" si="457"/>
        <v/>
      </c>
      <c r="AD2731" s="69" t="str">
        <f t="shared" si="458"/>
        <v/>
      </c>
      <c r="AE2731" s="69" t="str">
        <f t="shared" si="459"/>
        <v/>
      </c>
      <c r="AF2731" s="69" t="str">
        <f t="shared" si="460"/>
        <v/>
      </c>
      <c r="AG2731" s="69" t="str">
        <f t="shared" si="461"/>
        <v/>
      </c>
      <c r="AH2731" s="69" t="str">
        <f t="shared" si="462"/>
        <v/>
      </c>
      <c r="AI2731" s="69" t="str">
        <f t="shared" si="463"/>
        <v/>
      </c>
      <c r="AJ2731" s="69" t="str">
        <f t="shared" si="464"/>
        <v/>
      </c>
      <c r="AK2731" s="69" t="str">
        <f t="shared" si="465"/>
        <v/>
      </c>
      <c r="AL2731" s="69">
        <f t="shared" si="466"/>
        <v>0</v>
      </c>
      <c r="AM2731" s="69"/>
    </row>
    <row r="2732" spans="29:39">
      <c r="AC2732" s="69" t="str">
        <f t="shared" si="457"/>
        <v/>
      </c>
      <c r="AD2732" s="69" t="str">
        <f t="shared" si="458"/>
        <v/>
      </c>
      <c r="AE2732" s="69" t="str">
        <f t="shared" si="459"/>
        <v/>
      </c>
      <c r="AF2732" s="69" t="str">
        <f t="shared" si="460"/>
        <v/>
      </c>
      <c r="AG2732" s="69" t="str">
        <f t="shared" si="461"/>
        <v/>
      </c>
      <c r="AH2732" s="69" t="str">
        <f t="shared" si="462"/>
        <v/>
      </c>
      <c r="AI2732" s="69" t="str">
        <f t="shared" si="463"/>
        <v/>
      </c>
      <c r="AJ2732" s="69" t="str">
        <f t="shared" si="464"/>
        <v/>
      </c>
      <c r="AK2732" s="69" t="str">
        <f t="shared" si="465"/>
        <v/>
      </c>
      <c r="AL2732" s="69">
        <f t="shared" si="466"/>
        <v>0</v>
      </c>
      <c r="AM2732" s="69"/>
    </row>
    <row r="2733" spans="29:39">
      <c r="AC2733" s="69" t="str">
        <f t="shared" si="457"/>
        <v/>
      </c>
      <c r="AD2733" s="69" t="str">
        <f t="shared" si="458"/>
        <v/>
      </c>
      <c r="AE2733" s="69" t="str">
        <f t="shared" si="459"/>
        <v/>
      </c>
      <c r="AF2733" s="69" t="str">
        <f t="shared" si="460"/>
        <v/>
      </c>
      <c r="AG2733" s="69" t="str">
        <f t="shared" si="461"/>
        <v/>
      </c>
      <c r="AH2733" s="69" t="str">
        <f t="shared" si="462"/>
        <v/>
      </c>
      <c r="AI2733" s="69" t="str">
        <f t="shared" si="463"/>
        <v/>
      </c>
      <c r="AJ2733" s="69" t="str">
        <f t="shared" si="464"/>
        <v/>
      </c>
      <c r="AK2733" s="69" t="str">
        <f t="shared" si="465"/>
        <v/>
      </c>
      <c r="AL2733" s="69">
        <f t="shared" si="466"/>
        <v>0</v>
      </c>
      <c r="AM2733" s="69"/>
    </row>
    <row r="2734" spans="29:39">
      <c r="AC2734" s="69" t="str">
        <f t="shared" si="457"/>
        <v/>
      </c>
      <c r="AD2734" s="69" t="str">
        <f t="shared" si="458"/>
        <v/>
      </c>
      <c r="AE2734" s="69" t="str">
        <f t="shared" si="459"/>
        <v/>
      </c>
      <c r="AF2734" s="69" t="str">
        <f t="shared" si="460"/>
        <v/>
      </c>
      <c r="AG2734" s="69" t="str">
        <f t="shared" si="461"/>
        <v/>
      </c>
      <c r="AH2734" s="69" t="str">
        <f t="shared" si="462"/>
        <v/>
      </c>
      <c r="AI2734" s="69" t="str">
        <f t="shared" si="463"/>
        <v/>
      </c>
      <c r="AJ2734" s="69" t="str">
        <f t="shared" si="464"/>
        <v/>
      </c>
      <c r="AK2734" s="69" t="str">
        <f t="shared" si="465"/>
        <v/>
      </c>
      <c r="AL2734" s="69">
        <f t="shared" si="466"/>
        <v>0</v>
      </c>
      <c r="AM2734" s="69"/>
    </row>
    <row r="2735" spans="29:39">
      <c r="AC2735" s="69" t="str">
        <f t="shared" si="457"/>
        <v/>
      </c>
      <c r="AD2735" s="69" t="str">
        <f t="shared" si="458"/>
        <v/>
      </c>
      <c r="AE2735" s="69" t="str">
        <f t="shared" si="459"/>
        <v/>
      </c>
      <c r="AF2735" s="69" t="str">
        <f t="shared" si="460"/>
        <v/>
      </c>
      <c r="AG2735" s="69" t="str">
        <f t="shared" si="461"/>
        <v/>
      </c>
      <c r="AH2735" s="69" t="str">
        <f t="shared" si="462"/>
        <v/>
      </c>
      <c r="AI2735" s="69" t="str">
        <f t="shared" si="463"/>
        <v/>
      </c>
      <c r="AJ2735" s="69" t="str">
        <f t="shared" si="464"/>
        <v/>
      </c>
      <c r="AK2735" s="69" t="str">
        <f t="shared" si="465"/>
        <v/>
      </c>
      <c r="AL2735" s="69">
        <f t="shared" si="466"/>
        <v>0</v>
      </c>
      <c r="AM2735" s="69"/>
    </row>
    <row r="2736" spans="29:39">
      <c r="AC2736" s="69" t="str">
        <f t="shared" si="457"/>
        <v/>
      </c>
      <c r="AD2736" s="69" t="str">
        <f t="shared" si="458"/>
        <v/>
      </c>
      <c r="AE2736" s="69" t="str">
        <f t="shared" si="459"/>
        <v/>
      </c>
      <c r="AF2736" s="69" t="str">
        <f t="shared" si="460"/>
        <v/>
      </c>
      <c r="AG2736" s="69" t="str">
        <f t="shared" si="461"/>
        <v/>
      </c>
      <c r="AH2736" s="69" t="str">
        <f t="shared" si="462"/>
        <v/>
      </c>
      <c r="AI2736" s="69" t="str">
        <f t="shared" si="463"/>
        <v/>
      </c>
      <c r="AJ2736" s="69" t="str">
        <f t="shared" si="464"/>
        <v/>
      </c>
      <c r="AK2736" s="69" t="str">
        <f t="shared" si="465"/>
        <v/>
      </c>
      <c r="AL2736" s="69">
        <f t="shared" si="466"/>
        <v>0</v>
      </c>
      <c r="AM2736" s="69"/>
    </row>
    <row r="2737" spans="29:39">
      <c r="AC2737" s="69" t="str">
        <f t="shared" si="457"/>
        <v/>
      </c>
      <c r="AD2737" s="69" t="str">
        <f t="shared" si="458"/>
        <v/>
      </c>
      <c r="AE2737" s="69" t="str">
        <f t="shared" si="459"/>
        <v/>
      </c>
      <c r="AF2737" s="69" t="str">
        <f t="shared" si="460"/>
        <v/>
      </c>
      <c r="AG2737" s="69" t="str">
        <f t="shared" si="461"/>
        <v/>
      </c>
      <c r="AH2737" s="69" t="str">
        <f t="shared" si="462"/>
        <v/>
      </c>
      <c r="AI2737" s="69" t="str">
        <f t="shared" si="463"/>
        <v/>
      </c>
      <c r="AJ2737" s="69" t="str">
        <f t="shared" si="464"/>
        <v/>
      </c>
      <c r="AK2737" s="69" t="str">
        <f t="shared" si="465"/>
        <v/>
      </c>
      <c r="AL2737" s="69">
        <f t="shared" si="466"/>
        <v>0</v>
      </c>
      <c r="AM2737" s="69"/>
    </row>
    <row r="2738" spans="29:39">
      <c r="AC2738" s="69" t="str">
        <f t="shared" si="457"/>
        <v/>
      </c>
      <c r="AD2738" s="69" t="str">
        <f t="shared" si="458"/>
        <v/>
      </c>
      <c r="AE2738" s="69" t="str">
        <f t="shared" si="459"/>
        <v/>
      </c>
      <c r="AF2738" s="69" t="str">
        <f t="shared" si="460"/>
        <v/>
      </c>
      <c r="AG2738" s="69" t="str">
        <f t="shared" si="461"/>
        <v/>
      </c>
      <c r="AH2738" s="69" t="str">
        <f t="shared" si="462"/>
        <v/>
      </c>
      <c r="AI2738" s="69" t="str">
        <f t="shared" si="463"/>
        <v/>
      </c>
      <c r="AJ2738" s="69" t="str">
        <f t="shared" si="464"/>
        <v/>
      </c>
      <c r="AK2738" s="69" t="str">
        <f t="shared" si="465"/>
        <v/>
      </c>
      <c r="AL2738" s="69">
        <f t="shared" si="466"/>
        <v>0</v>
      </c>
      <c r="AM2738" s="69"/>
    </row>
    <row r="2739" spans="29:39">
      <c r="AC2739" s="69" t="str">
        <f t="shared" si="457"/>
        <v/>
      </c>
      <c r="AD2739" s="69" t="str">
        <f t="shared" si="458"/>
        <v/>
      </c>
      <c r="AE2739" s="69" t="str">
        <f t="shared" si="459"/>
        <v/>
      </c>
      <c r="AF2739" s="69" t="str">
        <f t="shared" si="460"/>
        <v/>
      </c>
      <c r="AG2739" s="69" t="str">
        <f t="shared" si="461"/>
        <v/>
      </c>
      <c r="AH2739" s="69" t="str">
        <f t="shared" si="462"/>
        <v/>
      </c>
      <c r="AI2739" s="69" t="str">
        <f t="shared" si="463"/>
        <v/>
      </c>
      <c r="AJ2739" s="69" t="str">
        <f t="shared" si="464"/>
        <v/>
      </c>
      <c r="AK2739" s="69" t="str">
        <f t="shared" si="465"/>
        <v/>
      </c>
      <c r="AL2739" s="69">
        <f t="shared" si="466"/>
        <v>0</v>
      </c>
      <c r="AM2739" s="69"/>
    </row>
    <row r="2740" spans="29:39">
      <c r="AC2740" s="69" t="str">
        <f t="shared" si="457"/>
        <v/>
      </c>
      <c r="AD2740" s="69" t="str">
        <f t="shared" si="458"/>
        <v/>
      </c>
      <c r="AE2740" s="69" t="str">
        <f t="shared" si="459"/>
        <v/>
      </c>
      <c r="AF2740" s="69" t="str">
        <f t="shared" si="460"/>
        <v/>
      </c>
      <c r="AG2740" s="69" t="str">
        <f t="shared" si="461"/>
        <v/>
      </c>
      <c r="AH2740" s="69" t="str">
        <f t="shared" si="462"/>
        <v/>
      </c>
      <c r="AI2740" s="69" t="str">
        <f t="shared" si="463"/>
        <v/>
      </c>
      <c r="AJ2740" s="69" t="str">
        <f t="shared" si="464"/>
        <v/>
      </c>
      <c r="AK2740" s="69" t="str">
        <f t="shared" si="465"/>
        <v/>
      </c>
      <c r="AL2740" s="69">
        <f t="shared" si="466"/>
        <v>0</v>
      </c>
      <c r="AM2740" s="69"/>
    </row>
    <row r="2741" spans="29:39">
      <c r="AC2741" s="69" t="str">
        <f t="shared" si="457"/>
        <v/>
      </c>
      <c r="AD2741" s="69" t="str">
        <f t="shared" si="458"/>
        <v/>
      </c>
      <c r="AE2741" s="69" t="str">
        <f t="shared" si="459"/>
        <v/>
      </c>
      <c r="AF2741" s="69" t="str">
        <f t="shared" si="460"/>
        <v/>
      </c>
      <c r="AG2741" s="69" t="str">
        <f t="shared" si="461"/>
        <v/>
      </c>
      <c r="AH2741" s="69" t="str">
        <f t="shared" si="462"/>
        <v/>
      </c>
      <c r="AI2741" s="69" t="str">
        <f t="shared" si="463"/>
        <v/>
      </c>
      <c r="AJ2741" s="69" t="str">
        <f t="shared" si="464"/>
        <v/>
      </c>
      <c r="AK2741" s="69" t="str">
        <f t="shared" si="465"/>
        <v/>
      </c>
      <c r="AL2741" s="69">
        <f t="shared" si="466"/>
        <v>0</v>
      </c>
      <c r="AM2741" s="69"/>
    </row>
    <row r="2742" spans="29:39">
      <c r="AC2742" s="69" t="str">
        <f t="shared" si="457"/>
        <v/>
      </c>
      <c r="AD2742" s="69" t="str">
        <f t="shared" si="458"/>
        <v/>
      </c>
      <c r="AE2742" s="69" t="str">
        <f t="shared" si="459"/>
        <v/>
      </c>
      <c r="AF2742" s="69" t="str">
        <f t="shared" si="460"/>
        <v/>
      </c>
      <c r="AG2742" s="69" t="str">
        <f t="shared" si="461"/>
        <v/>
      </c>
      <c r="AH2742" s="69" t="str">
        <f t="shared" si="462"/>
        <v/>
      </c>
      <c r="AI2742" s="69" t="str">
        <f t="shared" si="463"/>
        <v/>
      </c>
      <c r="AJ2742" s="69" t="str">
        <f t="shared" si="464"/>
        <v/>
      </c>
      <c r="AK2742" s="69" t="str">
        <f t="shared" si="465"/>
        <v/>
      </c>
      <c r="AL2742" s="69">
        <f t="shared" si="466"/>
        <v>0</v>
      </c>
      <c r="AM2742" s="69"/>
    </row>
    <row r="2743" spans="29:39">
      <c r="AC2743" s="69" t="str">
        <f t="shared" si="457"/>
        <v/>
      </c>
      <c r="AD2743" s="69" t="str">
        <f t="shared" si="458"/>
        <v/>
      </c>
      <c r="AE2743" s="69" t="str">
        <f t="shared" si="459"/>
        <v/>
      </c>
      <c r="AF2743" s="69" t="str">
        <f t="shared" si="460"/>
        <v/>
      </c>
      <c r="AG2743" s="69" t="str">
        <f t="shared" si="461"/>
        <v/>
      </c>
      <c r="AH2743" s="69" t="str">
        <f t="shared" si="462"/>
        <v/>
      </c>
      <c r="AI2743" s="69" t="str">
        <f t="shared" si="463"/>
        <v/>
      </c>
      <c r="AJ2743" s="69" t="str">
        <f t="shared" si="464"/>
        <v/>
      </c>
      <c r="AK2743" s="69" t="str">
        <f t="shared" si="465"/>
        <v/>
      </c>
      <c r="AL2743" s="69">
        <f t="shared" si="466"/>
        <v>0</v>
      </c>
      <c r="AM2743" s="69"/>
    </row>
    <row r="2744" spans="29:39">
      <c r="AC2744" s="69" t="str">
        <f t="shared" si="457"/>
        <v/>
      </c>
      <c r="AD2744" s="69" t="str">
        <f t="shared" si="458"/>
        <v/>
      </c>
      <c r="AE2744" s="69" t="str">
        <f t="shared" si="459"/>
        <v/>
      </c>
      <c r="AF2744" s="69" t="str">
        <f t="shared" si="460"/>
        <v/>
      </c>
      <c r="AG2744" s="69" t="str">
        <f t="shared" si="461"/>
        <v/>
      </c>
      <c r="AH2744" s="69" t="str">
        <f t="shared" si="462"/>
        <v/>
      </c>
      <c r="AI2744" s="69" t="str">
        <f t="shared" si="463"/>
        <v/>
      </c>
      <c r="AJ2744" s="69" t="str">
        <f t="shared" si="464"/>
        <v/>
      </c>
      <c r="AK2744" s="69" t="str">
        <f t="shared" si="465"/>
        <v/>
      </c>
      <c r="AL2744" s="69">
        <f t="shared" si="466"/>
        <v>0</v>
      </c>
      <c r="AM2744" s="69"/>
    </row>
    <row r="2745" spans="29:39">
      <c r="AC2745" s="69" t="str">
        <f t="shared" si="457"/>
        <v/>
      </c>
      <c r="AD2745" s="69" t="str">
        <f t="shared" si="458"/>
        <v/>
      </c>
      <c r="AE2745" s="69" t="str">
        <f t="shared" si="459"/>
        <v/>
      </c>
      <c r="AF2745" s="69" t="str">
        <f t="shared" si="460"/>
        <v/>
      </c>
      <c r="AG2745" s="69" t="str">
        <f t="shared" si="461"/>
        <v/>
      </c>
      <c r="AH2745" s="69" t="str">
        <f t="shared" si="462"/>
        <v/>
      </c>
      <c r="AI2745" s="69" t="str">
        <f t="shared" si="463"/>
        <v/>
      </c>
      <c r="AJ2745" s="69" t="str">
        <f t="shared" si="464"/>
        <v/>
      </c>
      <c r="AK2745" s="69" t="str">
        <f t="shared" si="465"/>
        <v/>
      </c>
      <c r="AL2745" s="69">
        <f t="shared" si="466"/>
        <v>0</v>
      </c>
      <c r="AM2745" s="69"/>
    </row>
    <row r="2746" spans="29:39">
      <c r="AC2746" s="69" t="str">
        <f t="shared" si="457"/>
        <v/>
      </c>
      <c r="AD2746" s="69" t="str">
        <f t="shared" si="458"/>
        <v/>
      </c>
      <c r="AE2746" s="69" t="str">
        <f t="shared" si="459"/>
        <v/>
      </c>
      <c r="AF2746" s="69" t="str">
        <f t="shared" si="460"/>
        <v/>
      </c>
      <c r="AG2746" s="69" t="str">
        <f t="shared" si="461"/>
        <v/>
      </c>
      <c r="AH2746" s="69" t="str">
        <f t="shared" si="462"/>
        <v/>
      </c>
      <c r="AI2746" s="69" t="str">
        <f t="shared" si="463"/>
        <v/>
      </c>
      <c r="AJ2746" s="69" t="str">
        <f t="shared" si="464"/>
        <v/>
      </c>
      <c r="AK2746" s="69" t="str">
        <f t="shared" si="465"/>
        <v/>
      </c>
      <c r="AL2746" s="69">
        <f t="shared" si="466"/>
        <v>0</v>
      </c>
      <c r="AM2746" s="69"/>
    </row>
    <row r="2747" spans="29:39">
      <c r="AC2747" s="69" t="str">
        <f t="shared" si="457"/>
        <v/>
      </c>
      <c r="AD2747" s="69" t="str">
        <f t="shared" si="458"/>
        <v/>
      </c>
      <c r="AE2747" s="69" t="str">
        <f t="shared" si="459"/>
        <v/>
      </c>
      <c r="AF2747" s="69" t="str">
        <f t="shared" si="460"/>
        <v/>
      </c>
      <c r="AG2747" s="69" t="str">
        <f t="shared" si="461"/>
        <v/>
      </c>
      <c r="AH2747" s="69" t="str">
        <f t="shared" si="462"/>
        <v/>
      </c>
      <c r="AI2747" s="69" t="str">
        <f t="shared" si="463"/>
        <v/>
      </c>
      <c r="AJ2747" s="69" t="str">
        <f t="shared" si="464"/>
        <v/>
      </c>
      <c r="AK2747" s="69" t="str">
        <f t="shared" si="465"/>
        <v/>
      </c>
      <c r="AL2747" s="69">
        <f t="shared" si="466"/>
        <v>0</v>
      </c>
      <c r="AM2747" s="69"/>
    </row>
    <row r="2748" spans="29:39">
      <c r="AC2748" s="69" t="str">
        <f t="shared" si="457"/>
        <v/>
      </c>
      <c r="AD2748" s="69" t="str">
        <f t="shared" si="458"/>
        <v/>
      </c>
      <c r="AE2748" s="69" t="str">
        <f t="shared" si="459"/>
        <v/>
      </c>
      <c r="AF2748" s="69" t="str">
        <f t="shared" si="460"/>
        <v/>
      </c>
      <c r="AG2748" s="69" t="str">
        <f t="shared" si="461"/>
        <v/>
      </c>
      <c r="AH2748" s="69" t="str">
        <f t="shared" si="462"/>
        <v/>
      </c>
      <c r="AI2748" s="69" t="str">
        <f t="shared" si="463"/>
        <v/>
      </c>
      <c r="AJ2748" s="69" t="str">
        <f t="shared" si="464"/>
        <v/>
      </c>
      <c r="AK2748" s="69" t="str">
        <f t="shared" si="465"/>
        <v/>
      </c>
      <c r="AL2748" s="69">
        <f t="shared" si="466"/>
        <v>0</v>
      </c>
      <c r="AM2748" s="69"/>
    </row>
    <row r="2749" spans="29:39">
      <c r="AC2749" s="69" t="str">
        <f t="shared" si="457"/>
        <v/>
      </c>
      <c r="AD2749" s="69" t="str">
        <f t="shared" si="458"/>
        <v/>
      </c>
      <c r="AE2749" s="69" t="str">
        <f t="shared" si="459"/>
        <v/>
      </c>
      <c r="AF2749" s="69" t="str">
        <f t="shared" si="460"/>
        <v/>
      </c>
      <c r="AG2749" s="69" t="str">
        <f t="shared" si="461"/>
        <v/>
      </c>
      <c r="AH2749" s="69" t="str">
        <f t="shared" si="462"/>
        <v/>
      </c>
      <c r="AI2749" s="69" t="str">
        <f t="shared" si="463"/>
        <v/>
      </c>
      <c r="AJ2749" s="69" t="str">
        <f t="shared" si="464"/>
        <v/>
      </c>
      <c r="AK2749" s="69" t="str">
        <f t="shared" si="465"/>
        <v/>
      </c>
      <c r="AL2749" s="69">
        <f t="shared" si="466"/>
        <v>0</v>
      </c>
      <c r="AM2749" s="69"/>
    </row>
    <row r="2750" spans="29:39">
      <c r="AC2750" s="69" t="str">
        <f t="shared" si="457"/>
        <v/>
      </c>
      <c r="AD2750" s="69" t="str">
        <f t="shared" si="458"/>
        <v/>
      </c>
      <c r="AE2750" s="69" t="str">
        <f t="shared" si="459"/>
        <v/>
      </c>
      <c r="AF2750" s="69" t="str">
        <f t="shared" si="460"/>
        <v/>
      </c>
      <c r="AG2750" s="69" t="str">
        <f t="shared" si="461"/>
        <v/>
      </c>
      <c r="AH2750" s="69" t="str">
        <f t="shared" si="462"/>
        <v/>
      </c>
      <c r="AI2750" s="69" t="str">
        <f t="shared" si="463"/>
        <v/>
      </c>
      <c r="AJ2750" s="69" t="str">
        <f t="shared" si="464"/>
        <v/>
      </c>
      <c r="AK2750" s="69" t="str">
        <f t="shared" si="465"/>
        <v/>
      </c>
      <c r="AL2750" s="69">
        <f t="shared" si="466"/>
        <v>0</v>
      </c>
      <c r="AM2750" s="69"/>
    </row>
    <row r="2751" spans="29:39">
      <c r="AC2751" s="69" t="str">
        <f t="shared" si="457"/>
        <v/>
      </c>
      <c r="AD2751" s="69" t="str">
        <f t="shared" si="458"/>
        <v/>
      </c>
      <c r="AE2751" s="69" t="str">
        <f t="shared" si="459"/>
        <v/>
      </c>
      <c r="AF2751" s="69" t="str">
        <f t="shared" si="460"/>
        <v/>
      </c>
      <c r="AG2751" s="69" t="str">
        <f t="shared" si="461"/>
        <v/>
      </c>
      <c r="AH2751" s="69" t="str">
        <f t="shared" si="462"/>
        <v/>
      </c>
      <c r="AI2751" s="69" t="str">
        <f t="shared" si="463"/>
        <v/>
      </c>
      <c r="AJ2751" s="69" t="str">
        <f t="shared" si="464"/>
        <v/>
      </c>
      <c r="AK2751" s="69" t="str">
        <f t="shared" si="465"/>
        <v/>
      </c>
      <c r="AL2751" s="69">
        <f t="shared" si="466"/>
        <v>0</v>
      </c>
      <c r="AM2751" s="69"/>
    </row>
    <row r="2752" spans="29:39">
      <c r="AC2752" s="69" t="str">
        <f t="shared" si="457"/>
        <v/>
      </c>
      <c r="AD2752" s="69" t="str">
        <f t="shared" si="458"/>
        <v/>
      </c>
      <c r="AE2752" s="69" t="str">
        <f t="shared" si="459"/>
        <v/>
      </c>
      <c r="AF2752" s="69" t="str">
        <f t="shared" si="460"/>
        <v/>
      </c>
      <c r="AG2752" s="69" t="str">
        <f t="shared" si="461"/>
        <v/>
      </c>
      <c r="AH2752" s="69" t="str">
        <f t="shared" si="462"/>
        <v/>
      </c>
      <c r="AI2752" s="69" t="str">
        <f t="shared" si="463"/>
        <v/>
      </c>
      <c r="AJ2752" s="69" t="str">
        <f t="shared" si="464"/>
        <v/>
      </c>
      <c r="AK2752" s="69" t="str">
        <f t="shared" si="465"/>
        <v/>
      </c>
      <c r="AL2752" s="69">
        <f t="shared" si="466"/>
        <v>0</v>
      </c>
      <c r="AM2752" s="69"/>
    </row>
    <row r="2753" spans="29:39">
      <c r="AC2753" s="69" t="str">
        <f t="shared" si="457"/>
        <v/>
      </c>
      <c r="AD2753" s="69" t="str">
        <f t="shared" si="458"/>
        <v/>
      </c>
      <c r="AE2753" s="69" t="str">
        <f t="shared" si="459"/>
        <v/>
      </c>
      <c r="AF2753" s="69" t="str">
        <f t="shared" si="460"/>
        <v/>
      </c>
      <c r="AG2753" s="69" t="str">
        <f t="shared" si="461"/>
        <v/>
      </c>
      <c r="AH2753" s="69" t="str">
        <f t="shared" si="462"/>
        <v/>
      </c>
      <c r="AI2753" s="69" t="str">
        <f t="shared" si="463"/>
        <v/>
      </c>
      <c r="AJ2753" s="69" t="str">
        <f t="shared" si="464"/>
        <v/>
      </c>
      <c r="AK2753" s="69" t="str">
        <f t="shared" si="465"/>
        <v/>
      </c>
      <c r="AL2753" s="69">
        <f t="shared" si="466"/>
        <v>0</v>
      </c>
      <c r="AM2753" s="69"/>
    </row>
    <row r="2754" spans="29:39">
      <c r="AC2754" s="69" t="str">
        <f t="shared" si="457"/>
        <v/>
      </c>
      <c r="AD2754" s="69" t="str">
        <f t="shared" si="458"/>
        <v/>
      </c>
      <c r="AE2754" s="69" t="str">
        <f t="shared" si="459"/>
        <v/>
      </c>
      <c r="AF2754" s="69" t="str">
        <f t="shared" si="460"/>
        <v/>
      </c>
      <c r="AG2754" s="69" t="str">
        <f t="shared" si="461"/>
        <v/>
      </c>
      <c r="AH2754" s="69" t="str">
        <f t="shared" si="462"/>
        <v/>
      </c>
      <c r="AI2754" s="69" t="str">
        <f t="shared" si="463"/>
        <v/>
      </c>
      <c r="AJ2754" s="69" t="str">
        <f t="shared" si="464"/>
        <v/>
      </c>
      <c r="AK2754" s="69" t="str">
        <f t="shared" si="465"/>
        <v/>
      </c>
      <c r="AL2754" s="69">
        <f t="shared" si="466"/>
        <v>0</v>
      </c>
      <c r="AM2754" s="69"/>
    </row>
    <row r="2755" spans="29:39">
      <c r="AC2755" s="69" t="str">
        <f t="shared" si="457"/>
        <v/>
      </c>
      <c r="AD2755" s="69" t="str">
        <f t="shared" si="458"/>
        <v/>
      </c>
      <c r="AE2755" s="69" t="str">
        <f t="shared" si="459"/>
        <v/>
      </c>
      <c r="AF2755" s="69" t="str">
        <f t="shared" si="460"/>
        <v/>
      </c>
      <c r="AG2755" s="69" t="str">
        <f t="shared" si="461"/>
        <v/>
      </c>
      <c r="AH2755" s="69" t="str">
        <f t="shared" si="462"/>
        <v/>
      </c>
      <c r="AI2755" s="69" t="str">
        <f t="shared" si="463"/>
        <v/>
      </c>
      <c r="AJ2755" s="69" t="str">
        <f t="shared" si="464"/>
        <v/>
      </c>
      <c r="AK2755" s="69" t="str">
        <f t="shared" si="465"/>
        <v/>
      </c>
      <c r="AL2755" s="69">
        <f t="shared" si="466"/>
        <v>0</v>
      </c>
      <c r="AM2755" s="69"/>
    </row>
    <row r="2756" spans="29:39">
      <c r="AC2756" s="69" t="str">
        <f t="shared" si="457"/>
        <v/>
      </c>
      <c r="AD2756" s="69" t="str">
        <f t="shared" si="458"/>
        <v/>
      </c>
      <c r="AE2756" s="69" t="str">
        <f t="shared" si="459"/>
        <v/>
      </c>
      <c r="AF2756" s="69" t="str">
        <f t="shared" si="460"/>
        <v/>
      </c>
      <c r="AG2756" s="69" t="str">
        <f t="shared" si="461"/>
        <v/>
      </c>
      <c r="AH2756" s="69" t="str">
        <f t="shared" si="462"/>
        <v/>
      </c>
      <c r="AI2756" s="69" t="str">
        <f t="shared" si="463"/>
        <v/>
      </c>
      <c r="AJ2756" s="69" t="str">
        <f t="shared" si="464"/>
        <v/>
      </c>
      <c r="AK2756" s="69" t="str">
        <f t="shared" si="465"/>
        <v/>
      </c>
      <c r="AL2756" s="69">
        <f t="shared" si="466"/>
        <v>0</v>
      </c>
      <c r="AM2756" s="69"/>
    </row>
    <row r="2757" spans="29:39">
      <c r="AC2757" s="69" t="str">
        <f t="shared" si="457"/>
        <v/>
      </c>
      <c r="AD2757" s="69" t="str">
        <f t="shared" si="458"/>
        <v/>
      </c>
      <c r="AE2757" s="69" t="str">
        <f t="shared" si="459"/>
        <v/>
      </c>
      <c r="AF2757" s="69" t="str">
        <f t="shared" si="460"/>
        <v/>
      </c>
      <c r="AG2757" s="69" t="str">
        <f t="shared" si="461"/>
        <v/>
      </c>
      <c r="AH2757" s="69" t="str">
        <f t="shared" si="462"/>
        <v/>
      </c>
      <c r="AI2757" s="69" t="str">
        <f t="shared" si="463"/>
        <v/>
      </c>
      <c r="AJ2757" s="69" t="str">
        <f t="shared" si="464"/>
        <v/>
      </c>
      <c r="AK2757" s="69" t="str">
        <f t="shared" si="465"/>
        <v/>
      </c>
      <c r="AL2757" s="69">
        <f t="shared" si="466"/>
        <v>0</v>
      </c>
      <c r="AM2757" s="69"/>
    </row>
    <row r="2758" spans="29:39">
      <c r="AC2758" s="69" t="str">
        <f t="shared" si="457"/>
        <v/>
      </c>
      <c r="AD2758" s="69" t="str">
        <f t="shared" si="458"/>
        <v/>
      </c>
      <c r="AE2758" s="69" t="str">
        <f t="shared" si="459"/>
        <v/>
      </c>
      <c r="AF2758" s="69" t="str">
        <f t="shared" si="460"/>
        <v/>
      </c>
      <c r="AG2758" s="69" t="str">
        <f t="shared" si="461"/>
        <v/>
      </c>
      <c r="AH2758" s="69" t="str">
        <f t="shared" si="462"/>
        <v/>
      </c>
      <c r="AI2758" s="69" t="str">
        <f t="shared" si="463"/>
        <v/>
      </c>
      <c r="AJ2758" s="69" t="str">
        <f t="shared" si="464"/>
        <v/>
      </c>
      <c r="AK2758" s="69" t="str">
        <f t="shared" si="465"/>
        <v/>
      </c>
      <c r="AL2758" s="69">
        <f t="shared" si="466"/>
        <v>0</v>
      </c>
      <c r="AM2758" s="69"/>
    </row>
    <row r="2759" spans="29:39">
      <c r="AC2759" s="69" t="str">
        <f t="shared" si="457"/>
        <v/>
      </c>
      <c r="AD2759" s="69" t="str">
        <f t="shared" si="458"/>
        <v/>
      </c>
      <c r="AE2759" s="69" t="str">
        <f t="shared" si="459"/>
        <v/>
      </c>
      <c r="AF2759" s="69" t="str">
        <f t="shared" si="460"/>
        <v/>
      </c>
      <c r="AG2759" s="69" t="str">
        <f t="shared" si="461"/>
        <v/>
      </c>
      <c r="AH2759" s="69" t="str">
        <f t="shared" si="462"/>
        <v/>
      </c>
      <c r="AI2759" s="69" t="str">
        <f t="shared" si="463"/>
        <v/>
      </c>
      <c r="AJ2759" s="69" t="str">
        <f t="shared" si="464"/>
        <v/>
      </c>
      <c r="AK2759" s="69" t="str">
        <f t="shared" si="465"/>
        <v/>
      </c>
      <c r="AL2759" s="69">
        <f t="shared" si="466"/>
        <v>0</v>
      </c>
      <c r="AM2759" s="69"/>
    </row>
    <row r="2760" spans="29:39">
      <c r="AC2760" s="69" t="str">
        <f t="shared" si="457"/>
        <v/>
      </c>
      <c r="AD2760" s="69" t="str">
        <f t="shared" si="458"/>
        <v/>
      </c>
      <c r="AE2760" s="69" t="str">
        <f t="shared" si="459"/>
        <v/>
      </c>
      <c r="AF2760" s="69" t="str">
        <f t="shared" si="460"/>
        <v/>
      </c>
      <c r="AG2760" s="69" t="str">
        <f t="shared" si="461"/>
        <v/>
      </c>
      <c r="AH2760" s="69" t="str">
        <f t="shared" si="462"/>
        <v/>
      </c>
      <c r="AI2760" s="69" t="str">
        <f t="shared" si="463"/>
        <v/>
      </c>
      <c r="AJ2760" s="69" t="str">
        <f t="shared" si="464"/>
        <v/>
      </c>
      <c r="AK2760" s="69" t="str">
        <f t="shared" si="465"/>
        <v/>
      </c>
      <c r="AL2760" s="69">
        <f t="shared" si="466"/>
        <v>0</v>
      </c>
      <c r="AM2760" s="69"/>
    </row>
    <row r="2761" spans="29:39">
      <c r="AC2761" s="69" t="str">
        <f t="shared" si="457"/>
        <v/>
      </c>
      <c r="AD2761" s="69" t="str">
        <f t="shared" si="458"/>
        <v/>
      </c>
      <c r="AE2761" s="69" t="str">
        <f t="shared" si="459"/>
        <v/>
      </c>
      <c r="AF2761" s="69" t="str">
        <f t="shared" si="460"/>
        <v/>
      </c>
      <c r="AG2761" s="69" t="str">
        <f t="shared" si="461"/>
        <v/>
      </c>
      <c r="AH2761" s="69" t="str">
        <f t="shared" si="462"/>
        <v/>
      </c>
      <c r="AI2761" s="69" t="str">
        <f t="shared" si="463"/>
        <v/>
      </c>
      <c r="AJ2761" s="69" t="str">
        <f t="shared" si="464"/>
        <v/>
      </c>
      <c r="AK2761" s="69" t="str">
        <f t="shared" si="465"/>
        <v/>
      </c>
      <c r="AL2761" s="69">
        <f t="shared" si="466"/>
        <v>0</v>
      </c>
      <c r="AM2761" s="69"/>
    </row>
    <row r="2762" spans="29:39">
      <c r="AC2762" s="69" t="str">
        <f t="shared" si="457"/>
        <v/>
      </c>
      <c r="AD2762" s="69" t="str">
        <f t="shared" si="458"/>
        <v/>
      </c>
      <c r="AE2762" s="69" t="str">
        <f t="shared" si="459"/>
        <v/>
      </c>
      <c r="AF2762" s="69" t="str">
        <f t="shared" si="460"/>
        <v/>
      </c>
      <c r="AG2762" s="69" t="str">
        <f t="shared" si="461"/>
        <v/>
      </c>
      <c r="AH2762" s="69" t="str">
        <f t="shared" si="462"/>
        <v/>
      </c>
      <c r="AI2762" s="69" t="str">
        <f t="shared" si="463"/>
        <v/>
      </c>
      <c r="AJ2762" s="69" t="str">
        <f t="shared" si="464"/>
        <v/>
      </c>
      <c r="AK2762" s="69" t="str">
        <f t="shared" si="465"/>
        <v/>
      </c>
      <c r="AL2762" s="69">
        <f t="shared" si="466"/>
        <v>0</v>
      </c>
      <c r="AM2762" s="69"/>
    </row>
    <row r="2763" spans="29:39">
      <c r="AC2763" s="69" t="str">
        <f t="shared" si="457"/>
        <v/>
      </c>
      <c r="AD2763" s="69" t="str">
        <f t="shared" si="458"/>
        <v/>
      </c>
      <c r="AE2763" s="69" t="str">
        <f t="shared" si="459"/>
        <v/>
      </c>
      <c r="AF2763" s="69" t="str">
        <f t="shared" si="460"/>
        <v/>
      </c>
      <c r="AG2763" s="69" t="str">
        <f t="shared" si="461"/>
        <v/>
      </c>
      <c r="AH2763" s="69" t="str">
        <f t="shared" si="462"/>
        <v/>
      </c>
      <c r="AI2763" s="69" t="str">
        <f t="shared" si="463"/>
        <v/>
      </c>
      <c r="AJ2763" s="69" t="str">
        <f t="shared" si="464"/>
        <v/>
      </c>
      <c r="AK2763" s="69" t="str">
        <f t="shared" si="465"/>
        <v/>
      </c>
      <c r="AL2763" s="69">
        <f t="shared" si="466"/>
        <v>0</v>
      </c>
      <c r="AM2763" s="69"/>
    </row>
    <row r="2764" spans="29:39">
      <c r="AC2764" s="69" t="str">
        <f t="shared" si="457"/>
        <v/>
      </c>
      <c r="AD2764" s="69" t="str">
        <f t="shared" si="458"/>
        <v/>
      </c>
      <c r="AE2764" s="69" t="str">
        <f t="shared" si="459"/>
        <v/>
      </c>
      <c r="AF2764" s="69" t="str">
        <f t="shared" si="460"/>
        <v/>
      </c>
      <c r="AG2764" s="69" t="str">
        <f t="shared" si="461"/>
        <v/>
      </c>
      <c r="AH2764" s="69" t="str">
        <f t="shared" si="462"/>
        <v/>
      </c>
      <c r="AI2764" s="69" t="str">
        <f t="shared" si="463"/>
        <v/>
      </c>
      <c r="AJ2764" s="69" t="str">
        <f t="shared" si="464"/>
        <v/>
      </c>
      <c r="AK2764" s="69" t="str">
        <f t="shared" si="465"/>
        <v/>
      </c>
      <c r="AL2764" s="69">
        <f t="shared" si="466"/>
        <v>0</v>
      </c>
      <c r="AM2764" s="69"/>
    </row>
    <row r="2765" spans="29:39">
      <c r="AC2765" s="69" t="str">
        <f t="shared" si="457"/>
        <v/>
      </c>
      <c r="AD2765" s="69" t="str">
        <f t="shared" si="458"/>
        <v/>
      </c>
      <c r="AE2765" s="69" t="str">
        <f t="shared" si="459"/>
        <v/>
      </c>
      <c r="AF2765" s="69" t="str">
        <f t="shared" si="460"/>
        <v/>
      </c>
      <c r="AG2765" s="69" t="str">
        <f t="shared" si="461"/>
        <v/>
      </c>
      <c r="AH2765" s="69" t="str">
        <f t="shared" si="462"/>
        <v/>
      </c>
      <c r="AI2765" s="69" t="str">
        <f t="shared" si="463"/>
        <v/>
      </c>
      <c r="AJ2765" s="69" t="str">
        <f t="shared" si="464"/>
        <v/>
      </c>
      <c r="AK2765" s="69" t="str">
        <f t="shared" si="465"/>
        <v/>
      </c>
      <c r="AL2765" s="69">
        <f t="shared" si="466"/>
        <v>0</v>
      </c>
      <c r="AM2765" s="69"/>
    </row>
    <row r="2766" spans="29:39">
      <c r="AC2766" s="69" t="str">
        <f t="shared" si="457"/>
        <v/>
      </c>
      <c r="AD2766" s="69" t="str">
        <f t="shared" si="458"/>
        <v/>
      </c>
      <c r="AE2766" s="69" t="str">
        <f t="shared" si="459"/>
        <v/>
      </c>
      <c r="AF2766" s="69" t="str">
        <f t="shared" si="460"/>
        <v/>
      </c>
      <c r="AG2766" s="69" t="str">
        <f t="shared" si="461"/>
        <v/>
      </c>
      <c r="AH2766" s="69" t="str">
        <f t="shared" si="462"/>
        <v/>
      </c>
      <c r="AI2766" s="69" t="str">
        <f t="shared" si="463"/>
        <v/>
      </c>
      <c r="AJ2766" s="69" t="str">
        <f t="shared" si="464"/>
        <v/>
      </c>
      <c r="AK2766" s="69" t="str">
        <f t="shared" si="465"/>
        <v/>
      </c>
      <c r="AL2766" s="69">
        <f t="shared" si="466"/>
        <v>0</v>
      </c>
      <c r="AM2766" s="69"/>
    </row>
    <row r="2767" spans="29:39">
      <c r="AC2767" s="69" t="str">
        <f t="shared" si="457"/>
        <v/>
      </c>
      <c r="AD2767" s="69" t="str">
        <f t="shared" si="458"/>
        <v/>
      </c>
      <c r="AE2767" s="69" t="str">
        <f t="shared" si="459"/>
        <v/>
      </c>
      <c r="AF2767" s="69" t="str">
        <f t="shared" si="460"/>
        <v/>
      </c>
      <c r="AG2767" s="69" t="str">
        <f t="shared" si="461"/>
        <v/>
      </c>
      <c r="AH2767" s="69" t="str">
        <f t="shared" si="462"/>
        <v/>
      </c>
      <c r="AI2767" s="69" t="str">
        <f t="shared" si="463"/>
        <v/>
      </c>
      <c r="AJ2767" s="69" t="str">
        <f t="shared" si="464"/>
        <v/>
      </c>
      <c r="AK2767" s="69" t="str">
        <f t="shared" si="465"/>
        <v/>
      </c>
      <c r="AL2767" s="69">
        <f t="shared" si="466"/>
        <v>0</v>
      </c>
      <c r="AM2767" s="69"/>
    </row>
    <row r="2768" spans="29:39">
      <c r="AC2768" s="69" t="str">
        <f t="shared" si="457"/>
        <v/>
      </c>
      <c r="AD2768" s="69" t="str">
        <f t="shared" si="458"/>
        <v/>
      </c>
      <c r="AE2768" s="69" t="str">
        <f t="shared" si="459"/>
        <v/>
      </c>
      <c r="AF2768" s="69" t="str">
        <f t="shared" si="460"/>
        <v/>
      </c>
      <c r="AG2768" s="69" t="str">
        <f t="shared" si="461"/>
        <v/>
      </c>
      <c r="AH2768" s="69" t="str">
        <f t="shared" si="462"/>
        <v/>
      </c>
      <c r="AI2768" s="69" t="str">
        <f t="shared" si="463"/>
        <v/>
      </c>
      <c r="AJ2768" s="69" t="str">
        <f t="shared" si="464"/>
        <v/>
      </c>
      <c r="AK2768" s="69" t="str">
        <f t="shared" si="465"/>
        <v/>
      </c>
      <c r="AL2768" s="69">
        <f t="shared" si="466"/>
        <v>0</v>
      </c>
      <c r="AM2768" s="69"/>
    </row>
    <row r="2769" spans="29:39">
      <c r="AC2769" s="69" t="str">
        <f t="shared" ref="AC2769:AC2832" si="467">IF(LEFT(Q2769,1)="&lt;",1*MID(Q2769,2,LEN(Q2769)-1),"")</f>
        <v/>
      </c>
      <c r="AD2769" s="69" t="str">
        <f t="shared" ref="AD2769:AD2832" si="468">IF(LEFT(R2769,1)="&lt;",1*MID(R2769,2,LEN(R2769)-1),"")</f>
        <v/>
      </c>
      <c r="AE2769" s="69" t="str">
        <f t="shared" ref="AE2769:AE2832" si="469">IF(LEFT(S2769,1)="&lt;",1*MID(S2769,2,LEN(S2769)-1),"")</f>
        <v/>
      </c>
      <c r="AF2769" s="69" t="str">
        <f t="shared" ref="AF2769:AF2832" si="470">IF(LEFT(T2769,1)="&lt;",1*MID(T2769,2,LEN(T2769)-1),"")</f>
        <v/>
      </c>
      <c r="AG2769" s="69" t="str">
        <f t="shared" ref="AG2769:AG2832" si="471">IF(LEFT(U2769,1)="&lt;",1*MID(U2769,2,LEN(U2769)-1),"")</f>
        <v/>
      </c>
      <c r="AH2769" s="69" t="str">
        <f t="shared" ref="AH2769:AH2832" si="472">IF(LEFT(V2769,1)="&lt;",1*MID(V2769,2,LEN(V2769)-1),"")</f>
        <v/>
      </c>
      <c r="AI2769" s="69" t="str">
        <f t="shared" ref="AI2769:AI2832" si="473">IF(LEFT(W2769,1)="&lt;",1*MID(W2769,2,LEN(W2769)-1),"")</f>
        <v/>
      </c>
      <c r="AJ2769" s="69" t="str">
        <f t="shared" ref="AJ2769:AJ2832" si="474">IF(LEFT(X2769,1)="&lt;",1*MID(X2769,2,LEN(X2769)-1),"")</f>
        <v/>
      </c>
      <c r="AK2769" s="69" t="str">
        <f t="shared" ref="AK2769:AK2832" si="475">IF(LEFT(Y2769,1)="&lt;",1*MID(Y2769,2,LEN(Y2769)-1),"")</f>
        <v/>
      </c>
      <c r="AL2769" s="69">
        <f t="shared" ref="AL2769:AL2832" si="476">SUM(AC2769:AK2769)</f>
        <v>0</v>
      </c>
      <c r="AM2769" s="69"/>
    </row>
    <row r="2770" spans="29:39">
      <c r="AC2770" s="69" t="str">
        <f t="shared" si="467"/>
        <v/>
      </c>
      <c r="AD2770" s="69" t="str">
        <f t="shared" si="468"/>
        <v/>
      </c>
      <c r="AE2770" s="69" t="str">
        <f t="shared" si="469"/>
        <v/>
      </c>
      <c r="AF2770" s="69" t="str">
        <f t="shared" si="470"/>
        <v/>
      </c>
      <c r="AG2770" s="69" t="str">
        <f t="shared" si="471"/>
        <v/>
      </c>
      <c r="AH2770" s="69" t="str">
        <f t="shared" si="472"/>
        <v/>
      </c>
      <c r="AI2770" s="69" t="str">
        <f t="shared" si="473"/>
        <v/>
      </c>
      <c r="AJ2770" s="69" t="str">
        <f t="shared" si="474"/>
        <v/>
      </c>
      <c r="AK2770" s="69" t="str">
        <f t="shared" si="475"/>
        <v/>
      </c>
      <c r="AL2770" s="69">
        <f t="shared" si="476"/>
        <v>0</v>
      </c>
      <c r="AM2770" s="69"/>
    </row>
    <row r="2771" spans="29:39">
      <c r="AC2771" s="69" t="str">
        <f t="shared" si="467"/>
        <v/>
      </c>
      <c r="AD2771" s="69" t="str">
        <f t="shared" si="468"/>
        <v/>
      </c>
      <c r="AE2771" s="69" t="str">
        <f t="shared" si="469"/>
        <v/>
      </c>
      <c r="AF2771" s="69" t="str">
        <f t="shared" si="470"/>
        <v/>
      </c>
      <c r="AG2771" s="69" t="str">
        <f t="shared" si="471"/>
        <v/>
      </c>
      <c r="AH2771" s="69" t="str">
        <f t="shared" si="472"/>
        <v/>
      </c>
      <c r="AI2771" s="69" t="str">
        <f t="shared" si="473"/>
        <v/>
      </c>
      <c r="AJ2771" s="69" t="str">
        <f t="shared" si="474"/>
        <v/>
      </c>
      <c r="AK2771" s="69" t="str">
        <f t="shared" si="475"/>
        <v/>
      </c>
      <c r="AL2771" s="69">
        <f t="shared" si="476"/>
        <v>0</v>
      </c>
      <c r="AM2771" s="69"/>
    </row>
    <row r="2772" spans="29:39">
      <c r="AC2772" s="69" t="str">
        <f t="shared" si="467"/>
        <v/>
      </c>
      <c r="AD2772" s="69" t="str">
        <f t="shared" si="468"/>
        <v/>
      </c>
      <c r="AE2772" s="69" t="str">
        <f t="shared" si="469"/>
        <v/>
      </c>
      <c r="AF2772" s="69" t="str">
        <f t="shared" si="470"/>
        <v/>
      </c>
      <c r="AG2772" s="69" t="str">
        <f t="shared" si="471"/>
        <v/>
      </c>
      <c r="AH2772" s="69" t="str">
        <f t="shared" si="472"/>
        <v/>
      </c>
      <c r="AI2772" s="69" t="str">
        <f t="shared" si="473"/>
        <v/>
      </c>
      <c r="AJ2772" s="69" t="str">
        <f t="shared" si="474"/>
        <v/>
      </c>
      <c r="AK2772" s="69" t="str">
        <f t="shared" si="475"/>
        <v/>
      </c>
      <c r="AL2772" s="69">
        <f t="shared" si="476"/>
        <v>0</v>
      </c>
      <c r="AM2772" s="69"/>
    </row>
    <row r="2773" spans="29:39">
      <c r="AC2773" s="69" t="str">
        <f t="shared" si="467"/>
        <v/>
      </c>
      <c r="AD2773" s="69" t="str">
        <f t="shared" si="468"/>
        <v/>
      </c>
      <c r="AE2773" s="69" t="str">
        <f t="shared" si="469"/>
        <v/>
      </c>
      <c r="AF2773" s="69" t="str">
        <f t="shared" si="470"/>
        <v/>
      </c>
      <c r="AG2773" s="69" t="str">
        <f t="shared" si="471"/>
        <v/>
      </c>
      <c r="AH2773" s="69" t="str">
        <f t="shared" si="472"/>
        <v/>
      </c>
      <c r="AI2773" s="69" t="str">
        <f t="shared" si="473"/>
        <v/>
      </c>
      <c r="AJ2773" s="69" t="str">
        <f t="shared" si="474"/>
        <v/>
      </c>
      <c r="AK2773" s="69" t="str">
        <f t="shared" si="475"/>
        <v/>
      </c>
      <c r="AL2773" s="69">
        <f t="shared" si="476"/>
        <v>0</v>
      </c>
      <c r="AM2773" s="69"/>
    </row>
    <row r="2774" spans="29:39">
      <c r="AC2774" s="69" t="str">
        <f t="shared" si="467"/>
        <v/>
      </c>
      <c r="AD2774" s="69" t="str">
        <f t="shared" si="468"/>
        <v/>
      </c>
      <c r="AE2774" s="69" t="str">
        <f t="shared" si="469"/>
        <v/>
      </c>
      <c r="AF2774" s="69" t="str">
        <f t="shared" si="470"/>
        <v/>
      </c>
      <c r="AG2774" s="69" t="str">
        <f t="shared" si="471"/>
        <v/>
      </c>
      <c r="AH2774" s="69" t="str">
        <f t="shared" si="472"/>
        <v/>
      </c>
      <c r="AI2774" s="69" t="str">
        <f t="shared" si="473"/>
        <v/>
      </c>
      <c r="AJ2774" s="69" t="str">
        <f t="shared" si="474"/>
        <v/>
      </c>
      <c r="AK2774" s="69" t="str">
        <f t="shared" si="475"/>
        <v/>
      </c>
      <c r="AL2774" s="69">
        <f t="shared" si="476"/>
        <v>0</v>
      </c>
      <c r="AM2774" s="69"/>
    </row>
    <row r="2775" spans="29:39">
      <c r="AC2775" s="69" t="str">
        <f t="shared" si="467"/>
        <v/>
      </c>
      <c r="AD2775" s="69" t="str">
        <f t="shared" si="468"/>
        <v/>
      </c>
      <c r="AE2775" s="69" t="str">
        <f t="shared" si="469"/>
        <v/>
      </c>
      <c r="AF2775" s="69" t="str">
        <f t="shared" si="470"/>
        <v/>
      </c>
      <c r="AG2775" s="69" t="str">
        <f t="shared" si="471"/>
        <v/>
      </c>
      <c r="AH2775" s="69" t="str">
        <f t="shared" si="472"/>
        <v/>
      </c>
      <c r="AI2775" s="69" t="str">
        <f t="shared" si="473"/>
        <v/>
      </c>
      <c r="AJ2775" s="69" t="str">
        <f t="shared" si="474"/>
        <v/>
      </c>
      <c r="AK2775" s="69" t="str">
        <f t="shared" si="475"/>
        <v/>
      </c>
      <c r="AL2775" s="69">
        <f t="shared" si="476"/>
        <v>0</v>
      </c>
      <c r="AM2775" s="69"/>
    </row>
    <row r="2776" spans="29:39">
      <c r="AC2776" s="69" t="str">
        <f t="shared" si="467"/>
        <v/>
      </c>
      <c r="AD2776" s="69" t="str">
        <f t="shared" si="468"/>
        <v/>
      </c>
      <c r="AE2776" s="69" t="str">
        <f t="shared" si="469"/>
        <v/>
      </c>
      <c r="AF2776" s="69" t="str">
        <f t="shared" si="470"/>
        <v/>
      </c>
      <c r="AG2776" s="69" t="str">
        <f t="shared" si="471"/>
        <v/>
      </c>
      <c r="AH2776" s="69" t="str">
        <f t="shared" si="472"/>
        <v/>
      </c>
      <c r="AI2776" s="69" t="str">
        <f t="shared" si="473"/>
        <v/>
      </c>
      <c r="AJ2776" s="69" t="str">
        <f t="shared" si="474"/>
        <v/>
      </c>
      <c r="AK2776" s="69" t="str">
        <f t="shared" si="475"/>
        <v/>
      </c>
      <c r="AL2776" s="69">
        <f t="shared" si="476"/>
        <v>0</v>
      </c>
      <c r="AM2776" s="69"/>
    </row>
    <row r="2777" spans="29:39">
      <c r="AC2777" s="69" t="str">
        <f t="shared" si="467"/>
        <v/>
      </c>
      <c r="AD2777" s="69" t="str">
        <f t="shared" si="468"/>
        <v/>
      </c>
      <c r="AE2777" s="69" t="str">
        <f t="shared" si="469"/>
        <v/>
      </c>
      <c r="AF2777" s="69" t="str">
        <f t="shared" si="470"/>
        <v/>
      </c>
      <c r="AG2777" s="69" t="str">
        <f t="shared" si="471"/>
        <v/>
      </c>
      <c r="AH2777" s="69" t="str">
        <f t="shared" si="472"/>
        <v/>
      </c>
      <c r="AI2777" s="69" t="str">
        <f t="shared" si="473"/>
        <v/>
      </c>
      <c r="AJ2777" s="69" t="str">
        <f t="shared" si="474"/>
        <v/>
      </c>
      <c r="AK2777" s="69" t="str">
        <f t="shared" si="475"/>
        <v/>
      </c>
      <c r="AL2777" s="69">
        <f t="shared" si="476"/>
        <v>0</v>
      </c>
      <c r="AM2777" s="69"/>
    </row>
    <row r="2778" spans="29:39">
      <c r="AC2778" s="69" t="str">
        <f t="shared" si="467"/>
        <v/>
      </c>
      <c r="AD2778" s="69" t="str">
        <f t="shared" si="468"/>
        <v/>
      </c>
      <c r="AE2778" s="69" t="str">
        <f t="shared" si="469"/>
        <v/>
      </c>
      <c r="AF2778" s="69" t="str">
        <f t="shared" si="470"/>
        <v/>
      </c>
      <c r="AG2778" s="69" t="str">
        <f t="shared" si="471"/>
        <v/>
      </c>
      <c r="AH2778" s="69" t="str">
        <f t="shared" si="472"/>
        <v/>
      </c>
      <c r="AI2778" s="69" t="str">
        <f t="shared" si="473"/>
        <v/>
      </c>
      <c r="AJ2778" s="69" t="str">
        <f t="shared" si="474"/>
        <v/>
      </c>
      <c r="AK2778" s="69" t="str">
        <f t="shared" si="475"/>
        <v/>
      </c>
      <c r="AL2778" s="69">
        <f t="shared" si="476"/>
        <v>0</v>
      </c>
      <c r="AM2778" s="69"/>
    </row>
    <row r="2779" spans="29:39">
      <c r="AC2779" s="69" t="str">
        <f t="shared" si="467"/>
        <v/>
      </c>
      <c r="AD2779" s="69" t="str">
        <f t="shared" si="468"/>
        <v/>
      </c>
      <c r="AE2779" s="69" t="str">
        <f t="shared" si="469"/>
        <v/>
      </c>
      <c r="AF2779" s="69" t="str">
        <f t="shared" si="470"/>
        <v/>
      </c>
      <c r="AG2779" s="69" t="str">
        <f t="shared" si="471"/>
        <v/>
      </c>
      <c r="AH2779" s="69" t="str">
        <f t="shared" si="472"/>
        <v/>
      </c>
      <c r="AI2779" s="69" t="str">
        <f t="shared" si="473"/>
        <v/>
      </c>
      <c r="AJ2779" s="69" t="str">
        <f t="shared" si="474"/>
        <v/>
      </c>
      <c r="AK2779" s="69" t="str">
        <f t="shared" si="475"/>
        <v/>
      </c>
      <c r="AL2779" s="69">
        <f t="shared" si="476"/>
        <v>0</v>
      </c>
      <c r="AM2779" s="69"/>
    </row>
    <row r="2780" spans="29:39">
      <c r="AC2780" s="69" t="str">
        <f t="shared" si="467"/>
        <v/>
      </c>
      <c r="AD2780" s="69" t="str">
        <f t="shared" si="468"/>
        <v/>
      </c>
      <c r="AE2780" s="69" t="str">
        <f t="shared" si="469"/>
        <v/>
      </c>
      <c r="AF2780" s="69" t="str">
        <f t="shared" si="470"/>
        <v/>
      </c>
      <c r="AG2780" s="69" t="str">
        <f t="shared" si="471"/>
        <v/>
      </c>
      <c r="AH2780" s="69" t="str">
        <f t="shared" si="472"/>
        <v/>
      </c>
      <c r="AI2780" s="69" t="str">
        <f t="shared" si="473"/>
        <v/>
      </c>
      <c r="AJ2780" s="69" t="str">
        <f t="shared" si="474"/>
        <v/>
      </c>
      <c r="AK2780" s="69" t="str">
        <f t="shared" si="475"/>
        <v/>
      </c>
      <c r="AL2780" s="69">
        <f t="shared" si="476"/>
        <v>0</v>
      </c>
      <c r="AM2780" s="69"/>
    </row>
    <row r="2781" spans="29:39">
      <c r="AC2781" s="69" t="str">
        <f t="shared" si="467"/>
        <v/>
      </c>
      <c r="AD2781" s="69" t="str">
        <f t="shared" si="468"/>
        <v/>
      </c>
      <c r="AE2781" s="69" t="str">
        <f t="shared" si="469"/>
        <v/>
      </c>
      <c r="AF2781" s="69" t="str">
        <f t="shared" si="470"/>
        <v/>
      </c>
      <c r="AG2781" s="69" t="str">
        <f t="shared" si="471"/>
        <v/>
      </c>
      <c r="AH2781" s="69" t="str">
        <f t="shared" si="472"/>
        <v/>
      </c>
      <c r="AI2781" s="69" t="str">
        <f t="shared" si="473"/>
        <v/>
      </c>
      <c r="AJ2781" s="69" t="str">
        <f t="shared" si="474"/>
        <v/>
      </c>
      <c r="AK2781" s="69" t="str">
        <f t="shared" si="475"/>
        <v/>
      </c>
      <c r="AL2781" s="69">
        <f t="shared" si="476"/>
        <v>0</v>
      </c>
      <c r="AM2781" s="69"/>
    </row>
    <row r="2782" spans="29:39">
      <c r="AC2782" s="69" t="str">
        <f t="shared" si="467"/>
        <v/>
      </c>
      <c r="AD2782" s="69" t="str">
        <f t="shared" si="468"/>
        <v/>
      </c>
      <c r="AE2782" s="69" t="str">
        <f t="shared" si="469"/>
        <v/>
      </c>
      <c r="AF2782" s="69" t="str">
        <f t="shared" si="470"/>
        <v/>
      </c>
      <c r="AG2782" s="69" t="str">
        <f t="shared" si="471"/>
        <v/>
      </c>
      <c r="AH2782" s="69" t="str">
        <f t="shared" si="472"/>
        <v/>
      </c>
      <c r="AI2782" s="69" t="str">
        <f t="shared" si="473"/>
        <v/>
      </c>
      <c r="AJ2782" s="69" t="str">
        <f t="shared" si="474"/>
        <v/>
      </c>
      <c r="AK2782" s="69" t="str">
        <f t="shared" si="475"/>
        <v/>
      </c>
      <c r="AL2782" s="69">
        <f t="shared" si="476"/>
        <v>0</v>
      </c>
      <c r="AM2782" s="69"/>
    </row>
    <row r="2783" spans="29:39">
      <c r="AC2783" s="69" t="str">
        <f t="shared" si="467"/>
        <v/>
      </c>
      <c r="AD2783" s="69" t="str">
        <f t="shared" si="468"/>
        <v/>
      </c>
      <c r="AE2783" s="69" t="str">
        <f t="shared" si="469"/>
        <v/>
      </c>
      <c r="AF2783" s="69" t="str">
        <f t="shared" si="470"/>
        <v/>
      </c>
      <c r="AG2783" s="69" t="str">
        <f t="shared" si="471"/>
        <v/>
      </c>
      <c r="AH2783" s="69" t="str">
        <f t="shared" si="472"/>
        <v/>
      </c>
      <c r="AI2783" s="69" t="str">
        <f t="shared" si="473"/>
        <v/>
      </c>
      <c r="AJ2783" s="69" t="str">
        <f t="shared" si="474"/>
        <v/>
      </c>
      <c r="AK2783" s="69" t="str">
        <f t="shared" si="475"/>
        <v/>
      </c>
      <c r="AL2783" s="69">
        <f t="shared" si="476"/>
        <v>0</v>
      </c>
      <c r="AM2783" s="69"/>
    </row>
    <row r="2784" spans="29:39">
      <c r="AC2784" s="69" t="str">
        <f t="shared" si="467"/>
        <v/>
      </c>
      <c r="AD2784" s="69" t="str">
        <f t="shared" si="468"/>
        <v/>
      </c>
      <c r="AE2784" s="69" t="str">
        <f t="shared" si="469"/>
        <v/>
      </c>
      <c r="AF2784" s="69" t="str">
        <f t="shared" si="470"/>
        <v/>
      </c>
      <c r="AG2784" s="69" t="str">
        <f t="shared" si="471"/>
        <v/>
      </c>
      <c r="AH2784" s="69" t="str">
        <f t="shared" si="472"/>
        <v/>
      </c>
      <c r="AI2784" s="69" t="str">
        <f t="shared" si="473"/>
        <v/>
      </c>
      <c r="AJ2784" s="69" t="str">
        <f t="shared" si="474"/>
        <v/>
      </c>
      <c r="AK2784" s="69" t="str">
        <f t="shared" si="475"/>
        <v/>
      </c>
      <c r="AL2784" s="69">
        <f t="shared" si="476"/>
        <v>0</v>
      </c>
      <c r="AM2784" s="69"/>
    </row>
    <row r="2785" spans="29:39">
      <c r="AC2785" s="69" t="str">
        <f t="shared" si="467"/>
        <v/>
      </c>
      <c r="AD2785" s="69" t="str">
        <f t="shared" si="468"/>
        <v/>
      </c>
      <c r="AE2785" s="69" t="str">
        <f t="shared" si="469"/>
        <v/>
      </c>
      <c r="AF2785" s="69" t="str">
        <f t="shared" si="470"/>
        <v/>
      </c>
      <c r="AG2785" s="69" t="str">
        <f t="shared" si="471"/>
        <v/>
      </c>
      <c r="AH2785" s="69" t="str">
        <f t="shared" si="472"/>
        <v/>
      </c>
      <c r="AI2785" s="69" t="str">
        <f t="shared" si="473"/>
        <v/>
      </c>
      <c r="AJ2785" s="69" t="str">
        <f t="shared" si="474"/>
        <v/>
      </c>
      <c r="AK2785" s="69" t="str">
        <f t="shared" si="475"/>
        <v/>
      </c>
      <c r="AL2785" s="69">
        <f t="shared" si="476"/>
        <v>0</v>
      </c>
      <c r="AM2785" s="69"/>
    </row>
    <row r="2786" spans="29:39">
      <c r="AC2786" s="69" t="str">
        <f t="shared" si="467"/>
        <v/>
      </c>
      <c r="AD2786" s="69" t="str">
        <f t="shared" si="468"/>
        <v/>
      </c>
      <c r="AE2786" s="69" t="str">
        <f t="shared" si="469"/>
        <v/>
      </c>
      <c r="AF2786" s="69" t="str">
        <f t="shared" si="470"/>
        <v/>
      </c>
      <c r="AG2786" s="69" t="str">
        <f t="shared" si="471"/>
        <v/>
      </c>
      <c r="AH2786" s="69" t="str">
        <f t="shared" si="472"/>
        <v/>
      </c>
      <c r="AI2786" s="69" t="str">
        <f t="shared" si="473"/>
        <v/>
      </c>
      <c r="AJ2786" s="69" t="str">
        <f t="shared" si="474"/>
        <v/>
      </c>
      <c r="AK2786" s="69" t="str">
        <f t="shared" si="475"/>
        <v/>
      </c>
      <c r="AL2786" s="69">
        <f t="shared" si="476"/>
        <v>0</v>
      </c>
      <c r="AM2786" s="69"/>
    </row>
    <row r="2787" spans="29:39">
      <c r="AC2787" s="69" t="str">
        <f t="shared" si="467"/>
        <v/>
      </c>
      <c r="AD2787" s="69" t="str">
        <f t="shared" si="468"/>
        <v/>
      </c>
      <c r="AE2787" s="69" t="str">
        <f t="shared" si="469"/>
        <v/>
      </c>
      <c r="AF2787" s="69" t="str">
        <f t="shared" si="470"/>
        <v/>
      </c>
      <c r="AG2787" s="69" t="str">
        <f t="shared" si="471"/>
        <v/>
      </c>
      <c r="AH2787" s="69" t="str">
        <f t="shared" si="472"/>
        <v/>
      </c>
      <c r="AI2787" s="69" t="str">
        <f t="shared" si="473"/>
        <v/>
      </c>
      <c r="AJ2787" s="69" t="str">
        <f t="shared" si="474"/>
        <v/>
      </c>
      <c r="AK2787" s="69" t="str">
        <f t="shared" si="475"/>
        <v/>
      </c>
      <c r="AL2787" s="69">
        <f t="shared" si="476"/>
        <v>0</v>
      </c>
      <c r="AM2787" s="69"/>
    </row>
    <row r="2788" spans="29:39">
      <c r="AC2788" s="69" t="str">
        <f t="shared" si="467"/>
        <v/>
      </c>
      <c r="AD2788" s="69" t="str">
        <f t="shared" si="468"/>
        <v/>
      </c>
      <c r="AE2788" s="69" t="str">
        <f t="shared" si="469"/>
        <v/>
      </c>
      <c r="AF2788" s="69" t="str">
        <f t="shared" si="470"/>
        <v/>
      </c>
      <c r="AG2788" s="69" t="str">
        <f t="shared" si="471"/>
        <v/>
      </c>
      <c r="AH2788" s="69" t="str">
        <f t="shared" si="472"/>
        <v/>
      </c>
      <c r="AI2788" s="69" t="str">
        <f t="shared" si="473"/>
        <v/>
      </c>
      <c r="AJ2788" s="69" t="str">
        <f t="shared" si="474"/>
        <v/>
      </c>
      <c r="AK2788" s="69" t="str">
        <f t="shared" si="475"/>
        <v/>
      </c>
      <c r="AL2788" s="69">
        <f t="shared" si="476"/>
        <v>0</v>
      </c>
      <c r="AM2788" s="69"/>
    </row>
    <row r="2789" spans="29:39">
      <c r="AC2789" s="69" t="str">
        <f t="shared" si="467"/>
        <v/>
      </c>
      <c r="AD2789" s="69" t="str">
        <f t="shared" si="468"/>
        <v/>
      </c>
      <c r="AE2789" s="69" t="str">
        <f t="shared" si="469"/>
        <v/>
      </c>
      <c r="AF2789" s="69" t="str">
        <f t="shared" si="470"/>
        <v/>
      </c>
      <c r="AG2789" s="69" t="str">
        <f t="shared" si="471"/>
        <v/>
      </c>
      <c r="AH2789" s="69" t="str">
        <f t="shared" si="472"/>
        <v/>
      </c>
      <c r="AI2789" s="69" t="str">
        <f t="shared" si="473"/>
        <v/>
      </c>
      <c r="AJ2789" s="69" t="str">
        <f t="shared" si="474"/>
        <v/>
      </c>
      <c r="AK2789" s="69" t="str">
        <f t="shared" si="475"/>
        <v/>
      </c>
      <c r="AL2789" s="69">
        <f t="shared" si="476"/>
        <v>0</v>
      </c>
      <c r="AM2789" s="69"/>
    </row>
    <row r="2790" spans="29:39">
      <c r="AC2790" s="69" t="str">
        <f t="shared" si="467"/>
        <v/>
      </c>
      <c r="AD2790" s="69" t="str">
        <f t="shared" si="468"/>
        <v/>
      </c>
      <c r="AE2790" s="69" t="str">
        <f t="shared" si="469"/>
        <v/>
      </c>
      <c r="AF2790" s="69" t="str">
        <f t="shared" si="470"/>
        <v/>
      </c>
      <c r="AG2790" s="69" t="str">
        <f t="shared" si="471"/>
        <v/>
      </c>
      <c r="AH2790" s="69" t="str">
        <f t="shared" si="472"/>
        <v/>
      </c>
      <c r="AI2790" s="69" t="str">
        <f t="shared" si="473"/>
        <v/>
      </c>
      <c r="AJ2790" s="69" t="str">
        <f t="shared" si="474"/>
        <v/>
      </c>
      <c r="AK2790" s="69" t="str">
        <f t="shared" si="475"/>
        <v/>
      </c>
      <c r="AL2790" s="69">
        <f t="shared" si="476"/>
        <v>0</v>
      </c>
      <c r="AM2790" s="69"/>
    </row>
    <row r="2791" spans="29:39">
      <c r="AC2791" s="69" t="str">
        <f t="shared" si="467"/>
        <v/>
      </c>
      <c r="AD2791" s="69" t="str">
        <f t="shared" si="468"/>
        <v/>
      </c>
      <c r="AE2791" s="69" t="str">
        <f t="shared" si="469"/>
        <v/>
      </c>
      <c r="AF2791" s="69" t="str">
        <f t="shared" si="470"/>
        <v/>
      </c>
      <c r="AG2791" s="69" t="str">
        <f t="shared" si="471"/>
        <v/>
      </c>
      <c r="AH2791" s="69" t="str">
        <f t="shared" si="472"/>
        <v/>
      </c>
      <c r="AI2791" s="69" t="str">
        <f t="shared" si="473"/>
        <v/>
      </c>
      <c r="AJ2791" s="69" t="str">
        <f t="shared" si="474"/>
        <v/>
      </c>
      <c r="AK2791" s="69" t="str">
        <f t="shared" si="475"/>
        <v/>
      </c>
      <c r="AL2791" s="69">
        <f t="shared" si="476"/>
        <v>0</v>
      </c>
      <c r="AM2791" s="69"/>
    </row>
    <row r="2792" spans="29:39">
      <c r="AC2792" s="69" t="str">
        <f t="shared" si="467"/>
        <v/>
      </c>
      <c r="AD2792" s="69" t="str">
        <f t="shared" si="468"/>
        <v/>
      </c>
      <c r="AE2792" s="69" t="str">
        <f t="shared" si="469"/>
        <v/>
      </c>
      <c r="AF2792" s="69" t="str">
        <f t="shared" si="470"/>
        <v/>
      </c>
      <c r="AG2792" s="69" t="str">
        <f t="shared" si="471"/>
        <v/>
      </c>
      <c r="AH2792" s="69" t="str">
        <f t="shared" si="472"/>
        <v/>
      </c>
      <c r="AI2792" s="69" t="str">
        <f t="shared" si="473"/>
        <v/>
      </c>
      <c r="AJ2792" s="69" t="str">
        <f t="shared" si="474"/>
        <v/>
      </c>
      <c r="AK2792" s="69" t="str">
        <f t="shared" si="475"/>
        <v/>
      </c>
      <c r="AL2792" s="69">
        <f t="shared" si="476"/>
        <v>0</v>
      </c>
      <c r="AM2792" s="69"/>
    </row>
    <row r="2793" spans="29:39">
      <c r="AC2793" s="69" t="str">
        <f t="shared" si="467"/>
        <v/>
      </c>
      <c r="AD2793" s="69" t="str">
        <f t="shared" si="468"/>
        <v/>
      </c>
      <c r="AE2793" s="69" t="str">
        <f t="shared" si="469"/>
        <v/>
      </c>
      <c r="AF2793" s="69" t="str">
        <f t="shared" si="470"/>
        <v/>
      </c>
      <c r="AG2793" s="69" t="str">
        <f t="shared" si="471"/>
        <v/>
      </c>
      <c r="AH2793" s="69" t="str">
        <f t="shared" si="472"/>
        <v/>
      </c>
      <c r="AI2793" s="69" t="str">
        <f t="shared" si="473"/>
        <v/>
      </c>
      <c r="AJ2793" s="69" t="str">
        <f t="shared" si="474"/>
        <v/>
      </c>
      <c r="AK2793" s="69" t="str">
        <f t="shared" si="475"/>
        <v/>
      </c>
      <c r="AL2793" s="69">
        <f t="shared" si="476"/>
        <v>0</v>
      </c>
      <c r="AM2793" s="69"/>
    </row>
    <row r="2794" spans="29:39">
      <c r="AC2794" s="69" t="str">
        <f t="shared" si="467"/>
        <v/>
      </c>
      <c r="AD2794" s="69" t="str">
        <f t="shared" si="468"/>
        <v/>
      </c>
      <c r="AE2794" s="69" t="str">
        <f t="shared" si="469"/>
        <v/>
      </c>
      <c r="AF2794" s="69" t="str">
        <f t="shared" si="470"/>
        <v/>
      </c>
      <c r="AG2794" s="69" t="str">
        <f t="shared" si="471"/>
        <v/>
      </c>
      <c r="AH2794" s="69" t="str">
        <f t="shared" si="472"/>
        <v/>
      </c>
      <c r="AI2794" s="69" t="str">
        <f t="shared" si="473"/>
        <v/>
      </c>
      <c r="AJ2794" s="69" t="str">
        <f t="shared" si="474"/>
        <v/>
      </c>
      <c r="AK2794" s="69" t="str">
        <f t="shared" si="475"/>
        <v/>
      </c>
      <c r="AL2794" s="69">
        <f t="shared" si="476"/>
        <v>0</v>
      </c>
      <c r="AM2794" s="69"/>
    </row>
    <row r="2795" spans="29:39">
      <c r="AC2795" s="69" t="str">
        <f t="shared" si="467"/>
        <v/>
      </c>
      <c r="AD2795" s="69" t="str">
        <f t="shared" si="468"/>
        <v/>
      </c>
      <c r="AE2795" s="69" t="str">
        <f t="shared" si="469"/>
        <v/>
      </c>
      <c r="AF2795" s="69" t="str">
        <f t="shared" si="470"/>
        <v/>
      </c>
      <c r="AG2795" s="69" t="str">
        <f t="shared" si="471"/>
        <v/>
      </c>
      <c r="AH2795" s="69" t="str">
        <f t="shared" si="472"/>
        <v/>
      </c>
      <c r="AI2795" s="69" t="str">
        <f t="shared" si="473"/>
        <v/>
      </c>
      <c r="AJ2795" s="69" t="str">
        <f t="shared" si="474"/>
        <v/>
      </c>
      <c r="AK2795" s="69" t="str">
        <f t="shared" si="475"/>
        <v/>
      </c>
      <c r="AL2795" s="69">
        <f t="shared" si="476"/>
        <v>0</v>
      </c>
      <c r="AM2795" s="69"/>
    </row>
    <row r="2796" spans="29:39">
      <c r="AC2796" s="69" t="str">
        <f t="shared" si="467"/>
        <v/>
      </c>
      <c r="AD2796" s="69" t="str">
        <f t="shared" si="468"/>
        <v/>
      </c>
      <c r="AE2796" s="69" t="str">
        <f t="shared" si="469"/>
        <v/>
      </c>
      <c r="AF2796" s="69" t="str">
        <f t="shared" si="470"/>
        <v/>
      </c>
      <c r="AG2796" s="69" t="str">
        <f t="shared" si="471"/>
        <v/>
      </c>
      <c r="AH2796" s="69" t="str">
        <f t="shared" si="472"/>
        <v/>
      </c>
      <c r="AI2796" s="69" t="str">
        <f t="shared" si="473"/>
        <v/>
      </c>
      <c r="AJ2796" s="69" t="str">
        <f t="shared" si="474"/>
        <v/>
      </c>
      <c r="AK2796" s="69" t="str">
        <f t="shared" si="475"/>
        <v/>
      </c>
      <c r="AL2796" s="69">
        <f t="shared" si="476"/>
        <v>0</v>
      </c>
      <c r="AM2796" s="69"/>
    </row>
    <row r="2797" spans="29:39">
      <c r="AC2797" s="69" t="str">
        <f t="shared" si="467"/>
        <v/>
      </c>
      <c r="AD2797" s="69" t="str">
        <f t="shared" si="468"/>
        <v/>
      </c>
      <c r="AE2797" s="69" t="str">
        <f t="shared" si="469"/>
        <v/>
      </c>
      <c r="AF2797" s="69" t="str">
        <f t="shared" si="470"/>
        <v/>
      </c>
      <c r="AG2797" s="69" t="str">
        <f t="shared" si="471"/>
        <v/>
      </c>
      <c r="AH2797" s="69" t="str">
        <f t="shared" si="472"/>
        <v/>
      </c>
      <c r="AI2797" s="69" t="str">
        <f t="shared" si="473"/>
        <v/>
      </c>
      <c r="AJ2797" s="69" t="str">
        <f t="shared" si="474"/>
        <v/>
      </c>
      <c r="AK2797" s="69" t="str">
        <f t="shared" si="475"/>
        <v/>
      </c>
      <c r="AL2797" s="69">
        <f t="shared" si="476"/>
        <v>0</v>
      </c>
      <c r="AM2797" s="69"/>
    </row>
    <row r="2798" spans="29:39">
      <c r="AC2798" s="69" t="str">
        <f t="shared" si="467"/>
        <v/>
      </c>
      <c r="AD2798" s="69" t="str">
        <f t="shared" si="468"/>
        <v/>
      </c>
      <c r="AE2798" s="69" t="str">
        <f t="shared" si="469"/>
        <v/>
      </c>
      <c r="AF2798" s="69" t="str">
        <f t="shared" si="470"/>
        <v/>
      </c>
      <c r="AG2798" s="69" t="str">
        <f t="shared" si="471"/>
        <v/>
      </c>
      <c r="AH2798" s="69" t="str">
        <f t="shared" si="472"/>
        <v/>
      </c>
      <c r="AI2798" s="69" t="str">
        <f t="shared" si="473"/>
        <v/>
      </c>
      <c r="AJ2798" s="69" t="str">
        <f t="shared" si="474"/>
        <v/>
      </c>
      <c r="AK2798" s="69" t="str">
        <f t="shared" si="475"/>
        <v/>
      </c>
      <c r="AL2798" s="69">
        <f t="shared" si="476"/>
        <v>0</v>
      </c>
      <c r="AM2798" s="69"/>
    </row>
    <row r="2799" spans="29:39">
      <c r="AC2799" s="69" t="str">
        <f t="shared" si="467"/>
        <v/>
      </c>
      <c r="AD2799" s="69" t="str">
        <f t="shared" si="468"/>
        <v/>
      </c>
      <c r="AE2799" s="69" t="str">
        <f t="shared" si="469"/>
        <v/>
      </c>
      <c r="AF2799" s="69" t="str">
        <f t="shared" si="470"/>
        <v/>
      </c>
      <c r="AG2799" s="69" t="str">
        <f t="shared" si="471"/>
        <v/>
      </c>
      <c r="AH2799" s="69" t="str">
        <f t="shared" si="472"/>
        <v/>
      </c>
      <c r="AI2799" s="69" t="str">
        <f t="shared" si="473"/>
        <v/>
      </c>
      <c r="AJ2799" s="69" t="str">
        <f t="shared" si="474"/>
        <v/>
      </c>
      <c r="AK2799" s="69" t="str">
        <f t="shared" si="475"/>
        <v/>
      </c>
      <c r="AL2799" s="69">
        <f t="shared" si="476"/>
        <v>0</v>
      </c>
      <c r="AM2799" s="69"/>
    </row>
    <row r="2800" spans="29:39">
      <c r="AC2800" s="69" t="str">
        <f t="shared" si="467"/>
        <v/>
      </c>
      <c r="AD2800" s="69" t="str">
        <f t="shared" si="468"/>
        <v/>
      </c>
      <c r="AE2800" s="69" t="str">
        <f t="shared" si="469"/>
        <v/>
      </c>
      <c r="AF2800" s="69" t="str">
        <f t="shared" si="470"/>
        <v/>
      </c>
      <c r="AG2800" s="69" t="str">
        <f t="shared" si="471"/>
        <v/>
      </c>
      <c r="AH2800" s="69" t="str">
        <f t="shared" si="472"/>
        <v/>
      </c>
      <c r="AI2800" s="69" t="str">
        <f t="shared" si="473"/>
        <v/>
      </c>
      <c r="AJ2800" s="69" t="str">
        <f t="shared" si="474"/>
        <v/>
      </c>
      <c r="AK2800" s="69" t="str">
        <f t="shared" si="475"/>
        <v/>
      </c>
      <c r="AL2800" s="69">
        <f t="shared" si="476"/>
        <v>0</v>
      </c>
      <c r="AM2800" s="69"/>
    </row>
    <row r="2801" spans="29:39">
      <c r="AC2801" s="69" t="str">
        <f t="shared" si="467"/>
        <v/>
      </c>
      <c r="AD2801" s="69" t="str">
        <f t="shared" si="468"/>
        <v/>
      </c>
      <c r="AE2801" s="69" t="str">
        <f t="shared" si="469"/>
        <v/>
      </c>
      <c r="AF2801" s="69" t="str">
        <f t="shared" si="470"/>
        <v/>
      </c>
      <c r="AG2801" s="69" t="str">
        <f t="shared" si="471"/>
        <v/>
      </c>
      <c r="AH2801" s="69" t="str">
        <f t="shared" si="472"/>
        <v/>
      </c>
      <c r="AI2801" s="69" t="str">
        <f t="shared" si="473"/>
        <v/>
      </c>
      <c r="AJ2801" s="69" t="str">
        <f t="shared" si="474"/>
        <v/>
      </c>
      <c r="AK2801" s="69" t="str">
        <f t="shared" si="475"/>
        <v/>
      </c>
      <c r="AL2801" s="69">
        <f t="shared" si="476"/>
        <v>0</v>
      </c>
      <c r="AM2801" s="69"/>
    </row>
    <row r="2802" spans="29:39">
      <c r="AC2802" s="69" t="str">
        <f t="shared" si="467"/>
        <v/>
      </c>
      <c r="AD2802" s="69" t="str">
        <f t="shared" si="468"/>
        <v/>
      </c>
      <c r="AE2802" s="69" t="str">
        <f t="shared" si="469"/>
        <v/>
      </c>
      <c r="AF2802" s="69" t="str">
        <f t="shared" si="470"/>
        <v/>
      </c>
      <c r="AG2802" s="69" t="str">
        <f t="shared" si="471"/>
        <v/>
      </c>
      <c r="AH2802" s="69" t="str">
        <f t="shared" si="472"/>
        <v/>
      </c>
      <c r="AI2802" s="69" t="str">
        <f t="shared" si="473"/>
        <v/>
      </c>
      <c r="AJ2802" s="69" t="str">
        <f t="shared" si="474"/>
        <v/>
      </c>
      <c r="AK2802" s="69" t="str">
        <f t="shared" si="475"/>
        <v/>
      </c>
      <c r="AL2802" s="69">
        <f t="shared" si="476"/>
        <v>0</v>
      </c>
      <c r="AM2802" s="69"/>
    </row>
    <row r="2803" spans="29:39">
      <c r="AC2803" s="69" t="str">
        <f t="shared" si="467"/>
        <v/>
      </c>
      <c r="AD2803" s="69" t="str">
        <f t="shared" si="468"/>
        <v/>
      </c>
      <c r="AE2803" s="69" t="str">
        <f t="shared" si="469"/>
        <v/>
      </c>
      <c r="AF2803" s="69" t="str">
        <f t="shared" si="470"/>
        <v/>
      </c>
      <c r="AG2803" s="69" t="str">
        <f t="shared" si="471"/>
        <v/>
      </c>
      <c r="AH2803" s="69" t="str">
        <f t="shared" si="472"/>
        <v/>
      </c>
      <c r="AI2803" s="69" t="str">
        <f t="shared" si="473"/>
        <v/>
      </c>
      <c r="AJ2803" s="69" t="str">
        <f t="shared" si="474"/>
        <v/>
      </c>
      <c r="AK2803" s="69" t="str">
        <f t="shared" si="475"/>
        <v/>
      </c>
      <c r="AL2803" s="69">
        <f t="shared" si="476"/>
        <v>0</v>
      </c>
      <c r="AM2803" s="69"/>
    </row>
    <row r="2804" spans="29:39">
      <c r="AC2804" s="69" t="str">
        <f t="shared" si="467"/>
        <v/>
      </c>
      <c r="AD2804" s="69" t="str">
        <f t="shared" si="468"/>
        <v/>
      </c>
      <c r="AE2804" s="69" t="str">
        <f t="shared" si="469"/>
        <v/>
      </c>
      <c r="AF2804" s="69" t="str">
        <f t="shared" si="470"/>
        <v/>
      </c>
      <c r="AG2804" s="69" t="str">
        <f t="shared" si="471"/>
        <v/>
      </c>
      <c r="AH2804" s="69" t="str">
        <f t="shared" si="472"/>
        <v/>
      </c>
      <c r="AI2804" s="69" t="str">
        <f t="shared" si="473"/>
        <v/>
      </c>
      <c r="AJ2804" s="69" t="str">
        <f t="shared" si="474"/>
        <v/>
      </c>
      <c r="AK2804" s="69" t="str">
        <f t="shared" si="475"/>
        <v/>
      </c>
      <c r="AL2804" s="69">
        <f t="shared" si="476"/>
        <v>0</v>
      </c>
      <c r="AM2804" s="69"/>
    </row>
    <row r="2805" spans="29:39">
      <c r="AC2805" s="69" t="str">
        <f t="shared" si="467"/>
        <v/>
      </c>
      <c r="AD2805" s="69" t="str">
        <f t="shared" si="468"/>
        <v/>
      </c>
      <c r="AE2805" s="69" t="str">
        <f t="shared" si="469"/>
        <v/>
      </c>
      <c r="AF2805" s="69" t="str">
        <f t="shared" si="470"/>
        <v/>
      </c>
      <c r="AG2805" s="69" t="str">
        <f t="shared" si="471"/>
        <v/>
      </c>
      <c r="AH2805" s="69" t="str">
        <f t="shared" si="472"/>
        <v/>
      </c>
      <c r="AI2805" s="69" t="str">
        <f t="shared" si="473"/>
        <v/>
      </c>
      <c r="AJ2805" s="69" t="str">
        <f t="shared" si="474"/>
        <v/>
      </c>
      <c r="AK2805" s="69" t="str">
        <f t="shared" si="475"/>
        <v/>
      </c>
      <c r="AL2805" s="69">
        <f t="shared" si="476"/>
        <v>0</v>
      </c>
      <c r="AM2805" s="69"/>
    </row>
    <row r="2806" spans="29:39">
      <c r="AC2806" s="69" t="str">
        <f t="shared" si="467"/>
        <v/>
      </c>
      <c r="AD2806" s="69" t="str">
        <f t="shared" si="468"/>
        <v/>
      </c>
      <c r="AE2806" s="69" t="str">
        <f t="shared" si="469"/>
        <v/>
      </c>
      <c r="AF2806" s="69" t="str">
        <f t="shared" si="470"/>
        <v/>
      </c>
      <c r="AG2806" s="69" t="str">
        <f t="shared" si="471"/>
        <v/>
      </c>
      <c r="AH2806" s="69" t="str">
        <f t="shared" si="472"/>
        <v/>
      </c>
      <c r="AI2806" s="69" t="str">
        <f t="shared" si="473"/>
        <v/>
      </c>
      <c r="AJ2806" s="69" t="str">
        <f t="shared" si="474"/>
        <v/>
      </c>
      <c r="AK2806" s="69" t="str">
        <f t="shared" si="475"/>
        <v/>
      </c>
      <c r="AL2806" s="69">
        <f t="shared" si="476"/>
        <v>0</v>
      </c>
      <c r="AM2806" s="69"/>
    </row>
    <row r="2807" spans="29:39">
      <c r="AC2807" s="69" t="str">
        <f t="shared" si="467"/>
        <v/>
      </c>
      <c r="AD2807" s="69" t="str">
        <f t="shared" si="468"/>
        <v/>
      </c>
      <c r="AE2807" s="69" t="str">
        <f t="shared" si="469"/>
        <v/>
      </c>
      <c r="AF2807" s="69" t="str">
        <f t="shared" si="470"/>
        <v/>
      </c>
      <c r="AG2807" s="69" t="str">
        <f t="shared" si="471"/>
        <v/>
      </c>
      <c r="AH2807" s="69" t="str">
        <f t="shared" si="472"/>
        <v/>
      </c>
      <c r="AI2807" s="69" t="str">
        <f t="shared" si="473"/>
        <v/>
      </c>
      <c r="AJ2807" s="69" t="str">
        <f t="shared" si="474"/>
        <v/>
      </c>
      <c r="AK2807" s="69" t="str">
        <f t="shared" si="475"/>
        <v/>
      </c>
      <c r="AL2807" s="69">
        <f t="shared" si="476"/>
        <v>0</v>
      </c>
      <c r="AM2807" s="69"/>
    </row>
    <row r="2808" spans="29:39">
      <c r="AC2808" s="69" t="str">
        <f t="shared" si="467"/>
        <v/>
      </c>
      <c r="AD2808" s="69" t="str">
        <f t="shared" si="468"/>
        <v/>
      </c>
      <c r="AE2808" s="69" t="str">
        <f t="shared" si="469"/>
        <v/>
      </c>
      <c r="AF2808" s="69" t="str">
        <f t="shared" si="470"/>
        <v/>
      </c>
      <c r="AG2808" s="69" t="str">
        <f t="shared" si="471"/>
        <v/>
      </c>
      <c r="AH2808" s="69" t="str">
        <f t="shared" si="472"/>
        <v/>
      </c>
      <c r="AI2808" s="69" t="str">
        <f t="shared" si="473"/>
        <v/>
      </c>
      <c r="AJ2808" s="69" t="str">
        <f t="shared" si="474"/>
        <v/>
      </c>
      <c r="AK2808" s="69" t="str">
        <f t="shared" si="475"/>
        <v/>
      </c>
      <c r="AL2808" s="69">
        <f t="shared" si="476"/>
        <v>0</v>
      </c>
      <c r="AM2808" s="69"/>
    </row>
    <row r="2809" spans="29:39">
      <c r="AC2809" s="69" t="str">
        <f t="shared" si="467"/>
        <v/>
      </c>
      <c r="AD2809" s="69" t="str">
        <f t="shared" si="468"/>
        <v/>
      </c>
      <c r="AE2809" s="69" t="str">
        <f t="shared" si="469"/>
        <v/>
      </c>
      <c r="AF2809" s="69" t="str">
        <f t="shared" si="470"/>
        <v/>
      </c>
      <c r="AG2809" s="69" t="str">
        <f t="shared" si="471"/>
        <v/>
      </c>
      <c r="AH2809" s="69" t="str">
        <f t="shared" si="472"/>
        <v/>
      </c>
      <c r="AI2809" s="69" t="str">
        <f t="shared" si="473"/>
        <v/>
      </c>
      <c r="AJ2809" s="69" t="str">
        <f t="shared" si="474"/>
        <v/>
      </c>
      <c r="AK2809" s="69" t="str">
        <f t="shared" si="475"/>
        <v/>
      </c>
      <c r="AL2809" s="69">
        <f t="shared" si="476"/>
        <v>0</v>
      </c>
      <c r="AM2809" s="69"/>
    </row>
    <row r="2810" spans="29:39">
      <c r="AC2810" s="69" t="str">
        <f t="shared" si="467"/>
        <v/>
      </c>
      <c r="AD2810" s="69" t="str">
        <f t="shared" si="468"/>
        <v/>
      </c>
      <c r="AE2810" s="69" t="str">
        <f t="shared" si="469"/>
        <v/>
      </c>
      <c r="AF2810" s="69" t="str">
        <f t="shared" si="470"/>
        <v/>
      </c>
      <c r="AG2810" s="69" t="str">
        <f t="shared" si="471"/>
        <v/>
      </c>
      <c r="AH2810" s="69" t="str">
        <f t="shared" si="472"/>
        <v/>
      </c>
      <c r="AI2810" s="69" t="str">
        <f t="shared" si="473"/>
        <v/>
      </c>
      <c r="AJ2810" s="69" t="str">
        <f t="shared" si="474"/>
        <v/>
      </c>
      <c r="AK2810" s="69" t="str">
        <f t="shared" si="475"/>
        <v/>
      </c>
      <c r="AL2810" s="69">
        <f t="shared" si="476"/>
        <v>0</v>
      </c>
      <c r="AM2810" s="69"/>
    </row>
    <row r="2811" spans="29:39">
      <c r="AC2811" s="69" t="str">
        <f t="shared" si="467"/>
        <v/>
      </c>
      <c r="AD2811" s="69" t="str">
        <f t="shared" si="468"/>
        <v/>
      </c>
      <c r="AE2811" s="69" t="str">
        <f t="shared" si="469"/>
        <v/>
      </c>
      <c r="AF2811" s="69" t="str">
        <f t="shared" si="470"/>
        <v/>
      </c>
      <c r="AG2811" s="69" t="str">
        <f t="shared" si="471"/>
        <v/>
      </c>
      <c r="AH2811" s="69" t="str">
        <f t="shared" si="472"/>
        <v/>
      </c>
      <c r="AI2811" s="69" t="str">
        <f t="shared" si="473"/>
        <v/>
      </c>
      <c r="AJ2811" s="69" t="str">
        <f t="shared" si="474"/>
        <v/>
      </c>
      <c r="AK2811" s="69" t="str">
        <f t="shared" si="475"/>
        <v/>
      </c>
      <c r="AL2811" s="69">
        <f t="shared" si="476"/>
        <v>0</v>
      </c>
      <c r="AM2811" s="69"/>
    </row>
    <row r="2812" spans="29:39">
      <c r="AC2812" s="69" t="str">
        <f t="shared" si="467"/>
        <v/>
      </c>
      <c r="AD2812" s="69" t="str">
        <f t="shared" si="468"/>
        <v/>
      </c>
      <c r="AE2812" s="69" t="str">
        <f t="shared" si="469"/>
        <v/>
      </c>
      <c r="AF2812" s="69" t="str">
        <f t="shared" si="470"/>
        <v/>
      </c>
      <c r="AG2812" s="69" t="str">
        <f t="shared" si="471"/>
        <v/>
      </c>
      <c r="AH2812" s="69" t="str">
        <f t="shared" si="472"/>
        <v/>
      </c>
      <c r="AI2812" s="69" t="str">
        <f t="shared" si="473"/>
        <v/>
      </c>
      <c r="AJ2812" s="69" t="str">
        <f t="shared" si="474"/>
        <v/>
      </c>
      <c r="AK2812" s="69" t="str">
        <f t="shared" si="475"/>
        <v/>
      </c>
      <c r="AL2812" s="69">
        <f t="shared" si="476"/>
        <v>0</v>
      </c>
      <c r="AM2812" s="69"/>
    </row>
    <row r="2813" spans="29:39">
      <c r="AC2813" s="69" t="str">
        <f t="shared" si="467"/>
        <v/>
      </c>
      <c r="AD2813" s="69" t="str">
        <f t="shared" si="468"/>
        <v/>
      </c>
      <c r="AE2813" s="69" t="str">
        <f t="shared" si="469"/>
        <v/>
      </c>
      <c r="AF2813" s="69" t="str">
        <f t="shared" si="470"/>
        <v/>
      </c>
      <c r="AG2813" s="69" t="str">
        <f t="shared" si="471"/>
        <v/>
      </c>
      <c r="AH2813" s="69" t="str">
        <f t="shared" si="472"/>
        <v/>
      </c>
      <c r="AI2813" s="69" t="str">
        <f t="shared" si="473"/>
        <v/>
      </c>
      <c r="AJ2813" s="69" t="str">
        <f t="shared" si="474"/>
        <v/>
      </c>
      <c r="AK2813" s="69" t="str">
        <f t="shared" si="475"/>
        <v/>
      </c>
      <c r="AL2813" s="69">
        <f t="shared" si="476"/>
        <v>0</v>
      </c>
      <c r="AM2813" s="69"/>
    </row>
    <row r="2814" spans="29:39">
      <c r="AC2814" s="69" t="str">
        <f t="shared" si="467"/>
        <v/>
      </c>
      <c r="AD2814" s="69" t="str">
        <f t="shared" si="468"/>
        <v/>
      </c>
      <c r="AE2814" s="69" t="str">
        <f t="shared" si="469"/>
        <v/>
      </c>
      <c r="AF2814" s="69" t="str">
        <f t="shared" si="470"/>
        <v/>
      </c>
      <c r="AG2814" s="69" t="str">
        <f t="shared" si="471"/>
        <v/>
      </c>
      <c r="AH2814" s="69" t="str">
        <f t="shared" si="472"/>
        <v/>
      </c>
      <c r="AI2814" s="69" t="str">
        <f t="shared" si="473"/>
        <v/>
      </c>
      <c r="AJ2814" s="69" t="str">
        <f t="shared" si="474"/>
        <v/>
      </c>
      <c r="AK2814" s="69" t="str">
        <f t="shared" si="475"/>
        <v/>
      </c>
      <c r="AL2814" s="69">
        <f t="shared" si="476"/>
        <v>0</v>
      </c>
      <c r="AM2814" s="69"/>
    </row>
    <row r="2815" spans="29:39">
      <c r="AC2815" s="69" t="str">
        <f t="shared" si="467"/>
        <v/>
      </c>
      <c r="AD2815" s="69" t="str">
        <f t="shared" si="468"/>
        <v/>
      </c>
      <c r="AE2815" s="69" t="str">
        <f t="shared" si="469"/>
        <v/>
      </c>
      <c r="AF2815" s="69" t="str">
        <f t="shared" si="470"/>
        <v/>
      </c>
      <c r="AG2815" s="69" t="str">
        <f t="shared" si="471"/>
        <v/>
      </c>
      <c r="AH2815" s="69" t="str">
        <f t="shared" si="472"/>
        <v/>
      </c>
      <c r="AI2815" s="69" t="str">
        <f t="shared" si="473"/>
        <v/>
      </c>
      <c r="AJ2815" s="69" t="str">
        <f t="shared" si="474"/>
        <v/>
      </c>
      <c r="AK2815" s="69" t="str">
        <f t="shared" si="475"/>
        <v/>
      </c>
      <c r="AL2815" s="69">
        <f t="shared" si="476"/>
        <v>0</v>
      </c>
      <c r="AM2815" s="69"/>
    </row>
    <row r="2816" spans="29:39">
      <c r="AC2816" s="69" t="str">
        <f t="shared" si="467"/>
        <v/>
      </c>
      <c r="AD2816" s="69" t="str">
        <f t="shared" si="468"/>
        <v/>
      </c>
      <c r="AE2816" s="69" t="str">
        <f t="shared" si="469"/>
        <v/>
      </c>
      <c r="AF2816" s="69" t="str">
        <f t="shared" si="470"/>
        <v/>
      </c>
      <c r="AG2816" s="69" t="str">
        <f t="shared" si="471"/>
        <v/>
      </c>
      <c r="AH2816" s="69" t="str">
        <f t="shared" si="472"/>
        <v/>
      </c>
      <c r="AI2816" s="69" t="str">
        <f t="shared" si="473"/>
        <v/>
      </c>
      <c r="AJ2816" s="69" t="str">
        <f t="shared" si="474"/>
        <v/>
      </c>
      <c r="AK2816" s="69" t="str">
        <f t="shared" si="475"/>
        <v/>
      </c>
      <c r="AL2816" s="69">
        <f t="shared" si="476"/>
        <v>0</v>
      </c>
      <c r="AM2816" s="69"/>
    </row>
    <row r="2817" spans="29:39">
      <c r="AC2817" s="69" t="str">
        <f t="shared" si="467"/>
        <v/>
      </c>
      <c r="AD2817" s="69" t="str">
        <f t="shared" si="468"/>
        <v/>
      </c>
      <c r="AE2817" s="69" t="str">
        <f t="shared" si="469"/>
        <v/>
      </c>
      <c r="AF2817" s="69" t="str">
        <f t="shared" si="470"/>
        <v/>
      </c>
      <c r="AG2817" s="69" t="str">
        <f t="shared" si="471"/>
        <v/>
      </c>
      <c r="AH2817" s="69" t="str">
        <f t="shared" si="472"/>
        <v/>
      </c>
      <c r="AI2817" s="69" t="str">
        <f t="shared" si="473"/>
        <v/>
      </c>
      <c r="AJ2817" s="69" t="str">
        <f t="shared" si="474"/>
        <v/>
      </c>
      <c r="AK2817" s="69" t="str">
        <f t="shared" si="475"/>
        <v/>
      </c>
      <c r="AL2817" s="69">
        <f t="shared" si="476"/>
        <v>0</v>
      </c>
      <c r="AM2817" s="69"/>
    </row>
    <row r="2818" spans="29:39">
      <c r="AC2818" s="69" t="str">
        <f t="shared" si="467"/>
        <v/>
      </c>
      <c r="AD2818" s="69" t="str">
        <f t="shared" si="468"/>
        <v/>
      </c>
      <c r="AE2818" s="69" t="str">
        <f t="shared" si="469"/>
        <v/>
      </c>
      <c r="AF2818" s="69" t="str">
        <f t="shared" si="470"/>
        <v/>
      </c>
      <c r="AG2818" s="69" t="str">
        <f t="shared" si="471"/>
        <v/>
      </c>
      <c r="AH2818" s="69" t="str">
        <f t="shared" si="472"/>
        <v/>
      </c>
      <c r="AI2818" s="69" t="str">
        <f t="shared" si="473"/>
        <v/>
      </c>
      <c r="AJ2818" s="69" t="str">
        <f t="shared" si="474"/>
        <v/>
      </c>
      <c r="AK2818" s="69" t="str">
        <f t="shared" si="475"/>
        <v/>
      </c>
      <c r="AL2818" s="69">
        <f t="shared" si="476"/>
        <v>0</v>
      </c>
      <c r="AM2818" s="69"/>
    </row>
    <row r="2819" spans="29:39">
      <c r="AC2819" s="69" t="str">
        <f t="shared" si="467"/>
        <v/>
      </c>
      <c r="AD2819" s="69" t="str">
        <f t="shared" si="468"/>
        <v/>
      </c>
      <c r="AE2819" s="69" t="str">
        <f t="shared" si="469"/>
        <v/>
      </c>
      <c r="AF2819" s="69" t="str">
        <f t="shared" si="470"/>
        <v/>
      </c>
      <c r="AG2819" s="69" t="str">
        <f t="shared" si="471"/>
        <v/>
      </c>
      <c r="AH2819" s="69" t="str">
        <f t="shared" si="472"/>
        <v/>
      </c>
      <c r="AI2819" s="69" t="str">
        <f t="shared" si="473"/>
        <v/>
      </c>
      <c r="AJ2819" s="69" t="str">
        <f t="shared" si="474"/>
        <v/>
      </c>
      <c r="AK2819" s="69" t="str">
        <f t="shared" si="475"/>
        <v/>
      </c>
      <c r="AL2819" s="69">
        <f t="shared" si="476"/>
        <v>0</v>
      </c>
      <c r="AM2819" s="69"/>
    </row>
    <row r="2820" spans="29:39">
      <c r="AC2820" s="69" t="str">
        <f t="shared" si="467"/>
        <v/>
      </c>
      <c r="AD2820" s="69" t="str">
        <f t="shared" si="468"/>
        <v/>
      </c>
      <c r="AE2820" s="69" t="str">
        <f t="shared" si="469"/>
        <v/>
      </c>
      <c r="AF2820" s="69" t="str">
        <f t="shared" si="470"/>
        <v/>
      </c>
      <c r="AG2820" s="69" t="str">
        <f t="shared" si="471"/>
        <v/>
      </c>
      <c r="AH2820" s="69" t="str">
        <f t="shared" si="472"/>
        <v/>
      </c>
      <c r="AI2820" s="69" t="str">
        <f t="shared" si="473"/>
        <v/>
      </c>
      <c r="AJ2820" s="69" t="str">
        <f t="shared" si="474"/>
        <v/>
      </c>
      <c r="AK2820" s="69" t="str">
        <f t="shared" si="475"/>
        <v/>
      </c>
      <c r="AL2820" s="69">
        <f t="shared" si="476"/>
        <v>0</v>
      </c>
      <c r="AM2820" s="69"/>
    </row>
    <row r="2821" spans="29:39">
      <c r="AC2821" s="69" t="str">
        <f t="shared" si="467"/>
        <v/>
      </c>
      <c r="AD2821" s="69" t="str">
        <f t="shared" si="468"/>
        <v/>
      </c>
      <c r="AE2821" s="69" t="str">
        <f t="shared" si="469"/>
        <v/>
      </c>
      <c r="AF2821" s="69" t="str">
        <f t="shared" si="470"/>
        <v/>
      </c>
      <c r="AG2821" s="69" t="str">
        <f t="shared" si="471"/>
        <v/>
      </c>
      <c r="AH2821" s="69" t="str">
        <f t="shared" si="472"/>
        <v/>
      </c>
      <c r="AI2821" s="69" t="str">
        <f t="shared" si="473"/>
        <v/>
      </c>
      <c r="AJ2821" s="69" t="str">
        <f t="shared" si="474"/>
        <v/>
      </c>
      <c r="AK2821" s="69" t="str">
        <f t="shared" si="475"/>
        <v/>
      </c>
      <c r="AL2821" s="69">
        <f t="shared" si="476"/>
        <v>0</v>
      </c>
      <c r="AM2821" s="69"/>
    </row>
    <row r="2822" spans="29:39">
      <c r="AC2822" s="69" t="str">
        <f t="shared" si="467"/>
        <v/>
      </c>
      <c r="AD2822" s="69" t="str">
        <f t="shared" si="468"/>
        <v/>
      </c>
      <c r="AE2822" s="69" t="str">
        <f t="shared" si="469"/>
        <v/>
      </c>
      <c r="AF2822" s="69" t="str">
        <f t="shared" si="470"/>
        <v/>
      </c>
      <c r="AG2822" s="69" t="str">
        <f t="shared" si="471"/>
        <v/>
      </c>
      <c r="AH2822" s="69" t="str">
        <f t="shared" si="472"/>
        <v/>
      </c>
      <c r="AI2822" s="69" t="str">
        <f t="shared" si="473"/>
        <v/>
      </c>
      <c r="AJ2822" s="69" t="str">
        <f t="shared" si="474"/>
        <v/>
      </c>
      <c r="AK2822" s="69" t="str">
        <f t="shared" si="475"/>
        <v/>
      </c>
      <c r="AL2822" s="69">
        <f t="shared" si="476"/>
        <v>0</v>
      </c>
      <c r="AM2822" s="69"/>
    </row>
    <row r="2823" spans="29:39">
      <c r="AC2823" s="69" t="str">
        <f t="shared" si="467"/>
        <v/>
      </c>
      <c r="AD2823" s="69" t="str">
        <f t="shared" si="468"/>
        <v/>
      </c>
      <c r="AE2823" s="69" t="str">
        <f t="shared" si="469"/>
        <v/>
      </c>
      <c r="AF2823" s="69" t="str">
        <f t="shared" si="470"/>
        <v/>
      </c>
      <c r="AG2823" s="69" t="str">
        <f t="shared" si="471"/>
        <v/>
      </c>
      <c r="AH2823" s="69" t="str">
        <f t="shared" si="472"/>
        <v/>
      </c>
      <c r="AI2823" s="69" t="str">
        <f t="shared" si="473"/>
        <v/>
      </c>
      <c r="AJ2823" s="69" t="str">
        <f t="shared" si="474"/>
        <v/>
      </c>
      <c r="AK2823" s="69" t="str">
        <f t="shared" si="475"/>
        <v/>
      </c>
      <c r="AL2823" s="69">
        <f t="shared" si="476"/>
        <v>0</v>
      </c>
      <c r="AM2823" s="69"/>
    </row>
    <row r="2824" spans="29:39">
      <c r="AC2824" s="69" t="str">
        <f t="shared" si="467"/>
        <v/>
      </c>
      <c r="AD2824" s="69" t="str">
        <f t="shared" si="468"/>
        <v/>
      </c>
      <c r="AE2824" s="69" t="str">
        <f t="shared" si="469"/>
        <v/>
      </c>
      <c r="AF2824" s="69" t="str">
        <f t="shared" si="470"/>
        <v/>
      </c>
      <c r="AG2824" s="69" t="str">
        <f t="shared" si="471"/>
        <v/>
      </c>
      <c r="AH2824" s="69" t="str">
        <f t="shared" si="472"/>
        <v/>
      </c>
      <c r="AI2824" s="69" t="str">
        <f t="shared" si="473"/>
        <v/>
      </c>
      <c r="AJ2824" s="69" t="str">
        <f t="shared" si="474"/>
        <v/>
      </c>
      <c r="AK2824" s="69" t="str">
        <f t="shared" si="475"/>
        <v/>
      </c>
      <c r="AL2824" s="69">
        <f t="shared" si="476"/>
        <v>0</v>
      </c>
      <c r="AM2824" s="69"/>
    </row>
    <row r="2825" spans="29:39">
      <c r="AC2825" s="69" t="str">
        <f t="shared" si="467"/>
        <v/>
      </c>
      <c r="AD2825" s="69" t="str">
        <f t="shared" si="468"/>
        <v/>
      </c>
      <c r="AE2825" s="69" t="str">
        <f t="shared" si="469"/>
        <v/>
      </c>
      <c r="AF2825" s="69" t="str">
        <f t="shared" si="470"/>
        <v/>
      </c>
      <c r="AG2825" s="69" t="str">
        <f t="shared" si="471"/>
        <v/>
      </c>
      <c r="AH2825" s="69" t="str">
        <f t="shared" si="472"/>
        <v/>
      </c>
      <c r="AI2825" s="69" t="str">
        <f t="shared" si="473"/>
        <v/>
      </c>
      <c r="AJ2825" s="69" t="str">
        <f t="shared" si="474"/>
        <v/>
      </c>
      <c r="AK2825" s="69" t="str">
        <f t="shared" si="475"/>
        <v/>
      </c>
      <c r="AL2825" s="69">
        <f t="shared" si="476"/>
        <v>0</v>
      </c>
      <c r="AM2825" s="69"/>
    </row>
    <row r="2826" spans="29:39">
      <c r="AC2826" s="69" t="str">
        <f t="shared" si="467"/>
        <v/>
      </c>
      <c r="AD2826" s="69" t="str">
        <f t="shared" si="468"/>
        <v/>
      </c>
      <c r="AE2826" s="69" t="str">
        <f t="shared" si="469"/>
        <v/>
      </c>
      <c r="AF2826" s="69" t="str">
        <f t="shared" si="470"/>
        <v/>
      </c>
      <c r="AG2826" s="69" t="str">
        <f t="shared" si="471"/>
        <v/>
      </c>
      <c r="AH2826" s="69" t="str">
        <f t="shared" si="472"/>
        <v/>
      </c>
      <c r="AI2826" s="69" t="str">
        <f t="shared" si="473"/>
        <v/>
      </c>
      <c r="AJ2826" s="69" t="str">
        <f t="shared" si="474"/>
        <v/>
      </c>
      <c r="AK2826" s="69" t="str">
        <f t="shared" si="475"/>
        <v/>
      </c>
      <c r="AL2826" s="69">
        <f t="shared" si="476"/>
        <v>0</v>
      </c>
      <c r="AM2826" s="69"/>
    </row>
    <row r="2827" spans="29:39">
      <c r="AC2827" s="69" t="str">
        <f t="shared" si="467"/>
        <v/>
      </c>
      <c r="AD2827" s="69" t="str">
        <f t="shared" si="468"/>
        <v/>
      </c>
      <c r="AE2827" s="69" t="str">
        <f t="shared" si="469"/>
        <v/>
      </c>
      <c r="AF2827" s="69" t="str">
        <f t="shared" si="470"/>
        <v/>
      </c>
      <c r="AG2827" s="69" t="str">
        <f t="shared" si="471"/>
        <v/>
      </c>
      <c r="AH2827" s="69" t="str">
        <f t="shared" si="472"/>
        <v/>
      </c>
      <c r="AI2827" s="69" t="str">
        <f t="shared" si="473"/>
        <v/>
      </c>
      <c r="AJ2827" s="69" t="str">
        <f t="shared" si="474"/>
        <v/>
      </c>
      <c r="AK2827" s="69" t="str">
        <f t="shared" si="475"/>
        <v/>
      </c>
      <c r="AL2827" s="69">
        <f t="shared" si="476"/>
        <v>0</v>
      </c>
      <c r="AM2827" s="69"/>
    </row>
    <row r="2828" spans="29:39">
      <c r="AC2828" s="69" t="str">
        <f t="shared" si="467"/>
        <v/>
      </c>
      <c r="AD2828" s="69" t="str">
        <f t="shared" si="468"/>
        <v/>
      </c>
      <c r="AE2828" s="69" t="str">
        <f t="shared" si="469"/>
        <v/>
      </c>
      <c r="AF2828" s="69" t="str">
        <f t="shared" si="470"/>
        <v/>
      </c>
      <c r="AG2828" s="69" t="str">
        <f t="shared" si="471"/>
        <v/>
      </c>
      <c r="AH2828" s="69" t="str">
        <f t="shared" si="472"/>
        <v/>
      </c>
      <c r="AI2828" s="69" t="str">
        <f t="shared" si="473"/>
        <v/>
      </c>
      <c r="AJ2828" s="69" t="str">
        <f t="shared" si="474"/>
        <v/>
      </c>
      <c r="AK2828" s="69" t="str">
        <f t="shared" si="475"/>
        <v/>
      </c>
      <c r="AL2828" s="69">
        <f t="shared" si="476"/>
        <v>0</v>
      </c>
      <c r="AM2828" s="69"/>
    </row>
    <row r="2829" spans="29:39">
      <c r="AC2829" s="69" t="str">
        <f t="shared" si="467"/>
        <v/>
      </c>
      <c r="AD2829" s="69" t="str">
        <f t="shared" si="468"/>
        <v/>
      </c>
      <c r="AE2829" s="69" t="str">
        <f t="shared" si="469"/>
        <v/>
      </c>
      <c r="AF2829" s="69" t="str">
        <f t="shared" si="470"/>
        <v/>
      </c>
      <c r="AG2829" s="69" t="str">
        <f t="shared" si="471"/>
        <v/>
      </c>
      <c r="AH2829" s="69" t="str">
        <f t="shared" si="472"/>
        <v/>
      </c>
      <c r="AI2829" s="69" t="str">
        <f t="shared" si="473"/>
        <v/>
      </c>
      <c r="AJ2829" s="69" t="str">
        <f t="shared" si="474"/>
        <v/>
      </c>
      <c r="AK2829" s="69" t="str">
        <f t="shared" si="475"/>
        <v/>
      </c>
      <c r="AL2829" s="69">
        <f t="shared" si="476"/>
        <v>0</v>
      </c>
      <c r="AM2829" s="69"/>
    </row>
    <row r="2830" spans="29:39">
      <c r="AC2830" s="69" t="str">
        <f t="shared" si="467"/>
        <v/>
      </c>
      <c r="AD2830" s="69" t="str">
        <f t="shared" si="468"/>
        <v/>
      </c>
      <c r="AE2830" s="69" t="str">
        <f t="shared" si="469"/>
        <v/>
      </c>
      <c r="AF2830" s="69" t="str">
        <f t="shared" si="470"/>
        <v/>
      </c>
      <c r="AG2830" s="69" t="str">
        <f t="shared" si="471"/>
        <v/>
      </c>
      <c r="AH2830" s="69" t="str">
        <f t="shared" si="472"/>
        <v/>
      </c>
      <c r="AI2830" s="69" t="str">
        <f t="shared" si="473"/>
        <v/>
      </c>
      <c r="AJ2830" s="69" t="str">
        <f t="shared" si="474"/>
        <v/>
      </c>
      <c r="AK2830" s="69" t="str">
        <f t="shared" si="475"/>
        <v/>
      </c>
      <c r="AL2830" s="69">
        <f t="shared" si="476"/>
        <v>0</v>
      </c>
      <c r="AM2830" s="69"/>
    </row>
    <row r="2831" spans="29:39">
      <c r="AC2831" s="69" t="str">
        <f t="shared" si="467"/>
        <v/>
      </c>
      <c r="AD2831" s="69" t="str">
        <f t="shared" si="468"/>
        <v/>
      </c>
      <c r="AE2831" s="69" t="str">
        <f t="shared" si="469"/>
        <v/>
      </c>
      <c r="AF2831" s="69" t="str">
        <f t="shared" si="470"/>
        <v/>
      </c>
      <c r="AG2831" s="69" t="str">
        <f t="shared" si="471"/>
        <v/>
      </c>
      <c r="AH2831" s="69" t="str">
        <f t="shared" si="472"/>
        <v/>
      </c>
      <c r="AI2831" s="69" t="str">
        <f t="shared" si="473"/>
        <v/>
      </c>
      <c r="AJ2831" s="69" t="str">
        <f t="shared" si="474"/>
        <v/>
      </c>
      <c r="AK2831" s="69" t="str">
        <f t="shared" si="475"/>
        <v/>
      </c>
      <c r="AL2831" s="69">
        <f t="shared" si="476"/>
        <v>0</v>
      </c>
      <c r="AM2831" s="69"/>
    </row>
    <row r="2832" spans="29:39">
      <c r="AC2832" s="69" t="str">
        <f t="shared" si="467"/>
        <v/>
      </c>
      <c r="AD2832" s="69" t="str">
        <f t="shared" si="468"/>
        <v/>
      </c>
      <c r="AE2832" s="69" t="str">
        <f t="shared" si="469"/>
        <v/>
      </c>
      <c r="AF2832" s="69" t="str">
        <f t="shared" si="470"/>
        <v/>
      </c>
      <c r="AG2832" s="69" t="str">
        <f t="shared" si="471"/>
        <v/>
      </c>
      <c r="AH2832" s="69" t="str">
        <f t="shared" si="472"/>
        <v/>
      </c>
      <c r="AI2832" s="69" t="str">
        <f t="shared" si="473"/>
        <v/>
      </c>
      <c r="AJ2832" s="69" t="str">
        <f t="shared" si="474"/>
        <v/>
      </c>
      <c r="AK2832" s="69" t="str">
        <f t="shared" si="475"/>
        <v/>
      </c>
      <c r="AL2832" s="69">
        <f t="shared" si="476"/>
        <v>0</v>
      </c>
      <c r="AM2832" s="69"/>
    </row>
    <row r="2833" spans="29:39">
      <c r="AC2833" s="69" t="str">
        <f t="shared" ref="AC2833:AC2896" si="477">IF(LEFT(Q2833,1)="&lt;",1*MID(Q2833,2,LEN(Q2833)-1),"")</f>
        <v/>
      </c>
      <c r="AD2833" s="69" t="str">
        <f t="shared" ref="AD2833:AD2896" si="478">IF(LEFT(R2833,1)="&lt;",1*MID(R2833,2,LEN(R2833)-1),"")</f>
        <v/>
      </c>
      <c r="AE2833" s="69" t="str">
        <f t="shared" ref="AE2833:AE2896" si="479">IF(LEFT(S2833,1)="&lt;",1*MID(S2833,2,LEN(S2833)-1),"")</f>
        <v/>
      </c>
      <c r="AF2833" s="69" t="str">
        <f t="shared" ref="AF2833:AF2896" si="480">IF(LEFT(T2833,1)="&lt;",1*MID(T2833,2,LEN(T2833)-1),"")</f>
        <v/>
      </c>
      <c r="AG2833" s="69" t="str">
        <f t="shared" ref="AG2833:AG2896" si="481">IF(LEFT(U2833,1)="&lt;",1*MID(U2833,2,LEN(U2833)-1),"")</f>
        <v/>
      </c>
      <c r="AH2833" s="69" t="str">
        <f t="shared" ref="AH2833:AH2896" si="482">IF(LEFT(V2833,1)="&lt;",1*MID(V2833,2,LEN(V2833)-1),"")</f>
        <v/>
      </c>
      <c r="AI2833" s="69" t="str">
        <f t="shared" ref="AI2833:AI2896" si="483">IF(LEFT(W2833,1)="&lt;",1*MID(W2833,2,LEN(W2833)-1),"")</f>
        <v/>
      </c>
      <c r="AJ2833" s="69" t="str">
        <f t="shared" ref="AJ2833:AJ2896" si="484">IF(LEFT(X2833,1)="&lt;",1*MID(X2833,2,LEN(X2833)-1),"")</f>
        <v/>
      </c>
      <c r="AK2833" s="69" t="str">
        <f t="shared" ref="AK2833:AK2896" si="485">IF(LEFT(Y2833,1)="&lt;",1*MID(Y2833,2,LEN(Y2833)-1),"")</f>
        <v/>
      </c>
      <c r="AL2833" s="69">
        <f t="shared" ref="AL2833:AL2896" si="486">SUM(AC2833:AK2833)</f>
        <v>0</v>
      </c>
      <c r="AM2833" s="69"/>
    </row>
    <row r="2834" spans="29:39">
      <c r="AC2834" s="69" t="str">
        <f t="shared" si="477"/>
        <v/>
      </c>
      <c r="AD2834" s="69" t="str">
        <f t="shared" si="478"/>
        <v/>
      </c>
      <c r="AE2834" s="69" t="str">
        <f t="shared" si="479"/>
        <v/>
      </c>
      <c r="AF2834" s="69" t="str">
        <f t="shared" si="480"/>
        <v/>
      </c>
      <c r="AG2834" s="69" t="str">
        <f t="shared" si="481"/>
        <v/>
      </c>
      <c r="AH2834" s="69" t="str">
        <f t="shared" si="482"/>
        <v/>
      </c>
      <c r="AI2834" s="69" t="str">
        <f t="shared" si="483"/>
        <v/>
      </c>
      <c r="AJ2834" s="69" t="str">
        <f t="shared" si="484"/>
        <v/>
      </c>
      <c r="AK2834" s="69" t="str">
        <f t="shared" si="485"/>
        <v/>
      </c>
      <c r="AL2834" s="69">
        <f t="shared" si="486"/>
        <v>0</v>
      </c>
      <c r="AM2834" s="69"/>
    </row>
    <row r="2835" spans="29:39">
      <c r="AC2835" s="69" t="str">
        <f t="shared" si="477"/>
        <v/>
      </c>
      <c r="AD2835" s="69" t="str">
        <f t="shared" si="478"/>
        <v/>
      </c>
      <c r="AE2835" s="69" t="str">
        <f t="shared" si="479"/>
        <v/>
      </c>
      <c r="AF2835" s="69" t="str">
        <f t="shared" si="480"/>
        <v/>
      </c>
      <c r="AG2835" s="69" t="str">
        <f t="shared" si="481"/>
        <v/>
      </c>
      <c r="AH2835" s="69" t="str">
        <f t="shared" si="482"/>
        <v/>
      </c>
      <c r="AI2835" s="69" t="str">
        <f t="shared" si="483"/>
        <v/>
      </c>
      <c r="AJ2835" s="69" t="str">
        <f t="shared" si="484"/>
        <v/>
      </c>
      <c r="AK2835" s="69" t="str">
        <f t="shared" si="485"/>
        <v/>
      </c>
      <c r="AL2835" s="69">
        <f t="shared" si="486"/>
        <v>0</v>
      </c>
      <c r="AM2835" s="69"/>
    </row>
    <row r="2836" spans="29:39">
      <c r="AC2836" s="69" t="str">
        <f t="shared" si="477"/>
        <v/>
      </c>
      <c r="AD2836" s="69" t="str">
        <f t="shared" si="478"/>
        <v/>
      </c>
      <c r="AE2836" s="69" t="str">
        <f t="shared" si="479"/>
        <v/>
      </c>
      <c r="AF2836" s="69" t="str">
        <f t="shared" si="480"/>
        <v/>
      </c>
      <c r="AG2836" s="69" t="str">
        <f t="shared" si="481"/>
        <v/>
      </c>
      <c r="AH2836" s="69" t="str">
        <f t="shared" si="482"/>
        <v/>
      </c>
      <c r="AI2836" s="69" t="str">
        <f t="shared" si="483"/>
        <v/>
      </c>
      <c r="AJ2836" s="69" t="str">
        <f t="shared" si="484"/>
        <v/>
      </c>
      <c r="AK2836" s="69" t="str">
        <f t="shared" si="485"/>
        <v/>
      </c>
      <c r="AL2836" s="69">
        <f t="shared" si="486"/>
        <v>0</v>
      </c>
      <c r="AM2836" s="69"/>
    </row>
    <row r="2837" spans="29:39">
      <c r="AC2837" s="69" t="str">
        <f t="shared" si="477"/>
        <v/>
      </c>
      <c r="AD2837" s="69" t="str">
        <f t="shared" si="478"/>
        <v/>
      </c>
      <c r="AE2837" s="69" t="str">
        <f t="shared" si="479"/>
        <v/>
      </c>
      <c r="AF2837" s="69" t="str">
        <f t="shared" si="480"/>
        <v/>
      </c>
      <c r="AG2837" s="69" t="str">
        <f t="shared" si="481"/>
        <v/>
      </c>
      <c r="AH2837" s="69" t="str">
        <f t="shared" si="482"/>
        <v/>
      </c>
      <c r="AI2837" s="69" t="str">
        <f t="shared" si="483"/>
        <v/>
      </c>
      <c r="AJ2837" s="69" t="str">
        <f t="shared" si="484"/>
        <v/>
      </c>
      <c r="AK2837" s="69" t="str">
        <f t="shared" si="485"/>
        <v/>
      </c>
      <c r="AL2837" s="69">
        <f t="shared" si="486"/>
        <v>0</v>
      </c>
      <c r="AM2837" s="69"/>
    </row>
    <row r="2838" spans="29:39">
      <c r="AC2838" s="69" t="str">
        <f t="shared" si="477"/>
        <v/>
      </c>
      <c r="AD2838" s="69" t="str">
        <f t="shared" si="478"/>
        <v/>
      </c>
      <c r="AE2838" s="69" t="str">
        <f t="shared" si="479"/>
        <v/>
      </c>
      <c r="AF2838" s="69" t="str">
        <f t="shared" si="480"/>
        <v/>
      </c>
      <c r="AG2838" s="69" t="str">
        <f t="shared" si="481"/>
        <v/>
      </c>
      <c r="AH2838" s="69" t="str">
        <f t="shared" si="482"/>
        <v/>
      </c>
      <c r="AI2838" s="69" t="str">
        <f t="shared" si="483"/>
        <v/>
      </c>
      <c r="AJ2838" s="69" t="str">
        <f t="shared" si="484"/>
        <v/>
      </c>
      <c r="AK2838" s="69" t="str">
        <f t="shared" si="485"/>
        <v/>
      </c>
      <c r="AL2838" s="69">
        <f t="shared" si="486"/>
        <v>0</v>
      </c>
      <c r="AM2838" s="69"/>
    </row>
    <row r="2839" spans="29:39">
      <c r="AC2839" s="69" t="str">
        <f t="shared" si="477"/>
        <v/>
      </c>
      <c r="AD2839" s="69" t="str">
        <f t="shared" si="478"/>
        <v/>
      </c>
      <c r="AE2839" s="69" t="str">
        <f t="shared" si="479"/>
        <v/>
      </c>
      <c r="AF2839" s="69" t="str">
        <f t="shared" si="480"/>
        <v/>
      </c>
      <c r="AG2839" s="69" t="str">
        <f t="shared" si="481"/>
        <v/>
      </c>
      <c r="AH2839" s="69" t="str">
        <f t="shared" si="482"/>
        <v/>
      </c>
      <c r="AI2839" s="69" t="str">
        <f t="shared" si="483"/>
        <v/>
      </c>
      <c r="AJ2839" s="69" t="str">
        <f t="shared" si="484"/>
        <v/>
      </c>
      <c r="AK2839" s="69" t="str">
        <f t="shared" si="485"/>
        <v/>
      </c>
      <c r="AL2839" s="69">
        <f t="shared" si="486"/>
        <v>0</v>
      </c>
      <c r="AM2839" s="69"/>
    </row>
    <row r="2840" spans="29:39">
      <c r="AC2840" s="69" t="str">
        <f t="shared" si="477"/>
        <v/>
      </c>
      <c r="AD2840" s="69" t="str">
        <f t="shared" si="478"/>
        <v/>
      </c>
      <c r="AE2840" s="69" t="str">
        <f t="shared" si="479"/>
        <v/>
      </c>
      <c r="AF2840" s="69" t="str">
        <f t="shared" si="480"/>
        <v/>
      </c>
      <c r="AG2840" s="69" t="str">
        <f t="shared" si="481"/>
        <v/>
      </c>
      <c r="AH2840" s="69" t="str">
        <f t="shared" si="482"/>
        <v/>
      </c>
      <c r="AI2840" s="69" t="str">
        <f t="shared" si="483"/>
        <v/>
      </c>
      <c r="AJ2840" s="69" t="str">
        <f t="shared" si="484"/>
        <v/>
      </c>
      <c r="AK2840" s="69" t="str">
        <f t="shared" si="485"/>
        <v/>
      </c>
      <c r="AL2840" s="69">
        <f t="shared" si="486"/>
        <v>0</v>
      </c>
      <c r="AM2840" s="69"/>
    </row>
    <row r="2841" spans="29:39">
      <c r="AC2841" s="69" t="str">
        <f t="shared" si="477"/>
        <v/>
      </c>
      <c r="AD2841" s="69" t="str">
        <f t="shared" si="478"/>
        <v/>
      </c>
      <c r="AE2841" s="69" t="str">
        <f t="shared" si="479"/>
        <v/>
      </c>
      <c r="AF2841" s="69" t="str">
        <f t="shared" si="480"/>
        <v/>
      </c>
      <c r="AG2841" s="69" t="str">
        <f t="shared" si="481"/>
        <v/>
      </c>
      <c r="AH2841" s="69" t="str">
        <f t="shared" si="482"/>
        <v/>
      </c>
      <c r="AI2841" s="69" t="str">
        <f t="shared" si="483"/>
        <v/>
      </c>
      <c r="AJ2841" s="69" t="str">
        <f t="shared" si="484"/>
        <v/>
      </c>
      <c r="AK2841" s="69" t="str">
        <f t="shared" si="485"/>
        <v/>
      </c>
      <c r="AL2841" s="69">
        <f t="shared" si="486"/>
        <v>0</v>
      </c>
      <c r="AM2841" s="69"/>
    </row>
    <row r="2842" spans="29:39">
      <c r="AC2842" s="69" t="str">
        <f t="shared" si="477"/>
        <v/>
      </c>
      <c r="AD2842" s="69" t="str">
        <f t="shared" si="478"/>
        <v/>
      </c>
      <c r="AE2842" s="69" t="str">
        <f t="shared" si="479"/>
        <v/>
      </c>
      <c r="AF2842" s="69" t="str">
        <f t="shared" si="480"/>
        <v/>
      </c>
      <c r="AG2842" s="69" t="str">
        <f t="shared" si="481"/>
        <v/>
      </c>
      <c r="AH2842" s="69" t="str">
        <f t="shared" si="482"/>
        <v/>
      </c>
      <c r="AI2842" s="69" t="str">
        <f t="shared" si="483"/>
        <v/>
      </c>
      <c r="AJ2842" s="69" t="str">
        <f t="shared" si="484"/>
        <v/>
      </c>
      <c r="AK2842" s="69" t="str">
        <f t="shared" si="485"/>
        <v/>
      </c>
      <c r="AL2842" s="69">
        <f t="shared" si="486"/>
        <v>0</v>
      </c>
      <c r="AM2842" s="69"/>
    </row>
    <row r="2843" spans="29:39">
      <c r="AC2843" s="69" t="str">
        <f t="shared" si="477"/>
        <v/>
      </c>
      <c r="AD2843" s="69" t="str">
        <f t="shared" si="478"/>
        <v/>
      </c>
      <c r="AE2843" s="69" t="str">
        <f t="shared" si="479"/>
        <v/>
      </c>
      <c r="AF2843" s="69" t="str">
        <f t="shared" si="480"/>
        <v/>
      </c>
      <c r="AG2843" s="69" t="str">
        <f t="shared" si="481"/>
        <v/>
      </c>
      <c r="AH2843" s="69" t="str">
        <f t="shared" si="482"/>
        <v/>
      </c>
      <c r="AI2843" s="69" t="str">
        <f t="shared" si="483"/>
        <v/>
      </c>
      <c r="AJ2843" s="69" t="str">
        <f t="shared" si="484"/>
        <v/>
      </c>
      <c r="AK2843" s="69" t="str">
        <f t="shared" si="485"/>
        <v/>
      </c>
      <c r="AL2843" s="69">
        <f t="shared" si="486"/>
        <v>0</v>
      </c>
      <c r="AM2843" s="69"/>
    </row>
    <row r="2844" spans="29:39">
      <c r="AC2844" s="69" t="str">
        <f t="shared" si="477"/>
        <v/>
      </c>
      <c r="AD2844" s="69" t="str">
        <f t="shared" si="478"/>
        <v/>
      </c>
      <c r="AE2844" s="69" t="str">
        <f t="shared" si="479"/>
        <v/>
      </c>
      <c r="AF2844" s="69" t="str">
        <f t="shared" si="480"/>
        <v/>
      </c>
      <c r="AG2844" s="69" t="str">
        <f t="shared" si="481"/>
        <v/>
      </c>
      <c r="AH2844" s="69" t="str">
        <f t="shared" si="482"/>
        <v/>
      </c>
      <c r="AI2844" s="69" t="str">
        <f t="shared" si="483"/>
        <v/>
      </c>
      <c r="AJ2844" s="69" t="str">
        <f t="shared" si="484"/>
        <v/>
      </c>
      <c r="AK2844" s="69" t="str">
        <f t="shared" si="485"/>
        <v/>
      </c>
      <c r="AL2844" s="69">
        <f t="shared" si="486"/>
        <v>0</v>
      </c>
      <c r="AM2844" s="69"/>
    </row>
    <row r="2845" spans="29:39">
      <c r="AC2845" s="69" t="str">
        <f t="shared" si="477"/>
        <v/>
      </c>
      <c r="AD2845" s="69" t="str">
        <f t="shared" si="478"/>
        <v/>
      </c>
      <c r="AE2845" s="69" t="str">
        <f t="shared" si="479"/>
        <v/>
      </c>
      <c r="AF2845" s="69" t="str">
        <f t="shared" si="480"/>
        <v/>
      </c>
      <c r="AG2845" s="69" t="str">
        <f t="shared" si="481"/>
        <v/>
      </c>
      <c r="AH2845" s="69" t="str">
        <f t="shared" si="482"/>
        <v/>
      </c>
      <c r="AI2845" s="69" t="str">
        <f t="shared" si="483"/>
        <v/>
      </c>
      <c r="AJ2845" s="69" t="str">
        <f t="shared" si="484"/>
        <v/>
      </c>
      <c r="AK2845" s="69" t="str">
        <f t="shared" si="485"/>
        <v/>
      </c>
      <c r="AL2845" s="69">
        <f t="shared" si="486"/>
        <v>0</v>
      </c>
      <c r="AM2845" s="69"/>
    </row>
    <row r="2846" spans="29:39">
      <c r="AC2846" s="69" t="str">
        <f t="shared" si="477"/>
        <v/>
      </c>
      <c r="AD2846" s="69" t="str">
        <f t="shared" si="478"/>
        <v/>
      </c>
      <c r="AE2846" s="69" t="str">
        <f t="shared" si="479"/>
        <v/>
      </c>
      <c r="AF2846" s="69" t="str">
        <f t="shared" si="480"/>
        <v/>
      </c>
      <c r="AG2846" s="69" t="str">
        <f t="shared" si="481"/>
        <v/>
      </c>
      <c r="AH2846" s="69" t="str">
        <f t="shared" si="482"/>
        <v/>
      </c>
      <c r="AI2846" s="69" t="str">
        <f t="shared" si="483"/>
        <v/>
      </c>
      <c r="AJ2846" s="69" t="str">
        <f t="shared" si="484"/>
        <v/>
      </c>
      <c r="AK2846" s="69" t="str">
        <f t="shared" si="485"/>
        <v/>
      </c>
      <c r="AL2846" s="69">
        <f t="shared" si="486"/>
        <v>0</v>
      </c>
      <c r="AM2846" s="69"/>
    </row>
    <row r="2847" spans="29:39">
      <c r="AC2847" s="69" t="str">
        <f t="shared" si="477"/>
        <v/>
      </c>
      <c r="AD2847" s="69" t="str">
        <f t="shared" si="478"/>
        <v/>
      </c>
      <c r="AE2847" s="69" t="str">
        <f t="shared" si="479"/>
        <v/>
      </c>
      <c r="AF2847" s="69" t="str">
        <f t="shared" si="480"/>
        <v/>
      </c>
      <c r="AG2847" s="69" t="str">
        <f t="shared" si="481"/>
        <v/>
      </c>
      <c r="AH2847" s="69" t="str">
        <f t="shared" si="482"/>
        <v/>
      </c>
      <c r="AI2847" s="69" t="str">
        <f t="shared" si="483"/>
        <v/>
      </c>
      <c r="AJ2847" s="69" t="str">
        <f t="shared" si="484"/>
        <v/>
      </c>
      <c r="AK2847" s="69" t="str">
        <f t="shared" si="485"/>
        <v/>
      </c>
      <c r="AL2847" s="69">
        <f t="shared" si="486"/>
        <v>0</v>
      </c>
      <c r="AM2847" s="69"/>
    </row>
    <row r="2848" spans="29:39">
      <c r="AC2848" s="69" t="str">
        <f t="shared" si="477"/>
        <v/>
      </c>
      <c r="AD2848" s="69" t="str">
        <f t="shared" si="478"/>
        <v/>
      </c>
      <c r="AE2848" s="69" t="str">
        <f t="shared" si="479"/>
        <v/>
      </c>
      <c r="AF2848" s="69" t="str">
        <f t="shared" si="480"/>
        <v/>
      </c>
      <c r="AG2848" s="69" t="str">
        <f t="shared" si="481"/>
        <v/>
      </c>
      <c r="AH2848" s="69" t="str">
        <f t="shared" si="482"/>
        <v/>
      </c>
      <c r="AI2848" s="69" t="str">
        <f t="shared" si="483"/>
        <v/>
      </c>
      <c r="AJ2848" s="69" t="str">
        <f t="shared" si="484"/>
        <v/>
      </c>
      <c r="AK2848" s="69" t="str">
        <f t="shared" si="485"/>
        <v/>
      </c>
      <c r="AL2848" s="69">
        <f t="shared" si="486"/>
        <v>0</v>
      </c>
      <c r="AM2848" s="69"/>
    </row>
    <row r="2849" spans="29:39">
      <c r="AC2849" s="69" t="str">
        <f t="shared" si="477"/>
        <v/>
      </c>
      <c r="AD2849" s="69" t="str">
        <f t="shared" si="478"/>
        <v/>
      </c>
      <c r="AE2849" s="69" t="str">
        <f t="shared" si="479"/>
        <v/>
      </c>
      <c r="AF2849" s="69" t="str">
        <f t="shared" si="480"/>
        <v/>
      </c>
      <c r="AG2849" s="69" t="str">
        <f t="shared" si="481"/>
        <v/>
      </c>
      <c r="AH2849" s="69" t="str">
        <f t="shared" si="482"/>
        <v/>
      </c>
      <c r="AI2849" s="69" t="str">
        <f t="shared" si="483"/>
        <v/>
      </c>
      <c r="AJ2849" s="69" t="str">
        <f t="shared" si="484"/>
        <v/>
      </c>
      <c r="AK2849" s="69" t="str">
        <f t="shared" si="485"/>
        <v/>
      </c>
      <c r="AL2849" s="69">
        <f t="shared" si="486"/>
        <v>0</v>
      </c>
      <c r="AM2849" s="69"/>
    </row>
    <row r="2850" spans="29:39">
      <c r="AC2850" s="69" t="str">
        <f t="shared" si="477"/>
        <v/>
      </c>
      <c r="AD2850" s="69" t="str">
        <f t="shared" si="478"/>
        <v/>
      </c>
      <c r="AE2850" s="69" t="str">
        <f t="shared" si="479"/>
        <v/>
      </c>
      <c r="AF2850" s="69" t="str">
        <f t="shared" si="480"/>
        <v/>
      </c>
      <c r="AG2850" s="69" t="str">
        <f t="shared" si="481"/>
        <v/>
      </c>
      <c r="AH2850" s="69" t="str">
        <f t="shared" si="482"/>
        <v/>
      </c>
      <c r="AI2850" s="69" t="str">
        <f t="shared" si="483"/>
        <v/>
      </c>
      <c r="AJ2850" s="69" t="str">
        <f t="shared" si="484"/>
        <v/>
      </c>
      <c r="AK2850" s="69" t="str">
        <f t="shared" si="485"/>
        <v/>
      </c>
      <c r="AL2850" s="69">
        <f t="shared" si="486"/>
        <v>0</v>
      </c>
      <c r="AM2850" s="69"/>
    </row>
    <row r="2851" spans="29:39">
      <c r="AC2851" s="69" t="str">
        <f t="shared" si="477"/>
        <v/>
      </c>
      <c r="AD2851" s="69" t="str">
        <f t="shared" si="478"/>
        <v/>
      </c>
      <c r="AE2851" s="69" t="str">
        <f t="shared" si="479"/>
        <v/>
      </c>
      <c r="AF2851" s="69" t="str">
        <f t="shared" si="480"/>
        <v/>
      </c>
      <c r="AG2851" s="69" t="str">
        <f t="shared" si="481"/>
        <v/>
      </c>
      <c r="AH2851" s="69" t="str">
        <f t="shared" si="482"/>
        <v/>
      </c>
      <c r="AI2851" s="69" t="str">
        <f t="shared" si="483"/>
        <v/>
      </c>
      <c r="AJ2851" s="69" t="str">
        <f t="shared" si="484"/>
        <v/>
      </c>
      <c r="AK2851" s="69" t="str">
        <f t="shared" si="485"/>
        <v/>
      </c>
      <c r="AL2851" s="69">
        <f t="shared" si="486"/>
        <v>0</v>
      </c>
      <c r="AM2851" s="69"/>
    </row>
    <row r="2852" spans="29:39">
      <c r="AC2852" s="69" t="str">
        <f t="shared" si="477"/>
        <v/>
      </c>
      <c r="AD2852" s="69" t="str">
        <f t="shared" si="478"/>
        <v/>
      </c>
      <c r="AE2852" s="69" t="str">
        <f t="shared" si="479"/>
        <v/>
      </c>
      <c r="AF2852" s="69" t="str">
        <f t="shared" si="480"/>
        <v/>
      </c>
      <c r="AG2852" s="69" t="str">
        <f t="shared" si="481"/>
        <v/>
      </c>
      <c r="AH2852" s="69" t="str">
        <f t="shared" si="482"/>
        <v/>
      </c>
      <c r="AI2852" s="69" t="str">
        <f t="shared" si="483"/>
        <v/>
      </c>
      <c r="AJ2852" s="69" t="str">
        <f t="shared" si="484"/>
        <v/>
      </c>
      <c r="AK2852" s="69" t="str">
        <f t="shared" si="485"/>
        <v/>
      </c>
      <c r="AL2852" s="69">
        <f t="shared" si="486"/>
        <v>0</v>
      </c>
      <c r="AM2852" s="69"/>
    </row>
    <row r="2853" spans="29:39">
      <c r="AC2853" s="69" t="str">
        <f t="shared" si="477"/>
        <v/>
      </c>
      <c r="AD2853" s="69" t="str">
        <f t="shared" si="478"/>
        <v/>
      </c>
      <c r="AE2853" s="69" t="str">
        <f t="shared" si="479"/>
        <v/>
      </c>
      <c r="AF2853" s="69" t="str">
        <f t="shared" si="480"/>
        <v/>
      </c>
      <c r="AG2853" s="69" t="str">
        <f t="shared" si="481"/>
        <v/>
      </c>
      <c r="AH2853" s="69" t="str">
        <f t="shared" si="482"/>
        <v/>
      </c>
      <c r="AI2853" s="69" t="str">
        <f t="shared" si="483"/>
        <v/>
      </c>
      <c r="AJ2853" s="69" t="str">
        <f t="shared" si="484"/>
        <v/>
      </c>
      <c r="AK2853" s="69" t="str">
        <f t="shared" si="485"/>
        <v/>
      </c>
      <c r="AL2853" s="69">
        <f t="shared" si="486"/>
        <v>0</v>
      </c>
      <c r="AM2853" s="69"/>
    </row>
    <row r="2854" spans="29:39">
      <c r="AC2854" s="69" t="str">
        <f t="shared" si="477"/>
        <v/>
      </c>
      <c r="AD2854" s="69" t="str">
        <f t="shared" si="478"/>
        <v/>
      </c>
      <c r="AE2854" s="69" t="str">
        <f t="shared" si="479"/>
        <v/>
      </c>
      <c r="AF2854" s="69" t="str">
        <f t="shared" si="480"/>
        <v/>
      </c>
      <c r="AG2854" s="69" t="str">
        <f t="shared" si="481"/>
        <v/>
      </c>
      <c r="AH2854" s="69" t="str">
        <f t="shared" si="482"/>
        <v/>
      </c>
      <c r="AI2854" s="69" t="str">
        <f t="shared" si="483"/>
        <v/>
      </c>
      <c r="AJ2854" s="69" t="str">
        <f t="shared" si="484"/>
        <v/>
      </c>
      <c r="AK2854" s="69" t="str">
        <f t="shared" si="485"/>
        <v/>
      </c>
      <c r="AL2854" s="69">
        <f t="shared" si="486"/>
        <v>0</v>
      </c>
      <c r="AM2854" s="69"/>
    </row>
    <row r="2855" spans="29:39">
      <c r="AC2855" s="69" t="str">
        <f t="shared" si="477"/>
        <v/>
      </c>
      <c r="AD2855" s="69" t="str">
        <f t="shared" si="478"/>
        <v/>
      </c>
      <c r="AE2855" s="69" t="str">
        <f t="shared" si="479"/>
        <v/>
      </c>
      <c r="AF2855" s="69" t="str">
        <f t="shared" si="480"/>
        <v/>
      </c>
      <c r="AG2855" s="69" t="str">
        <f t="shared" si="481"/>
        <v/>
      </c>
      <c r="AH2855" s="69" t="str">
        <f t="shared" si="482"/>
        <v/>
      </c>
      <c r="AI2855" s="69" t="str">
        <f t="shared" si="483"/>
        <v/>
      </c>
      <c r="AJ2855" s="69" t="str">
        <f t="shared" si="484"/>
        <v/>
      </c>
      <c r="AK2855" s="69" t="str">
        <f t="shared" si="485"/>
        <v/>
      </c>
      <c r="AL2855" s="69">
        <f t="shared" si="486"/>
        <v>0</v>
      </c>
      <c r="AM2855" s="69"/>
    </row>
    <row r="2856" spans="29:39">
      <c r="AC2856" s="69" t="str">
        <f t="shared" si="477"/>
        <v/>
      </c>
      <c r="AD2856" s="69" t="str">
        <f t="shared" si="478"/>
        <v/>
      </c>
      <c r="AE2856" s="69" t="str">
        <f t="shared" si="479"/>
        <v/>
      </c>
      <c r="AF2856" s="69" t="str">
        <f t="shared" si="480"/>
        <v/>
      </c>
      <c r="AG2856" s="69" t="str">
        <f t="shared" si="481"/>
        <v/>
      </c>
      <c r="AH2856" s="69" t="str">
        <f t="shared" si="482"/>
        <v/>
      </c>
      <c r="AI2856" s="69" t="str">
        <f t="shared" si="483"/>
        <v/>
      </c>
      <c r="AJ2856" s="69" t="str">
        <f t="shared" si="484"/>
        <v/>
      </c>
      <c r="AK2856" s="69" t="str">
        <f t="shared" si="485"/>
        <v/>
      </c>
      <c r="AL2856" s="69">
        <f t="shared" si="486"/>
        <v>0</v>
      </c>
      <c r="AM2856" s="69"/>
    </row>
    <row r="2857" spans="29:39">
      <c r="AC2857" s="69" t="str">
        <f t="shared" si="477"/>
        <v/>
      </c>
      <c r="AD2857" s="69" t="str">
        <f t="shared" si="478"/>
        <v/>
      </c>
      <c r="AE2857" s="69" t="str">
        <f t="shared" si="479"/>
        <v/>
      </c>
      <c r="AF2857" s="69" t="str">
        <f t="shared" si="480"/>
        <v/>
      </c>
      <c r="AG2857" s="69" t="str">
        <f t="shared" si="481"/>
        <v/>
      </c>
      <c r="AH2857" s="69" t="str">
        <f t="shared" si="482"/>
        <v/>
      </c>
      <c r="AI2857" s="69" t="str">
        <f t="shared" si="483"/>
        <v/>
      </c>
      <c r="AJ2857" s="69" t="str">
        <f t="shared" si="484"/>
        <v/>
      </c>
      <c r="AK2857" s="69" t="str">
        <f t="shared" si="485"/>
        <v/>
      </c>
      <c r="AL2857" s="69">
        <f t="shared" si="486"/>
        <v>0</v>
      </c>
      <c r="AM2857" s="69"/>
    </row>
    <row r="2858" spans="29:39">
      <c r="AC2858" s="69" t="str">
        <f t="shared" si="477"/>
        <v/>
      </c>
      <c r="AD2858" s="69" t="str">
        <f t="shared" si="478"/>
        <v/>
      </c>
      <c r="AE2858" s="69" t="str">
        <f t="shared" si="479"/>
        <v/>
      </c>
      <c r="AF2858" s="69" t="str">
        <f t="shared" si="480"/>
        <v/>
      </c>
      <c r="AG2858" s="69" t="str">
        <f t="shared" si="481"/>
        <v/>
      </c>
      <c r="AH2858" s="69" t="str">
        <f t="shared" si="482"/>
        <v/>
      </c>
      <c r="AI2858" s="69" t="str">
        <f t="shared" si="483"/>
        <v/>
      </c>
      <c r="AJ2858" s="69" t="str">
        <f t="shared" si="484"/>
        <v/>
      </c>
      <c r="AK2858" s="69" t="str">
        <f t="shared" si="485"/>
        <v/>
      </c>
      <c r="AL2858" s="69">
        <f t="shared" si="486"/>
        <v>0</v>
      </c>
      <c r="AM2858" s="69"/>
    </row>
    <row r="2859" spans="29:39">
      <c r="AC2859" s="69" t="str">
        <f t="shared" si="477"/>
        <v/>
      </c>
      <c r="AD2859" s="69" t="str">
        <f t="shared" si="478"/>
        <v/>
      </c>
      <c r="AE2859" s="69" t="str">
        <f t="shared" si="479"/>
        <v/>
      </c>
      <c r="AF2859" s="69" t="str">
        <f t="shared" si="480"/>
        <v/>
      </c>
      <c r="AG2859" s="69" t="str">
        <f t="shared" si="481"/>
        <v/>
      </c>
      <c r="AH2859" s="69" t="str">
        <f t="shared" si="482"/>
        <v/>
      </c>
      <c r="AI2859" s="69" t="str">
        <f t="shared" si="483"/>
        <v/>
      </c>
      <c r="AJ2859" s="69" t="str">
        <f t="shared" si="484"/>
        <v/>
      </c>
      <c r="AK2859" s="69" t="str">
        <f t="shared" si="485"/>
        <v/>
      </c>
      <c r="AL2859" s="69">
        <f t="shared" si="486"/>
        <v>0</v>
      </c>
      <c r="AM2859" s="69"/>
    </row>
    <row r="2860" spans="29:39">
      <c r="AC2860" s="69" t="str">
        <f t="shared" si="477"/>
        <v/>
      </c>
      <c r="AD2860" s="69" t="str">
        <f t="shared" si="478"/>
        <v/>
      </c>
      <c r="AE2860" s="69" t="str">
        <f t="shared" si="479"/>
        <v/>
      </c>
      <c r="AF2860" s="69" t="str">
        <f t="shared" si="480"/>
        <v/>
      </c>
      <c r="AG2860" s="69" t="str">
        <f t="shared" si="481"/>
        <v/>
      </c>
      <c r="AH2860" s="69" t="str">
        <f t="shared" si="482"/>
        <v/>
      </c>
      <c r="AI2860" s="69" t="str">
        <f t="shared" si="483"/>
        <v/>
      </c>
      <c r="AJ2860" s="69" t="str">
        <f t="shared" si="484"/>
        <v/>
      </c>
      <c r="AK2860" s="69" t="str">
        <f t="shared" si="485"/>
        <v/>
      </c>
      <c r="AL2860" s="69">
        <f t="shared" si="486"/>
        <v>0</v>
      </c>
      <c r="AM2860" s="69"/>
    </row>
    <row r="2861" spans="29:39">
      <c r="AC2861" s="69" t="str">
        <f t="shared" si="477"/>
        <v/>
      </c>
      <c r="AD2861" s="69" t="str">
        <f t="shared" si="478"/>
        <v/>
      </c>
      <c r="AE2861" s="69" t="str">
        <f t="shared" si="479"/>
        <v/>
      </c>
      <c r="AF2861" s="69" t="str">
        <f t="shared" si="480"/>
        <v/>
      </c>
      <c r="AG2861" s="69" t="str">
        <f t="shared" si="481"/>
        <v/>
      </c>
      <c r="AH2861" s="69" t="str">
        <f t="shared" si="482"/>
        <v/>
      </c>
      <c r="AI2861" s="69" t="str">
        <f t="shared" si="483"/>
        <v/>
      </c>
      <c r="AJ2861" s="69" t="str">
        <f t="shared" si="484"/>
        <v/>
      </c>
      <c r="AK2861" s="69" t="str">
        <f t="shared" si="485"/>
        <v/>
      </c>
      <c r="AL2861" s="69">
        <f t="shared" si="486"/>
        <v>0</v>
      </c>
      <c r="AM2861" s="69"/>
    </row>
    <row r="2862" spans="29:39">
      <c r="AC2862" s="69" t="str">
        <f t="shared" si="477"/>
        <v/>
      </c>
      <c r="AD2862" s="69" t="str">
        <f t="shared" si="478"/>
        <v/>
      </c>
      <c r="AE2862" s="69" t="str">
        <f t="shared" si="479"/>
        <v/>
      </c>
      <c r="AF2862" s="69" t="str">
        <f t="shared" si="480"/>
        <v/>
      </c>
      <c r="AG2862" s="69" t="str">
        <f t="shared" si="481"/>
        <v/>
      </c>
      <c r="AH2862" s="69" t="str">
        <f t="shared" si="482"/>
        <v/>
      </c>
      <c r="AI2862" s="69" t="str">
        <f t="shared" si="483"/>
        <v/>
      </c>
      <c r="AJ2862" s="69" t="str">
        <f t="shared" si="484"/>
        <v/>
      </c>
      <c r="AK2862" s="69" t="str">
        <f t="shared" si="485"/>
        <v/>
      </c>
      <c r="AL2862" s="69">
        <f t="shared" si="486"/>
        <v>0</v>
      </c>
      <c r="AM2862" s="69"/>
    </row>
    <row r="2863" spans="29:39">
      <c r="AC2863" s="69" t="str">
        <f t="shared" si="477"/>
        <v/>
      </c>
      <c r="AD2863" s="69" t="str">
        <f t="shared" si="478"/>
        <v/>
      </c>
      <c r="AE2863" s="69" t="str">
        <f t="shared" si="479"/>
        <v/>
      </c>
      <c r="AF2863" s="69" t="str">
        <f t="shared" si="480"/>
        <v/>
      </c>
      <c r="AG2863" s="69" t="str">
        <f t="shared" si="481"/>
        <v/>
      </c>
      <c r="AH2863" s="69" t="str">
        <f t="shared" si="482"/>
        <v/>
      </c>
      <c r="AI2863" s="69" t="str">
        <f t="shared" si="483"/>
        <v/>
      </c>
      <c r="AJ2863" s="69" t="str">
        <f t="shared" si="484"/>
        <v/>
      </c>
      <c r="AK2863" s="69" t="str">
        <f t="shared" si="485"/>
        <v/>
      </c>
      <c r="AL2863" s="69">
        <f t="shared" si="486"/>
        <v>0</v>
      </c>
      <c r="AM2863" s="69"/>
    </row>
    <row r="2864" spans="29:39">
      <c r="AC2864" s="69" t="str">
        <f t="shared" si="477"/>
        <v/>
      </c>
      <c r="AD2864" s="69" t="str">
        <f t="shared" si="478"/>
        <v/>
      </c>
      <c r="AE2864" s="69" t="str">
        <f t="shared" si="479"/>
        <v/>
      </c>
      <c r="AF2864" s="69" t="str">
        <f t="shared" si="480"/>
        <v/>
      </c>
      <c r="AG2864" s="69" t="str">
        <f t="shared" si="481"/>
        <v/>
      </c>
      <c r="AH2864" s="69" t="str">
        <f t="shared" si="482"/>
        <v/>
      </c>
      <c r="AI2864" s="69" t="str">
        <f t="shared" si="483"/>
        <v/>
      </c>
      <c r="AJ2864" s="69" t="str">
        <f t="shared" si="484"/>
        <v/>
      </c>
      <c r="AK2864" s="69" t="str">
        <f t="shared" si="485"/>
        <v/>
      </c>
      <c r="AL2864" s="69">
        <f t="shared" si="486"/>
        <v>0</v>
      </c>
      <c r="AM2864" s="69"/>
    </row>
    <row r="2865" spans="29:39">
      <c r="AC2865" s="69" t="str">
        <f t="shared" si="477"/>
        <v/>
      </c>
      <c r="AD2865" s="69" t="str">
        <f t="shared" si="478"/>
        <v/>
      </c>
      <c r="AE2865" s="69" t="str">
        <f t="shared" si="479"/>
        <v/>
      </c>
      <c r="AF2865" s="69" t="str">
        <f t="shared" si="480"/>
        <v/>
      </c>
      <c r="AG2865" s="69" t="str">
        <f t="shared" si="481"/>
        <v/>
      </c>
      <c r="AH2865" s="69" t="str">
        <f t="shared" si="482"/>
        <v/>
      </c>
      <c r="AI2865" s="69" t="str">
        <f t="shared" si="483"/>
        <v/>
      </c>
      <c r="AJ2865" s="69" t="str">
        <f t="shared" si="484"/>
        <v/>
      </c>
      <c r="AK2865" s="69" t="str">
        <f t="shared" si="485"/>
        <v/>
      </c>
      <c r="AL2865" s="69">
        <f t="shared" si="486"/>
        <v>0</v>
      </c>
      <c r="AM2865" s="69"/>
    </row>
    <row r="2866" spans="29:39">
      <c r="AC2866" s="69" t="str">
        <f t="shared" si="477"/>
        <v/>
      </c>
      <c r="AD2866" s="69" t="str">
        <f t="shared" si="478"/>
        <v/>
      </c>
      <c r="AE2866" s="69" t="str">
        <f t="shared" si="479"/>
        <v/>
      </c>
      <c r="AF2866" s="69" t="str">
        <f t="shared" si="480"/>
        <v/>
      </c>
      <c r="AG2866" s="69" t="str">
        <f t="shared" si="481"/>
        <v/>
      </c>
      <c r="AH2866" s="69" t="str">
        <f t="shared" si="482"/>
        <v/>
      </c>
      <c r="AI2866" s="69" t="str">
        <f t="shared" si="483"/>
        <v/>
      </c>
      <c r="AJ2866" s="69" t="str">
        <f t="shared" si="484"/>
        <v/>
      </c>
      <c r="AK2866" s="69" t="str">
        <f t="shared" si="485"/>
        <v/>
      </c>
      <c r="AL2866" s="69">
        <f t="shared" si="486"/>
        <v>0</v>
      </c>
      <c r="AM2866" s="69"/>
    </row>
    <row r="2867" spans="29:39">
      <c r="AC2867" s="69" t="str">
        <f t="shared" si="477"/>
        <v/>
      </c>
      <c r="AD2867" s="69" t="str">
        <f t="shared" si="478"/>
        <v/>
      </c>
      <c r="AE2867" s="69" t="str">
        <f t="shared" si="479"/>
        <v/>
      </c>
      <c r="AF2867" s="69" t="str">
        <f t="shared" si="480"/>
        <v/>
      </c>
      <c r="AG2867" s="69" t="str">
        <f t="shared" si="481"/>
        <v/>
      </c>
      <c r="AH2867" s="69" t="str">
        <f t="shared" si="482"/>
        <v/>
      </c>
      <c r="AI2867" s="69" t="str">
        <f t="shared" si="483"/>
        <v/>
      </c>
      <c r="AJ2867" s="69" t="str">
        <f t="shared" si="484"/>
        <v/>
      </c>
      <c r="AK2867" s="69" t="str">
        <f t="shared" si="485"/>
        <v/>
      </c>
      <c r="AL2867" s="69">
        <f t="shared" si="486"/>
        <v>0</v>
      </c>
      <c r="AM2867" s="69"/>
    </row>
    <row r="2868" spans="29:39">
      <c r="AC2868" s="69" t="str">
        <f t="shared" si="477"/>
        <v/>
      </c>
      <c r="AD2868" s="69" t="str">
        <f t="shared" si="478"/>
        <v/>
      </c>
      <c r="AE2868" s="69" t="str">
        <f t="shared" si="479"/>
        <v/>
      </c>
      <c r="AF2868" s="69" t="str">
        <f t="shared" si="480"/>
        <v/>
      </c>
      <c r="AG2868" s="69" t="str">
        <f t="shared" si="481"/>
        <v/>
      </c>
      <c r="AH2868" s="69" t="str">
        <f t="shared" si="482"/>
        <v/>
      </c>
      <c r="AI2868" s="69" t="str">
        <f t="shared" si="483"/>
        <v/>
      </c>
      <c r="AJ2868" s="69" t="str">
        <f t="shared" si="484"/>
        <v/>
      </c>
      <c r="AK2868" s="69" t="str">
        <f t="shared" si="485"/>
        <v/>
      </c>
      <c r="AL2868" s="69">
        <f t="shared" si="486"/>
        <v>0</v>
      </c>
      <c r="AM2868" s="69"/>
    </row>
    <row r="2869" spans="29:39">
      <c r="AC2869" s="69" t="str">
        <f t="shared" si="477"/>
        <v/>
      </c>
      <c r="AD2869" s="69" t="str">
        <f t="shared" si="478"/>
        <v/>
      </c>
      <c r="AE2869" s="69" t="str">
        <f t="shared" si="479"/>
        <v/>
      </c>
      <c r="AF2869" s="69" t="str">
        <f t="shared" si="480"/>
        <v/>
      </c>
      <c r="AG2869" s="69" t="str">
        <f t="shared" si="481"/>
        <v/>
      </c>
      <c r="AH2869" s="69" t="str">
        <f t="shared" si="482"/>
        <v/>
      </c>
      <c r="AI2869" s="69" t="str">
        <f t="shared" si="483"/>
        <v/>
      </c>
      <c r="AJ2869" s="69" t="str">
        <f t="shared" si="484"/>
        <v/>
      </c>
      <c r="AK2869" s="69" t="str">
        <f t="shared" si="485"/>
        <v/>
      </c>
      <c r="AL2869" s="69">
        <f t="shared" si="486"/>
        <v>0</v>
      </c>
      <c r="AM2869" s="69"/>
    </row>
    <row r="2870" spans="29:39">
      <c r="AC2870" s="69" t="str">
        <f t="shared" si="477"/>
        <v/>
      </c>
      <c r="AD2870" s="69" t="str">
        <f t="shared" si="478"/>
        <v/>
      </c>
      <c r="AE2870" s="69" t="str">
        <f t="shared" si="479"/>
        <v/>
      </c>
      <c r="AF2870" s="69" t="str">
        <f t="shared" si="480"/>
        <v/>
      </c>
      <c r="AG2870" s="69" t="str">
        <f t="shared" si="481"/>
        <v/>
      </c>
      <c r="AH2870" s="69" t="str">
        <f t="shared" si="482"/>
        <v/>
      </c>
      <c r="AI2870" s="69" t="str">
        <f t="shared" si="483"/>
        <v/>
      </c>
      <c r="AJ2870" s="69" t="str">
        <f t="shared" si="484"/>
        <v/>
      </c>
      <c r="AK2870" s="69" t="str">
        <f t="shared" si="485"/>
        <v/>
      </c>
      <c r="AL2870" s="69">
        <f t="shared" si="486"/>
        <v>0</v>
      </c>
      <c r="AM2870" s="69"/>
    </row>
    <row r="2871" spans="29:39">
      <c r="AC2871" s="69" t="str">
        <f t="shared" si="477"/>
        <v/>
      </c>
      <c r="AD2871" s="69" t="str">
        <f t="shared" si="478"/>
        <v/>
      </c>
      <c r="AE2871" s="69" t="str">
        <f t="shared" si="479"/>
        <v/>
      </c>
      <c r="AF2871" s="69" t="str">
        <f t="shared" si="480"/>
        <v/>
      </c>
      <c r="AG2871" s="69" t="str">
        <f t="shared" si="481"/>
        <v/>
      </c>
      <c r="AH2871" s="69" t="str">
        <f t="shared" si="482"/>
        <v/>
      </c>
      <c r="AI2871" s="69" t="str">
        <f t="shared" si="483"/>
        <v/>
      </c>
      <c r="AJ2871" s="69" t="str">
        <f t="shared" si="484"/>
        <v/>
      </c>
      <c r="AK2871" s="69" t="str">
        <f t="shared" si="485"/>
        <v/>
      </c>
      <c r="AL2871" s="69">
        <f t="shared" si="486"/>
        <v>0</v>
      </c>
      <c r="AM2871" s="69"/>
    </row>
    <row r="2872" spans="29:39">
      <c r="AC2872" s="69" t="str">
        <f t="shared" si="477"/>
        <v/>
      </c>
      <c r="AD2872" s="69" t="str">
        <f t="shared" si="478"/>
        <v/>
      </c>
      <c r="AE2872" s="69" t="str">
        <f t="shared" si="479"/>
        <v/>
      </c>
      <c r="AF2872" s="69" t="str">
        <f t="shared" si="480"/>
        <v/>
      </c>
      <c r="AG2872" s="69" t="str">
        <f t="shared" si="481"/>
        <v/>
      </c>
      <c r="AH2872" s="69" t="str">
        <f t="shared" si="482"/>
        <v/>
      </c>
      <c r="AI2872" s="69" t="str">
        <f t="shared" si="483"/>
        <v/>
      </c>
      <c r="AJ2872" s="69" t="str">
        <f t="shared" si="484"/>
        <v/>
      </c>
      <c r="AK2872" s="69" t="str">
        <f t="shared" si="485"/>
        <v/>
      </c>
      <c r="AL2872" s="69">
        <f t="shared" si="486"/>
        <v>0</v>
      </c>
      <c r="AM2872" s="69"/>
    </row>
    <row r="2873" spans="29:39">
      <c r="AC2873" s="69" t="str">
        <f t="shared" si="477"/>
        <v/>
      </c>
      <c r="AD2873" s="69" t="str">
        <f t="shared" si="478"/>
        <v/>
      </c>
      <c r="AE2873" s="69" t="str">
        <f t="shared" si="479"/>
        <v/>
      </c>
      <c r="AF2873" s="69" t="str">
        <f t="shared" si="480"/>
        <v/>
      </c>
      <c r="AG2873" s="69" t="str">
        <f t="shared" si="481"/>
        <v/>
      </c>
      <c r="AH2873" s="69" t="str">
        <f t="shared" si="482"/>
        <v/>
      </c>
      <c r="AI2873" s="69" t="str">
        <f t="shared" si="483"/>
        <v/>
      </c>
      <c r="AJ2873" s="69" t="str">
        <f t="shared" si="484"/>
        <v/>
      </c>
      <c r="AK2873" s="69" t="str">
        <f t="shared" si="485"/>
        <v/>
      </c>
      <c r="AL2873" s="69">
        <f t="shared" si="486"/>
        <v>0</v>
      </c>
      <c r="AM2873" s="69"/>
    </row>
    <row r="2874" spans="29:39">
      <c r="AC2874" s="69" t="str">
        <f t="shared" si="477"/>
        <v/>
      </c>
      <c r="AD2874" s="69" t="str">
        <f t="shared" si="478"/>
        <v/>
      </c>
      <c r="AE2874" s="69" t="str">
        <f t="shared" si="479"/>
        <v/>
      </c>
      <c r="AF2874" s="69" t="str">
        <f t="shared" si="480"/>
        <v/>
      </c>
      <c r="AG2874" s="69" t="str">
        <f t="shared" si="481"/>
        <v/>
      </c>
      <c r="AH2874" s="69" t="str">
        <f t="shared" si="482"/>
        <v/>
      </c>
      <c r="AI2874" s="69" t="str">
        <f t="shared" si="483"/>
        <v/>
      </c>
      <c r="AJ2874" s="69" t="str">
        <f t="shared" si="484"/>
        <v/>
      </c>
      <c r="AK2874" s="69" t="str">
        <f t="shared" si="485"/>
        <v/>
      </c>
      <c r="AL2874" s="69">
        <f t="shared" si="486"/>
        <v>0</v>
      </c>
      <c r="AM2874" s="69"/>
    </row>
    <row r="2875" spans="29:39">
      <c r="AC2875" s="69" t="str">
        <f t="shared" si="477"/>
        <v/>
      </c>
      <c r="AD2875" s="69" t="str">
        <f t="shared" si="478"/>
        <v/>
      </c>
      <c r="AE2875" s="69" t="str">
        <f t="shared" si="479"/>
        <v/>
      </c>
      <c r="AF2875" s="69" t="str">
        <f t="shared" si="480"/>
        <v/>
      </c>
      <c r="AG2875" s="69" t="str">
        <f t="shared" si="481"/>
        <v/>
      </c>
      <c r="AH2875" s="69" t="str">
        <f t="shared" si="482"/>
        <v/>
      </c>
      <c r="AI2875" s="69" t="str">
        <f t="shared" si="483"/>
        <v/>
      </c>
      <c r="AJ2875" s="69" t="str">
        <f t="shared" si="484"/>
        <v/>
      </c>
      <c r="AK2875" s="69" t="str">
        <f t="shared" si="485"/>
        <v/>
      </c>
      <c r="AL2875" s="69">
        <f t="shared" si="486"/>
        <v>0</v>
      </c>
      <c r="AM2875" s="69"/>
    </row>
    <row r="2876" spans="29:39">
      <c r="AC2876" s="69" t="str">
        <f t="shared" si="477"/>
        <v/>
      </c>
      <c r="AD2876" s="69" t="str">
        <f t="shared" si="478"/>
        <v/>
      </c>
      <c r="AE2876" s="69" t="str">
        <f t="shared" si="479"/>
        <v/>
      </c>
      <c r="AF2876" s="69" t="str">
        <f t="shared" si="480"/>
        <v/>
      </c>
      <c r="AG2876" s="69" t="str">
        <f t="shared" si="481"/>
        <v/>
      </c>
      <c r="AH2876" s="69" t="str">
        <f t="shared" si="482"/>
        <v/>
      </c>
      <c r="AI2876" s="69" t="str">
        <f t="shared" si="483"/>
        <v/>
      </c>
      <c r="AJ2876" s="69" t="str">
        <f t="shared" si="484"/>
        <v/>
      </c>
      <c r="AK2876" s="69" t="str">
        <f t="shared" si="485"/>
        <v/>
      </c>
      <c r="AL2876" s="69">
        <f t="shared" si="486"/>
        <v>0</v>
      </c>
      <c r="AM2876" s="69"/>
    </row>
    <row r="2877" spans="29:39">
      <c r="AC2877" s="69" t="str">
        <f t="shared" si="477"/>
        <v/>
      </c>
      <c r="AD2877" s="69" t="str">
        <f t="shared" si="478"/>
        <v/>
      </c>
      <c r="AE2877" s="69" t="str">
        <f t="shared" si="479"/>
        <v/>
      </c>
      <c r="AF2877" s="69" t="str">
        <f t="shared" si="480"/>
        <v/>
      </c>
      <c r="AG2877" s="69" t="str">
        <f t="shared" si="481"/>
        <v/>
      </c>
      <c r="AH2877" s="69" t="str">
        <f t="shared" si="482"/>
        <v/>
      </c>
      <c r="AI2877" s="69" t="str">
        <f t="shared" si="483"/>
        <v/>
      </c>
      <c r="AJ2877" s="69" t="str">
        <f t="shared" si="484"/>
        <v/>
      </c>
      <c r="AK2877" s="69" t="str">
        <f t="shared" si="485"/>
        <v/>
      </c>
      <c r="AL2877" s="69">
        <f t="shared" si="486"/>
        <v>0</v>
      </c>
      <c r="AM2877" s="69"/>
    </row>
    <row r="2878" spans="29:39">
      <c r="AC2878" s="69" t="str">
        <f t="shared" si="477"/>
        <v/>
      </c>
      <c r="AD2878" s="69" t="str">
        <f t="shared" si="478"/>
        <v/>
      </c>
      <c r="AE2878" s="69" t="str">
        <f t="shared" si="479"/>
        <v/>
      </c>
      <c r="AF2878" s="69" t="str">
        <f t="shared" si="480"/>
        <v/>
      </c>
      <c r="AG2878" s="69" t="str">
        <f t="shared" si="481"/>
        <v/>
      </c>
      <c r="AH2878" s="69" t="str">
        <f t="shared" si="482"/>
        <v/>
      </c>
      <c r="AI2878" s="69" t="str">
        <f t="shared" si="483"/>
        <v/>
      </c>
      <c r="AJ2878" s="69" t="str">
        <f t="shared" si="484"/>
        <v/>
      </c>
      <c r="AK2878" s="69" t="str">
        <f t="shared" si="485"/>
        <v/>
      </c>
      <c r="AL2878" s="69">
        <f t="shared" si="486"/>
        <v>0</v>
      </c>
      <c r="AM2878" s="69"/>
    </row>
    <row r="2879" spans="29:39">
      <c r="AC2879" s="69" t="str">
        <f t="shared" si="477"/>
        <v/>
      </c>
      <c r="AD2879" s="69" t="str">
        <f t="shared" si="478"/>
        <v/>
      </c>
      <c r="AE2879" s="69" t="str">
        <f t="shared" si="479"/>
        <v/>
      </c>
      <c r="AF2879" s="69" t="str">
        <f t="shared" si="480"/>
        <v/>
      </c>
      <c r="AG2879" s="69" t="str">
        <f t="shared" si="481"/>
        <v/>
      </c>
      <c r="AH2879" s="69" t="str">
        <f t="shared" si="482"/>
        <v/>
      </c>
      <c r="AI2879" s="69" t="str">
        <f t="shared" si="483"/>
        <v/>
      </c>
      <c r="AJ2879" s="69" t="str">
        <f t="shared" si="484"/>
        <v/>
      </c>
      <c r="AK2879" s="69" t="str">
        <f t="shared" si="485"/>
        <v/>
      </c>
      <c r="AL2879" s="69">
        <f t="shared" si="486"/>
        <v>0</v>
      </c>
      <c r="AM2879" s="69"/>
    </row>
    <row r="2880" spans="29:39">
      <c r="AC2880" s="69" t="str">
        <f t="shared" si="477"/>
        <v/>
      </c>
      <c r="AD2880" s="69" t="str">
        <f t="shared" si="478"/>
        <v/>
      </c>
      <c r="AE2880" s="69" t="str">
        <f t="shared" si="479"/>
        <v/>
      </c>
      <c r="AF2880" s="69" t="str">
        <f t="shared" si="480"/>
        <v/>
      </c>
      <c r="AG2880" s="69" t="str">
        <f t="shared" si="481"/>
        <v/>
      </c>
      <c r="AH2880" s="69" t="str">
        <f t="shared" si="482"/>
        <v/>
      </c>
      <c r="AI2880" s="69" t="str">
        <f t="shared" si="483"/>
        <v/>
      </c>
      <c r="AJ2880" s="69" t="str">
        <f t="shared" si="484"/>
        <v/>
      </c>
      <c r="AK2880" s="69" t="str">
        <f t="shared" si="485"/>
        <v/>
      </c>
      <c r="AL2880" s="69">
        <f t="shared" si="486"/>
        <v>0</v>
      </c>
      <c r="AM2880" s="69"/>
    </row>
    <row r="2881" spans="29:39">
      <c r="AC2881" s="69" t="str">
        <f t="shared" si="477"/>
        <v/>
      </c>
      <c r="AD2881" s="69" t="str">
        <f t="shared" si="478"/>
        <v/>
      </c>
      <c r="AE2881" s="69" t="str">
        <f t="shared" si="479"/>
        <v/>
      </c>
      <c r="AF2881" s="69" t="str">
        <f t="shared" si="480"/>
        <v/>
      </c>
      <c r="AG2881" s="69" t="str">
        <f t="shared" si="481"/>
        <v/>
      </c>
      <c r="AH2881" s="69" t="str">
        <f t="shared" si="482"/>
        <v/>
      </c>
      <c r="AI2881" s="69" t="str">
        <f t="shared" si="483"/>
        <v/>
      </c>
      <c r="AJ2881" s="69" t="str">
        <f t="shared" si="484"/>
        <v/>
      </c>
      <c r="AK2881" s="69" t="str">
        <f t="shared" si="485"/>
        <v/>
      </c>
      <c r="AL2881" s="69">
        <f t="shared" si="486"/>
        <v>0</v>
      </c>
      <c r="AM2881" s="69"/>
    </row>
    <row r="2882" spans="29:39">
      <c r="AC2882" s="69" t="str">
        <f t="shared" si="477"/>
        <v/>
      </c>
      <c r="AD2882" s="69" t="str">
        <f t="shared" si="478"/>
        <v/>
      </c>
      <c r="AE2882" s="69" t="str">
        <f t="shared" si="479"/>
        <v/>
      </c>
      <c r="AF2882" s="69" t="str">
        <f t="shared" si="480"/>
        <v/>
      </c>
      <c r="AG2882" s="69" t="str">
        <f t="shared" si="481"/>
        <v/>
      </c>
      <c r="AH2882" s="69" t="str">
        <f t="shared" si="482"/>
        <v/>
      </c>
      <c r="AI2882" s="69" t="str">
        <f t="shared" si="483"/>
        <v/>
      </c>
      <c r="AJ2882" s="69" t="str">
        <f t="shared" si="484"/>
        <v/>
      </c>
      <c r="AK2882" s="69" t="str">
        <f t="shared" si="485"/>
        <v/>
      </c>
      <c r="AL2882" s="69">
        <f t="shared" si="486"/>
        <v>0</v>
      </c>
      <c r="AM2882" s="69"/>
    </row>
    <row r="2883" spans="29:39">
      <c r="AC2883" s="69" t="str">
        <f t="shared" si="477"/>
        <v/>
      </c>
      <c r="AD2883" s="69" t="str">
        <f t="shared" si="478"/>
        <v/>
      </c>
      <c r="AE2883" s="69" t="str">
        <f t="shared" si="479"/>
        <v/>
      </c>
      <c r="AF2883" s="69" t="str">
        <f t="shared" si="480"/>
        <v/>
      </c>
      <c r="AG2883" s="69" t="str">
        <f t="shared" si="481"/>
        <v/>
      </c>
      <c r="AH2883" s="69" t="str">
        <f t="shared" si="482"/>
        <v/>
      </c>
      <c r="AI2883" s="69" t="str">
        <f t="shared" si="483"/>
        <v/>
      </c>
      <c r="AJ2883" s="69" t="str">
        <f t="shared" si="484"/>
        <v/>
      </c>
      <c r="AK2883" s="69" t="str">
        <f t="shared" si="485"/>
        <v/>
      </c>
      <c r="AL2883" s="69">
        <f t="shared" si="486"/>
        <v>0</v>
      </c>
      <c r="AM2883" s="69"/>
    </row>
    <row r="2884" spans="29:39">
      <c r="AC2884" s="69" t="str">
        <f t="shared" si="477"/>
        <v/>
      </c>
      <c r="AD2884" s="69" t="str">
        <f t="shared" si="478"/>
        <v/>
      </c>
      <c r="AE2884" s="69" t="str">
        <f t="shared" si="479"/>
        <v/>
      </c>
      <c r="AF2884" s="69" t="str">
        <f t="shared" si="480"/>
        <v/>
      </c>
      <c r="AG2884" s="69" t="str">
        <f t="shared" si="481"/>
        <v/>
      </c>
      <c r="AH2884" s="69" t="str">
        <f t="shared" si="482"/>
        <v/>
      </c>
      <c r="AI2884" s="69" t="str">
        <f t="shared" si="483"/>
        <v/>
      </c>
      <c r="AJ2884" s="69" t="str">
        <f t="shared" si="484"/>
        <v/>
      </c>
      <c r="AK2884" s="69" t="str">
        <f t="shared" si="485"/>
        <v/>
      </c>
      <c r="AL2884" s="69">
        <f t="shared" si="486"/>
        <v>0</v>
      </c>
      <c r="AM2884" s="69"/>
    </row>
    <row r="2885" spans="29:39">
      <c r="AC2885" s="69" t="str">
        <f t="shared" si="477"/>
        <v/>
      </c>
      <c r="AD2885" s="69" t="str">
        <f t="shared" si="478"/>
        <v/>
      </c>
      <c r="AE2885" s="69" t="str">
        <f t="shared" si="479"/>
        <v/>
      </c>
      <c r="AF2885" s="69" t="str">
        <f t="shared" si="480"/>
        <v/>
      </c>
      <c r="AG2885" s="69" t="str">
        <f t="shared" si="481"/>
        <v/>
      </c>
      <c r="AH2885" s="69" t="str">
        <f t="shared" si="482"/>
        <v/>
      </c>
      <c r="AI2885" s="69" t="str">
        <f t="shared" si="483"/>
        <v/>
      </c>
      <c r="AJ2885" s="69" t="str">
        <f t="shared" si="484"/>
        <v/>
      </c>
      <c r="AK2885" s="69" t="str">
        <f t="shared" si="485"/>
        <v/>
      </c>
      <c r="AL2885" s="69">
        <f t="shared" si="486"/>
        <v>0</v>
      </c>
      <c r="AM2885" s="69"/>
    </row>
    <row r="2886" spans="29:39">
      <c r="AC2886" s="69" t="str">
        <f t="shared" si="477"/>
        <v/>
      </c>
      <c r="AD2886" s="69" t="str">
        <f t="shared" si="478"/>
        <v/>
      </c>
      <c r="AE2886" s="69" t="str">
        <f t="shared" si="479"/>
        <v/>
      </c>
      <c r="AF2886" s="69" t="str">
        <f t="shared" si="480"/>
        <v/>
      </c>
      <c r="AG2886" s="69" t="str">
        <f t="shared" si="481"/>
        <v/>
      </c>
      <c r="AH2886" s="69" t="str">
        <f t="shared" si="482"/>
        <v/>
      </c>
      <c r="AI2886" s="69" t="str">
        <f t="shared" si="483"/>
        <v/>
      </c>
      <c r="AJ2886" s="69" t="str">
        <f t="shared" si="484"/>
        <v/>
      </c>
      <c r="AK2886" s="69" t="str">
        <f t="shared" si="485"/>
        <v/>
      </c>
      <c r="AL2886" s="69">
        <f t="shared" si="486"/>
        <v>0</v>
      </c>
      <c r="AM2886" s="69"/>
    </row>
    <row r="2887" spans="29:39">
      <c r="AC2887" s="69" t="str">
        <f t="shared" si="477"/>
        <v/>
      </c>
      <c r="AD2887" s="69" t="str">
        <f t="shared" si="478"/>
        <v/>
      </c>
      <c r="AE2887" s="69" t="str">
        <f t="shared" si="479"/>
        <v/>
      </c>
      <c r="AF2887" s="69" t="str">
        <f t="shared" si="480"/>
        <v/>
      </c>
      <c r="AG2887" s="69" t="str">
        <f t="shared" si="481"/>
        <v/>
      </c>
      <c r="AH2887" s="69" t="str">
        <f t="shared" si="482"/>
        <v/>
      </c>
      <c r="AI2887" s="69" t="str">
        <f t="shared" si="483"/>
        <v/>
      </c>
      <c r="AJ2887" s="69" t="str">
        <f t="shared" si="484"/>
        <v/>
      </c>
      <c r="AK2887" s="69" t="str">
        <f t="shared" si="485"/>
        <v/>
      </c>
      <c r="AL2887" s="69">
        <f t="shared" si="486"/>
        <v>0</v>
      </c>
      <c r="AM2887" s="69"/>
    </row>
    <row r="2888" spans="29:39">
      <c r="AC2888" s="69" t="str">
        <f t="shared" si="477"/>
        <v/>
      </c>
      <c r="AD2888" s="69" t="str">
        <f t="shared" si="478"/>
        <v/>
      </c>
      <c r="AE2888" s="69" t="str">
        <f t="shared" si="479"/>
        <v/>
      </c>
      <c r="AF2888" s="69" t="str">
        <f t="shared" si="480"/>
        <v/>
      </c>
      <c r="AG2888" s="69" t="str">
        <f t="shared" si="481"/>
        <v/>
      </c>
      <c r="AH2888" s="69" t="str">
        <f t="shared" si="482"/>
        <v/>
      </c>
      <c r="AI2888" s="69" t="str">
        <f t="shared" si="483"/>
        <v/>
      </c>
      <c r="AJ2888" s="69" t="str">
        <f t="shared" si="484"/>
        <v/>
      </c>
      <c r="AK2888" s="69" t="str">
        <f t="shared" si="485"/>
        <v/>
      </c>
      <c r="AL2888" s="69">
        <f t="shared" si="486"/>
        <v>0</v>
      </c>
      <c r="AM2888" s="69"/>
    </row>
    <row r="2889" spans="29:39">
      <c r="AC2889" s="69" t="str">
        <f t="shared" si="477"/>
        <v/>
      </c>
      <c r="AD2889" s="69" t="str">
        <f t="shared" si="478"/>
        <v/>
      </c>
      <c r="AE2889" s="69" t="str">
        <f t="shared" si="479"/>
        <v/>
      </c>
      <c r="AF2889" s="69" t="str">
        <f t="shared" si="480"/>
        <v/>
      </c>
      <c r="AG2889" s="69" t="str">
        <f t="shared" si="481"/>
        <v/>
      </c>
      <c r="AH2889" s="69" t="str">
        <f t="shared" si="482"/>
        <v/>
      </c>
      <c r="AI2889" s="69" t="str">
        <f t="shared" si="483"/>
        <v/>
      </c>
      <c r="AJ2889" s="69" t="str">
        <f t="shared" si="484"/>
        <v/>
      </c>
      <c r="AK2889" s="69" t="str">
        <f t="shared" si="485"/>
        <v/>
      </c>
      <c r="AL2889" s="69">
        <f t="shared" si="486"/>
        <v>0</v>
      </c>
      <c r="AM2889" s="69"/>
    </row>
    <row r="2890" spans="29:39">
      <c r="AC2890" s="69" t="str">
        <f t="shared" si="477"/>
        <v/>
      </c>
      <c r="AD2890" s="69" t="str">
        <f t="shared" si="478"/>
        <v/>
      </c>
      <c r="AE2890" s="69" t="str">
        <f t="shared" si="479"/>
        <v/>
      </c>
      <c r="AF2890" s="69" t="str">
        <f t="shared" si="480"/>
        <v/>
      </c>
      <c r="AG2890" s="69" t="str">
        <f t="shared" si="481"/>
        <v/>
      </c>
      <c r="AH2890" s="69" t="str">
        <f t="shared" si="482"/>
        <v/>
      </c>
      <c r="AI2890" s="69" t="str">
        <f t="shared" si="483"/>
        <v/>
      </c>
      <c r="AJ2890" s="69" t="str">
        <f t="shared" si="484"/>
        <v/>
      </c>
      <c r="AK2890" s="69" t="str">
        <f t="shared" si="485"/>
        <v/>
      </c>
      <c r="AL2890" s="69">
        <f t="shared" si="486"/>
        <v>0</v>
      </c>
      <c r="AM2890" s="69"/>
    </row>
    <row r="2891" spans="29:39">
      <c r="AC2891" s="69" t="str">
        <f t="shared" si="477"/>
        <v/>
      </c>
      <c r="AD2891" s="69" t="str">
        <f t="shared" si="478"/>
        <v/>
      </c>
      <c r="AE2891" s="69" t="str">
        <f t="shared" si="479"/>
        <v/>
      </c>
      <c r="AF2891" s="69" t="str">
        <f t="shared" si="480"/>
        <v/>
      </c>
      <c r="AG2891" s="69" t="str">
        <f t="shared" si="481"/>
        <v/>
      </c>
      <c r="AH2891" s="69" t="str">
        <f t="shared" si="482"/>
        <v/>
      </c>
      <c r="AI2891" s="69" t="str">
        <f t="shared" si="483"/>
        <v/>
      </c>
      <c r="AJ2891" s="69" t="str">
        <f t="shared" si="484"/>
        <v/>
      </c>
      <c r="AK2891" s="69" t="str">
        <f t="shared" si="485"/>
        <v/>
      </c>
      <c r="AL2891" s="69">
        <f t="shared" si="486"/>
        <v>0</v>
      </c>
      <c r="AM2891" s="69"/>
    </row>
    <row r="2892" spans="29:39">
      <c r="AC2892" s="69" t="str">
        <f t="shared" si="477"/>
        <v/>
      </c>
      <c r="AD2892" s="69" t="str">
        <f t="shared" si="478"/>
        <v/>
      </c>
      <c r="AE2892" s="69" t="str">
        <f t="shared" si="479"/>
        <v/>
      </c>
      <c r="AF2892" s="69" t="str">
        <f t="shared" si="480"/>
        <v/>
      </c>
      <c r="AG2892" s="69" t="str">
        <f t="shared" si="481"/>
        <v/>
      </c>
      <c r="AH2892" s="69" t="str">
        <f t="shared" si="482"/>
        <v/>
      </c>
      <c r="AI2892" s="69" t="str">
        <f t="shared" si="483"/>
        <v/>
      </c>
      <c r="AJ2892" s="69" t="str">
        <f t="shared" si="484"/>
        <v/>
      </c>
      <c r="AK2892" s="69" t="str">
        <f t="shared" si="485"/>
        <v/>
      </c>
      <c r="AL2892" s="69">
        <f t="shared" si="486"/>
        <v>0</v>
      </c>
      <c r="AM2892" s="69"/>
    </row>
    <row r="2893" spans="29:39">
      <c r="AC2893" s="69" t="str">
        <f t="shared" si="477"/>
        <v/>
      </c>
      <c r="AD2893" s="69" t="str">
        <f t="shared" si="478"/>
        <v/>
      </c>
      <c r="AE2893" s="69" t="str">
        <f t="shared" si="479"/>
        <v/>
      </c>
      <c r="AF2893" s="69" t="str">
        <f t="shared" si="480"/>
        <v/>
      </c>
      <c r="AG2893" s="69" t="str">
        <f t="shared" si="481"/>
        <v/>
      </c>
      <c r="AH2893" s="69" t="str">
        <f t="shared" si="482"/>
        <v/>
      </c>
      <c r="AI2893" s="69" t="str">
        <f t="shared" si="483"/>
        <v/>
      </c>
      <c r="AJ2893" s="69" t="str">
        <f t="shared" si="484"/>
        <v/>
      </c>
      <c r="AK2893" s="69" t="str">
        <f t="shared" si="485"/>
        <v/>
      </c>
      <c r="AL2893" s="69">
        <f t="shared" si="486"/>
        <v>0</v>
      </c>
      <c r="AM2893" s="69"/>
    </row>
    <row r="2894" spans="29:39">
      <c r="AC2894" s="69" t="str">
        <f t="shared" si="477"/>
        <v/>
      </c>
      <c r="AD2894" s="69" t="str">
        <f t="shared" si="478"/>
        <v/>
      </c>
      <c r="AE2894" s="69" t="str">
        <f t="shared" si="479"/>
        <v/>
      </c>
      <c r="AF2894" s="69" t="str">
        <f t="shared" si="480"/>
        <v/>
      </c>
      <c r="AG2894" s="69" t="str">
        <f t="shared" si="481"/>
        <v/>
      </c>
      <c r="AH2894" s="69" t="str">
        <f t="shared" si="482"/>
        <v/>
      </c>
      <c r="AI2894" s="69" t="str">
        <f t="shared" si="483"/>
        <v/>
      </c>
      <c r="AJ2894" s="69" t="str">
        <f t="shared" si="484"/>
        <v/>
      </c>
      <c r="AK2894" s="69" t="str">
        <f t="shared" si="485"/>
        <v/>
      </c>
      <c r="AL2894" s="69">
        <f t="shared" si="486"/>
        <v>0</v>
      </c>
      <c r="AM2894" s="69"/>
    </row>
    <row r="2895" spans="29:39">
      <c r="AC2895" s="69" t="str">
        <f t="shared" si="477"/>
        <v/>
      </c>
      <c r="AD2895" s="69" t="str">
        <f t="shared" si="478"/>
        <v/>
      </c>
      <c r="AE2895" s="69" t="str">
        <f t="shared" si="479"/>
        <v/>
      </c>
      <c r="AF2895" s="69" t="str">
        <f t="shared" si="480"/>
        <v/>
      </c>
      <c r="AG2895" s="69" t="str">
        <f t="shared" si="481"/>
        <v/>
      </c>
      <c r="AH2895" s="69" t="str">
        <f t="shared" si="482"/>
        <v/>
      </c>
      <c r="AI2895" s="69" t="str">
        <f t="shared" si="483"/>
        <v/>
      </c>
      <c r="AJ2895" s="69" t="str">
        <f t="shared" si="484"/>
        <v/>
      </c>
      <c r="AK2895" s="69" t="str">
        <f t="shared" si="485"/>
        <v/>
      </c>
      <c r="AL2895" s="69">
        <f t="shared" si="486"/>
        <v>0</v>
      </c>
      <c r="AM2895" s="69"/>
    </row>
    <row r="2896" spans="29:39">
      <c r="AC2896" s="69" t="str">
        <f t="shared" si="477"/>
        <v/>
      </c>
      <c r="AD2896" s="69" t="str">
        <f t="shared" si="478"/>
        <v/>
      </c>
      <c r="AE2896" s="69" t="str">
        <f t="shared" si="479"/>
        <v/>
      </c>
      <c r="AF2896" s="69" t="str">
        <f t="shared" si="480"/>
        <v/>
      </c>
      <c r="AG2896" s="69" t="str">
        <f t="shared" si="481"/>
        <v/>
      </c>
      <c r="AH2896" s="69" t="str">
        <f t="shared" si="482"/>
        <v/>
      </c>
      <c r="AI2896" s="69" t="str">
        <f t="shared" si="483"/>
        <v/>
      </c>
      <c r="AJ2896" s="69" t="str">
        <f t="shared" si="484"/>
        <v/>
      </c>
      <c r="AK2896" s="69" t="str">
        <f t="shared" si="485"/>
        <v/>
      </c>
      <c r="AL2896" s="69">
        <f t="shared" si="486"/>
        <v>0</v>
      </c>
      <c r="AM2896" s="69"/>
    </row>
    <row r="2897" spans="29:39">
      <c r="AC2897" s="69" t="str">
        <f t="shared" ref="AC2897:AC2960" si="487">IF(LEFT(Q2897,1)="&lt;",1*MID(Q2897,2,LEN(Q2897)-1),"")</f>
        <v/>
      </c>
      <c r="AD2897" s="69" t="str">
        <f t="shared" ref="AD2897:AD2960" si="488">IF(LEFT(R2897,1)="&lt;",1*MID(R2897,2,LEN(R2897)-1),"")</f>
        <v/>
      </c>
      <c r="AE2897" s="69" t="str">
        <f t="shared" ref="AE2897:AE2960" si="489">IF(LEFT(S2897,1)="&lt;",1*MID(S2897,2,LEN(S2897)-1),"")</f>
        <v/>
      </c>
      <c r="AF2897" s="69" t="str">
        <f t="shared" ref="AF2897:AF2960" si="490">IF(LEFT(T2897,1)="&lt;",1*MID(T2897,2,LEN(T2897)-1),"")</f>
        <v/>
      </c>
      <c r="AG2897" s="69" t="str">
        <f t="shared" ref="AG2897:AG2960" si="491">IF(LEFT(U2897,1)="&lt;",1*MID(U2897,2,LEN(U2897)-1),"")</f>
        <v/>
      </c>
      <c r="AH2897" s="69" t="str">
        <f t="shared" ref="AH2897:AH2960" si="492">IF(LEFT(V2897,1)="&lt;",1*MID(V2897,2,LEN(V2897)-1),"")</f>
        <v/>
      </c>
      <c r="AI2897" s="69" t="str">
        <f t="shared" ref="AI2897:AI2960" si="493">IF(LEFT(W2897,1)="&lt;",1*MID(W2897,2,LEN(W2897)-1),"")</f>
        <v/>
      </c>
      <c r="AJ2897" s="69" t="str">
        <f t="shared" ref="AJ2897:AJ2960" si="494">IF(LEFT(X2897,1)="&lt;",1*MID(X2897,2,LEN(X2897)-1),"")</f>
        <v/>
      </c>
      <c r="AK2897" s="69" t="str">
        <f t="shared" ref="AK2897:AK2960" si="495">IF(LEFT(Y2897,1)="&lt;",1*MID(Y2897,2,LEN(Y2897)-1),"")</f>
        <v/>
      </c>
      <c r="AL2897" s="69">
        <f t="shared" ref="AL2897:AL2960" si="496">SUM(AC2897:AK2897)</f>
        <v>0</v>
      </c>
      <c r="AM2897" s="69"/>
    </row>
    <row r="2898" spans="29:39">
      <c r="AC2898" s="69" t="str">
        <f t="shared" si="487"/>
        <v/>
      </c>
      <c r="AD2898" s="69" t="str">
        <f t="shared" si="488"/>
        <v/>
      </c>
      <c r="AE2898" s="69" t="str">
        <f t="shared" si="489"/>
        <v/>
      </c>
      <c r="AF2898" s="69" t="str">
        <f t="shared" si="490"/>
        <v/>
      </c>
      <c r="AG2898" s="69" t="str">
        <f t="shared" si="491"/>
        <v/>
      </c>
      <c r="AH2898" s="69" t="str">
        <f t="shared" si="492"/>
        <v/>
      </c>
      <c r="AI2898" s="69" t="str">
        <f t="shared" si="493"/>
        <v/>
      </c>
      <c r="AJ2898" s="69" t="str">
        <f t="shared" si="494"/>
        <v/>
      </c>
      <c r="AK2898" s="69" t="str">
        <f t="shared" si="495"/>
        <v/>
      </c>
      <c r="AL2898" s="69">
        <f t="shared" si="496"/>
        <v>0</v>
      </c>
      <c r="AM2898" s="69"/>
    </row>
    <row r="2899" spans="29:39">
      <c r="AC2899" s="69" t="str">
        <f t="shared" si="487"/>
        <v/>
      </c>
      <c r="AD2899" s="69" t="str">
        <f t="shared" si="488"/>
        <v/>
      </c>
      <c r="AE2899" s="69" t="str">
        <f t="shared" si="489"/>
        <v/>
      </c>
      <c r="AF2899" s="69" t="str">
        <f t="shared" si="490"/>
        <v/>
      </c>
      <c r="AG2899" s="69" t="str">
        <f t="shared" si="491"/>
        <v/>
      </c>
      <c r="AH2899" s="69" t="str">
        <f t="shared" si="492"/>
        <v/>
      </c>
      <c r="AI2899" s="69" t="str">
        <f t="shared" si="493"/>
        <v/>
      </c>
      <c r="AJ2899" s="69" t="str">
        <f t="shared" si="494"/>
        <v/>
      </c>
      <c r="AK2899" s="69" t="str">
        <f t="shared" si="495"/>
        <v/>
      </c>
      <c r="AL2899" s="69">
        <f t="shared" si="496"/>
        <v>0</v>
      </c>
      <c r="AM2899" s="69"/>
    </row>
    <row r="2900" spans="29:39">
      <c r="AC2900" s="69" t="str">
        <f t="shared" si="487"/>
        <v/>
      </c>
      <c r="AD2900" s="69" t="str">
        <f t="shared" si="488"/>
        <v/>
      </c>
      <c r="AE2900" s="69" t="str">
        <f t="shared" si="489"/>
        <v/>
      </c>
      <c r="AF2900" s="69" t="str">
        <f t="shared" si="490"/>
        <v/>
      </c>
      <c r="AG2900" s="69" t="str">
        <f t="shared" si="491"/>
        <v/>
      </c>
      <c r="AH2900" s="69" t="str">
        <f t="shared" si="492"/>
        <v/>
      </c>
      <c r="AI2900" s="69" t="str">
        <f t="shared" si="493"/>
        <v/>
      </c>
      <c r="AJ2900" s="69" t="str">
        <f t="shared" si="494"/>
        <v/>
      </c>
      <c r="AK2900" s="69" t="str">
        <f t="shared" si="495"/>
        <v/>
      </c>
      <c r="AL2900" s="69">
        <f t="shared" si="496"/>
        <v>0</v>
      </c>
      <c r="AM2900" s="69"/>
    </row>
    <row r="2901" spans="29:39">
      <c r="AC2901" s="69" t="str">
        <f t="shared" si="487"/>
        <v/>
      </c>
      <c r="AD2901" s="69" t="str">
        <f t="shared" si="488"/>
        <v/>
      </c>
      <c r="AE2901" s="69" t="str">
        <f t="shared" si="489"/>
        <v/>
      </c>
      <c r="AF2901" s="69" t="str">
        <f t="shared" si="490"/>
        <v/>
      </c>
      <c r="AG2901" s="69" t="str">
        <f t="shared" si="491"/>
        <v/>
      </c>
      <c r="AH2901" s="69" t="str">
        <f t="shared" si="492"/>
        <v/>
      </c>
      <c r="AI2901" s="69" t="str">
        <f t="shared" si="493"/>
        <v/>
      </c>
      <c r="AJ2901" s="69" t="str">
        <f t="shared" si="494"/>
        <v/>
      </c>
      <c r="AK2901" s="69" t="str">
        <f t="shared" si="495"/>
        <v/>
      </c>
      <c r="AL2901" s="69">
        <f t="shared" si="496"/>
        <v>0</v>
      </c>
      <c r="AM2901" s="69"/>
    </row>
    <row r="2902" spans="29:39">
      <c r="AC2902" s="69" t="str">
        <f t="shared" si="487"/>
        <v/>
      </c>
      <c r="AD2902" s="69" t="str">
        <f t="shared" si="488"/>
        <v/>
      </c>
      <c r="AE2902" s="69" t="str">
        <f t="shared" si="489"/>
        <v/>
      </c>
      <c r="AF2902" s="69" t="str">
        <f t="shared" si="490"/>
        <v/>
      </c>
      <c r="AG2902" s="69" t="str">
        <f t="shared" si="491"/>
        <v/>
      </c>
      <c r="AH2902" s="69" t="str">
        <f t="shared" si="492"/>
        <v/>
      </c>
      <c r="AI2902" s="69" t="str">
        <f t="shared" si="493"/>
        <v/>
      </c>
      <c r="AJ2902" s="69" t="str">
        <f t="shared" si="494"/>
        <v/>
      </c>
      <c r="AK2902" s="69" t="str">
        <f t="shared" si="495"/>
        <v/>
      </c>
      <c r="AL2902" s="69">
        <f t="shared" si="496"/>
        <v>0</v>
      </c>
      <c r="AM2902" s="69"/>
    </row>
    <row r="2903" spans="29:39">
      <c r="AC2903" s="69" t="str">
        <f t="shared" si="487"/>
        <v/>
      </c>
      <c r="AD2903" s="69" t="str">
        <f t="shared" si="488"/>
        <v/>
      </c>
      <c r="AE2903" s="69" t="str">
        <f t="shared" si="489"/>
        <v/>
      </c>
      <c r="AF2903" s="69" t="str">
        <f t="shared" si="490"/>
        <v/>
      </c>
      <c r="AG2903" s="69" t="str">
        <f t="shared" si="491"/>
        <v/>
      </c>
      <c r="AH2903" s="69" t="str">
        <f t="shared" si="492"/>
        <v/>
      </c>
      <c r="AI2903" s="69" t="str">
        <f t="shared" si="493"/>
        <v/>
      </c>
      <c r="AJ2903" s="69" t="str">
        <f t="shared" si="494"/>
        <v/>
      </c>
      <c r="AK2903" s="69" t="str">
        <f t="shared" si="495"/>
        <v/>
      </c>
      <c r="AL2903" s="69">
        <f t="shared" si="496"/>
        <v>0</v>
      </c>
      <c r="AM2903" s="69"/>
    </row>
    <row r="2904" spans="29:39">
      <c r="AC2904" s="69" t="str">
        <f t="shared" si="487"/>
        <v/>
      </c>
      <c r="AD2904" s="69" t="str">
        <f t="shared" si="488"/>
        <v/>
      </c>
      <c r="AE2904" s="69" t="str">
        <f t="shared" si="489"/>
        <v/>
      </c>
      <c r="AF2904" s="69" t="str">
        <f t="shared" si="490"/>
        <v/>
      </c>
      <c r="AG2904" s="69" t="str">
        <f t="shared" si="491"/>
        <v/>
      </c>
      <c r="AH2904" s="69" t="str">
        <f t="shared" si="492"/>
        <v/>
      </c>
      <c r="AI2904" s="69" t="str">
        <f t="shared" si="493"/>
        <v/>
      </c>
      <c r="AJ2904" s="69" t="str">
        <f t="shared" si="494"/>
        <v/>
      </c>
      <c r="AK2904" s="69" t="str">
        <f t="shared" si="495"/>
        <v/>
      </c>
      <c r="AL2904" s="69">
        <f t="shared" si="496"/>
        <v>0</v>
      </c>
      <c r="AM2904" s="69"/>
    </row>
    <row r="2905" spans="29:39">
      <c r="AC2905" s="69" t="str">
        <f t="shared" si="487"/>
        <v/>
      </c>
      <c r="AD2905" s="69" t="str">
        <f t="shared" si="488"/>
        <v/>
      </c>
      <c r="AE2905" s="69" t="str">
        <f t="shared" si="489"/>
        <v/>
      </c>
      <c r="AF2905" s="69" t="str">
        <f t="shared" si="490"/>
        <v/>
      </c>
      <c r="AG2905" s="69" t="str">
        <f t="shared" si="491"/>
        <v/>
      </c>
      <c r="AH2905" s="69" t="str">
        <f t="shared" si="492"/>
        <v/>
      </c>
      <c r="AI2905" s="69" t="str">
        <f t="shared" si="493"/>
        <v/>
      </c>
      <c r="AJ2905" s="69" t="str">
        <f t="shared" si="494"/>
        <v/>
      </c>
      <c r="AK2905" s="69" t="str">
        <f t="shared" si="495"/>
        <v/>
      </c>
      <c r="AL2905" s="69">
        <f t="shared" si="496"/>
        <v>0</v>
      </c>
      <c r="AM2905" s="69"/>
    </row>
    <row r="2906" spans="29:39">
      <c r="AC2906" s="69" t="str">
        <f t="shared" si="487"/>
        <v/>
      </c>
      <c r="AD2906" s="69" t="str">
        <f t="shared" si="488"/>
        <v/>
      </c>
      <c r="AE2906" s="69" t="str">
        <f t="shared" si="489"/>
        <v/>
      </c>
      <c r="AF2906" s="69" t="str">
        <f t="shared" si="490"/>
        <v/>
      </c>
      <c r="AG2906" s="69" t="str">
        <f t="shared" si="491"/>
        <v/>
      </c>
      <c r="AH2906" s="69" t="str">
        <f t="shared" si="492"/>
        <v/>
      </c>
      <c r="AI2906" s="69" t="str">
        <f t="shared" si="493"/>
        <v/>
      </c>
      <c r="AJ2906" s="69" t="str">
        <f t="shared" si="494"/>
        <v/>
      </c>
      <c r="AK2906" s="69" t="str">
        <f t="shared" si="495"/>
        <v/>
      </c>
      <c r="AL2906" s="69">
        <f t="shared" si="496"/>
        <v>0</v>
      </c>
      <c r="AM2906" s="69"/>
    </row>
    <row r="2907" spans="29:39">
      <c r="AC2907" s="69" t="str">
        <f t="shared" si="487"/>
        <v/>
      </c>
      <c r="AD2907" s="69" t="str">
        <f t="shared" si="488"/>
        <v/>
      </c>
      <c r="AE2907" s="69" t="str">
        <f t="shared" si="489"/>
        <v/>
      </c>
      <c r="AF2907" s="69" t="str">
        <f t="shared" si="490"/>
        <v/>
      </c>
      <c r="AG2907" s="69" t="str">
        <f t="shared" si="491"/>
        <v/>
      </c>
      <c r="AH2907" s="69" t="str">
        <f t="shared" si="492"/>
        <v/>
      </c>
      <c r="AI2907" s="69" t="str">
        <f t="shared" si="493"/>
        <v/>
      </c>
      <c r="AJ2907" s="69" t="str">
        <f t="shared" si="494"/>
        <v/>
      </c>
      <c r="AK2907" s="69" t="str">
        <f t="shared" si="495"/>
        <v/>
      </c>
      <c r="AL2907" s="69">
        <f t="shared" si="496"/>
        <v>0</v>
      </c>
      <c r="AM2907" s="69"/>
    </row>
    <row r="2908" spans="29:39">
      <c r="AC2908" s="69" t="str">
        <f t="shared" si="487"/>
        <v/>
      </c>
      <c r="AD2908" s="69" t="str">
        <f t="shared" si="488"/>
        <v/>
      </c>
      <c r="AE2908" s="69" t="str">
        <f t="shared" si="489"/>
        <v/>
      </c>
      <c r="AF2908" s="69" t="str">
        <f t="shared" si="490"/>
        <v/>
      </c>
      <c r="AG2908" s="69" t="str">
        <f t="shared" si="491"/>
        <v/>
      </c>
      <c r="AH2908" s="69" t="str">
        <f t="shared" si="492"/>
        <v/>
      </c>
      <c r="AI2908" s="69" t="str">
        <f t="shared" si="493"/>
        <v/>
      </c>
      <c r="AJ2908" s="69" t="str">
        <f t="shared" si="494"/>
        <v/>
      </c>
      <c r="AK2908" s="69" t="str">
        <f t="shared" si="495"/>
        <v/>
      </c>
      <c r="AL2908" s="69">
        <f t="shared" si="496"/>
        <v>0</v>
      </c>
      <c r="AM2908" s="69"/>
    </row>
    <row r="2909" spans="29:39">
      <c r="AC2909" s="69" t="str">
        <f t="shared" si="487"/>
        <v/>
      </c>
      <c r="AD2909" s="69" t="str">
        <f t="shared" si="488"/>
        <v/>
      </c>
      <c r="AE2909" s="69" t="str">
        <f t="shared" si="489"/>
        <v/>
      </c>
      <c r="AF2909" s="69" t="str">
        <f t="shared" si="490"/>
        <v/>
      </c>
      <c r="AG2909" s="69" t="str">
        <f t="shared" si="491"/>
        <v/>
      </c>
      <c r="AH2909" s="69" t="str">
        <f t="shared" si="492"/>
        <v/>
      </c>
      <c r="AI2909" s="69" t="str">
        <f t="shared" si="493"/>
        <v/>
      </c>
      <c r="AJ2909" s="69" t="str">
        <f t="shared" si="494"/>
        <v/>
      </c>
      <c r="AK2909" s="69" t="str">
        <f t="shared" si="495"/>
        <v/>
      </c>
      <c r="AL2909" s="69">
        <f t="shared" si="496"/>
        <v>0</v>
      </c>
      <c r="AM2909" s="69"/>
    </row>
    <row r="2910" spans="29:39">
      <c r="AC2910" s="69" t="str">
        <f t="shared" si="487"/>
        <v/>
      </c>
      <c r="AD2910" s="69" t="str">
        <f t="shared" si="488"/>
        <v/>
      </c>
      <c r="AE2910" s="69" t="str">
        <f t="shared" si="489"/>
        <v/>
      </c>
      <c r="AF2910" s="69" t="str">
        <f t="shared" si="490"/>
        <v/>
      </c>
      <c r="AG2910" s="69" t="str">
        <f t="shared" si="491"/>
        <v/>
      </c>
      <c r="AH2910" s="69" t="str">
        <f t="shared" si="492"/>
        <v/>
      </c>
      <c r="AI2910" s="69" t="str">
        <f t="shared" si="493"/>
        <v/>
      </c>
      <c r="AJ2910" s="69" t="str">
        <f t="shared" si="494"/>
        <v/>
      </c>
      <c r="AK2910" s="69" t="str">
        <f t="shared" si="495"/>
        <v/>
      </c>
      <c r="AL2910" s="69">
        <f t="shared" si="496"/>
        <v>0</v>
      </c>
      <c r="AM2910" s="69"/>
    </row>
    <row r="2911" spans="29:39">
      <c r="AC2911" s="69" t="str">
        <f t="shared" si="487"/>
        <v/>
      </c>
      <c r="AD2911" s="69" t="str">
        <f t="shared" si="488"/>
        <v/>
      </c>
      <c r="AE2911" s="69" t="str">
        <f t="shared" si="489"/>
        <v/>
      </c>
      <c r="AF2911" s="69" t="str">
        <f t="shared" si="490"/>
        <v/>
      </c>
      <c r="AG2911" s="69" t="str">
        <f t="shared" si="491"/>
        <v/>
      </c>
      <c r="AH2911" s="69" t="str">
        <f t="shared" si="492"/>
        <v/>
      </c>
      <c r="AI2911" s="69" t="str">
        <f t="shared" si="493"/>
        <v/>
      </c>
      <c r="AJ2911" s="69" t="str">
        <f t="shared" si="494"/>
        <v/>
      </c>
      <c r="AK2911" s="69" t="str">
        <f t="shared" si="495"/>
        <v/>
      </c>
      <c r="AL2911" s="69">
        <f t="shared" si="496"/>
        <v>0</v>
      </c>
      <c r="AM2911" s="69"/>
    </row>
    <row r="2912" spans="29:39">
      <c r="AC2912" s="69" t="str">
        <f t="shared" si="487"/>
        <v/>
      </c>
      <c r="AD2912" s="69" t="str">
        <f t="shared" si="488"/>
        <v/>
      </c>
      <c r="AE2912" s="69" t="str">
        <f t="shared" si="489"/>
        <v/>
      </c>
      <c r="AF2912" s="69" t="str">
        <f t="shared" si="490"/>
        <v/>
      </c>
      <c r="AG2912" s="69" t="str">
        <f t="shared" si="491"/>
        <v/>
      </c>
      <c r="AH2912" s="69" t="str">
        <f t="shared" si="492"/>
        <v/>
      </c>
      <c r="AI2912" s="69" t="str">
        <f t="shared" si="493"/>
        <v/>
      </c>
      <c r="AJ2912" s="69" t="str">
        <f t="shared" si="494"/>
        <v/>
      </c>
      <c r="AK2912" s="69" t="str">
        <f t="shared" si="495"/>
        <v/>
      </c>
      <c r="AL2912" s="69">
        <f t="shared" si="496"/>
        <v>0</v>
      </c>
      <c r="AM2912" s="69"/>
    </row>
    <row r="2913" spans="29:39">
      <c r="AC2913" s="69" t="str">
        <f t="shared" si="487"/>
        <v/>
      </c>
      <c r="AD2913" s="69" t="str">
        <f t="shared" si="488"/>
        <v/>
      </c>
      <c r="AE2913" s="69" t="str">
        <f t="shared" si="489"/>
        <v/>
      </c>
      <c r="AF2913" s="69" t="str">
        <f t="shared" si="490"/>
        <v/>
      </c>
      <c r="AG2913" s="69" t="str">
        <f t="shared" si="491"/>
        <v/>
      </c>
      <c r="AH2913" s="69" t="str">
        <f t="shared" si="492"/>
        <v/>
      </c>
      <c r="AI2913" s="69" t="str">
        <f t="shared" si="493"/>
        <v/>
      </c>
      <c r="AJ2913" s="69" t="str">
        <f t="shared" si="494"/>
        <v/>
      </c>
      <c r="AK2913" s="69" t="str">
        <f t="shared" si="495"/>
        <v/>
      </c>
      <c r="AL2913" s="69">
        <f t="shared" si="496"/>
        <v>0</v>
      </c>
      <c r="AM2913" s="69"/>
    </row>
    <row r="2914" spans="29:39">
      <c r="AC2914" s="69" t="str">
        <f t="shared" si="487"/>
        <v/>
      </c>
      <c r="AD2914" s="69" t="str">
        <f t="shared" si="488"/>
        <v/>
      </c>
      <c r="AE2914" s="69" t="str">
        <f t="shared" si="489"/>
        <v/>
      </c>
      <c r="AF2914" s="69" t="str">
        <f t="shared" si="490"/>
        <v/>
      </c>
      <c r="AG2914" s="69" t="str">
        <f t="shared" si="491"/>
        <v/>
      </c>
      <c r="AH2914" s="69" t="str">
        <f t="shared" si="492"/>
        <v/>
      </c>
      <c r="AI2914" s="69" t="str">
        <f t="shared" si="493"/>
        <v/>
      </c>
      <c r="AJ2914" s="69" t="str">
        <f t="shared" si="494"/>
        <v/>
      </c>
      <c r="AK2914" s="69" t="str">
        <f t="shared" si="495"/>
        <v/>
      </c>
      <c r="AL2914" s="69">
        <f t="shared" si="496"/>
        <v>0</v>
      </c>
      <c r="AM2914" s="69"/>
    </row>
    <row r="2915" spans="29:39">
      <c r="AC2915" s="69" t="str">
        <f t="shared" si="487"/>
        <v/>
      </c>
      <c r="AD2915" s="69" t="str">
        <f t="shared" si="488"/>
        <v/>
      </c>
      <c r="AE2915" s="69" t="str">
        <f t="shared" si="489"/>
        <v/>
      </c>
      <c r="AF2915" s="69" t="str">
        <f t="shared" si="490"/>
        <v/>
      </c>
      <c r="AG2915" s="69" t="str">
        <f t="shared" si="491"/>
        <v/>
      </c>
      <c r="AH2915" s="69" t="str">
        <f t="shared" si="492"/>
        <v/>
      </c>
      <c r="AI2915" s="69" t="str">
        <f t="shared" si="493"/>
        <v/>
      </c>
      <c r="AJ2915" s="69" t="str">
        <f t="shared" si="494"/>
        <v/>
      </c>
      <c r="AK2915" s="69" t="str">
        <f t="shared" si="495"/>
        <v/>
      </c>
      <c r="AL2915" s="69">
        <f t="shared" si="496"/>
        <v>0</v>
      </c>
      <c r="AM2915" s="69"/>
    </row>
    <row r="2916" spans="29:39">
      <c r="AC2916" s="69" t="str">
        <f t="shared" si="487"/>
        <v/>
      </c>
      <c r="AD2916" s="69" t="str">
        <f t="shared" si="488"/>
        <v/>
      </c>
      <c r="AE2916" s="69" t="str">
        <f t="shared" si="489"/>
        <v/>
      </c>
      <c r="AF2916" s="69" t="str">
        <f t="shared" si="490"/>
        <v/>
      </c>
      <c r="AG2916" s="69" t="str">
        <f t="shared" si="491"/>
        <v/>
      </c>
      <c r="AH2916" s="69" t="str">
        <f t="shared" si="492"/>
        <v/>
      </c>
      <c r="AI2916" s="69" t="str">
        <f t="shared" si="493"/>
        <v/>
      </c>
      <c r="AJ2916" s="69" t="str">
        <f t="shared" si="494"/>
        <v/>
      </c>
      <c r="AK2916" s="69" t="str">
        <f t="shared" si="495"/>
        <v/>
      </c>
      <c r="AL2916" s="69">
        <f t="shared" si="496"/>
        <v>0</v>
      </c>
      <c r="AM2916" s="69"/>
    </row>
    <row r="2917" spans="29:39">
      <c r="AC2917" s="69" t="str">
        <f t="shared" si="487"/>
        <v/>
      </c>
      <c r="AD2917" s="69" t="str">
        <f t="shared" si="488"/>
        <v/>
      </c>
      <c r="AE2917" s="69" t="str">
        <f t="shared" si="489"/>
        <v/>
      </c>
      <c r="AF2917" s="69" t="str">
        <f t="shared" si="490"/>
        <v/>
      </c>
      <c r="AG2917" s="69" t="str">
        <f t="shared" si="491"/>
        <v/>
      </c>
      <c r="AH2917" s="69" t="str">
        <f t="shared" si="492"/>
        <v/>
      </c>
      <c r="AI2917" s="69" t="str">
        <f t="shared" si="493"/>
        <v/>
      </c>
      <c r="AJ2917" s="69" t="str">
        <f t="shared" si="494"/>
        <v/>
      </c>
      <c r="AK2917" s="69" t="str">
        <f t="shared" si="495"/>
        <v/>
      </c>
      <c r="AL2917" s="69">
        <f t="shared" si="496"/>
        <v>0</v>
      </c>
      <c r="AM2917" s="69"/>
    </row>
    <row r="2918" spans="29:39">
      <c r="AC2918" s="69" t="str">
        <f t="shared" si="487"/>
        <v/>
      </c>
      <c r="AD2918" s="69" t="str">
        <f t="shared" si="488"/>
        <v/>
      </c>
      <c r="AE2918" s="69" t="str">
        <f t="shared" si="489"/>
        <v/>
      </c>
      <c r="AF2918" s="69" t="str">
        <f t="shared" si="490"/>
        <v/>
      </c>
      <c r="AG2918" s="69" t="str">
        <f t="shared" si="491"/>
        <v/>
      </c>
      <c r="AH2918" s="69" t="str">
        <f t="shared" si="492"/>
        <v/>
      </c>
      <c r="AI2918" s="69" t="str">
        <f t="shared" si="493"/>
        <v/>
      </c>
      <c r="AJ2918" s="69" t="str">
        <f t="shared" si="494"/>
        <v/>
      </c>
      <c r="AK2918" s="69" t="str">
        <f t="shared" si="495"/>
        <v/>
      </c>
      <c r="AL2918" s="69">
        <f t="shared" si="496"/>
        <v>0</v>
      </c>
      <c r="AM2918" s="69"/>
    </row>
    <row r="2919" spans="29:39">
      <c r="AC2919" s="69" t="str">
        <f t="shared" si="487"/>
        <v/>
      </c>
      <c r="AD2919" s="69" t="str">
        <f t="shared" si="488"/>
        <v/>
      </c>
      <c r="AE2919" s="69" t="str">
        <f t="shared" si="489"/>
        <v/>
      </c>
      <c r="AF2919" s="69" t="str">
        <f t="shared" si="490"/>
        <v/>
      </c>
      <c r="AG2919" s="69" t="str">
        <f t="shared" si="491"/>
        <v/>
      </c>
      <c r="AH2919" s="69" t="str">
        <f t="shared" si="492"/>
        <v/>
      </c>
      <c r="AI2919" s="69" t="str">
        <f t="shared" si="493"/>
        <v/>
      </c>
      <c r="AJ2919" s="69" t="str">
        <f t="shared" si="494"/>
        <v/>
      </c>
      <c r="AK2919" s="69" t="str">
        <f t="shared" si="495"/>
        <v/>
      </c>
      <c r="AL2919" s="69">
        <f t="shared" si="496"/>
        <v>0</v>
      </c>
      <c r="AM2919" s="69"/>
    </row>
    <row r="2920" spans="29:39">
      <c r="AC2920" s="69" t="str">
        <f t="shared" si="487"/>
        <v/>
      </c>
      <c r="AD2920" s="69" t="str">
        <f t="shared" si="488"/>
        <v/>
      </c>
      <c r="AE2920" s="69" t="str">
        <f t="shared" si="489"/>
        <v/>
      </c>
      <c r="AF2920" s="69" t="str">
        <f t="shared" si="490"/>
        <v/>
      </c>
      <c r="AG2920" s="69" t="str">
        <f t="shared" si="491"/>
        <v/>
      </c>
      <c r="AH2920" s="69" t="str">
        <f t="shared" si="492"/>
        <v/>
      </c>
      <c r="AI2920" s="69" t="str">
        <f t="shared" si="493"/>
        <v/>
      </c>
      <c r="AJ2920" s="69" t="str">
        <f t="shared" si="494"/>
        <v/>
      </c>
      <c r="AK2920" s="69" t="str">
        <f t="shared" si="495"/>
        <v/>
      </c>
      <c r="AL2920" s="69">
        <f t="shared" si="496"/>
        <v>0</v>
      </c>
      <c r="AM2920" s="69"/>
    </row>
    <row r="2921" spans="29:39">
      <c r="AC2921" s="69" t="str">
        <f t="shared" si="487"/>
        <v/>
      </c>
      <c r="AD2921" s="69" t="str">
        <f t="shared" si="488"/>
        <v/>
      </c>
      <c r="AE2921" s="69" t="str">
        <f t="shared" si="489"/>
        <v/>
      </c>
      <c r="AF2921" s="69" t="str">
        <f t="shared" si="490"/>
        <v/>
      </c>
      <c r="AG2921" s="69" t="str">
        <f t="shared" si="491"/>
        <v/>
      </c>
      <c r="AH2921" s="69" t="str">
        <f t="shared" si="492"/>
        <v/>
      </c>
      <c r="AI2921" s="69" t="str">
        <f t="shared" si="493"/>
        <v/>
      </c>
      <c r="AJ2921" s="69" t="str">
        <f t="shared" si="494"/>
        <v/>
      </c>
      <c r="AK2921" s="69" t="str">
        <f t="shared" si="495"/>
        <v/>
      </c>
      <c r="AL2921" s="69">
        <f t="shared" si="496"/>
        <v>0</v>
      </c>
      <c r="AM2921" s="69"/>
    </row>
    <row r="2922" spans="29:39">
      <c r="AC2922" s="69" t="str">
        <f t="shared" si="487"/>
        <v/>
      </c>
      <c r="AD2922" s="69" t="str">
        <f t="shared" si="488"/>
        <v/>
      </c>
      <c r="AE2922" s="69" t="str">
        <f t="shared" si="489"/>
        <v/>
      </c>
      <c r="AF2922" s="69" t="str">
        <f t="shared" si="490"/>
        <v/>
      </c>
      <c r="AG2922" s="69" t="str">
        <f t="shared" si="491"/>
        <v/>
      </c>
      <c r="AH2922" s="69" t="str">
        <f t="shared" si="492"/>
        <v/>
      </c>
      <c r="AI2922" s="69" t="str">
        <f t="shared" si="493"/>
        <v/>
      </c>
      <c r="AJ2922" s="69" t="str">
        <f t="shared" si="494"/>
        <v/>
      </c>
      <c r="AK2922" s="69" t="str">
        <f t="shared" si="495"/>
        <v/>
      </c>
      <c r="AL2922" s="69">
        <f t="shared" si="496"/>
        <v>0</v>
      </c>
      <c r="AM2922" s="69"/>
    </row>
    <row r="2923" spans="29:39">
      <c r="AC2923" s="69" t="str">
        <f t="shared" si="487"/>
        <v/>
      </c>
      <c r="AD2923" s="69" t="str">
        <f t="shared" si="488"/>
        <v/>
      </c>
      <c r="AE2923" s="69" t="str">
        <f t="shared" si="489"/>
        <v/>
      </c>
      <c r="AF2923" s="69" t="str">
        <f t="shared" si="490"/>
        <v/>
      </c>
      <c r="AG2923" s="69" t="str">
        <f t="shared" si="491"/>
        <v/>
      </c>
      <c r="AH2923" s="69" t="str">
        <f t="shared" si="492"/>
        <v/>
      </c>
      <c r="AI2923" s="69" t="str">
        <f t="shared" si="493"/>
        <v/>
      </c>
      <c r="AJ2923" s="69" t="str">
        <f t="shared" si="494"/>
        <v/>
      </c>
      <c r="AK2923" s="69" t="str">
        <f t="shared" si="495"/>
        <v/>
      </c>
      <c r="AL2923" s="69">
        <f t="shared" si="496"/>
        <v>0</v>
      </c>
      <c r="AM2923" s="69"/>
    </row>
    <row r="2924" spans="29:39">
      <c r="AC2924" s="69" t="str">
        <f t="shared" si="487"/>
        <v/>
      </c>
      <c r="AD2924" s="69" t="str">
        <f t="shared" si="488"/>
        <v/>
      </c>
      <c r="AE2924" s="69" t="str">
        <f t="shared" si="489"/>
        <v/>
      </c>
      <c r="AF2924" s="69" t="str">
        <f t="shared" si="490"/>
        <v/>
      </c>
      <c r="AG2924" s="69" t="str">
        <f t="shared" si="491"/>
        <v/>
      </c>
      <c r="AH2924" s="69" t="str">
        <f t="shared" si="492"/>
        <v/>
      </c>
      <c r="AI2924" s="69" t="str">
        <f t="shared" si="493"/>
        <v/>
      </c>
      <c r="AJ2924" s="69" t="str">
        <f t="shared" si="494"/>
        <v/>
      </c>
      <c r="AK2924" s="69" t="str">
        <f t="shared" si="495"/>
        <v/>
      </c>
      <c r="AL2924" s="69">
        <f t="shared" si="496"/>
        <v>0</v>
      </c>
      <c r="AM2924" s="69"/>
    </row>
    <row r="2925" spans="29:39">
      <c r="AC2925" s="69" t="str">
        <f t="shared" si="487"/>
        <v/>
      </c>
      <c r="AD2925" s="69" t="str">
        <f t="shared" si="488"/>
        <v/>
      </c>
      <c r="AE2925" s="69" t="str">
        <f t="shared" si="489"/>
        <v/>
      </c>
      <c r="AF2925" s="69" t="str">
        <f t="shared" si="490"/>
        <v/>
      </c>
      <c r="AG2925" s="69" t="str">
        <f t="shared" si="491"/>
        <v/>
      </c>
      <c r="AH2925" s="69" t="str">
        <f t="shared" si="492"/>
        <v/>
      </c>
      <c r="AI2925" s="69" t="str">
        <f t="shared" si="493"/>
        <v/>
      </c>
      <c r="AJ2925" s="69" t="str">
        <f t="shared" si="494"/>
        <v/>
      </c>
      <c r="AK2925" s="69" t="str">
        <f t="shared" si="495"/>
        <v/>
      </c>
      <c r="AL2925" s="69">
        <f t="shared" si="496"/>
        <v>0</v>
      </c>
      <c r="AM2925" s="69"/>
    </row>
    <row r="2926" spans="29:39">
      <c r="AC2926" s="69" t="str">
        <f t="shared" si="487"/>
        <v/>
      </c>
      <c r="AD2926" s="69" t="str">
        <f t="shared" si="488"/>
        <v/>
      </c>
      <c r="AE2926" s="69" t="str">
        <f t="shared" si="489"/>
        <v/>
      </c>
      <c r="AF2926" s="69" t="str">
        <f t="shared" si="490"/>
        <v/>
      </c>
      <c r="AG2926" s="69" t="str">
        <f t="shared" si="491"/>
        <v/>
      </c>
      <c r="AH2926" s="69" t="str">
        <f t="shared" si="492"/>
        <v/>
      </c>
      <c r="AI2926" s="69" t="str">
        <f t="shared" si="493"/>
        <v/>
      </c>
      <c r="AJ2926" s="69" t="str">
        <f t="shared" si="494"/>
        <v/>
      </c>
      <c r="AK2926" s="69" t="str">
        <f t="shared" si="495"/>
        <v/>
      </c>
      <c r="AL2926" s="69">
        <f t="shared" si="496"/>
        <v>0</v>
      </c>
      <c r="AM2926" s="69"/>
    </row>
    <row r="2927" spans="29:39">
      <c r="AC2927" s="69" t="str">
        <f t="shared" si="487"/>
        <v/>
      </c>
      <c r="AD2927" s="69" t="str">
        <f t="shared" si="488"/>
        <v/>
      </c>
      <c r="AE2927" s="69" t="str">
        <f t="shared" si="489"/>
        <v/>
      </c>
      <c r="AF2927" s="69" t="str">
        <f t="shared" si="490"/>
        <v/>
      </c>
      <c r="AG2927" s="69" t="str">
        <f t="shared" si="491"/>
        <v/>
      </c>
      <c r="AH2927" s="69" t="str">
        <f t="shared" si="492"/>
        <v/>
      </c>
      <c r="AI2927" s="69" t="str">
        <f t="shared" si="493"/>
        <v/>
      </c>
      <c r="AJ2927" s="69" t="str">
        <f t="shared" si="494"/>
        <v/>
      </c>
      <c r="AK2927" s="69" t="str">
        <f t="shared" si="495"/>
        <v/>
      </c>
      <c r="AL2927" s="69">
        <f t="shared" si="496"/>
        <v>0</v>
      </c>
      <c r="AM2927" s="69"/>
    </row>
    <row r="2928" spans="29:39">
      <c r="AC2928" s="69" t="str">
        <f t="shared" si="487"/>
        <v/>
      </c>
      <c r="AD2928" s="69" t="str">
        <f t="shared" si="488"/>
        <v/>
      </c>
      <c r="AE2928" s="69" t="str">
        <f t="shared" si="489"/>
        <v/>
      </c>
      <c r="AF2928" s="69" t="str">
        <f t="shared" si="490"/>
        <v/>
      </c>
      <c r="AG2928" s="69" t="str">
        <f t="shared" si="491"/>
        <v/>
      </c>
      <c r="AH2928" s="69" t="str">
        <f t="shared" si="492"/>
        <v/>
      </c>
      <c r="AI2928" s="69" t="str">
        <f t="shared" si="493"/>
        <v/>
      </c>
      <c r="AJ2928" s="69" t="str">
        <f t="shared" si="494"/>
        <v/>
      </c>
      <c r="AK2928" s="69" t="str">
        <f t="shared" si="495"/>
        <v/>
      </c>
      <c r="AL2928" s="69">
        <f t="shared" si="496"/>
        <v>0</v>
      </c>
      <c r="AM2928" s="69"/>
    </row>
    <row r="2929" spans="29:39">
      <c r="AC2929" s="69" t="str">
        <f t="shared" si="487"/>
        <v/>
      </c>
      <c r="AD2929" s="69" t="str">
        <f t="shared" si="488"/>
        <v/>
      </c>
      <c r="AE2929" s="69" t="str">
        <f t="shared" si="489"/>
        <v/>
      </c>
      <c r="AF2929" s="69" t="str">
        <f t="shared" si="490"/>
        <v/>
      </c>
      <c r="AG2929" s="69" t="str">
        <f t="shared" si="491"/>
        <v/>
      </c>
      <c r="AH2929" s="69" t="str">
        <f t="shared" si="492"/>
        <v/>
      </c>
      <c r="AI2929" s="69" t="str">
        <f t="shared" si="493"/>
        <v/>
      </c>
      <c r="AJ2929" s="69" t="str">
        <f t="shared" si="494"/>
        <v/>
      </c>
      <c r="AK2929" s="69" t="str">
        <f t="shared" si="495"/>
        <v/>
      </c>
      <c r="AL2929" s="69">
        <f t="shared" si="496"/>
        <v>0</v>
      </c>
      <c r="AM2929" s="69"/>
    </row>
    <row r="2930" spans="29:39">
      <c r="AC2930" s="69" t="str">
        <f t="shared" si="487"/>
        <v/>
      </c>
      <c r="AD2930" s="69" t="str">
        <f t="shared" si="488"/>
        <v/>
      </c>
      <c r="AE2930" s="69" t="str">
        <f t="shared" si="489"/>
        <v/>
      </c>
      <c r="AF2930" s="69" t="str">
        <f t="shared" si="490"/>
        <v/>
      </c>
      <c r="AG2930" s="69" t="str">
        <f t="shared" si="491"/>
        <v/>
      </c>
      <c r="AH2930" s="69" t="str">
        <f t="shared" si="492"/>
        <v/>
      </c>
      <c r="AI2930" s="69" t="str">
        <f t="shared" si="493"/>
        <v/>
      </c>
      <c r="AJ2930" s="69" t="str">
        <f t="shared" si="494"/>
        <v/>
      </c>
      <c r="AK2930" s="69" t="str">
        <f t="shared" si="495"/>
        <v/>
      </c>
      <c r="AL2930" s="69">
        <f t="shared" si="496"/>
        <v>0</v>
      </c>
      <c r="AM2930" s="69"/>
    </row>
    <row r="2931" spans="29:39">
      <c r="AC2931" s="69" t="str">
        <f t="shared" si="487"/>
        <v/>
      </c>
      <c r="AD2931" s="69" t="str">
        <f t="shared" si="488"/>
        <v/>
      </c>
      <c r="AE2931" s="69" t="str">
        <f t="shared" si="489"/>
        <v/>
      </c>
      <c r="AF2931" s="69" t="str">
        <f t="shared" si="490"/>
        <v/>
      </c>
      <c r="AG2931" s="69" t="str">
        <f t="shared" si="491"/>
        <v/>
      </c>
      <c r="AH2931" s="69" t="str">
        <f t="shared" si="492"/>
        <v/>
      </c>
      <c r="AI2931" s="69" t="str">
        <f t="shared" si="493"/>
        <v/>
      </c>
      <c r="AJ2931" s="69" t="str">
        <f t="shared" si="494"/>
        <v/>
      </c>
      <c r="AK2931" s="69" t="str">
        <f t="shared" si="495"/>
        <v/>
      </c>
      <c r="AL2931" s="69">
        <f t="shared" si="496"/>
        <v>0</v>
      </c>
      <c r="AM2931" s="69"/>
    </row>
    <row r="2932" spans="29:39">
      <c r="AC2932" s="69" t="str">
        <f t="shared" si="487"/>
        <v/>
      </c>
      <c r="AD2932" s="69" t="str">
        <f t="shared" si="488"/>
        <v/>
      </c>
      <c r="AE2932" s="69" t="str">
        <f t="shared" si="489"/>
        <v/>
      </c>
      <c r="AF2932" s="69" t="str">
        <f t="shared" si="490"/>
        <v/>
      </c>
      <c r="AG2932" s="69" t="str">
        <f t="shared" si="491"/>
        <v/>
      </c>
      <c r="AH2932" s="69" t="str">
        <f t="shared" si="492"/>
        <v/>
      </c>
      <c r="AI2932" s="69" t="str">
        <f t="shared" si="493"/>
        <v/>
      </c>
      <c r="AJ2932" s="69" t="str">
        <f t="shared" si="494"/>
        <v/>
      </c>
      <c r="AK2932" s="69" t="str">
        <f t="shared" si="495"/>
        <v/>
      </c>
      <c r="AL2932" s="69">
        <f t="shared" si="496"/>
        <v>0</v>
      </c>
      <c r="AM2932" s="69"/>
    </row>
    <row r="2933" spans="29:39">
      <c r="AC2933" s="69" t="str">
        <f t="shared" si="487"/>
        <v/>
      </c>
      <c r="AD2933" s="69" t="str">
        <f t="shared" si="488"/>
        <v/>
      </c>
      <c r="AE2933" s="69" t="str">
        <f t="shared" si="489"/>
        <v/>
      </c>
      <c r="AF2933" s="69" t="str">
        <f t="shared" si="490"/>
        <v/>
      </c>
      <c r="AG2933" s="69" t="str">
        <f t="shared" si="491"/>
        <v/>
      </c>
      <c r="AH2933" s="69" t="str">
        <f t="shared" si="492"/>
        <v/>
      </c>
      <c r="AI2933" s="69" t="str">
        <f t="shared" si="493"/>
        <v/>
      </c>
      <c r="AJ2933" s="69" t="str">
        <f t="shared" si="494"/>
        <v/>
      </c>
      <c r="AK2933" s="69" t="str">
        <f t="shared" si="495"/>
        <v/>
      </c>
      <c r="AL2933" s="69">
        <f t="shared" si="496"/>
        <v>0</v>
      </c>
      <c r="AM2933" s="69"/>
    </row>
    <row r="2934" spans="29:39">
      <c r="AC2934" s="69" t="str">
        <f t="shared" si="487"/>
        <v/>
      </c>
      <c r="AD2934" s="69" t="str">
        <f t="shared" si="488"/>
        <v/>
      </c>
      <c r="AE2934" s="69" t="str">
        <f t="shared" si="489"/>
        <v/>
      </c>
      <c r="AF2934" s="69" t="str">
        <f t="shared" si="490"/>
        <v/>
      </c>
      <c r="AG2934" s="69" t="str">
        <f t="shared" si="491"/>
        <v/>
      </c>
      <c r="AH2934" s="69" t="str">
        <f t="shared" si="492"/>
        <v/>
      </c>
      <c r="AI2934" s="69" t="str">
        <f t="shared" si="493"/>
        <v/>
      </c>
      <c r="AJ2934" s="69" t="str">
        <f t="shared" si="494"/>
        <v/>
      </c>
      <c r="AK2934" s="69" t="str">
        <f t="shared" si="495"/>
        <v/>
      </c>
      <c r="AL2934" s="69">
        <f t="shared" si="496"/>
        <v>0</v>
      </c>
      <c r="AM2934" s="69"/>
    </row>
    <row r="2935" spans="29:39">
      <c r="AC2935" s="69" t="str">
        <f t="shared" si="487"/>
        <v/>
      </c>
      <c r="AD2935" s="69" t="str">
        <f t="shared" si="488"/>
        <v/>
      </c>
      <c r="AE2935" s="69" t="str">
        <f t="shared" si="489"/>
        <v/>
      </c>
      <c r="AF2935" s="69" t="str">
        <f t="shared" si="490"/>
        <v/>
      </c>
      <c r="AG2935" s="69" t="str">
        <f t="shared" si="491"/>
        <v/>
      </c>
      <c r="AH2935" s="69" t="str">
        <f t="shared" si="492"/>
        <v/>
      </c>
      <c r="AI2935" s="69" t="str">
        <f t="shared" si="493"/>
        <v/>
      </c>
      <c r="AJ2935" s="69" t="str">
        <f t="shared" si="494"/>
        <v/>
      </c>
      <c r="AK2935" s="69" t="str">
        <f t="shared" si="495"/>
        <v/>
      </c>
      <c r="AL2935" s="69">
        <f t="shared" si="496"/>
        <v>0</v>
      </c>
      <c r="AM2935" s="69"/>
    </row>
    <row r="2936" spans="29:39">
      <c r="AC2936" s="69" t="str">
        <f t="shared" si="487"/>
        <v/>
      </c>
      <c r="AD2936" s="69" t="str">
        <f t="shared" si="488"/>
        <v/>
      </c>
      <c r="AE2936" s="69" t="str">
        <f t="shared" si="489"/>
        <v/>
      </c>
      <c r="AF2936" s="69" t="str">
        <f t="shared" si="490"/>
        <v/>
      </c>
      <c r="AG2936" s="69" t="str">
        <f t="shared" si="491"/>
        <v/>
      </c>
      <c r="AH2936" s="69" t="str">
        <f t="shared" si="492"/>
        <v/>
      </c>
      <c r="AI2936" s="69" t="str">
        <f t="shared" si="493"/>
        <v/>
      </c>
      <c r="AJ2936" s="69" t="str">
        <f t="shared" si="494"/>
        <v/>
      </c>
      <c r="AK2936" s="69" t="str">
        <f t="shared" si="495"/>
        <v/>
      </c>
      <c r="AL2936" s="69">
        <f t="shared" si="496"/>
        <v>0</v>
      </c>
      <c r="AM2936" s="69"/>
    </row>
    <row r="2937" spans="29:39">
      <c r="AC2937" s="69" t="str">
        <f t="shared" si="487"/>
        <v/>
      </c>
      <c r="AD2937" s="69" t="str">
        <f t="shared" si="488"/>
        <v/>
      </c>
      <c r="AE2937" s="69" t="str">
        <f t="shared" si="489"/>
        <v/>
      </c>
      <c r="AF2937" s="69" t="str">
        <f t="shared" si="490"/>
        <v/>
      </c>
      <c r="AG2937" s="69" t="str">
        <f t="shared" si="491"/>
        <v/>
      </c>
      <c r="AH2937" s="69" t="str">
        <f t="shared" si="492"/>
        <v/>
      </c>
      <c r="AI2937" s="69" t="str">
        <f t="shared" si="493"/>
        <v/>
      </c>
      <c r="AJ2937" s="69" t="str">
        <f t="shared" si="494"/>
        <v/>
      </c>
      <c r="AK2937" s="69" t="str">
        <f t="shared" si="495"/>
        <v/>
      </c>
      <c r="AL2937" s="69">
        <f t="shared" si="496"/>
        <v>0</v>
      </c>
      <c r="AM2937" s="69"/>
    </row>
    <row r="2938" spans="29:39">
      <c r="AC2938" s="69" t="str">
        <f t="shared" si="487"/>
        <v/>
      </c>
      <c r="AD2938" s="69" t="str">
        <f t="shared" si="488"/>
        <v/>
      </c>
      <c r="AE2938" s="69" t="str">
        <f t="shared" si="489"/>
        <v/>
      </c>
      <c r="AF2938" s="69" t="str">
        <f t="shared" si="490"/>
        <v/>
      </c>
      <c r="AG2938" s="69" t="str">
        <f t="shared" si="491"/>
        <v/>
      </c>
      <c r="AH2938" s="69" t="str">
        <f t="shared" si="492"/>
        <v/>
      </c>
      <c r="AI2938" s="69" t="str">
        <f t="shared" si="493"/>
        <v/>
      </c>
      <c r="AJ2938" s="69" t="str">
        <f t="shared" si="494"/>
        <v/>
      </c>
      <c r="AK2938" s="69" t="str">
        <f t="shared" si="495"/>
        <v/>
      </c>
      <c r="AL2938" s="69">
        <f t="shared" si="496"/>
        <v>0</v>
      </c>
      <c r="AM2938" s="69"/>
    </row>
    <row r="2939" spans="29:39">
      <c r="AC2939" s="69" t="str">
        <f t="shared" si="487"/>
        <v/>
      </c>
      <c r="AD2939" s="69" t="str">
        <f t="shared" si="488"/>
        <v/>
      </c>
      <c r="AE2939" s="69" t="str">
        <f t="shared" si="489"/>
        <v/>
      </c>
      <c r="AF2939" s="69" t="str">
        <f t="shared" si="490"/>
        <v/>
      </c>
      <c r="AG2939" s="69" t="str">
        <f t="shared" si="491"/>
        <v/>
      </c>
      <c r="AH2939" s="69" t="str">
        <f t="shared" si="492"/>
        <v/>
      </c>
      <c r="AI2939" s="69" t="str">
        <f t="shared" si="493"/>
        <v/>
      </c>
      <c r="AJ2939" s="69" t="str">
        <f t="shared" si="494"/>
        <v/>
      </c>
      <c r="AK2939" s="69" t="str">
        <f t="shared" si="495"/>
        <v/>
      </c>
      <c r="AL2939" s="69">
        <f t="shared" si="496"/>
        <v>0</v>
      </c>
      <c r="AM2939" s="69"/>
    </row>
    <row r="2940" spans="29:39">
      <c r="AC2940" s="69" t="str">
        <f t="shared" si="487"/>
        <v/>
      </c>
      <c r="AD2940" s="69" t="str">
        <f t="shared" si="488"/>
        <v/>
      </c>
      <c r="AE2940" s="69" t="str">
        <f t="shared" si="489"/>
        <v/>
      </c>
      <c r="AF2940" s="69" t="str">
        <f t="shared" si="490"/>
        <v/>
      </c>
      <c r="AG2940" s="69" t="str">
        <f t="shared" si="491"/>
        <v/>
      </c>
      <c r="AH2940" s="69" t="str">
        <f t="shared" si="492"/>
        <v/>
      </c>
      <c r="AI2940" s="69" t="str">
        <f t="shared" si="493"/>
        <v/>
      </c>
      <c r="AJ2940" s="69" t="str">
        <f t="shared" si="494"/>
        <v/>
      </c>
      <c r="AK2940" s="69" t="str">
        <f t="shared" si="495"/>
        <v/>
      </c>
      <c r="AL2940" s="69">
        <f t="shared" si="496"/>
        <v>0</v>
      </c>
      <c r="AM2940" s="69"/>
    </row>
    <row r="2941" spans="29:39">
      <c r="AC2941" s="69" t="str">
        <f t="shared" si="487"/>
        <v/>
      </c>
      <c r="AD2941" s="69" t="str">
        <f t="shared" si="488"/>
        <v/>
      </c>
      <c r="AE2941" s="69" t="str">
        <f t="shared" si="489"/>
        <v/>
      </c>
      <c r="AF2941" s="69" t="str">
        <f t="shared" si="490"/>
        <v/>
      </c>
      <c r="AG2941" s="69" t="str">
        <f t="shared" si="491"/>
        <v/>
      </c>
      <c r="AH2941" s="69" t="str">
        <f t="shared" si="492"/>
        <v/>
      </c>
      <c r="AI2941" s="69" t="str">
        <f t="shared" si="493"/>
        <v/>
      </c>
      <c r="AJ2941" s="69" t="str">
        <f t="shared" si="494"/>
        <v/>
      </c>
      <c r="AK2941" s="69" t="str">
        <f t="shared" si="495"/>
        <v/>
      </c>
      <c r="AL2941" s="69">
        <f t="shared" si="496"/>
        <v>0</v>
      </c>
      <c r="AM2941" s="69"/>
    </row>
    <row r="2942" spans="29:39">
      <c r="AC2942" s="69" t="str">
        <f t="shared" si="487"/>
        <v/>
      </c>
      <c r="AD2942" s="69" t="str">
        <f t="shared" si="488"/>
        <v/>
      </c>
      <c r="AE2942" s="69" t="str">
        <f t="shared" si="489"/>
        <v/>
      </c>
      <c r="AF2942" s="69" t="str">
        <f t="shared" si="490"/>
        <v/>
      </c>
      <c r="AG2942" s="69" t="str">
        <f t="shared" si="491"/>
        <v/>
      </c>
      <c r="AH2942" s="69" t="str">
        <f t="shared" si="492"/>
        <v/>
      </c>
      <c r="AI2942" s="69" t="str">
        <f t="shared" si="493"/>
        <v/>
      </c>
      <c r="AJ2942" s="69" t="str">
        <f t="shared" si="494"/>
        <v/>
      </c>
      <c r="AK2942" s="69" t="str">
        <f t="shared" si="495"/>
        <v/>
      </c>
      <c r="AL2942" s="69">
        <f t="shared" si="496"/>
        <v>0</v>
      </c>
      <c r="AM2942" s="69"/>
    </row>
    <row r="2943" spans="29:39">
      <c r="AC2943" s="69" t="str">
        <f t="shared" si="487"/>
        <v/>
      </c>
      <c r="AD2943" s="69" t="str">
        <f t="shared" si="488"/>
        <v/>
      </c>
      <c r="AE2943" s="69" t="str">
        <f t="shared" si="489"/>
        <v/>
      </c>
      <c r="AF2943" s="69" t="str">
        <f t="shared" si="490"/>
        <v/>
      </c>
      <c r="AG2943" s="69" t="str">
        <f t="shared" si="491"/>
        <v/>
      </c>
      <c r="AH2943" s="69" t="str">
        <f t="shared" si="492"/>
        <v/>
      </c>
      <c r="AI2943" s="69" t="str">
        <f t="shared" si="493"/>
        <v/>
      </c>
      <c r="AJ2943" s="69" t="str">
        <f t="shared" si="494"/>
        <v/>
      </c>
      <c r="AK2943" s="69" t="str">
        <f t="shared" si="495"/>
        <v/>
      </c>
      <c r="AL2943" s="69">
        <f t="shared" si="496"/>
        <v>0</v>
      </c>
      <c r="AM2943" s="69"/>
    </row>
    <row r="2944" spans="29:39">
      <c r="AC2944" s="69" t="str">
        <f t="shared" si="487"/>
        <v/>
      </c>
      <c r="AD2944" s="69" t="str">
        <f t="shared" si="488"/>
        <v/>
      </c>
      <c r="AE2944" s="69" t="str">
        <f t="shared" si="489"/>
        <v/>
      </c>
      <c r="AF2944" s="69" t="str">
        <f t="shared" si="490"/>
        <v/>
      </c>
      <c r="AG2944" s="69" t="str">
        <f t="shared" si="491"/>
        <v/>
      </c>
      <c r="AH2944" s="69" t="str">
        <f t="shared" si="492"/>
        <v/>
      </c>
      <c r="AI2944" s="69" t="str">
        <f t="shared" si="493"/>
        <v/>
      </c>
      <c r="AJ2944" s="69" t="str">
        <f t="shared" si="494"/>
        <v/>
      </c>
      <c r="AK2944" s="69" t="str">
        <f t="shared" si="495"/>
        <v/>
      </c>
      <c r="AL2944" s="69">
        <f t="shared" si="496"/>
        <v>0</v>
      </c>
      <c r="AM2944" s="69"/>
    </row>
    <row r="2945" spans="29:39">
      <c r="AC2945" s="69" t="str">
        <f t="shared" si="487"/>
        <v/>
      </c>
      <c r="AD2945" s="69" t="str">
        <f t="shared" si="488"/>
        <v/>
      </c>
      <c r="AE2945" s="69" t="str">
        <f t="shared" si="489"/>
        <v/>
      </c>
      <c r="AF2945" s="69" t="str">
        <f t="shared" si="490"/>
        <v/>
      </c>
      <c r="AG2945" s="69" t="str">
        <f t="shared" si="491"/>
        <v/>
      </c>
      <c r="AH2945" s="69" t="str">
        <f t="shared" si="492"/>
        <v/>
      </c>
      <c r="AI2945" s="69" t="str">
        <f t="shared" si="493"/>
        <v/>
      </c>
      <c r="AJ2945" s="69" t="str">
        <f t="shared" si="494"/>
        <v/>
      </c>
      <c r="AK2945" s="69" t="str">
        <f t="shared" si="495"/>
        <v/>
      </c>
      <c r="AL2945" s="69">
        <f t="shared" si="496"/>
        <v>0</v>
      </c>
      <c r="AM2945" s="69"/>
    </row>
    <row r="2946" spans="29:39">
      <c r="AC2946" s="69" t="str">
        <f t="shared" si="487"/>
        <v/>
      </c>
      <c r="AD2946" s="69" t="str">
        <f t="shared" si="488"/>
        <v/>
      </c>
      <c r="AE2946" s="69" t="str">
        <f t="shared" si="489"/>
        <v/>
      </c>
      <c r="AF2946" s="69" t="str">
        <f t="shared" si="490"/>
        <v/>
      </c>
      <c r="AG2946" s="69" t="str">
        <f t="shared" si="491"/>
        <v/>
      </c>
      <c r="AH2946" s="69" t="str">
        <f t="shared" si="492"/>
        <v/>
      </c>
      <c r="AI2946" s="69" t="str">
        <f t="shared" si="493"/>
        <v/>
      </c>
      <c r="AJ2946" s="69" t="str">
        <f t="shared" si="494"/>
        <v/>
      </c>
      <c r="AK2946" s="69" t="str">
        <f t="shared" si="495"/>
        <v/>
      </c>
      <c r="AL2946" s="69">
        <f t="shared" si="496"/>
        <v>0</v>
      </c>
      <c r="AM2946" s="69"/>
    </row>
    <row r="2947" spans="29:39">
      <c r="AC2947" s="69" t="str">
        <f t="shared" si="487"/>
        <v/>
      </c>
      <c r="AD2947" s="69" t="str">
        <f t="shared" si="488"/>
        <v/>
      </c>
      <c r="AE2947" s="69" t="str">
        <f t="shared" si="489"/>
        <v/>
      </c>
      <c r="AF2947" s="69" t="str">
        <f t="shared" si="490"/>
        <v/>
      </c>
      <c r="AG2947" s="69" t="str">
        <f t="shared" si="491"/>
        <v/>
      </c>
      <c r="AH2947" s="69" t="str">
        <f t="shared" si="492"/>
        <v/>
      </c>
      <c r="AI2947" s="69" t="str">
        <f t="shared" si="493"/>
        <v/>
      </c>
      <c r="AJ2947" s="69" t="str">
        <f t="shared" si="494"/>
        <v/>
      </c>
      <c r="AK2947" s="69" t="str">
        <f t="shared" si="495"/>
        <v/>
      </c>
      <c r="AL2947" s="69">
        <f t="shared" si="496"/>
        <v>0</v>
      </c>
      <c r="AM2947" s="69"/>
    </row>
    <row r="2948" spans="29:39">
      <c r="AC2948" s="69" t="str">
        <f t="shared" si="487"/>
        <v/>
      </c>
      <c r="AD2948" s="69" t="str">
        <f t="shared" si="488"/>
        <v/>
      </c>
      <c r="AE2948" s="69" t="str">
        <f t="shared" si="489"/>
        <v/>
      </c>
      <c r="AF2948" s="69" t="str">
        <f t="shared" si="490"/>
        <v/>
      </c>
      <c r="AG2948" s="69" t="str">
        <f t="shared" si="491"/>
        <v/>
      </c>
      <c r="AH2948" s="69" t="str">
        <f t="shared" si="492"/>
        <v/>
      </c>
      <c r="AI2948" s="69" t="str">
        <f t="shared" si="493"/>
        <v/>
      </c>
      <c r="AJ2948" s="69" t="str">
        <f t="shared" si="494"/>
        <v/>
      </c>
      <c r="AK2948" s="69" t="str">
        <f t="shared" si="495"/>
        <v/>
      </c>
      <c r="AL2948" s="69">
        <f t="shared" si="496"/>
        <v>0</v>
      </c>
      <c r="AM2948" s="69"/>
    </row>
    <row r="2949" spans="29:39">
      <c r="AC2949" s="69" t="str">
        <f t="shared" si="487"/>
        <v/>
      </c>
      <c r="AD2949" s="69" t="str">
        <f t="shared" si="488"/>
        <v/>
      </c>
      <c r="AE2949" s="69" t="str">
        <f t="shared" si="489"/>
        <v/>
      </c>
      <c r="AF2949" s="69" t="str">
        <f t="shared" si="490"/>
        <v/>
      </c>
      <c r="AG2949" s="69" t="str">
        <f t="shared" si="491"/>
        <v/>
      </c>
      <c r="AH2949" s="69" t="str">
        <f t="shared" si="492"/>
        <v/>
      </c>
      <c r="AI2949" s="69" t="str">
        <f t="shared" si="493"/>
        <v/>
      </c>
      <c r="AJ2949" s="69" t="str">
        <f t="shared" si="494"/>
        <v/>
      </c>
      <c r="AK2949" s="69" t="str">
        <f t="shared" si="495"/>
        <v/>
      </c>
      <c r="AL2949" s="69">
        <f t="shared" si="496"/>
        <v>0</v>
      </c>
      <c r="AM2949" s="69"/>
    </row>
    <row r="2950" spans="29:39">
      <c r="AC2950" s="69" t="str">
        <f t="shared" si="487"/>
        <v/>
      </c>
      <c r="AD2950" s="69" t="str">
        <f t="shared" si="488"/>
        <v/>
      </c>
      <c r="AE2950" s="69" t="str">
        <f t="shared" si="489"/>
        <v/>
      </c>
      <c r="AF2950" s="69" t="str">
        <f t="shared" si="490"/>
        <v/>
      </c>
      <c r="AG2950" s="69" t="str">
        <f t="shared" si="491"/>
        <v/>
      </c>
      <c r="AH2950" s="69" t="str">
        <f t="shared" si="492"/>
        <v/>
      </c>
      <c r="AI2950" s="69" t="str">
        <f t="shared" si="493"/>
        <v/>
      </c>
      <c r="AJ2950" s="69" t="str">
        <f t="shared" si="494"/>
        <v/>
      </c>
      <c r="AK2950" s="69" t="str">
        <f t="shared" si="495"/>
        <v/>
      </c>
      <c r="AL2950" s="69">
        <f t="shared" si="496"/>
        <v>0</v>
      </c>
      <c r="AM2950" s="69"/>
    </row>
    <row r="2951" spans="29:39">
      <c r="AC2951" s="69" t="str">
        <f t="shared" si="487"/>
        <v/>
      </c>
      <c r="AD2951" s="69" t="str">
        <f t="shared" si="488"/>
        <v/>
      </c>
      <c r="AE2951" s="69" t="str">
        <f t="shared" si="489"/>
        <v/>
      </c>
      <c r="AF2951" s="69" t="str">
        <f t="shared" si="490"/>
        <v/>
      </c>
      <c r="AG2951" s="69" t="str">
        <f t="shared" si="491"/>
        <v/>
      </c>
      <c r="AH2951" s="69" t="str">
        <f t="shared" si="492"/>
        <v/>
      </c>
      <c r="AI2951" s="69" t="str">
        <f t="shared" si="493"/>
        <v/>
      </c>
      <c r="AJ2951" s="69" t="str">
        <f t="shared" si="494"/>
        <v/>
      </c>
      <c r="AK2951" s="69" t="str">
        <f t="shared" si="495"/>
        <v/>
      </c>
      <c r="AL2951" s="69">
        <f t="shared" si="496"/>
        <v>0</v>
      </c>
      <c r="AM2951" s="69"/>
    </row>
    <row r="2952" spans="29:39">
      <c r="AC2952" s="69" t="str">
        <f t="shared" si="487"/>
        <v/>
      </c>
      <c r="AD2952" s="69" t="str">
        <f t="shared" si="488"/>
        <v/>
      </c>
      <c r="AE2952" s="69" t="str">
        <f t="shared" si="489"/>
        <v/>
      </c>
      <c r="AF2952" s="69" t="str">
        <f t="shared" si="490"/>
        <v/>
      </c>
      <c r="AG2952" s="69" t="str">
        <f t="shared" si="491"/>
        <v/>
      </c>
      <c r="AH2952" s="69" t="str">
        <f t="shared" si="492"/>
        <v/>
      </c>
      <c r="AI2952" s="69" t="str">
        <f t="shared" si="493"/>
        <v/>
      </c>
      <c r="AJ2952" s="69" t="str">
        <f t="shared" si="494"/>
        <v/>
      </c>
      <c r="AK2952" s="69" t="str">
        <f t="shared" si="495"/>
        <v/>
      </c>
      <c r="AL2952" s="69">
        <f t="shared" si="496"/>
        <v>0</v>
      </c>
      <c r="AM2952" s="69"/>
    </row>
    <row r="2953" spans="29:39">
      <c r="AC2953" s="69" t="str">
        <f t="shared" si="487"/>
        <v/>
      </c>
      <c r="AD2953" s="69" t="str">
        <f t="shared" si="488"/>
        <v/>
      </c>
      <c r="AE2953" s="69" t="str">
        <f t="shared" si="489"/>
        <v/>
      </c>
      <c r="AF2953" s="69" t="str">
        <f t="shared" si="490"/>
        <v/>
      </c>
      <c r="AG2953" s="69" t="str">
        <f t="shared" si="491"/>
        <v/>
      </c>
      <c r="AH2953" s="69" t="str">
        <f t="shared" si="492"/>
        <v/>
      </c>
      <c r="AI2953" s="69" t="str">
        <f t="shared" si="493"/>
        <v/>
      </c>
      <c r="AJ2953" s="69" t="str">
        <f t="shared" si="494"/>
        <v/>
      </c>
      <c r="AK2953" s="69" t="str">
        <f t="shared" si="495"/>
        <v/>
      </c>
      <c r="AL2953" s="69">
        <f t="shared" si="496"/>
        <v>0</v>
      </c>
      <c r="AM2953" s="69"/>
    </row>
    <row r="2954" spans="29:39">
      <c r="AC2954" s="69" t="str">
        <f t="shared" si="487"/>
        <v/>
      </c>
      <c r="AD2954" s="69" t="str">
        <f t="shared" si="488"/>
        <v/>
      </c>
      <c r="AE2954" s="69" t="str">
        <f t="shared" si="489"/>
        <v/>
      </c>
      <c r="AF2954" s="69" t="str">
        <f t="shared" si="490"/>
        <v/>
      </c>
      <c r="AG2954" s="69" t="str">
        <f t="shared" si="491"/>
        <v/>
      </c>
      <c r="AH2954" s="69" t="str">
        <f t="shared" si="492"/>
        <v/>
      </c>
      <c r="AI2954" s="69" t="str">
        <f t="shared" si="493"/>
        <v/>
      </c>
      <c r="AJ2954" s="69" t="str">
        <f t="shared" si="494"/>
        <v/>
      </c>
      <c r="AK2954" s="69" t="str">
        <f t="shared" si="495"/>
        <v/>
      </c>
      <c r="AL2954" s="69">
        <f t="shared" si="496"/>
        <v>0</v>
      </c>
      <c r="AM2954" s="69"/>
    </row>
    <row r="2955" spans="29:39">
      <c r="AC2955" s="69" t="str">
        <f t="shared" si="487"/>
        <v/>
      </c>
      <c r="AD2955" s="69" t="str">
        <f t="shared" si="488"/>
        <v/>
      </c>
      <c r="AE2955" s="69" t="str">
        <f t="shared" si="489"/>
        <v/>
      </c>
      <c r="AF2955" s="69" t="str">
        <f t="shared" si="490"/>
        <v/>
      </c>
      <c r="AG2955" s="69" t="str">
        <f t="shared" si="491"/>
        <v/>
      </c>
      <c r="AH2955" s="69" t="str">
        <f t="shared" si="492"/>
        <v/>
      </c>
      <c r="AI2955" s="69" t="str">
        <f t="shared" si="493"/>
        <v/>
      </c>
      <c r="AJ2955" s="69" t="str">
        <f t="shared" si="494"/>
        <v/>
      </c>
      <c r="AK2955" s="69" t="str">
        <f t="shared" si="495"/>
        <v/>
      </c>
      <c r="AL2955" s="69">
        <f t="shared" si="496"/>
        <v>0</v>
      </c>
      <c r="AM2955" s="69"/>
    </row>
    <row r="2956" spans="29:39">
      <c r="AC2956" s="69" t="str">
        <f t="shared" si="487"/>
        <v/>
      </c>
      <c r="AD2956" s="69" t="str">
        <f t="shared" si="488"/>
        <v/>
      </c>
      <c r="AE2956" s="69" t="str">
        <f t="shared" si="489"/>
        <v/>
      </c>
      <c r="AF2956" s="69" t="str">
        <f t="shared" si="490"/>
        <v/>
      </c>
      <c r="AG2956" s="69" t="str">
        <f t="shared" si="491"/>
        <v/>
      </c>
      <c r="AH2956" s="69" t="str">
        <f t="shared" si="492"/>
        <v/>
      </c>
      <c r="AI2956" s="69" t="str">
        <f t="shared" si="493"/>
        <v/>
      </c>
      <c r="AJ2956" s="69" t="str">
        <f t="shared" si="494"/>
        <v/>
      </c>
      <c r="AK2956" s="69" t="str">
        <f t="shared" si="495"/>
        <v/>
      </c>
      <c r="AL2956" s="69">
        <f t="shared" si="496"/>
        <v>0</v>
      </c>
      <c r="AM2956" s="69"/>
    </row>
    <row r="2957" spans="29:39">
      <c r="AC2957" s="69" t="str">
        <f t="shared" si="487"/>
        <v/>
      </c>
      <c r="AD2957" s="69" t="str">
        <f t="shared" si="488"/>
        <v/>
      </c>
      <c r="AE2957" s="69" t="str">
        <f t="shared" si="489"/>
        <v/>
      </c>
      <c r="AF2957" s="69" t="str">
        <f t="shared" si="490"/>
        <v/>
      </c>
      <c r="AG2957" s="69" t="str">
        <f t="shared" si="491"/>
        <v/>
      </c>
      <c r="AH2957" s="69" t="str">
        <f t="shared" si="492"/>
        <v/>
      </c>
      <c r="AI2957" s="69" t="str">
        <f t="shared" si="493"/>
        <v/>
      </c>
      <c r="AJ2957" s="69" t="str">
        <f t="shared" si="494"/>
        <v/>
      </c>
      <c r="AK2957" s="69" t="str">
        <f t="shared" si="495"/>
        <v/>
      </c>
      <c r="AL2957" s="69">
        <f t="shared" si="496"/>
        <v>0</v>
      </c>
      <c r="AM2957" s="69"/>
    </row>
    <row r="2958" spans="29:39">
      <c r="AC2958" s="69" t="str">
        <f t="shared" si="487"/>
        <v/>
      </c>
      <c r="AD2958" s="69" t="str">
        <f t="shared" si="488"/>
        <v/>
      </c>
      <c r="AE2958" s="69" t="str">
        <f t="shared" si="489"/>
        <v/>
      </c>
      <c r="AF2958" s="69" t="str">
        <f t="shared" si="490"/>
        <v/>
      </c>
      <c r="AG2958" s="69" t="str">
        <f t="shared" si="491"/>
        <v/>
      </c>
      <c r="AH2958" s="69" t="str">
        <f t="shared" si="492"/>
        <v/>
      </c>
      <c r="AI2958" s="69" t="str">
        <f t="shared" si="493"/>
        <v/>
      </c>
      <c r="AJ2958" s="69" t="str">
        <f t="shared" si="494"/>
        <v/>
      </c>
      <c r="AK2958" s="69" t="str">
        <f t="shared" si="495"/>
        <v/>
      </c>
      <c r="AL2958" s="69">
        <f t="shared" si="496"/>
        <v>0</v>
      </c>
      <c r="AM2958" s="69"/>
    </row>
    <row r="2959" spans="29:39">
      <c r="AC2959" s="69" t="str">
        <f t="shared" si="487"/>
        <v/>
      </c>
      <c r="AD2959" s="69" t="str">
        <f t="shared" si="488"/>
        <v/>
      </c>
      <c r="AE2959" s="69" t="str">
        <f t="shared" si="489"/>
        <v/>
      </c>
      <c r="AF2959" s="69" t="str">
        <f t="shared" si="490"/>
        <v/>
      </c>
      <c r="AG2959" s="69" t="str">
        <f t="shared" si="491"/>
        <v/>
      </c>
      <c r="AH2959" s="69" t="str">
        <f t="shared" si="492"/>
        <v/>
      </c>
      <c r="AI2959" s="69" t="str">
        <f t="shared" si="493"/>
        <v/>
      </c>
      <c r="AJ2959" s="69" t="str">
        <f t="shared" si="494"/>
        <v/>
      </c>
      <c r="AK2959" s="69" t="str">
        <f t="shared" si="495"/>
        <v/>
      </c>
      <c r="AL2959" s="69">
        <f t="shared" si="496"/>
        <v>0</v>
      </c>
      <c r="AM2959" s="69"/>
    </row>
    <row r="2960" spans="29:39">
      <c r="AC2960" s="69" t="str">
        <f t="shared" si="487"/>
        <v/>
      </c>
      <c r="AD2960" s="69" t="str">
        <f t="shared" si="488"/>
        <v/>
      </c>
      <c r="AE2960" s="69" t="str">
        <f t="shared" si="489"/>
        <v/>
      </c>
      <c r="AF2960" s="69" t="str">
        <f t="shared" si="490"/>
        <v/>
      </c>
      <c r="AG2960" s="69" t="str">
        <f t="shared" si="491"/>
        <v/>
      </c>
      <c r="AH2960" s="69" t="str">
        <f t="shared" si="492"/>
        <v/>
      </c>
      <c r="AI2960" s="69" t="str">
        <f t="shared" si="493"/>
        <v/>
      </c>
      <c r="AJ2960" s="69" t="str">
        <f t="shared" si="494"/>
        <v/>
      </c>
      <c r="AK2960" s="69" t="str">
        <f t="shared" si="495"/>
        <v/>
      </c>
      <c r="AL2960" s="69">
        <f t="shared" si="496"/>
        <v>0</v>
      </c>
      <c r="AM2960" s="69"/>
    </row>
    <row r="2961" spans="29:39">
      <c r="AC2961" s="69" t="str">
        <f t="shared" ref="AC2961:AC3024" si="497">IF(LEFT(Q2961,1)="&lt;",1*MID(Q2961,2,LEN(Q2961)-1),"")</f>
        <v/>
      </c>
      <c r="AD2961" s="69" t="str">
        <f t="shared" ref="AD2961:AD3024" si="498">IF(LEFT(R2961,1)="&lt;",1*MID(R2961,2,LEN(R2961)-1),"")</f>
        <v/>
      </c>
      <c r="AE2961" s="69" t="str">
        <f t="shared" ref="AE2961:AE3024" si="499">IF(LEFT(S2961,1)="&lt;",1*MID(S2961,2,LEN(S2961)-1),"")</f>
        <v/>
      </c>
      <c r="AF2961" s="69" t="str">
        <f t="shared" ref="AF2961:AF3024" si="500">IF(LEFT(T2961,1)="&lt;",1*MID(T2961,2,LEN(T2961)-1),"")</f>
        <v/>
      </c>
      <c r="AG2961" s="69" t="str">
        <f t="shared" ref="AG2961:AG3024" si="501">IF(LEFT(U2961,1)="&lt;",1*MID(U2961,2,LEN(U2961)-1),"")</f>
        <v/>
      </c>
      <c r="AH2961" s="69" t="str">
        <f t="shared" ref="AH2961:AH3024" si="502">IF(LEFT(V2961,1)="&lt;",1*MID(V2961,2,LEN(V2961)-1),"")</f>
        <v/>
      </c>
      <c r="AI2961" s="69" t="str">
        <f t="shared" ref="AI2961:AI3024" si="503">IF(LEFT(W2961,1)="&lt;",1*MID(W2961,2,LEN(W2961)-1),"")</f>
        <v/>
      </c>
      <c r="AJ2961" s="69" t="str">
        <f t="shared" ref="AJ2961:AJ3024" si="504">IF(LEFT(X2961,1)="&lt;",1*MID(X2961,2,LEN(X2961)-1),"")</f>
        <v/>
      </c>
      <c r="AK2961" s="69" t="str">
        <f t="shared" ref="AK2961:AK3024" si="505">IF(LEFT(Y2961,1)="&lt;",1*MID(Y2961,2,LEN(Y2961)-1),"")</f>
        <v/>
      </c>
      <c r="AL2961" s="69">
        <f t="shared" ref="AL2961:AL3024" si="506">SUM(AC2961:AK2961)</f>
        <v>0</v>
      </c>
      <c r="AM2961" s="69"/>
    </row>
    <row r="2962" spans="29:39">
      <c r="AC2962" s="69" t="str">
        <f t="shared" si="497"/>
        <v/>
      </c>
      <c r="AD2962" s="69" t="str">
        <f t="shared" si="498"/>
        <v/>
      </c>
      <c r="AE2962" s="69" t="str">
        <f t="shared" si="499"/>
        <v/>
      </c>
      <c r="AF2962" s="69" t="str">
        <f t="shared" si="500"/>
        <v/>
      </c>
      <c r="AG2962" s="69" t="str">
        <f t="shared" si="501"/>
        <v/>
      </c>
      <c r="AH2962" s="69" t="str">
        <f t="shared" si="502"/>
        <v/>
      </c>
      <c r="AI2962" s="69" t="str">
        <f t="shared" si="503"/>
        <v/>
      </c>
      <c r="AJ2962" s="69" t="str">
        <f t="shared" si="504"/>
        <v/>
      </c>
      <c r="AK2962" s="69" t="str">
        <f t="shared" si="505"/>
        <v/>
      </c>
      <c r="AL2962" s="69">
        <f t="shared" si="506"/>
        <v>0</v>
      </c>
      <c r="AM2962" s="69"/>
    </row>
    <row r="2963" spans="29:39">
      <c r="AC2963" s="69" t="str">
        <f t="shared" si="497"/>
        <v/>
      </c>
      <c r="AD2963" s="69" t="str">
        <f t="shared" si="498"/>
        <v/>
      </c>
      <c r="AE2963" s="69" t="str">
        <f t="shared" si="499"/>
        <v/>
      </c>
      <c r="AF2963" s="69" t="str">
        <f t="shared" si="500"/>
        <v/>
      </c>
      <c r="AG2963" s="69" t="str">
        <f t="shared" si="501"/>
        <v/>
      </c>
      <c r="AH2963" s="69" t="str">
        <f t="shared" si="502"/>
        <v/>
      </c>
      <c r="AI2963" s="69" t="str">
        <f t="shared" si="503"/>
        <v/>
      </c>
      <c r="AJ2963" s="69" t="str">
        <f t="shared" si="504"/>
        <v/>
      </c>
      <c r="AK2963" s="69" t="str">
        <f t="shared" si="505"/>
        <v/>
      </c>
      <c r="AL2963" s="69">
        <f t="shared" si="506"/>
        <v>0</v>
      </c>
      <c r="AM2963" s="69"/>
    </row>
    <row r="2964" spans="29:39">
      <c r="AC2964" s="69" t="str">
        <f t="shared" si="497"/>
        <v/>
      </c>
      <c r="AD2964" s="69" t="str">
        <f t="shared" si="498"/>
        <v/>
      </c>
      <c r="AE2964" s="69" t="str">
        <f t="shared" si="499"/>
        <v/>
      </c>
      <c r="AF2964" s="69" t="str">
        <f t="shared" si="500"/>
        <v/>
      </c>
      <c r="AG2964" s="69" t="str">
        <f t="shared" si="501"/>
        <v/>
      </c>
      <c r="AH2964" s="69" t="str">
        <f t="shared" si="502"/>
        <v/>
      </c>
      <c r="AI2964" s="69" t="str">
        <f t="shared" si="503"/>
        <v/>
      </c>
      <c r="AJ2964" s="69" t="str">
        <f t="shared" si="504"/>
        <v/>
      </c>
      <c r="AK2964" s="69" t="str">
        <f t="shared" si="505"/>
        <v/>
      </c>
      <c r="AL2964" s="69">
        <f t="shared" si="506"/>
        <v>0</v>
      </c>
      <c r="AM2964" s="69"/>
    </row>
    <row r="2965" spans="29:39">
      <c r="AC2965" s="69" t="str">
        <f t="shared" si="497"/>
        <v/>
      </c>
      <c r="AD2965" s="69" t="str">
        <f t="shared" si="498"/>
        <v/>
      </c>
      <c r="AE2965" s="69" t="str">
        <f t="shared" si="499"/>
        <v/>
      </c>
      <c r="AF2965" s="69" t="str">
        <f t="shared" si="500"/>
        <v/>
      </c>
      <c r="AG2965" s="69" t="str">
        <f t="shared" si="501"/>
        <v/>
      </c>
      <c r="AH2965" s="69" t="str">
        <f t="shared" si="502"/>
        <v/>
      </c>
      <c r="AI2965" s="69" t="str">
        <f t="shared" si="503"/>
        <v/>
      </c>
      <c r="AJ2965" s="69" t="str">
        <f t="shared" si="504"/>
        <v/>
      </c>
      <c r="AK2965" s="69" t="str">
        <f t="shared" si="505"/>
        <v/>
      </c>
      <c r="AL2965" s="69">
        <f t="shared" si="506"/>
        <v>0</v>
      </c>
      <c r="AM2965" s="69"/>
    </row>
    <row r="2966" spans="29:39">
      <c r="AC2966" s="69" t="str">
        <f t="shared" si="497"/>
        <v/>
      </c>
      <c r="AD2966" s="69" t="str">
        <f t="shared" si="498"/>
        <v/>
      </c>
      <c r="AE2966" s="69" t="str">
        <f t="shared" si="499"/>
        <v/>
      </c>
      <c r="AF2966" s="69" t="str">
        <f t="shared" si="500"/>
        <v/>
      </c>
      <c r="AG2966" s="69" t="str">
        <f t="shared" si="501"/>
        <v/>
      </c>
      <c r="AH2966" s="69" t="str">
        <f t="shared" si="502"/>
        <v/>
      </c>
      <c r="AI2966" s="69" t="str">
        <f t="shared" si="503"/>
        <v/>
      </c>
      <c r="AJ2966" s="69" t="str">
        <f t="shared" si="504"/>
        <v/>
      </c>
      <c r="AK2966" s="69" t="str">
        <f t="shared" si="505"/>
        <v/>
      </c>
      <c r="AL2966" s="69">
        <f t="shared" si="506"/>
        <v>0</v>
      </c>
      <c r="AM2966" s="69"/>
    </row>
    <row r="2967" spans="29:39">
      <c r="AC2967" s="69" t="str">
        <f t="shared" si="497"/>
        <v/>
      </c>
      <c r="AD2967" s="69" t="str">
        <f t="shared" si="498"/>
        <v/>
      </c>
      <c r="AE2967" s="69" t="str">
        <f t="shared" si="499"/>
        <v/>
      </c>
      <c r="AF2967" s="69" t="str">
        <f t="shared" si="500"/>
        <v/>
      </c>
      <c r="AG2967" s="69" t="str">
        <f t="shared" si="501"/>
        <v/>
      </c>
      <c r="AH2967" s="69" t="str">
        <f t="shared" si="502"/>
        <v/>
      </c>
      <c r="AI2967" s="69" t="str">
        <f t="shared" si="503"/>
        <v/>
      </c>
      <c r="AJ2967" s="69" t="str">
        <f t="shared" si="504"/>
        <v/>
      </c>
      <c r="AK2967" s="69" t="str">
        <f t="shared" si="505"/>
        <v/>
      </c>
      <c r="AL2967" s="69">
        <f t="shared" si="506"/>
        <v>0</v>
      </c>
      <c r="AM2967" s="69"/>
    </row>
    <row r="2968" spans="29:39">
      <c r="AC2968" s="69" t="str">
        <f t="shared" si="497"/>
        <v/>
      </c>
      <c r="AD2968" s="69" t="str">
        <f t="shared" si="498"/>
        <v/>
      </c>
      <c r="AE2968" s="69" t="str">
        <f t="shared" si="499"/>
        <v/>
      </c>
      <c r="AF2968" s="69" t="str">
        <f t="shared" si="500"/>
        <v/>
      </c>
      <c r="AG2968" s="69" t="str">
        <f t="shared" si="501"/>
        <v/>
      </c>
      <c r="AH2968" s="69" t="str">
        <f t="shared" si="502"/>
        <v/>
      </c>
      <c r="AI2968" s="69" t="str">
        <f t="shared" si="503"/>
        <v/>
      </c>
      <c r="AJ2968" s="69" t="str">
        <f t="shared" si="504"/>
        <v/>
      </c>
      <c r="AK2968" s="69" t="str">
        <f t="shared" si="505"/>
        <v/>
      </c>
      <c r="AL2968" s="69">
        <f t="shared" si="506"/>
        <v>0</v>
      </c>
      <c r="AM2968" s="69"/>
    </row>
    <row r="2969" spans="29:39">
      <c r="AC2969" s="69" t="str">
        <f t="shared" si="497"/>
        <v/>
      </c>
      <c r="AD2969" s="69" t="str">
        <f t="shared" si="498"/>
        <v/>
      </c>
      <c r="AE2969" s="69" t="str">
        <f t="shared" si="499"/>
        <v/>
      </c>
      <c r="AF2969" s="69" t="str">
        <f t="shared" si="500"/>
        <v/>
      </c>
      <c r="AG2969" s="69" t="str">
        <f t="shared" si="501"/>
        <v/>
      </c>
      <c r="AH2969" s="69" t="str">
        <f t="shared" si="502"/>
        <v/>
      </c>
      <c r="AI2969" s="69" t="str">
        <f t="shared" si="503"/>
        <v/>
      </c>
      <c r="AJ2969" s="69" t="str">
        <f t="shared" si="504"/>
        <v/>
      </c>
      <c r="AK2969" s="69" t="str">
        <f t="shared" si="505"/>
        <v/>
      </c>
      <c r="AL2969" s="69">
        <f t="shared" si="506"/>
        <v>0</v>
      </c>
      <c r="AM2969" s="69"/>
    </row>
    <row r="2970" spans="29:39">
      <c r="AC2970" s="69" t="str">
        <f t="shared" si="497"/>
        <v/>
      </c>
      <c r="AD2970" s="69" t="str">
        <f t="shared" si="498"/>
        <v/>
      </c>
      <c r="AE2970" s="69" t="str">
        <f t="shared" si="499"/>
        <v/>
      </c>
      <c r="AF2970" s="69" t="str">
        <f t="shared" si="500"/>
        <v/>
      </c>
      <c r="AG2970" s="69" t="str">
        <f t="shared" si="501"/>
        <v/>
      </c>
      <c r="AH2970" s="69" t="str">
        <f t="shared" si="502"/>
        <v/>
      </c>
      <c r="AI2970" s="69" t="str">
        <f t="shared" si="503"/>
        <v/>
      </c>
      <c r="AJ2970" s="69" t="str">
        <f t="shared" si="504"/>
        <v/>
      </c>
      <c r="AK2970" s="69" t="str">
        <f t="shared" si="505"/>
        <v/>
      </c>
      <c r="AL2970" s="69">
        <f t="shared" si="506"/>
        <v>0</v>
      </c>
      <c r="AM2970" s="69"/>
    </row>
    <row r="2971" spans="29:39">
      <c r="AC2971" s="69" t="str">
        <f t="shared" si="497"/>
        <v/>
      </c>
      <c r="AD2971" s="69" t="str">
        <f t="shared" si="498"/>
        <v/>
      </c>
      <c r="AE2971" s="69" t="str">
        <f t="shared" si="499"/>
        <v/>
      </c>
      <c r="AF2971" s="69" t="str">
        <f t="shared" si="500"/>
        <v/>
      </c>
      <c r="AG2971" s="69" t="str">
        <f t="shared" si="501"/>
        <v/>
      </c>
      <c r="AH2971" s="69" t="str">
        <f t="shared" si="502"/>
        <v/>
      </c>
      <c r="AI2971" s="69" t="str">
        <f t="shared" si="503"/>
        <v/>
      </c>
      <c r="AJ2971" s="69" t="str">
        <f t="shared" si="504"/>
        <v/>
      </c>
      <c r="AK2971" s="69" t="str">
        <f t="shared" si="505"/>
        <v/>
      </c>
      <c r="AL2971" s="69">
        <f t="shared" si="506"/>
        <v>0</v>
      </c>
      <c r="AM2971" s="69"/>
    </row>
    <row r="2972" spans="29:39">
      <c r="AC2972" s="69" t="str">
        <f t="shared" si="497"/>
        <v/>
      </c>
      <c r="AD2972" s="69" t="str">
        <f t="shared" si="498"/>
        <v/>
      </c>
      <c r="AE2972" s="69" t="str">
        <f t="shared" si="499"/>
        <v/>
      </c>
      <c r="AF2972" s="69" t="str">
        <f t="shared" si="500"/>
        <v/>
      </c>
      <c r="AG2972" s="69" t="str">
        <f t="shared" si="501"/>
        <v/>
      </c>
      <c r="AH2972" s="69" t="str">
        <f t="shared" si="502"/>
        <v/>
      </c>
      <c r="AI2972" s="69" t="str">
        <f t="shared" si="503"/>
        <v/>
      </c>
      <c r="AJ2972" s="69" t="str">
        <f t="shared" si="504"/>
        <v/>
      </c>
      <c r="AK2972" s="69" t="str">
        <f t="shared" si="505"/>
        <v/>
      </c>
      <c r="AL2972" s="69">
        <f t="shared" si="506"/>
        <v>0</v>
      </c>
      <c r="AM2972" s="69"/>
    </row>
    <row r="2973" spans="29:39">
      <c r="AC2973" s="69" t="str">
        <f t="shared" si="497"/>
        <v/>
      </c>
      <c r="AD2973" s="69" t="str">
        <f t="shared" si="498"/>
        <v/>
      </c>
      <c r="AE2973" s="69" t="str">
        <f t="shared" si="499"/>
        <v/>
      </c>
      <c r="AF2973" s="69" t="str">
        <f t="shared" si="500"/>
        <v/>
      </c>
      <c r="AG2973" s="69" t="str">
        <f t="shared" si="501"/>
        <v/>
      </c>
      <c r="AH2973" s="69" t="str">
        <f t="shared" si="502"/>
        <v/>
      </c>
      <c r="AI2973" s="69" t="str">
        <f t="shared" si="503"/>
        <v/>
      </c>
      <c r="AJ2973" s="69" t="str">
        <f t="shared" si="504"/>
        <v/>
      </c>
      <c r="AK2973" s="69" t="str">
        <f t="shared" si="505"/>
        <v/>
      </c>
      <c r="AL2973" s="69">
        <f t="shared" si="506"/>
        <v>0</v>
      </c>
      <c r="AM2973" s="69"/>
    </row>
    <row r="2974" spans="29:39">
      <c r="AC2974" s="69" t="str">
        <f t="shared" si="497"/>
        <v/>
      </c>
      <c r="AD2974" s="69" t="str">
        <f t="shared" si="498"/>
        <v/>
      </c>
      <c r="AE2974" s="69" t="str">
        <f t="shared" si="499"/>
        <v/>
      </c>
      <c r="AF2974" s="69" t="str">
        <f t="shared" si="500"/>
        <v/>
      </c>
      <c r="AG2974" s="69" t="str">
        <f t="shared" si="501"/>
        <v/>
      </c>
      <c r="AH2974" s="69" t="str">
        <f t="shared" si="502"/>
        <v/>
      </c>
      <c r="AI2974" s="69" t="str">
        <f t="shared" si="503"/>
        <v/>
      </c>
      <c r="AJ2974" s="69" t="str">
        <f t="shared" si="504"/>
        <v/>
      </c>
      <c r="AK2974" s="69" t="str">
        <f t="shared" si="505"/>
        <v/>
      </c>
      <c r="AL2974" s="69">
        <f t="shared" si="506"/>
        <v>0</v>
      </c>
      <c r="AM2974" s="69"/>
    </row>
    <row r="2975" spans="29:39">
      <c r="AC2975" s="69" t="str">
        <f t="shared" si="497"/>
        <v/>
      </c>
      <c r="AD2975" s="69" t="str">
        <f t="shared" si="498"/>
        <v/>
      </c>
      <c r="AE2975" s="69" t="str">
        <f t="shared" si="499"/>
        <v/>
      </c>
      <c r="AF2975" s="69" t="str">
        <f t="shared" si="500"/>
        <v/>
      </c>
      <c r="AG2975" s="69" t="str">
        <f t="shared" si="501"/>
        <v/>
      </c>
      <c r="AH2975" s="69" t="str">
        <f t="shared" si="502"/>
        <v/>
      </c>
      <c r="AI2975" s="69" t="str">
        <f t="shared" si="503"/>
        <v/>
      </c>
      <c r="AJ2975" s="69" t="str">
        <f t="shared" si="504"/>
        <v/>
      </c>
      <c r="AK2975" s="69" t="str">
        <f t="shared" si="505"/>
        <v/>
      </c>
      <c r="AL2975" s="69">
        <f t="shared" si="506"/>
        <v>0</v>
      </c>
      <c r="AM2975" s="69"/>
    </row>
    <row r="2976" spans="29:39">
      <c r="AC2976" s="69" t="str">
        <f t="shared" si="497"/>
        <v/>
      </c>
      <c r="AD2976" s="69" t="str">
        <f t="shared" si="498"/>
        <v/>
      </c>
      <c r="AE2976" s="69" t="str">
        <f t="shared" si="499"/>
        <v/>
      </c>
      <c r="AF2976" s="69" t="str">
        <f t="shared" si="500"/>
        <v/>
      </c>
      <c r="AG2976" s="69" t="str">
        <f t="shared" si="501"/>
        <v/>
      </c>
      <c r="AH2976" s="69" t="str">
        <f t="shared" si="502"/>
        <v/>
      </c>
      <c r="AI2976" s="69" t="str">
        <f t="shared" si="503"/>
        <v/>
      </c>
      <c r="AJ2976" s="69" t="str">
        <f t="shared" si="504"/>
        <v/>
      </c>
      <c r="AK2976" s="69" t="str">
        <f t="shared" si="505"/>
        <v/>
      </c>
      <c r="AL2976" s="69">
        <f t="shared" si="506"/>
        <v>0</v>
      </c>
      <c r="AM2976" s="69"/>
    </row>
    <row r="2977" spans="29:39">
      <c r="AC2977" s="69" t="str">
        <f t="shared" si="497"/>
        <v/>
      </c>
      <c r="AD2977" s="69" t="str">
        <f t="shared" si="498"/>
        <v/>
      </c>
      <c r="AE2977" s="69" t="str">
        <f t="shared" si="499"/>
        <v/>
      </c>
      <c r="AF2977" s="69" t="str">
        <f t="shared" si="500"/>
        <v/>
      </c>
      <c r="AG2977" s="69" t="str">
        <f t="shared" si="501"/>
        <v/>
      </c>
      <c r="AH2977" s="69" t="str">
        <f t="shared" si="502"/>
        <v/>
      </c>
      <c r="AI2977" s="69" t="str">
        <f t="shared" si="503"/>
        <v/>
      </c>
      <c r="AJ2977" s="69" t="str">
        <f t="shared" si="504"/>
        <v/>
      </c>
      <c r="AK2977" s="69" t="str">
        <f t="shared" si="505"/>
        <v/>
      </c>
      <c r="AL2977" s="69">
        <f t="shared" si="506"/>
        <v>0</v>
      </c>
      <c r="AM2977" s="69"/>
    </row>
    <row r="2978" spans="29:39">
      <c r="AC2978" s="69" t="str">
        <f t="shared" si="497"/>
        <v/>
      </c>
      <c r="AD2978" s="69" t="str">
        <f t="shared" si="498"/>
        <v/>
      </c>
      <c r="AE2978" s="69" t="str">
        <f t="shared" si="499"/>
        <v/>
      </c>
      <c r="AF2978" s="69" t="str">
        <f t="shared" si="500"/>
        <v/>
      </c>
      <c r="AG2978" s="69" t="str">
        <f t="shared" si="501"/>
        <v/>
      </c>
      <c r="AH2978" s="69" t="str">
        <f t="shared" si="502"/>
        <v/>
      </c>
      <c r="AI2978" s="69" t="str">
        <f t="shared" si="503"/>
        <v/>
      </c>
      <c r="AJ2978" s="69" t="str">
        <f t="shared" si="504"/>
        <v/>
      </c>
      <c r="AK2978" s="69" t="str">
        <f t="shared" si="505"/>
        <v/>
      </c>
      <c r="AL2978" s="69">
        <f t="shared" si="506"/>
        <v>0</v>
      </c>
      <c r="AM2978" s="69"/>
    </row>
    <row r="2979" spans="29:39">
      <c r="AC2979" s="69" t="str">
        <f t="shared" si="497"/>
        <v/>
      </c>
      <c r="AD2979" s="69" t="str">
        <f t="shared" si="498"/>
        <v/>
      </c>
      <c r="AE2979" s="69" t="str">
        <f t="shared" si="499"/>
        <v/>
      </c>
      <c r="AF2979" s="69" t="str">
        <f t="shared" si="500"/>
        <v/>
      </c>
      <c r="AG2979" s="69" t="str">
        <f t="shared" si="501"/>
        <v/>
      </c>
      <c r="AH2979" s="69" t="str">
        <f t="shared" si="502"/>
        <v/>
      </c>
      <c r="AI2979" s="69" t="str">
        <f t="shared" si="503"/>
        <v/>
      </c>
      <c r="AJ2979" s="69" t="str">
        <f t="shared" si="504"/>
        <v/>
      </c>
      <c r="AK2979" s="69" t="str">
        <f t="shared" si="505"/>
        <v/>
      </c>
      <c r="AL2979" s="69">
        <f t="shared" si="506"/>
        <v>0</v>
      </c>
      <c r="AM2979" s="69"/>
    </row>
    <row r="2980" spans="29:39">
      <c r="AC2980" s="69" t="str">
        <f t="shared" si="497"/>
        <v/>
      </c>
      <c r="AD2980" s="69" t="str">
        <f t="shared" si="498"/>
        <v/>
      </c>
      <c r="AE2980" s="69" t="str">
        <f t="shared" si="499"/>
        <v/>
      </c>
      <c r="AF2980" s="69" t="str">
        <f t="shared" si="500"/>
        <v/>
      </c>
      <c r="AG2980" s="69" t="str">
        <f t="shared" si="501"/>
        <v/>
      </c>
      <c r="AH2980" s="69" t="str">
        <f t="shared" si="502"/>
        <v/>
      </c>
      <c r="AI2980" s="69" t="str">
        <f t="shared" si="503"/>
        <v/>
      </c>
      <c r="AJ2980" s="69" t="str">
        <f t="shared" si="504"/>
        <v/>
      </c>
      <c r="AK2980" s="69" t="str">
        <f t="shared" si="505"/>
        <v/>
      </c>
      <c r="AL2980" s="69">
        <f t="shared" si="506"/>
        <v>0</v>
      </c>
      <c r="AM2980" s="69"/>
    </row>
    <row r="2981" spans="29:39">
      <c r="AC2981" s="69" t="str">
        <f t="shared" si="497"/>
        <v/>
      </c>
      <c r="AD2981" s="69" t="str">
        <f t="shared" si="498"/>
        <v/>
      </c>
      <c r="AE2981" s="69" t="str">
        <f t="shared" si="499"/>
        <v/>
      </c>
      <c r="AF2981" s="69" t="str">
        <f t="shared" si="500"/>
        <v/>
      </c>
      <c r="AG2981" s="69" t="str">
        <f t="shared" si="501"/>
        <v/>
      </c>
      <c r="AH2981" s="69" t="str">
        <f t="shared" si="502"/>
        <v/>
      </c>
      <c r="AI2981" s="69" t="str">
        <f t="shared" si="503"/>
        <v/>
      </c>
      <c r="AJ2981" s="69" t="str">
        <f t="shared" si="504"/>
        <v/>
      </c>
      <c r="AK2981" s="69" t="str">
        <f t="shared" si="505"/>
        <v/>
      </c>
      <c r="AL2981" s="69">
        <f t="shared" si="506"/>
        <v>0</v>
      </c>
      <c r="AM2981" s="69"/>
    </row>
    <row r="2982" spans="29:39">
      <c r="AC2982" s="69" t="str">
        <f t="shared" si="497"/>
        <v/>
      </c>
      <c r="AD2982" s="69" t="str">
        <f t="shared" si="498"/>
        <v/>
      </c>
      <c r="AE2982" s="69" t="str">
        <f t="shared" si="499"/>
        <v/>
      </c>
      <c r="AF2982" s="69" t="str">
        <f t="shared" si="500"/>
        <v/>
      </c>
      <c r="AG2982" s="69" t="str">
        <f t="shared" si="501"/>
        <v/>
      </c>
      <c r="AH2982" s="69" t="str">
        <f t="shared" si="502"/>
        <v/>
      </c>
      <c r="AI2982" s="69" t="str">
        <f t="shared" si="503"/>
        <v/>
      </c>
      <c r="AJ2982" s="69" t="str">
        <f t="shared" si="504"/>
        <v/>
      </c>
      <c r="AK2982" s="69" t="str">
        <f t="shared" si="505"/>
        <v/>
      </c>
      <c r="AL2982" s="69">
        <f t="shared" si="506"/>
        <v>0</v>
      </c>
      <c r="AM2982" s="69"/>
    </row>
    <row r="2983" spans="29:39">
      <c r="AC2983" s="69" t="str">
        <f t="shared" si="497"/>
        <v/>
      </c>
      <c r="AD2983" s="69" t="str">
        <f t="shared" si="498"/>
        <v/>
      </c>
      <c r="AE2983" s="69" t="str">
        <f t="shared" si="499"/>
        <v/>
      </c>
      <c r="AF2983" s="69" t="str">
        <f t="shared" si="500"/>
        <v/>
      </c>
      <c r="AG2983" s="69" t="str">
        <f t="shared" si="501"/>
        <v/>
      </c>
      <c r="AH2983" s="69" t="str">
        <f t="shared" si="502"/>
        <v/>
      </c>
      <c r="AI2983" s="69" t="str">
        <f t="shared" si="503"/>
        <v/>
      </c>
      <c r="AJ2983" s="69" t="str">
        <f t="shared" si="504"/>
        <v/>
      </c>
      <c r="AK2983" s="69" t="str">
        <f t="shared" si="505"/>
        <v/>
      </c>
      <c r="AL2983" s="69">
        <f t="shared" si="506"/>
        <v>0</v>
      </c>
      <c r="AM2983" s="69"/>
    </row>
    <row r="2984" spans="29:39">
      <c r="AC2984" s="69" t="str">
        <f t="shared" si="497"/>
        <v/>
      </c>
      <c r="AD2984" s="69" t="str">
        <f t="shared" si="498"/>
        <v/>
      </c>
      <c r="AE2984" s="69" t="str">
        <f t="shared" si="499"/>
        <v/>
      </c>
      <c r="AF2984" s="69" t="str">
        <f t="shared" si="500"/>
        <v/>
      </c>
      <c r="AG2984" s="69" t="str">
        <f t="shared" si="501"/>
        <v/>
      </c>
      <c r="AH2984" s="69" t="str">
        <f t="shared" si="502"/>
        <v/>
      </c>
      <c r="AI2984" s="69" t="str">
        <f t="shared" si="503"/>
        <v/>
      </c>
      <c r="AJ2984" s="69" t="str">
        <f t="shared" si="504"/>
        <v/>
      </c>
      <c r="AK2984" s="69" t="str">
        <f t="shared" si="505"/>
        <v/>
      </c>
      <c r="AL2984" s="69">
        <f t="shared" si="506"/>
        <v>0</v>
      </c>
      <c r="AM2984" s="69"/>
    </row>
    <row r="2985" spans="29:39">
      <c r="AC2985" s="69" t="str">
        <f t="shared" si="497"/>
        <v/>
      </c>
      <c r="AD2985" s="69" t="str">
        <f t="shared" si="498"/>
        <v/>
      </c>
      <c r="AE2985" s="69" t="str">
        <f t="shared" si="499"/>
        <v/>
      </c>
      <c r="AF2985" s="69" t="str">
        <f t="shared" si="500"/>
        <v/>
      </c>
      <c r="AG2985" s="69" t="str">
        <f t="shared" si="501"/>
        <v/>
      </c>
      <c r="AH2985" s="69" t="str">
        <f t="shared" si="502"/>
        <v/>
      </c>
      <c r="AI2985" s="69" t="str">
        <f t="shared" si="503"/>
        <v/>
      </c>
      <c r="AJ2985" s="69" t="str">
        <f t="shared" si="504"/>
        <v/>
      </c>
      <c r="AK2985" s="69" t="str">
        <f t="shared" si="505"/>
        <v/>
      </c>
      <c r="AL2985" s="69">
        <f t="shared" si="506"/>
        <v>0</v>
      </c>
      <c r="AM2985" s="69"/>
    </row>
    <row r="2986" spans="29:39">
      <c r="AC2986" s="69" t="str">
        <f t="shared" si="497"/>
        <v/>
      </c>
      <c r="AD2986" s="69" t="str">
        <f t="shared" si="498"/>
        <v/>
      </c>
      <c r="AE2986" s="69" t="str">
        <f t="shared" si="499"/>
        <v/>
      </c>
      <c r="AF2986" s="69" t="str">
        <f t="shared" si="500"/>
        <v/>
      </c>
      <c r="AG2986" s="69" t="str">
        <f t="shared" si="501"/>
        <v/>
      </c>
      <c r="AH2986" s="69" t="str">
        <f t="shared" si="502"/>
        <v/>
      </c>
      <c r="AI2986" s="69" t="str">
        <f t="shared" si="503"/>
        <v/>
      </c>
      <c r="AJ2986" s="69" t="str">
        <f t="shared" si="504"/>
        <v/>
      </c>
      <c r="AK2986" s="69" t="str">
        <f t="shared" si="505"/>
        <v/>
      </c>
      <c r="AL2986" s="69">
        <f t="shared" si="506"/>
        <v>0</v>
      </c>
      <c r="AM2986" s="69"/>
    </row>
    <row r="2987" spans="29:39">
      <c r="AC2987" s="69" t="str">
        <f t="shared" si="497"/>
        <v/>
      </c>
      <c r="AD2987" s="69" t="str">
        <f t="shared" si="498"/>
        <v/>
      </c>
      <c r="AE2987" s="69" t="str">
        <f t="shared" si="499"/>
        <v/>
      </c>
      <c r="AF2987" s="69" t="str">
        <f t="shared" si="500"/>
        <v/>
      </c>
      <c r="AG2987" s="69" t="str">
        <f t="shared" si="501"/>
        <v/>
      </c>
      <c r="AH2987" s="69" t="str">
        <f t="shared" si="502"/>
        <v/>
      </c>
      <c r="AI2987" s="69" t="str">
        <f t="shared" si="503"/>
        <v/>
      </c>
      <c r="AJ2987" s="69" t="str">
        <f t="shared" si="504"/>
        <v/>
      </c>
      <c r="AK2987" s="69" t="str">
        <f t="shared" si="505"/>
        <v/>
      </c>
      <c r="AL2987" s="69">
        <f t="shared" si="506"/>
        <v>0</v>
      </c>
      <c r="AM2987" s="69"/>
    </row>
    <row r="2988" spans="29:39">
      <c r="AC2988" s="69" t="str">
        <f t="shared" si="497"/>
        <v/>
      </c>
      <c r="AD2988" s="69" t="str">
        <f t="shared" si="498"/>
        <v/>
      </c>
      <c r="AE2988" s="69" t="str">
        <f t="shared" si="499"/>
        <v/>
      </c>
      <c r="AF2988" s="69" t="str">
        <f t="shared" si="500"/>
        <v/>
      </c>
      <c r="AG2988" s="69" t="str">
        <f t="shared" si="501"/>
        <v/>
      </c>
      <c r="AH2988" s="69" t="str">
        <f t="shared" si="502"/>
        <v/>
      </c>
      <c r="AI2988" s="69" t="str">
        <f t="shared" si="503"/>
        <v/>
      </c>
      <c r="AJ2988" s="69" t="str">
        <f t="shared" si="504"/>
        <v/>
      </c>
      <c r="AK2988" s="69" t="str">
        <f t="shared" si="505"/>
        <v/>
      </c>
      <c r="AL2988" s="69">
        <f t="shared" si="506"/>
        <v>0</v>
      </c>
      <c r="AM2988" s="69"/>
    </row>
    <row r="2989" spans="29:39">
      <c r="AC2989" s="69" t="str">
        <f t="shared" si="497"/>
        <v/>
      </c>
      <c r="AD2989" s="69" t="str">
        <f t="shared" si="498"/>
        <v/>
      </c>
      <c r="AE2989" s="69" t="str">
        <f t="shared" si="499"/>
        <v/>
      </c>
      <c r="AF2989" s="69" t="str">
        <f t="shared" si="500"/>
        <v/>
      </c>
      <c r="AG2989" s="69" t="str">
        <f t="shared" si="501"/>
        <v/>
      </c>
      <c r="AH2989" s="69" t="str">
        <f t="shared" si="502"/>
        <v/>
      </c>
      <c r="AI2989" s="69" t="str">
        <f t="shared" si="503"/>
        <v/>
      </c>
      <c r="AJ2989" s="69" t="str">
        <f t="shared" si="504"/>
        <v/>
      </c>
      <c r="AK2989" s="69" t="str">
        <f t="shared" si="505"/>
        <v/>
      </c>
      <c r="AL2989" s="69">
        <f t="shared" si="506"/>
        <v>0</v>
      </c>
      <c r="AM2989" s="69"/>
    </row>
    <row r="2990" spans="29:39">
      <c r="AC2990" s="69" t="str">
        <f t="shared" si="497"/>
        <v/>
      </c>
      <c r="AD2990" s="69" t="str">
        <f t="shared" si="498"/>
        <v/>
      </c>
      <c r="AE2990" s="69" t="str">
        <f t="shared" si="499"/>
        <v/>
      </c>
      <c r="AF2990" s="69" t="str">
        <f t="shared" si="500"/>
        <v/>
      </c>
      <c r="AG2990" s="69" t="str">
        <f t="shared" si="501"/>
        <v/>
      </c>
      <c r="AH2990" s="69" t="str">
        <f t="shared" si="502"/>
        <v/>
      </c>
      <c r="AI2990" s="69" t="str">
        <f t="shared" si="503"/>
        <v/>
      </c>
      <c r="AJ2990" s="69" t="str">
        <f t="shared" si="504"/>
        <v/>
      </c>
      <c r="AK2990" s="69" t="str">
        <f t="shared" si="505"/>
        <v/>
      </c>
      <c r="AL2990" s="69">
        <f t="shared" si="506"/>
        <v>0</v>
      </c>
      <c r="AM2990" s="69"/>
    </row>
    <row r="2991" spans="29:39">
      <c r="AC2991" s="69" t="str">
        <f t="shared" si="497"/>
        <v/>
      </c>
      <c r="AD2991" s="69" t="str">
        <f t="shared" si="498"/>
        <v/>
      </c>
      <c r="AE2991" s="69" t="str">
        <f t="shared" si="499"/>
        <v/>
      </c>
      <c r="AF2991" s="69" t="str">
        <f t="shared" si="500"/>
        <v/>
      </c>
      <c r="AG2991" s="69" t="str">
        <f t="shared" si="501"/>
        <v/>
      </c>
      <c r="AH2991" s="69" t="str">
        <f t="shared" si="502"/>
        <v/>
      </c>
      <c r="AI2991" s="69" t="str">
        <f t="shared" si="503"/>
        <v/>
      </c>
      <c r="AJ2991" s="69" t="str">
        <f t="shared" si="504"/>
        <v/>
      </c>
      <c r="AK2991" s="69" t="str">
        <f t="shared" si="505"/>
        <v/>
      </c>
      <c r="AL2991" s="69">
        <f t="shared" si="506"/>
        <v>0</v>
      </c>
      <c r="AM2991" s="69"/>
    </row>
    <row r="2992" spans="29:39">
      <c r="AC2992" s="69" t="str">
        <f t="shared" si="497"/>
        <v/>
      </c>
      <c r="AD2992" s="69" t="str">
        <f t="shared" si="498"/>
        <v/>
      </c>
      <c r="AE2992" s="69" t="str">
        <f t="shared" si="499"/>
        <v/>
      </c>
      <c r="AF2992" s="69" t="str">
        <f t="shared" si="500"/>
        <v/>
      </c>
      <c r="AG2992" s="69" t="str">
        <f t="shared" si="501"/>
        <v/>
      </c>
      <c r="AH2992" s="69" t="str">
        <f t="shared" si="502"/>
        <v/>
      </c>
      <c r="AI2992" s="69" t="str">
        <f t="shared" si="503"/>
        <v/>
      </c>
      <c r="AJ2992" s="69" t="str">
        <f t="shared" si="504"/>
        <v/>
      </c>
      <c r="AK2992" s="69" t="str">
        <f t="shared" si="505"/>
        <v/>
      </c>
      <c r="AL2992" s="69">
        <f t="shared" si="506"/>
        <v>0</v>
      </c>
      <c r="AM2992" s="69"/>
    </row>
    <row r="2993" spans="29:39">
      <c r="AC2993" s="69" t="str">
        <f t="shared" si="497"/>
        <v/>
      </c>
      <c r="AD2993" s="69" t="str">
        <f t="shared" si="498"/>
        <v/>
      </c>
      <c r="AE2993" s="69" t="str">
        <f t="shared" si="499"/>
        <v/>
      </c>
      <c r="AF2993" s="69" t="str">
        <f t="shared" si="500"/>
        <v/>
      </c>
      <c r="AG2993" s="69" t="str">
        <f t="shared" si="501"/>
        <v/>
      </c>
      <c r="AH2993" s="69" t="str">
        <f t="shared" si="502"/>
        <v/>
      </c>
      <c r="AI2993" s="69" t="str">
        <f t="shared" si="503"/>
        <v/>
      </c>
      <c r="AJ2993" s="69" t="str">
        <f t="shared" si="504"/>
        <v/>
      </c>
      <c r="AK2993" s="69" t="str">
        <f t="shared" si="505"/>
        <v/>
      </c>
      <c r="AL2993" s="69">
        <f t="shared" si="506"/>
        <v>0</v>
      </c>
      <c r="AM2993" s="69"/>
    </row>
    <row r="2994" spans="29:39">
      <c r="AC2994" s="69" t="str">
        <f t="shared" si="497"/>
        <v/>
      </c>
      <c r="AD2994" s="69" t="str">
        <f t="shared" si="498"/>
        <v/>
      </c>
      <c r="AE2994" s="69" t="str">
        <f t="shared" si="499"/>
        <v/>
      </c>
      <c r="AF2994" s="69" t="str">
        <f t="shared" si="500"/>
        <v/>
      </c>
      <c r="AG2994" s="69" t="str">
        <f t="shared" si="501"/>
        <v/>
      </c>
      <c r="AH2994" s="69" t="str">
        <f t="shared" si="502"/>
        <v/>
      </c>
      <c r="AI2994" s="69" t="str">
        <f t="shared" si="503"/>
        <v/>
      </c>
      <c r="AJ2994" s="69" t="str">
        <f t="shared" si="504"/>
        <v/>
      </c>
      <c r="AK2994" s="69" t="str">
        <f t="shared" si="505"/>
        <v/>
      </c>
      <c r="AL2994" s="69">
        <f t="shared" si="506"/>
        <v>0</v>
      </c>
      <c r="AM2994" s="69"/>
    </row>
    <row r="2995" spans="29:39">
      <c r="AC2995" s="69" t="str">
        <f t="shared" si="497"/>
        <v/>
      </c>
      <c r="AD2995" s="69" t="str">
        <f t="shared" si="498"/>
        <v/>
      </c>
      <c r="AE2995" s="69" t="str">
        <f t="shared" si="499"/>
        <v/>
      </c>
      <c r="AF2995" s="69" t="str">
        <f t="shared" si="500"/>
        <v/>
      </c>
      <c r="AG2995" s="69" t="str">
        <f t="shared" si="501"/>
        <v/>
      </c>
      <c r="AH2995" s="69" t="str">
        <f t="shared" si="502"/>
        <v/>
      </c>
      <c r="AI2995" s="69" t="str">
        <f t="shared" si="503"/>
        <v/>
      </c>
      <c r="AJ2995" s="69" t="str">
        <f t="shared" si="504"/>
        <v/>
      </c>
      <c r="AK2995" s="69" t="str">
        <f t="shared" si="505"/>
        <v/>
      </c>
      <c r="AL2995" s="69">
        <f t="shared" si="506"/>
        <v>0</v>
      </c>
      <c r="AM2995" s="69"/>
    </row>
    <row r="2996" spans="29:39">
      <c r="AC2996" s="69" t="str">
        <f t="shared" si="497"/>
        <v/>
      </c>
      <c r="AD2996" s="69" t="str">
        <f t="shared" si="498"/>
        <v/>
      </c>
      <c r="AE2996" s="69" t="str">
        <f t="shared" si="499"/>
        <v/>
      </c>
      <c r="AF2996" s="69" t="str">
        <f t="shared" si="500"/>
        <v/>
      </c>
      <c r="AG2996" s="69" t="str">
        <f t="shared" si="501"/>
        <v/>
      </c>
      <c r="AH2996" s="69" t="str">
        <f t="shared" si="502"/>
        <v/>
      </c>
      <c r="AI2996" s="69" t="str">
        <f t="shared" si="503"/>
        <v/>
      </c>
      <c r="AJ2996" s="69" t="str">
        <f t="shared" si="504"/>
        <v/>
      </c>
      <c r="AK2996" s="69" t="str">
        <f t="shared" si="505"/>
        <v/>
      </c>
      <c r="AL2996" s="69">
        <f t="shared" si="506"/>
        <v>0</v>
      </c>
      <c r="AM2996" s="69"/>
    </row>
    <row r="2997" spans="29:39">
      <c r="AC2997" s="69" t="str">
        <f t="shared" si="497"/>
        <v/>
      </c>
      <c r="AD2997" s="69" t="str">
        <f t="shared" si="498"/>
        <v/>
      </c>
      <c r="AE2997" s="69" t="str">
        <f t="shared" si="499"/>
        <v/>
      </c>
      <c r="AF2997" s="69" t="str">
        <f t="shared" si="500"/>
        <v/>
      </c>
      <c r="AG2997" s="69" t="str">
        <f t="shared" si="501"/>
        <v/>
      </c>
      <c r="AH2997" s="69" t="str">
        <f t="shared" si="502"/>
        <v/>
      </c>
      <c r="AI2997" s="69" t="str">
        <f t="shared" si="503"/>
        <v/>
      </c>
      <c r="AJ2997" s="69" t="str">
        <f t="shared" si="504"/>
        <v/>
      </c>
      <c r="AK2997" s="69" t="str">
        <f t="shared" si="505"/>
        <v/>
      </c>
      <c r="AL2997" s="69">
        <f t="shared" si="506"/>
        <v>0</v>
      </c>
      <c r="AM2997" s="69"/>
    </row>
    <row r="2998" spans="29:39">
      <c r="AC2998" s="69" t="str">
        <f t="shared" si="497"/>
        <v/>
      </c>
      <c r="AD2998" s="69" t="str">
        <f t="shared" si="498"/>
        <v/>
      </c>
      <c r="AE2998" s="69" t="str">
        <f t="shared" si="499"/>
        <v/>
      </c>
      <c r="AF2998" s="69" t="str">
        <f t="shared" si="500"/>
        <v/>
      </c>
      <c r="AG2998" s="69" t="str">
        <f t="shared" si="501"/>
        <v/>
      </c>
      <c r="AH2998" s="69" t="str">
        <f t="shared" si="502"/>
        <v/>
      </c>
      <c r="AI2998" s="69" t="str">
        <f t="shared" si="503"/>
        <v/>
      </c>
      <c r="AJ2998" s="69" t="str">
        <f t="shared" si="504"/>
        <v/>
      </c>
      <c r="AK2998" s="69" t="str">
        <f t="shared" si="505"/>
        <v/>
      </c>
      <c r="AL2998" s="69">
        <f t="shared" si="506"/>
        <v>0</v>
      </c>
      <c r="AM2998" s="69"/>
    </row>
    <row r="2999" spans="29:39">
      <c r="AC2999" s="69" t="str">
        <f t="shared" si="497"/>
        <v/>
      </c>
      <c r="AD2999" s="69" t="str">
        <f t="shared" si="498"/>
        <v/>
      </c>
      <c r="AE2999" s="69" t="str">
        <f t="shared" si="499"/>
        <v/>
      </c>
      <c r="AF2999" s="69" t="str">
        <f t="shared" si="500"/>
        <v/>
      </c>
      <c r="AG2999" s="69" t="str">
        <f t="shared" si="501"/>
        <v/>
      </c>
      <c r="AH2999" s="69" t="str">
        <f t="shared" si="502"/>
        <v/>
      </c>
      <c r="AI2999" s="69" t="str">
        <f t="shared" si="503"/>
        <v/>
      </c>
      <c r="AJ2999" s="69" t="str">
        <f t="shared" si="504"/>
        <v/>
      </c>
      <c r="AK2999" s="69" t="str">
        <f t="shared" si="505"/>
        <v/>
      </c>
      <c r="AL2999" s="69">
        <f t="shared" si="506"/>
        <v>0</v>
      </c>
      <c r="AM2999" s="69"/>
    </row>
    <row r="3000" spans="29:39">
      <c r="AC3000" s="69" t="str">
        <f t="shared" si="497"/>
        <v/>
      </c>
      <c r="AD3000" s="69" t="str">
        <f t="shared" si="498"/>
        <v/>
      </c>
      <c r="AE3000" s="69" t="str">
        <f t="shared" si="499"/>
        <v/>
      </c>
      <c r="AF3000" s="69" t="str">
        <f t="shared" si="500"/>
        <v/>
      </c>
      <c r="AG3000" s="69" t="str">
        <f t="shared" si="501"/>
        <v/>
      </c>
      <c r="AH3000" s="69" t="str">
        <f t="shared" si="502"/>
        <v/>
      </c>
      <c r="AI3000" s="69" t="str">
        <f t="shared" si="503"/>
        <v/>
      </c>
      <c r="AJ3000" s="69" t="str">
        <f t="shared" si="504"/>
        <v/>
      </c>
      <c r="AK3000" s="69" t="str">
        <f t="shared" si="505"/>
        <v/>
      </c>
      <c r="AL3000" s="69">
        <f t="shared" si="506"/>
        <v>0</v>
      </c>
      <c r="AM3000" s="69"/>
    </row>
    <row r="3001" spans="29:39">
      <c r="AC3001" s="69" t="str">
        <f t="shared" si="497"/>
        <v/>
      </c>
      <c r="AD3001" s="69" t="str">
        <f t="shared" si="498"/>
        <v/>
      </c>
      <c r="AE3001" s="69" t="str">
        <f t="shared" si="499"/>
        <v/>
      </c>
      <c r="AF3001" s="69" t="str">
        <f t="shared" si="500"/>
        <v/>
      </c>
      <c r="AG3001" s="69" t="str">
        <f t="shared" si="501"/>
        <v/>
      </c>
      <c r="AH3001" s="69" t="str">
        <f t="shared" si="502"/>
        <v/>
      </c>
      <c r="AI3001" s="69" t="str">
        <f t="shared" si="503"/>
        <v/>
      </c>
      <c r="AJ3001" s="69" t="str">
        <f t="shared" si="504"/>
        <v/>
      </c>
      <c r="AK3001" s="69" t="str">
        <f t="shared" si="505"/>
        <v/>
      </c>
      <c r="AL3001" s="69">
        <f t="shared" si="506"/>
        <v>0</v>
      </c>
      <c r="AM3001" s="69"/>
    </row>
    <row r="3002" spans="29:39">
      <c r="AC3002" s="69" t="str">
        <f t="shared" si="497"/>
        <v/>
      </c>
      <c r="AD3002" s="69" t="str">
        <f t="shared" si="498"/>
        <v/>
      </c>
      <c r="AE3002" s="69" t="str">
        <f t="shared" si="499"/>
        <v/>
      </c>
      <c r="AF3002" s="69" t="str">
        <f t="shared" si="500"/>
        <v/>
      </c>
      <c r="AG3002" s="69" t="str">
        <f t="shared" si="501"/>
        <v/>
      </c>
      <c r="AH3002" s="69" t="str">
        <f t="shared" si="502"/>
        <v/>
      </c>
      <c r="AI3002" s="69" t="str">
        <f t="shared" si="503"/>
        <v/>
      </c>
      <c r="AJ3002" s="69" t="str">
        <f t="shared" si="504"/>
        <v/>
      </c>
      <c r="AK3002" s="69" t="str">
        <f t="shared" si="505"/>
        <v/>
      </c>
      <c r="AL3002" s="69">
        <f t="shared" si="506"/>
        <v>0</v>
      </c>
      <c r="AM3002" s="69"/>
    </row>
    <row r="3003" spans="29:39">
      <c r="AC3003" s="69" t="str">
        <f t="shared" si="497"/>
        <v/>
      </c>
      <c r="AD3003" s="69" t="str">
        <f t="shared" si="498"/>
        <v/>
      </c>
      <c r="AE3003" s="69" t="str">
        <f t="shared" si="499"/>
        <v/>
      </c>
      <c r="AF3003" s="69" t="str">
        <f t="shared" si="500"/>
        <v/>
      </c>
      <c r="AG3003" s="69" t="str">
        <f t="shared" si="501"/>
        <v/>
      </c>
      <c r="AH3003" s="69" t="str">
        <f t="shared" si="502"/>
        <v/>
      </c>
      <c r="AI3003" s="69" t="str">
        <f t="shared" si="503"/>
        <v/>
      </c>
      <c r="AJ3003" s="69" t="str">
        <f t="shared" si="504"/>
        <v/>
      </c>
      <c r="AK3003" s="69" t="str">
        <f t="shared" si="505"/>
        <v/>
      </c>
      <c r="AL3003" s="69">
        <f t="shared" si="506"/>
        <v>0</v>
      </c>
      <c r="AM3003" s="69"/>
    </row>
    <row r="3004" spans="29:39">
      <c r="AC3004" s="69" t="str">
        <f t="shared" si="497"/>
        <v/>
      </c>
      <c r="AD3004" s="69" t="str">
        <f t="shared" si="498"/>
        <v/>
      </c>
      <c r="AE3004" s="69" t="str">
        <f t="shared" si="499"/>
        <v/>
      </c>
      <c r="AF3004" s="69" t="str">
        <f t="shared" si="500"/>
        <v/>
      </c>
      <c r="AG3004" s="69" t="str">
        <f t="shared" si="501"/>
        <v/>
      </c>
      <c r="AH3004" s="69" t="str">
        <f t="shared" si="502"/>
        <v/>
      </c>
      <c r="AI3004" s="69" t="str">
        <f t="shared" si="503"/>
        <v/>
      </c>
      <c r="AJ3004" s="69" t="str">
        <f t="shared" si="504"/>
        <v/>
      </c>
      <c r="AK3004" s="69" t="str">
        <f t="shared" si="505"/>
        <v/>
      </c>
      <c r="AL3004" s="69">
        <f t="shared" si="506"/>
        <v>0</v>
      </c>
      <c r="AM3004" s="69"/>
    </row>
    <row r="3005" spans="29:39">
      <c r="AC3005" s="69" t="str">
        <f t="shared" si="497"/>
        <v/>
      </c>
      <c r="AD3005" s="69" t="str">
        <f t="shared" si="498"/>
        <v/>
      </c>
      <c r="AE3005" s="69" t="str">
        <f t="shared" si="499"/>
        <v/>
      </c>
      <c r="AF3005" s="69" t="str">
        <f t="shared" si="500"/>
        <v/>
      </c>
      <c r="AG3005" s="69" t="str">
        <f t="shared" si="501"/>
        <v/>
      </c>
      <c r="AH3005" s="69" t="str">
        <f t="shared" si="502"/>
        <v/>
      </c>
      <c r="AI3005" s="69" t="str">
        <f t="shared" si="503"/>
        <v/>
      </c>
      <c r="AJ3005" s="69" t="str">
        <f t="shared" si="504"/>
        <v/>
      </c>
      <c r="AK3005" s="69" t="str">
        <f t="shared" si="505"/>
        <v/>
      </c>
      <c r="AL3005" s="69">
        <f t="shared" si="506"/>
        <v>0</v>
      </c>
      <c r="AM3005" s="69"/>
    </row>
    <row r="3006" spans="29:39">
      <c r="AC3006" s="69" t="str">
        <f t="shared" si="497"/>
        <v/>
      </c>
      <c r="AD3006" s="69" t="str">
        <f t="shared" si="498"/>
        <v/>
      </c>
      <c r="AE3006" s="69" t="str">
        <f t="shared" si="499"/>
        <v/>
      </c>
      <c r="AF3006" s="69" t="str">
        <f t="shared" si="500"/>
        <v/>
      </c>
      <c r="AG3006" s="69" t="str">
        <f t="shared" si="501"/>
        <v/>
      </c>
      <c r="AH3006" s="69" t="str">
        <f t="shared" si="502"/>
        <v/>
      </c>
      <c r="AI3006" s="69" t="str">
        <f t="shared" si="503"/>
        <v/>
      </c>
      <c r="AJ3006" s="69" t="str">
        <f t="shared" si="504"/>
        <v/>
      </c>
      <c r="AK3006" s="69" t="str">
        <f t="shared" si="505"/>
        <v/>
      </c>
      <c r="AL3006" s="69">
        <f t="shared" si="506"/>
        <v>0</v>
      </c>
      <c r="AM3006" s="69"/>
    </row>
    <row r="3007" spans="29:39">
      <c r="AC3007" s="69" t="str">
        <f t="shared" si="497"/>
        <v/>
      </c>
      <c r="AD3007" s="69" t="str">
        <f t="shared" si="498"/>
        <v/>
      </c>
      <c r="AE3007" s="69" t="str">
        <f t="shared" si="499"/>
        <v/>
      </c>
      <c r="AF3007" s="69" t="str">
        <f t="shared" si="500"/>
        <v/>
      </c>
      <c r="AG3007" s="69" t="str">
        <f t="shared" si="501"/>
        <v/>
      </c>
      <c r="AH3007" s="69" t="str">
        <f t="shared" si="502"/>
        <v/>
      </c>
      <c r="AI3007" s="69" t="str">
        <f t="shared" si="503"/>
        <v/>
      </c>
      <c r="AJ3007" s="69" t="str">
        <f t="shared" si="504"/>
        <v/>
      </c>
      <c r="AK3007" s="69" t="str">
        <f t="shared" si="505"/>
        <v/>
      </c>
      <c r="AL3007" s="69">
        <f t="shared" si="506"/>
        <v>0</v>
      </c>
      <c r="AM3007" s="69"/>
    </row>
    <row r="3008" spans="29:39">
      <c r="AC3008" s="69" t="str">
        <f t="shared" si="497"/>
        <v/>
      </c>
      <c r="AD3008" s="69" t="str">
        <f t="shared" si="498"/>
        <v/>
      </c>
      <c r="AE3008" s="69" t="str">
        <f t="shared" si="499"/>
        <v/>
      </c>
      <c r="AF3008" s="69" t="str">
        <f t="shared" si="500"/>
        <v/>
      </c>
      <c r="AG3008" s="69" t="str">
        <f t="shared" si="501"/>
        <v/>
      </c>
      <c r="AH3008" s="69" t="str">
        <f t="shared" si="502"/>
        <v/>
      </c>
      <c r="AI3008" s="69" t="str">
        <f t="shared" si="503"/>
        <v/>
      </c>
      <c r="AJ3008" s="69" t="str">
        <f t="shared" si="504"/>
        <v/>
      </c>
      <c r="AK3008" s="69" t="str">
        <f t="shared" si="505"/>
        <v/>
      </c>
      <c r="AL3008" s="69">
        <f t="shared" si="506"/>
        <v>0</v>
      </c>
      <c r="AM3008" s="69"/>
    </row>
    <row r="3009" spans="29:39">
      <c r="AC3009" s="69" t="str">
        <f t="shared" si="497"/>
        <v/>
      </c>
      <c r="AD3009" s="69" t="str">
        <f t="shared" si="498"/>
        <v/>
      </c>
      <c r="AE3009" s="69" t="str">
        <f t="shared" si="499"/>
        <v/>
      </c>
      <c r="AF3009" s="69" t="str">
        <f t="shared" si="500"/>
        <v/>
      </c>
      <c r="AG3009" s="69" t="str">
        <f t="shared" si="501"/>
        <v/>
      </c>
      <c r="AH3009" s="69" t="str">
        <f t="shared" si="502"/>
        <v/>
      </c>
      <c r="AI3009" s="69" t="str">
        <f t="shared" si="503"/>
        <v/>
      </c>
      <c r="AJ3009" s="69" t="str">
        <f t="shared" si="504"/>
        <v/>
      </c>
      <c r="AK3009" s="69" t="str">
        <f t="shared" si="505"/>
        <v/>
      </c>
      <c r="AL3009" s="69">
        <f t="shared" si="506"/>
        <v>0</v>
      </c>
      <c r="AM3009" s="69"/>
    </row>
    <row r="3010" spans="29:39">
      <c r="AC3010" s="69" t="str">
        <f t="shared" si="497"/>
        <v/>
      </c>
      <c r="AD3010" s="69" t="str">
        <f t="shared" si="498"/>
        <v/>
      </c>
      <c r="AE3010" s="69" t="str">
        <f t="shared" si="499"/>
        <v/>
      </c>
      <c r="AF3010" s="69" t="str">
        <f t="shared" si="500"/>
        <v/>
      </c>
      <c r="AG3010" s="69" t="str">
        <f t="shared" si="501"/>
        <v/>
      </c>
      <c r="AH3010" s="69" t="str">
        <f t="shared" si="502"/>
        <v/>
      </c>
      <c r="AI3010" s="69" t="str">
        <f t="shared" si="503"/>
        <v/>
      </c>
      <c r="AJ3010" s="69" t="str">
        <f t="shared" si="504"/>
        <v/>
      </c>
      <c r="AK3010" s="69" t="str">
        <f t="shared" si="505"/>
        <v/>
      </c>
      <c r="AL3010" s="69">
        <f t="shared" si="506"/>
        <v>0</v>
      </c>
      <c r="AM3010" s="69"/>
    </row>
    <row r="3011" spans="29:39">
      <c r="AC3011" s="69" t="str">
        <f t="shared" si="497"/>
        <v/>
      </c>
      <c r="AD3011" s="69" t="str">
        <f t="shared" si="498"/>
        <v/>
      </c>
      <c r="AE3011" s="69" t="str">
        <f t="shared" si="499"/>
        <v/>
      </c>
      <c r="AF3011" s="69" t="str">
        <f t="shared" si="500"/>
        <v/>
      </c>
      <c r="AG3011" s="69" t="str">
        <f t="shared" si="501"/>
        <v/>
      </c>
      <c r="AH3011" s="69" t="str">
        <f t="shared" si="502"/>
        <v/>
      </c>
      <c r="AI3011" s="69" t="str">
        <f t="shared" si="503"/>
        <v/>
      </c>
      <c r="AJ3011" s="69" t="str">
        <f t="shared" si="504"/>
        <v/>
      </c>
      <c r="AK3011" s="69" t="str">
        <f t="shared" si="505"/>
        <v/>
      </c>
      <c r="AL3011" s="69">
        <f t="shared" si="506"/>
        <v>0</v>
      </c>
      <c r="AM3011" s="69"/>
    </row>
    <row r="3012" spans="29:39">
      <c r="AC3012" s="69" t="str">
        <f t="shared" si="497"/>
        <v/>
      </c>
      <c r="AD3012" s="69" t="str">
        <f t="shared" si="498"/>
        <v/>
      </c>
      <c r="AE3012" s="69" t="str">
        <f t="shared" si="499"/>
        <v/>
      </c>
      <c r="AF3012" s="69" t="str">
        <f t="shared" si="500"/>
        <v/>
      </c>
      <c r="AG3012" s="69" t="str">
        <f t="shared" si="501"/>
        <v/>
      </c>
      <c r="AH3012" s="69" t="str">
        <f t="shared" si="502"/>
        <v/>
      </c>
      <c r="AI3012" s="69" t="str">
        <f t="shared" si="503"/>
        <v/>
      </c>
      <c r="AJ3012" s="69" t="str">
        <f t="shared" si="504"/>
        <v/>
      </c>
      <c r="AK3012" s="69" t="str">
        <f t="shared" si="505"/>
        <v/>
      </c>
      <c r="AL3012" s="69">
        <f t="shared" si="506"/>
        <v>0</v>
      </c>
      <c r="AM3012" s="69"/>
    </row>
    <row r="3013" spans="29:39">
      <c r="AC3013" s="69" t="str">
        <f t="shared" si="497"/>
        <v/>
      </c>
      <c r="AD3013" s="69" t="str">
        <f t="shared" si="498"/>
        <v/>
      </c>
      <c r="AE3013" s="69" t="str">
        <f t="shared" si="499"/>
        <v/>
      </c>
      <c r="AF3013" s="69" t="str">
        <f t="shared" si="500"/>
        <v/>
      </c>
      <c r="AG3013" s="69" t="str">
        <f t="shared" si="501"/>
        <v/>
      </c>
      <c r="AH3013" s="69" t="str">
        <f t="shared" si="502"/>
        <v/>
      </c>
      <c r="AI3013" s="69" t="str">
        <f t="shared" si="503"/>
        <v/>
      </c>
      <c r="AJ3013" s="69" t="str">
        <f t="shared" si="504"/>
        <v/>
      </c>
      <c r="AK3013" s="69" t="str">
        <f t="shared" si="505"/>
        <v/>
      </c>
      <c r="AL3013" s="69">
        <f t="shared" si="506"/>
        <v>0</v>
      </c>
      <c r="AM3013" s="69"/>
    </row>
    <row r="3014" spans="29:39">
      <c r="AC3014" s="69" t="str">
        <f t="shared" si="497"/>
        <v/>
      </c>
      <c r="AD3014" s="69" t="str">
        <f t="shared" si="498"/>
        <v/>
      </c>
      <c r="AE3014" s="69" t="str">
        <f t="shared" si="499"/>
        <v/>
      </c>
      <c r="AF3014" s="69" t="str">
        <f t="shared" si="500"/>
        <v/>
      </c>
      <c r="AG3014" s="69" t="str">
        <f t="shared" si="501"/>
        <v/>
      </c>
      <c r="AH3014" s="69" t="str">
        <f t="shared" si="502"/>
        <v/>
      </c>
      <c r="AI3014" s="69" t="str">
        <f t="shared" si="503"/>
        <v/>
      </c>
      <c r="AJ3014" s="69" t="str">
        <f t="shared" si="504"/>
        <v/>
      </c>
      <c r="AK3014" s="69" t="str">
        <f t="shared" si="505"/>
        <v/>
      </c>
      <c r="AL3014" s="69">
        <f t="shared" si="506"/>
        <v>0</v>
      </c>
      <c r="AM3014" s="69"/>
    </row>
    <row r="3015" spans="29:39">
      <c r="AC3015" s="69" t="str">
        <f t="shared" si="497"/>
        <v/>
      </c>
      <c r="AD3015" s="69" t="str">
        <f t="shared" si="498"/>
        <v/>
      </c>
      <c r="AE3015" s="69" t="str">
        <f t="shared" si="499"/>
        <v/>
      </c>
      <c r="AF3015" s="69" t="str">
        <f t="shared" si="500"/>
        <v/>
      </c>
      <c r="AG3015" s="69" t="str">
        <f t="shared" si="501"/>
        <v/>
      </c>
      <c r="AH3015" s="69" t="str">
        <f t="shared" si="502"/>
        <v/>
      </c>
      <c r="AI3015" s="69" t="str">
        <f t="shared" si="503"/>
        <v/>
      </c>
      <c r="AJ3015" s="69" t="str">
        <f t="shared" si="504"/>
        <v/>
      </c>
      <c r="AK3015" s="69" t="str">
        <f t="shared" si="505"/>
        <v/>
      </c>
      <c r="AL3015" s="69">
        <f t="shared" si="506"/>
        <v>0</v>
      </c>
      <c r="AM3015" s="69"/>
    </row>
    <row r="3016" spans="29:39">
      <c r="AC3016" s="69" t="str">
        <f t="shared" si="497"/>
        <v/>
      </c>
      <c r="AD3016" s="69" t="str">
        <f t="shared" si="498"/>
        <v/>
      </c>
      <c r="AE3016" s="69" t="str">
        <f t="shared" si="499"/>
        <v/>
      </c>
      <c r="AF3016" s="69" t="str">
        <f t="shared" si="500"/>
        <v/>
      </c>
      <c r="AG3016" s="69" t="str">
        <f t="shared" si="501"/>
        <v/>
      </c>
      <c r="AH3016" s="69" t="str">
        <f t="shared" si="502"/>
        <v/>
      </c>
      <c r="AI3016" s="69" t="str">
        <f t="shared" si="503"/>
        <v/>
      </c>
      <c r="AJ3016" s="69" t="str">
        <f t="shared" si="504"/>
        <v/>
      </c>
      <c r="AK3016" s="69" t="str">
        <f t="shared" si="505"/>
        <v/>
      </c>
      <c r="AL3016" s="69">
        <f t="shared" si="506"/>
        <v>0</v>
      </c>
      <c r="AM3016" s="69"/>
    </row>
    <row r="3017" spans="29:39">
      <c r="AC3017" s="69" t="str">
        <f t="shared" si="497"/>
        <v/>
      </c>
      <c r="AD3017" s="69" t="str">
        <f t="shared" si="498"/>
        <v/>
      </c>
      <c r="AE3017" s="69" t="str">
        <f t="shared" si="499"/>
        <v/>
      </c>
      <c r="AF3017" s="69" t="str">
        <f t="shared" si="500"/>
        <v/>
      </c>
      <c r="AG3017" s="69" t="str">
        <f t="shared" si="501"/>
        <v/>
      </c>
      <c r="AH3017" s="69" t="str">
        <f t="shared" si="502"/>
        <v/>
      </c>
      <c r="AI3017" s="69" t="str">
        <f t="shared" si="503"/>
        <v/>
      </c>
      <c r="AJ3017" s="69" t="str">
        <f t="shared" si="504"/>
        <v/>
      </c>
      <c r="AK3017" s="69" t="str">
        <f t="shared" si="505"/>
        <v/>
      </c>
      <c r="AL3017" s="69">
        <f t="shared" si="506"/>
        <v>0</v>
      </c>
      <c r="AM3017" s="69"/>
    </row>
    <row r="3018" spans="29:39">
      <c r="AC3018" s="69" t="str">
        <f t="shared" si="497"/>
        <v/>
      </c>
      <c r="AD3018" s="69" t="str">
        <f t="shared" si="498"/>
        <v/>
      </c>
      <c r="AE3018" s="69" t="str">
        <f t="shared" si="499"/>
        <v/>
      </c>
      <c r="AF3018" s="69" t="str">
        <f t="shared" si="500"/>
        <v/>
      </c>
      <c r="AG3018" s="69" t="str">
        <f t="shared" si="501"/>
        <v/>
      </c>
      <c r="AH3018" s="69" t="str">
        <f t="shared" si="502"/>
        <v/>
      </c>
      <c r="AI3018" s="69" t="str">
        <f t="shared" si="503"/>
        <v/>
      </c>
      <c r="AJ3018" s="69" t="str">
        <f t="shared" si="504"/>
        <v/>
      </c>
      <c r="AK3018" s="69" t="str">
        <f t="shared" si="505"/>
        <v/>
      </c>
      <c r="AL3018" s="69">
        <f t="shared" si="506"/>
        <v>0</v>
      </c>
      <c r="AM3018" s="69"/>
    </row>
    <row r="3019" spans="29:39">
      <c r="AC3019" s="69" t="str">
        <f t="shared" si="497"/>
        <v/>
      </c>
      <c r="AD3019" s="69" t="str">
        <f t="shared" si="498"/>
        <v/>
      </c>
      <c r="AE3019" s="69" t="str">
        <f t="shared" si="499"/>
        <v/>
      </c>
      <c r="AF3019" s="69" t="str">
        <f t="shared" si="500"/>
        <v/>
      </c>
      <c r="AG3019" s="69" t="str">
        <f t="shared" si="501"/>
        <v/>
      </c>
      <c r="AH3019" s="69" t="str">
        <f t="shared" si="502"/>
        <v/>
      </c>
      <c r="AI3019" s="69" t="str">
        <f t="shared" si="503"/>
        <v/>
      </c>
      <c r="AJ3019" s="69" t="str">
        <f t="shared" si="504"/>
        <v/>
      </c>
      <c r="AK3019" s="69" t="str">
        <f t="shared" si="505"/>
        <v/>
      </c>
      <c r="AL3019" s="69">
        <f t="shared" si="506"/>
        <v>0</v>
      </c>
      <c r="AM3019" s="69"/>
    </row>
    <row r="3020" spans="29:39">
      <c r="AC3020" s="69" t="str">
        <f t="shared" si="497"/>
        <v/>
      </c>
      <c r="AD3020" s="69" t="str">
        <f t="shared" si="498"/>
        <v/>
      </c>
      <c r="AE3020" s="69" t="str">
        <f t="shared" si="499"/>
        <v/>
      </c>
      <c r="AF3020" s="69" t="str">
        <f t="shared" si="500"/>
        <v/>
      </c>
      <c r="AG3020" s="69" t="str">
        <f t="shared" si="501"/>
        <v/>
      </c>
      <c r="AH3020" s="69" t="str">
        <f t="shared" si="502"/>
        <v/>
      </c>
      <c r="AI3020" s="69" t="str">
        <f t="shared" si="503"/>
        <v/>
      </c>
      <c r="AJ3020" s="69" t="str">
        <f t="shared" si="504"/>
        <v/>
      </c>
      <c r="AK3020" s="69" t="str">
        <f t="shared" si="505"/>
        <v/>
      </c>
      <c r="AL3020" s="69">
        <f t="shared" si="506"/>
        <v>0</v>
      </c>
      <c r="AM3020" s="69"/>
    </row>
    <row r="3021" spans="29:39">
      <c r="AC3021" s="69" t="str">
        <f t="shared" si="497"/>
        <v/>
      </c>
      <c r="AD3021" s="69" t="str">
        <f t="shared" si="498"/>
        <v/>
      </c>
      <c r="AE3021" s="69" t="str">
        <f t="shared" si="499"/>
        <v/>
      </c>
      <c r="AF3021" s="69" t="str">
        <f t="shared" si="500"/>
        <v/>
      </c>
      <c r="AG3021" s="69" t="str">
        <f t="shared" si="501"/>
        <v/>
      </c>
      <c r="AH3021" s="69" t="str">
        <f t="shared" si="502"/>
        <v/>
      </c>
      <c r="AI3021" s="69" t="str">
        <f t="shared" si="503"/>
        <v/>
      </c>
      <c r="AJ3021" s="69" t="str">
        <f t="shared" si="504"/>
        <v/>
      </c>
      <c r="AK3021" s="69" t="str">
        <f t="shared" si="505"/>
        <v/>
      </c>
      <c r="AL3021" s="69">
        <f t="shared" si="506"/>
        <v>0</v>
      </c>
      <c r="AM3021" s="69"/>
    </row>
    <row r="3022" spans="29:39">
      <c r="AC3022" s="69" t="str">
        <f t="shared" si="497"/>
        <v/>
      </c>
      <c r="AD3022" s="69" t="str">
        <f t="shared" si="498"/>
        <v/>
      </c>
      <c r="AE3022" s="69" t="str">
        <f t="shared" si="499"/>
        <v/>
      </c>
      <c r="AF3022" s="69" t="str">
        <f t="shared" si="500"/>
        <v/>
      </c>
      <c r="AG3022" s="69" t="str">
        <f t="shared" si="501"/>
        <v/>
      </c>
      <c r="AH3022" s="69" t="str">
        <f t="shared" si="502"/>
        <v/>
      </c>
      <c r="AI3022" s="69" t="str">
        <f t="shared" si="503"/>
        <v/>
      </c>
      <c r="AJ3022" s="69" t="str">
        <f t="shared" si="504"/>
        <v/>
      </c>
      <c r="AK3022" s="69" t="str">
        <f t="shared" si="505"/>
        <v/>
      </c>
      <c r="AL3022" s="69">
        <f t="shared" si="506"/>
        <v>0</v>
      </c>
      <c r="AM3022" s="69"/>
    </row>
    <row r="3023" spans="29:39">
      <c r="AC3023" s="69" t="str">
        <f t="shared" si="497"/>
        <v/>
      </c>
      <c r="AD3023" s="69" t="str">
        <f t="shared" si="498"/>
        <v/>
      </c>
      <c r="AE3023" s="69" t="str">
        <f t="shared" si="499"/>
        <v/>
      </c>
      <c r="AF3023" s="69" t="str">
        <f t="shared" si="500"/>
        <v/>
      </c>
      <c r="AG3023" s="69" t="str">
        <f t="shared" si="501"/>
        <v/>
      </c>
      <c r="AH3023" s="69" t="str">
        <f t="shared" si="502"/>
        <v/>
      </c>
      <c r="AI3023" s="69" t="str">
        <f t="shared" si="503"/>
        <v/>
      </c>
      <c r="AJ3023" s="69" t="str">
        <f t="shared" si="504"/>
        <v/>
      </c>
      <c r="AK3023" s="69" t="str">
        <f t="shared" si="505"/>
        <v/>
      </c>
      <c r="AL3023" s="69">
        <f t="shared" si="506"/>
        <v>0</v>
      </c>
      <c r="AM3023" s="69"/>
    </row>
    <row r="3024" spans="29:39">
      <c r="AC3024" s="69" t="str">
        <f t="shared" si="497"/>
        <v/>
      </c>
      <c r="AD3024" s="69" t="str">
        <f t="shared" si="498"/>
        <v/>
      </c>
      <c r="AE3024" s="69" t="str">
        <f t="shared" si="499"/>
        <v/>
      </c>
      <c r="AF3024" s="69" t="str">
        <f t="shared" si="500"/>
        <v/>
      </c>
      <c r="AG3024" s="69" t="str">
        <f t="shared" si="501"/>
        <v/>
      </c>
      <c r="AH3024" s="69" t="str">
        <f t="shared" si="502"/>
        <v/>
      </c>
      <c r="AI3024" s="69" t="str">
        <f t="shared" si="503"/>
        <v/>
      </c>
      <c r="AJ3024" s="69" t="str">
        <f t="shared" si="504"/>
        <v/>
      </c>
      <c r="AK3024" s="69" t="str">
        <f t="shared" si="505"/>
        <v/>
      </c>
      <c r="AL3024" s="69">
        <f t="shared" si="506"/>
        <v>0</v>
      </c>
      <c r="AM3024" s="69"/>
    </row>
    <row r="3025" spans="29:39">
      <c r="AC3025" s="69" t="str">
        <f t="shared" ref="AC3025:AC3088" si="507">IF(LEFT(Q3025,1)="&lt;",1*MID(Q3025,2,LEN(Q3025)-1),"")</f>
        <v/>
      </c>
      <c r="AD3025" s="69" t="str">
        <f t="shared" ref="AD3025:AD3088" si="508">IF(LEFT(R3025,1)="&lt;",1*MID(R3025,2,LEN(R3025)-1),"")</f>
        <v/>
      </c>
      <c r="AE3025" s="69" t="str">
        <f t="shared" ref="AE3025:AE3088" si="509">IF(LEFT(S3025,1)="&lt;",1*MID(S3025,2,LEN(S3025)-1),"")</f>
        <v/>
      </c>
      <c r="AF3025" s="69" t="str">
        <f t="shared" ref="AF3025:AF3088" si="510">IF(LEFT(T3025,1)="&lt;",1*MID(T3025,2,LEN(T3025)-1),"")</f>
        <v/>
      </c>
      <c r="AG3025" s="69" t="str">
        <f t="shared" ref="AG3025:AG3088" si="511">IF(LEFT(U3025,1)="&lt;",1*MID(U3025,2,LEN(U3025)-1),"")</f>
        <v/>
      </c>
      <c r="AH3025" s="69" t="str">
        <f t="shared" ref="AH3025:AH3088" si="512">IF(LEFT(V3025,1)="&lt;",1*MID(V3025,2,LEN(V3025)-1),"")</f>
        <v/>
      </c>
      <c r="AI3025" s="69" t="str">
        <f t="shared" ref="AI3025:AI3088" si="513">IF(LEFT(W3025,1)="&lt;",1*MID(W3025,2,LEN(W3025)-1),"")</f>
        <v/>
      </c>
      <c r="AJ3025" s="69" t="str">
        <f t="shared" ref="AJ3025:AJ3088" si="514">IF(LEFT(X3025,1)="&lt;",1*MID(X3025,2,LEN(X3025)-1),"")</f>
        <v/>
      </c>
      <c r="AK3025" s="69" t="str">
        <f t="shared" ref="AK3025:AK3088" si="515">IF(LEFT(Y3025,1)="&lt;",1*MID(Y3025,2,LEN(Y3025)-1),"")</f>
        <v/>
      </c>
      <c r="AL3025" s="69">
        <f t="shared" ref="AL3025:AL3088" si="516">SUM(AC3025:AK3025)</f>
        <v>0</v>
      </c>
      <c r="AM3025" s="69"/>
    </row>
    <row r="3026" spans="29:39">
      <c r="AC3026" s="69" t="str">
        <f t="shared" si="507"/>
        <v/>
      </c>
      <c r="AD3026" s="69" t="str">
        <f t="shared" si="508"/>
        <v/>
      </c>
      <c r="AE3026" s="69" t="str">
        <f t="shared" si="509"/>
        <v/>
      </c>
      <c r="AF3026" s="69" t="str">
        <f t="shared" si="510"/>
        <v/>
      </c>
      <c r="AG3026" s="69" t="str">
        <f t="shared" si="511"/>
        <v/>
      </c>
      <c r="AH3026" s="69" t="str">
        <f t="shared" si="512"/>
        <v/>
      </c>
      <c r="AI3026" s="69" t="str">
        <f t="shared" si="513"/>
        <v/>
      </c>
      <c r="AJ3026" s="69" t="str">
        <f t="shared" si="514"/>
        <v/>
      </c>
      <c r="AK3026" s="69" t="str">
        <f t="shared" si="515"/>
        <v/>
      </c>
      <c r="AL3026" s="69">
        <f t="shared" si="516"/>
        <v>0</v>
      </c>
      <c r="AM3026" s="69"/>
    </row>
    <row r="3027" spans="29:39">
      <c r="AC3027" s="69" t="str">
        <f t="shared" si="507"/>
        <v/>
      </c>
      <c r="AD3027" s="69" t="str">
        <f t="shared" si="508"/>
        <v/>
      </c>
      <c r="AE3027" s="69" t="str">
        <f t="shared" si="509"/>
        <v/>
      </c>
      <c r="AF3027" s="69" t="str">
        <f t="shared" si="510"/>
        <v/>
      </c>
      <c r="AG3027" s="69" t="str">
        <f t="shared" si="511"/>
        <v/>
      </c>
      <c r="AH3027" s="69" t="str">
        <f t="shared" si="512"/>
        <v/>
      </c>
      <c r="AI3027" s="69" t="str">
        <f t="shared" si="513"/>
        <v/>
      </c>
      <c r="AJ3027" s="69" t="str">
        <f t="shared" si="514"/>
        <v/>
      </c>
      <c r="AK3027" s="69" t="str">
        <f t="shared" si="515"/>
        <v/>
      </c>
      <c r="AL3027" s="69">
        <f t="shared" si="516"/>
        <v>0</v>
      </c>
      <c r="AM3027" s="69"/>
    </row>
    <row r="3028" spans="29:39">
      <c r="AC3028" s="69" t="str">
        <f t="shared" si="507"/>
        <v/>
      </c>
      <c r="AD3028" s="69" t="str">
        <f t="shared" si="508"/>
        <v/>
      </c>
      <c r="AE3028" s="69" t="str">
        <f t="shared" si="509"/>
        <v/>
      </c>
      <c r="AF3028" s="69" t="str">
        <f t="shared" si="510"/>
        <v/>
      </c>
      <c r="AG3028" s="69" t="str">
        <f t="shared" si="511"/>
        <v/>
      </c>
      <c r="AH3028" s="69" t="str">
        <f t="shared" si="512"/>
        <v/>
      </c>
      <c r="AI3028" s="69" t="str">
        <f t="shared" si="513"/>
        <v/>
      </c>
      <c r="AJ3028" s="69" t="str">
        <f t="shared" si="514"/>
        <v/>
      </c>
      <c r="AK3028" s="69" t="str">
        <f t="shared" si="515"/>
        <v/>
      </c>
      <c r="AL3028" s="69">
        <f t="shared" si="516"/>
        <v>0</v>
      </c>
      <c r="AM3028" s="69"/>
    </row>
    <row r="3029" spans="29:39">
      <c r="AC3029" s="69" t="str">
        <f t="shared" si="507"/>
        <v/>
      </c>
      <c r="AD3029" s="69" t="str">
        <f t="shared" si="508"/>
        <v/>
      </c>
      <c r="AE3029" s="69" t="str">
        <f t="shared" si="509"/>
        <v/>
      </c>
      <c r="AF3029" s="69" t="str">
        <f t="shared" si="510"/>
        <v/>
      </c>
      <c r="AG3029" s="69" t="str">
        <f t="shared" si="511"/>
        <v/>
      </c>
      <c r="AH3029" s="69" t="str">
        <f t="shared" si="512"/>
        <v/>
      </c>
      <c r="AI3029" s="69" t="str">
        <f t="shared" si="513"/>
        <v/>
      </c>
      <c r="AJ3029" s="69" t="str">
        <f t="shared" si="514"/>
        <v/>
      </c>
      <c r="AK3029" s="69" t="str">
        <f t="shared" si="515"/>
        <v/>
      </c>
      <c r="AL3029" s="69">
        <f t="shared" si="516"/>
        <v>0</v>
      </c>
      <c r="AM3029" s="69"/>
    </row>
    <row r="3030" spans="29:39">
      <c r="AC3030" s="69" t="str">
        <f t="shared" si="507"/>
        <v/>
      </c>
      <c r="AD3030" s="69" t="str">
        <f t="shared" si="508"/>
        <v/>
      </c>
      <c r="AE3030" s="69" t="str">
        <f t="shared" si="509"/>
        <v/>
      </c>
      <c r="AF3030" s="69" t="str">
        <f t="shared" si="510"/>
        <v/>
      </c>
      <c r="AG3030" s="69" t="str">
        <f t="shared" si="511"/>
        <v/>
      </c>
      <c r="AH3030" s="69" t="str">
        <f t="shared" si="512"/>
        <v/>
      </c>
      <c r="AI3030" s="69" t="str">
        <f t="shared" si="513"/>
        <v/>
      </c>
      <c r="AJ3030" s="69" t="str">
        <f t="shared" si="514"/>
        <v/>
      </c>
      <c r="AK3030" s="69" t="str">
        <f t="shared" si="515"/>
        <v/>
      </c>
      <c r="AL3030" s="69">
        <f t="shared" si="516"/>
        <v>0</v>
      </c>
      <c r="AM3030" s="69"/>
    </row>
    <row r="3031" spans="29:39">
      <c r="AC3031" s="69" t="str">
        <f t="shared" si="507"/>
        <v/>
      </c>
      <c r="AD3031" s="69" t="str">
        <f t="shared" si="508"/>
        <v/>
      </c>
      <c r="AE3031" s="69" t="str">
        <f t="shared" si="509"/>
        <v/>
      </c>
      <c r="AF3031" s="69" t="str">
        <f t="shared" si="510"/>
        <v/>
      </c>
      <c r="AG3031" s="69" t="str">
        <f t="shared" si="511"/>
        <v/>
      </c>
      <c r="AH3031" s="69" t="str">
        <f t="shared" si="512"/>
        <v/>
      </c>
      <c r="AI3031" s="69" t="str">
        <f t="shared" si="513"/>
        <v/>
      </c>
      <c r="AJ3031" s="69" t="str">
        <f t="shared" si="514"/>
        <v/>
      </c>
      <c r="AK3031" s="69" t="str">
        <f t="shared" si="515"/>
        <v/>
      </c>
      <c r="AL3031" s="69">
        <f t="shared" si="516"/>
        <v>0</v>
      </c>
      <c r="AM3031" s="69"/>
    </row>
    <row r="3032" spans="29:39">
      <c r="AC3032" s="69" t="str">
        <f t="shared" si="507"/>
        <v/>
      </c>
      <c r="AD3032" s="69" t="str">
        <f t="shared" si="508"/>
        <v/>
      </c>
      <c r="AE3032" s="69" t="str">
        <f t="shared" si="509"/>
        <v/>
      </c>
      <c r="AF3032" s="69" t="str">
        <f t="shared" si="510"/>
        <v/>
      </c>
      <c r="AG3032" s="69" t="str">
        <f t="shared" si="511"/>
        <v/>
      </c>
      <c r="AH3032" s="69" t="str">
        <f t="shared" si="512"/>
        <v/>
      </c>
      <c r="AI3032" s="69" t="str">
        <f t="shared" si="513"/>
        <v/>
      </c>
      <c r="AJ3032" s="69" t="str">
        <f t="shared" si="514"/>
        <v/>
      </c>
      <c r="AK3032" s="69" t="str">
        <f t="shared" si="515"/>
        <v/>
      </c>
      <c r="AL3032" s="69">
        <f t="shared" si="516"/>
        <v>0</v>
      </c>
      <c r="AM3032" s="69"/>
    </row>
    <row r="3033" spans="29:39">
      <c r="AC3033" s="69" t="str">
        <f t="shared" si="507"/>
        <v/>
      </c>
      <c r="AD3033" s="69" t="str">
        <f t="shared" si="508"/>
        <v/>
      </c>
      <c r="AE3033" s="69" t="str">
        <f t="shared" si="509"/>
        <v/>
      </c>
      <c r="AF3033" s="69" t="str">
        <f t="shared" si="510"/>
        <v/>
      </c>
      <c r="AG3033" s="69" t="str">
        <f t="shared" si="511"/>
        <v/>
      </c>
      <c r="AH3033" s="69" t="str">
        <f t="shared" si="512"/>
        <v/>
      </c>
      <c r="AI3033" s="69" t="str">
        <f t="shared" si="513"/>
        <v/>
      </c>
      <c r="AJ3033" s="69" t="str">
        <f t="shared" si="514"/>
        <v/>
      </c>
      <c r="AK3033" s="69" t="str">
        <f t="shared" si="515"/>
        <v/>
      </c>
      <c r="AL3033" s="69">
        <f t="shared" si="516"/>
        <v>0</v>
      </c>
      <c r="AM3033" s="69"/>
    </row>
    <row r="3034" spans="29:39">
      <c r="AC3034" s="69" t="str">
        <f t="shared" si="507"/>
        <v/>
      </c>
      <c r="AD3034" s="69" t="str">
        <f t="shared" si="508"/>
        <v/>
      </c>
      <c r="AE3034" s="69" t="str">
        <f t="shared" si="509"/>
        <v/>
      </c>
      <c r="AF3034" s="69" t="str">
        <f t="shared" si="510"/>
        <v/>
      </c>
      <c r="AG3034" s="69" t="str">
        <f t="shared" si="511"/>
        <v/>
      </c>
      <c r="AH3034" s="69" t="str">
        <f t="shared" si="512"/>
        <v/>
      </c>
      <c r="AI3034" s="69" t="str">
        <f t="shared" si="513"/>
        <v/>
      </c>
      <c r="AJ3034" s="69" t="str">
        <f t="shared" si="514"/>
        <v/>
      </c>
      <c r="AK3034" s="69" t="str">
        <f t="shared" si="515"/>
        <v/>
      </c>
      <c r="AL3034" s="69">
        <f t="shared" si="516"/>
        <v>0</v>
      </c>
      <c r="AM3034" s="69"/>
    </row>
    <row r="3035" spans="29:39">
      <c r="AC3035" s="69" t="str">
        <f t="shared" si="507"/>
        <v/>
      </c>
      <c r="AD3035" s="69" t="str">
        <f t="shared" si="508"/>
        <v/>
      </c>
      <c r="AE3035" s="69" t="str">
        <f t="shared" si="509"/>
        <v/>
      </c>
      <c r="AF3035" s="69" t="str">
        <f t="shared" si="510"/>
        <v/>
      </c>
      <c r="AG3035" s="69" t="str">
        <f t="shared" si="511"/>
        <v/>
      </c>
      <c r="AH3035" s="69" t="str">
        <f t="shared" si="512"/>
        <v/>
      </c>
      <c r="AI3035" s="69" t="str">
        <f t="shared" si="513"/>
        <v/>
      </c>
      <c r="AJ3035" s="69" t="str">
        <f t="shared" si="514"/>
        <v/>
      </c>
      <c r="AK3035" s="69" t="str">
        <f t="shared" si="515"/>
        <v/>
      </c>
      <c r="AL3035" s="69">
        <f t="shared" si="516"/>
        <v>0</v>
      </c>
      <c r="AM3035" s="69"/>
    </row>
    <row r="3036" spans="29:39">
      <c r="AC3036" s="69" t="str">
        <f t="shared" si="507"/>
        <v/>
      </c>
      <c r="AD3036" s="69" t="str">
        <f t="shared" si="508"/>
        <v/>
      </c>
      <c r="AE3036" s="69" t="str">
        <f t="shared" si="509"/>
        <v/>
      </c>
      <c r="AF3036" s="69" t="str">
        <f t="shared" si="510"/>
        <v/>
      </c>
      <c r="AG3036" s="69" t="str">
        <f t="shared" si="511"/>
        <v/>
      </c>
      <c r="AH3036" s="69" t="str">
        <f t="shared" si="512"/>
        <v/>
      </c>
      <c r="AI3036" s="69" t="str">
        <f t="shared" si="513"/>
        <v/>
      </c>
      <c r="AJ3036" s="69" t="str">
        <f t="shared" si="514"/>
        <v/>
      </c>
      <c r="AK3036" s="69" t="str">
        <f t="shared" si="515"/>
        <v/>
      </c>
      <c r="AL3036" s="69">
        <f t="shared" si="516"/>
        <v>0</v>
      </c>
      <c r="AM3036" s="69"/>
    </row>
    <row r="3037" spans="29:39">
      <c r="AC3037" s="69" t="str">
        <f t="shared" si="507"/>
        <v/>
      </c>
      <c r="AD3037" s="69" t="str">
        <f t="shared" si="508"/>
        <v/>
      </c>
      <c r="AE3037" s="69" t="str">
        <f t="shared" si="509"/>
        <v/>
      </c>
      <c r="AF3037" s="69" t="str">
        <f t="shared" si="510"/>
        <v/>
      </c>
      <c r="AG3037" s="69" t="str">
        <f t="shared" si="511"/>
        <v/>
      </c>
      <c r="AH3037" s="69" t="str">
        <f t="shared" si="512"/>
        <v/>
      </c>
      <c r="AI3037" s="69" t="str">
        <f t="shared" si="513"/>
        <v/>
      </c>
      <c r="AJ3037" s="69" t="str">
        <f t="shared" si="514"/>
        <v/>
      </c>
      <c r="AK3037" s="69" t="str">
        <f t="shared" si="515"/>
        <v/>
      </c>
      <c r="AL3037" s="69">
        <f t="shared" si="516"/>
        <v>0</v>
      </c>
      <c r="AM3037" s="69"/>
    </row>
    <row r="3038" spans="29:39">
      <c r="AC3038" s="69" t="str">
        <f t="shared" si="507"/>
        <v/>
      </c>
      <c r="AD3038" s="69" t="str">
        <f t="shared" si="508"/>
        <v/>
      </c>
      <c r="AE3038" s="69" t="str">
        <f t="shared" si="509"/>
        <v/>
      </c>
      <c r="AF3038" s="69" t="str">
        <f t="shared" si="510"/>
        <v/>
      </c>
      <c r="AG3038" s="69" t="str">
        <f t="shared" si="511"/>
        <v/>
      </c>
      <c r="AH3038" s="69" t="str">
        <f t="shared" si="512"/>
        <v/>
      </c>
      <c r="AI3038" s="69" t="str">
        <f t="shared" si="513"/>
        <v/>
      </c>
      <c r="AJ3038" s="69" t="str">
        <f t="shared" si="514"/>
        <v/>
      </c>
      <c r="AK3038" s="69" t="str">
        <f t="shared" si="515"/>
        <v/>
      </c>
      <c r="AL3038" s="69">
        <f t="shared" si="516"/>
        <v>0</v>
      </c>
      <c r="AM3038" s="69"/>
    </row>
    <row r="3039" spans="29:39">
      <c r="AC3039" s="69" t="str">
        <f t="shared" si="507"/>
        <v/>
      </c>
      <c r="AD3039" s="69" t="str">
        <f t="shared" si="508"/>
        <v/>
      </c>
      <c r="AE3039" s="69" t="str">
        <f t="shared" si="509"/>
        <v/>
      </c>
      <c r="AF3039" s="69" t="str">
        <f t="shared" si="510"/>
        <v/>
      </c>
      <c r="AG3039" s="69" t="str">
        <f t="shared" si="511"/>
        <v/>
      </c>
      <c r="AH3039" s="69" t="str">
        <f t="shared" si="512"/>
        <v/>
      </c>
      <c r="AI3039" s="69" t="str">
        <f t="shared" si="513"/>
        <v/>
      </c>
      <c r="AJ3039" s="69" t="str">
        <f t="shared" si="514"/>
        <v/>
      </c>
      <c r="AK3039" s="69" t="str">
        <f t="shared" si="515"/>
        <v/>
      </c>
      <c r="AL3039" s="69">
        <f t="shared" si="516"/>
        <v>0</v>
      </c>
      <c r="AM3039" s="69"/>
    </row>
    <row r="3040" spans="29:39">
      <c r="AC3040" s="69" t="str">
        <f t="shared" si="507"/>
        <v/>
      </c>
      <c r="AD3040" s="69" t="str">
        <f t="shared" si="508"/>
        <v/>
      </c>
      <c r="AE3040" s="69" t="str">
        <f t="shared" si="509"/>
        <v/>
      </c>
      <c r="AF3040" s="69" t="str">
        <f t="shared" si="510"/>
        <v/>
      </c>
      <c r="AG3040" s="69" t="str">
        <f t="shared" si="511"/>
        <v/>
      </c>
      <c r="AH3040" s="69" t="str">
        <f t="shared" si="512"/>
        <v/>
      </c>
      <c r="AI3040" s="69" t="str">
        <f t="shared" si="513"/>
        <v/>
      </c>
      <c r="AJ3040" s="69" t="str">
        <f t="shared" si="514"/>
        <v/>
      </c>
      <c r="AK3040" s="69" t="str">
        <f t="shared" si="515"/>
        <v/>
      </c>
      <c r="AL3040" s="69">
        <f t="shared" si="516"/>
        <v>0</v>
      </c>
      <c r="AM3040" s="69"/>
    </row>
    <row r="3041" spans="29:39">
      <c r="AC3041" s="69" t="str">
        <f t="shared" si="507"/>
        <v/>
      </c>
      <c r="AD3041" s="69" t="str">
        <f t="shared" si="508"/>
        <v/>
      </c>
      <c r="AE3041" s="69" t="str">
        <f t="shared" si="509"/>
        <v/>
      </c>
      <c r="AF3041" s="69" t="str">
        <f t="shared" si="510"/>
        <v/>
      </c>
      <c r="AG3041" s="69" t="str">
        <f t="shared" si="511"/>
        <v/>
      </c>
      <c r="AH3041" s="69" t="str">
        <f t="shared" si="512"/>
        <v/>
      </c>
      <c r="AI3041" s="69" t="str">
        <f t="shared" si="513"/>
        <v/>
      </c>
      <c r="AJ3041" s="69" t="str">
        <f t="shared" si="514"/>
        <v/>
      </c>
      <c r="AK3041" s="69" t="str">
        <f t="shared" si="515"/>
        <v/>
      </c>
      <c r="AL3041" s="69">
        <f t="shared" si="516"/>
        <v>0</v>
      </c>
      <c r="AM3041" s="69"/>
    </row>
    <row r="3042" spans="29:39">
      <c r="AC3042" s="69" t="str">
        <f t="shared" si="507"/>
        <v/>
      </c>
      <c r="AD3042" s="69" t="str">
        <f t="shared" si="508"/>
        <v/>
      </c>
      <c r="AE3042" s="69" t="str">
        <f t="shared" si="509"/>
        <v/>
      </c>
      <c r="AF3042" s="69" t="str">
        <f t="shared" si="510"/>
        <v/>
      </c>
      <c r="AG3042" s="69" t="str">
        <f t="shared" si="511"/>
        <v/>
      </c>
      <c r="AH3042" s="69" t="str">
        <f t="shared" si="512"/>
        <v/>
      </c>
      <c r="AI3042" s="69" t="str">
        <f t="shared" si="513"/>
        <v/>
      </c>
      <c r="AJ3042" s="69" t="str">
        <f t="shared" si="514"/>
        <v/>
      </c>
      <c r="AK3042" s="69" t="str">
        <f t="shared" si="515"/>
        <v/>
      </c>
      <c r="AL3042" s="69">
        <f t="shared" si="516"/>
        <v>0</v>
      </c>
      <c r="AM3042" s="69"/>
    </row>
    <row r="3043" spans="29:39">
      <c r="AC3043" s="69" t="str">
        <f t="shared" si="507"/>
        <v/>
      </c>
      <c r="AD3043" s="69" t="str">
        <f t="shared" si="508"/>
        <v/>
      </c>
      <c r="AE3043" s="69" t="str">
        <f t="shared" si="509"/>
        <v/>
      </c>
      <c r="AF3043" s="69" t="str">
        <f t="shared" si="510"/>
        <v/>
      </c>
      <c r="AG3043" s="69" t="str">
        <f t="shared" si="511"/>
        <v/>
      </c>
      <c r="AH3043" s="69" t="str">
        <f t="shared" si="512"/>
        <v/>
      </c>
      <c r="AI3043" s="69" t="str">
        <f t="shared" si="513"/>
        <v/>
      </c>
      <c r="AJ3043" s="69" t="str">
        <f t="shared" si="514"/>
        <v/>
      </c>
      <c r="AK3043" s="69" t="str">
        <f t="shared" si="515"/>
        <v/>
      </c>
      <c r="AL3043" s="69">
        <f t="shared" si="516"/>
        <v>0</v>
      </c>
      <c r="AM3043" s="69"/>
    </row>
    <row r="3044" spans="29:39">
      <c r="AC3044" s="69" t="str">
        <f t="shared" si="507"/>
        <v/>
      </c>
      <c r="AD3044" s="69" t="str">
        <f t="shared" si="508"/>
        <v/>
      </c>
      <c r="AE3044" s="69" t="str">
        <f t="shared" si="509"/>
        <v/>
      </c>
      <c r="AF3044" s="69" t="str">
        <f t="shared" si="510"/>
        <v/>
      </c>
      <c r="AG3044" s="69" t="str">
        <f t="shared" si="511"/>
        <v/>
      </c>
      <c r="AH3044" s="69" t="str">
        <f t="shared" si="512"/>
        <v/>
      </c>
      <c r="AI3044" s="69" t="str">
        <f t="shared" si="513"/>
        <v/>
      </c>
      <c r="AJ3044" s="69" t="str">
        <f t="shared" si="514"/>
        <v/>
      </c>
      <c r="AK3044" s="69" t="str">
        <f t="shared" si="515"/>
        <v/>
      </c>
      <c r="AL3044" s="69">
        <f t="shared" si="516"/>
        <v>0</v>
      </c>
      <c r="AM3044" s="69"/>
    </row>
    <row r="3045" spans="29:39">
      <c r="AC3045" s="69" t="str">
        <f t="shared" si="507"/>
        <v/>
      </c>
      <c r="AD3045" s="69" t="str">
        <f t="shared" si="508"/>
        <v/>
      </c>
      <c r="AE3045" s="69" t="str">
        <f t="shared" si="509"/>
        <v/>
      </c>
      <c r="AF3045" s="69" t="str">
        <f t="shared" si="510"/>
        <v/>
      </c>
      <c r="AG3045" s="69" t="str">
        <f t="shared" si="511"/>
        <v/>
      </c>
      <c r="AH3045" s="69" t="str">
        <f t="shared" si="512"/>
        <v/>
      </c>
      <c r="AI3045" s="69" t="str">
        <f t="shared" si="513"/>
        <v/>
      </c>
      <c r="AJ3045" s="69" t="str">
        <f t="shared" si="514"/>
        <v/>
      </c>
      <c r="AK3045" s="69" t="str">
        <f t="shared" si="515"/>
        <v/>
      </c>
      <c r="AL3045" s="69">
        <f t="shared" si="516"/>
        <v>0</v>
      </c>
      <c r="AM3045" s="69"/>
    </row>
    <row r="3046" spans="29:39">
      <c r="AC3046" s="69" t="str">
        <f t="shared" si="507"/>
        <v/>
      </c>
      <c r="AD3046" s="69" t="str">
        <f t="shared" si="508"/>
        <v/>
      </c>
      <c r="AE3046" s="69" t="str">
        <f t="shared" si="509"/>
        <v/>
      </c>
      <c r="AF3046" s="69" t="str">
        <f t="shared" si="510"/>
        <v/>
      </c>
      <c r="AG3046" s="69" t="str">
        <f t="shared" si="511"/>
        <v/>
      </c>
      <c r="AH3046" s="69" t="str">
        <f t="shared" si="512"/>
        <v/>
      </c>
      <c r="AI3046" s="69" t="str">
        <f t="shared" si="513"/>
        <v/>
      </c>
      <c r="AJ3046" s="69" t="str">
        <f t="shared" si="514"/>
        <v/>
      </c>
      <c r="AK3046" s="69" t="str">
        <f t="shared" si="515"/>
        <v/>
      </c>
      <c r="AL3046" s="69">
        <f t="shared" si="516"/>
        <v>0</v>
      </c>
      <c r="AM3046" s="69"/>
    </row>
    <row r="3047" spans="29:39">
      <c r="AC3047" s="69" t="str">
        <f t="shared" si="507"/>
        <v/>
      </c>
      <c r="AD3047" s="69" t="str">
        <f t="shared" si="508"/>
        <v/>
      </c>
      <c r="AE3047" s="69" t="str">
        <f t="shared" si="509"/>
        <v/>
      </c>
      <c r="AF3047" s="69" t="str">
        <f t="shared" si="510"/>
        <v/>
      </c>
      <c r="AG3047" s="69" t="str">
        <f t="shared" si="511"/>
        <v/>
      </c>
      <c r="AH3047" s="69" t="str">
        <f t="shared" si="512"/>
        <v/>
      </c>
      <c r="AI3047" s="69" t="str">
        <f t="shared" si="513"/>
        <v/>
      </c>
      <c r="AJ3047" s="69" t="str">
        <f t="shared" si="514"/>
        <v/>
      </c>
      <c r="AK3047" s="69" t="str">
        <f t="shared" si="515"/>
        <v/>
      </c>
      <c r="AL3047" s="69">
        <f t="shared" si="516"/>
        <v>0</v>
      </c>
      <c r="AM3047" s="69"/>
    </row>
    <row r="3048" spans="29:39">
      <c r="AC3048" s="69" t="str">
        <f t="shared" si="507"/>
        <v/>
      </c>
      <c r="AD3048" s="69" t="str">
        <f t="shared" si="508"/>
        <v/>
      </c>
      <c r="AE3048" s="69" t="str">
        <f t="shared" si="509"/>
        <v/>
      </c>
      <c r="AF3048" s="69" t="str">
        <f t="shared" si="510"/>
        <v/>
      </c>
      <c r="AG3048" s="69" t="str">
        <f t="shared" si="511"/>
        <v/>
      </c>
      <c r="AH3048" s="69" t="str">
        <f t="shared" si="512"/>
        <v/>
      </c>
      <c r="AI3048" s="69" t="str">
        <f t="shared" si="513"/>
        <v/>
      </c>
      <c r="AJ3048" s="69" t="str">
        <f t="shared" si="514"/>
        <v/>
      </c>
      <c r="AK3048" s="69" t="str">
        <f t="shared" si="515"/>
        <v/>
      </c>
      <c r="AL3048" s="69">
        <f t="shared" si="516"/>
        <v>0</v>
      </c>
      <c r="AM3048" s="69"/>
    </row>
    <row r="3049" spans="29:39">
      <c r="AC3049" s="69" t="str">
        <f t="shared" si="507"/>
        <v/>
      </c>
      <c r="AD3049" s="69" t="str">
        <f t="shared" si="508"/>
        <v/>
      </c>
      <c r="AE3049" s="69" t="str">
        <f t="shared" si="509"/>
        <v/>
      </c>
      <c r="AF3049" s="69" t="str">
        <f t="shared" si="510"/>
        <v/>
      </c>
      <c r="AG3049" s="69" t="str">
        <f t="shared" si="511"/>
        <v/>
      </c>
      <c r="AH3049" s="69" t="str">
        <f t="shared" si="512"/>
        <v/>
      </c>
      <c r="AI3049" s="69" t="str">
        <f t="shared" si="513"/>
        <v/>
      </c>
      <c r="AJ3049" s="69" t="str">
        <f t="shared" si="514"/>
        <v/>
      </c>
      <c r="AK3049" s="69" t="str">
        <f t="shared" si="515"/>
        <v/>
      </c>
      <c r="AL3049" s="69">
        <f t="shared" si="516"/>
        <v>0</v>
      </c>
      <c r="AM3049" s="69"/>
    </row>
    <row r="3050" spans="29:39">
      <c r="AC3050" s="69" t="str">
        <f t="shared" si="507"/>
        <v/>
      </c>
      <c r="AD3050" s="69" t="str">
        <f t="shared" si="508"/>
        <v/>
      </c>
      <c r="AE3050" s="69" t="str">
        <f t="shared" si="509"/>
        <v/>
      </c>
      <c r="AF3050" s="69" t="str">
        <f t="shared" si="510"/>
        <v/>
      </c>
      <c r="AG3050" s="69" t="str">
        <f t="shared" si="511"/>
        <v/>
      </c>
      <c r="AH3050" s="69" t="str">
        <f t="shared" si="512"/>
        <v/>
      </c>
      <c r="AI3050" s="69" t="str">
        <f t="shared" si="513"/>
        <v/>
      </c>
      <c r="AJ3050" s="69" t="str">
        <f t="shared" si="514"/>
        <v/>
      </c>
      <c r="AK3050" s="69" t="str">
        <f t="shared" si="515"/>
        <v/>
      </c>
      <c r="AL3050" s="69">
        <f t="shared" si="516"/>
        <v>0</v>
      </c>
      <c r="AM3050" s="69"/>
    </row>
    <row r="3051" spans="29:39">
      <c r="AC3051" s="69" t="str">
        <f t="shared" si="507"/>
        <v/>
      </c>
      <c r="AD3051" s="69" t="str">
        <f t="shared" si="508"/>
        <v/>
      </c>
      <c r="AE3051" s="69" t="str">
        <f t="shared" si="509"/>
        <v/>
      </c>
      <c r="AF3051" s="69" t="str">
        <f t="shared" si="510"/>
        <v/>
      </c>
      <c r="AG3051" s="69" t="str">
        <f t="shared" si="511"/>
        <v/>
      </c>
      <c r="AH3051" s="69" t="str">
        <f t="shared" si="512"/>
        <v/>
      </c>
      <c r="AI3051" s="69" t="str">
        <f t="shared" si="513"/>
        <v/>
      </c>
      <c r="AJ3051" s="69" t="str">
        <f t="shared" si="514"/>
        <v/>
      </c>
      <c r="AK3051" s="69" t="str">
        <f t="shared" si="515"/>
        <v/>
      </c>
      <c r="AL3051" s="69">
        <f t="shared" si="516"/>
        <v>0</v>
      </c>
      <c r="AM3051" s="69"/>
    </row>
    <row r="3052" spans="29:39">
      <c r="AC3052" s="69" t="str">
        <f t="shared" si="507"/>
        <v/>
      </c>
      <c r="AD3052" s="69" t="str">
        <f t="shared" si="508"/>
        <v/>
      </c>
      <c r="AE3052" s="69" t="str">
        <f t="shared" si="509"/>
        <v/>
      </c>
      <c r="AF3052" s="69" t="str">
        <f t="shared" si="510"/>
        <v/>
      </c>
      <c r="AG3052" s="69" t="str">
        <f t="shared" si="511"/>
        <v/>
      </c>
      <c r="AH3052" s="69" t="str">
        <f t="shared" si="512"/>
        <v/>
      </c>
      <c r="AI3052" s="69" t="str">
        <f t="shared" si="513"/>
        <v/>
      </c>
      <c r="AJ3052" s="69" t="str">
        <f t="shared" si="514"/>
        <v/>
      </c>
      <c r="AK3052" s="69" t="str">
        <f t="shared" si="515"/>
        <v/>
      </c>
      <c r="AL3052" s="69">
        <f t="shared" si="516"/>
        <v>0</v>
      </c>
      <c r="AM3052" s="69"/>
    </row>
    <row r="3053" spans="29:39">
      <c r="AC3053" s="69" t="str">
        <f t="shared" si="507"/>
        <v/>
      </c>
      <c r="AD3053" s="69" t="str">
        <f t="shared" si="508"/>
        <v/>
      </c>
      <c r="AE3053" s="69" t="str">
        <f t="shared" si="509"/>
        <v/>
      </c>
      <c r="AF3053" s="69" t="str">
        <f t="shared" si="510"/>
        <v/>
      </c>
      <c r="AG3053" s="69" t="str">
        <f t="shared" si="511"/>
        <v/>
      </c>
      <c r="AH3053" s="69" t="str">
        <f t="shared" si="512"/>
        <v/>
      </c>
      <c r="AI3053" s="69" t="str">
        <f t="shared" si="513"/>
        <v/>
      </c>
      <c r="AJ3053" s="69" t="str">
        <f t="shared" si="514"/>
        <v/>
      </c>
      <c r="AK3053" s="69" t="str">
        <f t="shared" si="515"/>
        <v/>
      </c>
      <c r="AL3053" s="69">
        <f t="shared" si="516"/>
        <v>0</v>
      </c>
      <c r="AM3053" s="69"/>
    </row>
    <row r="3054" spans="29:39">
      <c r="AC3054" s="69" t="str">
        <f t="shared" si="507"/>
        <v/>
      </c>
      <c r="AD3054" s="69" t="str">
        <f t="shared" si="508"/>
        <v/>
      </c>
      <c r="AE3054" s="69" t="str">
        <f t="shared" si="509"/>
        <v/>
      </c>
      <c r="AF3054" s="69" t="str">
        <f t="shared" si="510"/>
        <v/>
      </c>
      <c r="AG3054" s="69" t="str">
        <f t="shared" si="511"/>
        <v/>
      </c>
      <c r="AH3054" s="69" t="str">
        <f t="shared" si="512"/>
        <v/>
      </c>
      <c r="AI3054" s="69" t="str">
        <f t="shared" si="513"/>
        <v/>
      </c>
      <c r="AJ3054" s="69" t="str">
        <f t="shared" si="514"/>
        <v/>
      </c>
      <c r="AK3054" s="69" t="str">
        <f t="shared" si="515"/>
        <v/>
      </c>
      <c r="AL3054" s="69">
        <f t="shared" si="516"/>
        <v>0</v>
      </c>
      <c r="AM3054" s="69"/>
    </row>
    <row r="3055" spans="29:39">
      <c r="AC3055" s="69" t="str">
        <f t="shared" si="507"/>
        <v/>
      </c>
      <c r="AD3055" s="69" t="str">
        <f t="shared" si="508"/>
        <v/>
      </c>
      <c r="AE3055" s="69" t="str">
        <f t="shared" si="509"/>
        <v/>
      </c>
      <c r="AF3055" s="69" t="str">
        <f t="shared" si="510"/>
        <v/>
      </c>
      <c r="AG3055" s="69" t="str">
        <f t="shared" si="511"/>
        <v/>
      </c>
      <c r="AH3055" s="69" t="str">
        <f t="shared" si="512"/>
        <v/>
      </c>
      <c r="AI3055" s="69" t="str">
        <f t="shared" si="513"/>
        <v/>
      </c>
      <c r="AJ3055" s="69" t="str">
        <f t="shared" si="514"/>
        <v/>
      </c>
      <c r="AK3055" s="69" t="str">
        <f t="shared" si="515"/>
        <v/>
      </c>
      <c r="AL3055" s="69">
        <f t="shared" si="516"/>
        <v>0</v>
      </c>
      <c r="AM3055" s="69"/>
    </row>
    <row r="3056" spans="29:39">
      <c r="AC3056" s="69" t="str">
        <f t="shared" si="507"/>
        <v/>
      </c>
      <c r="AD3056" s="69" t="str">
        <f t="shared" si="508"/>
        <v/>
      </c>
      <c r="AE3056" s="69" t="str">
        <f t="shared" si="509"/>
        <v/>
      </c>
      <c r="AF3056" s="69" t="str">
        <f t="shared" si="510"/>
        <v/>
      </c>
      <c r="AG3056" s="69" t="str">
        <f t="shared" si="511"/>
        <v/>
      </c>
      <c r="AH3056" s="69" t="str">
        <f t="shared" si="512"/>
        <v/>
      </c>
      <c r="AI3056" s="69" t="str">
        <f t="shared" si="513"/>
        <v/>
      </c>
      <c r="AJ3056" s="69" t="str">
        <f t="shared" si="514"/>
        <v/>
      </c>
      <c r="AK3056" s="69" t="str">
        <f t="shared" si="515"/>
        <v/>
      </c>
      <c r="AL3056" s="69">
        <f t="shared" si="516"/>
        <v>0</v>
      </c>
      <c r="AM3056" s="69"/>
    </row>
    <row r="3057" spans="29:39">
      <c r="AC3057" s="69" t="str">
        <f t="shared" si="507"/>
        <v/>
      </c>
      <c r="AD3057" s="69" t="str">
        <f t="shared" si="508"/>
        <v/>
      </c>
      <c r="AE3057" s="69" t="str">
        <f t="shared" si="509"/>
        <v/>
      </c>
      <c r="AF3057" s="69" t="str">
        <f t="shared" si="510"/>
        <v/>
      </c>
      <c r="AG3057" s="69" t="str">
        <f t="shared" si="511"/>
        <v/>
      </c>
      <c r="AH3057" s="69" t="str">
        <f t="shared" si="512"/>
        <v/>
      </c>
      <c r="AI3057" s="69" t="str">
        <f t="shared" si="513"/>
        <v/>
      </c>
      <c r="AJ3057" s="69" t="str">
        <f t="shared" si="514"/>
        <v/>
      </c>
      <c r="AK3057" s="69" t="str">
        <f t="shared" si="515"/>
        <v/>
      </c>
      <c r="AL3057" s="69">
        <f t="shared" si="516"/>
        <v>0</v>
      </c>
      <c r="AM3057" s="69"/>
    </row>
    <row r="3058" spans="29:39">
      <c r="AC3058" s="69" t="str">
        <f t="shared" si="507"/>
        <v/>
      </c>
      <c r="AD3058" s="69" t="str">
        <f t="shared" si="508"/>
        <v/>
      </c>
      <c r="AE3058" s="69" t="str">
        <f t="shared" si="509"/>
        <v/>
      </c>
      <c r="AF3058" s="69" t="str">
        <f t="shared" si="510"/>
        <v/>
      </c>
      <c r="AG3058" s="69" t="str">
        <f t="shared" si="511"/>
        <v/>
      </c>
      <c r="AH3058" s="69" t="str">
        <f t="shared" si="512"/>
        <v/>
      </c>
      <c r="AI3058" s="69" t="str">
        <f t="shared" si="513"/>
        <v/>
      </c>
      <c r="AJ3058" s="69" t="str">
        <f t="shared" si="514"/>
        <v/>
      </c>
      <c r="AK3058" s="69" t="str">
        <f t="shared" si="515"/>
        <v/>
      </c>
      <c r="AL3058" s="69">
        <f t="shared" si="516"/>
        <v>0</v>
      </c>
      <c r="AM3058" s="69"/>
    </row>
    <row r="3059" spans="29:39">
      <c r="AC3059" s="69" t="str">
        <f t="shared" si="507"/>
        <v/>
      </c>
      <c r="AD3059" s="69" t="str">
        <f t="shared" si="508"/>
        <v/>
      </c>
      <c r="AE3059" s="69" t="str">
        <f t="shared" si="509"/>
        <v/>
      </c>
      <c r="AF3059" s="69" t="str">
        <f t="shared" si="510"/>
        <v/>
      </c>
      <c r="AG3059" s="69" t="str">
        <f t="shared" si="511"/>
        <v/>
      </c>
      <c r="AH3059" s="69" t="str">
        <f t="shared" si="512"/>
        <v/>
      </c>
      <c r="AI3059" s="69" t="str">
        <f t="shared" si="513"/>
        <v/>
      </c>
      <c r="AJ3059" s="69" t="str">
        <f t="shared" si="514"/>
        <v/>
      </c>
      <c r="AK3059" s="69" t="str">
        <f t="shared" si="515"/>
        <v/>
      </c>
      <c r="AL3059" s="69">
        <f t="shared" si="516"/>
        <v>0</v>
      </c>
      <c r="AM3059" s="69"/>
    </row>
    <row r="3060" spans="29:39">
      <c r="AC3060" s="69" t="str">
        <f t="shared" si="507"/>
        <v/>
      </c>
      <c r="AD3060" s="69" t="str">
        <f t="shared" si="508"/>
        <v/>
      </c>
      <c r="AE3060" s="69" t="str">
        <f t="shared" si="509"/>
        <v/>
      </c>
      <c r="AF3060" s="69" t="str">
        <f t="shared" si="510"/>
        <v/>
      </c>
      <c r="AG3060" s="69" t="str">
        <f t="shared" si="511"/>
        <v/>
      </c>
      <c r="AH3060" s="69" t="str">
        <f t="shared" si="512"/>
        <v/>
      </c>
      <c r="AI3060" s="69" t="str">
        <f t="shared" si="513"/>
        <v/>
      </c>
      <c r="AJ3060" s="69" t="str">
        <f t="shared" si="514"/>
        <v/>
      </c>
      <c r="AK3060" s="69" t="str">
        <f t="shared" si="515"/>
        <v/>
      </c>
      <c r="AL3060" s="69">
        <f t="shared" si="516"/>
        <v>0</v>
      </c>
      <c r="AM3060" s="69"/>
    </row>
    <row r="3061" spans="29:39">
      <c r="AC3061" s="69" t="str">
        <f t="shared" si="507"/>
        <v/>
      </c>
      <c r="AD3061" s="69" t="str">
        <f t="shared" si="508"/>
        <v/>
      </c>
      <c r="AE3061" s="69" t="str">
        <f t="shared" si="509"/>
        <v/>
      </c>
      <c r="AF3061" s="69" t="str">
        <f t="shared" si="510"/>
        <v/>
      </c>
      <c r="AG3061" s="69" t="str">
        <f t="shared" si="511"/>
        <v/>
      </c>
      <c r="AH3061" s="69" t="str">
        <f t="shared" si="512"/>
        <v/>
      </c>
      <c r="AI3061" s="69" t="str">
        <f t="shared" si="513"/>
        <v/>
      </c>
      <c r="AJ3061" s="69" t="str">
        <f t="shared" si="514"/>
        <v/>
      </c>
      <c r="AK3061" s="69" t="str">
        <f t="shared" si="515"/>
        <v/>
      </c>
      <c r="AL3061" s="69">
        <f t="shared" si="516"/>
        <v>0</v>
      </c>
      <c r="AM3061" s="69"/>
    </row>
    <row r="3062" spans="29:39">
      <c r="AC3062" s="69" t="str">
        <f t="shared" si="507"/>
        <v/>
      </c>
      <c r="AD3062" s="69" t="str">
        <f t="shared" si="508"/>
        <v/>
      </c>
      <c r="AE3062" s="69" t="str">
        <f t="shared" si="509"/>
        <v/>
      </c>
      <c r="AF3062" s="69" t="str">
        <f t="shared" si="510"/>
        <v/>
      </c>
      <c r="AG3062" s="69" t="str">
        <f t="shared" si="511"/>
        <v/>
      </c>
      <c r="AH3062" s="69" t="str">
        <f t="shared" si="512"/>
        <v/>
      </c>
      <c r="AI3062" s="69" t="str">
        <f t="shared" si="513"/>
        <v/>
      </c>
      <c r="AJ3062" s="69" t="str">
        <f t="shared" si="514"/>
        <v/>
      </c>
      <c r="AK3062" s="69" t="str">
        <f t="shared" si="515"/>
        <v/>
      </c>
      <c r="AL3062" s="69">
        <f t="shared" si="516"/>
        <v>0</v>
      </c>
      <c r="AM3062" s="69"/>
    </row>
    <row r="3063" spans="29:39">
      <c r="AC3063" s="69" t="str">
        <f t="shared" si="507"/>
        <v/>
      </c>
      <c r="AD3063" s="69" t="str">
        <f t="shared" si="508"/>
        <v/>
      </c>
      <c r="AE3063" s="69" t="str">
        <f t="shared" si="509"/>
        <v/>
      </c>
      <c r="AF3063" s="69" t="str">
        <f t="shared" si="510"/>
        <v/>
      </c>
      <c r="AG3063" s="69" t="str">
        <f t="shared" si="511"/>
        <v/>
      </c>
      <c r="AH3063" s="69" t="str">
        <f t="shared" si="512"/>
        <v/>
      </c>
      <c r="AI3063" s="69" t="str">
        <f t="shared" si="513"/>
        <v/>
      </c>
      <c r="AJ3063" s="69" t="str">
        <f t="shared" si="514"/>
        <v/>
      </c>
      <c r="AK3063" s="69" t="str">
        <f t="shared" si="515"/>
        <v/>
      </c>
      <c r="AL3063" s="69">
        <f t="shared" si="516"/>
        <v>0</v>
      </c>
      <c r="AM3063" s="69"/>
    </row>
    <row r="3064" spans="29:39">
      <c r="AC3064" s="69" t="str">
        <f t="shared" si="507"/>
        <v/>
      </c>
      <c r="AD3064" s="69" t="str">
        <f t="shared" si="508"/>
        <v/>
      </c>
      <c r="AE3064" s="69" t="str">
        <f t="shared" si="509"/>
        <v/>
      </c>
      <c r="AF3064" s="69" t="str">
        <f t="shared" si="510"/>
        <v/>
      </c>
      <c r="AG3064" s="69" t="str">
        <f t="shared" si="511"/>
        <v/>
      </c>
      <c r="AH3064" s="69" t="str">
        <f t="shared" si="512"/>
        <v/>
      </c>
      <c r="AI3064" s="69" t="str">
        <f t="shared" si="513"/>
        <v/>
      </c>
      <c r="AJ3064" s="69" t="str">
        <f t="shared" si="514"/>
        <v/>
      </c>
      <c r="AK3064" s="69" t="str">
        <f t="shared" si="515"/>
        <v/>
      </c>
      <c r="AL3064" s="69">
        <f t="shared" si="516"/>
        <v>0</v>
      </c>
      <c r="AM3064" s="69"/>
    </row>
    <row r="3065" spans="29:39">
      <c r="AC3065" s="69" t="str">
        <f t="shared" si="507"/>
        <v/>
      </c>
      <c r="AD3065" s="69" t="str">
        <f t="shared" si="508"/>
        <v/>
      </c>
      <c r="AE3065" s="69" t="str">
        <f t="shared" si="509"/>
        <v/>
      </c>
      <c r="AF3065" s="69" t="str">
        <f t="shared" si="510"/>
        <v/>
      </c>
      <c r="AG3065" s="69" t="str">
        <f t="shared" si="511"/>
        <v/>
      </c>
      <c r="AH3065" s="69" t="str">
        <f t="shared" si="512"/>
        <v/>
      </c>
      <c r="AI3065" s="69" t="str">
        <f t="shared" si="513"/>
        <v/>
      </c>
      <c r="AJ3065" s="69" t="str">
        <f t="shared" si="514"/>
        <v/>
      </c>
      <c r="AK3065" s="69" t="str">
        <f t="shared" si="515"/>
        <v/>
      </c>
      <c r="AL3065" s="69">
        <f t="shared" si="516"/>
        <v>0</v>
      </c>
      <c r="AM3065" s="69"/>
    </row>
    <row r="3066" spans="29:39">
      <c r="AC3066" s="69" t="str">
        <f t="shared" si="507"/>
        <v/>
      </c>
      <c r="AD3066" s="69" t="str">
        <f t="shared" si="508"/>
        <v/>
      </c>
      <c r="AE3066" s="69" t="str">
        <f t="shared" si="509"/>
        <v/>
      </c>
      <c r="AF3066" s="69" t="str">
        <f t="shared" si="510"/>
        <v/>
      </c>
      <c r="AG3066" s="69" t="str">
        <f t="shared" si="511"/>
        <v/>
      </c>
      <c r="AH3066" s="69" t="str">
        <f t="shared" si="512"/>
        <v/>
      </c>
      <c r="AI3066" s="69" t="str">
        <f t="shared" si="513"/>
        <v/>
      </c>
      <c r="AJ3066" s="69" t="str">
        <f t="shared" si="514"/>
        <v/>
      </c>
      <c r="AK3066" s="69" t="str">
        <f t="shared" si="515"/>
        <v/>
      </c>
      <c r="AL3066" s="69">
        <f t="shared" si="516"/>
        <v>0</v>
      </c>
      <c r="AM3066" s="69"/>
    </row>
    <row r="3067" spans="29:39">
      <c r="AC3067" s="69" t="str">
        <f t="shared" si="507"/>
        <v/>
      </c>
      <c r="AD3067" s="69" t="str">
        <f t="shared" si="508"/>
        <v/>
      </c>
      <c r="AE3067" s="69" t="str">
        <f t="shared" si="509"/>
        <v/>
      </c>
      <c r="AF3067" s="69" t="str">
        <f t="shared" si="510"/>
        <v/>
      </c>
      <c r="AG3067" s="69" t="str">
        <f t="shared" si="511"/>
        <v/>
      </c>
      <c r="AH3067" s="69" t="str">
        <f t="shared" si="512"/>
        <v/>
      </c>
      <c r="AI3067" s="69" t="str">
        <f t="shared" si="513"/>
        <v/>
      </c>
      <c r="AJ3067" s="69" t="str">
        <f t="shared" si="514"/>
        <v/>
      </c>
      <c r="AK3067" s="69" t="str">
        <f t="shared" si="515"/>
        <v/>
      </c>
      <c r="AL3067" s="69">
        <f t="shared" si="516"/>
        <v>0</v>
      </c>
      <c r="AM3067" s="69"/>
    </row>
    <row r="3068" spans="29:39">
      <c r="AC3068" s="69" t="str">
        <f t="shared" si="507"/>
        <v/>
      </c>
      <c r="AD3068" s="69" t="str">
        <f t="shared" si="508"/>
        <v/>
      </c>
      <c r="AE3068" s="69" t="str">
        <f t="shared" si="509"/>
        <v/>
      </c>
      <c r="AF3068" s="69" t="str">
        <f t="shared" si="510"/>
        <v/>
      </c>
      <c r="AG3068" s="69" t="str">
        <f t="shared" si="511"/>
        <v/>
      </c>
      <c r="AH3068" s="69" t="str">
        <f t="shared" si="512"/>
        <v/>
      </c>
      <c r="AI3068" s="69" t="str">
        <f t="shared" si="513"/>
        <v/>
      </c>
      <c r="AJ3068" s="69" t="str">
        <f t="shared" si="514"/>
        <v/>
      </c>
      <c r="AK3068" s="69" t="str">
        <f t="shared" si="515"/>
        <v/>
      </c>
      <c r="AL3068" s="69">
        <f t="shared" si="516"/>
        <v>0</v>
      </c>
      <c r="AM3068" s="69"/>
    </row>
    <row r="3069" spans="29:39">
      <c r="AC3069" s="69" t="str">
        <f t="shared" si="507"/>
        <v/>
      </c>
      <c r="AD3069" s="69" t="str">
        <f t="shared" si="508"/>
        <v/>
      </c>
      <c r="AE3069" s="69" t="str">
        <f t="shared" si="509"/>
        <v/>
      </c>
      <c r="AF3069" s="69" t="str">
        <f t="shared" si="510"/>
        <v/>
      </c>
      <c r="AG3069" s="69" t="str">
        <f t="shared" si="511"/>
        <v/>
      </c>
      <c r="AH3069" s="69" t="str">
        <f t="shared" si="512"/>
        <v/>
      </c>
      <c r="AI3069" s="69" t="str">
        <f t="shared" si="513"/>
        <v/>
      </c>
      <c r="AJ3069" s="69" t="str">
        <f t="shared" si="514"/>
        <v/>
      </c>
      <c r="AK3069" s="69" t="str">
        <f t="shared" si="515"/>
        <v/>
      </c>
      <c r="AL3069" s="69">
        <f t="shared" si="516"/>
        <v>0</v>
      </c>
      <c r="AM3069" s="69"/>
    </row>
    <row r="3070" spans="29:39">
      <c r="AC3070" s="69" t="str">
        <f t="shared" si="507"/>
        <v/>
      </c>
      <c r="AD3070" s="69" t="str">
        <f t="shared" si="508"/>
        <v/>
      </c>
      <c r="AE3070" s="69" t="str">
        <f t="shared" si="509"/>
        <v/>
      </c>
      <c r="AF3070" s="69" t="str">
        <f t="shared" si="510"/>
        <v/>
      </c>
      <c r="AG3070" s="69" t="str">
        <f t="shared" si="511"/>
        <v/>
      </c>
      <c r="AH3070" s="69" t="str">
        <f t="shared" si="512"/>
        <v/>
      </c>
      <c r="AI3070" s="69" t="str">
        <f t="shared" si="513"/>
        <v/>
      </c>
      <c r="AJ3070" s="69" t="str">
        <f t="shared" si="514"/>
        <v/>
      </c>
      <c r="AK3070" s="69" t="str">
        <f t="shared" si="515"/>
        <v/>
      </c>
      <c r="AL3070" s="69">
        <f t="shared" si="516"/>
        <v>0</v>
      </c>
      <c r="AM3070" s="69"/>
    </row>
    <row r="3071" spans="29:39">
      <c r="AC3071" s="69" t="str">
        <f t="shared" si="507"/>
        <v/>
      </c>
      <c r="AD3071" s="69" t="str">
        <f t="shared" si="508"/>
        <v/>
      </c>
      <c r="AE3071" s="69" t="str">
        <f t="shared" si="509"/>
        <v/>
      </c>
      <c r="AF3071" s="69" t="str">
        <f t="shared" si="510"/>
        <v/>
      </c>
      <c r="AG3071" s="69" t="str">
        <f t="shared" si="511"/>
        <v/>
      </c>
      <c r="AH3071" s="69" t="str">
        <f t="shared" si="512"/>
        <v/>
      </c>
      <c r="AI3071" s="69" t="str">
        <f t="shared" si="513"/>
        <v/>
      </c>
      <c r="AJ3071" s="69" t="str">
        <f t="shared" si="514"/>
        <v/>
      </c>
      <c r="AK3071" s="69" t="str">
        <f t="shared" si="515"/>
        <v/>
      </c>
      <c r="AL3071" s="69">
        <f t="shared" si="516"/>
        <v>0</v>
      </c>
      <c r="AM3071" s="69"/>
    </row>
    <row r="3072" spans="29:39">
      <c r="AC3072" s="69" t="str">
        <f t="shared" si="507"/>
        <v/>
      </c>
      <c r="AD3072" s="69" t="str">
        <f t="shared" si="508"/>
        <v/>
      </c>
      <c r="AE3072" s="69" t="str">
        <f t="shared" si="509"/>
        <v/>
      </c>
      <c r="AF3072" s="69" t="str">
        <f t="shared" si="510"/>
        <v/>
      </c>
      <c r="AG3072" s="69" t="str">
        <f t="shared" si="511"/>
        <v/>
      </c>
      <c r="AH3072" s="69" t="str">
        <f t="shared" si="512"/>
        <v/>
      </c>
      <c r="AI3072" s="69" t="str">
        <f t="shared" si="513"/>
        <v/>
      </c>
      <c r="AJ3072" s="69" t="str">
        <f t="shared" si="514"/>
        <v/>
      </c>
      <c r="AK3072" s="69" t="str">
        <f t="shared" si="515"/>
        <v/>
      </c>
      <c r="AL3072" s="69">
        <f t="shared" si="516"/>
        <v>0</v>
      </c>
      <c r="AM3072" s="69"/>
    </row>
    <row r="3073" spans="29:39">
      <c r="AC3073" s="69" t="str">
        <f t="shared" si="507"/>
        <v/>
      </c>
      <c r="AD3073" s="69" t="str">
        <f t="shared" si="508"/>
        <v/>
      </c>
      <c r="AE3073" s="69" t="str">
        <f t="shared" si="509"/>
        <v/>
      </c>
      <c r="AF3073" s="69" t="str">
        <f t="shared" si="510"/>
        <v/>
      </c>
      <c r="AG3073" s="69" t="str">
        <f t="shared" si="511"/>
        <v/>
      </c>
      <c r="AH3073" s="69" t="str">
        <f t="shared" si="512"/>
        <v/>
      </c>
      <c r="AI3073" s="69" t="str">
        <f t="shared" si="513"/>
        <v/>
      </c>
      <c r="AJ3073" s="69" t="str">
        <f t="shared" si="514"/>
        <v/>
      </c>
      <c r="AK3073" s="69" t="str">
        <f t="shared" si="515"/>
        <v/>
      </c>
      <c r="AL3073" s="69">
        <f t="shared" si="516"/>
        <v>0</v>
      </c>
      <c r="AM3073" s="69"/>
    </row>
    <row r="3074" spans="29:39">
      <c r="AC3074" s="69" t="str">
        <f t="shared" si="507"/>
        <v/>
      </c>
      <c r="AD3074" s="69" t="str">
        <f t="shared" si="508"/>
        <v/>
      </c>
      <c r="AE3074" s="69" t="str">
        <f t="shared" si="509"/>
        <v/>
      </c>
      <c r="AF3074" s="69" t="str">
        <f t="shared" si="510"/>
        <v/>
      </c>
      <c r="AG3074" s="69" t="str">
        <f t="shared" si="511"/>
        <v/>
      </c>
      <c r="AH3074" s="69" t="str">
        <f t="shared" si="512"/>
        <v/>
      </c>
      <c r="AI3074" s="69" t="str">
        <f t="shared" si="513"/>
        <v/>
      </c>
      <c r="AJ3074" s="69" t="str">
        <f t="shared" si="514"/>
        <v/>
      </c>
      <c r="AK3074" s="69" t="str">
        <f t="shared" si="515"/>
        <v/>
      </c>
      <c r="AL3074" s="69">
        <f t="shared" si="516"/>
        <v>0</v>
      </c>
      <c r="AM3074" s="69"/>
    </row>
    <row r="3075" spans="29:39">
      <c r="AC3075" s="69" t="str">
        <f t="shared" si="507"/>
        <v/>
      </c>
      <c r="AD3075" s="69" t="str">
        <f t="shared" si="508"/>
        <v/>
      </c>
      <c r="AE3075" s="69" t="str">
        <f t="shared" si="509"/>
        <v/>
      </c>
      <c r="AF3075" s="69" t="str">
        <f t="shared" si="510"/>
        <v/>
      </c>
      <c r="AG3075" s="69" t="str">
        <f t="shared" si="511"/>
        <v/>
      </c>
      <c r="AH3075" s="69" t="str">
        <f t="shared" si="512"/>
        <v/>
      </c>
      <c r="AI3075" s="69" t="str">
        <f t="shared" si="513"/>
        <v/>
      </c>
      <c r="AJ3075" s="69" t="str">
        <f t="shared" si="514"/>
        <v/>
      </c>
      <c r="AK3075" s="69" t="str">
        <f t="shared" si="515"/>
        <v/>
      </c>
      <c r="AL3075" s="69">
        <f t="shared" si="516"/>
        <v>0</v>
      </c>
      <c r="AM3075" s="69"/>
    </row>
    <row r="3076" spans="29:39">
      <c r="AC3076" s="69" t="str">
        <f t="shared" si="507"/>
        <v/>
      </c>
      <c r="AD3076" s="69" t="str">
        <f t="shared" si="508"/>
        <v/>
      </c>
      <c r="AE3076" s="69" t="str">
        <f t="shared" si="509"/>
        <v/>
      </c>
      <c r="AF3076" s="69" t="str">
        <f t="shared" si="510"/>
        <v/>
      </c>
      <c r="AG3076" s="69" t="str">
        <f t="shared" si="511"/>
        <v/>
      </c>
      <c r="AH3076" s="69" t="str">
        <f t="shared" si="512"/>
        <v/>
      </c>
      <c r="AI3076" s="69" t="str">
        <f t="shared" si="513"/>
        <v/>
      </c>
      <c r="AJ3076" s="69" t="str">
        <f t="shared" si="514"/>
        <v/>
      </c>
      <c r="AK3076" s="69" t="str">
        <f t="shared" si="515"/>
        <v/>
      </c>
      <c r="AL3076" s="69">
        <f t="shared" si="516"/>
        <v>0</v>
      </c>
      <c r="AM3076" s="69"/>
    </row>
    <row r="3077" spans="29:39">
      <c r="AC3077" s="69" t="str">
        <f t="shared" si="507"/>
        <v/>
      </c>
      <c r="AD3077" s="69" t="str">
        <f t="shared" si="508"/>
        <v/>
      </c>
      <c r="AE3077" s="69" t="str">
        <f t="shared" si="509"/>
        <v/>
      </c>
      <c r="AF3077" s="69" t="str">
        <f t="shared" si="510"/>
        <v/>
      </c>
      <c r="AG3077" s="69" t="str">
        <f t="shared" si="511"/>
        <v/>
      </c>
      <c r="AH3077" s="69" t="str">
        <f t="shared" si="512"/>
        <v/>
      </c>
      <c r="AI3077" s="69" t="str">
        <f t="shared" si="513"/>
        <v/>
      </c>
      <c r="AJ3077" s="69" t="str">
        <f t="shared" si="514"/>
        <v/>
      </c>
      <c r="AK3077" s="69" t="str">
        <f t="shared" si="515"/>
        <v/>
      </c>
      <c r="AL3077" s="69">
        <f t="shared" si="516"/>
        <v>0</v>
      </c>
      <c r="AM3077" s="69"/>
    </row>
    <row r="3078" spans="29:39">
      <c r="AC3078" s="69" t="str">
        <f t="shared" si="507"/>
        <v/>
      </c>
      <c r="AD3078" s="69" t="str">
        <f t="shared" si="508"/>
        <v/>
      </c>
      <c r="AE3078" s="69" t="str">
        <f t="shared" si="509"/>
        <v/>
      </c>
      <c r="AF3078" s="69" t="str">
        <f t="shared" si="510"/>
        <v/>
      </c>
      <c r="AG3078" s="69" t="str">
        <f t="shared" si="511"/>
        <v/>
      </c>
      <c r="AH3078" s="69" t="str">
        <f t="shared" si="512"/>
        <v/>
      </c>
      <c r="AI3078" s="69" t="str">
        <f t="shared" si="513"/>
        <v/>
      </c>
      <c r="AJ3078" s="69" t="str">
        <f t="shared" si="514"/>
        <v/>
      </c>
      <c r="AK3078" s="69" t="str">
        <f t="shared" si="515"/>
        <v/>
      </c>
      <c r="AL3078" s="69">
        <f t="shared" si="516"/>
        <v>0</v>
      </c>
      <c r="AM3078" s="69"/>
    </row>
    <row r="3079" spans="29:39">
      <c r="AC3079" s="69" t="str">
        <f t="shared" si="507"/>
        <v/>
      </c>
      <c r="AD3079" s="69" t="str">
        <f t="shared" si="508"/>
        <v/>
      </c>
      <c r="AE3079" s="69" t="str">
        <f t="shared" si="509"/>
        <v/>
      </c>
      <c r="AF3079" s="69" t="str">
        <f t="shared" si="510"/>
        <v/>
      </c>
      <c r="AG3079" s="69" t="str">
        <f t="shared" si="511"/>
        <v/>
      </c>
      <c r="AH3079" s="69" t="str">
        <f t="shared" si="512"/>
        <v/>
      </c>
      <c r="AI3079" s="69" t="str">
        <f t="shared" si="513"/>
        <v/>
      </c>
      <c r="AJ3079" s="69" t="str">
        <f t="shared" si="514"/>
        <v/>
      </c>
      <c r="AK3079" s="69" t="str">
        <f t="shared" si="515"/>
        <v/>
      </c>
      <c r="AL3079" s="69">
        <f t="shared" si="516"/>
        <v>0</v>
      </c>
      <c r="AM3079" s="69"/>
    </row>
    <row r="3080" spans="29:39">
      <c r="AC3080" s="69" t="str">
        <f t="shared" si="507"/>
        <v/>
      </c>
      <c r="AD3080" s="69" t="str">
        <f t="shared" si="508"/>
        <v/>
      </c>
      <c r="AE3080" s="69" t="str">
        <f t="shared" si="509"/>
        <v/>
      </c>
      <c r="AF3080" s="69" t="str">
        <f t="shared" si="510"/>
        <v/>
      </c>
      <c r="AG3080" s="69" t="str">
        <f t="shared" si="511"/>
        <v/>
      </c>
      <c r="AH3080" s="69" t="str">
        <f t="shared" si="512"/>
        <v/>
      </c>
      <c r="AI3080" s="69" t="str">
        <f t="shared" si="513"/>
        <v/>
      </c>
      <c r="AJ3080" s="69" t="str">
        <f t="shared" si="514"/>
        <v/>
      </c>
      <c r="AK3080" s="69" t="str">
        <f t="shared" si="515"/>
        <v/>
      </c>
      <c r="AL3080" s="69">
        <f t="shared" si="516"/>
        <v>0</v>
      </c>
      <c r="AM3080" s="69"/>
    </row>
    <row r="3081" spans="29:39">
      <c r="AC3081" s="69" t="str">
        <f t="shared" si="507"/>
        <v/>
      </c>
      <c r="AD3081" s="69" t="str">
        <f t="shared" si="508"/>
        <v/>
      </c>
      <c r="AE3081" s="69" t="str">
        <f t="shared" si="509"/>
        <v/>
      </c>
      <c r="AF3081" s="69" t="str">
        <f t="shared" si="510"/>
        <v/>
      </c>
      <c r="AG3081" s="69" t="str">
        <f t="shared" si="511"/>
        <v/>
      </c>
      <c r="AH3081" s="69" t="str">
        <f t="shared" si="512"/>
        <v/>
      </c>
      <c r="AI3081" s="69" t="str">
        <f t="shared" si="513"/>
        <v/>
      </c>
      <c r="AJ3081" s="69" t="str">
        <f t="shared" si="514"/>
        <v/>
      </c>
      <c r="AK3081" s="69" t="str">
        <f t="shared" si="515"/>
        <v/>
      </c>
      <c r="AL3081" s="69">
        <f t="shared" si="516"/>
        <v>0</v>
      </c>
      <c r="AM3081" s="69"/>
    </row>
    <row r="3082" spans="29:39">
      <c r="AC3082" s="69" t="str">
        <f t="shared" si="507"/>
        <v/>
      </c>
      <c r="AD3082" s="69" t="str">
        <f t="shared" si="508"/>
        <v/>
      </c>
      <c r="AE3082" s="69" t="str">
        <f t="shared" si="509"/>
        <v/>
      </c>
      <c r="AF3082" s="69" t="str">
        <f t="shared" si="510"/>
        <v/>
      </c>
      <c r="AG3082" s="69" t="str">
        <f t="shared" si="511"/>
        <v/>
      </c>
      <c r="AH3082" s="69" t="str">
        <f t="shared" si="512"/>
        <v/>
      </c>
      <c r="AI3082" s="69" t="str">
        <f t="shared" si="513"/>
        <v/>
      </c>
      <c r="AJ3082" s="69" t="str">
        <f t="shared" si="514"/>
        <v/>
      </c>
      <c r="AK3082" s="69" t="str">
        <f t="shared" si="515"/>
        <v/>
      </c>
      <c r="AL3082" s="69">
        <f t="shared" si="516"/>
        <v>0</v>
      </c>
      <c r="AM3082" s="69"/>
    </row>
    <row r="3083" spans="29:39">
      <c r="AC3083" s="69" t="str">
        <f t="shared" si="507"/>
        <v/>
      </c>
      <c r="AD3083" s="69" t="str">
        <f t="shared" si="508"/>
        <v/>
      </c>
      <c r="AE3083" s="69" t="str">
        <f t="shared" si="509"/>
        <v/>
      </c>
      <c r="AF3083" s="69" t="str">
        <f t="shared" si="510"/>
        <v/>
      </c>
      <c r="AG3083" s="69" t="str">
        <f t="shared" si="511"/>
        <v/>
      </c>
      <c r="AH3083" s="69" t="str">
        <f t="shared" si="512"/>
        <v/>
      </c>
      <c r="AI3083" s="69" t="str">
        <f t="shared" si="513"/>
        <v/>
      </c>
      <c r="AJ3083" s="69" t="str">
        <f t="shared" si="514"/>
        <v/>
      </c>
      <c r="AK3083" s="69" t="str">
        <f t="shared" si="515"/>
        <v/>
      </c>
      <c r="AL3083" s="69">
        <f t="shared" si="516"/>
        <v>0</v>
      </c>
      <c r="AM3083" s="69"/>
    </row>
    <row r="3084" spans="29:39">
      <c r="AC3084" s="69" t="str">
        <f t="shared" si="507"/>
        <v/>
      </c>
      <c r="AD3084" s="69" t="str">
        <f t="shared" si="508"/>
        <v/>
      </c>
      <c r="AE3084" s="69" t="str">
        <f t="shared" si="509"/>
        <v/>
      </c>
      <c r="AF3084" s="69" t="str">
        <f t="shared" si="510"/>
        <v/>
      </c>
      <c r="AG3084" s="69" t="str">
        <f t="shared" si="511"/>
        <v/>
      </c>
      <c r="AH3084" s="69" t="str">
        <f t="shared" si="512"/>
        <v/>
      </c>
      <c r="AI3084" s="69" t="str">
        <f t="shared" si="513"/>
        <v/>
      </c>
      <c r="AJ3084" s="69" t="str">
        <f t="shared" si="514"/>
        <v/>
      </c>
      <c r="AK3084" s="69" t="str">
        <f t="shared" si="515"/>
        <v/>
      </c>
      <c r="AL3084" s="69">
        <f t="shared" si="516"/>
        <v>0</v>
      </c>
      <c r="AM3084" s="69"/>
    </row>
    <row r="3085" spans="29:39">
      <c r="AC3085" s="69" t="str">
        <f t="shared" si="507"/>
        <v/>
      </c>
      <c r="AD3085" s="69" t="str">
        <f t="shared" si="508"/>
        <v/>
      </c>
      <c r="AE3085" s="69" t="str">
        <f t="shared" si="509"/>
        <v/>
      </c>
      <c r="AF3085" s="69" t="str">
        <f t="shared" si="510"/>
        <v/>
      </c>
      <c r="AG3085" s="69" t="str">
        <f t="shared" si="511"/>
        <v/>
      </c>
      <c r="AH3085" s="69" t="str">
        <f t="shared" si="512"/>
        <v/>
      </c>
      <c r="AI3085" s="69" t="str">
        <f t="shared" si="513"/>
        <v/>
      </c>
      <c r="AJ3085" s="69" t="str">
        <f t="shared" si="514"/>
        <v/>
      </c>
      <c r="AK3085" s="69" t="str">
        <f t="shared" si="515"/>
        <v/>
      </c>
      <c r="AL3085" s="69">
        <f t="shared" si="516"/>
        <v>0</v>
      </c>
      <c r="AM3085" s="69"/>
    </row>
    <row r="3086" spans="29:39">
      <c r="AC3086" s="69" t="str">
        <f t="shared" si="507"/>
        <v/>
      </c>
      <c r="AD3086" s="69" t="str">
        <f t="shared" si="508"/>
        <v/>
      </c>
      <c r="AE3086" s="69" t="str">
        <f t="shared" si="509"/>
        <v/>
      </c>
      <c r="AF3086" s="69" t="str">
        <f t="shared" si="510"/>
        <v/>
      </c>
      <c r="AG3086" s="69" t="str">
        <f t="shared" si="511"/>
        <v/>
      </c>
      <c r="AH3086" s="69" t="str">
        <f t="shared" si="512"/>
        <v/>
      </c>
      <c r="AI3086" s="69" t="str">
        <f t="shared" si="513"/>
        <v/>
      </c>
      <c r="AJ3086" s="69" t="str">
        <f t="shared" si="514"/>
        <v/>
      </c>
      <c r="AK3086" s="69" t="str">
        <f t="shared" si="515"/>
        <v/>
      </c>
      <c r="AL3086" s="69">
        <f t="shared" si="516"/>
        <v>0</v>
      </c>
      <c r="AM3086" s="69"/>
    </row>
    <row r="3087" spans="29:39">
      <c r="AC3087" s="69" t="str">
        <f t="shared" si="507"/>
        <v/>
      </c>
      <c r="AD3087" s="69" t="str">
        <f t="shared" si="508"/>
        <v/>
      </c>
      <c r="AE3087" s="69" t="str">
        <f t="shared" si="509"/>
        <v/>
      </c>
      <c r="AF3087" s="69" t="str">
        <f t="shared" si="510"/>
        <v/>
      </c>
      <c r="AG3087" s="69" t="str">
        <f t="shared" si="511"/>
        <v/>
      </c>
      <c r="AH3087" s="69" t="str">
        <f t="shared" si="512"/>
        <v/>
      </c>
      <c r="AI3087" s="69" t="str">
        <f t="shared" si="513"/>
        <v/>
      </c>
      <c r="AJ3087" s="69" t="str">
        <f t="shared" si="514"/>
        <v/>
      </c>
      <c r="AK3087" s="69" t="str">
        <f t="shared" si="515"/>
        <v/>
      </c>
      <c r="AL3087" s="69">
        <f t="shared" si="516"/>
        <v>0</v>
      </c>
      <c r="AM3087" s="69"/>
    </row>
    <row r="3088" spans="29:39">
      <c r="AC3088" s="69" t="str">
        <f t="shared" si="507"/>
        <v/>
      </c>
      <c r="AD3088" s="69" t="str">
        <f t="shared" si="508"/>
        <v/>
      </c>
      <c r="AE3088" s="69" t="str">
        <f t="shared" si="509"/>
        <v/>
      </c>
      <c r="AF3088" s="69" t="str">
        <f t="shared" si="510"/>
        <v/>
      </c>
      <c r="AG3088" s="69" t="str">
        <f t="shared" si="511"/>
        <v/>
      </c>
      <c r="AH3088" s="69" t="str">
        <f t="shared" si="512"/>
        <v/>
      </c>
      <c r="AI3088" s="69" t="str">
        <f t="shared" si="513"/>
        <v/>
      </c>
      <c r="AJ3088" s="69" t="str">
        <f t="shared" si="514"/>
        <v/>
      </c>
      <c r="AK3088" s="69" t="str">
        <f t="shared" si="515"/>
        <v/>
      </c>
      <c r="AL3088" s="69">
        <f t="shared" si="516"/>
        <v>0</v>
      </c>
      <c r="AM3088" s="69"/>
    </row>
    <row r="3089" spans="29:39">
      <c r="AC3089" s="69" t="str">
        <f t="shared" ref="AC3089:AC3152" si="517">IF(LEFT(Q3089,1)="&lt;",1*MID(Q3089,2,LEN(Q3089)-1),"")</f>
        <v/>
      </c>
      <c r="AD3089" s="69" t="str">
        <f t="shared" ref="AD3089:AD3152" si="518">IF(LEFT(R3089,1)="&lt;",1*MID(R3089,2,LEN(R3089)-1),"")</f>
        <v/>
      </c>
      <c r="AE3089" s="69" t="str">
        <f t="shared" ref="AE3089:AE3152" si="519">IF(LEFT(S3089,1)="&lt;",1*MID(S3089,2,LEN(S3089)-1),"")</f>
        <v/>
      </c>
      <c r="AF3089" s="69" t="str">
        <f t="shared" ref="AF3089:AF3152" si="520">IF(LEFT(T3089,1)="&lt;",1*MID(T3089,2,LEN(T3089)-1),"")</f>
        <v/>
      </c>
      <c r="AG3089" s="69" t="str">
        <f t="shared" ref="AG3089:AG3152" si="521">IF(LEFT(U3089,1)="&lt;",1*MID(U3089,2,LEN(U3089)-1),"")</f>
        <v/>
      </c>
      <c r="AH3089" s="69" t="str">
        <f t="shared" ref="AH3089:AH3152" si="522">IF(LEFT(V3089,1)="&lt;",1*MID(V3089,2,LEN(V3089)-1),"")</f>
        <v/>
      </c>
      <c r="AI3089" s="69" t="str">
        <f t="shared" ref="AI3089:AI3152" si="523">IF(LEFT(W3089,1)="&lt;",1*MID(W3089,2,LEN(W3089)-1),"")</f>
        <v/>
      </c>
      <c r="AJ3089" s="69" t="str">
        <f t="shared" ref="AJ3089:AJ3152" si="524">IF(LEFT(X3089,1)="&lt;",1*MID(X3089,2,LEN(X3089)-1),"")</f>
        <v/>
      </c>
      <c r="AK3089" s="69" t="str">
        <f t="shared" ref="AK3089:AK3152" si="525">IF(LEFT(Y3089,1)="&lt;",1*MID(Y3089,2,LEN(Y3089)-1),"")</f>
        <v/>
      </c>
      <c r="AL3089" s="69">
        <f t="shared" ref="AL3089:AL3152" si="526">SUM(AC3089:AK3089)</f>
        <v>0</v>
      </c>
      <c r="AM3089" s="69"/>
    </row>
    <row r="3090" spans="29:39">
      <c r="AC3090" s="69" t="str">
        <f t="shared" si="517"/>
        <v/>
      </c>
      <c r="AD3090" s="69" t="str">
        <f t="shared" si="518"/>
        <v/>
      </c>
      <c r="AE3090" s="69" t="str">
        <f t="shared" si="519"/>
        <v/>
      </c>
      <c r="AF3090" s="69" t="str">
        <f t="shared" si="520"/>
        <v/>
      </c>
      <c r="AG3090" s="69" t="str">
        <f t="shared" si="521"/>
        <v/>
      </c>
      <c r="AH3090" s="69" t="str">
        <f t="shared" si="522"/>
        <v/>
      </c>
      <c r="AI3090" s="69" t="str">
        <f t="shared" si="523"/>
        <v/>
      </c>
      <c r="AJ3090" s="69" t="str">
        <f t="shared" si="524"/>
        <v/>
      </c>
      <c r="AK3090" s="69" t="str">
        <f t="shared" si="525"/>
        <v/>
      </c>
      <c r="AL3090" s="69">
        <f t="shared" si="526"/>
        <v>0</v>
      </c>
      <c r="AM3090" s="69"/>
    </row>
    <row r="3091" spans="29:39">
      <c r="AC3091" s="69" t="str">
        <f t="shared" si="517"/>
        <v/>
      </c>
      <c r="AD3091" s="69" t="str">
        <f t="shared" si="518"/>
        <v/>
      </c>
      <c r="AE3091" s="69" t="str">
        <f t="shared" si="519"/>
        <v/>
      </c>
      <c r="AF3091" s="69" t="str">
        <f t="shared" si="520"/>
        <v/>
      </c>
      <c r="AG3091" s="69" t="str">
        <f t="shared" si="521"/>
        <v/>
      </c>
      <c r="AH3091" s="69" t="str">
        <f t="shared" si="522"/>
        <v/>
      </c>
      <c r="AI3091" s="69" t="str">
        <f t="shared" si="523"/>
        <v/>
      </c>
      <c r="AJ3091" s="69" t="str">
        <f t="shared" si="524"/>
        <v/>
      </c>
      <c r="AK3091" s="69" t="str">
        <f t="shared" si="525"/>
        <v/>
      </c>
      <c r="AL3091" s="69">
        <f t="shared" si="526"/>
        <v>0</v>
      </c>
      <c r="AM3091" s="69"/>
    </row>
    <row r="3092" spans="29:39">
      <c r="AC3092" s="69" t="str">
        <f t="shared" si="517"/>
        <v/>
      </c>
      <c r="AD3092" s="69" t="str">
        <f t="shared" si="518"/>
        <v/>
      </c>
      <c r="AE3092" s="69" t="str">
        <f t="shared" si="519"/>
        <v/>
      </c>
      <c r="AF3092" s="69" t="str">
        <f t="shared" si="520"/>
        <v/>
      </c>
      <c r="AG3092" s="69" t="str">
        <f t="shared" si="521"/>
        <v/>
      </c>
      <c r="AH3092" s="69" t="str">
        <f t="shared" si="522"/>
        <v/>
      </c>
      <c r="AI3092" s="69" t="str">
        <f t="shared" si="523"/>
        <v/>
      </c>
      <c r="AJ3092" s="69" t="str">
        <f t="shared" si="524"/>
        <v/>
      </c>
      <c r="AK3092" s="69" t="str">
        <f t="shared" si="525"/>
        <v/>
      </c>
      <c r="AL3092" s="69">
        <f t="shared" si="526"/>
        <v>0</v>
      </c>
      <c r="AM3092" s="69"/>
    </row>
    <row r="3093" spans="29:39">
      <c r="AC3093" s="69" t="str">
        <f t="shared" si="517"/>
        <v/>
      </c>
      <c r="AD3093" s="69" t="str">
        <f t="shared" si="518"/>
        <v/>
      </c>
      <c r="AE3093" s="69" t="str">
        <f t="shared" si="519"/>
        <v/>
      </c>
      <c r="AF3093" s="69" t="str">
        <f t="shared" si="520"/>
        <v/>
      </c>
      <c r="AG3093" s="69" t="str">
        <f t="shared" si="521"/>
        <v/>
      </c>
      <c r="AH3093" s="69" t="str">
        <f t="shared" si="522"/>
        <v/>
      </c>
      <c r="AI3093" s="69" t="str">
        <f t="shared" si="523"/>
        <v/>
      </c>
      <c r="AJ3093" s="69" t="str">
        <f t="shared" si="524"/>
        <v/>
      </c>
      <c r="AK3093" s="69" t="str">
        <f t="shared" si="525"/>
        <v/>
      </c>
      <c r="AL3093" s="69">
        <f t="shared" si="526"/>
        <v>0</v>
      </c>
      <c r="AM3093" s="69"/>
    </row>
    <row r="3094" spans="29:39">
      <c r="AC3094" s="69" t="str">
        <f t="shared" si="517"/>
        <v/>
      </c>
      <c r="AD3094" s="69" t="str">
        <f t="shared" si="518"/>
        <v/>
      </c>
      <c r="AE3094" s="69" t="str">
        <f t="shared" si="519"/>
        <v/>
      </c>
      <c r="AF3094" s="69" t="str">
        <f t="shared" si="520"/>
        <v/>
      </c>
      <c r="AG3094" s="69" t="str">
        <f t="shared" si="521"/>
        <v/>
      </c>
      <c r="AH3094" s="69" t="str">
        <f t="shared" si="522"/>
        <v/>
      </c>
      <c r="AI3094" s="69" t="str">
        <f t="shared" si="523"/>
        <v/>
      </c>
      <c r="AJ3094" s="69" t="str">
        <f t="shared" si="524"/>
        <v/>
      </c>
      <c r="AK3094" s="69" t="str">
        <f t="shared" si="525"/>
        <v/>
      </c>
      <c r="AL3094" s="69">
        <f t="shared" si="526"/>
        <v>0</v>
      </c>
      <c r="AM3094" s="69"/>
    </row>
    <row r="3095" spans="29:39">
      <c r="AC3095" s="69" t="str">
        <f t="shared" si="517"/>
        <v/>
      </c>
      <c r="AD3095" s="69" t="str">
        <f t="shared" si="518"/>
        <v/>
      </c>
      <c r="AE3095" s="69" t="str">
        <f t="shared" si="519"/>
        <v/>
      </c>
      <c r="AF3095" s="69" t="str">
        <f t="shared" si="520"/>
        <v/>
      </c>
      <c r="AG3095" s="69" t="str">
        <f t="shared" si="521"/>
        <v/>
      </c>
      <c r="AH3095" s="69" t="str">
        <f t="shared" si="522"/>
        <v/>
      </c>
      <c r="AI3095" s="69" t="str">
        <f t="shared" si="523"/>
        <v/>
      </c>
      <c r="AJ3095" s="69" t="str">
        <f t="shared" si="524"/>
        <v/>
      </c>
      <c r="AK3095" s="69" t="str">
        <f t="shared" si="525"/>
        <v/>
      </c>
      <c r="AL3095" s="69">
        <f t="shared" si="526"/>
        <v>0</v>
      </c>
      <c r="AM3095" s="69"/>
    </row>
    <row r="3096" spans="29:39">
      <c r="AC3096" s="69" t="str">
        <f t="shared" si="517"/>
        <v/>
      </c>
      <c r="AD3096" s="69" t="str">
        <f t="shared" si="518"/>
        <v/>
      </c>
      <c r="AE3096" s="69" t="str">
        <f t="shared" si="519"/>
        <v/>
      </c>
      <c r="AF3096" s="69" t="str">
        <f t="shared" si="520"/>
        <v/>
      </c>
      <c r="AG3096" s="69" t="str">
        <f t="shared" si="521"/>
        <v/>
      </c>
      <c r="AH3096" s="69" t="str">
        <f t="shared" si="522"/>
        <v/>
      </c>
      <c r="AI3096" s="69" t="str">
        <f t="shared" si="523"/>
        <v/>
      </c>
      <c r="AJ3096" s="69" t="str">
        <f t="shared" si="524"/>
        <v/>
      </c>
      <c r="AK3096" s="69" t="str">
        <f t="shared" si="525"/>
        <v/>
      </c>
      <c r="AL3096" s="69">
        <f t="shared" si="526"/>
        <v>0</v>
      </c>
      <c r="AM3096" s="69"/>
    </row>
    <row r="3097" spans="29:39">
      <c r="AC3097" s="69" t="str">
        <f t="shared" si="517"/>
        <v/>
      </c>
      <c r="AD3097" s="69" t="str">
        <f t="shared" si="518"/>
        <v/>
      </c>
      <c r="AE3097" s="69" t="str">
        <f t="shared" si="519"/>
        <v/>
      </c>
      <c r="AF3097" s="69" t="str">
        <f t="shared" si="520"/>
        <v/>
      </c>
      <c r="AG3097" s="69" t="str">
        <f t="shared" si="521"/>
        <v/>
      </c>
      <c r="AH3097" s="69" t="str">
        <f t="shared" si="522"/>
        <v/>
      </c>
      <c r="AI3097" s="69" t="str">
        <f t="shared" si="523"/>
        <v/>
      </c>
      <c r="AJ3097" s="69" t="str">
        <f t="shared" si="524"/>
        <v/>
      </c>
      <c r="AK3097" s="69" t="str">
        <f t="shared" si="525"/>
        <v/>
      </c>
      <c r="AL3097" s="69">
        <f t="shared" si="526"/>
        <v>0</v>
      </c>
      <c r="AM3097" s="69"/>
    </row>
    <row r="3098" spans="29:39">
      <c r="AC3098" s="69" t="str">
        <f t="shared" si="517"/>
        <v/>
      </c>
      <c r="AD3098" s="69" t="str">
        <f t="shared" si="518"/>
        <v/>
      </c>
      <c r="AE3098" s="69" t="str">
        <f t="shared" si="519"/>
        <v/>
      </c>
      <c r="AF3098" s="69" t="str">
        <f t="shared" si="520"/>
        <v/>
      </c>
      <c r="AG3098" s="69" t="str">
        <f t="shared" si="521"/>
        <v/>
      </c>
      <c r="AH3098" s="69" t="str">
        <f t="shared" si="522"/>
        <v/>
      </c>
      <c r="AI3098" s="69" t="str">
        <f t="shared" si="523"/>
        <v/>
      </c>
      <c r="AJ3098" s="69" t="str">
        <f t="shared" si="524"/>
        <v/>
      </c>
      <c r="AK3098" s="69" t="str">
        <f t="shared" si="525"/>
        <v/>
      </c>
      <c r="AL3098" s="69">
        <f t="shared" si="526"/>
        <v>0</v>
      </c>
      <c r="AM3098" s="69"/>
    </row>
    <row r="3099" spans="29:39">
      <c r="AC3099" s="69" t="str">
        <f t="shared" si="517"/>
        <v/>
      </c>
      <c r="AD3099" s="69" t="str">
        <f t="shared" si="518"/>
        <v/>
      </c>
      <c r="AE3099" s="69" t="str">
        <f t="shared" si="519"/>
        <v/>
      </c>
      <c r="AF3099" s="69" t="str">
        <f t="shared" si="520"/>
        <v/>
      </c>
      <c r="AG3099" s="69" t="str">
        <f t="shared" si="521"/>
        <v/>
      </c>
      <c r="AH3099" s="69" t="str">
        <f t="shared" si="522"/>
        <v/>
      </c>
      <c r="AI3099" s="69" t="str">
        <f t="shared" si="523"/>
        <v/>
      </c>
      <c r="AJ3099" s="69" t="str">
        <f t="shared" si="524"/>
        <v/>
      </c>
      <c r="AK3099" s="69" t="str">
        <f t="shared" si="525"/>
        <v/>
      </c>
      <c r="AL3099" s="69">
        <f t="shared" si="526"/>
        <v>0</v>
      </c>
      <c r="AM3099" s="69"/>
    </row>
    <row r="3100" spans="29:39">
      <c r="AC3100" s="69" t="str">
        <f t="shared" si="517"/>
        <v/>
      </c>
      <c r="AD3100" s="69" t="str">
        <f t="shared" si="518"/>
        <v/>
      </c>
      <c r="AE3100" s="69" t="str">
        <f t="shared" si="519"/>
        <v/>
      </c>
      <c r="AF3100" s="69" t="str">
        <f t="shared" si="520"/>
        <v/>
      </c>
      <c r="AG3100" s="69" t="str">
        <f t="shared" si="521"/>
        <v/>
      </c>
      <c r="AH3100" s="69" t="str">
        <f t="shared" si="522"/>
        <v/>
      </c>
      <c r="AI3100" s="69" t="str">
        <f t="shared" si="523"/>
        <v/>
      </c>
      <c r="AJ3100" s="69" t="str">
        <f t="shared" si="524"/>
        <v/>
      </c>
      <c r="AK3100" s="69" t="str">
        <f t="shared" si="525"/>
        <v/>
      </c>
      <c r="AL3100" s="69">
        <f t="shared" si="526"/>
        <v>0</v>
      </c>
      <c r="AM3100" s="69"/>
    </row>
    <row r="3101" spans="29:39">
      <c r="AC3101" s="69" t="str">
        <f t="shared" si="517"/>
        <v/>
      </c>
      <c r="AD3101" s="69" t="str">
        <f t="shared" si="518"/>
        <v/>
      </c>
      <c r="AE3101" s="69" t="str">
        <f t="shared" si="519"/>
        <v/>
      </c>
      <c r="AF3101" s="69" t="str">
        <f t="shared" si="520"/>
        <v/>
      </c>
      <c r="AG3101" s="69" t="str">
        <f t="shared" si="521"/>
        <v/>
      </c>
      <c r="AH3101" s="69" t="str">
        <f t="shared" si="522"/>
        <v/>
      </c>
      <c r="AI3101" s="69" t="str">
        <f t="shared" si="523"/>
        <v/>
      </c>
      <c r="AJ3101" s="69" t="str">
        <f t="shared" si="524"/>
        <v/>
      </c>
      <c r="AK3101" s="69" t="str">
        <f t="shared" si="525"/>
        <v/>
      </c>
      <c r="AL3101" s="69">
        <f t="shared" si="526"/>
        <v>0</v>
      </c>
      <c r="AM3101" s="69"/>
    </row>
    <row r="3102" spans="29:39">
      <c r="AC3102" s="69" t="str">
        <f t="shared" si="517"/>
        <v/>
      </c>
      <c r="AD3102" s="69" t="str">
        <f t="shared" si="518"/>
        <v/>
      </c>
      <c r="AE3102" s="69" t="str">
        <f t="shared" si="519"/>
        <v/>
      </c>
      <c r="AF3102" s="69" t="str">
        <f t="shared" si="520"/>
        <v/>
      </c>
      <c r="AG3102" s="69" t="str">
        <f t="shared" si="521"/>
        <v/>
      </c>
      <c r="AH3102" s="69" t="str">
        <f t="shared" si="522"/>
        <v/>
      </c>
      <c r="AI3102" s="69" t="str">
        <f t="shared" si="523"/>
        <v/>
      </c>
      <c r="AJ3102" s="69" t="str">
        <f t="shared" si="524"/>
        <v/>
      </c>
      <c r="AK3102" s="69" t="str">
        <f t="shared" si="525"/>
        <v/>
      </c>
      <c r="AL3102" s="69">
        <f t="shared" si="526"/>
        <v>0</v>
      </c>
      <c r="AM3102" s="69"/>
    </row>
    <row r="3103" spans="29:39">
      <c r="AC3103" s="69" t="str">
        <f t="shared" si="517"/>
        <v/>
      </c>
      <c r="AD3103" s="69" t="str">
        <f t="shared" si="518"/>
        <v/>
      </c>
      <c r="AE3103" s="69" t="str">
        <f t="shared" si="519"/>
        <v/>
      </c>
      <c r="AF3103" s="69" t="str">
        <f t="shared" si="520"/>
        <v/>
      </c>
      <c r="AG3103" s="69" t="str">
        <f t="shared" si="521"/>
        <v/>
      </c>
      <c r="AH3103" s="69" t="str">
        <f t="shared" si="522"/>
        <v/>
      </c>
      <c r="AI3103" s="69" t="str">
        <f t="shared" si="523"/>
        <v/>
      </c>
      <c r="AJ3103" s="69" t="str">
        <f t="shared" si="524"/>
        <v/>
      </c>
      <c r="AK3103" s="69" t="str">
        <f t="shared" si="525"/>
        <v/>
      </c>
      <c r="AL3103" s="69">
        <f t="shared" si="526"/>
        <v>0</v>
      </c>
      <c r="AM3103" s="69"/>
    </row>
    <row r="3104" spans="29:39">
      <c r="AC3104" s="69" t="str">
        <f t="shared" si="517"/>
        <v/>
      </c>
      <c r="AD3104" s="69" t="str">
        <f t="shared" si="518"/>
        <v/>
      </c>
      <c r="AE3104" s="69" t="str">
        <f t="shared" si="519"/>
        <v/>
      </c>
      <c r="AF3104" s="69" t="str">
        <f t="shared" si="520"/>
        <v/>
      </c>
      <c r="AG3104" s="69" t="str">
        <f t="shared" si="521"/>
        <v/>
      </c>
      <c r="AH3104" s="69" t="str">
        <f t="shared" si="522"/>
        <v/>
      </c>
      <c r="AI3104" s="69" t="str">
        <f t="shared" si="523"/>
        <v/>
      </c>
      <c r="AJ3104" s="69" t="str">
        <f t="shared" si="524"/>
        <v/>
      </c>
      <c r="AK3104" s="69" t="str">
        <f t="shared" si="525"/>
        <v/>
      </c>
      <c r="AL3104" s="69">
        <f t="shared" si="526"/>
        <v>0</v>
      </c>
      <c r="AM3104" s="69"/>
    </row>
    <row r="3105" spans="29:39">
      <c r="AC3105" s="69" t="str">
        <f t="shared" si="517"/>
        <v/>
      </c>
      <c r="AD3105" s="69" t="str">
        <f t="shared" si="518"/>
        <v/>
      </c>
      <c r="AE3105" s="69" t="str">
        <f t="shared" si="519"/>
        <v/>
      </c>
      <c r="AF3105" s="69" t="str">
        <f t="shared" si="520"/>
        <v/>
      </c>
      <c r="AG3105" s="69" t="str">
        <f t="shared" si="521"/>
        <v/>
      </c>
      <c r="AH3105" s="69" t="str">
        <f t="shared" si="522"/>
        <v/>
      </c>
      <c r="AI3105" s="69" t="str">
        <f t="shared" si="523"/>
        <v/>
      </c>
      <c r="AJ3105" s="69" t="str">
        <f t="shared" si="524"/>
        <v/>
      </c>
      <c r="AK3105" s="69" t="str">
        <f t="shared" si="525"/>
        <v/>
      </c>
      <c r="AL3105" s="69">
        <f t="shared" si="526"/>
        <v>0</v>
      </c>
      <c r="AM3105" s="69"/>
    </row>
    <row r="3106" spans="29:39">
      <c r="AC3106" s="69" t="str">
        <f t="shared" si="517"/>
        <v/>
      </c>
      <c r="AD3106" s="69" t="str">
        <f t="shared" si="518"/>
        <v/>
      </c>
      <c r="AE3106" s="69" t="str">
        <f t="shared" si="519"/>
        <v/>
      </c>
      <c r="AF3106" s="69" t="str">
        <f t="shared" si="520"/>
        <v/>
      </c>
      <c r="AG3106" s="69" t="str">
        <f t="shared" si="521"/>
        <v/>
      </c>
      <c r="AH3106" s="69" t="str">
        <f t="shared" si="522"/>
        <v/>
      </c>
      <c r="AI3106" s="69" t="str">
        <f t="shared" si="523"/>
        <v/>
      </c>
      <c r="AJ3106" s="69" t="str">
        <f t="shared" si="524"/>
        <v/>
      </c>
      <c r="AK3106" s="69" t="str">
        <f t="shared" si="525"/>
        <v/>
      </c>
      <c r="AL3106" s="69">
        <f t="shared" si="526"/>
        <v>0</v>
      </c>
      <c r="AM3106" s="69"/>
    </row>
    <row r="3107" spans="29:39">
      <c r="AC3107" s="69" t="str">
        <f t="shared" si="517"/>
        <v/>
      </c>
      <c r="AD3107" s="69" t="str">
        <f t="shared" si="518"/>
        <v/>
      </c>
      <c r="AE3107" s="69" t="str">
        <f t="shared" si="519"/>
        <v/>
      </c>
      <c r="AF3107" s="69" t="str">
        <f t="shared" si="520"/>
        <v/>
      </c>
      <c r="AG3107" s="69" t="str">
        <f t="shared" si="521"/>
        <v/>
      </c>
      <c r="AH3107" s="69" t="str">
        <f t="shared" si="522"/>
        <v/>
      </c>
      <c r="AI3107" s="69" t="str">
        <f t="shared" si="523"/>
        <v/>
      </c>
      <c r="AJ3107" s="69" t="str">
        <f t="shared" si="524"/>
        <v/>
      </c>
      <c r="AK3107" s="69" t="str">
        <f t="shared" si="525"/>
        <v/>
      </c>
      <c r="AL3107" s="69">
        <f t="shared" si="526"/>
        <v>0</v>
      </c>
      <c r="AM3107" s="69"/>
    </row>
    <row r="3108" spans="29:39">
      <c r="AC3108" s="69" t="str">
        <f t="shared" si="517"/>
        <v/>
      </c>
      <c r="AD3108" s="69" t="str">
        <f t="shared" si="518"/>
        <v/>
      </c>
      <c r="AE3108" s="69" t="str">
        <f t="shared" si="519"/>
        <v/>
      </c>
      <c r="AF3108" s="69" t="str">
        <f t="shared" si="520"/>
        <v/>
      </c>
      <c r="AG3108" s="69" t="str">
        <f t="shared" si="521"/>
        <v/>
      </c>
      <c r="AH3108" s="69" t="str">
        <f t="shared" si="522"/>
        <v/>
      </c>
      <c r="AI3108" s="69" t="str">
        <f t="shared" si="523"/>
        <v/>
      </c>
      <c r="AJ3108" s="69" t="str">
        <f t="shared" si="524"/>
        <v/>
      </c>
      <c r="AK3108" s="69" t="str">
        <f t="shared" si="525"/>
        <v/>
      </c>
      <c r="AL3108" s="69">
        <f t="shared" si="526"/>
        <v>0</v>
      </c>
      <c r="AM3108" s="69"/>
    </row>
    <row r="3109" spans="29:39">
      <c r="AC3109" s="69" t="str">
        <f t="shared" si="517"/>
        <v/>
      </c>
      <c r="AD3109" s="69" t="str">
        <f t="shared" si="518"/>
        <v/>
      </c>
      <c r="AE3109" s="69" t="str">
        <f t="shared" si="519"/>
        <v/>
      </c>
      <c r="AF3109" s="69" t="str">
        <f t="shared" si="520"/>
        <v/>
      </c>
      <c r="AG3109" s="69" t="str">
        <f t="shared" si="521"/>
        <v/>
      </c>
      <c r="AH3109" s="69" t="str">
        <f t="shared" si="522"/>
        <v/>
      </c>
      <c r="AI3109" s="69" t="str">
        <f t="shared" si="523"/>
        <v/>
      </c>
      <c r="AJ3109" s="69" t="str">
        <f t="shared" si="524"/>
        <v/>
      </c>
      <c r="AK3109" s="69" t="str">
        <f t="shared" si="525"/>
        <v/>
      </c>
      <c r="AL3109" s="69">
        <f t="shared" si="526"/>
        <v>0</v>
      </c>
      <c r="AM3109" s="69"/>
    </row>
    <row r="3110" spans="29:39">
      <c r="AC3110" s="69" t="str">
        <f t="shared" si="517"/>
        <v/>
      </c>
      <c r="AD3110" s="69" t="str">
        <f t="shared" si="518"/>
        <v/>
      </c>
      <c r="AE3110" s="69" t="str">
        <f t="shared" si="519"/>
        <v/>
      </c>
      <c r="AF3110" s="69" t="str">
        <f t="shared" si="520"/>
        <v/>
      </c>
      <c r="AG3110" s="69" t="str">
        <f t="shared" si="521"/>
        <v/>
      </c>
      <c r="AH3110" s="69" t="str">
        <f t="shared" si="522"/>
        <v/>
      </c>
      <c r="AI3110" s="69" t="str">
        <f t="shared" si="523"/>
        <v/>
      </c>
      <c r="AJ3110" s="69" t="str">
        <f t="shared" si="524"/>
        <v/>
      </c>
      <c r="AK3110" s="69" t="str">
        <f t="shared" si="525"/>
        <v/>
      </c>
      <c r="AL3110" s="69">
        <f t="shared" si="526"/>
        <v>0</v>
      </c>
      <c r="AM3110" s="69"/>
    </row>
    <row r="3111" spans="29:39">
      <c r="AC3111" s="69" t="str">
        <f t="shared" si="517"/>
        <v/>
      </c>
      <c r="AD3111" s="69" t="str">
        <f t="shared" si="518"/>
        <v/>
      </c>
      <c r="AE3111" s="69" t="str">
        <f t="shared" si="519"/>
        <v/>
      </c>
      <c r="AF3111" s="69" t="str">
        <f t="shared" si="520"/>
        <v/>
      </c>
      <c r="AG3111" s="69" t="str">
        <f t="shared" si="521"/>
        <v/>
      </c>
      <c r="AH3111" s="69" t="str">
        <f t="shared" si="522"/>
        <v/>
      </c>
      <c r="AI3111" s="69" t="str">
        <f t="shared" si="523"/>
        <v/>
      </c>
      <c r="AJ3111" s="69" t="str">
        <f t="shared" si="524"/>
        <v/>
      </c>
      <c r="AK3111" s="69" t="str">
        <f t="shared" si="525"/>
        <v/>
      </c>
      <c r="AL3111" s="69">
        <f t="shared" si="526"/>
        <v>0</v>
      </c>
      <c r="AM3111" s="69"/>
    </row>
    <row r="3112" spans="29:39">
      <c r="AC3112" s="69" t="str">
        <f t="shared" si="517"/>
        <v/>
      </c>
      <c r="AD3112" s="69" t="str">
        <f t="shared" si="518"/>
        <v/>
      </c>
      <c r="AE3112" s="69" t="str">
        <f t="shared" si="519"/>
        <v/>
      </c>
      <c r="AF3112" s="69" t="str">
        <f t="shared" si="520"/>
        <v/>
      </c>
      <c r="AG3112" s="69" t="str">
        <f t="shared" si="521"/>
        <v/>
      </c>
      <c r="AH3112" s="69" t="str">
        <f t="shared" si="522"/>
        <v/>
      </c>
      <c r="AI3112" s="69" t="str">
        <f t="shared" si="523"/>
        <v/>
      </c>
      <c r="AJ3112" s="69" t="str">
        <f t="shared" si="524"/>
        <v/>
      </c>
      <c r="AK3112" s="69" t="str">
        <f t="shared" si="525"/>
        <v/>
      </c>
      <c r="AL3112" s="69">
        <f t="shared" si="526"/>
        <v>0</v>
      </c>
      <c r="AM3112" s="69"/>
    </row>
    <row r="3113" spans="29:39">
      <c r="AC3113" s="69" t="str">
        <f t="shared" si="517"/>
        <v/>
      </c>
      <c r="AD3113" s="69" t="str">
        <f t="shared" si="518"/>
        <v/>
      </c>
      <c r="AE3113" s="69" t="str">
        <f t="shared" si="519"/>
        <v/>
      </c>
      <c r="AF3113" s="69" t="str">
        <f t="shared" si="520"/>
        <v/>
      </c>
      <c r="AG3113" s="69" t="str">
        <f t="shared" si="521"/>
        <v/>
      </c>
      <c r="AH3113" s="69" t="str">
        <f t="shared" si="522"/>
        <v/>
      </c>
      <c r="AI3113" s="69" t="str">
        <f t="shared" si="523"/>
        <v/>
      </c>
      <c r="AJ3113" s="69" t="str">
        <f t="shared" si="524"/>
        <v/>
      </c>
      <c r="AK3113" s="69" t="str">
        <f t="shared" si="525"/>
        <v/>
      </c>
      <c r="AL3113" s="69">
        <f t="shared" si="526"/>
        <v>0</v>
      </c>
      <c r="AM3113" s="69"/>
    </row>
    <row r="3114" spans="29:39">
      <c r="AC3114" s="69" t="str">
        <f t="shared" si="517"/>
        <v/>
      </c>
      <c r="AD3114" s="69" t="str">
        <f t="shared" si="518"/>
        <v/>
      </c>
      <c r="AE3114" s="69" t="str">
        <f t="shared" si="519"/>
        <v/>
      </c>
      <c r="AF3114" s="69" t="str">
        <f t="shared" si="520"/>
        <v/>
      </c>
      <c r="AG3114" s="69" t="str">
        <f t="shared" si="521"/>
        <v/>
      </c>
      <c r="AH3114" s="69" t="str">
        <f t="shared" si="522"/>
        <v/>
      </c>
      <c r="AI3114" s="69" t="str">
        <f t="shared" si="523"/>
        <v/>
      </c>
      <c r="AJ3114" s="69" t="str">
        <f t="shared" si="524"/>
        <v/>
      </c>
      <c r="AK3114" s="69" t="str">
        <f t="shared" si="525"/>
        <v/>
      </c>
      <c r="AL3114" s="69">
        <f t="shared" si="526"/>
        <v>0</v>
      </c>
      <c r="AM3114" s="69"/>
    </row>
    <row r="3115" spans="29:39">
      <c r="AC3115" s="69" t="str">
        <f t="shared" si="517"/>
        <v/>
      </c>
      <c r="AD3115" s="69" t="str">
        <f t="shared" si="518"/>
        <v/>
      </c>
      <c r="AE3115" s="69" t="str">
        <f t="shared" si="519"/>
        <v/>
      </c>
      <c r="AF3115" s="69" t="str">
        <f t="shared" si="520"/>
        <v/>
      </c>
      <c r="AG3115" s="69" t="str">
        <f t="shared" si="521"/>
        <v/>
      </c>
      <c r="AH3115" s="69" t="str">
        <f t="shared" si="522"/>
        <v/>
      </c>
      <c r="AI3115" s="69" t="str">
        <f t="shared" si="523"/>
        <v/>
      </c>
      <c r="AJ3115" s="69" t="str">
        <f t="shared" si="524"/>
        <v/>
      </c>
      <c r="AK3115" s="69" t="str">
        <f t="shared" si="525"/>
        <v/>
      </c>
      <c r="AL3115" s="69">
        <f t="shared" si="526"/>
        <v>0</v>
      </c>
      <c r="AM3115" s="69"/>
    </row>
    <row r="3116" spans="29:39">
      <c r="AC3116" s="69" t="str">
        <f t="shared" si="517"/>
        <v/>
      </c>
      <c r="AD3116" s="69" t="str">
        <f t="shared" si="518"/>
        <v/>
      </c>
      <c r="AE3116" s="69" t="str">
        <f t="shared" si="519"/>
        <v/>
      </c>
      <c r="AF3116" s="69" t="str">
        <f t="shared" si="520"/>
        <v/>
      </c>
      <c r="AG3116" s="69" t="str">
        <f t="shared" si="521"/>
        <v/>
      </c>
      <c r="AH3116" s="69" t="str">
        <f t="shared" si="522"/>
        <v/>
      </c>
      <c r="AI3116" s="69" t="str">
        <f t="shared" si="523"/>
        <v/>
      </c>
      <c r="AJ3116" s="69" t="str">
        <f t="shared" si="524"/>
        <v/>
      </c>
      <c r="AK3116" s="69" t="str">
        <f t="shared" si="525"/>
        <v/>
      </c>
      <c r="AL3116" s="69">
        <f t="shared" si="526"/>
        <v>0</v>
      </c>
      <c r="AM3116" s="69"/>
    </row>
    <row r="3117" spans="29:39">
      <c r="AC3117" s="69" t="str">
        <f t="shared" si="517"/>
        <v/>
      </c>
      <c r="AD3117" s="69" t="str">
        <f t="shared" si="518"/>
        <v/>
      </c>
      <c r="AE3117" s="69" t="str">
        <f t="shared" si="519"/>
        <v/>
      </c>
      <c r="AF3117" s="69" t="str">
        <f t="shared" si="520"/>
        <v/>
      </c>
      <c r="AG3117" s="69" t="str">
        <f t="shared" si="521"/>
        <v/>
      </c>
      <c r="AH3117" s="69" t="str">
        <f t="shared" si="522"/>
        <v/>
      </c>
      <c r="AI3117" s="69" t="str">
        <f t="shared" si="523"/>
        <v/>
      </c>
      <c r="AJ3117" s="69" t="str">
        <f t="shared" si="524"/>
        <v/>
      </c>
      <c r="AK3117" s="69" t="str">
        <f t="shared" si="525"/>
        <v/>
      </c>
      <c r="AL3117" s="69">
        <f t="shared" si="526"/>
        <v>0</v>
      </c>
      <c r="AM3117" s="69"/>
    </row>
    <row r="3118" spans="29:39">
      <c r="AC3118" s="69" t="str">
        <f t="shared" si="517"/>
        <v/>
      </c>
      <c r="AD3118" s="69" t="str">
        <f t="shared" si="518"/>
        <v/>
      </c>
      <c r="AE3118" s="69" t="str">
        <f t="shared" si="519"/>
        <v/>
      </c>
      <c r="AF3118" s="69" t="str">
        <f t="shared" si="520"/>
        <v/>
      </c>
      <c r="AG3118" s="69" t="str">
        <f t="shared" si="521"/>
        <v/>
      </c>
      <c r="AH3118" s="69" t="str">
        <f t="shared" si="522"/>
        <v/>
      </c>
      <c r="AI3118" s="69" t="str">
        <f t="shared" si="523"/>
        <v/>
      </c>
      <c r="AJ3118" s="69" t="str">
        <f t="shared" si="524"/>
        <v/>
      </c>
      <c r="AK3118" s="69" t="str">
        <f t="shared" si="525"/>
        <v/>
      </c>
      <c r="AL3118" s="69">
        <f t="shared" si="526"/>
        <v>0</v>
      </c>
      <c r="AM3118" s="69"/>
    </row>
    <row r="3119" spans="29:39">
      <c r="AC3119" s="69" t="str">
        <f t="shared" si="517"/>
        <v/>
      </c>
      <c r="AD3119" s="69" t="str">
        <f t="shared" si="518"/>
        <v/>
      </c>
      <c r="AE3119" s="69" t="str">
        <f t="shared" si="519"/>
        <v/>
      </c>
      <c r="AF3119" s="69" t="str">
        <f t="shared" si="520"/>
        <v/>
      </c>
      <c r="AG3119" s="69" t="str">
        <f t="shared" si="521"/>
        <v/>
      </c>
      <c r="AH3119" s="69" t="str">
        <f t="shared" si="522"/>
        <v/>
      </c>
      <c r="AI3119" s="69" t="str">
        <f t="shared" si="523"/>
        <v/>
      </c>
      <c r="AJ3119" s="69" t="str">
        <f t="shared" si="524"/>
        <v/>
      </c>
      <c r="AK3119" s="69" t="str">
        <f t="shared" si="525"/>
        <v/>
      </c>
      <c r="AL3119" s="69">
        <f t="shared" si="526"/>
        <v>0</v>
      </c>
      <c r="AM3119" s="69"/>
    </row>
    <row r="3120" spans="29:39">
      <c r="AC3120" s="69" t="str">
        <f t="shared" si="517"/>
        <v/>
      </c>
      <c r="AD3120" s="69" t="str">
        <f t="shared" si="518"/>
        <v/>
      </c>
      <c r="AE3120" s="69" t="str">
        <f t="shared" si="519"/>
        <v/>
      </c>
      <c r="AF3120" s="69" t="str">
        <f t="shared" si="520"/>
        <v/>
      </c>
      <c r="AG3120" s="69" t="str">
        <f t="shared" si="521"/>
        <v/>
      </c>
      <c r="AH3120" s="69" t="str">
        <f t="shared" si="522"/>
        <v/>
      </c>
      <c r="AI3120" s="69" t="str">
        <f t="shared" si="523"/>
        <v/>
      </c>
      <c r="AJ3120" s="69" t="str">
        <f t="shared" si="524"/>
        <v/>
      </c>
      <c r="AK3120" s="69" t="str">
        <f t="shared" si="525"/>
        <v/>
      </c>
      <c r="AL3120" s="69">
        <f t="shared" si="526"/>
        <v>0</v>
      </c>
      <c r="AM3120" s="69"/>
    </row>
    <row r="3121" spans="29:39">
      <c r="AC3121" s="69" t="str">
        <f t="shared" si="517"/>
        <v/>
      </c>
      <c r="AD3121" s="69" t="str">
        <f t="shared" si="518"/>
        <v/>
      </c>
      <c r="AE3121" s="69" t="str">
        <f t="shared" si="519"/>
        <v/>
      </c>
      <c r="AF3121" s="69" t="str">
        <f t="shared" si="520"/>
        <v/>
      </c>
      <c r="AG3121" s="69" t="str">
        <f t="shared" si="521"/>
        <v/>
      </c>
      <c r="AH3121" s="69" t="str">
        <f t="shared" si="522"/>
        <v/>
      </c>
      <c r="AI3121" s="69" t="str">
        <f t="shared" si="523"/>
        <v/>
      </c>
      <c r="AJ3121" s="69" t="str">
        <f t="shared" si="524"/>
        <v/>
      </c>
      <c r="AK3121" s="69" t="str">
        <f t="shared" si="525"/>
        <v/>
      </c>
      <c r="AL3121" s="69">
        <f t="shared" si="526"/>
        <v>0</v>
      </c>
      <c r="AM3121" s="69"/>
    </row>
    <row r="3122" spans="29:39">
      <c r="AC3122" s="69" t="str">
        <f t="shared" si="517"/>
        <v/>
      </c>
      <c r="AD3122" s="69" t="str">
        <f t="shared" si="518"/>
        <v/>
      </c>
      <c r="AE3122" s="69" t="str">
        <f t="shared" si="519"/>
        <v/>
      </c>
      <c r="AF3122" s="69" t="str">
        <f t="shared" si="520"/>
        <v/>
      </c>
      <c r="AG3122" s="69" t="str">
        <f t="shared" si="521"/>
        <v/>
      </c>
      <c r="AH3122" s="69" t="str">
        <f t="shared" si="522"/>
        <v/>
      </c>
      <c r="AI3122" s="69" t="str">
        <f t="shared" si="523"/>
        <v/>
      </c>
      <c r="AJ3122" s="69" t="str">
        <f t="shared" si="524"/>
        <v/>
      </c>
      <c r="AK3122" s="69" t="str">
        <f t="shared" si="525"/>
        <v/>
      </c>
      <c r="AL3122" s="69">
        <f t="shared" si="526"/>
        <v>0</v>
      </c>
      <c r="AM3122" s="69"/>
    </row>
    <row r="3123" spans="29:39">
      <c r="AC3123" s="69" t="str">
        <f t="shared" si="517"/>
        <v/>
      </c>
      <c r="AD3123" s="69" t="str">
        <f t="shared" si="518"/>
        <v/>
      </c>
      <c r="AE3123" s="69" t="str">
        <f t="shared" si="519"/>
        <v/>
      </c>
      <c r="AF3123" s="69" t="str">
        <f t="shared" si="520"/>
        <v/>
      </c>
      <c r="AG3123" s="69" t="str">
        <f t="shared" si="521"/>
        <v/>
      </c>
      <c r="AH3123" s="69" t="str">
        <f t="shared" si="522"/>
        <v/>
      </c>
      <c r="AI3123" s="69" t="str">
        <f t="shared" si="523"/>
        <v/>
      </c>
      <c r="AJ3123" s="69" t="str">
        <f t="shared" si="524"/>
        <v/>
      </c>
      <c r="AK3123" s="69" t="str">
        <f t="shared" si="525"/>
        <v/>
      </c>
      <c r="AL3123" s="69">
        <f t="shared" si="526"/>
        <v>0</v>
      </c>
      <c r="AM3123" s="69"/>
    </row>
    <row r="3124" spans="29:39">
      <c r="AC3124" s="69" t="str">
        <f t="shared" si="517"/>
        <v/>
      </c>
      <c r="AD3124" s="69" t="str">
        <f t="shared" si="518"/>
        <v/>
      </c>
      <c r="AE3124" s="69" t="str">
        <f t="shared" si="519"/>
        <v/>
      </c>
      <c r="AF3124" s="69" t="str">
        <f t="shared" si="520"/>
        <v/>
      </c>
      <c r="AG3124" s="69" t="str">
        <f t="shared" si="521"/>
        <v/>
      </c>
      <c r="AH3124" s="69" t="str">
        <f t="shared" si="522"/>
        <v/>
      </c>
      <c r="AI3124" s="69" t="str">
        <f t="shared" si="523"/>
        <v/>
      </c>
      <c r="AJ3124" s="69" t="str">
        <f t="shared" si="524"/>
        <v/>
      </c>
      <c r="AK3124" s="69" t="str">
        <f t="shared" si="525"/>
        <v/>
      </c>
      <c r="AL3124" s="69">
        <f t="shared" si="526"/>
        <v>0</v>
      </c>
      <c r="AM3124" s="69"/>
    </row>
    <row r="3125" spans="29:39">
      <c r="AC3125" s="69" t="str">
        <f t="shared" si="517"/>
        <v/>
      </c>
      <c r="AD3125" s="69" t="str">
        <f t="shared" si="518"/>
        <v/>
      </c>
      <c r="AE3125" s="69" t="str">
        <f t="shared" si="519"/>
        <v/>
      </c>
      <c r="AF3125" s="69" t="str">
        <f t="shared" si="520"/>
        <v/>
      </c>
      <c r="AG3125" s="69" t="str">
        <f t="shared" si="521"/>
        <v/>
      </c>
      <c r="AH3125" s="69" t="str">
        <f t="shared" si="522"/>
        <v/>
      </c>
      <c r="AI3125" s="69" t="str">
        <f t="shared" si="523"/>
        <v/>
      </c>
      <c r="AJ3125" s="69" t="str">
        <f t="shared" si="524"/>
        <v/>
      </c>
      <c r="AK3125" s="69" t="str">
        <f t="shared" si="525"/>
        <v/>
      </c>
      <c r="AL3125" s="69">
        <f t="shared" si="526"/>
        <v>0</v>
      </c>
      <c r="AM3125" s="69"/>
    </row>
    <row r="3126" spans="29:39">
      <c r="AC3126" s="69" t="str">
        <f t="shared" si="517"/>
        <v/>
      </c>
      <c r="AD3126" s="69" t="str">
        <f t="shared" si="518"/>
        <v/>
      </c>
      <c r="AE3126" s="69" t="str">
        <f t="shared" si="519"/>
        <v/>
      </c>
      <c r="AF3126" s="69" t="str">
        <f t="shared" si="520"/>
        <v/>
      </c>
      <c r="AG3126" s="69" t="str">
        <f t="shared" si="521"/>
        <v/>
      </c>
      <c r="AH3126" s="69" t="str">
        <f t="shared" si="522"/>
        <v/>
      </c>
      <c r="AI3126" s="69" t="str">
        <f t="shared" si="523"/>
        <v/>
      </c>
      <c r="AJ3126" s="69" t="str">
        <f t="shared" si="524"/>
        <v/>
      </c>
      <c r="AK3126" s="69" t="str">
        <f t="shared" si="525"/>
        <v/>
      </c>
      <c r="AL3126" s="69">
        <f t="shared" si="526"/>
        <v>0</v>
      </c>
      <c r="AM3126" s="69"/>
    </row>
    <row r="3127" spans="29:39">
      <c r="AC3127" s="69" t="str">
        <f t="shared" si="517"/>
        <v/>
      </c>
      <c r="AD3127" s="69" t="str">
        <f t="shared" si="518"/>
        <v/>
      </c>
      <c r="AE3127" s="69" t="str">
        <f t="shared" si="519"/>
        <v/>
      </c>
      <c r="AF3127" s="69" t="str">
        <f t="shared" si="520"/>
        <v/>
      </c>
      <c r="AG3127" s="69" t="str">
        <f t="shared" si="521"/>
        <v/>
      </c>
      <c r="AH3127" s="69" t="str">
        <f t="shared" si="522"/>
        <v/>
      </c>
      <c r="AI3127" s="69" t="str">
        <f t="shared" si="523"/>
        <v/>
      </c>
      <c r="AJ3127" s="69" t="str">
        <f t="shared" si="524"/>
        <v/>
      </c>
      <c r="AK3127" s="69" t="str">
        <f t="shared" si="525"/>
        <v/>
      </c>
      <c r="AL3127" s="69">
        <f t="shared" si="526"/>
        <v>0</v>
      </c>
      <c r="AM3127" s="69"/>
    </row>
    <row r="3128" spans="29:39">
      <c r="AC3128" s="69" t="str">
        <f t="shared" si="517"/>
        <v/>
      </c>
      <c r="AD3128" s="69" t="str">
        <f t="shared" si="518"/>
        <v/>
      </c>
      <c r="AE3128" s="69" t="str">
        <f t="shared" si="519"/>
        <v/>
      </c>
      <c r="AF3128" s="69" t="str">
        <f t="shared" si="520"/>
        <v/>
      </c>
      <c r="AG3128" s="69" t="str">
        <f t="shared" si="521"/>
        <v/>
      </c>
      <c r="AH3128" s="69" t="str">
        <f t="shared" si="522"/>
        <v/>
      </c>
      <c r="AI3128" s="69" t="str">
        <f t="shared" si="523"/>
        <v/>
      </c>
      <c r="AJ3128" s="69" t="str">
        <f t="shared" si="524"/>
        <v/>
      </c>
      <c r="AK3128" s="69" t="str">
        <f t="shared" si="525"/>
        <v/>
      </c>
      <c r="AL3128" s="69">
        <f t="shared" si="526"/>
        <v>0</v>
      </c>
      <c r="AM3128" s="69"/>
    </row>
    <row r="3129" spans="29:39">
      <c r="AC3129" s="69" t="str">
        <f t="shared" si="517"/>
        <v/>
      </c>
      <c r="AD3129" s="69" t="str">
        <f t="shared" si="518"/>
        <v/>
      </c>
      <c r="AE3129" s="69" t="str">
        <f t="shared" si="519"/>
        <v/>
      </c>
      <c r="AF3129" s="69" t="str">
        <f t="shared" si="520"/>
        <v/>
      </c>
      <c r="AG3129" s="69" t="str">
        <f t="shared" si="521"/>
        <v/>
      </c>
      <c r="AH3129" s="69" t="str">
        <f t="shared" si="522"/>
        <v/>
      </c>
      <c r="AI3129" s="69" t="str">
        <f t="shared" si="523"/>
        <v/>
      </c>
      <c r="AJ3129" s="69" t="str">
        <f t="shared" si="524"/>
        <v/>
      </c>
      <c r="AK3129" s="69" t="str">
        <f t="shared" si="525"/>
        <v/>
      </c>
      <c r="AL3129" s="69">
        <f t="shared" si="526"/>
        <v>0</v>
      </c>
      <c r="AM3129" s="69"/>
    </row>
    <row r="3130" spans="29:39">
      <c r="AC3130" s="69" t="str">
        <f t="shared" si="517"/>
        <v/>
      </c>
      <c r="AD3130" s="69" t="str">
        <f t="shared" si="518"/>
        <v/>
      </c>
      <c r="AE3130" s="69" t="str">
        <f t="shared" si="519"/>
        <v/>
      </c>
      <c r="AF3130" s="69" t="str">
        <f t="shared" si="520"/>
        <v/>
      </c>
      <c r="AG3130" s="69" t="str">
        <f t="shared" si="521"/>
        <v/>
      </c>
      <c r="AH3130" s="69" t="str">
        <f t="shared" si="522"/>
        <v/>
      </c>
      <c r="AI3130" s="69" t="str">
        <f t="shared" si="523"/>
        <v/>
      </c>
      <c r="AJ3130" s="69" t="str">
        <f t="shared" si="524"/>
        <v/>
      </c>
      <c r="AK3130" s="69" t="str">
        <f t="shared" si="525"/>
        <v/>
      </c>
      <c r="AL3130" s="69">
        <f t="shared" si="526"/>
        <v>0</v>
      </c>
      <c r="AM3130" s="69"/>
    </row>
    <row r="3131" spans="29:39">
      <c r="AC3131" s="69" t="str">
        <f t="shared" si="517"/>
        <v/>
      </c>
      <c r="AD3131" s="69" t="str">
        <f t="shared" si="518"/>
        <v/>
      </c>
      <c r="AE3131" s="69" t="str">
        <f t="shared" si="519"/>
        <v/>
      </c>
      <c r="AF3131" s="69" t="str">
        <f t="shared" si="520"/>
        <v/>
      </c>
      <c r="AG3131" s="69" t="str">
        <f t="shared" si="521"/>
        <v/>
      </c>
      <c r="AH3131" s="69" t="str">
        <f t="shared" si="522"/>
        <v/>
      </c>
      <c r="AI3131" s="69" t="str">
        <f t="shared" si="523"/>
        <v/>
      </c>
      <c r="AJ3131" s="69" t="str">
        <f t="shared" si="524"/>
        <v/>
      </c>
      <c r="AK3131" s="69" t="str">
        <f t="shared" si="525"/>
        <v/>
      </c>
      <c r="AL3131" s="69">
        <f t="shared" si="526"/>
        <v>0</v>
      </c>
      <c r="AM3131" s="69"/>
    </row>
    <row r="3132" spans="29:39">
      <c r="AC3132" s="69" t="str">
        <f t="shared" si="517"/>
        <v/>
      </c>
      <c r="AD3132" s="69" t="str">
        <f t="shared" si="518"/>
        <v/>
      </c>
      <c r="AE3132" s="69" t="str">
        <f t="shared" si="519"/>
        <v/>
      </c>
      <c r="AF3132" s="69" t="str">
        <f t="shared" si="520"/>
        <v/>
      </c>
      <c r="AG3132" s="69" t="str">
        <f t="shared" si="521"/>
        <v/>
      </c>
      <c r="AH3132" s="69" t="str">
        <f t="shared" si="522"/>
        <v/>
      </c>
      <c r="AI3132" s="69" t="str">
        <f t="shared" si="523"/>
        <v/>
      </c>
      <c r="AJ3132" s="69" t="str">
        <f t="shared" si="524"/>
        <v/>
      </c>
      <c r="AK3132" s="69" t="str">
        <f t="shared" si="525"/>
        <v/>
      </c>
      <c r="AL3132" s="69">
        <f t="shared" si="526"/>
        <v>0</v>
      </c>
      <c r="AM3132" s="69"/>
    </row>
    <row r="3133" spans="29:39">
      <c r="AC3133" s="69" t="str">
        <f t="shared" si="517"/>
        <v/>
      </c>
      <c r="AD3133" s="69" t="str">
        <f t="shared" si="518"/>
        <v/>
      </c>
      <c r="AE3133" s="69" t="str">
        <f t="shared" si="519"/>
        <v/>
      </c>
      <c r="AF3133" s="69" t="str">
        <f t="shared" si="520"/>
        <v/>
      </c>
      <c r="AG3133" s="69" t="str">
        <f t="shared" si="521"/>
        <v/>
      </c>
      <c r="AH3133" s="69" t="str">
        <f t="shared" si="522"/>
        <v/>
      </c>
      <c r="AI3133" s="69" t="str">
        <f t="shared" si="523"/>
        <v/>
      </c>
      <c r="AJ3133" s="69" t="str">
        <f t="shared" si="524"/>
        <v/>
      </c>
      <c r="AK3133" s="69" t="str">
        <f t="shared" si="525"/>
        <v/>
      </c>
      <c r="AL3133" s="69">
        <f t="shared" si="526"/>
        <v>0</v>
      </c>
      <c r="AM3133" s="69"/>
    </row>
    <row r="3134" spans="29:39">
      <c r="AC3134" s="69" t="str">
        <f t="shared" si="517"/>
        <v/>
      </c>
      <c r="AD3134" s="69" t="str">
        <f t="shared" si="518"/>
        <v/>
      </c>
      <c r="AE3134" s="69" t="str">
        <f t="shared" si="519"/>
        <v/>
      </c>
      <c r="AF3134" s="69" t="str">
        <f t="shared" si="520"/>
        <v/>
      </c>
      <c r="AG3134" s="69" t="str">
        <f t="shared" si="521"/>
        <v/>
      </c>
      <c r="AH3134" s="69" t="str">
        <f t="shared" si="522"/>
        <v/>
      </c>
      <c r="AI3134" s="69" t="str">
        <f t="shared" si="523"/>
        <v/>
      </c>
      <c r="AJ3134" s="69" t="str">
        <f t="shared" si="524"/>
        <v/>
      </c>
      <c r="AK3134" s="69" t="str">
        <f t="shared" si="525"/>
        <v/>
      </c>
      <c r="AL3134" s="69">
        <f t="shared" si="526"/>
        <v>0</v>
      </c>
      <c r="AM3134" s="69"/>
    </row>
    <row r="3135" spans="29:39">
      <c r="AC3135" s="69" t="str">
        <f t="shared" si="517"/>
        <v/>
      </c>
      <c r="AD3135" s="69" t="str">
        <f t="shared" si="518"/>
        <v/>
      </c>
      <c r="AE3135" s="69" t="str">
        <f t="shared" si="519"/>
        <v/>
      </c>
      <c r="AF3135" s="69" t="str">
        <f t="shared" si="520"/>
        <v/>
      </c>
      <c r="AG3135" s="69" t="str">
        <f t="shared" si="521"/>
        <v/>
      </c>
      <c r="AH3135" s="69" t="str">
        <f t="shared" si="522"/>
        <v/>
      </c>
      <c r="AI3135" s="69" t="str">
        <f t="shared" si="523"/>
        <v/>
      </c>
      <c r="AJ3135" s="69" t="str">
        <f t="shared" si="524"/>
        <v/>
      </c>
      <c r="AK3135" s="69" t="str">
        <f t="shared" si="525"/>
        <v/>
      </c>
      <c r="AL3135" s="69">
        <f t="shared" si="526"/>
        <v>0</v>
      </c>
      <c r="AM3135" s="69"/>
    </row>
    <row r="3136" spans="29:39">
      <c r="AC3136" s="69" t="str">
        <f t="shared" si="517"/>
        <v/>
      </c>
      <c r="AD3136" s="69" t="str">
        <f t="shared" si="518"/>
        <v/>
      </c>
      <c r="AE3136" s="69" t="str">
        <f t="shared" si="519"/>
        <v/>
      </c>
      <c r="AF3136" s="69" t="str">
        <f t="shared" si="520"/>
        <v/>
      </c>
      <c r="AG3136" s="69" t="str">
        <f t="shared" si="521"/>
        <v/>
      </c>
      <c r="AH3136" s="69" t="str">
        <f t="shared" si="522"/>
        <v/>
      </c>
      <c r="AI3136" s="69" t="str">
        <f t="shared" si="523"/>
        <v/>
      </c>
      <c r="AJ3136" s="69" t="str">
        <f t="shared" si="524"/>
        <v/>
      </c>
      <c r="AK3136" s="69" t="str">
        <f t="shared" si="525"/>
        <v/>
      </c>
      <c r="AL3136" s="69">
        <f t="shared" si="526"/>
        <v>0</v>
      </c>
      <c r="AM3136" s="69"/>
    </row>
    <row r="3137" spans="29:39">
      <c r="AC3137" s="69" t="str">
        <f t="shared" si="517"/>
        <v/>
      </c>
      <c r="AD3137" s="69" t="str">
        <f t="shared" si="518"/>
        <v/>
      </c>
      <c r="AE3137" s="69" t="str">
        <f t="shared" si="519"/>
        <v/>
      </c>
      <c r="AF3137" s="69" t="str">
        <f t="shared" si="520"/>
        <v/>
      </c>
      <c r="AG3137" s="69" t="str">
        <f t="shared" si="521"/>
        <v/>
      </c>
      <c r="AH3137" s="69" t="str">
        <f t="shared" si="522"/>
        <v/>
      </c>
      <c r="AI3137" s="69" t="str">
        <f t="shared" si="523"/>
        <v/>
      </c>
      <c r="AJ3137" s="69" t="str">
        <f t="shared" si="524"/>
        <v/>
      </c>
      <c r="AK3137" s="69" t="str">
        <f t="shared" si="525"/>
        <v/>
      </c>
      <c r="AL3137" s="69">
        <f t="shared" si="526"/>
        <v>0</v>
      </c>
      <c r="AM3137" s="69"/>
    </row>
    <row r="3138" spans="29:39">
      <c r="AC3138" s="69" t="str">
        <f t="shared" si="517"/>
        <v/>
      </c>
      <c r="AD3138" s="69" t="str">
        <f t="shared" si="518"/>
        <v/>
      </c>
      <c r="AE3138" s="69" t="str">
        <f t="shared" si="519"/>
        <v/>
      </c>
      <c r="AF3138" s="69" t="str">
        <f t="shared" si="520"/>
        <v/>
      </c>
      <c r="AG3138" s="69" t="str">
        <f t="shared" si="521"/>
        <v/>
      </c>
      <c r="AH3138" s="69" t="str">
        <f t="shared" si="522"/>
        <v/>
      </c>
      <c r="AI3138" s="69" t="str">
        <f t="shared" si="523"/>
        <v/>
      </c>
      <c r="AJ3138" s="69" t="str">
        <f t="shared" si="524"/>
        <v/>
      </c>
      <c r="AK3138" s="69" t="str">
        <f t="shared" si="525"/>
        <v/>
      </c>
      <c r="AL3138" s="69">
        <f t="shared" si="526"/>
        <v>0</v>
      </c>
      <c r="AM3138" s="69"/>
    </row>
    <row r="3139" spans="29:39">
      <c r="AC3139" s="69" t="str">
        <f t="shared" si="517"/>
        <v/>
      </c>
      <c r="AD3139" s="69" t="str">
        <f t="shared" si="518"/>
        <v/>
      </c>
      <c r="AE3139" s="69" t="str">
        <f t="shared" si="519"/>
        <v/>
      </c>
      <c r="AF3139" s="69" t="str">
        <f t="shared" si="520"/>
        <v/>
      </c>
      <c r="AG3139" s="69" t="str">
        <f t="shared" si="521"/>
        <v/>
      </c>
      <c r="AH3139" s="69" t="str">
        <f t="shared" si="522"/>
        <v/>
      </c>
      <c r="AI3139" s="69" t="str">
        <f t="shared" si="523"/>
        <v/>
      </c>
      <c r="AJ3139" s="69" t="str">
        <f t="shared" si="524"/>
        <v/>
      </c>
      <c r="AK3139" s="69" t="str">
        <f t="shared" si="525"/>
        <v/>
      </c>
      <c r="AL3139" s="69">
        <f t="shared" si="526"/>
        <v>0</v>
      </c>
      <c r="AM3139" s="69"/>
    </row>
    <row r="3140" spans="29:39">
      <c r="AC3140" s="69" t="str">
        <f t="shared" si="517"/>
        <v/>
      </c>
      <c r="AD3140" s="69" t="str">
        <f t="shared" si="518"/>
        <v/>
      </c>
      <c r="AE3140" s="69" t="str">
        <f t="shared" si="519"/>
        <v/>
      </c>
      <c r="AF3140" s="69" t="str">
        <f t="shared" si="520"/>
        <v/>
      </c>
      <c r="AG3140" s="69" t="str">
        <f t="shared" si="521"/>
        <v/>
      </c>
      <c r="AH3140" s="69" t="str">
        <f t="shared" si="522"/>
        <v/>
      </c>
      <c r="AI3140" s="69" t="str">
        <f t="shared" si="523"/>
        <v/>
      </c>
      <c r="AJ3140" s="69" t="str">
        <f t="shared" si="524"/>
        <v/>
      </c>
      <c r="AK3140" s="69" t="str">
        <f t="shared" si="525"/>
        <v/>
      </c>
      <c r="AL3140" s="69">
        <f t="shared" si="526"/>
        <v>0</v>
      </c>
      <c r="AM3140" s="69"/>
    </row>
    <row r="3141" spans="29:39">
      <c r="AC3141" s="69" t="str">
        <f t="shared" si="517"/>
        <v/>
      </c>
      <c r="AD3141" s="69" t="str">
        <f t="shared" si="518"/>
        <v/>
      </c>
      <c r="AE3141" s="69" t="str">
        <f t="shared" si="519"/>
        <v/>
      </c>
      <c r="AF3141" s="69" t="str">
        <f t="shared" si="520"/>
        <v/>
      </c>
      <c r="AG3141" s="69" t="str">
        <f t="shared" si="521"/>
        <v/>
      </c>
      <c r="AH3141" s="69" t="str">
        <f t="shared" si="522"/>
        <v/>
      </c>
      <c r="AI3141" s="69" t="str">
        <f t="shared" si="523"/>
        <v/>
      </c>
      <c r="AJ3141" s="69" t="str">
        <f t="shared" si="524"/>
        <v/>
      </c>
      <c r="AK3141" s="69" t="str">
        <f t="shared" si="525"/>
        <v/>
      </c>
      <c r="AL3141" s="69">
        <f t="shared" si="526"/>
        <v>0</v>
      </c>
      <c r="AM3141" s="69"/>
    </row>
    <row r="3142" spans="29:39">
      <c r="AC3142" s="69" t="str">
        <f t="shared" si="517"/>
        <v/>
      </c>
      <c r="AD3142" s="69" t="str">
        <f t="shared" si="518"/>
        <v/>
      </c>
      <c r="AE3142" s="69" t="str">
        <f t="shared" si="519"/>
        <v/>
      </c>
      <c r="AF3142" s="69" t="str">
        <f t="shared" si="520"/>
        <v/>
      </c>
      <c r="AG3142" s="69" t="str">
        <f t="shared" si="521"/>
        <v/>
      </c>
      <c r="AH3142" s="69" t="str">
        <f t="shared" si="522"/>
        <v/>
      </c>
      <c r="AI3142" s="69" t="str">
        <f t="shared" si="523"/>
        <v/>
      </c>
      <c r="AJ3142" s="69" t="str">
        <f t="shared" si="524"/>
        <v/>
      </c>
      <c r="AK3142" s="69" t="str">
        <f t="shared" si="525"/>
        <v/>
      </c>
      <c r="AL3142" s="69">
        <f t="shared" si="526"/>
        <v>0</v>
      </c>
      <c r="AM3142" s="69"/>
    </row>
    <row r="3143" spans="29:39">
      <c r="AC3143" s="69" t="str">
        <f t="shared" si="517"/>
        <v/>
      </c>
      <c r="AD3143" s="69" t="str">
        <f t="shared" si="518"/>
        <v/>
      </c>
      <c r="AE3143" s="69" t="str">
        <f t="shared" si="519"/>
        <v/>
      </c>
      <c r="AF3143" s="69" t="str">
        <f t="shared" si="520"/>
        <v/>
      </c>
      <c r="AG3143" s="69" t="str">
        <f t="shared" si="521"/>
        <v/>
      </c>
      <c r="AH3143" s="69" t="str">
        <f t="shared" si="522"/>
        <v/>
      </c>
      <c r="AI3143" s="69" t="str">
        <f t="shared" si="523"/>
        <v/>
      </c>
      <c r="AJ3143" s="69" t="str">
        <f t="shared" si="524"/>
        <v/>
      </c>
      <c r="AK3143" s="69" t="str">
        <f t="shared" si="525"/>
        <v/>
      </c>
      <c r="AL3143" s="69">
        <f t="shared" si="526"/>
        <v>0</v>
      </c>
      <c r="AM3143" s="69"/>
    </row>
    <row r="3144" spans="29:39">
      <c r="AC3144" s="69" t="str">
        <f t="shared" si="517"/>
        <v/>
      </c>
      <c r="AD3144" s="69" t="str">
        <f t="shared" si="518"/>
        <v/>
      </c>
      <c r="AE3144" s="69" t="str">
        <f t="shared" si="519"/>
        <v/>
      </c>
      <c r="AF3144" s="69" t="str">
        <f t="shared" si="520"/>
        <v/>
      </c>
      <c r="AG3144" s="69" t="str">
        <f t="shared" si="521"/>
        <v/>
      </c>
      <c r="AH3144" s="69" t="str">
        <f t="shared" si="522"/>
        <v/>
      </c>
      <c r="AI3144" s="69" t="str">
        <f t="shared" si="523"/>
        <v/>
      </c>
      <c r="AJ3144" s="69" t="str">
        <f t="shared" si="524"/>
        <v/>
      </c>
      <c r="AK3144" s="69" t="str">
        <f t="shared" si="525"/>
        <v/>
      </c>
      <c r="AL3144" s="69">
        <f t="shared" si="526"/>
        <v>0</v>
      </c>
      <c r="AM3144" s="69"/>
    </row>
    <row r="3145" spans="29:39">
      <c r="AC3145" s="69" t="str">
        <f t="shared" si="517"/>
        <v/>
      </c>
      <c r="AD3145" s="69" t="str">
        <f t="shared" si="518"/>
        <v/>
      </c>
      <c r="AE3145" s="69" t="str">
        <f t="shared" si="519"/>
        <v/>
      </c>
      <c r="AF3145" s="69" t="str">
        <f t="shared" si="520"/>
        <v/>
      </c>
      <c r="AG3145" s="69" t="str">
        <f t="shared" si="521"/>
        <v/>
      </c>
      <c r="AH3145" s="69" t="str">
        <f t="shared" si="522"/>
        <v/>
      </c>
      <c r="AI3145" s="69" t="str">
        <f t="shared" si="523"/>
        <v/>
      </c>
      <c r="AJ3145" s="69" t="str">
        <f t="shared" si="524"/>
        <v/>
      </c>
      <c r="AK3145" s="69" t="str">
        <f t="shared" si="525"/>
        <v/>
      </c>
      <c r="AL3145" s="69">
        <f t="shared" si="526"/>
        <v>0</v>
      </c>
      <c r="AM3145" s="69"/>
    </row>
    <row r="3146" spans="29:39">
      <c r="AC3146" s="69" t="str">
        <f t="shared" si="517"/>
        <v/>
      </c>
      <c r="AD3146" s="69" t="str">
        <f t="shared" si="518"/>
        <v/>
      </c>
      <c r="AE3146" s="69" t="str">
        <f t="shared" si="519"/>
        <v/>
      </c>
      <c r="AF3146" s="69" t="str">
        <f t="shared" si="520"/>
        <v/>
      </c>
      <c r="AG3146" s="69" t="str">
        <f t="shared" si="521"/>
        <v/>
      </c>
      <c r="AH3146" s="69" t="str">
        <f t="shared" si="522"/>
        <v/>
      </c>
      <c r="AI3146" s="69" t="str">
        <f t="shared" si="523"/>
        <v/>
      </c>
      <c r="AJ3146" s="69" t="str">
        <f t="shared" si="524"/>
        <v/>
      </c>
      <c r="AK3146" s="69" t="str">
        <f t="shared" si="525"/>
        <v/>
      </c>
      <c r="AL3146" s="69">
        <f t="shared" si="526"/>
        <v>0</v>
      </c>
      <c r="AM3146" s="69"/>
    </row>
    <row r="3147" spans="29:39">
      <c r="AC3147" s="69" t="str">
        <f t="shared" si="517"/>
        <v/>
      </c>
      <c r="AD3147" s="69" t="str">
        <f t="shared" si="518"/>
        <v/>
      </c>
      <c r="AE3147" s="69" t="str">
        <f t="shared" si="519"/>
        <v/>
      </c>
      <c r="AF3147" s="69" t="str">
        <f t="shared" si="520"/>
        <v/>
      </c>
      <c r="AG3147" s="69" t="str">
        <f t="shared" si="521"/>
        <v/>
      </c>
      <c r="AH3147" s="69" t="str">
        <f t="shared" si="522"/>
        <v/>
      </c>
      <c r="AI3147" s="69" t="str">
        <f t="shared" si="523"/>
        <v/>
      </c>
      <c r="AJ3147" s="69" t="str">
        <f t="shared" si="524"/>
        <v/>
      </c>
      <c r="AK3147" s="69" t="str">
        <f t="shared" si="525"/>
        <v/>
      </c>
      <c r="AL3147" s="69">
        <f t="shared" si="526"/>
        <v>0</v>
      </c>
      <c r="AM3147" s="69"/>
    </row>
    <row r="3148" spans="29:39">
      <c r="AC3148" s="69" t="str">
        <f t="shared" si="517"/>
        <v/>
      </c>
      <c r="AD3148" s="69" t="str">
        <f t="shared" si="518"/>
        <v/>
      </c>
      <c r="AE3148" s="69" t="str">
        <f t="shared" si="519"/>
        <v/>
      </c>
      <c r="AF3148" s="69" t="str">
        <f t="shared" si="520"/>
        <v/>
      </c>
      <c r="AG3148" s="69" t="str">
        <f t="shared" si="521"/>
        <v/>
      </c>
      <c r="AH3148" s="69" t="str">
        <f t="shared" si="522"/>
        <v/>
      </c>
      <c r="AI3148" s="69" t="str">
        <f t="shared" si="523"/>
        <v/>
      </c>
      <c r="AJ3148" s="69" t="str">
        <f t="shared" si="524"/>
        <v/>
      </c>
      <c r="AK3148" s="69" t="str">
        <f t="shared" si="525"/>
        <v/>
      </c>
      <c r="AL3148" s="69">
        <f t="shared" si="526"/>
        <v>0</v>
      </c>
      <c r="AM3148" s="69"/>
    </row>
    <row r="3149" spans="29:39">
      <c r="AC3149" s="69" t="str">
        <f t="shared" si="517"/>
        <v/>
      </c>
      <c r="AD3149" s="69" t="str">
        <f t="shared" si="518"/>
        <v/>
      </c>
      <c r="AE3149" s="69" t="str">
        <f t="shared" si="519"/>
        <v/>
      </c>
      <c r="AF3149" s="69" t="str">
        <f t="shared" si="520"/>
        <v/>
      </c>
      <c r="AG3149" s="69" t="str">
        <f t="shared" si="521"/>
        <v/>
      </c>
      <c r="AH3149" s="69" t="str">
        <f t="shared" si="522"/>
        <v/>
      </c>
      <c r="AI3149" s="69" t="str">
        <f t="shared" si="523"/>
        <v/>
      </c>
      <c r="AJ3149" s="69" t="str">
        <f t="shared" si="524"/>
        <v/>
      </c>
      <c r="AK3149" s="69" t="str">
        <f t="shared" si="525"/>
        <v/>
      </c>
      <c r="AL3149" s="69">
        <f t="shared" si="526"/>
        <v>0</v>
      </c>
      <c r="AM3149" s="69"/>
    </row>
    <row r="3150" spans="29:39">
      <c r="AC3150" s="69" t="str">
        <f t="shared" si="517"/>
        <v/>
      </c>
      <c r="AD3150" s="69" t="str">
        <f t="shared" si="518"/>
        <v/>
      </c>
      <c r="AE3150" s="69" t="str">
        <f t="shared" si="519"/>
        <v/>
      </c>
      <c r="AF3150" s="69" t="str">
        <f t="shared" si="520"/>
        <v/>
      </c>
      <c r="AG3150" s="69" t="str">
        <f t="shared" si="521"/>
        <v/>
      </c>
      <c r="AH3150" s="69" t="str">
        <f t="shared" si="522"/>
        <v/>
      </c>
      <c r="AI3150" s="69" t="str">
        <f t="shared" si="523"/>
        <v/>
      </c>
      <c r="AJ3150" s="69" t="str">
        <f t="shared" si="524"/>
        <v/>
      </c>
      <c r="AK3150" s="69" t="str">
        <f t="shared" si="525"/>
        <v/>
      </c>
      <c r="AL3150" s="69">
        <f t="shared" si="526"/>
        <v>0</v>
      </c>
      <c r="AM3150" s="69"/>
    </row>
    <row r="3151" spans="29:39">
      <c r="AC3151" s="69" t="str">
        <f t="shared" si="517"/>
        <v/>
      </c>
      <c r="AD3151" s="69" t="str">
        <f t="shared" si="518"/>
        <v/>
      </c>
      <c r="AE3151" s="69" t="str">
        <f t="shared" si="519"/>
        <v/>
      </c>
      <c r="AF3151" s="69" t="str">
        <f t="shared" si="520"/>
        <v/>
      </c>
      <c r="AG3151" s="69" t="str">
        <f t="shared" si="521"/>
        <v/>
      </c>
      <c r="AH3151" s="69" t="str">
        <f t="shared" si="522"/>
        <v/>
      </c>
      <c r="AI3151" s="69" t="str">
        <f t="shared" si="523"/>
        <v/>
      </c>
      <c r="AJ3151" s="69" t="str">
        <f t="shared" si="524"/>
        <v/>
      </c>
      <c r="AK3151" s="69" t="str">
        <f t="shared" si="525"/>
        <v/>
      </c>
      <c r="AL3151" s="69">
        <f t="shared" si="526"/>
        <v>0</v>
      </c>
      <c r="AM3151" s="69"/>
    </row>
    <row r="3152" spans="29:39">
      <c r="AC3152" s="69" t="str">
        <f t="shared" si="517"/>
        <v/>
      </c>
      <c r="AD3152" s="69" t="str">
        <f t="shared" si="518"/>
        <v/>
      </c>
      <c r="AE3152" s="69" t="str">
        <f t="shared" si="519"/>
        <v/>
      </c>
      <c r="AF3152" s="69" t="str">
        <f t="shared" si="520"/>
        <v/>
      </c>
      <c r="AG3152" s="69" t="str">
        <f t="shared" si="521"/>
        <v/>
      </c>
      <c r="AH3152" s="69" t="str">
        <f t="shared" si="522"/>
        <v/>
      </c>
      <c r="AI3152" s="69" t="str">
        <f t="shared" si="523"/>
        <v/>
      </c>
      <c r="AJ3152" s="69" t="str">
        <f t="shared" si="524"/>
        <v/>
      </c>
      <c r="AK3152" s="69" t="str">
        <f t="shared" si="525"/>
        <v/>
      </c>
      <c r="AL3152" s="69">
        <f t="shared" si="526"/>
        <v>0</v>
      </c>
      <c r="AM3152" s="69"/>
    </row>
    <row r="3153" spans="29:39">
      <c r="AC3153" s="69" t="str">
        <f t="shared" ref="AC3153:AC3216" si="527">IF(LEFT(Q3153,1)="&lt;",1*MID(Q3153,2,LEN(Q3153)-1),"")</f>
        <v/>
      </c>
      <c r="AD3153" s="69" t="str">
        <f t="shared" ref="AD3153:AD3216" si="528">IF(LEFT(R3153,1)="&lt;",1*MID(R3153,2,LEN(R3153)-1),"")</f>
        <v/>
      </c>
      <c r="AE3153" s="69" t="str">
        <f t="shared" ref="AE3153:AE3216" si="529">IF(LEFT(S3153,1)="&lt;",1*MID(S3153,2,LEN(S3153)-1),"")</f>
        <v/>
      </c>
      <c r="AF3153" s="69" t="str">
        <f t="shared" ref="AF3153:AF3216" si="530">IF(LEFT(T3153,1)="&lt;",1*MID(T3153,2,LEN(T3153)-1),"")</f>
        <v/>
      </c>
      <c r="AG3153" s="69" t="str">
        <f t="shared" ref="AG3153:AG3216" si="531">IF(LEFT(U3153,1)="&lt;",1*MID(U3153,2,LEN(U3153)-1),"")</f>
        <v/>
      </c>
      <c r="AH3153" s="69" t="str">
        <f t="shared" ref="AH3153:AH3216" si="532">IF(LEFT(V3153,1)="&lt;",1*MID(V3153,2,LEN(V3153)-1),"")</f>
        <v/>
      </c>
      <c r="AI3153" s="69" t="str">
        <f t="shared" ref="AI3153:AI3216" si="533">IF(LEFT(W3153,1)="&lt;",1*MID(W3153,2,LEN(W3153)-1),"")</f>
        <v/>
      </c>
      <c r="AJ3153" s="69" t="str">
        <f t="shared" ref="AJ3153:AJ3216" si="534">IF(LEFT(X3153,1)="&lt;",1*MID(X3153,2,LEN(X3153)-1),"")</f>
        <v/>
      </c>
      <c r="AK3153" s="69" t="str">
        <f t="shared" ref="AK3153:AK3216" si="535">IF(LEFT(Y3153,1)="&lt;",1*MID(Y3153,2,LEN(Y3153)-1),"")</f>
        <v/>
      </c>
      <c r="AL3153" s="69">
        <f t="shared" ref="AL3153:AL3216" si="536">SUM(AC3153:AK3153)</f>
        <v>0</v>
      </c>
      <c r="AM3153" s="69"/>
    </row>
    <row r="3154" spans="29:39">
      <c r="AC3154" s="69" t="str">
        <f t="shared" si="527"/>
        <v/>
      </c>
      <c r="AD3154" s="69" t="str">
        <f t="shared" si="528"/>
        <v/>
      </c>
      <c r="AE3154" s="69" t="str">
        <f t="shared" si="529"/>
        <v/>
      </c>
      <c r="AF3154" s="69" t="str">
        <f t="shared" si="530"/>
        <v/>
      </c>
      <c r="AG3154" s="69" t="str">
        <f t="shared" si="531"/>
        <v/>
      </c>
      <c r="AH3154" s="69" t="str">
        <f t="shared" si="532"/>
        <v/>
      </c>
      <c r="AI3154" s="69" t="str">
        <f t="shared" si="533"/>
        <v/>
      </c>
      <c r="AJ3154" s="69" t="str">
        <f t="shared" si="534"/>
        <v/>
      </c>
      <c r="AK3154" s="69" t="str">
        <f t="shared" si="535"/>
        <v/>
      </c>
      <c r="AL3154" s="69">
        <f t="shared" si="536"/>
        <v>0</v>
      </c>
      <c r="AM3154" s="69"/>
    </row>
    <row r="3155" spans="29:39">
      <c r="AC3155" s="69" t="str">
        <f t="shared" si="527"/>
        <v/>
      </c>
      <c r="AD3155" s="69" t="str">
        <f t="shared" si="528"/>
        <v/>
      </c>
      <c r="AE3155" s="69" t="str">
        <f t="shared" si="529"/>
        <v/>
      </c>
      <c r="AF3155" s="69" t="str">
        <f t="shared" si="530"/>
        <v/>
      </c>
      <c r="AG3155" s="69" t="str">
        <f t="shared" si="531"/>
        <v/>
      </c>
      <c r="AH3155" s="69" t="str">
        <f t="shared" si="532"/>
        <v/>
      </c>
      <c r="AI3155" s="69" t="str">
        <f t="shared" si="533"/>
        <v/>
      </c>
      <c r="AJ3155" s="69" t="str">
        <f t="shared" si="534"/>
        <v/>
      </c>
      <c r="AK3155" s="69" t="str">
        <f t="shared" si="535"/>
        <v/>
      </c>
      <c r="AL3155" s="69">
        <f t="shared" si="536"/>
        <v>0</v>
      </c>
      <c r="AM3155" s="69"/>
    </row>
    <row r="3156" spans="29:39">
      <c r="AC3156" s="69" t="str">
        <f t="shared" si="527"/>
        <v/>
      </c>
      <c r="AD3156" s="69" t="str">
        <f t="shared" si="528"/>
        <v/>
      </c>
      <c r="AE3156" s="69" t="str">
        <f t="shared" si="529"/>
        <v/>
      </c>
      <c r="AF3156" s="69" t="str">
        <f t="shared" si="530"/>
        <v/>
      </c>
      <c r="AG3156" s="69" t="str">
        <f t="shared" si="531"/>
        <v/>
      </c>
      <c r="AH3156" s="69" t="str">
        <f t="shared" si="532"/>
        <v/>
      </c>
      <c r="AI3156" s="69" t="str">
        <f t="shared" si="533"/>
        <v/>
      </c>
      <c r="AJ3156" s="69" t="str">
        <f t="shared" si="534"/>
        <v/>
      </c>
      <c r="AK3156" s="69" t="str">
        <f t="shared" si="535"/>
        <v/>
      </c>
      <c r="AL3156" s="69">
        <f t="shared" si="536"/>
        <v>0</v>
      </c>
      <c r="AM3156" s="69"/>
    </row>
    <row r="3157" spans="29:39">
      <c r="AC3157" s="69" t="str">
        <f t="shared" si="527"/>
        <v/>
      </c>
      <c r="AD3157" s="69" t="str">
        <f t="shared" si="528"/>
        <v/>
      </c>
      <c r="AE3157" s="69" t="str">
        <f t="shared" si="529"/>
        <v/>
      </c>
      <c r="AF3157" s="69" t="str">
        <f t="shared" si="530"/>
        <v/>
      </c>
      <c r="AG3157" s="69" t="str">
        <f t="shared" si="531"/>
        <v/>
      </c>
      <c r="AH3157" s="69" t="str">
        <f t="shared" si="532"/>
        <v/>
      </c>
      <c r="AI3157" s="69" t="str">
        <f t="shared" si="533"/>
        <v/>
      </c>
      <c r="AJ3157" s="69" t="str">
        <f t="shared" si="534"/>
        <v/>
      </c>
      <c r="AK3157" s="69" t="str">
        <f t="shared" si="535"/>
        <v/>
      </c>
      <c r="AL3157" s="69">
        <f t="shared" si="536"/>
        <v>0</v>
      </c>
      <c r="AM3157" s="69"/>
    </row>
    <row r="3158" spans="29:39">
      <c r="AC3158" s="69" t="str">
        <f t="shared" si="527"/>
        <v/>
      </c>
      <c r="AD3158" s="69" t="str">
        <f t="shared" si="528"/>
        <v/>
      </c>
      <c r="AE3158" s="69" t="str">
        <f t="shared" si="529"/>
        <v/>
      </c>
      <c r="AF3158" s="69" t="str">
        <f t="shared" si="530"/>
        <v/>
      </c>
      <c r="AG3158" s="69" t="str">
        <f t="shared" si="531"/>
        <v/>
      </c>
      <c r="AH3158" s="69" t="str">
        <f t="shared" si="532"/>
        <v/>
      </c>
      <c r="AI3158" s="69" t="str">
        <f t="shared" si="533"/>
        <v/>
      </c>
      <c r="AJ3158" s="69" t="str">
        <f t="shared" si="534"/>
        <v/>
      </c>
      <c r="AK3158" s="69" t="str">
        <f t="shared" si="535"/>
        <v/>
      </c>
      <c r="AL3158" s="69">
        <f t="shared" si="536"/>
        <v>0</v>
      </c>
      <c r="AM3158" s="69"/>
    </row>
    <row r="3159" spans="29:39">
      <c r="AC3159" s="69" t="str">
        <f t="shared" si="527"/>
        <v/>
      </c>
      <c r="AD3159" s="69" t="str">
        <f t="shared" si="528"/>
        <v/>
      </c>
      <c r="AE3159" s="69" t="str">
        <f t="shared" si="529"/>
        <v/>
      </c>
      <c r="AF3159" s="69" t="str">
        <f t="shared" si="530"/>
        <v/>
      </c>
      <c r="AG3159" s="69" t="str">
        <f t="shared" si="531"/>
        <v/>
      </c>
      <c r="AH3159" s="69" t="str">
        <f t="shared" si="532"/>
        <v/>
      </c>
      <c r="AI3159" s="69" t="str">
        <f t="shared" si="533"/>
        <v/>
      </c>
      <c r="AJ3159" s="69" t="str">
        <f t="shared" si="534"/>
        <v/>
      </c>
      <c r="AK3159" s="69" t="str">
        <f t="shared" si="535"/>
        <v/>
      </c>
      <c r="AL3159" s="69">
        <f t="shared" si="536"/>
        <v>0</v>
      </c>
      <c r="AM3159" s="69"/>
    </row>
    <row r="3160" spans="29:39">
      <c r="AC3160" s="69" t="str">
        <f t="shared" si="527"/>
        <v/>
      </c>
      <c r="AD3160" s="69" t="str">
        <f t="shared" si="528"/>
        <v/>
      </c>
      <c r="AE3160" s="69" t="str">
        <f t="shared" si="529"/>
        <v/>
      </c>
      <c r="AF3160" s="69" t="str">
        <f t="shared" si="530"/>
        <v/>
      </c>
      <c r="AG3160" s="69" t="str">
        <f t="shared" si="531"/>
        <v/>
      </c>
      <c r="AH3160" s="69" t="str">
        <f t="shared" si="532"/>
        <v/>
      </c>
      <c r="AI3160" s="69" t="str">
        <f t="shared" si="533"/>
        <v/>
      </c>
      <c r="AJ3160" s="69" t="str">
        <f t="shared" si="534"/>
        <v/>
      </c>
      <c r="AK3160" s="69" t="str">
        <f t="shared" si="535"/>
        <v/>
      </c>
      <c r="AL3160" s="69">
        <f t="shared" si="536"/>
        <v>0</v>
      </c>
      <c r="AM3160" s="69"/>
    </row>
    <row r="3161" spans="29:39">
      <c r="AC3161" s="69" t="str">
        <f t="shared" si="527"/>
        <v/>
      </c>
      <c r="AD3161" s="69" t="str">
        <f t="shared" si="528"/>
        <v/>
      </c>
      <c r="AE3161" s="69" t="str">
        <f t="shared" si="529"/>
        <v/>
      </c>
      <c r="AF3161" s="69" t="str">
        <f t="shared" si="530"/>
        <v/>
      </c>
      <c r="AG3161" s="69" t="str">
        <f t="shared" si="531"/>
        <v/>
      </c>
      <c r="AH3161" s="69" t="str">
        <f t="shared" si="532"/>
        <v/>
      </c>
      <c r="AI3161" s="69" t="str">
        <f t="shared" si="533"/>
        <v/>
      </c>
      <c r="AJ3161" s="69" t="str">
        <f t="shared" si="534"/>
        <v/>
      </c>
      <c r="AK3161" s="69" t="str">
        <f t="shared" si="535"/>
        <v/>
      </c>
      <c r="AL3161" s="69">
        <f t="shared" si="536"/>
        <v>0</v>
      </c>
      <c r="AM3161" s="69"/>
    </row>
    <row r="3162" spans="29:39">
      <c r="AC3162" s="69" t="str">
        <f t="shared" si="527"/>
        <v/>
      </c>
      <c r="AD3162" s="69" t="str">
        <f t="shared" si="528"/>
        <v/>
      </c>
      <c r="AE3162" s="69" t="str">
        <f t="shared" si="529"/>
        <v/>
      </c>
      <c r="AF3162" s="69" t="str">
        <f t="shared" si="530"/>
        <v/>
      </c>
      <c r="AG3162" s="69" t="str">
        <f t="shared" si="531"/>
        <v/>
      </c>
      <c r="AH3162" s="69" t="str">
        <f t="shared" si="532"/>
        <v/>
      </c>
      <c r="AI3162" s="69" t="str">
        <f t="shared" si="533"/>
        <v/>
      </c>
      <c r="AJ3162" s="69" t="str">
        <f t="shared" si="534"/>
        <v/>
      </c>
      <c r="AK3162" s="69" t="str">
        <f t="shared" si="535"/>
        <v/>
      </c>
      <c r="AL3162" s="69">
        <f t="shared" si="536"/>
        <v>0</v>
      </c>
      <c r="AM3162" s="69"/>
    </row>
    <row r="3163" spans="29:39">
      <c r="AC3163" s="69" t="str">
        <f t="shared" si="527"/>
        <v/>
      </c>
      <c r="AD3163" s="69" t="str">
        <f t="shared" si="528"/>
        <v/>
      </c>
      <c r="AE3163" s="69" t="str">
        <f t="shared" si="529"/>
        <v/>
      </c>
      <c r="AF3163" s="69" t="str">
        <f t="shared" si="530"/>
        <v/>
      </c>
      <c r="AG3163" s="69" t="str">
        <f t="shared" si="531"/>
        <v/>
      </c>
      <c r="AH3163" s="69" t="str">
        <f t="shared" si="532"/>
        <v/>
      </c>
      <c r="AI3163" s="69" t="str">
        <f t="shared" si="533"/>
        <v/>
      </c>
      <c r="AJ3163" s="69" t="str">
        <f t="shared" si="534"/>
        <v/>
      </c>
      <c r="AK3163" s="69" t="str">
        <f t="shared" si="535"/>
        <v/>
      </c>
      <c r="AL3163" s="69">
        <f t="shared" si="536"/>
        <v>0</v>
      </c>
      <c r="AM3163" s="69"/>
    </row>
    <row r="3164" spans="29:39">
      <c r="AC3164" s="69" t="str">
        <f t="shared" si="527"/>
        <v/>
      </c>
      <c r="AD3164" s="69" t="str">
        <f t="shared" si="528"/>
        <v/>
      </c>
      <c r="AE3164" s="69" t="str">
        <f t="shared" si="529"/>
        <v/>
      </c>
      <c r="AF3164" s="69" t="str">
        <f t="shared" si="530"/>
        <v/>
      </c>
      <c r="AG3164" s="69" t="str">
        <f t="shared" si="531"/>
        <v/>
      </c>
      <c r="AH3164" s="69" t="str">
        <f t="shared" si="532"/>
        <v/>
      </c>
      <c r="AI3164" s="69" t="str">
        <f t="shared" si="533"/>
        <v/>
      </c>
      <c r="AJ3164" s="69" t="str">
        <f t="shared" si="534"/>
        <v/>
      </c>
      <c r="AK3164" s="69" t="str">
        <f t="shared" si="535"/>
        <v/>
      </c>
      <c r="AL3164" s="69">
        <f t="shared" si="536"/>
        <v>0</v>
      </c>
      <c r="AM3164" s="69"/>
    </row>
    <row r="3165" spans="29:39">
      <c r="AC3165" s="69" t="str">
        <f t="shared" si="527"/>
        <v/>
      </c>
      <c r="AD3165" s="69" t="str">
        <f t="shared" si="528"/>
        <v/>
      </c>
      <c r="AE3165" s="69" t="str">
        <f t="shared" si="529"/>
        <v/>
      </c>
      <c r="AF3165" s="69" t="str">
        <f t="shared" si="530"/>
        <v/>
      </c>
      <c r="AG3165" s="69" t="str">
        <f t="shared" si="531"/>
        <v/>
      </c>
      <c r="AH3165" s="69" t="str">
        <f t="shared" si="532"/>
        <v/>
      </c>
      <c r="AI3165" s="69" t="str">
        <f t="shared" si="533"/>
        <v/>
      </c>
      <c r="AJ3165" s="69" t="str">
        <f t="shared" si="534"/>
        <v/>
      </c>
      <c r="AK3165" s="69" t="str">
        <f t="shared" si="535"/>
        <v/>
      </c>
      <c r="AL3165" s="69">
        <f t="shared" si="536"/>
        <v>0</v>
      </c>
      <c r="AM3165" s="69"/>
    </row>
    <row r="3166" spans="29:39">
      <c r="AC3166" s="69" t="str">
        <f t="shared" si="527"/>
        <v/>
      </c>
      <c r="AD3166" s="69" t="str">
        <f t="shared" si="528"/>
        <v/>
      </c>
      <c r="AE3166" s="69" t="str">
        <f t="shared" si="529"/>
        <v/>
      </c>
      <c r="AF3166" s="69" t="str">
        <f t="shared" si="530"/>
        <v/>
      </c>
      <c r="AG3166" s="69" t="str">
        <f t="shared" si="531"/>
        <v/>
      </c>
      <c r="AH3166" s="69" t="str">
        <f t="shared" si="532"/>
        <v/>
      </c>
      <c r="AI3166" s="69" t="str">
        <f t="shared" si="533"/>
        <v/>
      </c>
      <c r="AJ3166" s="69" t="str">
        <f t="shared" si="534"/>
        <v/>
      </c>
      <c r="AK3166" s="69" t="str">
        <f t="shared" si="535"/>
        <v/>
      </c>
      <c r="AL3166" s="69">
        <f t="shared" si="536"/>
        <v>0</v>
      </c>
      <c r="AM3166" s="69"/>
    </row>
    <row r="3167" spans="29:39">
      <c r="AC3167" s="69" t="str">
        <f t="shared" si="527"/>
        <v/>
      </c>
      <c r="AD3167" s="69" t="str">
        <f t="shared" si="528"/>
        <v/>
      </c>
      <c r="AE3167" s="69" t="str">
        <f t="shared" si="529"/>
        <v/>
      </c>
      <c r="AF3167" s="69" t="str">
        <f t="shared" si="530"/>
        <v/>
      </c>
      <c r="AG3167" s="69" t="str">
        <f t="shared" si="531"/>
        <v/>
      </c>
      <c r="AH3167" s="69" t="str">
        <f t="shared" si="532"/>
        <v/>
      </c>
      <c r="AI3167" s="69" t="str">
        <f t="shared" si="533"/>
        <v/>
      </c>
      <c r="AJ3167" s="69" t="str">
        <f t="shared" si="534"/>
        <v/>
      </c>
      <c r="AK3167" s="69" t="str">
        <f t="shared" si="535"/>
        <v/>
      </c>
      <c r="AL3167" s="69">
        <f t="shared" si="536"/>
        <v>0</v>
      </c>
      <c r="AM3167" s="69"/>
    </row>
    <row r="3168" spans="29:39">
      <c r="AC3168" s="69" t="str">
        <f t="shared" si="527"/>
        <v/>
      </c>
      <c r="AD3168" s="69" t="str">
        <f t="shared" si="528"/>
        <v/>
      </c>
      <c r="AE3168" s="69" t="str">
        <f t="shared" si="529"/>
        <v/>
      </c>
      <c r="AF3168" s="69" t="str">
        <f t="shared" si="530"/>
        <v/>
      </c>
      <c r="AG3168" s="69" t="str">
        <f t="shared" si="531"/>
        <v/>
      </c>
      <c r="AH3168" s="69" t="str">
        <f t="shared" si="532"/>
        <v/>
      </c>
      <c r="AI3168" s="69" t="str">
        <f t="shared" si="533"/>
        <v/>
      </c>
      <c r="AJ3168" s="69" t="str">
        <f t="shared" si="534"/>
        <v/>
      </c>
      <c r="AK3168" s="69" t="str">
        <f t="shared" si="535"/>
        <v/>
      </c>
      <c r="AL3168" s="69">
        <f t="shared" si="536"/>
        <v>0</v>
      </c>
      <c r="AM3168" s="69"/>
    </row>
    <row r="3169" spans="29:39">
      <c r="AC3169" s="69" t="str">
        <f t="shared" si="527"/>
        <v/>
      </c>
      <c r="AD3169" s="69" t="str">
        <f t="shared" si="528"/>
        <v/>
      </c>
      <c r="AE3169" s="69" t="str">
        <f t="shared" si="529"/>
        <v/>
      </c>
      <c r="AF3169" s="69" t="str">
        <f t="shared" si="530"/>
        <v/>
      </c>
      <c r="AG3169" s="69" t="str">
        <f t="shared" si="531"/>
        <v/>
      </c>
      <c r="AH3169" s="69" t="str">
        <f t="shared" si="532"/>
        <v/>
      </c>
      <c r="AI3169" s="69" t="str">
        <f t="shared" si="533"/>
        <v/>
      </c>
      <c r="AJ3169" s="69" t="str">
        <f t="shared" si="534"/>
        <v/>
      </c>
      <c r="AK3169" s="69" t="str">
        <f t="shared" si="535"/>
        <v/>
      </c>
      <c r="AL3169" s="69">
        <f t="shared" si="536"/>
        <v>0</v>
      </c>
      <c r="AM3169" s="69"/>
    </row>
    <row r="3170" spans="29:39">
      <c r="AC3170" s="69" t="str">
        <f t="shared" si="527"/>
        <v/>
      </c>
      <c r="AD3170" s="69" t="str">
        <f t="shared" si="528"/>
        <v/>
      </c>
      <c r="AE3170" s="69" t="str">
        <f t="shared" si="529"/>
        <v/>
      </c>
      <c r="AF3170" s="69" t="str">
        <f t="shared" si="530"/>
        <v/>
      </c>
      <c r="AG3170" s="69" t="str">
        <f t="shared" si="531"/>
        <v/>
      </c>
      <c r="AH3170" s="69" t="str">
        <f t="shared" si="532"/>
        <v/>
      </c>
      <c r="AI3170" s="69" t="str">
        <f t="shared" si="533"/>
        <v/>
      </c>
      <c r="AJ3170" s="69" t="str">
        <f t="shared" si="534"/>
        <v/>
      </c>
      <c r="AK3170" s="69" t="str">
        <f t="shared" si="535"/>
        <v/>
      </c>
      <c r="AL3170" s="69">
        <f t="shared" si="536"/>
        <v>0</v>
      </c>
      <c r="AM3170" s="69"/>
    </row>
    <row r="3171" spans="29:39">
      <c r="AC3171" s="69" t="str">
        <f t="shared" si="527"/>
        <v/>
      </c>
      <c r="AD3171" s="69" t="str">
        <f t="shared" si="528"/>
        <v/>
      </c>
      <c r="AE3171" s="69" t="str">
        <f t="shared" si="529"/>
        <v/>
      </c>
      <c r="AF3171" s="69" t="str">
        <f t="shared" si="530"/>
        <v/>
      </c>
      <c r="AG3171" s="69" t="str">
        <f t="shared" si="531"/>
        <v/>
      </c>
      <c r="AH3171" s="69" t="str">
        <f t="shared" si="532"/>
        <v/>
      </c>
      <c r="AI3171" s="69" t="str">
        <f t="shared" si="533"/>
        <v/>
      </c>
      <c r="AJ3171" s="69" t="str">
        <f t="shared" si="534"/>
        <v/>
      </c>
      <c r="AK3171" s="69" t="str">
        <f t="shared" si="535"/>
        <v/>
      </c>
      <c r="AL3171" s="69">
        <f t="shared" si="536"/>
        <v>0</v>
      </c>
      <c r="AM3171" s="69"/>
    </row>
    <row r="3172" spans="29:39">
      <c r="AC3172" s="69" t="str">
        <f t="shared" si="527"/>
        <v/>
      </c>
      <c r="AD3172" s="69" t="str">
        <f t="shared" si="528"/>
        <v/>
      </c>
      <c r="AE3172" s="69" t="str">
        <f t="shared" si="529"/>
        <v/>
      </c>
      <c r="AF3172" s="69" t="str">
        <f t="shared" si="530"/>
        <v/>
      </c>
      <c r="AG3172" s="69" t="str">
        <f t="shared" si="531"/>
        <v/>
      </c>
      <c r="AH3172" s="69" t="str">
        <f t="shared" si="532"/>
        <v/>
      </c>
      <c r="AI3172" s="69" t="str">
        <f t="shared" si="533"/>
        <v/>
      </c>
      <c r="AJ3172" s="69" t="str">
        <f t="shared" si="534"/>
        <v/>
      </c>
      <c r="AK3172" s="69" t="str">
        <f t="shared" si="535"/>
        <v/>
      </c>
      <c r="AL3172" s="69">
        <f t="shared" si="536"/>
        <v>0</v>
      </c>
      <c r="AM3172" s="69"/>
    </row>
    <row r="3173" spans="29:39">
      <c r="AC3173" s="69" t="str">
        <f t="shared" si="527"/>
        <v/>
      </c>
      <c r="AD3173" s="69" t="str">
        <f t="shared" si="528"/>
        <v/>
      </c>
      <c r="AE3173" s="69" t="str">
        <f t="shared" si="529"/>
        <v/>
      </c>
      <c r="AF3173" s="69" t="str">
        <f t="shared" si="530"/>
        <v/>
      </c>
      <c r="AG3173" s="69" t="str">
        <f t="shared" si="531"/>
        <v/>
      </c>
      <c r="AH3173" s="69" t="str">
        <f t="shared" si="532"/>
        <v/>
      </c>
      <c r="AI3173" s="69" t="str">
        <f t="shared" si="533"/>
        <v/>
      </c>
      <c r="AJ3173" s="69" t="str">
        <f t="shared" si="534"/>
        <v/>
      </c>
      <c r="AK3173" s="69" t="str">
        <f t="shared" si="535"/>
        <v/>
      </c>
      <c r="AL3173" s="69">
        <f t="shared" si="536"/>
        <v>0</v>
      </c>
      <c r="AM3173" s="69"/>
    </row>
    <row r="3174" spans="29:39">
      <c r="AC3174" s="69" t="str">
        <f t="shared" si="527"/>
        <v/>
      </c>
      <c r="AD3174" s="69" t="str">
        <f t="shared" si="528"/>
        <v/>
      </c>
      <c r="AE3174" s="69" t="str">
        <f t="shared" si="529"/>
        <v/>
      </c>
      <c r="AF3174" s="69" t="str">
        <f t="shared" si="530"/>
        <v/>
      </c>
      <c r="AG3174" s="69" t="str">
        <f t="shared" si="531"/>
        <v/>
      </c>
      <c r="AH3174" s="69" t="str">
        <f t="shared" si="532"/>
        <v/>
      </c>
      <c r="AI3174" s="69" t="str">
        <f t="shared" si="533"/>
        <v/>
      </c>
      <c r="AJ3174" s="69" t="str">
        <f t="shared" si="534"/>
        <v/>
      </c>
      <c r="AK3174" s="69" t="str">
        <f t="shared" si="535"/>
        <v/>
      </c>
      <c r="AL3174" s="69">
        <f t="shared" si="536"/>
        <v>0</v>
      </c>
      <c r="AM3174" s="69"/>
    </row>
    <row r="3175" spans="29:39">
      <c r="AC3175" s="69" t="str">
        <f t="shared" si="527"/>
        <v/>
      </c>
      <c r="AD3175" s="69" t="str">
        <f t="shared" si="528"/>
        <v/>
      </c>
      <c r="AE3175" s="69" t="str">
        <f t="shared" si="529"/>
        <v/>
      </c>
      <c r="AF3175" s="69" t="str">
        <f t="shared" si="530"/>
        <v/>
      </c>
      <c r="AG3175" s="69" t="str">
        <f t="shared" si="531"/>
        <v/>
      </c>
      <c r="AH3175" s="69" t="str">
        <f t="shared" si="532"/>
        <v/>
      </c>
      <c r="AI3175" s="69" t="str">
        <f t="shared" si="533"/>
        <v/>
      </c>
      <c r="AJ3175" s="69" t="str">
        <f t="shared" si="534"/>
        <v/>
      </c>
      <c r="AK3175" s="69" t="str">
        <f t="shared" si="535"/>
        <v/>
      </c>
      <c r="AL3175" s="69">
        <f t="shared" si="536"/>
        <v>0</v>
      </c>
      <c r="AM3175" s="69"/>
    </row>
    <row r="3176" spans="29:39">
      <c r="AC3176" s="69" t="str">
        <f t="shared" si="527"/>
        <v/>
      </c>
      <c r="AD3176" s="69" t="str">
        <f t="shared" si="528"/>
        <v/>
      </c>
      <c r="AE3176" s="69" t="str">
        <f t="shared" si="529"/>
        <v/>
      </c>
      <c r="AF3176" s="69" t="str">
        <f t="shared" si="530"/>
        <v/>
      </c>
      <c r="AG3176" s="69" t="str">
        <f t="shared" si="531"/>
        <v/>
      </c>
      <c r="AH3176" s="69" t="str">
        <f t="shared" si="532"/>
        <v/>
      </c>
      <c r="AI3176" s="69" t="str">
        <f t="shared" si="533"/>
        <v/>
      </c>
      <c r="AJ3176" s="69" t="str">
        <f t="shared" si="534"/>
        <v/>
      </c>
      <c r="AK3176" s="69" t="str">
        <f t="shared" si="535"/>
        <v/>
      </c>
      <c r="AL3176" s="69">
        <f t="shared" si="536"/>
        <v>0</v>
      </c>
      <c r="AM3176" s="69"/>
    </row>
    <row r="3177" spans="29:39">
      <c r="AC3177" s="69" t="str">
        <f t="shared" si="527"/>
        <v/>
      </c>
      <c r="AD3177" s="69" t="str">
        <f t="shared" si="528"/>
        <v/>
      </c>
      <c r="AE3177" s="69" t="str">
        <f t="shared" si="529"/>
        <v/>
      </c>
      <c r="AF3177" s="69" t="str">
        <f t="shared" si="530"/>
        <v/>
      </c>
      <c r="AG3177" s="69" t="str">
        <f t="shared" si="531"/>
        <v/>
      </c>
      <c r="AH3177" s="69" t="str">
        <f t="shared" si="532"/>
        <v/>
      </c>
      <c r="AI3177" s="69" t="str">
        <f t="shared" si="533"/>
        <v/>
      </c>
      <c r="AJ3177" s="69" t="str">
        <f t="shared" si="534"/>
        <v/>
      </c>
      <c r="AK3177" s="69" t="str">
        <f t="shared" si="535"/>
        <v/>
      </c>
      <c r="AL3177" s="69">
        <f t="shared" si="536"/>
        <v>0</v>
      </c>
      <c r="AM3177" s="69"/>
    </row>
    <row r="3178" spans="29:39">
      <c r="AC3178" s="69" t="str">
        <f t="shared" si="527"/>
        <v/>
      </c>
      <c r="AD3178" s="69" t="str">
        <f t="shared" si="528"/>
        <v/>
      </c>
      <c r="AE3178" s="69" t="str">
        <f t="shared" si="529"/>
        <v/>
      </c>
      <c r="AF3178" s="69" t="str">
        <f t="shared" si="530"/>
        <v/>
      </c>
      <c r="AG3178" s="69" t="str">
        <f t="shared" si="531"/>
        <v/>
      </c>
      <c r="AH3178" s="69" t="str">
        <f t="shared" si="532"/>
        <v/>
      </c>
      <c r="AI3178" s="69" t="str">
        <f t="shared" si="533"/>
        <v/>
      </c>
      <c r="AJ3178" s="69" t="str">
        <f t="shared" si="534"/>
        <v/>
      </c>
      <c r="AK3178" s="69" t="str">
        <f t="shared" si="535"/>
        <v/>
      </c>
      <c r="AL3178" s="69">
        <f t="shared" si="536"/>
        <v>0</v>
      </c>
      <c r="AM3178" s="69"/>
    </row>
    <row r="3179" spans="29:39">
      <c r="AC3179" s="69" t="str">
        <f t="shared" si="527"/>
        <v/>
      </c>
      <c r="AD3179" s="69" t="str">
        <f t="shared" si="528"/>
        <v/>
      </c>
      <c r="AE3179" s="69" t="str">
        <f t="shared" si="529"/>
        <v/>
      </c>
      <c r="AF3179" s="69" t="str">
        <f t="shared" si="530"/>
        <v/>
      </c>
      <c r="AG3179" s="69" t="str">
        <f t="shared" si="531"/>
        <v/>
      </c>
      <c r="AH3179" s="69" t="str">
        <f t="shared" si="532"/>
        <v/>
      </c>
      <c r="AI3179" s="69" t="str">
        <f t="shared" si="533"/>
        <v/>
      </c>
      <c r="AJ3179" s="69" t="str">
        <f t="shared" si="534"/>
        <v/>
      </c>
      <c r="AK3179" s="69" t="str">
        <f t="shared" si="535"/>
        <v/>
      </c>
      <c r="AL3179" s="69">
        <f t="shared" si="536"/>
        <v>0</v>
      </c>
      <c r="AM3179" s="69"/>
    </row>
    <row r="3180" spans="29:39">
      <c r="AC3180" s="69" t="str">
        <f t="shared" si="527"/>
        <v/>
      </c>
      <c r="AD3180" s="69" t="str">
        <f t="shared" si="528"/>
        <v/>
      </c>
      <c r="AE3180" s="69" t="str">
        <f t="shared" si="529"/>
        <v/>
      </c>
      <c r="AF3180" s="69" t="str">
        <f t="shared" si="530"/>
        <v/>
      </c>
      <c r="AG3180" s="69" t="str">
        <f t="shared" si="531"/>
        <v/>
      </c>
      <c r="AH3180" s="69" t="str">
        <f t="shared" si="532"/>
        <v/>
      </c>
      <c r="AI3180" s="69" t="str">
        <f t="shared" si="533"/>
        <v/>
      </c>
      <c r="AJ3180" s="69" t="str">
        <f t="shared" si="534"/>
        <v/>
      </c>
      <c r="AK3180" s="69" t="str">
        <f t="shared" si="535"/>
        <v/>
      </c>
      <c r="AL3180" s="69">
        <f t="shared" si="536"/>
        <v>0</v>
      </c>
      <c r="AM3180" s="69"/>
    </row>
    <row r="3181" spans="29:39">
      <c r="AC3181" s="69" t="str">
        <f t="shared" si="527"/>
        <v/>
      </c>
      <c r="AD3181" s="69" t="str">
        <f t="shared" si="528"/>
        <v/>
      </c>
      <c r="AE3181" s="69" t="str">
        <f t="shared" si="529"/>
        <v/>
      </c>
      <c r="AF3181" s="69" t="str">
        <f t="shared" si="530"/>
        <v/>
      </c>
      <c r="AG3181" s="69" t="str">
        <f t="shared" si="531"/>
        <v/>
      </c>
      <c r="AH3181" s="69" t="str">
        <f t="shared" si="532"/>
        <v/>
      </c>
      <c r="AI3181" s="69" t="str">
        <f t="shared" si="533"/>
        <v/>
      </c>
      <c r="AJ3181" s="69" t="str">
        <f t="shared" si="534"/>
        <v/>
      </c>
      <c r="AK3181" s="69" t="str">
        <f t="shared" si="535"/>
        <v/>
      </c>
      <c r="AL3181" s="69">
        <f t="shared" si="536"/>
        <v>0</v>
      </c>
      <c r="AM3181" s="69"/>
    </row>
    <row r="3182" spans="29:39">
      <c r="AC3182" s="69" t="str">
        <f t="shared" si="527"/>
        <v/>
      </c>
      <c r="AD3182" s="69" t="str">
        <f t="shared" si="528"/>
        <v/>
      </c>
      <c r="AE3182" s="69" t="str">
        <f t="shared" si="529"/>
        <v/>
      </c>
      <c r="AF3182" s="69" t="str">
        <f t="shared" si="530"/>
        <v/>
      </c>
      <c r="AG3182" s="69" t="str">
        <f t="shared" si="531"/>
        <v/>
      </c>
      <c r="AH3182" s="69" t="str">
        <f t="shared" si="532"/>
        <v/>
      </c>
      <c r="AI3182" s="69" t="str">
        <f t="shared" si="533"/>
        <v/>
      </c>
      <c r="AJ3182" s="69" t="str">
        <f t="shared" si="534"/>
        <v/>
      </c>
      <c r="AK3182" s="69" t="str">
        <f t="shared" si="535"/>
        <v/>
      </c>
      <c r="AL3182" s="69">
        <f t="shared" si="536"/>
        <v>0</v>
      </c>
      <c r="AM3182" s="69"/>
    </row>
    <row r="3183" spans="29:39">
      <c r="AC3183" s="69" t="str">
        <f t="shared" si="527"/>
        <v/>
      </c>
      <c r="AD3183" s="69" t="str">
        <f t="shared" si="528"/>
        <v/>
      </c>
      <c r="AE3183" s="69" t="str">
        <f t="shared" si="529"/>
        <v/>
      </c>
      <c r="AF3183" s="69" t="str">
        <f t="shared" si="530"/>
        <v/>
      </c>
      <c r="AG3183" s="69" t="str">
        <f t="shared" si="531"/>
        <v/>
      </c>
      <c r="AH3183" s="69" t="str">
        <f t="shared" si="532"/>
        <v/>
      </c>
      <c r="AI3183" s="69" t="str">
        <f t="shared" si="533"/>
        <v/>
      </c>
      <c r="AJ3183" s="69" t="str">
        <f t="shared" si="534"/>
        <v/>
      </c>
      <c r="AK3183" s="69" t="str">
        <f t="shared" si="535"/>
        <v/>
      </c>
      <c r="AL3183" s="69">
        <f t="shared" si="536"/>
        <v>0</v>
      </c>
      <c r="AM3183" s="69"/>
    </row>
    <row r="3184" spans="29:39">
      <c r="AC3184" s="69" t="str">
        <f t="shared" si="527"/>
        <v/>
      </c>
      <c r="AD3184" s="69" t="str">
        <f t="shared" si="528"/>
        <v/>
      </c>
      <c r="AE3184" s="69" t="str">
        <f t="shared" si="529"/>
        <v/>
      </c>
      <c r="AF3184" s="69" t="str">
        <f t="shared" si="530"/>
        <v/>
      </c>
      <c r="AG3184" s="69" t="str">
        <f t="shared" si="531"/>
        <v/>
      </c>
      <c r="AH3184" s="69" t="str">
        <f t="shared" si="532"/>
        <v/>
      </c>
      <c r="AI3184" s="69" t="str">
        <f t="shared" si="533"/>
        <v/>
      </c>
      <c r="AJ3184" s="69" t="str">
        <f t="shared" si="534"/>
        <v/>
      </c>
      <c r="AK3184" s="69" t="str">
        <f t="shared" si="535"/>
        <v/>
      </c>
      <c r="AL3184" s="69">
        <f t="shared" si="536"/>
        <v>0</v>
      </c>
      <c r="AM3184" s="69"/>
    </row>
    <row r="3185" spans="29:39">
      <c r="AC3185" s="69" t="str">
        <f t="shared" si="527"/>
        <v/>
      </c>
      <c r="AD3185" s="69" t="str">
        <f t="shared" si="528"/>
        <v/>
      </c>
      <c r="AE3185" s="69" t="str">
        <f t="shared" si="529"/>
        <v/>
      </c>
      <c r="AF3185" s="69" t="str">
        <f t="shared" si="530"/>
        <v/>
      </c>
      <c r="AG3185" s="69" t="str">
        <f t="shared" si="531"/>
        <v/>
      </c>
      <c r="AH3185" s="69" t="str">
        <f t="shared" si="532"/>
        <v/>
      </c>
      <c r="AI3185" s="69" t="str">
        <f t="shared" si="533"/>
        <v/>
      </c>
      <c r="AJ3185" s="69" t="str">
        <f t="shared" si="534"/>
        <v/>
      </c>
      <c r="AK3185" s="69" t="str">
        <f t="shared" si="535"/>
        <v/>
      </c>
      <c r="AL3185" s="69">
        <f t="shared" si="536"/>
        <v>0</v>
      </c>
      <c r="AM3185" s="69"/>
    </row>
    <row r="3186" spans="29:39">
      <c r="AC3186" s="69" t="str">
        <f t="shared" si="527"/>
        <v/>
      </c>
      <c r="AD3186" s="69" t="str">
        <f t="shared" si="528"/>
        <v/>
      </c>
      <c r="AE3186" s="69" t="str">
        <f t="shared" si="529"/>
        <v/>
      </c>
      <c r="AF3186" s="69" t="str">
        <f t="shared" si="530"/>
        <v/>
      </c>
      <c r="AG3186" s="69" t="str">
        <f t="shared" si="531"/>
        <v/>
      </c>
      <c r="AH3186" s="69" t="str">
        <f t="shared" si="532"/>
        <v/>
      </c>
      <c r="AI3186" s="69" t="str">
        <f t="shared" si="533"/>
        <v/>
      </c>
      <c r="AJ3186" s="69" t="str">
        <f t="shared" si="534"/>
        <v/>
      </c>
      <c r="AK3186" s="69" t="str">
        <f t="shared" si="535"/>
        <v/>
      </c>
      <c r="AL3186" s="69">
        <f t="shared" si="536"/>
        <v>0</v>
      </c>
      <c r="AM3186" s="69"/>
    </row>
    <row r="3187" spans="29:39">
      <c r="AC3187" s="69" t="str">
        <f t="shared" si="527"/>
        <v/>
      </c>
      <c r="AD3187" s="69" t="str">
        <f t="shared" si="528"/>
        <v/>
      </c>
      <c r="AE3187" s="69" t="str">
        <f t="shared" si="529"/>
        <v/>
      </c>
      <c r="AF3187" s="69" t="str">
        <f t="shared" si="530"/>
        <v/>
      </c>
      <c r="AG3187" s="69" t="str">
        <f t="shared" si="531"/>
        <v/>
      </c>
      <c r="AH3187" s="69" t="str">
        <f t="shared" si="532"/>
        <v/>
      </c>
      <c r="AI3187" s="69" t="str">
        <f t="shared" si="533"/>
        <v/>
      </c>
      <c r="AJ3187" s="69" t="str">
        <f t="shared" si="534"/>
        <v/>
      </c>
      <c r="AK3187" s="69" t="str">
        <f t="shared" si="535"/>
        <v/>
      </c>
      <c r="AL3187" s="69">
        <f t="shared" si="536"/>
        <v>0</v>
      </c>
      <c r="AM3187" s="69"/>
    </row>
    <row r="3188" spans="29:39">
      <c r="AC3188" s="69" t="str">
        <f t="shared" si="527"/>
        <v/>
      </c>
      <c r="AD3188" s="69" t="str">
        <f t="shared" si="528"/>
        <v/>
      </c>
      <c r="AE3188" s="69" t="str">
        <f t="shared" si="529"/>
        <v/>
      </c>
      <c r="AF3188" s="69" t="str">
        <f t="shared" si="530"/>
        <v/>
      </c>
      <c r="AG3188" s="69" t="str">
        <f t="shared" si="531"/>
        <v/>
      </c>
      <c r="AH3188" s="69" t="str">
        <f t="shared" si="532"/>
        <v/>
      </c>
      <c r="AI3188" s="69" t="str">
        <f t="shared" si="533"/>
        <v/>
      </c>
      <c r="AJ3188" s="69" t="str">
        <f t="shared" si="534"/>
        <v/>
      </c>
      <c r="AK3188" s="69" t="str">
        <f t="shared" si="535"/>
        <v/>
      </c>
      <c r="AL3188" s="69">
        <f t="shared" si="536"/>
        <v>0</v>
      </c>
      <c r="AM3188" s="69"/>
    </row>
    <row r="3189" spans="29:39">
      <c r="AC3189" s="69" t="str">
        <f t="shared" si="527"/>
        <v/>
      </c>
      <c r="AD3189" s="69" t="str">
        <f t="shared" si="528"/>
        <v/>
      </c>
      <c r="AE3189" s="69" t="str">
        <f t="shared" si="529"/>
        <v/>
      </c>
      <c r="AF3189" s="69" t="str">
        <f t="shared" si="530"/>
        <v/>
      </c>
      <c r="AG3189" s="69" t="str">
        <f t="shared" si="531"/>
        <v/>
      </c>
      <c r="AH3189" s="69" t="str">
        <f t="shared" si="532"/>
        <v/>
      </c>
      <c r="AI3189" s="69" t="str">
        <f t="shared" si="533"/>
        <v/>
      </c>
      <c r="AJ3189" s="69" t="str">
        <f t="shared" si="534"/>
        <v/>
      </c>
      <c r="AK3189" s="69" t="str">
        <f t="shared" si="535"/>
        <v/>
      </c>
      <c r="AL3189" s="69">
        <f t="shared" si="536"/>
        <v>0</v>
      </c>
      <c r="AM3189" s="69"/>
    </row>
    <row r="3190" spans="29:39">
      <c r="AC3190" s="69" t="str">
        <f t="shared" si="527"/>
        <v/>
      </c>
      <c r="AD3190" s="69" t="str">
        <f t="shared" si="528"/>
        <v/>
      </c>
      <c r="AE3190" s="69" t="str">
        <f t="shared" si="529"/>
        <v/>
      </c>
      <c r="AF3190" s="69" t="str">
        <f t="shared" si="530"/>
        <v/>
      </c>
      <c r="AG3190" s="69" t="str">
        <f t="shared" si="531"/>
        <v/>
      </c>
      <c r="AH3190" s="69" t="str">
        <f t="shared" si="532"/>
        <v/>
      </c>
      <c r="AI3190" s="69" t="str">
        <f t="shared" si="533"/>
        <v/>
      </c>
      <c r="AJ3190" s="69" t="str">
        <f t="shared" si="534"/>
        <v/>
      </c>
      <c r="AK3190" s="69" t="str">
        <f t="shared" si="535"/>
        <v/>
      </c>
      <c r="AL3190" s="69">
        <f t="shared" si="536"/>
        <v>0</v>
      </c>
      <c r="AM3190" s="69"/>
    </row>
    <row r="3191" spans="29:39">
      <c r="AC3191" s="69" t="str">
        <f t="shared" si="527"/>
        <v/>
      </c>
      <c r="AD3191" s="69" t="str">
        <f t="shared" si="528"/>
        <v/>
      </c>
      <c r="AE3191" s="69" t="str">
        <f t="shared" si="529"/>
        <v/>
      </c>
      <c r="AF3191" s="69" t="str">
        <f t="shared" si="530"/>
        <v/>
      </c>
      <c r="AG3191" s="69" t="str">
        <f t="shared" si="531"/>
        <v/>
      </c>
      <c r="AH3191" s="69" t="str">
        <f t="shared" si="532"/>
        <v/>
      </c>
      <c r="AI3191" s="69" t="str">
        <f t="shared" si="533"/>
        <v/>
      </c>
      <c r="AJ3191" s="69" t="str">
        <f t="shared" si="534"/>
        <v/>
      </c>
      <c r="AK3191" s="69" t="str">
        <f t="shared" si="535"/>
        <v/>
      </c>
      <c r="AL3191" s="69">
        <f t="shared" si="536"/>
        <v>0</v>
      </c>
      <c r="AM3191" s="69"/>
    </row>
    <row r="3192" spans="29:39">
      <c r="AC3192" s="69" t="str">
        <f t="shared" si="527"/>
        <v/>
      </c>
      <c r="AD3192" s="69" t="str">
        <f t="shared" si="528"/>
        <v/>
      </c>
      <c r="AE3192" s="69" t="str">
        <f t="shared" si="529"/>
        <v/>
      </c>
      <c r="AF3192" s="69" t="str">
        <f t="shared" si="530"/>
        <v/>
      </c>
      <c r="AG3192" s="69" t="str">
        <f t="shared" si="531"/>
        <v/>
      </c>
      <c r="AH3192" s="69" t="str">
        <f t="shared" si="532"/>
        <v/>
      </c>
      <c r="AI3192" s="69" t="str">
        <f t="shared" si="533"/>
        <v/>
      </c>
      <c r="AJ3192" s="69" t="str">
        <f t="shared" si="534"/>
        <v/>
      </c>
      <c r="AK3192" s="69" t="str">
        <f t="shared" si="535"/>
        <v/>
      </c>
      <c r="AL3192" s="69">
        <f t="shared" si="536"/>
        <v>0</v>
      </c>
      <c r="AM3192" s="69"/>
    </row>
    <row r="3193" spans="29:39">
      <c r="AC3193" s="69" t="str">
        <f t="shared" si="527"/>
        <v/>
      </c>
      <c r="AD3193" s="69" t="str">
        <f t="shared" si="528"/>
        <v/>
      </c>
      <c r="AE3193" s="69" t="str">
        <f t="shared" si="529"/>
        <v/>
      </c>
      <c r="AF3193" s="69" t="str">
        <f t="shared" si="530"/>
        <v/>
      </c>
      <c r="AG3193" s="69" t="str">
        <f t="shared" si="531"/>
        <v/>
      </c>
      <c r="AH3193" s="69" t="str">
        <f t="shared" si="532"/>
        <v/>
      </c>
      <c r="AI3193" s="69" t="str">
        <f t="shared" si="533"/>
        <v/>
      </c>
      <c r="AJ3193" s="69" t="str">
        <f t="shared" si="534"/>
        <v/>
      </c>
      <c r="AK3193" s="69" t="str">
        <f t="shared" si="535"/>
        <v/>
      </c>
      <c r="AL3193" s="69">
        <f t="shared" si="536"/>
        <v>0</v>
      </c>
      <c r="AM3193" s="69"/>
    </row>
    <row r="3194" spans="29:39">
      <c r="AC3194" s="69" t="str">
        <f t="shared" si="527"/>
        <v/>
      </c>
      <c r="AD3194" s="69" t="str">
        <f t="shared" si="528"/>
        <v/>
      </c>
      <c r="AE3194" s="69" t="str">
        <f t="shared" si="529"/>
        <v/>
      </c>
      <c r="AF3194" s="69" t="str">
        <f t="shared" si="530"/>
        <v/>
      </c>
      <c r="AG3194" s="69" t="str">
        <f t="shared" si="531"/>
        <v/>
      </c>
      <c r="AH3194" s="69" t="str">
        <f t="shared" si="532"/>
        <v/>
      </c>
      <c r="AI3194" s="69" t="str">
        <f t="shared" si="533"/>
        <v/>
      </c>
      <c r="AJ3194" s="69" t="str">
        <f t="shared" si="534"/>
        <v/>
      </c>
      <c r="AK3194" s="69" t="str">
        <f t="shared" si="535"/>
        <v/>
      </c>
      <c r="AL3194" s="69">
        <f t="shared" si="536"/>
        <v>0</v>
      </c>
      <c r="AM3194" s="69"/>
    </row>
    <row r="3195" spans="29:39">
      <c r="AC3195" s="69" t="str">
        <f t="shared" si="527"/>
        <v/>
      </c>
      <c r="AD3195" s="69" t="str">
        <f t="shared" si="528"/>
        <v/>
      </c>
      <c r="AE3195" s="69" t="str">
        <f t="shared" si="529"/>
        <v/>
      </c>
      <c r="AF3195" s="69" t="str">
        <f t="shared" si="530"/>
        <v/>
      </c>
      <c r="AG3195" s="69" t="str">
        <f t="shared" si="531"/>
        <v/>
      </c>
      <c r="AH3195" s="69" t="str">
        <f t="shared" si="532"/>
        <v/>
      </c>
      <c r="AI3195" s="69" t="str">
        <f t="shared" si="533"/>
        <v/>
      </c>
      <c r="AJ3195" s="69" t="str">
        <f t="shared" si="534"/>
        <v/>
      </c>
      <c r="AK3195" s="69" t="str">
        <f t="shared" si="535"/>
        <v/>
      </c>
      <c r="AL3195" s="69">
        <f t="shared" si="536"/>
        <v>0</v>
      </c>
      <c r="AM3195" s="69"/>
    </row>
    <row r="3196" spans="29:39">
      <c r="AC3196" s="69" t="str">
        <f t="shared" si="527"/>
        <v/>
      </c>
      <c r="AD3196" s="69" t="str">
        <f t="shared" si="528"/>
        <v/>
      </c>
      <c r="AE3196" s="69" t="str">
        <f t="shared" si="529"/>
        <v/>
      </c>
      <c r="AF3196" s="69" t="str">
        <f t="shared" si="530"/>
        <v/>
      </c>
      <c r="AG3196" s="69" t="str">
        <f t="shared" si="531"/>
        <v/>
      </c>
      <c r="AH3196" s="69" t="str">
        <f t="shared" si="532"/>
        <v/>
      </c>
      <c r="AI3196" s="69" t="str">
        <f t="shared" si="533"/>
        <v/>
      </c>
      <c r="AJ3196" s="69" t="str">
        <f t="shared" si="534"/>
        <v/>
      </c>
      <c r="AK3196" s="69" t="str">
        <f t="shared" si="535"/>
        <v/>
      </c>
      <c r="AL3196" s="69">
        <f t="shared" si="536"/>
        <v>0</v>
      </c>
      <c r="AM3196" s="69"/>
    </row>
    <row r="3197" spans="29:39">
      <c r="AC3197" s="69" t="str">
        <f t="shared" si="527"/>
        <v/>
      </c>
      <c r="AD3197" s="69" t="str">
        <f t="shared" si="528"/>
        <v/>
      </c>
      <c r="AE3197" s="69" t="str">
        <f t="shared" si="529"/>
        <v/>
      </c>
      <c r="AF3197" s="69" t="str">
        <f t="shared" si="530"/>
        <v/>
      </c>
      <c r="AG3197" s="69" t="str">
        <f t="shared" si="531"/>
        <v/>
      </c>
      <c r="AH3197" s="69" t="str">
        <f t="shared" si="532"/>
        <v/>
      </c>
      <c r="AI3197" s="69" t="str">
        <f t="shared" si="533"/>
        <v/>
      </c>
      <c r="AJ3197" s="69" t="str">
        <f t="shared" si="534"/>
        <v/>
      </c>
      <c r="AK3197" s="69" t="str">
        <f t="shared" si="535"/>
        <v/>
      </c>
      <c r="AL3197" s="69">
        <f t="shared" si="536"/>
        <v>0</v>
      </c>
      <c r="AM3197" s="69"/>
    </row>
    <row r="3198" spans="29:39">
      <c r="AC3198" s="69" t="str">
        <f t="shared" si="527"/>
        <v/>
      </c>
      <c r="AD3198" s="69" t="str">
        <f t="shared" si="528"/>
        <v/>
      </c>
      <c r="AE3198" s="69" t="str">
        <f t="shared" si="529"/>
        <v/>
      </c>
      <c r="AF3198" s="69" t="str">
        <f t="shared" si="530"/>
        <v/>
      </c>
      <c r="AG3198" s="69" t="str">
        <f t="shared" si="531"/>
        <v/>
      </c>
      <c r="AH3198" s="69" t="str">
        <f t="shared" si="532"/>
        <v/>
      </c>
      <c r="AI3198" s="69" t="str">
        <f t="shared" si="533"/>
        <v/>
      </c>
      <c r="AJ3198" s="69" t="str">
        <f t="shared" si="534"/>
        <v/>
      </c>
      <c r="AK3198" s="69" t="str">
        <f t="shared" si="535"/>
        <v/>
      </c>
      <c r="AL3198" s="69">
        <f t="shared" si="536"/>
        <v>0</v>
      </c>
      <c r="AM3198" s="69"/>
    </row>
    <row r="3199" spans="29:39">
      <c r="AC3199" s="69" t="str">
        <f t="shared" si="527"/>
        <v/>
      </c>
      <c r="AD3199" s="69" t="str">
        <f t="shared" si="528"/>
        <v/>
      </c>
      <c r="AE3199" s="69" t="str">
        <f t="shared" si="529"/>
        <v/>
      </c>
      <c r="AF3199" s="69" t="str">
        <f t="shared" si="530"/>
        <v/>
      </c>
      <c r="AG3199" s="69" t="str">
        <f t="shared" si="531"/>
        <v/>
      </c>
      <c r="AH3199" s="69" t="str">
        <f t="shared" si="532"/>
        <v/>
      </c>
      <c r="AI3199" s="69" t="str">
        <f t="shared" si="533"/>
        <v/>
      </c>
      <c r="AJ3199" s="69" t="str">
        <f t="shared" si="534"/>
        <v/>
      </c>
      <c r="AK3199" s="69" t="str">
        <f t="shared" si="535"/>
        <v/>
      </c>
      <c r="AL3199" s="69">
        <f t="shared" si="536"/>
        <v>0</v>
      </c>
      <c r="AM3199" s="69"/>
    </row>
    <row r="3200" spans="29:39">
      <c r="AC3200" s="69" t="str">
        <f t="shared" si="527"/>
        <v/>
      </c>
      <c r="AD3200" s="69" t="str">
        <f t="shared" si="528"/>
        <v/>
      </c>
      <c r="AE3200" s="69" t="str">
        <f t="shared" si="529"/>
        <v/>
      </c>
      <c r="AF3200" s="69" t="str">
        <f t="shared" si="530"/>
        <v/>
      </c>
      <c r="AG3200" s="69" t="str">
        <f t="shared" si="531"/>
        <v/>
      </c>
      <c r="AH3200" s="69" t="str">
        <f t="shared" si="532"/>
        <v/>
      </c>
      <c r="AI3200" s="69" t="str">
        <f t="shared" si="533"/>
        <v/>
      </c>
      <c r="AJ3200" s="69" t="str">
        <f t="shared" si="534"/>
        <v/>
      </c>
      <c r="AK3200" s="69" t="str">
        <f t="shared" si="535"/>
        <v/>
      </c>
      <c r="AL3200" s="69">
        <f t="shared" si="536"/>
        <v>0</v>
      </c>
      <c r="AM3200" s="69"/>
    </row>
    <row r="3201" spans="29:39">
      <c r="AC3201" s="69" t="str">
        <f t="shared" si="527"/>
        <v/>
      </c>
      <c r="AD3201" s="69" t="str">
        <f t="shared" si="528"/>
        <v/>
      </c>
      <c r="AE3201" s="69" t="str">
        <f t="shared" si="529"/>
        <v/>
      </c>
      <c r="AF3201" s="69" t="str">
        <f t="shared" si="530"/>
        <v/>
      </c>
      <c r="AG3201" s="69" t="str">
        <f t="shared" si="531"/>
        <v/>
      </c>
      <c r="AH3201" s="69" t="str">
        <f t="shared" si="532"/>
        <v/>
      </c>
      <c r="AI3201" s="69" t="str">
        <f t="shared" si="533"/>
        <v/>
      </c>
      <c r="AJ3201" s="69" t="str">
        <f t="shared" si="534"/>
        <v/>
      </c>
      <c r="AK3201" s="69" t="str">
        <f t="shared" si="535"/>
        <v/>
      </c>
      <c r="AL3201" s="69">
        <f t="shared" si="536"/>
        <v>0</v>
      </c>
      <c r="AM3201" s="69"/>
    </row>
    <row r="3202" spans="29:39">
      <c r="AC3202" s="69" t="str">
        <f t="shared" si="527"/>
        <v/>
      </c>
      <c r="AD3202" s="69" t="str">
        <f t="shared" si="528"/>
        <v/>
      </c>
      <c r="AE3202" s="69" t="str">
        <f t="shared" si="529"/>
        <v/>
      </c>
      <c r="AF3202" s="69" t="str">
        <f t="shared" si="530"/>
        <v/>
      </c>
      <c r="AG3202" s="69" t="str">
        <f t="shared" si="531"/>
        <v/>
      </c>
      <c r="AH3202" s="69" t="str">
        <f t="shared" si="532"/>
        <v/>
      </c>
      <c r="AI3202" s="69" t="str">
        <f t="shared" si="533"/>
        <v/>
      </c>
      <c r="AJ3202" s="69" t="str">
        <f t="shared" si="534"/>
        <v/>
      </c>
      <c r="AK3202" s="69" t="str">
        <f t="shared" si="535"/>
        <v/>
      </c>
      <c r="AL3202" s="69">
        <f t="shared" si="536"/>
        <v>0</v>
      </c>
      <c r="AM3202" s="69"/>
    </row>
    <row r="3203" spans="29:39">
      <c r="AC3203" s="69" t="str">
        <f t="shared" si="527"/>
        <v/>
      </c>
      <c r="AD3203" s="69" t="str">
        <f t="shared" si="528"/>
        <v/>
      </c>
      <c r="AE3203" s="69" t="str">
        <f t="shared" si="529"/>
        <v/>
      </c>
      <c r="AF3203" s="69" t="str">
        <f t="shared" si="530"/>
        <v/>
      </c>
      <c r="AG3203" s="69" t="str">
        <f t="shared" si="531"/>
        <v/>
      </c>
      <c r="AH3203" s="69" t="str">
        <f t="shared" si="532"/>
        <v/>
      </c>
      <c r="AI3203" s="69" t="str">
        <f t="shared" si="533"/>
        <v/>
      </c>
      <c r="AJ3203" s="69" t="str">
        <f t="shared" si="534"/>
        <v/>
      </c>
      <c r="AK3203" s="69" t="str">
        <f t="shared" si="535"/>
        <v/>
      </c>
      <c r="AL3203" s="69">
        <f t="shared" si="536"/>
        <v>0</v>
      </c>
      <c r="AM3203" s="69"/>
    </row>
    <row r="3204" spans="29:39">
      <c r="AC3204" s="69" t="str">
        <f t="shared" si="527"/>
        <v/>
      </c>
      <c r="AD3204" s="69" t="str">
        <f t="shared" si="528"/>
        <v/>
      </c>
      <c r="AE3204" s="69" t="str">
        <f t="shared" si="529"/>
        <v/>
      </c>
      <c r="AF3204" s="69" t="str">
        <f t="shared" si="530"/>
        <v/>
      </c>
      <c r="AG3204" s="69" t="str">
        <f t="shared" si="531"/>
        <v/>
      </c>
      <c r="AH3204" s="69" t="str">
        <f t="shared" si="532"/>
        <v/>
      </c>
      <c r="AI3204" s="69" t="str">
        <f t="shared" si="533"/>
        <v/>
      </c>
      <c r="AJ3204" s="69" t="str">
        <f t="shared" si="534"/>
        <v/>
      </c>
      <c r="AK3204" s="69" t="str">
        <f t="shared" si="535"/>
        <v/>
      </c>
      <c r="AL3204" s="69">
        <f t="shared" si="536"/>
        <v>0</v>
      </c>
      <c r="AM3204" s="69"/>
    </row>
    <row r="3205" spans="29:39">
      <c r="AC3205" s="69" t="str">
        <f t="shared" si="527"/>
        <v/>
      </c>
      <c r="AD3205" s="69" t="str">
        <f t="shared" si="528"/>
        <v/>
      </c>
      <c r="AE3205" s="69" t="str">
        <f t="shared" si="529"/>
        <v/>
      </c>
      <c r="AF3205" s="69" t="str">
        <f t="shared" si="530"/>
        <v/>
      </c>
      <c r="AG3205" s="69" t="str">
        <f t="shared" si="531"/>
        <v/>
      </c>
      <c r="AH3205" s="69" t="str">
        <f t="shared" si="532"/>
        <v/>
      </c>
      <c r="AI3205" s="69" t="str">
        <f t="shared" si="533"/>
        <v/>
      </c>
      <c r="AJ3205" s="69" t="str">
        <f t="shared" si="534"/>
        <v/>
      </c>
      <c r="AK3205" s="69" t="str">
        <f t="shared" si="535"/>
        <v/>
      </c>
      <c r="AL3205" s="69">
        <f t="shared" si="536"/>
        <v>0</v>
      </c>
      <c r="AM3205" s="69"/>
    </row>
    <row r="3206" spans="29:39">
      <c r="AC3206" s="69" t="str">
        <f t="shared" si="527"/>
        <v/>
      </c>
      <c r="AD3206" s="69" t="str">
        <f t="shared" si="528"/>
        <v/>
      </c>
      <c r="AE3206" s="69" t="str">
        <f t="shared" si="529"/>
        <v/>
      </c>
      <c r="AF3206" s="69" t="str">
        <f t="shared" si="530"/>
        <v/>
      </c>
      <c r="AG3206" s="69" t="str">
        <f t="shared" si="531"/>
        <v/>
      </c>
      <c r="AH3206" s="69" t="str">
        <f t="shared" si="532"/>
        <v/>
      </c>
      <c r="AI3206" s="69" t="str">
        <f t="shared" si="533"/>
        <v/>
      </c>
      <c r="AJ3206" s="69" t="str">
        <f t="shared" si="534"/>
        <v/>
      </c>
      <c r="AK3206" s="69" t="str">
        <f t="shared" si="535"/>
        <v/>
      </c>
      <c r="AL3206" s="69">
        <f t="shared" si="536"/>
        <v>0</v>
      </c>
      <c r="AM3206" s="69"/>
    </row>
    <row r="3207" spans="29:39">
      <c r="AC3207" s="69" t="str">
        <f t="shared" si="527"/>
        <v/>
      </c>
      <c r="AD3207" s="69" t="str">
        <f t="shared" si="528"/>
        <v/>
      </c>
      <c r="AE3207" s="69" t="str">
        <f t="shared" si="529"/>
        <v/>
      </c>
      <c r="AF3207" s="69" t="str">
        <f t="shared" si="530"/>
        <v/>
      </c>
      <c r="AG3207" s="69" t="str">
        <f t="shared" si="531"/>
        <v/>
      </c>
      <c r="AH3207" s="69" t="str">
        <f t="shared" si="532"/>
        <v/>
      </c>
      <c r="AI3207" s="69" t="str">
        <f t="shared" si="533"/>
        <v/>
      </c>
      <c r="AJ3207" s="69" t="str">
        <f t="shared" si="534"/>
        <v/>
      </c>
      <c r="AK3207" s="69" t="str">
        <f t="shared" si="535"/>
        <v/>
      </c>
      <c r="AL3207" s="69">
        <f t="shared" si="536"/>
        <v>0</v>
      </c>
      <c r="AM3207" s="69"/>
    </row>
    <row r="3208" spans="29:39">
      <c r="AC3208" s="69" t="str">
        <f t="shared" si="527"/>
        <v/>
      </c>
      <c r="AD3208" s="69" t="str">
        <f t="shared" si="528"/>
        <v/>
      </c>
      <c r="AE3208" s="69" t="str">
        <f t="shared" si="529"/>
        <v/>
      </c>
      <c r="AF3208" s="69" t="str">
        <f t="shared" si="530"/>
        <v/>
      </c>
      <c r="AG3208" s="69" t="str">
        <f t="shared" si="531"/>
        <v/>
      </c>
      <c r="AH3208" s="69" t="str">
        <f t="shared" si="532"/>
        <v/>
      </c>
      <c r="AI3208" s="69" t="str">
        <f t="shared" si="533"/>
        <v/>
      </c>
      <c r="AJ3208" s="69" t="str">
        <f t="shared" si="534"/>
        <v/>
      </c>
      <c r="AK3208" s="69" t="str">
        <f t="shared" si="535"/>
        <v/>
      </c>
      <c r="AL3208" s="69">
        <f t="shared" si="536"/>
        <v>0</v>
      </c>
      <c r="AM3208" s="69"/>
    </row>
    <row r="3209" spans="29:39">
      <c r="AC3209" s="69" t="str">
        <f t="shared" si="527"/>
        <v/>
      </c>
      <c r="AD3209" s="69" t="str">
        <f t="shared" si="528"/>
        <v/>
      </c>
      <c r="AE3209" s="69" t="str">
        <f t="shared" si="529"/>
        <v/>
      </c>
      <c r="AF3209" s="69" t="str">
        <f t="shared" si="530"/>
        <v/>
      </c>
      <c r="AG3209" s="69" t="str">
        <f t="shared" si="531"/>
        <v/>
      </c>
      <c r="AH3209" s="69" t="str">
        <f t="shared" si="532"/>
        <v/>
      </c>
      <c r="AI3209" s="69" t="str">
        <f t="shared" si="533"/>
        <v/>
      </c>
      <c r="AJ3209" s="69" t="str">
        <f t="shared" si="534"/>
        <v/>
      </c>
      <c r="AK3209" s="69" t="str">
        <f t="shared" si="535"/>
        <v/>
      </c>
      <c r="AL3209" s="69">
        <f t="shared" si="536"/>
        <v>0</v>
      </c>
      <c r="AM3209" s="69"/>
    </row>
    <row r="3210" spans="29:39">
      <c r="AC3210" s="69" t="str">
        <f t="shared" si="527"/>
        <v/>
      </c>
      <c r="AD3210" s="69" t="str">
        <f t="shared" si="528"/>
        <v/>
      </c>
      <c r="AE3210" s="69" t="str">
        <f t="shared" si="529"/>
        <v/>
      </c>
      <c r="AF3210" s="69" t="str">
        <f t="shared" si="530"/>
        <v/>
      </c>
      <c r="AG3210" s="69" t="str">
        <f t="shared" si="531"/>
        <v/>
      </c>
      <c r="AH3210" s="69" t="str">
        <f t="shared" si="532"/>
        <v/>
      </c>
      <c r="AI3210" s="69" t="str">
        <f t="shared" si="533"/>
        <v/>
      </c>
      <c r="AJ3210" s="69" t="str">
        <f t="shared" si="534"/>
        <v/>
      </c>
      <c r="AK3210" s="69" t="str">
        <f t="shared" si="535"/>
        <v/>
      </c>
      <c r="AL3210" s="69">
        <f t="shared" si="536"/>
        <v>0</v>
      </c>
      <c r="AM3210" s="69"/>
    </row>
    <row r="3211" spans="29:39">
      <c r="AC3211" s="69" t="str">
        <f t="shared" si="527"/>
        <v/>
      </c>
      <c r="AD3211" s="69" t="str">
        <f t="shared" si="528"/>
        <v/>
      </c>
      <c r="AE3211" s="69" t="str">
        <f t="shared" si="529"/>
        <v/>
      </c>
      <c r="AF3211" s="69" t="str">
        <f t="shared" si="530"/>
        <v/>
      </c>
      <c r="AG3211" s="69" t="str">
        <f t="shared" si="531"/>
        <v/>
      </c>
      <c r="AH3211" s="69" t="str">
        <f t="shared" si="532"/>
        <v/>
      </c>
      <c r="AI3211" s="69" t="str">
        <f t="shared" si="533"/>
        <v/>
      </c>
      <c r="AJ3211" s="69" t="str">
        <f t="shared" si="534"/>
        <v/>
      </c>
      <c r="AK3211" s="69" t="str">
        <f t="shared" si="535"/>
        <v/>
      </c>
      <c r="AL3211" s="69">
        <f t="shared" si="536"/>
        <v>0</v>
      </c>
      <c r="AM3211" s="69"/>
    </row>
    <row r="3212" spans="29:39">
      <c r="AC3212" s="69" t="str">
        <f t="shared" si="527"/>
        <v/>
      </c>
      <c r="AD3212" s="69" t="str">
        <f t="shared" si="528"/>
        <v/>
      </c>
      <c r="AE3212" s="69" t="str">
        <f t="shared" si="529"/>
        <v/>
      </c>
      <c r="AF3212" s="69" t="str">
        <f t="shared" si="530"/>
        <v/>
      </c>
      <c r="AG3212" s="69" t="str">
        <f t="shared" si="531"/>
        <v/>
      </c>
      <c r="AH3212" s="69" t="str">
        <f t="shared" si="532"/>
        <v/>
      </c>
      <c r="AI3212" s="69" t="str">
        <f t="shared" si="533"/>
        <v/>
      </c>
      <c r="AJ3212" s="69" t="str">
        <f t="shared" si="534"/>
        <v/>
      </c>
      <c r="AK3212" s="69" t="str">
        <f t="shared" si="535"/>
        <v/>
      </c>
      <c r="AL3212" s="69">
        <f t="shared" si="536"/>
        <v>0</v>
      </c>
      <c r="AM3212" s="69"/>
    </row>
    <row r="3213" spans="29:39">
      <c r="AC3213" s="69" t="str">
        <f t="shared" si="527"/>
        <v/>
      </c>
      <c r="AD3213" s="69" t="str">
        <f t="shared" si="528"/>
        <v/>
      </c>
      <c r="AE3213" s="69" t="str">
        <f t="shared" si="529"/>
        <v/>
      </c>
      <c r="AF3213" s="69" t="str">
        <f t="shared" si="530"/>
        <v/>
      </c>
      <c r="AG3213" s="69" t="str">
        <f t="shared" si="531"/>
        <v/>
      </c>
      <c r="AH3213" s="69" t="str">
        <f t="shared" si="532"/>
        <v/>
      </c>
      <c r="AI3213" s="69" t="str">
        <f t="shared" si="533"/>
        <v/>
      </c>
      <c r="AJ3213" s="69" t="str">
        <f t="shared" si="534"/>
        <v/>
      </c>
      <c r="AK3213" s="69" t="str">
        <f t="shared" si="535"/>
        <v/>
      </c>
      <c r="AL3213" s="69">
        <f t="shared" si="536"/>
        <v>0</v>
      </c>
      <c r="AM3213" s="69"/>
    </row>
    <row r="3214" spans="29:39">
      <c r="AC3214" s="69" t="str">
        <f t="shared" si="527"/>
        <v/>
      </c>
      <c r="AD3214" s="69" t="str">
        <f t="shared" si="528"/>
        <v/>
      </c>
      <c r="AE3214" s="69" t="str">
        <f t="shared" si="529"/>
        <v/>
      </c>
      <c r="AF3214" s="69" t="str">
        <f t="shared" si="530"/>
        <v/>
      </c>
      <c r="AG3214" s="69" t="str">
        <f t="shared" si="531"/>
        <v/>
      </c>
      <c r="AH3214" s="69" t="str">
        <f t="shared" si="532"/>
        <v/>
      </c>
      <c r="AI3214" s="69" t="str">
        <f t="shared" si="533"/>
        <v/>
      </c>
      <c r="AJ3214" s="69" t="str">
        <f t="shared" si="534"/>
        <v/>
      </c>
      <c r="AK3214" s="69" t="str">
        <f t="shared" si="535"/>
        <v/>
      </c>
      <c r="AL3214" s="69">
        <f t="shared" si="536"/>
        <v>0</v>
      </c>
      <c r="AM3214" s="69"/>
    </row>
    <row r="3215" spans="29:39">
      <c r="AC3215" s="69" t="str">
        <f t="shared" si="527"/>
        <v/>
      </c>
      <c r="AD3215" s="69" t="str">
        <f t="shared" si="528"/>
        <v/>
      </c>
      <c r="AE3215" s="69" t="str">
        <f t="shared" si="529"/>
        <v/>
      </c>
      <c r="AF3215" s="69" t="str">
        <f t="shared" si="530"/>
        <v/>
      </c>
      <c r="AG3215" s="69" t="str">
        <f t="shared" si="531"/>
        <v/>
      </c>
      <c r="AH3215" s="69" t="str">
        <f t="shared" si="532"/>
        <v/>
      </c>
      <c r="AI3215" s="69" t="str">
        <f t="shared" si="533"/>
        <v/>
      </c>
      <c r="AJ3215" s="69" t="str">
        <f t="shared" si="534"/>
        <v/>
      </c>
      <c r="AK3215" s="69" t="str">
        <f t="shared" si="535"/>
        <v/>
      </c>
      <c r="AL3215" s="69">
        <f t="shared" si="536"/>
        <v>0</v>
      </c>
      <c r="AM3215" s="69"/>
    </row>
    <row r="3216" spans="29:39">
      <c r="AC3216" s="69" t="str">
        <f t="shared" si="527"/>
        <v/>
      </c>
      <c r="AD3216" s="69" t="str">
        <f t="shared" si="528"/>
        <v/>
      </c>
      <c r="AE3216" s="69" t="str">
        <f t="shared" si="529"/>
        <v/>
      </c>
      <c r="AF3216" s="69" t="str">
        <f t="shared" si="530"/>
        <v/>
      </c>
      <c r="AG3216" s="69" t="str">
        <f t="shared" si="531"/>
        <v/>
      </c>
      <c r="AH3216" s="69" t="str">
        <f t="shared" si="532"/>
        <v/>
      </c>
      <c r="AI3216" s="69" t="str">
        <f t="shared" si="533"/>
        <v/>
      </c>
      <c r="AJ3216" s="69" t="str">
        <f t="shared" si="534"/>
        <v/>
      </c>
      <c r="AK3216" s="69" t="str">
        <f t="shared" si="535"/>
        <v/>
      </c>
      <c r="AL3216" s="69">
        <f t="shared" si="536"/>
        <v>0</v>
      </c>
      <c r="AM3216" s="69"/>
    </row>
    <row r="3217" spans="29:39">
      <c r="AC3217" s="69" t="str">
        <f t="shared" ref="AC3217:AC3280" si="537">IF(LEFT(Q3217,1)="&lt;",1*MID(Q3217,2,LEN(Q3217)-1),"")</f>
        <v/>
      </c>
      <c r="AD3217" s="69" t="str">
        <f t="shared" ref="AD3217:AD3280" si="538">IF(LEFT(R3217,1)="&lt;",1*MID(R3217,2,LEN(R3217)-1),"")</f>
        <v/>
      </c>
      <c r="AE3217" s="69" t="str">
        <f t="shared" ref="AE3217:AE3280" si="539">IF(LEFT(S3217,1)="&lt;",1*MID(S3217,2,LEN(S3217)-1),"")</f>
        <v/>
      </c>
      <c r="AF3217" s="69" t="str">
        <f t="shared" ref="AF3217:AF3280" si="540">IF(LEFT(T3217,1)="&lt;",1*MID(T3217,2,LEN(T3217)-1),"")</f>
        <v/>
      </c>
      <c r="AG3217" s="69" t="str">
        <f t="shared" ref="AG3217:AG3280" si="541">IF(LEFT(U3217,1)="&lt;",1*MID(U3217,2,LEN(U3217)-1),"")</f>
        <v/>
      </c>
      <c r="AH3217" s="69" t="str">
        <f t="shared" ref="AH3217:AH3280" si="542">IF(LEFT(V3217,1)="&lt;",1*MID(V3217,2,LEN(V3217)-1),"")</f>
        <v/>
      </c>
      <c r="AI3217" s="69" t="str">
        <f t="shared" ref="AI3217:AI3280" si="543">IF(LEFT(W3217,1)="&lt;",1*MID(W3217,2,LEN(W3217)-1),"")</f>
        <v/>
      </c>
      <c r="AJ3217" s="69" t="str">
        <f t="shared" ref="AJ3217:AJ3280" si="544">IF(LEFT(X3217,1)="&lt;",1*MID(X3217,2,LEN(X3217)-1),"")</f>
        <v/>
      </c>
      <c r="AK3217" s="69" t="str">
        <f t="shared" ref="AK3217:AK3280" si="545">IF(LEFT(Y3217,1)="&lt;",1*MID(Y3217,2,LEN(Y3217)-1),"")</f>
        <v/>
      </c>
      <c r="AL3217" s="69">
        <f t="shared" ref="AL3217:AL3280" si="546">SUM(AC3217:AK3217)</f>
        <v>0</v>
      </c>
      <c r="AM3217" s="69"/>
    </row>
    <row r="3218" spans="29:39">
      <c r="AC3218" s="69" t="str">
        <f t="shared" si="537"/>
        <v/>
      </c>
      <c r="AD3218" s="69" t="str">
        <f t="shared" si="538"/>
        <v/>
      </c>
      <c r="AE3218" s="69" t="str">
        <f t="shared" si="539"/>
        <v/>
      </c>
      <c r="AF3218" s="69" t="str">
        <f t="shared" si="540"/>
        <v/>
      </c>
      <c r="AG3218" s="69" t="str">
        <f t="shared" si="541"/>
        <v/>
      </c>
      <c r="AH3218" s="69" t="str">
        <f t="shared" si="542"/>
        <v/>
      </c>
      <c r="AI3218" s="69" t="str">
        <f t="shared" si="543"/>
        <v/>
      </c>
      <c r="AJ3218" s="69" t="str">
        <f t="shared" si="544"/>
        <v/>
      </c>
      <c r="AK3218" s="69" t="str">
        <f t="shared" si="545"/>
        <v/>
      </c>
      <c r="AL3218" s="69">
        <f t="shared" si="546"/>
        <v>0</v>
      </c>
      <c r="AM3218" s="69"/>
    </row>
    <row r="3219" spans="29:39">
      <c r="AC3219" s="69" t="str">
        <f t="shared" si="537"/>
        <v/>
      </c>
      <c r="AD3219" s="69" t="str">
        <f t="shared" si="538"/>
        <v/>
      </c>
      <c r="AE3219" s="69" t="str">
        <f t="shared" si="539"/>
        <v/>
      </c>
      <c r="AF3219" s="69" t="str">
        <f t="shared" si="540"/>
        <v/>
      </c>
      <c r="AG3219" s="69" t="str">
        <f t="shared" si="541"/>
        <v/>
      </c>
      <c r="AH3219" s="69" t="str">
        <f t="shared" si="542"/>
        <v/>
      </c>
      <c r="AI3219" s="69" t="str">
        <f t="shared" si="543"/>
        <v/>
      </c>
      <c r="AJ3219" s="69" t="str">
        <f t="shared" si="544"/>
        <v/>
      </c>
      <c r="AK3219" s="69" t="str">
        <f t="shared" si="545"/>
        <v/>
      </c>
      <c r="AL3219" s="69">
        <f t="shared" si="546"/>
        <v>0</v>
      </c>
      <c r="AM3219" s="69"/>
    </row>
    <row r="3220" spans="29:39">
      <c r="AC3220" s="69" t="str">
        <f t="shared" si="537"/>
        <v/>
      </c>
      <c r="AD3220" s="69" t="str">
        <f t="shared" si="538"/>
        <v/>
      </c>
      <c r="AE3220" s="69" t="str">
        <f t="shared" si="539"/>
        <v/>
      </c>
      <c r="AF3220" s="69" t="str">
        <f t="shared" si="540"/>
        <v/>
      </c>
      <c r="AG3220" s="69" t="str">
        <f t="shared" si="541"/>
        <v/>
      </c>
      <c r="AH3220" s="69" t="str">
        <f t="shared" si="542"/>
        <v/>
      </c>
      <c r="AI3220" s="69" t="str">
        <f t="shared" si="543"/>
        <v/>
      </c>
      <c r="AJ3220" s="69" t="str">
        <f t="shared" si="544"/>
        <v/>
      </c>
      <c r="AK3220" s="69" t="str">
        <f t="shared" si="545"/>
        <v/>
      </c>
      <c r="AL3220" s="69">
        <f t="shared" si="546"/>
        <v>0</v>
      </c>
      <c r="AM3220" s="69"/>
    </row>
    <row r="3221" spans="29:39">
      <c r="AC3221" s="69" t="str">
        <f t="shared" si="537"/>
        <v/>
      </c>
      <c r="AD3221" s="69" t="str">
        <f t="shared" si="538"/>
        <v/>
      </c>
      <c r="AE3221" s="69" t="str">
        <f t="shared" si="539"/>
        <v/>
      </c>
      <c r="AF3221" s="69" t="str">
        <f t="shared" si="540"/>
        <v/>
      </c>
      <c r="AG3221" s="69" t="str">
        <f t="shared" si="541"/>
        <v/>
      </c>
      <c r="AH3221" s="69" t="str">
        <f t="shared" si="542"/>
        <v/>
      </c>
      <c r="AI3221" s="69" t="str">
        <f t="shared" si="543"/>
        <v/>
      </c>
      <c r="AJ3221" s="69" t="str">
        <f t="shared" si="544"/>
        <v/>
      </c>
      <c r="AK3221" s="69" t="str">
        <f t="shared" si="545"/>
        <v/>
      </c>
      <c r="AL3221" s="69">
        <f t="shared" si="546"/>
        <v>0</v>
      </c>
      <c r="AM3221" s="69"/>
    </row>
    <row r="3222" spans="29:39">
      <c r="AC3222" s="69" t="str">
        <f t="shared" si="537"/>
        <v/>
      </c>
      <c r="AD3222" s="69" t="str">
        <f t="shared" si="538"/>
        <v/>
      </c>
      <c r="AE3222" s="69" t="str">
        <f t="shared" si="539"/>
        <v/>
      </c>
      <c r="AF3222" s="69" t="str">
        <f t="shared" si="540"/>
        <v/>
      </c>
      <c r="AG3222" s="69" t="str">
        <f t="shared" si="541"/>
        <v/>
      </c>
      <c r="AH3222" s="69" t="str">
        <f t="shared" si="542"/>
        <v/>
      </c>
      <c r="AI3222" s="69" t="str">
        <f t="shared" si="543"/>
        <v/>
      </c>
      <c r="AJ3222" s="69" t="str">
        <f t="shared" si="544"/>
        <v/>
      </c>
      <c r="AK3222" s="69" t="str">
        <f t="shared" si="545"/>
        <v/>
      </c>
      <c r="AL3222" s="69">
        <f t="shared" si="546"/>
        <v>0</v>
      </c>
      <c r="AM3222" s="69"/>
    </row>
    <row r="3223" spans="29:39">
      <c r="AC3223" s="69" t="str">
        <f t="shared" si="537"/>
        <v/>
      </c>
      <c r="AD3223" s="69" t="str">
        <f t="shared" si="538"/>
        <v/>
      </c>
      <c r="AE3223" s="69" t="str">
        <f t="shared" si="539"/>
        <v/>
      </c>
      <c r="AF3223" s="69" t="str">
        <f t="shared" si="540"/>
        <v/>
      </c>
      <c r="AG3223" s="69" t="str">
        <f t="shared" si="541"/>
        <v/>
      </c>
      <c r="AH3223" s="69" t="str">
        <f t="shared" si="542"/>
        <v/>
      </c>
      <c r="AI3223" s="69" t="str">
        <f t="shared" si="543"/>
        <v/>
      </c>
      <c r="AJ3223" s="69" t="str">
        <f t="shared" si="544"/>
        <v/>
      </c>
      <c r="AK3223" s="69" t="str">
        <f t="shared" si="545"/>
        <v/>
      </c>
      <c r="AL3223" s="69">
        <f t="shared" si="546"/>
        <v>0</v>
      </c>
      <c r="AM3223" s="69"/>
    </row>
    <row r="3224" spans="29:39">
      <c r="AC3224" s="69" t="str">
        <f t="shared" si="537"/>
        <v/>
      </c>
      <c r="AD3224" s="69" t="str">
        <f t="shared" si="538"/>
        <v/>
      </c>
      <c r="AE3224" s="69" t="str">
        <f t="shared" si="539"/>
        <v/>
      </c>
      <c r="AF3224" s="69" t="str">
        <f t="shared" si="540"/>
        <v/>
      </c>
      <c r="AG3224" s="69" t="str">
        <f t="shared" si="541"/>
        <v/>
      </c>
      <c r="AH3224" s="69" t="str">
        <f t="shared" si="542"/>
        <v/>
      </c>
      <c r="AI3224" s="69" t="str">
        <f t="shared" si="543"/>
        <v/>
      </c>
      <c r="AJ3224" s="69" t="str">
        <f t="shared" si="544"/>
        <v/>
      </c>
      <c r="AK3224" s="69" t="str">
        <f t="shared" si="545"/>
        <v/>
      </c>
      <c r="AL3224" s="69">
        <f t="shared" si="546"/>
        <v>0</v>
      </c>
      <c r="AM3224" s="69"/>
    </row>
    <row r="3225" spans="29:39">
      <c r="AC3225" s="69" t="str">
        <f t="shared" si="537"/>
        <v/>
      </c>
      <c r="AD3225" s="69" t="str">
        <f t="shared" si="538"/>
        <v/>
      </c>
      <c r="AE3225" s="69" t="str">
        <f t="shared" si="539"/>
        <v/>
      </c>
      <c r="AF3225" s="69" t="str">
        <f t="shared" si="540"/>
        <v/>
      </c>
      <c r="AG3225" s="69" t="str">
        <f t="shared" si="541"/>
        <v/>
      </c>
      <c r="AH3225" s="69" t="str">
        <f t="shared" si="542"/>
        <v/>
      </c>
      <c r="AI3225" s="69" t="str">
        <f t="shared" si="543"/>
        <v/>
      </c>
      <c r="AJ3225" s="69" t="str">
        <f t="shared" si="544"/>
        <v/>
      </c>
      <c r="AK3225" s="69" t="str">
        <f t="shared" si="545"/>
        <v/>
      </c>
      <c r="AL3225" s="69">
        <f t="shared" si="546"/>
        <v>0</v>
      </c>
      <c r="AM3225" s="69"/>
    </row>
    <row r="3226" spans="29:39">
      <c r="AC3226" s="69" t="str">
        <f t="shared" si="537"/>
        <v/>
      </c>
      <c r="AD3226" s="69" t="str">
        <f t="shared" si="538"/>
        <v/>
      </c>
      <c r="AE3226" s="69" t="str">
        <f t="shared" si="539"/>
        <v/>
      </c>
      <c r="AF3226" s="69" t="str">
        <f t="shared" si="540"/>
        <v/>
      </c>
      <c r="AG3226" s="69" t="str">
        <f t="shared" si="541"/>
        <v/>
      </c>
      <c r="AH3226" s="69" t="str">
        <f t="shared" si="542"/>
        <v/>
      </c>
      <c r="AI3226" s="69" t="str">
        <f t="shared" si="543"/>
        <v/>
      </c>
      <c r="AJ3226" s="69" t="str">
        <f t="shared" si="544"/>
        <v/>
      </c>
      <c r="AK3226" s="69" t="str">
        <f t="shared" si="545"/>
        <v/>
      </c>
      <c r="AL3226" s="69">
        <f t="shared" si="546"/>
        <v>0</v>
      </c>
      <c r="AM3226" s="69"/>
    </row>
    <row r="3227" spans="29:39">
      <c r="AC3227" s="69" t="str">
        <f t="shared" si="537"/>
        <v/>
      </c>
      <c r="AD3227" s="69" t="str">
        <f t="shared" si="538"/>
        <v/>
      </c>
      <c r="AE3227" s="69" t="str">
        <f t="shared" si="539"/>
        <v/>
      </c>
      <c r="AF3227" s="69" t="str">
        <f t="shared" si="540"/>
        <v/>
      </c>
      <c r="AG3227" s="69" t="str">
        <f t="shared" si="541"/>
        <v/>
      </c>
      <c r="AH3227" s="69" t="str">
        <f t="shared" si="542"/>
        <v/>
      </c>
      <c r="AI3227" s="69" t="str">
        <f t="shared" si="543"/>
        <v/>
      </c>
      <c r="AJ3227" s="69" t="str">
        <f t="shared" si="544"/>
        <v/>
      </c>
      <c r="AK3227" s="69" t="str">
        <f t="shared" si="545"/>
        <v/>
      </c>
      <c r="AL3227" s="69">
        <f t="shared" si="546"/>
        <v>0</v>
      </c>
      <c r="AM3227" s="69"/>
    </row>
    <row r="3228" spans="29:39">
      <c r="AC3228" s="69" t="str">
        <f t="shared" si="537"/>
        <v/>
      </c>
      <c r="AD3228" s="69" t="str">
        <f t="shared" si="538"/>
        <v/>
      </c>
      <c r="AE3228" s="69" t="str">
        <f t="shared" si="539"/>
        <v/>
      </c>
      <c r="AF3228" s="69" t="str">
        <f t="shared" si="540"/>
        <v/>
      </c>
      <c r="AG3228" s="69" t="str">
        <f t="shared" si="541"/>
        <v/>
      </c>
      <c r="AH3228" s="69" t="str">
        <f t="shared" si="542"/>
        <v/>
      </c>
      <c r="AI3228" s="69" t="str">
        <f t="shared" si="543"/>
        <v/>
      </c>
      <c r="AJ3228" s="69" t="str">
        <f t="shared" si="544"/>
        <v/>
      </c>
      <c r="AK3228" s="69" t="str">
        <f t="shared" si="545"/>
        <v/>
      </c>
      <c r="AL3228" s="69">
        <f t="shared" si="546"/>
        <v>0</v>
      </c>
      <c r="AM3228" s="69"/>
    </row>
    <row r="3229" spans="29:39">
      <c r="AC3229" s="69" t="str">
        <f t="shared" si="537"/>
        <v/>
      </c>
      <c r="AD3229" s="69" t="str">
        <f t="shared" si="538"/>
        <v/>
      </c>
      <c r="AE3229" s="69" t="str">
        <f t="shared" si="539"/>
        <v/>
      </c>
      <c r="AF3229" s="69" t="str">
        <f t="shared" si="540"/>
        <v/>
      </c>
      <c r="AG3229" s="69" t="str">
        <f t="shared" si="541"/>
        <v/>
      </c>
      <c r="AH3229" s="69" t="str">
        <f t="shared" si="542"/>
        <v/>
      </c>
      <c r="AI3229" s="69" t="str">
        <f t="shared" si="543"/>
        <v/>
      </c>
      <c r="AJ3229" s="69" t="str">
        <f t="shared" si="544"/>
        <v/>
      </c>
      <c r="AK3229" s="69" t="str">
        <f t="shared" si="545"/>
        <v/>
      </c>
      <c r="AL3229" s="69">
        <f t="shared" si="546"/>
        <v>0</v>
      </c>
      <c r="AM3229" s="69"/>
    </row>
    <row r="3230" spans="29:39">
      <c r="AC3230" s="69" t="str">
        <f t="shared" si="537"/>
        <v/>
      </c>
      <c r="AD3230" s="69" t="str">
        <f t="shared" si="538"/>
        <v/>
      </c>
      <c r="AE3230" s="69" t="str">
        <f t="shared" si="539"/>
        <v/>
      </c>
      <c r="AF3230" s="69" t="str">
        <f t="shared" si="540"/>
        <v/>
      </c>
      <c r="AG3230" s="69" t="str">
        <f t="shared" si="541"/>
        <v/>
      </c>
      <c r="AH3230" s="69" t="str">
        <f t="shared" si="542"/>
        <v/>
      </c>
      <c r="AI3230" s="69" t="str">
        <f t="shared" si="543"/>
        <v/>
      </c>
      <c r="AJ3230" s="69" t="str">
        <f t="shared" si="544"/>
        <v/>
      </c>
      <c r="AK3230" s="69" t="str">
        <f t="shared" si="545"/>
        <v/>
      </c>
      <c r="AL3230" s="69">
        <f t="shared" si="546"/>
        <v>0</v>
      </c>
      <c r="AM3230" s="69"/>
    </row>
    <row r="3231" spans="29:39">
      <c r="AC3231" s="69" t="str">
        <f t="shared" si="537"/>
        <v/>
      </c>
      <c r="AD3231" s="69" t="str">
        <f t="shared" si="538"/>
        <v/>
      </c>
      <c r="AE3231" s="69" t="str">
        <f t="shared" si="539"/>
        <v/>
      </c>
      <c r="AF3231" s="69" t="str">
        <f t="shared" si="540"/>
        <v/>
      </c>
      <c r="AG3231" s="69" t="str">
        <f t="shared" si="541"/>
        <v/>
      </c>
      <c r="AH3231" s="69" t="str">
        <f t="shared" si="542"/>
        <v/>
      </c>
      <c r="AI3231" s="69" t="str">
        <f t="shared" si="543"/>
        <v/>
      </c>
      <c r="AJ3231" s="69" t="str">
        <f t="shared" si="544"/>
        <v/>
      </c>
      <c r="AK3231" s="69" t="str">
        <f t="shared" si="545"/>
        <v/>
      </c>
      <c r="AL3231" s="69">
        <f t="shared" si="546"/>
        <v>0</v>
      </c>
      <c r="AM3231" s="69"/>
    </row>
    <row r="3232" spans="29:39">
      <c r="AC3232" s="69" t="str">
        <f t="shared" si="537"/>
        <v/>
      </c>
      <c r="AD3232" s="69" t="str">
        <f t="shared" si="538"/>
        <v/>
      </c>
      <c r="AE3232" s="69" t="str">
        <f t="shared" si="539"/>
        <v/>
      </c>
      <c r="AF3232" s="69" t="str">
        <f t="shared" si="540"/>
        <v/>
      </c>
      <c r="AG3232" s="69" t="str">
        <f t="shared" si="541"/>
        <v/>
      </c>
      <c r="AH3232" s="69" t="str">
        <f t="shared" si="542"/>
        <v/>
      </c>
      <c r="AI3232" s="69" t="str">
        <f t="shared" si="543"/>
        <v/>
      </c>
      <c r="AJ3232" s="69" t="str">
        <f t="shared" si="544"/>
        <v/>
      </c>
      <c r="AK3232" s="69" t="str">
        <f t="shared" si="545"/>
        <v/>
      </c>
      <c r="AL3232" s="69">
        <f t="shared" si="546"/>
        <v>0</v>
      </c>
      <c r="AM3232" s="69"/>
    </row>
    <row r="3233" spans="29:39">
      <c r="AC3233" s="69" t="str">
        <f t="shared" si="537"/>
        <v/>
      </c>
      <c r="AD3233" s="69" t="str">
        <f t="shared" si="538"/>
        <v/>
      </c>
      <c r="AE3233" s="69" t="str">
        <f t="shared" si="539"/>
        <v/>
      </c>
      <c r="AF3233" s="69" t="str">
        <f t="shared" si="540"/>
        <v/>
      </c>
      <c r="AG3233" s="69" t="str">
        <f t="shared" si="541"/>
        <v/>
      </c>
      <c r="AH3233" s="69" t="str">
        <f t="shared" si="542"/>
        <v/>
      </c>
      <c r="AI3233" s="69" t="str">
        <f t="shared" si="543"/>
        <v/>
      </c>
      <c r="AJ3233" s="69" t="str">
        <f t="shared" si="544"/>
        <v/>
      </c>
      <c r="AK3233" s="69" t="str">
        <f t="shared" si="545"/>
        <v/>
      </c>
      <c r="AL3233" s="69">
        <f t="shared" si="546"/>
        <v>0</v>
      </c>
      <c r="AM3233" s="69"/>
    </row>
    <row r="3234" spans="29:39">
      <c r="AC3234" s="69" t="str">
        <f t="shared" si="537"/>
        <v/>
      </c>
      <c r="AD3234" s="69" t="str">
        <f t="shared" si="538"/>
        <v/>
      </c>
      <c r="AE3234" s="69" t="str">
        <f t="shared" si="539"/>
        <v/>
      </c>
      <c r="AF3234" s="69" t="str">
        <f t="shared" si="540"/>
        <v/>
      </c>
      <c r="AG3234" s="69" t="str">
        <f t="shared" si="541"/>
        <v/>
      </c>
      <c r="AH3234" s="69" t="str">
        <f t="shared" si="542"/>
        <v/>
      </c>
      <c r="AI3234" s="69" t="str">
        <f t="shared" si="543"/>
        <v/>
      </c>
      <c r="AJ3234" s="69" t="str">
        <f t="shared" si="544"/>
        <v/>
      </c>
      <c r="AK3234" s="69" t="str">
        <f t="shared" si="545"/>
        <v/>
      </c>
      <c r="AL3234" s="69">
        <f t="shared" si="546"/>
        <v>0</v>
      </c>
      <c r="AM3234" s="69"/>
    </row>
    <row r="3235" spans="29:39">
      <c r="AC3235" s="69" t="str">
        <f t="shared" si="537"/>
        <v/>
      </c>
      <c r="AD3235" s="69" t="str">
        <f t="shared" si="538"/>
        <v/>
      </c>
      <c r="AE3235" s="69" t="str">
        <f t="shared" si="539"/>
        <v/>
      </c>
      <c r="AF3235" s="69" t="str">
        <f t="shared" si="540"/>
        <v/>
      </c>
      <c r="AG3235" s="69" t="str">
        <f t="shared" si="541"/>
        <v/>
      </c>
      <c r="AH3235" s="69" t="str">
        <f t="shared" si="542"/>
        <v/>
      </c>
      <c r="AI3235" s="69" t="str">
        <f t="shared" si="543"/>
        <v/>
      </c>
      <c r="AJ3235" s="69" t="str">
        <f t="shared" si="544"/>
        <v/>
      </c>
      <c r="AK3235" s="69" t="str">
        <f t="shared" si="545"/>
        <v/>
      </c>
      <c r="AL3235" s="69">
        <f t="shared" si="546"/>
        <v>0</v>
      </c>
      <c r="AM3235" s="69"/>
    </row>
    <row r="3236" spans="29:39">
      <c r="AC3236" s="69" t="str">
        <f t="shared" si="537"/>
        <v/>
      </c>
      <c r="AD3236" s="69" t="str">
        <f t="shared" si="538"/>
        <v/>
      </c>
      <c r="AE3236" s="69" t="str">
        <f t="shared" si="539"/>
        <v/>
      </c>
      <c r="AF3236" s="69" t="str">
        <f t="shared" si="540"/>
        <v/>
      </c>
      <c r="AG3236" s="69" t="str">
        <f t="shared" si="541"/>
        <v/>
      </c>
      <c r="AH3236" s="69" t="str">
        <f t="shared" si="542"/>
        <v/>
      </c>
      <c r="AI3236" s="69" t="str">
        <f t="shared" si="543"/>
        <v/>
      </c>
      <c r="AJ3236" s="69" t="str">
        <f t="shared" si="544"/>
        <v/>
      </c>
      <c r="AK3236" s="69" t="str">
        <f t="shared" si="545"/>
        <v/>
      </c>
      <c r="AL3236" s="69">
        <f t="shared" si="546"/>
        <v>0</v>
      </c>
      <c r="AM3236" s="69"/>
    </row>
    <row r="3237" spans="29:39">
      <c r="AC3237" s="69" t="str">
        <f t="shared" si="537"/>
        <v/>
      </c>
      <c r="AD3237" s="69" t="str">
        <f t="shared" si="538"/>
        <v/>
      </c>
      <c r="AE3237" s="69" t="str">
        <f t="shared" si="539"/>
        <v/>
      </c>
      <c r="AF3237" s="69" t="str">
        <f t="shared" si="540"/>
        <v/>
      </c>
      <c r="AG3237" s="69" t="str">
        <f t="shared" si="541"/>
        <v/>
      </c>
      <c r="AH3237" s="69" t="str">
        <f t="shared" si="542"/>
        <v/>
      </c>
      <c r="AI3237" s="69" t="str">
        <f t="shared" si="543"/>
        <v/>
      </c>
      <c r="AJ3237" s="69" t="str">
        <f t="shared" si="544"/>
        <v/>
      </c>
      <c r="AK3237" s="69" t="str">
        <f t="shared" si="545"/>
        <v/>
      </c>
      <c r="AL3237" s="69">
        <f t="shared" si="546"/>
        <v>0</v>
      </c>
      <c r="AM3237" s="69"/>
    </row>
    <row r="3238" spans="29:39">
      <c r="AC3238" s="69" t="str">
        <f t="shared" si="537"/>
        <v/>
      </c>
      <c r="AD3238" s="69" t="str">
        <f t="shared" si="538"/>
        <v/>
      </c>
      <c r="AE3238" s="69" t="str">
        <f t="shared" si="539"/>
        <v/>
      </c>
      <c r="AF3238" s="69" t="str">
        <f t="shared" si="540"/>
        <v/>
      </c>
      <c r="AG3238" s="69" t="str">
        <f t="shared" si="541"/>
        <v/>
      </c>
      <c r="AH3238" s="69" t="str">
        <f t="shared" si="542"/>
        <v/>
      </c>
      <c r="AI3238" s="69" t="str">
        <f t="shared" si="543"/>
        <v/>
      </c>
      <c r="AJ3238" s="69" t="str">
        <f t="shared" si="544"/>
        <v/>
      </c>
      <c r="AK3238" s="69" t="str">
        <f t="shared" si="545"/>
        <v/>
      </c>
      <c r="AL3238" s="69">
        <f t="shared" si="546"/>
        <v>0</v>
      </c>
      <c r="AM3238" s="69"/>
    </row>
    <row r="3239" spans="29:39">
      <c r="AC3239" s="69" t="str">
        <f t="shared" si="537"/>
        <v/>
      </c>
      <c r="AD3239" s="69" t="str">
        <f t="shared" si="538"/>
        <v/>
      </c>
      <c r="AE3239" s="69" t="str">
        <f t="shared" si="539"/>
        <v/>
      </c>
      <c r="AF3239" s="69" t="str">
        <f t="shared" si="540"/>
        <v/>
      </c>
      <c r="AG3239" s="69" t="str">
        <f t="shared" si="541"/>
        <v/>
      </c>
      <c r="AH3239" s="69" t="str">
        <f t="shared" si="542"/>
        <v/>
      </c>
      <c r="AI3239" s="69" t="str">
        <f t="shared" si="543"/>
        <v/>
      </c>
      <c r="AJ3239" s="69" t="str">
        <f t="shared" si="544"/>
        <v/>
      </c>
      <c r="AK3239" s="69" t="str">
        <f t="shared" si="545"/>
        <v/>
      </c>
      <c r="AL3239" s="69">
        <f t="shared" si="546"/>
        <v>0</v>
      </c>
      <c r="AM3239" s="69"/>
    </row>
    <row r="3240" spans="29:39">
      <c r="AC3240" s="69" t="str">
        <f t="shared" si="537"/>
        <v/>
      </c>
      <c r="AD3240" s="69" t="str">
        <f t="shared" si="538"/>
        <v/>
      </c>
      <c r="AE3240" s="69" t="str">
        <f t="shared" si="539"/>
        <v/>
      </c>
      <c r="AF3240" s="69" t="str">
        <f t="shared" si="540"/>
        <v/>
      </c>
      <c r="AG3240" s="69" t="str">
        <f t="shared" si="541"/>
        <v/>
      </c>
      <c r="AH3240" s="69" t="str">
        <f t="shared" si="542"/>
        <v/>
      </c>
      <c r="AI3240" s="69" t="str">
        <f t="shared" si="543"/>
        <v/>
      </c>
      <c r="AJ3240" s="69" t="str">
        <f t="shared" si="544"/>
        <v/>
      </c>
      <c r="AK3240" s="69" t="str">
        <f t="shared" si="545"/>
        <v/>
      </c>
      <c r="AL3240" s="69">
        <f t="shared" si="546"/>
        <v>0</v>
      </c>
      <c r="AM3240" s="69"/>
    </row>
    <row r="3241" spans="29:39">
      <c r="AC3241" s="69" t="str">
        <f t="shared" si="537"/>
        <v/>
      </c>
      <c r="AD3241" s="69" t="str">
        <f t="shared" si="538"/>
        <v/>
      </c>
      <c r="AE3241" s="69" t="str">
        <f t="shared" si="539"/>
        <v/>
      </c>
      <c r="AF3241" s="69" t="str">
        <f t="shared" si="540"/>
        <v/>
      </c>
      <c r="AG3241" s="69" t="str">
        <f t="shared" si="541"/>
        <v/>
      </c>
      <c r="AH3241" s="69" t="str">
        <f t="shared" si="542"/>
        <v/>
      </c>
      <c r="AI3241" s="69" t="str">
        <f t="shared" si="543"/>
        <v/>
      </c>
      <c r="AJ3241" s="69" t="str">
        <f t="shared" si="544"/>
        <v/>
      </c>
      <c r="AK3241" s="69" t="str">
        <f t="shared" si="545"/>
        <v/>
      </c>
      <c r="AL3241" s="69">
        <f t="shared" si="546"/>
        <v>0</v>
      </c>
      <c r="AM3241" s="69"/>
    </row>
    <row r="3242" spans="29:39">
      <c r="AC3242" s="69" t="str">
        <f t="shared" si="537"/>
        <v/>
      </c>
      <c r="AD3242" s="69" t="str">
        <f t="shared" si="538"/>
        <v/>
      </c>
      <c r="AE3242" s="69" t="str">
        <f t="shared" si="539"/>
        <v/>
      </c>
      <c r="AF3242" s="69" t="str">
        <f t="shared" si="540"/>
        <v/>
      </c>
      <c r="AG3242" s="69" t="str">
        <f t="shared" si="541"/>
        <v/>
      </c>
      <c r="AH3242" s="69" t="str">
        <f t="shared" si="542"/>
        <v/>
      </c>
      <c r="AI3242" s="69" t="str">
        <f t="shared" si="543"/>
        <v/>
      </c>
      <c r="AJ3242" s="69" t="str">
        <f t="shared" si="544"/>
        <v/>
      </c>
      <c r="AK3242" s="69" t="str">
        <f t="shared" si="545"/>
        <v/>
      </c>
      <c r="AL3242" s="69">
        <f t="shared" si="546"/>
        <v>0</v>
      </c>
      <c r="AM3242" s="69"/>
    </row>
    <row r="3243" spans="29:39">
      <c r="AC3243" s="69" t="str">
        <f t="shared" si="537"/>
        <v/>
      </c>
      <c r="AD3243" s="69" t="str">
        <f t="shared" si="538"/>
        <v/>
      </c>
      <c r="AE3243" s="69" t="str">
        <f t="shared" si="539"/>
        <v/>
      </c>
      <c r="AF3243" s="69" t="str">
        <f t="shared" si="540"/>
        <v/>
      </c>
      <c r="AG3243" s="69" t="str">
        <f t="shared" si="541"/>
        <v/>
      </c>
      <c r="AH3243" s="69" t="str">
        <f t="shared" si="542"/>
        <v/>
      </c>
      <c r="AI3243" s="69" t="str">
        <f t="shared" si="543"/>
        <v/>
      </c>
      <c r="AJ3243" s="69" t="str">
        <f t="shared" si="544"/>
        <v/>
      </c>
      <c r="AK3243" s="69" t="str">
        <f t="shared" si="545"/>
        <v/>
      </c>
      <c r="AL3243" s="69">
        <f t="shared" si="546"/>
        <v>0</v>
      </c>
      <c r="AM3243" s="69"/>
    </row>
    <row r="3244" spans="29:39">
      <c r="AC3244" s="69" t="str">
        <f t="shared" si="537"/>
        <v/>
      </c>
      <c r="AD3244" s="69" t="str">
        <f t="shared" si="538"/>
        <v/>
      </c>
      <c r="AE3244" s="69" t="str">
        <f t="shared" si="539"/>
        <v/>
      </c>
      <c r="AF3244" s="69" t="str">
        <f t="shared" si="540"/>
        <v/>
      </c>
      <c r="AG3244" s="69" t="str">
        <f t="shared" si="541"/>
        <v/>
      </c>
      <c r="AH3244" s="69" t="str">
        <f t="shared" si="542"/>
        <v/>
      </c>
      <c r="AI3244" s="69" t="str">
        <f t="shared" si="543"/>
        <v/>
      </c>
      <c r="AJ3244" s="69" t="str">
        <f t="shared" si="544"/>
        <v/>
      </c>
      <c r="AK3244" s="69" t="str">
        <f t="shared" si="545"/>
        <v/>
      </c>
      <c r="AL3244" s="69">
        <f t="shared" si="546"/>
        <v>0</v>
      </c>
      <c r="AM3244" s="69"/>
    </row>
    <row r="3245" spans="29:39">
      <c r="AC3245" s="69" t="str">
        <f t="shared" si="537"/>
        <v/>
      </c>
      <c r="AD3245" s="69" t="str">
        <f t="shared" si="538"/>
        <v/>
      </c>
      <c r="AE3245" s="69" t="str">
        <f t="shared" si="539"/>
        <v/>
      </c>
      <c r="AF3245" s="69" t="str">
        <f t="shared" si="540"/>
        <v/>
      </c>
      <c r="AG3245" s="69" t="str">
        <f t="shared" si="541"/>
        <v/>
      </c>
      <c r="AH3245" s="69" t="str">
        <f t="shared" si="542"/>
        <v/>
      </c>
      <c r="AI3245" s="69" t="str">
        <f t="shared" si="543"/>
        <v/>
      </c>
      <c r="AJ3245" s="69" t="str">
        <f t="shared" si="544"/>
        <v/>
      </c>
      <c r="AK3245" s="69" t="str">
        <f t="shared" si="545"/>
        <v/>
      </c>
      <c r="AL3245" s="69">
        <f t="shared" si="546"/>
        <v>0</v>
      </c>
      <c r="AM3245" s="69"/>
    </row>
    <row r="3246" spans="29:39">
      <c r="AC3246" s="69" t="str">
        <f t="shared" si="537"/>
        <v/>
      </c>
      <c r="AD3246" s="69" t="str">
        <f t="shared" si="538"/>
        <v/>
      </c>
      <c r="AE3246" s="69" t="str">
        <f t="shared" si="539"/>
        <v/>
      </c>
      <c r="AF3246" s="69" t="str">
        <f t="shared" si="540"/>
        <v/>
      </c>
      <c r="AG3246" s="69" t="str">
        <f t="shared" si="541"/>
        <v/>
      </c>
      <c r="AH3246" s="69" t="str">
        <f t="shared" si="542"/>
        <v/>
      </c>
      <c r="AI3246" s="69" t="str">
        <f t="shared" si="543"/>
        <v/>
      </c>
      <c r="AJ3246" s="69" t="str">
        <f t="shared" si="544"/>
        <v/>
      </c>
      <c r="AK3246" s="69" t="str">
        <f t="shared" si="545"/>
        <v/>
      </c>
      <c r="AL3246" s="69">
        <f t="shared" si="546"/>
        <v>0</v>
      </c>
      <c r="AM3246" s="69"/>
    </row>
    <row r="3247" spans="29:39">
      <c r="AC3247" s="69" t="str">
        <f t="shared" si="537"/>
        <v/>
      </c>
      <c r="AD3247" s="69" t="str">
        <f t="shared" si="538"/>
        <v/>
      </c>
      <c r="AE3247" s="69" t="str">
        <f t="shared" si="539"/>
        <v/>
      </c>
      <c r="AF3247" s="69" t="str">
        <f t="shared" si="540"/>
        <v/>
      </c>
      <c r="AG3247" s="69" t="str">
        <f t="shared" si="541"/>
        <v/>
      </c>
      <c r="AH3247" s="69" t="str">
        <f t="shared" si="542"/>
        <v/>
      </c>
      <c r="AI3247" s="69" t="str">
        <f t="shared" si="543"/>
        <v/>
      </c>
      <c r="AJ3247" s="69" t="str">
        <f t="shared" si="544"/>
        <v/>
      </c>
      <c r="AK3247" s="69" t="str">
        <f t="shared" si="545"/>
        <v/>
      </c>
      <c r="AL3247" s="69">
        <f t="shared" si="546"/>
        <v>0</v>
      </c>
      <c r="AM3247" s="69"/>
    </row>
    <row r="3248" spans="29:39">
      <c r="AC3248" s="69" t="str">
        <f t="shared" si="537"/>
        <v/>
      </c>
      <c r="AD3248" s="69" t="str">
        <f t="shared" si="538"/>
        <v/>
      </c>
      <c r="AE3248" s="69" t="str">
        <f t="shared" si="539"/>
        <v/>
      </c>
      <c r="AF3248" s="69" t="str">
        <f t="shared" si="540"/>
        <v/>
      </c>
      <c r="AG3248" s="69" t="str">
        <f t="shared" si="541"/>
        <v/>
      </c>
      <c r="AH3248" s="69" t="str">
        <f t="shared" si="542"/>
        <v/>
      </c>
      <c r="AI3248" s="69" t="str">
        <f t="shared" si="543"/>
        <v/>
      </c>
      <c r="AJ3248" s="69" t="str">
        <f t="shared" si="544"/>
        <v/>
      </c>
      <c r="AK3248" s="69" t="str">
        <f t="shared" si="545"/>
        <v/>
      </c>
      <c r="AL3248" s="69">
        <f t="shared" si="546"/>
        <v>0</v>
      </c>
      <c r="AM3248" s="69"/>
    </row>
    <row r="3249" spans="29:39">
      <c r="AC3249" s="69" t="str">
        <f t="shared" si="537"/>
        <v/>
      </c>
      <c r="AD3249" s="69" t="str">
        <f t="shared" si="538"/>
        <v/>
      </c>
      <c r="AE3249" s="69" t="str">
        <f t="shared" si="539"/>
        <v/>
      </c>
      <c r="AF3249" s="69" t="str">
        <f t="shared" si="540"/>
        <v/>
      </c>
      <c r="AG3249" s="69" t="str">
        <f t="shared" si="541"/>
        <v/>
      </c>
      <c r="AH3249" s="69" t="str">
        <f t="shared" si="542"/>
        <v/>
      </c>
      <c r="AI3249" s="69" t="str">
        <f t="shared" si="543"/>
        <v/>
      </c>
      <c r="AJ3249" s="69" t="str">
        <f t="shared" si="544"/>
        <v/>
      </c>
      <c r="AK3249" s="69" t="str">
        <f t="shared" si="545"/>
        <v/>
      </c>
      <c r="AL3249" s="69">
        <f t="shared" si="546"/>
        <v>0</v>
      </c>
      <c r="AM3249" s="69"/>
    </row>
    <row r="3250" spans="29:39">
      <c r="AC3250" s="69" t="str">
        <f t="shared" si="537"/>
        <v/>
      </c>
      <c r="AD3250" s="69" t="str">
        <f t="shared" si="538"/>
        <v/>
      </c>
      <c r="AE3250" s="69" t="str">
        <f t="shared" si="539"/>
        <v/>
      </c>
      <c r="AF3250" s="69" t="str">
        <f t="shared" si="540"/>
        <v/>
      </c>
      <c r="AG3250" s="69" t="str">
        <f t="shared" si="541"/>
        <v/>
      </c>
      <c r="AH3250" s="69" t="str">
        <f t="shared" si="542"/>
        <v/>
      </c>
      <c r="AI3250" s="69" t="str">
        <f t="shared" si="543"/>
        <v/>
      </c>
      <c r="AJ3250" s="69" t="str">
        <f t="shared" si="544"/>
        <v/>
      </c>
      <c r="AK3250" s="69" t="str">
        <f t="shared" si="545"/>
        <v/>
      </c>
      <c r="AL3250" s="69">
        <f t="shared" si="546"/>
        <v>0</v>
      </c>
      <c r="AM3250" s="69"/>
    </row>
    <row r="3251" spans="29:39">
      <c r="AC3251" s="69" t="str">
        <f t="shared" si="537"/>
        <v/>
      </c>
      <c r="AD3251" s="69" t="str">
        <f t="shared" si="538"/>
        <v/>
      </c>
      <c r="AE3251" s="69" t="str">
        <f t="shared" si="539"/>
        <v/>
      </c>
      <c r="AF3251" s="69" t="str">
        <f t="shared" si="540"/>
        <v/>
      </c>
      <c r="AG3251" s="69" t="str">
        <f t="shared" si="541"/>
        <v/>
      </c>
      <c r="AH3251" s="69" t="str">
        <f t="shared" si="542"/>
        <v/>
      </c>
      <c r="AI3251" s="69" t="str">
        <f t="shared" si="543"/>
        <v/>
      </c>
      <c r="AJ3251" s="69" t="str">
        <f t="shared" si="544"/>
        <v/>
      </c>
      <c r="AK3251" s="69" t="str">
        <f t="shared" si="545"/>
        <v/>
      </c>
      <c r="AL3251" s="69">
        <f t="shared" si="546"/>
        <v>0</v>
      </c>
      <c r="AM3251" s="69"/>
    </row>
    <row r="3252" spans="29:39">
      <c r="AC3252" s="69" t="str">
        <f t="shared" si="537"/>
        <v/>
      </c>
      <c r="AD3252" s="69" t="str">
        <f t="shared" si="538"/>
        <v/>
      </c>
      <c r="AE3252" s="69" t="str">
        <f t="shared" si="539"/>
        <v/>
      </c>
      <c r="AF3252" s="69" t="str">
        <f t="shared" si="540"/>
        <v/>
      </c>
      <c r="AG3252" s="69" t="str">
        <f t="shared" si="541"/>
        <v/>
      </c>
      <c r="AH3252" s="69" t="str">
        <f t="shared" si="542"/>
        <v/>
      </c>
      <c r="AI3252" s="69" t="str">
        <f t="shared" si="543"/>
        <v/>
      </c>
      <c r="AJ3252" s="69" t="str">
        <f t="shared" si="544"/>
        <v/>
      </c>
      <c r="AK3252" s="69" t="str">
        <f t="shared" si="545"/>
        <v/>
      </c>
      <c r="AL3252" s="69">
        <f t="shared" si="546"/>
        <v>0</v>
      </c>
      <c r="AM3252" s="69"/>
    </row>
    <row r="3253" spans="29:39">
      <c r="AC3253" s="69" t="str">
        <f t="shared" si="537"/>
        <v/>
      </c>
      <c r="AD3253" s="69" t="str">
        <f t="shared" si="538"/>
        <v/>
      </c>
      <c r="AE3253" s="69" t="str">
        <f t="shared" si="539"/>
        <v/>
      </c>
      <c r="AF3253" s="69" t="str">
        <f t="shared" si="540"/>
        <v/>
      </c>
      <c r="AG3253" s="69" t="str">
        <f t="shared" si="541"/>
        <v/>
      </c>
      <c r="AH3253" s="69" t="str">
        <f t="shared" si="542"/>
        <v/>
      </c>
      <c r="AI3253" s="69" t="str">
        <f t="shared" si="543"/>
        <v/>
      </c>
      <c r="AJ3253" s="69" t="str">
        <f t="shared" si="544"/>
        <v/>
      </c>
      <c r="AK3253" s="69" t="str">
        <f t="shared" si="545"/>
        <v/>
      </c>
      <c r="AL3253" s="69">
        <f t="shared" si="546"/>
        <v>0</v>
      </c>
      <c r="AM3253" s="69"/>
    </row>
    <row r="3254" spans="29:39">
      <c r="AC3254" s="69" t="str">
        <f t="shared" si="537"/>
        <v/>
      </c>
      <c r="AD3254" s="69" t="str">
        <f t="shared" si="538"/>
        <v/>
      </c>
      <c r="AE3254" s="69" t="str">
        <f t="shared" si="539"/>
        <v/>
      </c>
      <c r="AF3254" s="69" t="str">
        <f t="shared" si="540"/>
        <v/>
      </c>
      <c r="AG3254" s="69" t="str">
        <f t="shared" si="541"/>
        <v/>
      </c>
      <c r="AH3254" s="69" t="str">
        <f t="shared" si="542"/>
        <v/>
      </c>
      <c r="AI3254" s="69" t="str">
        <f t="shared" si="543"/>
        <v/>
      </c>
      <c r="AJ3254" s="69" t="str">
        <f t="shared" si="544"/>
        <v/>
      </c>
      <c r="AK3254" s="69" t="str">
        <f t="shared" si="545"/>
        <v/>
      </c>
      <c r="AL3254" s="69">
        <f t="shared" si="546"/>
        <v>0</v>
      </c>
      <c r="AM3254" s="69"/>
    </row>
    <row r="3255" spans="29:39">
      <c r="AC3255" s="69" t="str">
        <f t="shared" si="537"/>
        <v/>
      </c>
      <c r="AD3255" s="69" t="str">
        <f t="shared" si="538"/>
        <v/>
      </c>
      <c r="AE3255" s="69" t="str">
        <f t="shared" si="539"/>
        <v/>
      </c>
      <c r="AF3255" s="69" t="str">
        <f t="shared" si="540"/>
        <v/>
      </c>
      <c r="AG3255" s="69" t="str">
        <f t="shared" si="541"/>
        <v/>
      </c>
      <c r="AH3255" s="69" t="str">
        <f t="shared" si="542"/>
        <v/>
      </c>
      <c r="AI3255" s="69" t="str">
        <f t="shared" si="543"/>
        <v/>
      </c>
      <c r="AJ3255" s="69" t="str">
        <f t="shared" si="544"/>
        <v/>
      </c>
      <c r="AK3255" s="69" t="str">
        <f t="shared" si="545"/>
        <v/>
      </c>
      <c r="AL3255" s="69">
        <f t="shared" si="546"/>
        <v>0</v>
      </c>
      <c r="AM3255" s="69"/>
    </row>
    <row r="3256" spans="29:39">
      <c r="AC3256" s="69" t="str">
        <f t="shared" si="537"/>
        <v/>
      </c>
      <c r="AD3256" s="69" t="str">
        <f t="shared" si="538"/>
        <v/>
      </c>
      <c r="AE3256" s="69" t="str">
        <f t="shared" si="539"/>
        <v/>
      </c>
      <c r="AF3256" s="69" t="str">
        <f t="shared" si="540"/>
        <v/>
      </c>
      <c r="AG3256" s="69" t="str">
        <f t="shared" si="541"/>
        <v/>
      </c>
      <c r="AH3256" s="69" t="str">
        <f t="shared" si="542"/>
        <v/>
      </c>
      <c r="AI3256" s="69" t="str">
        <f t="shared" si="543"/>
        <v/>
      </c>
      <c r="AJ3256" s="69" t="str">
        <f t="shared" si="544"/>
        <v/>
      </c>
      <c r="AK3256" s="69" t="str">
        <f t="shared" si="545"/>
        <v/>
      </c>
      <c r="AL3256" s="69">
        <f t="shared" si="546"/>
        <v>0</v>
      </c>
      <c r="AM3256" s="69"/>
    </row>
    <row r="3257" spans="29:39">
      <c r="AC3257" s="69" t="str">
        <f t="shared" si="537"/>
        <v/>
      </c>
      <c r="AD3257" s="69" t="str">
        <f t="shared" si="538"/>
        <v/>
      </c>
      <c r="AE3257" s="69" t="str">
        <f t="shared" si="539"/>
        <v/>
      </c>
      <c r="AF3257" s="69" t="str">
        <f t="shared" si="540"/>
        <v/>
      </c>
      <c r="AG3257" s="69" t="str">
        <f t="shared" si="541"/>
        <v/>
      </c>
      <c r="AH3257" s="69" t="str">
        <f t="shared" si="542"/>
        <v/>
      </c>
      <c r="AI3257" s="69" t="str">
        <f t="shared" si="543"/>
        <v/>
      </c>
      <c r="AJ3257" s="69" t="str">
        <f t="shared" si="544"/>
        <v/>
      </c>
      <c r="AK3257" s="69" t="str">
        <f t="shared" si="545"/>
        <v/>
      </c>
      <c r="AL3257" s="69">
        <f t="shared" si="546"/>
        <v>0</v>
      </c>
      <c r="AM3257" s="69"/>
    </row>
    <row r="3258" spans="29:39">
      <c r="AC3258" s="69" t="str">
        <f t="shared" si="537"/>
        <v/>
      </c>
      <c r="AD3258" s="69" t="str">
        <f t="shared" si="538"/>
        <v/>
      </c>
      <c r="AE3258" s="69" t="str">
        <f t="shared" si="539"/>
        <v/>
      </c>
      <c r="AF3258" s="69" t="str">
        <f t="shared" si="540"/>
        <v/>
      </c>
      <c r="AG3258" s="69" t="str">
        <f t="shared" si="541"/>
        <v/>
      </c>
      <c r="AH3258" s="69" t="str">
        <f t="shared" si="542"/>
        <v/>
      </c>
      <c r="AI3258" s="69" t="str">
        <f t="shared" si="543"/>
        <v/>
      </c>
      <c r="AJ3258" s="69" t="str">
        <f t="shared" si="544"/>
        <v/>
      </c>
      <c r="AK3258" s="69" t="str">
        <f t="shared" si="545"/>
        <v/>
      </c>
      <c r="AL3258" s="69">
        <f t="shared" si="546"/>
        <v>0</v>
      </c>
      <c r="AM3258" s="69"/>
    </row>
    <row r="3259" spans="29:39">
      <c r="AC3259" s="69" t="str">
        <f t="shared" si="537"/>
        <v/>
      </c>
      <c r="AD3259" s="69" t="str">
        <f t="shared" si="538"/>
        <v/>
      </c>
      <c r="AE3259" s="69" t="str">
        <f t="shared" si="539"/>
        <v/>
      </c>
      <c r="AF3259" s="69" t="str">
        <f t="shared" si="540"/>
        <v/>
      </c>
      <c r="AG3259" s="69" t="str">
        <f t="shared" si="541"/>
        <v/>
      </c>
      <c r="AH3259" s="69" t="str">
        <f t="shared" si="542"/>
        <v/>
      </c>
      <c r="AI3259" s="69" t="str">
        <f t="shared" si="543"/>
        <v/>
      </c>
      <c r="AJ3259" s="69" t="str">
        <f t="shared" si="544"/>
        <v/>
      </c>
      <c r="AK3259" s="69" t="str">
        <f t="shared" si="545"/>
        <v/>
      </c>
      <c r="AL3259" s="69">
        <f t="shared" si="546"/>
        <v>0</v>
      </c>
      <c r="AM3259" s="69"/>
    </row>
    <row r="3260" spans="29:39">
      <c r="AC3260" s="69" t="str">
        <f t="shared" si="537"/>
        <v/>
      </c>
      <c r="AD3260" s="69" t="str">
        <f t="shared" si="538"/>
        <v/>
      </c>
      <c r="AE3260" s="69" t="str">
        <f t="shared" si="539"/>
        <v/>
      </c>
      <c r="AF3260" s="69" t="str">
        <f t="shared" si="540"/>
        <v/>
      </c>
      <c r="AG3260" s="69" t="str">
        <f t="shared" si="541"/>
        <v/>
      </c>
      <c r="AH3260" s="69" t="str">
        <f t="shared" si="542"/>
        <v/>
      </c>
      <c r="AI3260" s="69" t="str">
        <f t="shared" si="543"/>
        <v/>
      </c>
      <c r="AJ3260" s="69" t="str">
        <f t="shared" si="544"/>
        <v/>
      </c>
      <c r="AK3260" s="69" t="str">
        <f t="shared" si="545"/>
        <v/>
      </c>
      <c r="AL3260" s="69">
        <f t="shared" si="546"/>
        <v>0</v>
      </c>
      <c r="AM3260" s="69"/>
    </row>
    <row r="3261" spans="29:39">
      <c r="AC3261" s="69" t="str">
        <f t="shared" si="537"/>
        <v/>
      </c>
      <c r="AD3261" s="69" t="str">
        <f t="shared" si="538"/>
        <v/>
      </c>
      <c r="AE3261" s="69" t="str">
        <f t="shared" si="539"/>
        <v/>
      </c>
      <c r="AF3261" s="69" t="str">
        <f t="shared" si="540"/>
        <v/>
      </c>
      <c r="AG3261" s="69" t="str">
        <f t="shared" si="541"/>
        <v/>
      </c>
      <c r="AH3261" s="69" t="str">
        <f t="shared" si="542"/>
        <v/>
      </c>
      <c r="AI3261" s="69" t="str">
        <f t="shared" si="543"/>
        <v/>
      </c>
      <c r="AJ3261" s="69" t="str">
        <f t="shared" si="544"/>
        <v/>
      </c>
      <c r="AK3261" s="69" t="str">
        <f t="shared" si="545"/>
        <v/>
      </c>
      <c r="AL3261" s="69">
        <f t="shared" si="546"/>
        <v>0</v>
      </c>
      <c r="AM3261" s="69"/>
    </row>
    <row r="3262" spans="29:39">
      <c r="AC3262" s="69" t="str">
        <f t="shared" si="537"/>
        <v/>
      </c>
      <c r="AD3262" s="69" t="str">
        <f t="shared" si="538"/>
        <v/>
      </c>
      <c r="AE3262" s="69" t="str">
        <f t="shared" si="539"/>
        <v/>
      </c>
      <c r="AF3262" s="69" t="str">
        <f t="shared" si="540"/>
        <v/>
      </c>
      <c r="AG3262" s="69" t="str">
        <f t="shared" si="541"/>
        <v/>
      </c>
      <c r="AH3262" s="69" t="str">
        <f t="shared" si="542"/>
        <v/>
      </c>
      <c r="AI3262" s="69" t="str">
        <f t="shared" si="543"/>
        <v/>
      </c>
      <c r="AJ3262" s="69" t="str">
        <f t="shared" si="544"/>
        <v/>
      </c>
      <c r="AK3262" s="69" t="str">
        <f t="shared" si="545"/>
        <v/>
      </c>
      <c r="AL3262" s="69">
        <f t="shared" si="546"/>
        <v>0</v>
      </c>
      <c r="AM3262" s="69"/>
    </row>
    <row r="3263" spans="29:39">
      <c r="AC3263" s="69" t="str">
        <f t="shared" si="537"/>
        <v/>
      </c>
      <c r="AD3263" s="69" t="str">
        <f t="shared" si="538"/>
        <v/>
      </c>
      <c r="AE3263" s="69" t="str">
        <f t="shared" si="539"/>
        <v/>
      </c>
      <c r="AF3263" s="69" t="str">
        <f t="shared" si="540"/>
        <v/>
      </c>
      <c r="AG3263" s="69" t="str">
        <f t="shared" si="541"/>
        <v/>
      </c>
      <c r="AH3263" s="69" t="str">
        <f t="shared" si="542"/>
        <v/>
      </c>
      <c r="AI3263" s="69" t="str">
        <f t="shared" si="543"/>
        <v/>
      </c>
      <c r="AJ3263" s="69" t="str">
        <f t="shared" si="544"/>
        <v/>
      </c>
      <c r="AK3263" s="69" t="str">
        <f t="shared" si="545"/>
        <v/>
      </c>
      <c r="AL3263" s="69">
        <f t="shared" si="546"/>
        <v>0</v>
      </c>
      <c r="AM3263" s="69"/>
    </row>
    <row r="3264" spans="29:39">
      <c r="AC3264" s="69" t="str">
        <f t="shared" si="537"/>
        <v/>
      </c>
      <c r="AD3264" s="69" t="str">
        <f t="shared" si="538"/>
        <v/>
      </c>
      <c r="AE3264" s="69" t="str">
        <f t="shared" si="539"/>
        <v/>
      </c>
      <c r="AF3264" s="69" t="str">
        <f t="shared" si="540"/>
        <v/>
      </c>
      <c r="AG3264" s="69" t="str">
        <f t="shared" si="541"/>
        <v/>
      </c>
      <c r="AH3264" s="69" t="str">
        <f t="shared" si="542"/>
        <v/>
      </c>
      <c r="AI3264" s="69" t="str">
        <f t="shared" si="543"/>
        <v/>
      </c>
      <c r="AJ3264" s="69" t="str">
        <f t="shared" si="544"/>
        <v/>
      </c>
      <c r="AK3264" s="69" t="str">
        <f t="shared" si="545"/>
        <v/>
      </c>
      <c r="AL3264" s="69">
        <f t="shared" si="546"/>
        <v>0</v>
      </c>
      <c r="AM3264" s="69"/>
    </row>
    <row r="3265" spans="29:39">
      <c r="AC3265" s="69" t="str">
        <f t="shared" si="537"/>
        <v/>
      </c>
      <c r="AD3265" s="69" t="str">
        <f t="shared" si="538"/>
        <v/>
      </c>
      <c r="AE3265" s="69" t="str">
        <f t="shared" si="539"/>
        <v/>
      </c>
      <c r="AF3265" s="69" t="str">
        <f t="shared" si="540"/>
        <v/>
      </c>
      <c r="AG3265" s="69" t="str">
        <f t="shared" si="541"/>
        <v/>
      </c>
      <c r="AH3265" s="69" t="str">
        <f t="shared" si="542"/>
        <v/>
      </c>
      <c r="AI3265" s="69" t="str">
        <f t="shared" si="543"/>
        <v/>
      </c>
      <c r="AJ3265" s="69" t="str">
        <f t="shared" si="544"/>
        <v/>
      </c>
      <c r="AK3265" s="69" t="str">
        <f t="shared" si="545"/>
        <v/>
      </c>
      <c r="AL3265" s="69">
        <f t="shared" si="546"/>
        <v>0</v>
      </c>
      <c r="AM3265" s="69"/>
    </row>
    <row r="3266" spans="29:39">
      <c r="AC3266" s="69" t="str">
        <f t="shared" si="537"/>
        <v/>
      </c>
      <c r="AD3266" s="69" t="str">
        <f t="shared" si="538"/>
        <v/>
      </c>
      <c r="AE3266" s="69" t="str">
        <f t="shared" si="539"/>
        <v/>
      </c>
      <c r="AF3266" s="69" t="str">
        <f t="shared" si="540"/>
        <v/>
      </c>
      <c r="AG3266" s="69" t="str">
        <f t="shared" si="541"/>
        <v/>
      </c>
      <c r="AH3266" s="69" t="str">
        <f t="shared" si="542"/>
        <v/>
      </c>
      <c r="AI3266" s="69" t="str">
        <f t="shared" si="543"/>
        <v/>
      </c>
      <c r="AJ3266" s="69" t="str">
        <f t="shared" si="544"/>
        <v/>
      </c>
      <c r="AK3266" s="69" t="str">
        <f t="shared" si="545"/>
        <v/>
      </c>
      <c r="AL3266" s="69">
        <f t="shared" si="546"/>
        <v>0</v>
      </c>
      <c r="AM3266" s="69"/>
    </row>
    <row r="3267" spans="29:39">
      <c r="AC3267" s="69" t="str">
        <f t="shared" si="537"/>
        <v/>
      </c>
      <c r="AD3267" s="69" t="str">
        <f t="shared" si="538"/>
        <v/>
      </c>
      <c r="AE3267" s="69" t="str">
        <f t="shared" si="539"/>
        <v/>
      </c>
      <c r="AF3267" s="69" t="str">
        <f t="shared" si="540"/>
        <v/>
      </c>
      <c r="AG3267" s="69" t="str">
        <f t="shared" si="541"/>
        <v/>
      </c>
      <c r="AH3267" s="69" t="str">
        <f t="shared" si="542"/>
        <v/>
      </c>
      <c r="AI3267" s="69" t="str">
        <f t="shared" si="543"/>
        <v/>
      </c>
      <c r="AJ3267" s="69" t="str">
        <f t="shared" si="544"/>
        <v/>
      </c>
      <c r="AK3267" s="69" t="str">
        <f t="shared" si="545"/>
        <v/>
      </c>
      <c r="AL3267" s="69">
        <f t="shared" si="546"/>
        <v>0</v>
      </c>
      <c r="AM3267" s="69"/>
    </row>
    <row r="3268" spans="29:39">
      <c r="AC3268" s="69" t="str">
        <f t="shared" si="537"/>
        <v/>
      </c>
      <c r="AD3268" s="69" t="str">
        <f t="shared" si="538"/>
        <v/>
      </c>
      <c r="AE3268" s="69" t="str">
        <f t="shared" si="539"/>
        <v/>
      </c>
      <c r="AF3268" s="69" t="str">
        <f t="shared" si="540"/>
        <v/>
      </c>
      <c r="AG3268" s="69" t="str">
        <f t="shared" si="541"/>
        <v/>
      </c>
      <c r="AH3268" s="69" t="str">
        <f t="shared" si="542"/>
        <v/>
      </c>
      <c r="AI3268" s="69" t="str">
        <f t="shared" si="543"/>
        <v/>
      </c>
      <c r="AJ3268" s="69" t="str">
        <f t="shared" si="544"/>
        <v/>
      </c>
      <c r="AK3268" s="69" t="str">
        <f t="shared" si="545"/>
        <v/>
      </c>
      <c r="AL3268" s="69">
        <f t="shared" si="546"/>
        <v>0</v>
      </c>
      <c r="AM3268" s="69"/>
    </row>
    <row r="3269" spans="29:39">
      <c r="AC3269" s="69" t="str">
        <f t="shared" si="537"/>
        <v/>
      </c>
      <c r="AD3269" s="69" t="str">
        <f t="shared" si="538"/>
        <v/>
      </c>
      <c r="AE3269" s="69" t="str">
        <f t="shared" si="539"/>
        <v/>
      </c>
      <c r="AF3269" s="69" t="str">
        <f t="shared" si="540"/>
        <v/>
      </c>
      <c r="AG3269" s="69" t="str">
        <f t="shared" si="541"/>
        <v/>
      </c>
      <c r="AH3269" s="69" t="str">
        <f t="shared" si="542"/>
        <v/>
      </c>
      <c r="AI3269" s="69" t="str">
        <f t="shared" si="543"/>
        <v/>
      </c>
      <c r="AJ3269" s="69" t="str">
        <f t="shared" si="544"/>
        <v/>
      </c>
      <c r="AK3269" s="69" t="str">
        <f t="shared" si="545"/>
        <v/>
      </c>
      <c r="AL3269" s="69">
        <f t="shared" si="546"/>
        <v>0</v>
      </c>
      <c r="AM3269" s="69"/>
    </row>
    <row r="3270" spans="29:39">
      <c r="AC3270" s="69" t="str">
        <f t="shared" si="537"/>
        <v/>
      </c>
      <c r="AD3270" s="69" t="str">
        <f t="shared" si="538"/>
        <v/>
      </c>
      <c r="AE3270" s="69" t="str">
        <f t="shared" si="539"/>
        <v/>
      </c>
      <c r="AF3270" s="69" t="str">
        <f t="shared" si="540"/>
        <v/>
      </c>
      <c r="AG3270" s="69" t="str">
        <f t="shared" si="541"/>
        <v/>
      </c>
      <c r="AH3270" s="69" t="str">
        <f t="shared" si="542"/>
        <v/>
      </c>
      <c r="AI3270" s="69" t="str">
        <f t="shared" si="543"/>
        <v/>
      </c>
      <c r="AJ3270" s="69" t="str">
        <f t="shared" si="544"/>
        <v/>
      </c>
      <c r="AK3270" s="69" t="str">
        <f t="shared" si="545"/>
        <v/>
      </c>
      <c r="AL3270" s="69">
        <f t="shared" si="546"/>
        <v>0</v>
      </c>
      <c r="AM3270" s="69"/>
    </row>
    <row r="3271" spans="29:39">
      <c r="AC3271" s="69" t="str">
        <f t="shared" si="537"/>
        <v/>
      </c>
      <c r="AD3271" s="69" t="str">
        <f t="shared" si="538"/>
        <v/>
      </c>
      <c r="AE3271" s="69" t="str">
        <f t="shared" si="539"/>
        <v/>
      </c>
      <c r="AF3271" s="69" t="str">
        <f t="shared" si="540"/>
        <v/>
      </c>
      <c r="AG3271" s="69" t="str">
        <f t="shared" si="541"/>
        <v/>
      </c>
      <c r="AH3271" s="69" t="str">
        <f t="shared" si="542"/>
        <v/>
      </c>
      <c r="AI3271" s="69" t="str">
        <f t="shared" si="543"/>
        <v/>
      </c>
      <c r="AJ3271" s="69" t="str">
        <f t="shared" si="544"/>
        <v/>
      </c>
      <c r="AK3271" s="69" t="str">
        <f t="shared" si="545"/>
        <v/>
      </c>
      <c r="AL3271" s="69">
        <f t="shared" si="546"/>
        <v>0</v>
      </c>
      <c r="AM3271" s="69"/>
    </row>
    <row r="3272" spans="29:39">
      <c r="AC3272" s="69" t="str">
        <f t="shared" si="537"/>
        <v/>
      </c>
      <c r="AD3272" s="69" t="str">
        <f t="shared" si="538"/>
        <v/>
      </c>
      <c r="AE3272" s="69" t="str">
        <f t="shared" si="539"/>
        <v/>
      </c>
      <c r="AF3272" s="69" t="str">
        <f t="shared" si="540"/>
        <v/>
      </c>
      <c r="AG3272" s="69" t="str">
        <f t="shared" si="541"/>
        <v/>
      </c>
      <c r="AH3272" s="69" t="str">
        <f t="shared" si="542"/>
        <v/>
      </c>
      <c r="AI3272" s="69" t="str">
        <f t="shared" si="543"/>
        <v/>
      </c>
      <c r="AJ3272" s="69" t="str">
        <f t="shared" si="544"/>
        <v/>
      </c>
      <c r="AK3272" s="69" t="str">
        <f t="shared" si="545"/>
        <v/>
      </c>
      <c r="AL3272" s="69">
        <f t="shared" si="546"/>
        <v>0</v>
      </c>
      <c r="AM3272" s="69"/>
    </row>
    <row r="3273" spans="29:39">
      <c r="AC3273" s="69" t="str">
        <f t="shared" si="537"/>
        <v/>
      </c>
      <c r="AD3273" s="69" t="str">
        <f t="shared" si="538"/>
        <v/>
      </c>
      <c r="AE3273" s="69" t="str">
        <f t="shared" si="539"/>
        <v/>
      </c>
      <c r="AF3273" s="69" t="str">
        <f t="shared" si="540"/>
        <v/>
      </c>
      <c r="AG3273" s="69" t="str">
        <f t="shared" si="541"/>
        <v/>
      </c>
      <c r="AH3273" s="69" t="str">
        <f t="shared" si="542"/>
        <v/>
      </c>
      <c r="AI3273" s="69" t="str">
        <f t="shared" si="543"/>
        <v/>
      </c>
      <c r="AJ3273" s="69" t="str">
        <f t="shared" si="544"/>
        <v/>
      </c>
      <c r="AK3273" s="69" t="str">
        <f t="shared" si="545"/>
        <v/>
      </c>
      <c r="AL3273" s="69">
        <f t="shared" si="546"/>
        <v>0</v>
      </c>
      <c r="AM3273" s="69"/>
    </row>
    <row r="3274" spans="29:39">
      <c r="AC3274" s="69" t="str">
        <f t="shared" si="537"/>
        <v/>
      </c>
      <c r="AD3274" s="69" t="str">
        <f t="shared" si="538"/>
        <v/>
      </c>
      <c r="AE3274" s="69" t="str">
        <f t="shared" si="539"/>
        <v/>
      </c>
      <c r="AF3274" s="69" t="str">
        <f t="shared" si="540"/>
        <v/>
      </c>
      <c r="AG3274" s="69" t="str">
        <f t="shared" si="541"/>
        <v/>
      </c>
      <c r="AH3274" s="69" t="str">
        <f t="shared" si="542"/>
        <v/>
      </c>
      <c r="AI3274" s="69" t="str">
        <f t="shared" si="543"/>
        <v/>
      </c>
      <c r="AJ3274" s="69" t="str">
        <f t="shared" si="544"/>
        <v/>
      </c>
      <c r="AK3274" s="69" t="str">
        <f t="shared" si="545"/>
        <v/>
      </c>
      <c r="AL3274" s="69">
        <f t="shared" si="546"/>
        <v>0</v>
      </c>
      <c r="AM3274" s="69"/>
    </row>
    <row r="3275" spans="29:39">
      <c r="AC3275" s="69" t="str">
        <f t="shared" si="537"/>
        <v/>
      </c>
      <c r="AD3275" s="69" t="str">
        <f t="shared" si="538"/>
        <v/>
      </c>
      <c r="AE3275" s="69" t="str">
        <f t="shared" si="539"/>
        <v/>
      </c>
      <c r="AF3275" s="69" t="str">
        <f t="shared" si="540"/>
        <v/>
      </c>
      <c r="AG3275" s="69" t="str">
        <f t="shared" si="541"/>
        <v/>
      </c>
      <c r="AH3275" s="69" t="str">
        <f t="shared" si="542"/>
        <v/>
      </c>
      <c r="AI3275" s="69" t="str">
        <f t="shared" si="543"/>
        <v/>
      </c>
      <c r="AJ3275" s="69" t="str">
        <f t="shared" si="544"/>
        <v/>
      </c>
      <c r="AK3275" s="69" t="str">
        <f t="shared" si="545"/>
        <v/>
      </c>
      <c r="AL3275" s="69">
        <f t="shared" si="546"/>
        <v>0</v>
      </c>
      <c r="AM3275" s="69"/>
    </row>
    <row r="3276" spans="29:39">
      <c r="AC3276" s="69" t="str">
        <f t="shared" si="537"/>
        <v/>
      </c>
      <c r="AD3276" s="69" t="str">
        <f t="shared" si="538"/>
        <v/>
      </c>
      <c r="AE3276" s="69" t="str">
        <f t="shared" si="539"/>
        <v/>
      </c>
      <c r="AF3276" s="69" t="str">
        <f t="shared" si="540"/>
        <v/>
      </c>
      <c r="AG3276" s="69" t="str">
        <f t="shared" si="541"/>
        <v/>
      </c>
      <c r="AH3276" s="69" t="str">
        <f t="shared" si="542"/>
        <v/>
      </c>
      <c r="AI3276" s="69" t="str">
        <f t="shared" si="543"/>
        <v/>
      </c>
      <c r="AJ3276" s="69" t="str">
        <f t="shared" si="544"/>
        <v/>
      </c>
      <c r="AK3276" s="69" t="str">
        <f t="shared" si="545"/>
        <v/>
      </c>
      <c r="AL3276" s="69">
        <f t="shared" si="546"/>
        <v>0</v>
      </c>
      <c r="AM3276" s="69"/>
    </row>
    <row r="3277" spans="29:39">
      <c r="AC3277" s="69" t="str">
        <f t="shared" si="537"/>
        <v/>
      </c>
      <c r="AD3277" s="69" t="str">
        <f t="shared" si="538"/>
        <v/>
      </c>
      <c r="AE3277" s="69" t="str">
        <f t="shared" si="539"/>
        <v/>
      </c>
      <c r="AF3277" s="69" t="str">
        <f t="shared" si="540"/>
        <v/>
      </c>
      <c r="AG3277" s="69" t="str">
        <f t="shared" si="541"/>
        <v/>
      </c>
      <c r="AH3277" s="69" t="str">
        <f t="shared" si="542"/>
        <v/>
      </c>
      <c r="AI3277" s="69" t="str">
        <f t="shared" si="543"/>
        <v/>
      </c>
      <c r="AJ3277" s="69" t="str">
        <f t="shared" si="544"/>
        <v/>
      </c>
      <c r="AK3277" s="69" t="str">
        <f t="shared" si="545"/>
        <v/>
      </c>
      <c r="AL3277" s="69">
        <f t="shared" si="546"/>
        <v>0</v>
      </c>
      <c r="AM3277" s="69"/>
    </row>
    <row r="3278" spans="29:39">
      <c r="AC3278" s="69" t="str">
        <f t="shared" si="537"/>
        <v/>
      </c>
      <c r="AD3278" s="69" t="str">
        <f t="shared" si="538"/>
        <v/>
      </c>
      <c r="AE3278" s="69" t="str">
        <f t="shared" si="539"/>
        <v/>
      </c>
      <c r="AF3278" s="69" t="str">
        <f t="shared" si="540"/>
        <v/>
      </c>
      <c r="AG3278" s="69" t="str">
        <f t="shared" si="541"/>
        <v/>
      </c>
      <c r="AH3278" s="69" t="str">
        <f t="shared" si="542"/>
        <v/>
      </c>
      <c r="AI3278" s="69" t="str">
        <f t="shared" si="543"/>
        <v/>
      </c>
      <c r="AJ3278" s="69" t="str">
        <f t="shared" si="544"/>
        <v/>
      </c>
      <c r="AK3278" s="69" t="str">
        <f t="shared" si="545"/>
        <v/>
      </c>
      <c r="AL3278" s="69">
        <f t="shared" si="546"/>
        <v>0</v>
      </c>
      <c r="AM3278" s="69"/>
    </row>
    <row r="3279" spans="29:39">
      <c r="AC3279" s="69" t="str">
        <f t="shared" si="537"/>
        <v/>
      </c>
      <c r="AD3279" s="69" t="str">
        <f t="shared" si="538"/>
        <v/>
      </c>
      <c r="AE3279" s="69" t="str">
        <f t="shared" si="539"/>
        <v/>
      </c>
      <c r="AF3279" s="69" t="str">
        <f t="shared" si="540"/>
        <v/>
      </c>
      <c r="AG3279" s="69" t="str">
        <f t="shared" si="541"/>
        <v/>
      </c>
      <c r="AH3279" s="69" t="str">
        <f t="shared" si="542"/>
        <v/>
      </c>
      <c r="AI3279" s="69" t="str">
        <f t="shared" si="543"/>
        <v/>
      </c>
      <c r="AJ3279" s="69" t="str">
        <f t="shared" si="544"/>
        <v/>
      </c>
      <c r="AK3279" s="69" t="str">
        <f t="shared" si="545"/>
        <v/>
      </c>
      <c r="AL3279" s="69">
        <f t="shared" si="546"/>
        <v>0</v>
      </c>
      <c r="AM3279" s="69"/>
    </row>
    <row r="3280" spans="29:39">
      <c r="AC3280" s="69" t="str">
        <f t="shared" si="537"/>
        <v/>
      </c>
      <c r="AD3280" s="69" t="str">
        <f t="shared" si="538"/>
        <v/>
      </c>
      <c r="AE3280" s="69" t="str">
        <f t="shared" si="539"/>
        <v/>
      </c>
      <c r="AF3280" s="69" t="str">
        <f t="shared" si="540"/>
        <v/>
      </c>
      <c r="AG3280" s="69" t="str">
        <f t="shared" si="541"/>
        <v/>
      </c>
      <c r="AH3280" s="69" t="str">
        <f t="shared" si="542"/>
        <v/>
      </c>
      <c r="AI3280" s="69" t="str">
        <f t="shared" si="543"/>
        <v/>
      </c>
      <c r="AJ3280" s="69" t="str">
        <f t="shared" si="544"/>
        <v/>
      </c>
      <c r="AK3280" s="69" t="str">
        <f t="shared" si="545"/>
        <v/>
      </c>
      <c r="AL3280" s="69">
        <f t="shared" si="546"/>
        <v>0</v>
      </c>
      <c r="AM3280" s="69"/>
    </row>
    <row r="3281" spans="29:39">
      <c r="AC3281" s="69" t="str">
        <f t="shared" ref="AC3281:AC3344" si="547">IF(LEFT(Q3281,1)="&lt;",1*MID(Q3281,2,LEN(Q3281)-1),"")</f>
        <v/>
      </c>
      <c r="AD3281" s="69" t="str">
        <f t="shared" ref="AD3281:AD3344" si="548">IF(LEFT(R3281,1)="&lt;",1*MID(R3281,2,LEN(R3281)-1),"")</f>
        <v/>
      </c>
      <c r="AE3281" s="69" t="str">
        <f t="shared" ref="AE3281:AE3344" si="549">IF(LEFT(S3281,1)="&lt;",1*MID(S3281,2,LEN(S3281)-1),"")</f>
        <v/>
      </c>
      <c r="AF3281" s="69" t="str">
        <f t="shared" ref="AF3281:AF3344" si="550">IF(LEFT(T3281,1)="&lt;",1*MID(T3281,2,LEN(T3281)-1),"")</f>
        <v/>
      </c>
      <c r="AG3281" s="69" t="str">
        <f t="shared" ref="AG3281:AG3344" si="551">IF(LEFT(U3281,1)="&lt;",1*MID(U3281,2,LEN(U3281)-1),"")</f>
        <v/>
      </c>
      <c r="AH3281" s="69" t="str">
        <f t="shared" ref="AH3281:AH3344" si="552">IF(LEFT(V3281,1)="&lt;",1*MID(V3281,2,LEN(V3281)-1),"")</f>
        <v/>
      </c>
      <c r="AI3281" s="69" t="str">
        <f t="shared" ref="AI3281:AI3344" si="553">IF(LEFT(W3281,1)="&lt;",1*MID(W3281,2,LEN(W3281)-1),"")</f>
        <v/>
      </c>
      <c r="AJ3281" s="69" t="str">
        <f t="shared" ref="AJ3281:AJ3344" si="554">IF(LEFT(X3281,1)="&lt;",1*MID(X3281,2,LEN(X3281)-1),"")</f>
        <v/>
      </c>
      <c r="AK3281" s="69" t="str">
        <f t="shared" ref="AK3281:AK3344" si="555">IF(LEFT(Y3281,1)="&lt;",1*MID(Y3281,2,LEN(Y3281)-1),"")</f>
        <v/>
      </c>
      <c r="AL3281" s="69">
        <f t="shared" ref="AL3281:AL3344" si="556">SUM(AC3281:AK3281)</f>
        <v>0</v>
      </c>
      <c r="AM3281" s="69"/>
    </row>
    <row r="3282" spans="29:39">
      <c r="AC3282" s="69" t="str">
        <f t="shared" si="547"/>
        <v/>
      </c>
      <c r="AD3282" s="69" t="str">
        <f t="shared" si="548"/>
        <v/>
      </c>
      <c r="AE3282" s="69" t="str">
        <f t="shared" si="549"/>
        <v/>
      </c>
      <c r="AF3282" s="69" t="str">
        <f t="shared" si="550"/>
        <v/>
      </c>
      <c r="AG3282" s="69" t="str">
        <f t="shared" si="551"/>
        <v/>
      </c>
      <c r="AH3282" s="69" t="str">
        <f t="shared" si="552"/>
        <v/>
      </c>
      <c r="AI3282" s="69" t="str">
        <f t="shared" si="553"/>
        <v/>
      </c>
      <c r="AJ3282" s="69" t="str">
        <f t="shared" si="554"/>
        <v/>
      </c>
      <c r="AK3282" s="69" t="str">
        <f t="shared" si="555"/>
        <v/>
      </c>
      <c r="AL3282" s="69">
        <f t="shared" si="556"/>
        <v>0</v>
      </c>
      <c r="AM3282" s="69"/>
    </row>
    <row r="3283" spans="29:39">
      <c r="AC3283" s="69" t="str">
        <f t="shared" si="547"/>
        <v/>
      </c>
      <c r="AD3283" s="69" t="str">
        <f t="shared" si="548"/>
        <v/>
      </c>
      <c r="AE3283" s="69" t="str">
        <f t="shared" si="549"/>
        <v/>
      </c>
      <c r="AF3283" s="69" t="str">
        <f t="shared" si="550"/>
        <v/>
      </c>
      <c r="AG3283" s="69" t="str">
        <f t="shared" si="551"/>
        <v/>
      </c>
      <c r="AH3283" s="69" t="str">
        <f t="shared" si="552"/>
        <v/>
      </c>
      <c r="AI3283" s="69" t="str">
        <f t="shared" si="553"/>
        <v/>
      </c>
      <c r="AJ3283" s="69" t="str">
        <f t="shared" si="554"/>
        <v/>
      </c>
      <c r="AK3283" s="69" t="str">
        <f t="shared" si="555"/>
        <v/>
      </c>
      <c r="AL3283" s="69">
        <f t="shared" si="556"/>
        <v>0</v>
      </c>
      <c r="AM3283" s="69"/>
    </row>
    <row r="3284" spans="29:39">
      <c r="AC3284" s="69" t="str">
        <f t="shared" si="547"/>
        <v/>
      </c>
      <c r="AD3284" s="69" t="str">
        <f t="shared" si="548"/>
        <v/>
      </c>
      <c r="AE3284" s="69" t="str">
        <f t="shared" si="549"/>
        <v/>
      </c>
      <c r="AF3284" s="69" t="str">
        <f t="shared" si="550"/>
        <v/>
      </c>
      <c r="AG3284" s="69" t="str">
        <f t="shared" si="551"/>
        <v/>
      </c>
      <c r="AH3284" s="69" t="str">
        <f t="shared" si="552"/>
        <v/>
      </c>
      <c r="AI3284" s="69" t="str">
        <f t="shared" si="553"/>
        <v/>
      </c>
      <c r="AJ3284" s="69" t="str">
        <f t="shared" si="554"/>
        <v/>
      </c>
      <c r="AK3284" s="69" t="str">
        <f t="shared" si="555"/>
        <v/>
      </c>
      <c r="AL3284" s="69">
        <f t="shared" si="556"/>
        <v>0</v>
      </c>
      <c r="AM3284" s="69"/>
    </row>
    <row r="3285" spans="29:39">
      <c r="AC3285" s="69" t="str">
        <f t="shared" si="547"/>
        <v/>
      </c>
      <c r="AD3285" s="69" t="str">
        <f t="shared" si="548"/>
        <v/>
      </c>
      <c r="AE3285" s="69" t="str">
        <f t="shared" si="549"/>
        <v/>
      </c>
      <c r="AF3285" s="69" t="str">
        <f t="shared" si="550"/>
        <v/>
      </c>
      <c r="AG3285" s="69" t="str">
        <f t="shared" si="551"/>
        <v/>
      </c>
      <c r="AH3285" s="69" t="str">
        <f t="shared" si="552"/>
        <v/>
      </c>
      <c r="AI3285" s="69" t="str">
        <f t="shared" si="553"/>
        <v/>
      </c>
      <c r="AJ3285" s="69" t="str">
        <f t="shared" si="554"/>
        <v/>
      </c>
      <c r="AK3285" s="69" t="str">
        <f t="shared" si="555"/>
        <v/>
      </c>
      <c r="AL3285" s="69">
        <f t="shared" si="556"/>
        <v>0</v>
      </c>
      <c r="AM3285" s="69"/>
    </row>
    <row r="3286" spans="29:39">
      <c r="AC3286" s="69" t="str">
        <f t="shared" si="547"/>
        <v/>
      </c>
      <c r="AD3286" s="69" t="str">
        <f t="shared" si="548"/>
        <v/>
      </c>
      <c r="AE3286" s="69" t="str">
        <f t="shared" si="549"/>
        <v/>
      </c>
      <c r="AF3286" s="69" t="str">
        <f t="shared" si="550"/>
        <v/>
      </c>
      <c r="AG3286" s="69" t="str">
        <f t="shared" si="551"/>
        <v/>
      </c>
      <c r="AH3286" s="69" t="str">
        <f t="shared" si="552"/>
        <v/>
      </c>
      <c r="AI3286" s="69" t="str">
        <f t="shared" si="553"/>
        <v/>
      </c>
      <c r="AJ3286" s="69" t="str">
        <f t="shared" si="554"/>
        <v/>
      </c>
      <c r="AK3286" s="69" t="str">
        <f t="shared" si="555"/>
        <v/>
      </c>
      <c r="AL3286" s="69">
        <f t="shared" si="556"/>
        <v>0</v>
      </c>
      <c r="AM3286" s="69"/>
    </row>
    <row r="3287" spans="29:39">
      <c r="AC3287" s="69" t="str">
        <f t="shared" si="547"/>
        <v/>
      </c>
      <c r="AD3287" s="69" t="str">
        <f t="shared" si="548"/>
        <v/>
      </c>
      <c r="AE3287" s="69" t="str">
        <f t="shared" si="549"/>
        <v/>
      </c>
      <c r="AF3287" s="69" t="str">
        <f t="shared" si="550"/>
        <v/>
      </c>
      <c r="AG3287" s="69" t="str">
        <f t="shared" si="551"/>
        <v/>
      </c>
      <c r="AH3287" s="69" t="str">
        <f t="shared" si="552"/>
        <v/>
      </c>
      <c r="AI3287" s="69" t="str">
        <f t="shared" si="553"/>
        <v/>
      </c>
      <c r="AJ3287" s="69" t="str">
        <f t="shared" si="554"/>
        <v/>
      </c>
      <c r="AK3287" s="69" t="str">
        <f t="shared" si="555"/>
        <v/>
      </c>
      <c r="AL3287" s="69">
        <f t="shared" si="556"/>
        <v>0</v>
      </c>
      <c r="AM3287" s="69"/>
    </row>
    <row r="3288" spans="29:39">
      <c r="AC3288" s="69" t="str">
        <f t="shared" si="547"/>
        <v/>
      </c>
      <c r="AD3288" s="69" t="str">
        <f t="shared" si="548"/>
        <v/>
      </c>
      <c r="AE3288" s="69" t="str">
        <f t="shared" si="549"/>
        <v/>
      </c>
      <c r="AF3288" s="69" t="str">
        <f t="shared" si="550"/>
        <v/>
      </c>
      <c r="AG3288" s="69" t="str">
        <f t="shared" si="551"/>
        <v/>
      </c>
      <c r="AH3288" s="69" t="str">
        <f t="shared" si="552"/>
        <v/>
      </c>
      <c r="AI3288" s="69" t="str">
        <f t="shared" si="553"/>
        <v/>
      </c>
      <c r="AJ3288" s="69" t="str">
        <f t="shared" si="554"/>
        <v/>
      </c>
      <c r="AK3288" s="69" t="str">
        <f t="shared" si="555"/>
        <v/>
      </c>
      <c r="AL3288" s="69">
        <f t="shared" si="556"/>
        <v>0</v>
      </c>
      <c r="AM3288" s="69"/>
    </row>
    <row r="3289" spans="29:39">
      <c r="AC3289" s="69" t="str">
        <f t="shared" si="547"/>
        <v/>
      </c>
      <c r="AD3289" s="69" t="str">
        <f t="shared" si="548"/>
        <v/>
      </c>
      <c r="AE3289" s="69" t="str">
        <f t="shared" si="549"/>
        <v/>
      </c>
      <c r="AF3289" s="69" t="str">
        <f t="shared" si="550"/>
        <v/>
      </c>
      <c r="AG3289" s="69" t="str">
        <f t="shared" si="551"/>
        <v/>
      </c>
      <c r="AH3289" s="69" t="str">
        <f t="shared" si="552"/>
        <v/>
      </c>
      <c r="AI3289" s="69" t="str">
        <f t="shared" si="553"/>
        <v/>
      </c>
      <c r="AJ3289" s="69" t="str">
        <f t="shared" si="554"/>
        <v/>
      </c>
      <c r="AK3289" s="69" t="str">
        <f t="shared" si="555"/>
        <v/>
      </c>
      <c r="AL3289" s="69">
        <f t="shared" si="556"/>
        <v>0</v>
      </c>
      <c r="AM3289" s="69"/>
    </row>
    <row r="3290" spans="29:39">
      <c r="AC3290" s="69" t="str">
        <f t="shared" si="547"/>
        <v/>
      </c>
      <c r="AD3290" s="69" t="str">
        <f t="shared" si="548"/>
        <v/>
      </c>
      <c r="AE3290" s="69" t="str">
        <f t="shared" si="549"/>
        <v/>
      </c>
      <c r="AF3290" s="69" t="str">
        <f t="shared" si="550"/>
        <v/>
      </c>
      <c r="AG3290" s="69" t="str">
        <f t="shared" si="551"/>
        <v/>
      </c>
      <c r="AH3290" s="69" t="str">
        <f t="shared" si="552"/>
        <v/>
      </c>
      <c r="AI3290" s="69" t="str">
        <f t="shared" si="553"/>
        <v/>
      </c>
      <c r="AJ3290" s="69" t="str">
        <f t="shared" si="554"/>
        <v/>
      </c>
      <c r="AK3290" s="69" t="str">
        <f t="shared" si="555"/>
        <v/>
      </c>
      <c r="AL3290" s="69">
        <f t="shared" si="556"/>
        <v>0</v>
      </c>
      <c r="AM3290" s="69"/>
    </row>
    <row r="3291" spans="29:39">
      <c r="AC3291" s="69" t="str">
        <f t="shared" si="547"/>
        <v/>
      </c>
      <c r="AD3291" s="69" t="str">
        <f t="shared" si="548"/>
        <v/>
      </c>
      <c r="AE3291" s="69" t="str">
        <f t="shared" si="549"/>
        <v/>
      </c>
      <c r="AF3291" s="69" t="str">
        <f t="shared" si="550"/>
        <v/>
      </c>
      <c r="AG3291" s="69" t="str">
        <f t="shared" si="551"/>
        <v/>
      </c>
      <c r="AH3291" s="69" t="str">
        <f t="shared" si="552"/>
        <v/>
      </c>
      <c r="AI3291" s="69" t="str">
        <f t="shared" si="553"/>
        <v/>
      </c>
      <c r="AJ3291" s="69" t="str">
        <f t="shared" si="554"/>
        <v/>
      </c>
      <c r="AK3291" s="69" t="str">
        <f t="shared" si="555"/>
        <v/>
      </c>
      <c r="AL3291" s="69">
        <f t="shared" si="556"/>
        <v>0</v>
      </c>
      <c r="AM3291" s="69"/>
    </row>
    <row r="3292" spans="29:39">
      <c r="AC3292" s="69" t="str">
        <f t="shared" si="547"/>
        <v/>
      </c>
      <c r="AD3292" s="69" t="str">
        <f t="shared" si="548"/>
        <v/>
      </c>
      <c r="AE3292" s="69" t="str">
        <f t="shared" si="549"/>
        <v/>
      </c>
      <c r="AF3292" s="69" t="str">
        <f t="shared" si="550"/>
        <v/>
      </c>
      <c r="AG3292" s="69" t="str">
        <f t="shared" si="551"/>
        <v/>
      </c>
      <c r="AH3292" s="69" t="str">
        <f t="shared" si="552"/>
        <v/>
      </c>
      <c r="AI3292" s="69" t="str">
        <f t="shared" si="553"/>
        <v/>
      </c>
      <c r="AJ3292" s="69" t="str">
        <f t="shared" si="554"/>
        <v/>
      </c>
      <c r="AK3292" s="69" t="str">
        <f t="shared" si="555"/>
        <v/>
      </c>
      <c r="AL3292" s="69">
        <f t="shared" si="556"/>
        <v>0</v>
      </c>
      <c r="AM3292" s="69"/>
    </row>
    <row r="3293" spans="29:39">
      <c r="AC3293" s="69" t="str">
        <f t="shared" si="547"/>
        <v/>
      </c>
      <c r="AD3293" s="69" t="str">
        <f t="shared" si="548"/>
        <v/>
      </c>
      <c r="AE3293" s="69" t="str">
        <f t="shared" si="549"/>
        <v/>
      </c>
      <c r="AF3293" s="69" t="str">
        <f t="shared" si="550"/>
        <v/>
      </c>
      <c r="AG3293" s="69" t="str">
        <f t="shared" si="551"/>
        <v/>
      </c>
      <c r="AH3293" s="69" t="str">
        <f t="shared" si="552"/>
        <v/>
      </c>
      <c r="AI3293" s="69" t="str">
        <f t="shared" si="553"/>
        <v/>
      </c>
      <c r="AJ3293" s="69" t="str">
        <f t="shared" si="554"/>
        <v/>
      </c>
      <c r="AK3293" s="69" t="str">
        <f t="shared" si="555"/>
        <v/>
      </c>
      <c r="AL3293" s="69">
        <f t="shared" si="556"/>
        <v>0</v>
      </c>
      <c r="AM3293" s="69"/>
    </row>
    <row r="3294" spans="29:39">
      <c r="AC3294" s="69" t="str">
        <f t="shared" si="547"/>
        <v/>
      </c>
      <c r="AD3294" s="69" t="str">
        <f t="shared" si="548"/>
        <v/>
      </c>
      <c r="AE3294" s="69" t="str">
        <f t="shared" si="549"/>
        <v/>
      </c>
      <c r="AF3294" s="69" t="str">
        <f t="shared" si="550"/>
        <v/>
      </c>
      <c r="AG3294" s="69" t="str">
        <f t="shared" si="551"/>
        <v/>
      </c>
      <c r="AH3294" s="69" t="str">
        <f t="shared" si="552"/>
        <v/>
      </c>
      <c r="AI3294" s="69" t="str">
        <f t="shared" si="553"/>
        <v/>
      </c>
      <c r="AJ3294" s="69" t="str">
        <f t="shared" si="554"/>
        <v/>
      </c>
      <c r="AK3294" s="69" t="str">
        <f t="shared" si="555"/>
        <v/>
      </c>
      <c r="AL3294" s="69">
        <f t="shared" si="556"/>
        <v>0</v>
      </c>
      <c r="AM3294" s="69"/>
    </row>
    <row r="3295" spans="29:39">
      <c r="AC3295" s="69" t="str">
        <f t="shared" si="547"/>
        <v/>
      </c>
      <c r="AD3295" s="69" t="str">
        <f t="shared" si="548"/>
        <v/>
      </c>
      <c r="AE3295" s="69" t="str">
        <f t="shared" si="549"/>
        <v/>
      </c>
      <c r="AF3295" s="69" t="str">
        <f t="shared" si="550"/>
        <v/>
      </c>
      <c r="AG3295" s="69" t="str">
        <f t="shared" si="551"/>
        <v/>
      </c>
      <c r="AH3295" s="69" t="str">
        <f t="shared" si="552"/>
        <v/>
      </c>
      <c r="AI3295" s="69" t="str">
        <f t="shared" si="553"/>
        <v/>
      </c>
      <c r="AJ3295" s="69" t="str">
        <f t="shared" si="554"/>
        <v/>
      </c>
      <c r="AK3295" s="69" t="str">
        <f t="shared" si="555"/>
        <v/>
      </c>
      <c r="AL3295" s="69">
        <f t="shared" si="556"/>
        <v>0</v>
      </c>
      <c r="AM3295" s="69"/>
    </row>
    <row r="3296" spans="29:39">
      <c r="AC3296" s="69" t="str">
        <f t="shared" si="547"/>
        <v/>
      </c>
      <c r="AD3296" s="69" t="str">
        <f t="shared" si="548"/>
        <v/>
      </c>
      <c r="AE3296" s="69" t="str">
        <f t="shared" si="549"/>
        <v/>
      </c>
      <c r="AF3296" s="69" t="str">
        <f t="shared" si="550"/>
        <v/>
      </c>
      <c r="AG3296" s="69" t="str">
        <f t="shared" si="551"/>
        <v/>
      </c>
      <c r="AH3296" s="69" t="str">
        <f t="shared" si="552"/>
        <v/>
      </c>
      <c r="AI3296" s="69" t="str">
        <f t="shared" si="553"/>
        <v/>
      </c>
      <c r="AJ3296" s="69" t="str">
        <f t="shared" si="554"/>
        <v/>
      </c>
      <c r="AK3296" s="69" t="str">
        <f t="shared" si="555"/>
        <v/>
      </c>
      <c r="AL3296" s="69">
        <f t="shared" si="556"/>
        <v>0</v>
      </c>
      <c r="AM3296" s="69"/>
    </row>
    <row r="3297" spans="29:39">
      <c r="AC3297" s="69" t="str">
        <f t="shared" si="547"/>
        <v/>
      </c>
      <c r="AD3297" s="69" t="str">
        <f t="shared" si="548"/>
        <v/>
      </c>
      <c r="AE3297" s="69" t="str">
        <f t="shared" si="549"/>
        <v/>
      </c>
      <c r="AF3297" s="69" t="str">
        <f t="shared" si="550"/>
        <v/>
      </c>
      <c r="AG3297" s="69" t="str">
        <f t="shared" si="551"/>
        <v/>
      </c>
      <c r="AH3297" s="69" t="str">
        <f t="shared" si="552"/>
        <v/>
      </c>
      <c r="AI3297" s="69" t="str">
        <f t="shared" si="553"/>
        <v/>
      </c>
      <c r="AJ3297" s="69" t="str">
        <f t="shared" si="554"/>
        <v/>
      </c>
      <c r="AK3297" s="69" t="str">
        <f t="shared" si="555"/>
        <v/>
      </c>
      <c r="AL3297" s="69">
        <f t="shared" si="556"/>
        <v>0</v>
      </c>
      <c r="AM3297" s="69"/>
    </row>
    <row r="3298" spans="29:39">
      <c r="AC3298" s="69" t="str">
        <f t="shared" si="547"/>
        <v/>
      </c>
      <c r="AD3298" s="69" t="str">
        <f t="shared" si="548"/>
        <v/>
      </c>
      <c r="AE3298" s="69" t="str">
        <f t="shared" si="549"/>
        <v/>
      </c>
      <c r="AF3298" s="69" t="str">
        <f t="shared" si="550"/>
        <v/>
      </c>
      <c r="AG3298" s="69" t="str">
        <f t="shared" si="551"/>
        <v/>
      </c>
      <c r="AH3298" s="69" t="str">
        <f t="shared" si="552"/>
        <v/>
      </c>
      <c r="AI3298" s="69" t="str">
        <f t="shared" si="553"/>
        <v/>
      </c>
      <c r="AJ3298" s="69" t="str">
        <f t="shared" si="554"/>
        <v/>
      </c>
      <c r="AK3298" s="69" t="str">
        <f t="shared" si="555"/>
        <v/>
      </c>
      <c r="AL3298" s="69">
        <f t="shared" si="556"/>
        <v>0</v>
      </c>
      <c r="AM3298" s="69"/>
    </row>
    <row r="3299" spans="29:39">
      <c r="AC3299" s="69" t="str">
        <f t="shared" si="547"/>
        <v/>
      </c>
      <c r="AD3299" s="69" t="str">
        <f t="shared" si="548"/>
        <v/>
      </c>
      <c r="AE3299" s="69" t="str">
        <f t="shared" si="549"/>
        <v/>
      </c>
      <c r="AF3299" s="69" t="str">
        <f t="shared" si="550"/>
        <v/>
      </c>
      <c r="AG3299" s="69" t="str">
        <f t="shared" si="551"/>
        <v/>
      </c>
      <c r="AH3299" s="69" t="str">
        <f t="shared" si="552"/>
        <v/>
      </c>
      <c r="AI3299" s="69" t="str">
        <f t="shared" si="553"/>
        <v/>
      </c>
      <c r="AJ3299" s="69" t="str">
        <f t="shared" si="554"/>
        <v/>
      </c>
      <c r="AK3299" s="69" t="str">
        <f t="shared" si="555"/>
        <v/>
      </c>
      <c r="AL3299" s="69">
        <f t="shared" si="556"/>
        <v>0</v>
      </c>
      <c r="AM3299" s="69"/>
    </row>
    <row r="3300" spans="29:39">
      <c r="AC3300" s="69" t="str">
        <f t="shared" si="547"/>
        <v/>
      </c>
      <c r="AD3300" s="69" t="str">
        <f t="shared" si="548"/>
        <v/>
      </c>
      <c r="AE3300" s="69" t="str">
        <f t="shared" si="549"/>
        <v/>
      </c>
      <c r="AF3300" s="69" t="str">
        <f t="shared" si="550"/>
        <v/>
      </c>
      <c r="AG3300" s="69" t="str">
        <f t="shared" si="551"/>
        <v/>
      </c>
      <c r="AH3300" s="69" t="str">
        <f t="shared" si="552"/>
        <v/>
      </c>
      <c r="AI3300" s="69" t="str">
        <f t="shared" si="553"/>
        <v/>
      </c>
      <c r="AJ3300" s="69" t="str">
        <f t="shared" si="554"/>
        <v/>
      </c>
      <c r="AK3300" s="69" t="str">
        <f t="shared" si="555"/>
        <v/>
      </c>
      <c r="AL3300" s="69">
        <f t="shared" si="556"/>
        <v>0</v>
      </c>
      <c r="AM3300" s="69"/>
    </row>
    <row r="3301" spans="29:39">
      <c r="AC3301" s="69" t="str">
        <f t="shared" si="547"/>
        <v/>
      </c>
      <c r="AD3301" s="69" t="str">
        <f t="shared" si="548"/>
        <v/>
      </c>
      <c r="AE3301" s="69" t="str">
        <f t="shared" si="549"/>
        <v/>
      </c>
      <c r="AF3301" s="69" t="str">
        <f t="shared" si="550"/>
        <v/>
      </c>
      <c r="AG3301" s="69" t="str">
        <f t="shared" si="551"/>
        <v/>
      </c>
      <c r="AH3301" s="69" t="str">
        <f t="shared" si="552"/>
        <v/>
      </c>
      <c r="AI3301" s="69" t="str">
        <f t="shared" si="553"/>
        <v/>
      </c>
      <c r="AJ3301" s="69" t="str">
        <f t="shared" si="554"/>
        <v/>
      </c>
      <c r="AK3301" s="69" t="str">
        <f t="shared" si="555"/>
        <v/>
      </c>
      <c r="AL3301" s="69">
        <f t="shared" si="556"/>
        <v>0</v>
      </c>
      <c r="AM3301" s="69"/>
    </row>
    <row r="3302" spans="29:39">
      <c r="AC3302" s="69" t="str">
        <f t="shared" si="547"/>
        <v/>
      </c>
      <c r="AD3302" s="69" t="str">
        <f t="shared" si="548"/>
        <v/>
      </c>
      <c r="AE3302" s="69" t="str">
        <f t="shared" si="549"/>
        <v/>
      </c>
      <c r="AF3302" s="69" t="str">
        <f t="shared" si="550"/>
        <v/>
      </c>
      <c r="AG3302" s="69" t="str">
        <f t="shared" si="551"/>
        <v/>
      </c>
      <c r="AH3302" s="69" t="str">
        <f t="shared" si="552"/>
        <v/>
      </c>
      <c r="AI3302" s="69" t="str">
        <f t="shared" si="553"/>
        <v/>
      </c>
      <c r="AJ3302" s="69" t="str">
        <f t="shared" si="554"/>
        <v/>
      </c>
      <c r="AK3302" s="69" t="str">
        <f t="shared" si="555"/>
        <v/>
      </c>
      <c r="AL3302" s="69">
        <f t="shared" si="556"/>
        <v>0</v>
      </c>
      <c r="AM3302" s="69"/>
    </row>
    <row r="3303" spans="29:39">
      <c r="AC3303" s="69" t="str">
        <f t="shared" si="547"/>
        <v/>
      </c>
      <c r="AD3303" s="69" t="str">
        <f t="shared" si="548"/>
        <v/>
      </c>
      <c r="AE3303" s="69" t="str">
        <f t="shared" si="549"/>
        <v/>
      </c>
      <c r="AF3303" s="69" t="str">
        <f t="shared" si="550"/>
        <v/>
      </c>
      <c r="AG3303" s="69" t="str">
        <f t="shared" si="551"/>
        <v/>
      </c>
      <c r="AH3303" s="69" t="str">
        <f t="shared" si="552"/>
        <v/>
      </c>
      <c r="AI3303" s="69" t="str">
        <f t="shared" si="553"/>
        <v/>
      </c>
      <c r="AJ3303" s="69" t="str">
        <f t="shared" si="554"/>
        <v/>
      </c>
      <c r="AK3303" s="69" t="str">
        <f t="shared" si="555"/>
        <v/>
      </c>
      <c r="AL3303" s="69">
        <f t="shared" si="556"/>
        <v>0</v>
      </c>
      <c r="AM3303" s="69"/>
    </row>
    <row r="3304" spans="29:39">
      <c r="AC3304" s="69" t="str">
        <f t="shared" si="547"/>
        <v/>
      </c>
      <c r="AD3304" s="69" t="str">
        <f t="shared" si="548"/>
        <v/>
      </c>
      <c r="AE3304" s="69" t="str">
        <f t="shared" si="549"/>
        <v/>
      </c>
      <c r="AF3304" s="69" t="str">
        <f t="shared" si="550"/>
        <v/>
      </c>
      <c r="AG3304" s="69" t="str">
        <f t="shared" si="551"/>
        <v/>
      </c>
      <c r="AH3304" s="69" t="str">
        <f t="shared" si="552"/>
        <v/>
      </c>
      <c r="AI3304" s="69" t="str">
        <f t="shared" si="553"/>
        <v/>
      </c>
      <c r="AJ3304" s="69" t="str">
        <f t="shared" si="554"/>
        <v/>
      </c>
      <c r="AK3304" s="69" t="str">
        <f t="shared" si="555"/>
        <v/>
      </c>
      <c r="AL3304" s="69">
        <f t="shared" si="556"/>
        <v>0</v>
      </c>
      <c r="AM3304" s="69"/>
    </row>
    <row r="3305" spans="29:39">
      <c r="AC3305" s="69" t="str">
        <f t="shared" si="547"/>
        <v/>
      </c>
      <c r="AD3305" s="69" t="str">
        <f t="shared" si="548"/>
        <v/>
      </c>
      <c r="AE3305" s="69" t="str">
        <f t="shared" si="549"/>
        <v/>
      </c>
      <c r="AF3305" s="69" t="str">
        <f t="shared" si="550"/>
        <v/>
      </c>
      <c r="AG3305" s="69" t="str">
        <f t="shared" si="551"/>
        <v/>
      </c>
      <c r="AH3305" s="69" t="str">
        <f t="shared" si="552"/>
        <v/>
      </c>
      <c r="AI3305" s="69" t="str">
        <f t="shared" si="553"/>
        <v/>
      </c>
      <c r="AJ3305" s="69" t="str">
        <f t="shared" si="554"/>
        <v/>
      </c>
      <c r="AK3305" s="69" t="str">
        <f t="shared" si="555"/>
        <v/>
      </c>
      <c r="AL3305" s="69">
        <f t="shared" si="556"/>
        <v>0</v>
      </c>
      <c r="AM3305" s="69"/>
    </row>
    <row r="3306" spans="29:39">
      <c r="AC3306" s="69" t="str">
        <f t="shared" si="547"/>
        <v/>
      </c>
      <c r="AD3306" s="69" t="str">
        <f t="shared" si="548"/>
        <v/>
      </c>
      <c r="AE3306" s="69" t="str">
        <f t="shared" si="549"/>
        <v/>
      </c>
      <c r="AF3306" s="69" t="str">
        <f t="shared" si="550"/>
        <v/>
      </c>
      <c r="AG3306" s="69" t="str">
        <f t="shared" si="551"/>
        <v/>
      </c>
      <c r="AH3306" s="69" t="str">
        <f t="shared" si="552"/>
        <v/>
      </c>
      <c r="AI3306" s="69" t="str">
        <f t="shared" si="553"/>
        <v/>
      </c>
      <c r="AJ3306" s="69" t="str">
        <f t="shared" si="554"/>
        <v/>
      </c>
      <c r="AK3306" s="69" t="str">
        <f t="shared" si="555"/>
        <v/>
      </c>
      <c r="AL3306" s="69">
        <f t="shared" si="556"/>
        <v>0</v>
      </c>
      <c r="AM3306" s="69"/>
    </row>
    <row r="3307" spans="29:39">
      <c r="AC3307" s="69" t="str">
        <f t="shared" si="547"/>
        <v/>
      </c>
      <c r="AD3307" s="69" t="str">
        <f t="shared" si="548"/>
        <v/>
      </c>
      <c r="AE3307" s="69" t="str">
        <f t="shared" si="549"/>
        <v/>
      </c>
      <c r="AF3307" s="69" t="str">
        <f t="shared" si="550"/>
        <v/>
      </c>
      <c r="AG3307" s="69" t="str">
        <f t="shared" si="551"/>
        <v/>
      </c>
      <c r="AH3307" s="69" t="str">
        <f t="shared" si="552"/>
        <v/>
      </c>
      <c r="AI3307" s="69" t="str">
        <f t="shared" si="553"/>
        <v/>
      </c>
      <c r="AJ3307" s="69" t="str">
        <f t="shared" si="554"/>
        <v/>
      </c>
      <c r="AK3307" s="69" t="str">
        <f t="shared" si="555"/>
        <v/>
      </c>
      <c r="AL3307" s="69">
        <f t="shared" si="556"/>
        <v>0</v>
      </c>
      <c r="AM3307" s="69"/>
    </row>
    <row r="3308" spans="29:39">
      <c r="AC3308" s="69" t="str">
        <f t="shared" si="547"/>
        <v/>
      </c>
      <c r="AD3308" s="69" t="str">
        <f t="shared" si="548"/>
        <v/>
      </c>
      <c r="AE3308" s="69" t="str">
        <f t="shared" si="549"/>
        <v/>
      </c>
      <c r="AF3308" s="69" t="str">
        <f t="shared" si="550"/>
        <v/>
      </c>
      <c r="AG3308" s="69" t="str">
        <f t="shared" si="551"/>
        <v/>
      </c>
      <c r="AH3308" s="69" t="str">
        <f t="shared" si="552"/>
        <v/>
      </c>
      <c r="AI3308" s="69" t="str">
        <f t="shared" si="553"/>
        <v/>
      </c>
      <c r="AJ3308" s="69" t="str">
        <f t="shared" si="554"/>
        <v/>
      </c>
      <c r="AK3308" s="69" t="str">
        <f t="shared" si="555"/>
        <v/>
      </c>
      <c r="AL3308" s="69">
        <f t="shared" si="556"/>
        <v>0</v>
      </c>
      <c r="AM3308" s="69"/>
    </row>
    <row r="3309" spans="29:39">
      <c r="AC3309" s="69" t="str">
        <f t="shared" si="547"/>
        <v/>
      </c>
      <c r="AD3309" s="69" t="str">
        <f t="shared" si="548"/>
        <v/>
      </c>
      <c r="AE3309" s="69" t="str">
        <f t="shared" si="549"/>
        <v/>
      </c>
      <c r="AF3309" s="69" t="str">
        <f t="shared" si="550"/>
        <v/>
      </c>
      <c r="AG3309" s="69" t="str">
        <f t="shared" si="551"/>
        <v/>
      </c>
      <c r="AH3309" s="69" t="str">
        <f t="shared" si="552"/>
        <v/>
      </c>
      <c r="AI3309" s="69" t="str">
        <f t="shared" si="553"/>
        <v/>
      </c>
      <c r="AJ3309" s="69" t="str">
        <f t="shared" si="554"/>
        <v/>
      </c>
      <c r="AK3309" s="69" t="str">
        <f t="shared" si="555"/>
        <v/>
      </c>
      <c r="AL3309" s="69">
        <f t="shared" si="556"/>
        <v>0</v>
      </c>
      <c r="AM3309" s="69"/>
    </row>
    <row r="3310" spans="29:39">
      <c r="AC3310" s="69" t="str">
        <f t="shared" si="547"/>
        <v/>
      </c>
      <c r="AD3310" s="69" t="str">
        <f t="shared" si="548"/>
        <v/>
      </c>
      <c r="AE3310" s="69" t="str">
        <f t="shared" si="549"/>
        <v/>
      </c>
      <c r="AF3310" s="69" t="str">
        <f t="shared" si="550"/>
        <v/>
      </c>
      <c r="AG3310" s="69" t="str">
        <f t="shared" si="551"/>
        <v/>
      </c>
      <c r="AH3310" s="69" t="str">
        <f t="shared" si="552"/>
        <v/>
      </c>
      <c r="AI3310" s="69" t="str">
        <f t="shared" si="553"/>
        <v/>
      </c>
      <c r="AJ3310" s="69" t="str">
        <f t="shared" si="554"/>
        <v/>
      </c>
      <c r="AK3310" s="69" t="str">
        <f t="shared" si="555"/>
        <v/>
      </c>
      <c r="AL3310" s="69">
        <f t="shared" si="556"/>
        <v>0</v>
      </c>
      <c r="AM3310" s="69"/>
    </row>
    <row r="3311" spans="29:39">
      <c r="AC3311" s="69" t="str">
        <f t="shared" si="547"/>
        <v/>
      </c>
      <c r="AD3311" s="69" t="str">
        <f t="shared" si="548"/>
        <v/>
      </c>
      <c r="AE3311" s="69" t="str">
        <f t="shared" si="549"/>
        <v/>
      </c>
      <c r="AF3311" s="69" t="str">
        <f t="shared" si="550"/>
        <v/>
      </c>
      <c r="AG3311" s="69" t="str">
        <f t="shared" si="551"/>
        <v/>
      </c>
      <c r="AH3311" s="69" t="str">
        <f t="shared" si="552"/>
        <v/>
      </c>
      <c r="AI3311" s="69" t="str">
        <f t="shared" si="553"/>
        <v/>
      </c>
      <c r="AJ3311" s="69" t="str">
        <f t="shared" si="554"/>
        <v/>
      </c>
      <c r="AK3311" s="69" t="str">
        <f t="shared" si="555"/>
        <v/>
      </c>
      <c r="AL3311" s="69">
        <f t="shared" si="556"/>
        <v>0</v>
      </c>
      <c r="AM3311" s="69"/>
    </row>
    <row r="3312" spans="29:39">
      <c r="AC3312" s="69" t="str">
        <f t="shared" si="547"/>
        <v/>
      </c>
      <c r="AD3312" s="69" t="str">
        <f t="shared" si="548"/>
        <v/>
      </c>
      <c r="AE3312" s="69" t="str">
        <f t="shared" si="549"/>
        <v/>
      </c>
      <c r="AF3312" s="69" t="str">
        <f t="shared" si="550"/>
        <v/>
      </c>
      <c r="AG3312" s="69" t="str">
        <f t="shared" si="551"/>
        <v/>
      </c>
      <c r="AH3312" s="69" t="str">
        <f t="shared" si="552"/>
        <v/>
      </c>
      <c r="AI3312" s="69" t="str">
        <f t="shared" si="553"/>
        <v/>
      </c>
      <c r="AJ3312" s="69" t="str">
        <f t="shared" si="554"/>
        <v/>
      </c>
      <c r="AK3312" s="69" t="str">
        <f t="shared" si="555"/>
        <v/>
      </c>
      <c r="AL3312" s="69">
        <f t="shared" si="556"/>
        <v>0</v>
      </c>
      <c r="AM3312" s="69"/>
    </row>
    <row r="3313" spans="29:39">
      <c r="AC3313" s="69" t="str">
        <f t="shared" si="547"/>
        <v/>
      </c>
      <c r="AD3313" s="69" t="str">
        <f t="shared" si="548"/>
        <v/>
      </c>
      <c r="AE3313" s="69" t="str">
        <f t="shared" si="549"/>
        <v/>
      </c>
      <c r="AF3313" s="69" t="str">
        <f t="shared" si="550"/>
        <v/>
      </c>
      <c r="AG3313" s="69" t="str">
        <f t="shared" si="551"/>
        <v/>
      </c>
      <c r="AH3313" s="69" t="str">
        <f t="shared" si="552"/>
        <v/>
      </c>
      <c r="AI3313" s="69" t="str">
        <f t="shared" si="553"/>
        <v/>
      </c>
      <c r="AJ3313" s="69" t="str">
        <f t="shared" si="554"/>
        <v/>
      </c>
      <c r="AK3313" s="69" t="str">
        <f t="shared" si="555"/>
        <v/>
      </c>
      <c r="AL3313" s="69">
        <f t="shared" si="556"/>
        <v>0</v>
      </c>
      <c r="AM3313" s="69"/>
    </row>
    <row r="3314" spans="29:39">
      <c r="AC3314" s="69" t="str">
        <f t="shared" si="547"/>
        <v/>
      </c>
      <c r="AD3314" s="69" t="str">
        <f t="shared" si="548"/>
        <v/>
      </c>
      <c r="AE3314" s="69" t="str">
        <f t="shared" si="549"/>
        <v/>
      </c>
      <c r="AF3314" s="69" t="str">
        <f t="shared" si="550"/>
        <v/>
      </c>
      <c r="AG3314" s="69" t="str">
        <f t="shared" si="551"/>
        <v/>
      </c>
      <c r="AH3314" s="69" t="str">
        <f t="shared" si="552"/>
        <v/>
      </c>
      <c r="AI3314" s="69" t="str">
        <f t="shared" si="553"/>
        <v/>
      </c>
      <c r="AJ3314" s="69" t="str">
        <f t="shared" si="554"/>
        <v/>
      </c>
      <c r="AK3314" s="69" t="str">
        <f t="shared" si="555"/>
        <v/>
      </c>
      <c r="AL3314" s="69">
        <f t="shared" si="556"/>
        <v>0</v>
      </c>
      <c r="AM3314" s="69"/>
    </row>
    <row r="3315" spans="29:39">
      <c r="AC3315" s="69" t="str">
        <f t="shared" si="547"/>
        <v/>
      </c>
      <c r="AD3315" s="69" t="str">
        <f t="shared" si="548"/>
        <v/>
      </c>
      <c r="AE3315" s="69" t="str">
        <f t="shared" si="549"/>
        <v/>
      </c>
      <c r="AF3315" s="69" t="str">
        <f t="shared" si="550"/>
        <v/>
      </c>
      <c r="AG3315" s="69" t="str">
        <f t="shared" si="551"/>
        <v/>
      </c>
      <c r="AH3315" s="69" t="str">
        <f t="shared" si="552"/>
        <v/>
      </c>
      <c r="AI3315" s="69" t="str">
        <f t="shared" si="553"/>
        <v/>
      </c>
      <c r="AJ3315" s="69" t="str">
        <f t="shared" si="554"/>
        <v/>
      </c>
      <c r="AK3315" s="69" t="str">
        <f t="shared" si="555"/>
        <v/>
      </c>
      <c r="AL3315" s="69">
        <f t="shared" si="556"/>
        <v>0</v>
      </c>
      <c r="AM3315" s="69"/>
    </row>
    <row r="3316" spans="29:39">
      <c r="AC3316" s="69" t="str">
        <f t="shared" si="547"/>
        <v/>
      </c>
      <c r="AD3316" s="69" t="str">
        <f t="shared" si="548"/>
        <v/>
      </c>
      <c r="AE3316" s="69" t="str">
        <f t="shared" si="549"/>
        <v/>
      </c>
      <c r="AF3316" s="69" t="str">
        <f t="shared" si="550"/>
        <v/>
      </c>
      <c r="AG3316" s="69" t="str">
        <f t="shared" si="551"/>
        <v/>
      </c>
      <c r="AH3316" s="69" t="str">
        <f t="shared" si="552"/>
        <v/>
      </c>
      <c r="AI3316" s="69" t="str">
        <f t="shared" si="553"/>
        <v/>
      </c>
      <c r="AJ3316" s="69" t="str">
        <f t="shared" si="554"/>
        <v/>
      </c>
      <c r="AK3316" s="69" t="str">
        <f t="shared" si="555"/>
        <v/>
      </c>
      <c r="AL3316" s="69">
        <f t="shared" si="556"/>
        <v>0</v>
      </c>
      <c r="AM3316" s="69"/>
    </row>
    <row r="3317" spans="29:39">
      <c r="AC3317" s="69" t="str">
        <f t="shared" si="547"/>
        <v/>
      </c>
      <c r="AD3317" s="69" t="str">
        <f t="shared" si="548"/>
        <v/>
      </c>
      <c r="AE3317" s="69" t="str">
        <f t="shared" si="549"/>
        <v/>
      </c>
      <c r="AF3317" s="69" t="str">
        <f t="shared" si="550"/>
        <v/>
      </c>
      <c r="AG3317" s="69" t="str">
        <f t="shared" si="551"/>
        <v/>
      </c>
      <c r="AH3317" s="69" t="str">
        <f t="shared" si="552"/>
        <v/>
      </c>
      <c r="AI3317" s="69" t="str">
        <f t="shared" si="553"/>
        <v/>
      </c>
      <c r="AJ3317" s="69" t="str">
        <f t="shared" si="554"/>
        <v/>
      </c>
      <c r="AK3317" s="69" t="str">
        <f t="shared" si="555"/>
        <v/>
      </c>
      <c r="AL3317" s="69">
        <f t="shared" si="556"/>
        <v>0</v>
      </c>
      <c r="AM3317" s="69"/>
    </row>
    <row r="3318" spans="29:39">
      <c r="AC3318" s="69" t="str">
        <f t="shared" si="547"/>
        <v/>
      </c>
      <c r="AD3318" s="69" t="str">
        <f t="shared" si="548"/>
        <v/>
      </c>
      <c r="AE3318" s="69" t="str">
        <f t="shared" si="549"/>
        <v/>
      </c>
      <c r="AF3318" s="69" t="str">
        <f t="shared" si="550"/>
        <v/>
      </c>
      <c r="AG3318" s="69" t="str">
        <f t="shared" si="551"/>
        <v/>
      </c>
      <c r="AH3318" s="69" t="str">
        <f t="shared" si="552"/>
        <v/>
      </c>
      <c r="AI3318" s="69" t="str">
        <f t="shared" si="553"/>
        <v/>
      </c>
      <c r="AJ3318" s="69" t="str">
        <f t="shared" si="554"/>
        <v/>
      </c>
      <c r="AK3318" s="69" t="str">
        <f t="shared" si="555"/>
        <v/>
      </c>
      <c r="AL3318" s="69">
        <f t="shared" si="556"/>
        <v>0</v>
      </c>
      <c r="AM3318" s="69"/>
    </row>
    <row r="3319" spans="29:39">
      <c r="AC3319" s="69" t="str">
        <f t="shared" si="547"/>
        <v/>
      </c>
      <c r="AD3319" s="69" t="str">
        <f t="shared" si="548"/>
        <v/>
      </c>
      <c r="AE3319" s="69" t="str">
        <f t="shared" si="549"/>
        <v/>
      </c>
      <c r="AF3319" s="69" t="str">
        <f t="shared" si="550"/>
        <v/>
      </c>
      <c r="AG3319" s="69" t="str">
        <f t="shared" si="551"/>
        <v/>
      </c>
      <c r="AH3319" s="69" t="str">
        <f t="shared" si="552"/>
        <v/>
      </c>
      <c r="AI3319" s="69" t="str">
        <f t="shared" si="553"/>
        <v/>
      </c>
      <c r="AJ3319" s="69" t="str">
        <f t="shared" si="554"/>
        <v/>
      </c>
      <c r="AK3319" s="69" t="str">
        <f t="shared" si="555"/>
        <v/>
      </c>
      <c r="AL3319" s="69">
        <f t="shared" si="556"/>
        <v>0</v>
      </c>
      <c r="AM3319" s="69"/>
    </row>
    <row r="3320" spans="29:39">
      <c r="AC3320" s="69" t="str">
        <f t="shared" si="547"/>
        <v/>
      </c>
      <c r="AD3320" s="69" t="str">
        <f t="shared" si="548"/>
        <v/>
      </c>
      <c r="AE3320" s="69" t="str">
        <f t="shared" si="549"/>
        <v/>
      </c>
      <c r="AF3320" s="69" t="str">
        <f t="shared" si="550"/>
        <v/>
      </c>
      <c r="AG3320" s="69" t="str">
        <f t="shared" si="551"/>
        <v/>
      </c>
      <c r="AH3320" s="69" t="str">
        <f t="shared" si="552"/>
        <v/>
      </c>
      <c r="AI3320" s="69" t="str">
        <f t="shared" si="553"/>
        <v/>
      </c>
      <c r="AJ3320" s="69" t="str">
        <f t="shared" si="554"/>
        <v/>
      </c>
      <c r="AK3320" s="69" t="str">
        <f t="shared" si="555"/>
        <v/>
      </c>
      <c r="AL3320" s="69">
        <f t="shared" si="556"/>
        <v>0</v>
      </c>
      <c r="AM3320" s="69"/>
    </row>
    <row r="3321" spans="29:39">
      <c r="AC3321" s="69" t="str">
        <f t="shared" si="547"/>
        <v/>
      </c>
      <c r="AD3321" s="69" t="str">
        <f t="shared" si="548"/>
        <v/>
      </c>
      <c r="AE3321" s="69" t="str">
        <f t="shared" si="549"/>
        <v/>
      </c>
      <c r="AF3321" s="69" t="str">
        <f t="shared" si="550"/>
        <v/>
      </c>
      <c r="AG3321" s="69" t="str">
        <f t="shared" si="551"/>
        <v/>
      </c>
      <c r="AH3321" s="69" t="str">
        <f t="shared" si="552"/>
        <v/>
      </c>
      <c r="AI3321" s="69" t="str">
        <f t="shared" si="553"/>
        <v/>
      </c>
      <c r="AJ3321" s="69" t="str">
        <f t="shared" si="554"/>
        <v/>
      </c>
      <c r="AK3321" s="69" t="str">
        <f t="shared" si="555"/>
        <v/>
      </c>
      <c r="AL3321" s="69">
        <f t="shared" si="556"/>
        <v>0</v>
      </c>
      <c r="AM3321" s="69"/>
    </row>
    <row r="3322" spans="29:39">
      <c r="AC3322" s="69" t="str">
        <f t="shared" si="547"/>
        <v/>
      </c>
      <c r="AD3322" s="69" t="str">
        <f t="shared" si="548"/>
        <v/>
      </c>
      <c r="AE3322" s="69" t="str">
        <f t="shared" si="549"/>
        <v/>
      </c>
      <c r="AF3322" s="69" t="str">
        <f t="shared" si="550"/>
        <v/>
      </c>
      <c r="AG3322" s="69" t="str">
        <f t="shared" si="551"/>
        <v/>
      </c>
      <c r="AH3322" s="69" t="str">
        <f t="shared" si="552"/>
        <v/>
      </c>
      <c r="AI3322" s="69" t="str">
        <f t="shared" si="553"/>
        <v/>
      </c>
      <c r="AJ3322" s="69" t="str">
        <f t="shared" si="554"/>
        <v/>
      </c>
      <c r="AK3322" s="69" t="str">
        <f t="shared" si="555"/>
        <v/>
      </c>
      <c r="AL3322" s="69">
        <f t="shared" si="556"/>
        <v>0</v>
      </c>
      <c r="AM3322" s="69"/>
    </row>
    <row r="3323" spans="29:39">
      <c r="AC3323" s="69" t="str">
        <f t="shared" si="547"/>
        <v/>
      </c>
      <c r="AD3323" s="69" t="str">
        <f t="shared" si="548"/>
        <v/>
      </c>
      <c r="AE3323" s="69" t="str">
        <f t="shared" si="549"/>
        <v/>
      </c>
      <c r="AF3323" s="69" t="str">
        <f t="shared" si="550"/>
        <v/>
      </c>
      <c r="AG3323" s="69" t="str">
        <f t="shared" si="551"/>
        <v/>
      </c>
      <c r="AH3323" s="69" t="str">
        <f t="shared" si="552"/>
        <v/>
      </c>
      <c r="AI3323" s="69" t="str">
        <f t="shared" si="553"/>
        <v/>
      </c>
      <c r="AJ3323" s="69" t="str">
        <f t="shared" si="554"/>
        <v/>
      </c>
      <c r="AK3323" s="69" t="str">
        <f t="shared" si="555"/>
        <v/>
      </c>
      <c r="AL3323" s="69">
        <f t="shared" si="556"/>
        <v>0</v>
      </c>
      <c r="AM3323" s="69"/>
    </row>
    <row r="3324" spans="29:39">
      <c r="AC3324" s="69" t="str">
        <f t="shared" si="547"/>
        <v/>
      </c>
      <c r="AD3324" s="69" t="str">
        <f t="shared" si="548"/>
        <v/>
      </c>
      <c r="AE3324" s="69" t="str">
        <f t="shared" si="549"/>
        <v/>
      </c>
      <c r="AF3324" s="69" t="str">
        <f t="shared" si="550"/>
        <v/>
      </c>
      <c r="AG3324" s="69" t="str">
        <f t="shared" si="551"/>
        <v/>
      </c>
      <c r="AH3324" s="69" t="str">
        <f t="shared" si="552"/>
        <v/>
      </c>
      <c r="AI3324" s="69" t="str">
        <f t="shared" si="553"/>
        <v/>
      </c>
      <c r="AJ3324" s="69" t="str">
        <f t="shared" si="554"/>
        <v/>
      </c>
      <c r="AK3324" s="69" t="str">
        <f t="shared" si="555"/>
        <v/>
      </c>
      <c r="AL3324" s="69">
        <f t="shared" si="556"/>
        <v>0</v>
      </c>
      <c r="AM3324" s="69"/>
    </row>
    <row r="3325" spans="29:39">
      <c r="AC3325" s="69" t="str">
        <f t="shared" si="547"/>
        <v/>
      </c>
      <c r="AD3325" s="69" t="str">
        <f t="shared" si="548"/>
        <v/>
      </c>
      <c r="AE3325" s="69" t="str">
        <f t="shared" si="549"/>
        <v/>
      </c>
      <c r="AF3325" s="69" t="str">
        <f t="shared" si="550"/>
        <v/>
      </c>
      <c r="AG3325" s="69" t="str">
        <f t="shared" si="551"/>
        <v/>
      </c>
      <c r="AH3325" s="69" t="str">
        <f t="shared" si="552"/>
        <v/>
      </c>
      <c r="AI3325" s="69" t="str">
        <f t="shared" si="553"/>
        <v/>
      </c>
      <c r="AJ3325" s="69" t="str">
        <f t="shared" si="554"/>
        <v/>
      </c>
      <c r="AK3325" s="69" t="str">
        <f t="shared" si="555"/>
        <v/>
      </c>
      <c r="AL3325" s="69">
        <f t="shared" si="556"/>
        <v>0</v>
      </c>
      <c r="AM3325" s="69"/>
    </row>
    <row r="3326" spans="29:39">
      <c r="AC3326" s="69" t="str">
        <f t="shared" si="547"/>
        <v/>
      </c>
      <c r="AD3326" s="69" t="str">
        <f t="shared" si="548"/>
        <v/>
      </c>
      <c r="AE3326" s="69" t="str">
        <f t="shared" si="549"/>
        <v/>
      </c>
      <c r="AF3326" s="69" t="str">
        <f t="shared" si="550"/>
        <v/>
      </c>
      <c r="AG3326" s="69" t="str">
        <f t="shared" si="551"/>
        <v/>
      </c>
      <c r="AH3326" s="69" t="str">
        <f t="shared" si="552"/>
        <v/>
      </c>
      <c r="AI3326" s="69" t="str">
        <f t="shared" si="553"/>
        <v/>
      </c>
      <c r="AJ3326" s="69" t="str">
        <f t="shared" si="554"/>
        <v/>
      </c>
      <c r="AK3326" s="69" t="str">
        <f t="shared" si="555"/>
        <v/>
      </c>
      <c r="AL3326" s="69">
        <f t="shared" si="556"/>
        <v>0</v>
      </c>
      <c r="AM3326" s="69"/>
    </row>
    <row r="3327" spans="29:39">
      <c r="AC3327" s="69" t="str">
        <f t="shared" si="547"/>
        <v/>
      </c>
      <c r="AD3327" s="69" t="str">
        <f t="shared" si="548"/>
        <v/>
      </c>
      <c r="AE3327" s="69" t="str">
        <f t="shared" si="549"/>
        <v/>
      </c>
      <c r="AF3327" s="69" t="str">
        <f t="shared" si="550"/>
        <v/>
      </c>
      <c r="AG3327" s="69" t="str">
        <f t="shared" si="551"/>
        <v/>
      </c>
      <c r="AH3327" s="69" t="str">
        <f t="shared" si="552"/>
        <v/>
      </c>
      <c r="AI3327" s="69" t="str">
        <f t="shared" si="553"/>
        <v/>
      </c>
      <c r="AJ3327" s="69" t="str">
        <f t="shared" si="554"/>
        <v/>
      </c>
      <c r="AK3327" s="69" t="str">
        <f t="shared" si="555"/>
        <v/>
      </c>
      <c r="AL3327" s="69">
        <f t="shared" si="556"/>
        <v>0</v>
      </c>
      <c r="AM3327" s="69"/>
    </row>
    <row r="3328" spans="29:39">
      <c r="AC3328" s="69" t="str">
        <f t="shared" si="547"/>
        <v/>
      </c>
      <c r="AD3328" s="69" t="str">
        <f t="shared" si="548"/>
        <v/>
      </c>
      <c r="AE3328" s="69" t="str">
        <f t="shared" si="549"/>
        <v/>
      </c>
      <c r="AF3328" s="69" t="str">
        <f t="shared" si="550"/>
        <v/>
      </c>
      <c r="AG3328" s="69" t="str">
        <f t="shared" si="551"/>
        <v/>
      </c>
      <c r="AH3328" s="69" t="str">
        <f t="shared" si="552"/>
        <v/>
      </c>
      <c r="AI3328" s="69" t="str">
        <f t="shared" si="553"/>
        <v/>
      </c>
      <c r="AJ3328" s="69" t="str">
        <f t="shared" si="554"/>
        <v/>
      </c>
      <c r="AK3328" s="69" t="str">
        <f t="shared" si="555"/>
        <v/>
      </c>
      <c r="AL3328" s="69">
        <f t="shared" si="556"/>
        <v>0</v>
      </c>
      <c r="AM3328" s="69"/>
    </row>
    <row r="3329" spans="29:39">
      <c r="AC3329" s="69" t="str">
        <f t="shared" si="547"/>
        <v/>
      </c>
      <c r="AD3329" s="69" t="str">
        <f t="shared" si="548"/>
        <v/>
      </c>
      <c r="AE3329" s="69" t="str">
        <f t="shared" si="549"/>
        <v/>
      </c>
      <c r="AF3329" s="69" t="str">
        <f t="shared" si="550"/>
        <v/>
      </c>
      <c r="AG3329" s="69" t="str">
        <f t="shared" si="551"/>
        <v/>
      </c>
      <c r="AH3329" s="69" t="str">
        <f t="shared" si="552"/>
        <v/>
      </c>
      <c r="AI3329" s="69" t="str">
        <f t="shared" si="553"/>
        <v/>
      </c>
      <c r="AJ3329" s="69" t="str">
        <f t="shared" si="554"/>
        <v/>
      </c>
      <c r="AK3329" s="69" t="str">
        <f t="shared" si="555"/>
        <v/>
      </c>
      <c r="AL3329" s="69">
        <f t="shared" si="556"/>
        <v>0</v>
      </c>
      <c r="AM3329" s="69"/>
    </row>
    <row r="3330" spans="29:39">
      <c r="AC3330" s="69" t="str">
        <f t="shared" si="547"/>
        <v/>
      </c>
      <c r="AD3330" s="69" t="str">
        <f t="shared" si="548"/>
        <v/>
      </c>
      <c r="AE3330" s="69" t="str">
        <f t="shared" si="549"/>
        <v/>
      </c>
      <c r="AF3330" s="69" t="str">
        <f t="shared" si="550"/>
        <v/>
      </c>
      <c r="AG3330" s="69" t="str">
        <f t="shared" si="551"/>
        <v/>
      </c>
      <c r="AH3330" s="69" t="str">
        <f t="shared" si="552"/>
        <v/>
      </c>
      <c r="AI3330" s="69" t="str">
        <f t="shared" si="553"/>
        <v/>
      </c>
      <c r="AJ3330" s="69" t="str">
        <f t="shared" si="554"/>
        <v/>
      </c>
      <c r="AK3330" s="69" t="str">
        <f t="shared" si="555"/>
        <v/>
      </c>
      <c r="AL3330" s="69">
        <f t="shared" si="556"/>
        <v>0</v>
      </c>
      <c r="AM3330" s="69"/>
    </row>
    <row r="3331" spans="29:39">
      <c r="AC3331" s="69" t="str">
        <f t="shared" si="547"/>
        <v/>
      </c>
      <c r="AD3331" s="69" t="str">
        <f t="shared" si="548"/>
        <v/>
      </c>
      <c r="AE3331" s="69" t="str">
        <f t="shared" si="549"/>
        <v/>
      </c>
      <c r="AF3331" s="69" t="str">
        <f t="shared" si="550"/>
        <v/>
      </c>
      <c r="AG3331" s="69" t="str">
        <f t="shared" si="551"/>
        <v/>
      </c>
      <c r="AH3331" s="69" t="str">
        <f t="shared" si="552"/>
        <v/>
      </c>
      <c r="AI3331" s="69" t="str">
        <f t="shared" si="553"/>
        <v/>
      </c>
      <c r="AJ3331" s="69" t="str">
        <f t="shared" si="554"/>
        <v/>
      </c>
      <c r="AK3331" s="69" t="str">
        <f t="shared" si="555"/>
        <v/>
      </c>
      <c r="AL3331" s="69">
        <f t="shared" si="556"/>
        <v>0</v>
      </c>
      <c r="AM3331" s="69"/>
    </row>
    <row r="3332" spans="29:39">
      <c r="AC3332" s="69" t="str">
        <f t="shared" si="547"/>
        <v/>
      </c>
      <c r="AD3332" s="69" t="str">
        <f t="shared" si="548"/>
        <v/>
      </c>
      <c r="AE3332" s="69" t="str">
        <f t="shared" si="549"/>
        <v/>
      </c>
      <c r="AF3332" s="69" t="str">
        <f t="shared" si="550"/>
        <v/>
      </c>
      <c r="AG3332" s="69" t="str">
        <f t="shared" si="551"/>
        <v/>
      </c>
      <c r="AH3332" s="69" t="str">
        <f t="shared" si="552"/>
        <v/>
      </c>
      <c r="AI3332" s="69" t="str">
        <f t="shared" si="553"/>
        <v/>
      </c>
      <c r="AJ3332" s="69" t="str">
        <f t="shared" si="554"/>
        <v/>
      </c>
      <c r="AK3332" s="69" t="str">
        <f t="shared" si="555"/>
        <v/>
      </c>
      <c r="AL3332" s="69">
        <f t="shared" si="556"/>
        <v>0</v>
      </c>
      <c r="AM3332" s="69"/>
    </row>
    <row r="3333" spans="29:39">
      <c r="AC3333" s="69" t="str">
        <f t="shared" si="547"/>
        <v/>
      </c>
      <c r="AD3333" s="69" t="str">
        <f t="shared" si="548"/>
        <v/>
      </c>
      <c r="AE3333" s="69" t="str">
        <f t="shared" si="549"/>
        <v/>
      </c>
      <c r="AF3333" s="69" t="str">
        <f t="shared" si="550"/>
        <v/>
      </c>
      <c r="AG3333" s="69" t="str">
        <f t="shared" si="551"/>
        <v/>
      </c>
      <c r="AH3333" s="69" t="str">
        <f t="shared" si="552"/>
        <v/>
      </c>
      <c r="AI3333" s="69" t="str">
        <f t="shared" si="553"/>
        <v/>
      </c>
      <c r="AJ3333" s="69" t="str">
        <f t="shared" si="554"/>
        <v/>
      </c>
      <c r="AK3333" s="69" t="str">
        <f t="shared" si="555"/>
        <v/>
      </c>
      <c r="AL3333" s="69">
        <f t="shared" si="556"/>
        <v>0</v>
      </c>
      <c r="AM3333" s="69"/>
    </row>
    <row r="3334" spans="29:39">
      <c r="AC3334" s="69" t="str">
        <f t="shared" si="547"/>
        <v/>
      </c>
      <c r="AD3334" s="69" t="str">
        <f t="shared" si="548"/>
        <v/>
      </c>
      <c r="AE3334" s="69" t="str">
        <f t="shared" si="549"/>
        <v/>
      </c>
      <c r="AF3334" s="69" t="str">
        <f t="shared" si="550"/>
        <v/>
      </c>
      <c r="AG3334" s="69" t="str">
        <f t="shared" si="551"/>
        <v/>
      </c>
      <c r="AH3334" s="69" t="str">
        <f t="shared" si="552"/>
        <v/>
      </c>
      <c r="AI3334" s="69" t="str">
        <f t="shared" si="553"/>
        <v/>
      </c>
      <c r="AJ3334" s="69" t="str">
        <f t="shared" si="554"/>
        <v/>
      </c>
      <c r="AK3334" s="69" t="str">
        <f t="shared" si="555"/>
        <v/>
      </c>
      <c r="AL3334" s="69">
        <f t="shared" si="556"/>
        <v>0</v>
      </c>
      <c r="AM3334" s="69"/>
    </row>
    <row r="3335" spans="29:39">
      <c r="AC3335" s="69" t="str">
        <f t="shared" si="547"/>
        <v/>
      </c>
      <c r="AD3335" s="69" t="str">
        <f t="shared" si="548"/>
        <v/>
      </c>
      <c r="AE3335" s="69" t="str">
        <f t="shared" si="549"/>
        <v/>
      </c>
      <c r="AF3335" s="69" t="str">
        <f t="shared" si="550"/>
        <v/>
      </c>
      <c r="AG3335" s="69" t="str">
        <f t="shared" si="551"/>
        <v/>
      </c>
      <c r="AH3335" s="69" t="str">
        <f t="shared" si="552"/>
        <v/>
      </c>
      <c r="AI3335" s="69" t="str">
        <f t="shared" si="553"/>
        <v/>
      </c>
      <c r="AJ3335" s="69" t="str">
        <f t="shared" si="554"/>
        <v/>
      </c>
      <c r="AK3335" s="69" t="str">
        <f t="shared" si="555"/>
        <v/>
      </c>
      <c r="AL3335" s="69">
        <f t="shared" si="556"/>
        <v>0</v>
      </c>
      <c r="AM3335" s="69"/>
    </row>
    <row r="3336" spans="29:39">
      <c r="AC3336" s="69" t="str">
        <f t="shared" si="547"/>
        <v/>
      </c>
      <c r="AD3336" s="69" t="str">
        <f t="shared" si="548"/>
        <v/>
      </c>
      <c r="AE3336" s="69" t="str">
        <f t="shared" si="549"/>
        <v/>
      </c>
      <c r="AF3336" s="69" t="str">
        <f t="shared" si="550"/>
        <v/>
      </c>
      <c r="AG3336" s="69" t="str">
        <f t="shared" si="551"/>
        <v/>
      </c>
      <c r="AH3336" s="69" t="str">
        <f t="shared" si="552"/>
        <v/>
      </c>
      <c r="AI3336" s="69" t="str">
        <f t="shared" si="553"/>
        <v/>
      </c>
      <c r="AJ3336" s="69" t="str">
        <f t="shared" si="554"/>
        <v/>
      </c>
      <c r="AK3336" s="69" t="str">
        <f t="shared" si="555"/>
        <v/>
      </c>
      <c r="AL3336" s="69">
        <f t="shared" si="556"/>
        <v>0</v>
      </c>
      <c r="AM3336" s="69"/>
    </row>
    <row r="3337" spans="29:39">
      <c r="AC3337" s="69" t="str">
        <f t="shared" si="547"/>
        <v/>
      </c>
      <c r="AD3337" s="69" t="str">
        <f t="shared" si="548"/>
        <v/>
      </c>
      <c r="AE3337" s="69" t="str">
        <f t="shared" si="549"/>
        <v/>
      </c>
      <c r="AF3337" s="69" t="str">
        <f t="shared" si="550"/>
        <v/>
      </c>
      <c r="AG3337" s="69" t="str">
        <f t="shared" si="551"/>
        <v/>
      </c>
      <c r="AH3337" s="69" t="str">
        <f t="shared" si="552"/>
        <v/>
      </c>
      <c r="AI3337" s="69" t="str">
        <f t="shared" si="553"/>
        <v/>
      </c>
      <c r="AJ3337" s="69" t="str">
        <f t="shared" si="554"/>
        <v/>
      </c>
      <c r="AK3337" s="69" t="str">
        <f t="shared" si="555"/>
        <v/>
      </c>
      <c r="AL3337" s="69">
        <f t="shared" si="556"/>
        <v>0</v>
      </c>
      <c r="AM3337" s="69"/>
    </row>
    <row r="3338" spans="29:39">
      <c r="AC3338" s="69" t="str">
        <f t="shared" si="547"/>
        <v/>
      </c>
      <c r="AD3338" s="69" t="str">
        <f t="shared" si="548"/>
        <v/>
      </c>
      <c r="AE3338" s="69" t="str">
        <f t="shared" si="549"/>
        <v/>
      </c>
      <c r="AF3338" s="69" t="str">
        <f t="shared" si="550"/>
        <v/>
      </c>
      <c r="AG3338" s="69" t="str">
        <f t="shared" si="551"/>
        <v/>
      </c>
      <c r="AH3338" s="69" t="str">
        <f t="shared" si="552"/>
        <v/>
      </c>
      <c r="AI3338" s="69" t="str">
        <f t="shared" si="553"/>
        <v/>
      </c>
      <c r="AJ3338" s="69" t="str">
        <f t="shared" si="554"/>
        <v/>
      </c>
      <c r="AK3338" s="69" t="str">
        <f t="shared" si="555"/>
        <v/>
      </c>
      <c r="AL3338" s="69">
        <f t="shared" si="556"/>
        <v>0</v>
      </c>
      <c r="AM3338" s="69"/>
    </row>
    <row r="3339" spans="29:39">
      <c r="AC3339" s="69" t="str">
        <f t="shared" si="547"/>
        <v/>
      </c>
      <c r="AD3339" s="69" t="str">
        <f t="shared" si="548"/>
        <v/>
      </c>
      <c r="AE3339" s="69" t="str">
        <f t="shared" si="549"/>
        <v/>
      </c>
      <c r="AF3339" s="69" t="str">
        <f t="shared" si="550"/>
        <v/>
      </c>
      <c r="AG3339" s="69" t="str">
        <f t="shared" si="551"/>
        <v/>
      </c>
      <c r="AH3339" s="69" t="str">
        <f t="shared" si="552"/>
        <v/>
      </c>
      <c r="AI3339" s="69" t="str">
        <f t="shared" si="553"/>
        <v/>
      </c>
      <c r="AJ3339" s="69" t="str">
        <f t="shared" si="554"/>
        <v/>
      </c>
      <c r="AK3339" s="69" t="str">
        <f t="shared" si="555"/>
        <v/>
      </c>
      <c r="AL3339" s="69">
        <f t="shared" si="556"/>
        <v>0</v>
      </c>
      <c r="AM3339" s="69"/>
    </row>
    <row r="3340" spans="29:39">
      <c r="AC3340" s="69" t="str">
        <f t="shared" si="547"/>
        <v/>
      </c>
      <c r="AD3340" s="69" t="str">
        <f t="shared" si="548"/>
        <v/>
      </c>
      <c r="AE3340" s="69" t="str">
        <f t="shared" si="549"/>
        <v/>
      </c>
      <c r="AF3340" s="69" t="str">
        <f t="shared" si="550"/>
        <v/>
      </c>
      <c r="AG3340" s="69" t="str">
        <f t="shared" si="551"/>
        <v/>
      </c>
      <c r="AH3340" s="69" t="str">
        <f t="shared" si="552"/>
        <v/>
      </c>
      <c r="AI3340" s="69" t="str">
        <f t="shared" si="553"/>
        <v/>
      </c>
      <c r="AJ3340" s="69" t="str">
        <f t="shared" si="554"/>
        <v/>
      </c>
      <c r="AK3340" s="69" t="str">
        <f t="shared" si="555"/>
        <v/>
      </c>
      <c r="AL3340" s="69">
        <f t="shared" si="556"/>
        <v>0</v>
      </c>
      <c r="AM3340" s="69"/>
    </row>
    <row r="3341" spans="29:39">
      <c r="AC3341" s="69" t="str">
        <f t="shared" si="547"/>
        <v/>
      </c>
      <c r="AD3341" s="69" t="str">
        <f t="shared" si="548"/>
        <v/>
      </c>
      <c r="AE3341" s="69" t="str">
        <f t="shared" si="549"/>
        <v/>
      </c>
      <c r="AF3341" s="69" t="str">
        <f t="shared" si="550"/>
        <v/>
      </c>
      <c r="AG3341" s="69" t="str">
        <f t="shared" si="551"/>
        <v/>
      </c>
      <c r="AH3341" s="69" t="str">
        <f t="shared" si="552"/>
        <v/>
      </c>
      <c r="AI3341" s="69" t="str">
        <f t="shared" si="553"/>
        <v/>
      </c>
      <c r="AJ3341" s="69" t="str">
        <f t="shared" si="554"/>
        <v/>
      </c>
      <c r="AK3341" s="69" t="str">
        <f t="shared" si="555"/>
        <v/>
      </c>
      <c r="AL3341" s="69">
        <f t="shared" si="556"/>
        <v>0</v>
      </c>
      <c r="AM3341" s="69"/>
    </row>
    <row r="3342" spans="29:39">
      <c r="AC3342" s="69" t="str">
        <f t="shared" si="547"/>
        <v/>
      </c>
      <c r="AD3342" s="69" t="str">
        <f t="shared" si="548"/>
        <v/>
      </c>
      <c r="AE3342" s="69" t="str">
        <f t="shared" si="549"/>
        <v/>
      </c>
      <c r="AF3342" s="69" t="str">
        <f t="shared" si="550"/>
        <v/>
      </c>
      <c r="AG3342" s="69" t="str">
        <f t="shared" si="551"/>
        <v/>
      </c>
      <c r="AH3342" s="69" t="str">
        <f t="shared" si="552"/>
        <v/>
      </c>
      <c r="AI3342" s="69" t="str">
        <f t="shared" si="553"/>
        <v/>
      </c>
      <c r="AJ3342" s="69" t="str">
        <f t="shared" si="554"/>
        <v/>
      </c>
      <c r="AK3342" s="69" t="str">
        <f t="shared" si="555"/>
        <v/>
      </c>
      <c r="AL3342" s="69">
        <f t="shared" si="556"/>
        <v>0</v>
      </c>
      <c r="AM3342" s="69"/>
    </row>
    <row r="3343" spans="29:39">
      <c r="AC3343" s="69" t="str">
        <f t="shared" si="547"/>
        <v/>
      </c>
      <c r="AD3343" s="69" t="str">
        <f t="shared" si="548"/>
        <v/>
      </c>
      <c r="AE3343" s="69" t="str">
        <f t="shared" si="549"/>
        <v/>
      </c>
      <c r="AF3343" s="69" t="str">
        <f t="shared" si="550"/>
        <v/>
      </c>
      <c r="AG3343" s="69" t="str">
        <f t="shared" si="551"/>
        <v/>
      </c>
      <c r="AH3343" s="69" t="str">
        <f t="shared" si="552"/>
        <v/>
      </c>
      <c r="AI3343" s="69" t="str">
        <f t="shared" si="553"/>
        <v/>
      </c>
      <c r="AJ3343" s="69" t="str">
        <f t="shared" si="554"/>
        <v/>
      </c>
      <c r="AK3343" s="69" t="str">
        <f t="shared" si="555"/>
        <v/>
      </c>
      <c r="AL3343" s="69">
        <f t="shared" si="556"/>
        <v>0</v>
      </c>
      <c r="AM3343" s="69"/>
    </row>
    <row r="3344" spans="29:39">
      <c r="AC3344" s="69" t="str">
        <f t="shared" si="547"/>
        <v/>
      </c>
      <c r="AD3344" s="69" t="str">
        <f t="shared" si="548"/>
        <v/>
      </c>
      <c r="AE3344" s="69" t="str">
        <f t="shared" si="549"/>
        <v/>
      </c>
      <c r="AF3344" s="69" t="str">
        <f t="shared" si="550"/>
        <v/>
      </c>
      <c r="AG3344" s="69" t="str">
        <f t="shared" si="551"/>
        <v/>
      </c>
      <c r="AH3344" s="69" t="str">
        <f t="shared" si="552"/>
        <v/>
      </c>
      <c r="AI3344" s="69" t="str">
        <f t="shared" si="553"/>
        <v/>
      </c>
      <c r="AJ3344" s="69" t="str">
        <f t="shared" si="554"/>
        <v/>
      </c>
      <c r="AK3344" s="69" t="str">
        <f t="shared" si="555"/>
        <v/>
      </c>
      <c r="AL3344" s="69">
        <f t="shared" si="556"/>
        <v>0</v>
      </c>
      <c r="AM3344" s="69"/>
    </row>
    <row r="3345" spans="29:39">
      <c r="AC3345" s="69" t="str">
        <f t="shared" ref="AC3345:AC3408" si="557">IF(LEFT(Q3345,1)="&lt;",1*MID(Q3345,2,LEN(Q3345)-1),"")</f>
        <v/>
      </c>
      <c r="AD3345" s="69" t="str">
        <f t="shared" ref="AD3345:AD3408" si="558">IF(LEFT(R3345,1)="&lt;",1*MID(R3345,2,LEN(R3345)-1),"")</f>
        <v/>
      </c>
      <c r="AE3345" s="69" t="str">
        <f t="shared" ref="AE3345:AE3408" si="559">IF(LEFT(S3345,1)="&lt;",1*MID(S3345,2,LEN(S3345)-1),"")</f>
        <v/>
      </c>
      <c r="AF3345" s="69" t="str">
        <f t="shared" ref="AF3345:AF3408" si="560">IF(LEFT(T3345,1)="&lt;",1*MID(T3345,2,LEN(T3345)-1),"")</f>
        <v/>
      </c>
      <c r="AG3345" s="69" t="str">
        <f t="shared" ref="AG3345:AG3408" si="561">IF(LEFT(U3345,1)="&lt;",1*MID(U3345,2,LEN(U3345)-1),"")</f>
        <v/>
      </c>
      <c r="AH3345" s="69" t="str">
        <f t="shared" ref="AH3345:AH3408" si="562">IF(LEFT(V3345,1)="&lt;",1*MID(V3345,2,LEN(V3345)-1),"")</f>
        <v/>
      </c>
      <c r="AI3345" s="69" t="str">
        <f t="shared" ref="AI3345:AI3408" si="563">IF(LEFT(W3345,1)="&lt;",1*MID(W3345,2,LEN(W3345)-1),"")</f>
        <v/>
      </c>
      <c r="AJ3345" s="69" t="str">
        <f t="shared" ref="AJ3345:AJ3408" si="564">IF(LEFT(X3345,1)="&lt;",1*MID(X3345,2,LEN(X3345)-1),"")</f>
        <v/>
      </c>
      <c r="AK3345" s="69" t="str">
        <f t="shared" ref="AK3345:AK3408" si="565">IF(LEFT(Y3345,1)="&lt;",1*MID(Y3345,2,LEN(Y3345)-1),"")</f>
        <v/>
      </c>
      <c r="AL3345" s="69">
        <f t="shared" ref="AL3345:AL3408" si="566">SUM(AC3345:AK3345)</f>
        <v>0</v>
      </c>
      <c r="AM3345" s="69"/>
    </row>
    <row r="3346" spans="29:39">
      <c r="AC3346" s="69" t="str">
        <f t="shared" si="557"/>
        <v/>
      </c>
      <c r="AD3346" s="69" t="str">
        <f t="shared" si="558"/>
        <v/>
      </c>
      <c r="AE3346" s="69" t="str">
        <f t="shared" si="559"/>
        <v/>
      </c>
      <c r="AF3346" s="69" t="str">
        <f t="shared" si="560"/>
        <v/>
      </c>
      <c r="AG3346" s="69" t="str">
        <f t="shared" si="561"/>
        <v/>
      </c>
      <c r="AH3346" s="69" t="str">
        <f t="shared" si="562"/>
        <v/>
      </c>
      <c r="AI3346" s="69" t="str">
        <f t="shared" si="563"/>
        <v/>
      </c>
      <c r="AJ3346" s="69" t="str">
        <f t="shared" si="564"/>
        <v/>
      </c>
      <c r="AK3346" s="69" t="str">
        <f t="shared" si="565"/>
        <v/>
      </c>
      <c r="AL3346" s="69">
        <f t="shared" si="566"/>
        <v>0</v>
      </c>
      <c r="AM3346" s="69"/>
    </row>
    <row r="3347" spans="29:39">
      <c r="AC3347" s="69" t="str">
        <f t="shared" si="557"/>
        <v/>
      </c>
      <c r="AD3347" s="69" t="str">
        <f t="shared" si="558"/>
        <v/>
      </c>
      <c r="AE3347" s="69" t="str">
        <f t="shared" si="559"/>
        <v/>
      </c>
      <c r="AF3347" s="69" t="str">
        <f t="shared" si="560"/>
        <v/>
      </c>
      <c r="AG3347" s="69" t="str">
        <f t="shared" si="561"/>
        <v/>
      </c>
      <c r="AH3347" s="69" t="str">
        <f t="shared" si="562"/>
        <v/>
      </c>
      <c r="AI3347" s="69" t="str">
        <f t="shared" si="563"/>
        <v/>
      </c>
      <c r="AJ3347" s="69" t="str">
        <f t="shared" si="564"/>
        <v/>
      </c>
      <c r="AK3347" s="69" t="str">
        <f t="shared" si="565"/>
        <v/>
      </c>
      <c r="AL3347" s="69">
        <f t="shared" si="566"/>
        <v>0</v>
      </c>
      <c r="AM3347" s="69"/>
    </row>
    <row r="3348" spans="29:39">
      <c r="AC3348" s="69" t="str">
        <f t="shared" si="557"/>
        <v/>
      </c>
      <c r="AD3348" s="69" t="str">
        <f t="shared" si="558"/>
        <v/>
      </c>
      <c r="AE3348" s="69" t="str">
        <f t="shared" si="559"/>
        <v/>
      </c>
      <c r="AF3348" s="69" t="str">
        <f t="shared" si="560"/>
        <v/>
      </c>
      <c r="AG3348" s="69" t="str">
        <f t="shared" si="561"/>
        <v/>
      </c>
      <c r="AH3348" s="69" t="str">
        <f t="shared" si="562"/>
        <v/>
      </c>
      <c r="AI3348" s="69" t="str">
        <f t="shared" si="563"/>
        <v/>
      </c>
      <c r="AJ3348" s="69" t="str">
        <f t="shared" si="564"/>
        <v/>
      </c>
      <c r="AK3348" s="69" t="str">
        <f t="shared" si="565"/>
        <v/>
      </c>
      <c r="AL3348" s="69">
        <f t="shared" si="566"/>
        <v>0</v>
      </c>
      <c r="AM3348" s="69"/>
    </row>
    <row r="3349" spans="29:39">
      <c r="AC3349" s="69" t="str">
        <f t="shared" si="557"/>
        <v/>
      </c>
      <c r="AD3349" s="69" t="str">
        <f t="shared" si="558"/>
        <v/>
      </c>
      <c r="AE3349" s="69" t="str">
        <f t="shared" si="559"/>
        <v/>
      </c>
      <c r="AF3349" s="69" t="str">
        <f t="shared" si="560"/>
        <v/>
      </c>
      <c r="AG3349" s="69" t="str">
        <f t="shared" si="561"/>
        <v/>
      </c>
      <c r="AH3349" s="69" t="str">
        <f t="shared" si="562"/>
        <v/>
      </c>
      <c r="AI3349" s="69" t="str">
        <f t="shared" si="563"/>
        <v/>
      </c>
      <c r="AJ3349" s="69" t="str">
        <f t="shared" si="564"/>
        <v/>
      </c>
      <c r="AK3349" s="69" t="str">
        <f t="shared" si="565"/>
        <v/>
      </c>
      <c r="AL3349" s="69">
        <f t="shared" si="566"/>
        <v>0</v>
      </c>
      <c r="AM3349" s="69"/>
    </row>
    <row r="3350" spans="29:39">
      <c r="AC3350" s="69" t="str">
        <f t="shared" si="557"/>
        <v/>
      </c>
      <c r="AD3350" s="69" t="str">
        <f t="shared" si="558"/>
        <v/>
      </c>
      <c r="AE3350" s="69" t="str">
        <f t="shared" si="559"/>
        <v/>
      </c>
      <c r="AF3350" s="69" t="str">
        <f t="shared" si="560"/>
        <v/>
      </c>
      <c r="AG3350" s="69" t="str">
        <f t="shared" si="561"/>
        <v/>
      </c>
      <c r="AH3350" s="69" t="str">
        <f t="shared" si="562"/>
        <v/>
      </c>
      <c r="AI3350" s="69" t="str">
        <f t="shared" si="563"/>
        <v/>
      </c>
      <c r="AJ3350" s="69" t="str">
        <f t="shared" si="564"/>
        <v/>
      </c>
      <c r="AK3350" s="69" t="str">
        <f t="shared" si="565"/>
        <v/>
      </c>
      <c r="AL3350" s="69">
        <f t="shared" si="566"/>
        <v>0</v>
      </c>
      <c r="AM3350" s="69"/>
    </row>
    <row r="3351" spans="29:39">
      <c r="AC3351" s="69" t="str">
        <f t="shared" si="557"/>
        <v/>
      </c>
      <c r="AD3351" s="69" t="str">
        <f t="shared" si="558"/>
        <v/>
      </c>
      <c r="AE3351" s="69" t="str">
        <f t="shared" si="559"/>
        <v/>
      </c>
      <c r="AF3351" s="69" t="str">
        <f t="shared" si="560"/>
        <v/>
      </c>
      <c r="AG3351" s="69" t="str">
        <f t="shared" si="561"/>
        <v/>
      </c>
      <c r="AH3351" s="69" t="str">
        <f t="shared" si="562"/>
        <v/>
      </c>
      <c r="AI3351" s="69" t="str">
        <f t="shared" si="563"/>
        <v/>
      </c>
      <c r="AJ3351" s="69" t="str">
        <f t="shared" si="564"/>
        <v/>
      </c>
      <c r="AK3351" s="69" t="str">
        <f t="shared" si="565"/>
        <v/>
      </c>
      <c r="AL3351" s="69">
        <f t="shared" si="566"/>
        <v>0</v>
      </c>
      <c r="AM3351" s="69"/>
    </row>
    <row r="3352" spans="29:39">
      <c r="AC3352" s="69" t="str">
        <f t="shared" si="557"/>
        <v/>
      </c>
      <c r="AD3352" s="69" t="str">
        <f t="shared" si="558"/>
        <v/>
      </c>
      <c r="AE3352" s="69" t="str">
        <f t="shared" si="559"/>
        <v/>
      </c>
      <c r="AF3352" s="69" t="str">
        <f t="shared" si="560"/>
        <v/>
      </c>
      <c r="AG3352" s="69" t="str">
        <f t="shared" si="561"/>
        <v/>
      </c>
      <c r="AH3352" s="69" t="str">
        <f t="shared" si="562"/>
        <v/>
      </c>
      <c r="AI3352" s="69" t="str">
        <f t="shared" si="563"/>
        <v/>
      </c>
      <c r="AJ3352" s="69" t="str">
        <f t="shared" si="564"/>
        <v/>
      </c>
      <c r="AK3352" s="69" t="str">
        <f t="shared" si="565"/>
        <v/>
      </c>
      <c r="AL3352" s="69">
        <f t="shared" si="566"/>
        <v>0</v>
      </c>
      <c r="AM3352" s="69"/>
    </row>
    <row r="3353" spans="29:39">
      <c r="AC3353" s="69" t="str">
        <f t="shared" si="557"/>
        <v/>
      </c>
      <c r="AD3353" s="69" t="str">
        <f t="shared" si="558"/>
        <v/>
      </c>
      <c r="AE3353" s="69" t="str">
        <f t="shared" si="559"/>
        <v/>
      </c>
      <c r="AF3353" s="69" t="str">
        <f t="shared" si="560"/>
        <v/>
      </c>
      <c r="AG3353" s="69" t="str">
        <f t="shared" si="561"/>
        <v/>
      </c>
      <c r="AH3353" s="69" t="str">
        <f t="shared" si="562"/>
        <v/>
      </c>
      <c r="AI3353" s="69" t="str">
        <f t="shared" si="563"/>
        <v/>
      </c>
      <c r="AJ3353" s="69" t="str">
        <f t="shared" si="564"/>
        <v/>
      </c>
      <c r="AK3353" s="69" t="str">
        <f t="shared" si="565"/>
        <v/>
      </c>
      <c r="AL3353" s="69">
        <f t="shared" si="566"/>
        <v>0</v>
      </c>
      <c r="AM3353" s="69"/>
    </row>
    <row r="3354" spans="29:39">
      <c r="AC3354" s="69" t="str">
        <f t="shared" si="557"/>
        <v/>
      </c>
      <c r="AD3354" s="69" t="str">
        <f t="shared" si="558"/>
        <v/>
      </c>
      <c r="AE3354" s="69" t="str">
        <f t="shared" si="559"/>
        <v/>
      </c>
      <c r="AF3354" s="69" t="str">
        <f t="shared" si="560"/>
        <v/>
      </c>
      <c r="AG3354" s="69" t="str">
        <f t="shared" si="561"/>
        <v/>
      </c>
      <c r="AH3354" s="69" t="str">
        <f t="shared" si="562"/>
        <v/>
      </c>
      <c r="AI3354" s="69" t="str">
        <f t="shared" si="563"/>
        <v/>
      </c>
      <c r="AJ3354" s="69" t="str">
        <f t="shared" si="564"/>
        <v/>
      </c>
      <c r="AK3354" s="69" t="str">
        <f t="shared" si="565"/>
        <v/>
      </c>
      <c r="AL3354" s="69">
        <f t="shared" si="566"/>
        <v>0</v>
      </c>
      <c r="AM3354" s="69"/>
    </row>
    <row r="3355" spans="29:39">
      <c r="AC3355" s="69" t="str">
        <f t="shared" si="557"/>
        <v/>
      </c>
      <c r="AD3355" s="69" t="str">
        <f t="shared" si="558"/>
        <v/>
      </c>
      <c r="AE3355" s="69" t="str">
        <f t="shared" si="559"/>
        <v/>
      </c>
      <c r="AF3355" s="69" t="str">
        <f t="shared" si="560"/>
        <v/>
      </c>
      <c r="AG3355" s="69" t="str">
        <f t="shared" si="561"/>
        <v/>
      </c>
      <c r="AH3355" s="69" t="str">
        <f t="shared" si="562"/>
        <v/>
      </c>
      <c r="AI3355" s="69" t="str">
        <f t="shared" si="563"/>
        <v/>
      </c>
      <c r="AJ3355" s="69" t="str">
        <f t="shared" si="564"/>
        <v/>
      </c>
      <c r="AK3355" s="69" t="str">
        <f t="shared" si="565"/>
        <v/>
      </c>
      <c r="AL3355" s="69">
        <f t="shared" si="566"/>
        <v>0</v>
      </c>
      <c r="AM3355" s="69"/>
    </row>
    <row r="3356" spans="29:39">
      <c r="AC3356" s="69" t="str">
        <f t="shared" si="557"/>
        <v/>
      </c>
      <c r="AD3356" s="69" t="str">
        <f t="shared" si="558"/>
        <v/>
      </c>
      <c r="AE3356" s="69" t="str">
        <f t="shared" si="559"/>
        <v/>
      </c>
      <c r="AF3356" s="69" t="str">
        <f t="shared" si="560"/>
        <v/>
      </c>
      <c r="AG3356" s="69" t="str">
        <f t="shared" si="561"/>
        <v/>
      </c>
      <c r="AH3356" s="69" t="str">
        <f t="shared" si="562"/>
        <v/>
      </c>
      <c r="AI3356" s="69" t="str">
        <f t="shared" si="563"/>
        <v/>
      </c>
      <c r="AJ3356" s="69" t="str">
        <f t="shared" si="564"/>
        <v/>
      </c>
      <c r="AK3356" s="69" t="str">
        <f t="shared" si="565"/>
        <v/>
      </c>
      <c r="AL3356" s="69">
        <f t="shared" si="566"/>
        <v>0</v>
      </c>
      <c r="AM3356" s="69"/>
    </row>
    <row r="3357" spans="29:39">
      <c r="AC3357" s="69" t="str">
        <f t="shared" si="557"/>
        <v/>
      </c>
      <c r="AD3357" s="69" t="str">
        <f t="shared" si="558"/>
        <v/>
      </c>
      <c r="AE3357" s="69" t="str">
        <f t="shared" si="559"/>
        <v/>
      </c>
      <c r="AF3357" s="69" t="str">
        <f t="shared" si="560"/>
        <v/>
      </c>
      <c r="AG3357" s="69" t="str">
        <f t="shared" si="561"/>
        <v/>
      </c>
      <c r="AH3357" s="69" t="str">
        <f t="shared" si="562"/>
        <v/>
      </c>
      <c r="AI3357" s="69" t="str">
        <f t="shared" si="563"/>
        <v/>
      </c>
      <c r="AJ3357" s="69" t="str">
        <f t="shared" si="564"/>
        <v/>
      </c>
      <c r="AK3357" s="69" t="str">
        <f t="shared" si="565"/>
        <v/>
      </c>
      <c r="AL3357" s="69">
        <f t="shared" si="566"/>
        <v>0</v>
      </c>
      <c r="AM3357" s="69"/>
    </row>
    <row r="3358" spans="29:39">
      <c r="AC3358" s="69" t="str">
        <f t="shared" si="557"/>
        <v/>
      </c>
      <c r="AD3358" s="69" t="str">
        <f t="shared" si="558"/>
        <v/>
      </c>
      <c r="AE3358" s="69" t="str">
        <f t="shared" si="559"/>
        <v/>
      </c>
      <c r="AF3358" s="69" t="str">
        <f t="shared" si="560"/>
        <v/>
      </c>
      <c r="AG3358" s="69" t="str">
        <f t="shared" si="561"/>
        <v/>
      </c>
      <c r="AH3358" s="69" t="str">
        <f t="shared" si="562"/>
        <v/>
      </c>
      <c r="AI3358" s="69" t="str">
        <f t="shared" si="563"/>
        <v/>
      </c>
      <c r="AJ3358" s="69" t="str">
        <f t="shared" si="564"/>
        <v/>
      </c>
      <c r="AK3358" s="69" t="str">
        <f t="shared" si="565"/>
        <v/>
      </c>
      <c r="AL3358" s="69">
        <f t="shared" si="566"/>
        <v>0</v>
      </c>
      <c r="AM3358" s="69"/>
    </row>
    <row r="3359" spans="29:39">
      <c r="AC3359" s="69" t="str">
        <f t="shared" si="557"/>
        <v/>
      </c>
      <c r="AD3359" s="69" t="str">
        <f t="shared" si="558"/>
        <v/>
      </c>
      <c r="AE3359" s="69" t="str">
        <f t="shared" si="559"/>
        <v/>
      </c>
      <c r="AF3359" s="69" t="str">
        <f t="shared" si="560"/>
        <v/>
      </c>
      <c r="AG3359" s="69" t="str">
        <f t="shared" si="561"/>
        <v/>
      </c>
      <c r="AH3359" s="69" t="str">
        <f t="shared" si="562"/>
        <v/>
      </c>
      <c r="AI3359" s="69" t="str">
        <f t="shared" si="563"/>
        <v/>
      </c>
      <c r="AJ3359" s="69" t="str">
        <f t="shared" si="564"/>
        <v/>
      </c>
      <c r="AK3359" s="69" t="str">
        <f t="shared" si="565"/>
        <v/>
      </c>
      <c r="AL3359" s="69">
        <f t="shared" si="566"/>
        <v>0</v>
      </c>
      <c r="AM3359" s="69"/>
    </row>
    <row r="3360" spans="29:39">
      <c r="AC3360" s="69" t="str">
        <f t="shared" si="557"/>
        <v/>
      </c>
      <c r="AD3360" s="69" t="str">
        <f t="shared" si="558"/>
        <v/>
      </c>
      <c r="AE3360" s="69" t="str">
        <f t="shared" si="559"/>
        <v/>
      </c>
      <c r="AF3360" s="69" t="str">
        <f t="shared" si="560"/>
        <v/>
      </c>
      <c r="AG3360" s="69" t="str">
        <f t="shared" si="561"/>
        <v/>
      </c>
      <c r="AH3360" s="69" t="str">
        <f t="shared" si="562"/>
        <v/>
      </c>
      <c r="AI3360" s="69" t="str">
        <f t="shared" si="563"/>
        <v/>
      </c>
      <c r="AJ3360" s="69" t="str">
        <f t="shared" si="564"/>
        <v/>
      </c>
      <c r="AK3360" s="69" t="str">
        <f t="shared" si="565"/>
        <v/>
      </c>
      <c r="AL3360" s="69">
        <f t="shared" si="566"/>
        <v>0</v>
      </c>
      <c r="AM3360" s="69"/>
    </row>
    <row r="3361" spans="29:39">
      <c r="AC3361" s="69" t="str">
        <f t="shared" si="557"/>
        <v/>
      </c>
      <c r="AD3361" s="69" t="str">
        <f t="shared" si="558"/>
        <v/>
      </c>
      <c r="AE3361" s="69" t="str">
        <f t="shared" si="559"/>
        <v/>
      </c>
      <c r="AF3361" s="69" t="str">
        <f t="shared" si="560"/>
        <v/>
      </c>
      <c r="AG3361" s="69" t="str">
        <f t="shared" si="561"/>
        <v/>
      </c>
      <c r="AH3361" s="69" t="str">
        <f t="shared" si="562"/>
        <v/>
      </c>
      <c r="AI3361" s="69" t="str">
        <f t="shared" si="563"/>
        <v/>
      </c>
      <c r="AJ3361" s="69" t="str">
        <f t="shared" si="564"/>
        <v/>
      </c>
      <c r="AK3361" s="69" t="str">
        <f t="shared" si="565"/>
        <v/>
      </c>
      <c r="AL3361" s="69">
        <f t="shared" si="566"/>
        <v>0</v>
      </c>
      <c r="AM3361" s="69"/>
    </row>
    <row r="3362" spans="29:39">
      <c r="AC3362" s="69" t="str">
        <f t="shared" si="557"/>
        <v/>
      </c>
      <c r="AD3362" s="69" t="str">
        <f t="shared" si="558"/>
        <v/>
      </c>
      <c r="AE3362" s="69" t="str">
        <f t="shared" si="559"/>
        <v/>
      </c>
      <c r="AF3362" s="69" t="str">
        <f t="shared" si="560"/>
        <v/>
      </c>
      <c r="AG3362" s="69" t="str">
        <f t="shared" si="561"/>
        <v/>
      </c>
      <c r="AH3362" s="69" t="str">
        <f t="shared" si="562"/>
        <v/>
      </c>
      <c r="AI3362" s="69" t="str">
        <f t="shared" si="563"/>
        <v/>
      </c>
      <c r="AJ3362" s="69" t="str">
        <f t="shared" si="564"/>
        <v/>
      </c>
      <c r="AK3362" s="69" t="str">
        <f t="shared" si="565"/>
        <v/>
      </c>
      <c r="AL3362" s="69">
        <f t="shared" si="566"/>
        <v>0</v>
      </c>
      <c r="AM3362" s="69"/>
    </row>
    <row r="3363" spans="29:39">
      <c r="AC3363" s="69" t="str">
        <f t="shared" si="557"/>
        <v/>
      </c>
      <c r="AD3363" s="69" t="str">
        <f t="shared" si="558"/>
        <v/>
      </c>
      <c r="AE3363" s="69" t="str">
        <f t="shared" si="559"/>
        <v/>
      </c>
      <c r="AF3363" s="69" t="str">
        <f t="shared" si="560"/>
        <v/>
      </c>
      <c r="AG3363" s="69" t="str">
        <f t="shared" si="561"/>
        <v/>
      </c>
      <c r="AH3363" s="69" t="str">
        <f t="shared" si="562"/>
        <v/>
      </c>
      <c r="AI3363" s="69" t="str">
        <f t="shared" si="563"/>
        <v/>
      </c>
      <c r="AJ3363" s="69" t="str">
        <f t="shared" si="564"/>
        <v/>
      </c>
      <c r="AK3363" s="69" t="str">
        <f t="shared" si="565"/>
        <v/>
      </c>
      <c r="AL3363" s="69">
        <f t="shared" si="566"/>
        <v>0</v>
      </c>
      <c r="AM3363" s="69"/>
    </row>
    <row r="3364" spans="29:39">
      <c r="AC3364" s="69" t="str">
        <f t="shared" si="557"/>
        <v/>
      </c>
      <c r="AD3364" s="69" t="str">
        <f t="shared" si="558"/>
        <v/>
      </c>
      <c r="AE3364" s="69" t="str">
        <f t="shared" si="559"/>
        <v/>
      </c>
      <c r="AF3364" s="69" t="str">
        <f t="shared" si="560"/>
        <v/>
      </c>
      <c r="AG3364" s="69" t="str">
        <f t="shared" si="561"/>
        <v/>
      </c>
      <c r="AH3364" s="69" t="str">
        <f t="shared" si="562"/>
        <v/>
      </c>
      <c r="AI3364" s="69" t="str">
        <f t="shared" si="563"/>
        <v/>
      </c>
      <c r="AJ3364" s="69" t="str">
        <f t="shared" si="564"/>
        <v/>
      </c>
      <c r="AK3364" s="69" t="str">
        <f t="shared" si="565"/>
        <v/>
      </c>
      <c r="AL3364" s="69">
        <f t="shared" si="566"/>
        <v>0</v>
      </c>
      <c r="AM3364" s="69"/>
    </row>
    <row r="3365" spans="29:39">
      <c r="AC3365" s="69" t="str">
        <f t="shared" si="557"/>
        <v/>
      </c>
      <c r="AD3365" s="69" t="str">
        <f t="shared" si="558"/>
        <v/>
      </c>
      <c r="AE3365" s="69" t="str">
        <f t="shared" si="559"/>
        <v/>
      </c>
      <c r="AF3365" s="69" t="str">
        <f t="shared" si="560"/>
        <v/>
      </c>
      <c r="AG3365" s="69" t="str">
        <f t="shared" si="561"/>
        <v/>
      </c>
      <c r="AH3365" s="69" t="str">
        <f t="shared" si="562"/>
        <v/>
      </c>
      <c r="AI3365" s="69" t="str">
        <f t="shared" si="563"/>
        <v/>
      </c>
      <c r="AJ3365" s="69" t="str">
        <f t="shared" si="564"/>
        <v/>
      </c>
      <c r="AK3365" s="69" t="str">
        <f t="shared" si="565"/>
        <v/>
      </c>
      <c r="AL3365" s="69">
        <f t="shared" si="566"/>
        <v>0</v>
      </c>
      <c r="AM3365" s="69"/>
    </row>
    <row r="3366" spans="29:39">
      <c r="AC3366" s="69" t="str">
        <f t="shared" si="557"/>
        <v/>
      </c>
      <c r="AD3366" s="69" t="str">
        <f t="shared" si="558"/>
        <v/>
      </c>
      <c r="AE3366" s="69" t="str">
        <f t="shared" si="559"/>
        <v/>
      </c>
      <c r="AF3366" s="69" t="str">
        <f t="shared" si="560"/>
        <v/>
      </c>
      <c r="AG3366" s="69" t="str">
        <f t="shared" si="561"/>
        <v/>
      </c>
      <c r="AH3366" s="69" t="str">
        <f t="shared" si="562"/>
        <v/>
      </c>
      <c r="AI3366" s="69" t="str">
        <f t="shared" si="563"/>
        <v/>
      </c>
      <c r="AJ3366" s="69" t="str">
        <f t="shared" si="564"/>
        <v/>
      </c>
      <c r="AK3366" s="69" t="str">
        <f t="shared" si="565"/>
        <v/>
      </c>
      <c r="AL3366" s="69">
        <f t="shared" si="566"/>
        <v>0</v>
      </c>
      <c r="AM3366" s="69"/>
    </row>
    <row r="3367" spans="29:39">
      <c r="AC3367" s="69" t="str">
        <f t="shared" si="557"/>
        <v/>
      </c>
      <c r="AD3367" s="69" t="str">
        <f t="shared" si="558"/>
        <v/>
      </c>
      <c r="AE3367" s="69" t="str">
        <f t="shared" si="559"/>
        <v/>
      </c>
      <c r="AF3367" s="69" t="str">
        <f t="shared" si="560"/>
        <v/>
      </c>
      <c r="AG3367" s="69" t="str">
        <f t="shared" si="561"/>
        <v/>
      </c>
      <c r="AH3367" s="69" t="str">
        <f t="shared" si="562"/>
        <v/>
      </c>
      <c r="AI3367" s="69" t="str">
        <f t="shared" si="563"/>
        <v/>
      </c>
      <c r="AJ3367" s="69" t="str">
        <f t="shared" si="564"/>
        <v/>
      </c>
      <c r="AK3367" s="69" t="str">
        <f t="shared" si="565"/>
        <v/>
      </c>
      <c r="AL3367" s="69">
        <f t="shared" si="566"/>
        <v>0</v>
      </c>
      <c r="AM3367" s="69"/>
    </row>
    <row r="3368" spans="29:39">
      <c r="AC3368" s="69" t="str">
        <f t="shared" si="557"/>
        <v/>
      </c>
      <c r="AD3368" s="69" t="str">
        <f t="shared" si="558"/>
        <v/>
      </c>
      <c r="AE3368" s="69" t="str">
        <f t="shared" si="559"/>
        <v/>
      </c>
      <c r="AF3368" s="69" t="str">
        <f t="shared" si="560"/>
        <v/>
      </c>
      <c r="AG3368" s="69" t="str">
        <f t="shared" si="561"/>
        <v/>
      </c>
      <c r="AH3368" s="69" t="str">
        <f t="shared" si="562"/>
        <v/>
      </c>
      <c r="AI3368" s="69" t="str">
        <f t="shared" si="563"/>
        <v/>
      </c>
      <c r="AJ3368" s="69" t="str">
        <f t="shared" si="564"/>
        <v/>
      </c>
      <c r="AK3368" s="69" t="str">
        <f t="shared" si="565"/>
        <v/>
      </c>
      <c r="AL3368" s="69">
        <f t="shared" si="566"/>
        <v>0</v>
      </c>
      <c r="AM3368" s="69"/>
    </row>
    <row r="3369" spans="29:39">
      <c r="AC3369" s="69" t="str">
        <f t="shared" si="557"/>
        <v/>
      </c>
      <c r="AD3369" s="69" t="str">
        <f t="shared" si="558"/>
        <v/>
      </c>
      <c r="AE3369" s="69" t="str">
        <f t="shared" si="559"/>
        <v/>
      </c>
      <c r="AF3369" s="69" t="str">
        <f t="shared" si="560"/>
        <v/>
      </c>
      <c r="AG3369" s="69" t="str">
        <f t="shared" si="561"/>
        <v/>
      </c>
      <c r="AH3369" s="69" t="str">
        <f t="shared" si="562"/>
        <v/>
      </c>
      <c r="AI3369" s="69" t="str">
        <f t="shared" si="563"/>
        <v/>
      </c>
      <c r="AJ3369" s="69" t="str">
        <f t="shared" si="564"/>
        <v/>
      </c>
      <c r="AK3369" s="69" t="str">
        <f t="shared" si="565"/>
        <v/>
      </c>
      <c r="AL3369" s="69">
        <f t="shared" si="566"/>
        <v>0</v>
      </c>
      <c r="AM3369" s="69"/>
    </row>
    <row r="3370" spans="29:39">
      <c r="AC3370" s="69" t="str">
        <f t="shared" si="557"/>
        <v/>
      </c>
      <c r="AD3370" s="69" t="str">
        <f t="shared" si="558"/>
        <v/>
      </c>
      <c r="AE3370" s="69" t="str">
        <f t="shared" si="559"/>
        <v/>
      </c>
      <c r="AF3370" s="69" t="str">
        <f t="shared" si="560"/>
        <v/>
      </c>
      <c r="AG3370" s="69" t="str">
        <f t="shared" si="561"/>
        <v/>
      </c>
      <c r="AH3370" s="69" t="str">
        <f t="shared" si="562"/>
        <v/>
      </c>
      <c r="AI3370" s="69" t="str">
        <f t="shared" si="563"/>
        <v/>
      </c>
      <c r="AJ3370" s="69" t="str">
        <f t="shared" si="564"/>
        <v/>
      </c>
      <c r="AK3370" s="69" t="str">
        <f t="shared" si="565"/>
        <v/>
      </c>
      <c r="AL3370" s="69">
        <f t="shared" si="566"/>
        <v>0</v>
      </c>
      <c r="AM3370" s="69"/>
    </row>
    <row r="3371" spans="29:39">
      <c r="AC3371" s="69" t="str">
        <f t="shared" si="557"/>
        <v/>
      </c>
      <c r="AD3371" s="69" t="str">
        <f t="shared" si="558"/>
        <v/>
      </c>
      <c r="AE3371" s="69" t="str">
        <f t="shared" si="559"/>
        <v/>
      </c>
      <c r="AF3371" s="69" t="str">
        <f t="shared" si="560"/>
        <v/>
      </c>
      <c r="AG3371" s="69" t="str">
        <f t="shared" si="561"/>
        <v/>
      </c>
      <c r="AH3371" s="69" t="str">
        <f t="shared" si="562"/>
        <v/>
      </c>
      <c r="AI3371" s="69" t="str">
        <f t="shared" si="563"/>
        <v/>
      </c>
      <c r="AJ3371" s="69" t="str">
        <f t="shared" si="564"/>
        <v/>
      </c>
      <c r="AK3371" s="69" t="str">
        <f t="shared" si="565"/>
        <v/>
      </c>
      <c r="AL3371" s="69">
        <f t="shared" si="566"/>
        <v>0</v>
      </c>
      <c r="AM3371" s="69"/>
    </row>
    <row r="3372" spans="29:39">
      <c r="AC3372" s="69" t="str">
        <f t="shared" si="557"/>
        <v/>
      </c>
      <c r="AD3372" s="69" t="str">
        <f t="shared" si="558"/>
        <v/>
      </c>
      <c r="AE3372" s="69" t="str">
        <f t="shared" si="559"/>
        <v/>
      </c>
      <c r="AF3372" s="69" t="str">
        <f t="shared" si="560"/>
        <v/>
      </c>
      <c r="AG3372" s="69" t="str">
        <f t="shared" si="561"/>
        <v/>
      </c>
      <c r="AH3372" s="69" t="str">
        <f t="shared" si="562"/>
        <v/>
      </c>
      <c r="AI3372" s="69" t="str">
        <f t="shared" si="563"/>
        <v/>
      </c>
      <c r="AJ3372" s="69" t="str">
        <f t="shared" si="564"/>
        <v/>
      </c>
      <c r="AK3372" s="69" t="str">
        <f t="shared" si="565"/>
        <v/>
      </c>
      <c r="AL3372" s="69">
        <f t="shared" si="566"/>
        <v>0</v>
      </c>
      <c r="AM3372" s="69"/>
    </row>
    <row r="3373" spans="29:39">
      <c r="AC3373" s="69" t="str">
        <f t="shared" si="557"/>
        <v/>
      </c>
      <c r="AD3373" s="69" t="str">
        <f t="shared" si="558"/>
        <v/>
      </c>
      <c r="AE3373" s="69" t="str">
        <f t="shared" si="559"/>
        <v/>
      </c>
      <c r="AF3373" s="69" t="str">
        <f t="shared" si="560"/>
        <v/>
      </c>
      <c r="AG3373" s="69" t="str">
        <f t="shared" si="561"/>
        <v/>
      </c>
      <c r="AH3373" s="69" t="str">
        <f t="shared" si="562"/>
        <v/>
      </c>
      <c r="AI3373" s="69" t="str">
        <f t="shared" si="563"/>
        <v/>
      </c>
      <c r="AJ3373" s="69" t="str">
        <f t="shared" si="564"/>
        <v/>
      </c>
      <c r="AK3373" s="69" t="str">
        <f t="shared" si="565"/>
        <v/>
      </c>
      <c r="AL3373" s="69">
        <f t="shared" si="566"/>
        <v>0</v>
      </c>
      <c r="AM3373" s="69"/>
    </row>
    <row r="3374" spans="29:39">
      <c r="AC3374" s="69" t="str">
        <f t="shared" si="557"/>
        <v/>
      </c>
      <c r="AD3374" s="69" t="str">
        <f t="shared" si="558"/>
        <v/>
      </c>
      <c r="AE3374" s="69" t="str">
        <f t="shared" si="559"/>
        <v/>
      </c>
      <c r="AF3374" s="69" t="str">
        <f t="shared" si="560"/>
        <v/>
      </c>
      <c r="AG3374" s="69" t="str">
        <f t="shared" si="561"/>
        <v/>
      </c>
      <c r="AH3374" s="69" t="str">
        <f t="shared" si="562"/>
        <v/>
      </c>
      <c r="AI3374" s="69" t="str">
        <f t="shared" si="563"/>
        <v/>
      </c>
      <c r="AJ3374" s="69" t="str">
        <f t="shared" si="564"/>
        <v/>
      </c>
      <c r="AK3374" s="69" t="str">
        <f t="shared" si="565"/>
        <v/>
      </c>
      <c r="AL3374" s="69">
        <f t="shared" si="566"/>
        <v>0</v>
      </c>
      <c r="AM3374" s="69"/>
    </row>
    <row r="3375" spans="29:39">
      <c r="AC3375" s="69" t="str">
        <f t="shared" si="557"/>
        <v/>
      </c>
      <c r="AD3375" s="69" t="str">
        <f t="shared" si="558"/>
        <v/>
      </c>
      <c r="AE3375" s="69" t="str">
        <f t="shared" si="559"/>
        <v/>
      </c>
      <c r="AF3375" s="69" t="str">
        <f t="shared" si="560"/>
        <v/>
      </c>
      <c r="AG3375" s="69" t="str">
        <f t="shared" si="561"/>
        <v/>
      </c>
      <c r="AH3375" s="69" t="str">
        <f t="shared" si="562"/>
        <v/>
      </c>
      <c r="AI3375" s="69" t="str">
        <f t="shared" si="563"/>
        <v/>
      </c>
      <c r="AJ3375" s="69" t="str">
        <f t="shared" si="564"/>
        <v/>
      </c>
      <c r="AK3375" s="69" t="str">
        <f t="shared" si="565"/>
        <v/>
      </c>
      <c r="AL3375" s="69">
        <f t="shared" si="566"/>
        <v>0</v>
      </c>
      <c r="AM3375" s="69"/>
    </row>
    <row r="3376" spans="29:39">
      <c r="AC3376" s="69" t="str">
        <f t="shared" si="557"/>
        <v/>
      </c>
      <c r="AD3376" s="69" t="str">
        <f t="shared" si="558"/>
        <v/>
      </c>
      <c r="AE3376" s="69" t="str">
        <f t="shared" si="559"/>
        <v/>
      </c>
      <c r="AF3376" s="69" t="str">
        <f t="shared" si="560"/>
        <v/>
      </c>
      <c r="AG3376" s="69" t="str">
        <f t="shared" si="561"/>
        <v/>
      </c>
      <c r="AH3376" s="69" t="str">
        <f t="shared" si="562"/>
        <v/>
      </c>
      <c r="AI3376" s="69" t="str">
        <f t="shared" si="563"/>
        <v/>
      </c>
      <c r="AJ3376" s="69" t="str">
        <f t="shared" si="564"/>
        <v/>
      </c>
      <c r="AK3376" s="69" t="str">
        <f t="shared" si="565"/>
        <v/>
      </c>
      <c r="AL3376" s="69">
        <f t="shared" si="566"/>
        <v>0</v>
      </c>
      <c r="AM3376" s="69"/>
    </row>
    <row r="3377" spans="29:39">
      <c r="AC3377" s="69" t="str">
        <f t="shared" si="557"/>
        <v/>
      </c>
      <c r="AD3377" s="69" t="str">
        <f t="shared" si="558"/>
        <v/>
      </c>
      <c r="AE3377" s="69" t="str">
        <f t="shared" si="559"/>
        <v/>
      </c>
      <c r="AF3377" s="69" t="str">
        <f t="shared" si="560"/>
        <v/>
      </c>
      <c r="AG3377" s="69" t="str">
        <f t="shared" si="561"/>
        <v/>
      </c>
      <c r="AH3377" s="69" t="str">
        <f t="shared" si="562"/>
        <v/>
      </c>
      <c r="AI3377" s="69" t="str">
        <f t="shared" si="563"/>
        <v/>
      </c>
      <c r="AJ3377" s="69" t="str">
        <f t="shared" si="564"/>
        <v/>
      </c>
      <c r="AK3377" s="69" t="str">
        <f t="shared" si="565"/>
        <v/>
      </c>
      <c r="AL3377" s="69">
        <f t="shared" si="566"/>
        <v>0</v>
      </c>
      <c r="AM3377" s="69"/>
    </row>
    <row r="3378" spans="29:39">
      <c r="AC3378" s="69" t="str">
        <f t="shared" si="557"/>
        <v/>
      </c>
      <c r="AD3378" s="69" t="str">
        <f t="shared" si="558"/>
        <v/>
      </c>
      <c r="AE3378" s="69" t="str">
        <f t="shared" si="559"/>
        <v/>
      </c>
      <c r="AF3378" s="69" t="str">
        <f t="shared" si="560"/>
        <v/>
      </c>
      <c r="AG3378" s="69" t="str">
        <f t="shared" si="561"/>
        <v/>
      </c>
      <c r="AH3378" s="69" t="str">
        <f t="shared" si="562"/>
        <v/>
      </c>
      <c r="AI3378" s="69" t="str">
        <f t="shared" si="563"/>
        <v/>
      </c>
      <c r="AJ3378" s="69" t="str">
        <f t="shared" si="564"/>
        <v/>
      </c>
      <c r="AK3378" s="69" t="str">
        <f t="shared" si="565"/>
        <v/>
      </c>
      <c r="AL3378" s="69">
        <f t="shared" si="566"/>
        <v>0</v>
      </c>
      <c r="AM3378" s="69"/>
    </row>
    <row r="3379" spans="29:39">
      <c r="AC3379" s="69" t="str">
        <f t="shared" si="557"/>
        <v/>
      </c>
      <c r="AD3379" s="69" t="str">
        <f t="shared" si="558"/>
        <v/>
      </c>
      <c r="AE3379" s="69" t="str">
        <f t="shared" si="559"/>
        <v/>
      </c>
      <c r="AF3379" s="69" t="str">
        <f t="shared" si="560"/>
        <v/>
      </c>
      <c r="AG3379" s="69" t="str">
        <f t="shared" si="561"/>
        <v/>
      </c>
      <c r="AH3379" s="69" t="str">
        <f t="shared" si="562"/>
        <v/>
      </c>
      <c r="AI3379" s="69" t="str">
        <f t="shared" si="563"/>
        <v/>
      </c>
      <c r="AJ3379" s="69" t="str">
        <f t="shared" si="564"/>
        <v/>
      </c>
      <c r="AK3379" s="69" t="str">
        <f t="shared" si="565"/>
        <v/>
      </c>
      <c r="AL3379" s="69">
        <f t="shared" si="566"/>
        <v>0</v>
      </c>
      <c r="AM3379" s="69"/>
    </row>
    <row r="3380" spans="29:39">
      <c r="AC3380" s="69" t="str">
        <f t="shared" si="557"/>
        <v/>
      </c>
      <c r="AD3380" s="69" t="str">
        <f t="shared" si="558"/>
        <v/>
      </c>
      <c r="AE3380" s="69" t="str">
        <f t="shared" si="559"/>
        <v/>
      </c>
      <c r="AF3380" s="69" t="str">
        <f t="shared" si="560"/>
        <v/>
      </c>
      <c r="AG3380" s="69" t="str">
        <f t="shared" si="561"/>
        <v/>
      </c>
      <c r="AH3380" s="69" t="str">
        <f t="shared" si="562"/>
        <v/>
      </c>
      <c r="AI3380" s="69" t="str">
        <f t="shared" si="563"/>
        <v/>
      </c>
      <c r="AJ3380" s="69" t="str">
        <f t="shared" si="564"/>
        <v/>
      </c>
      <c r="AK3380" s="69" t="str">
        <f t="shared" si="565"/>
        <v/>
      </c>
      <c r="AL3380" s="69">
        <f t="shared" si="566"/>
        <v>0</v>
      </c>
      <c r="AM3380" s="69"/>
    </row>
    <row r="3381" spans="29:39">
      <c r="AC3381" s="69" t="str">
        <f t="shared" si="557"/>
        <v/>
      </c>
      <c r="AD3381" s="69" t="str">
        <f t="shared" si="558"/>
        <v/>
      </c>
      <c r="AE3381" s="69" t="str">
        <f t="shared" si="559"/>
        <v/>
      </c>
      <c r="AF3381" s="69" t="str">
        <f t="shared" si="560"/>
        <v/>
      </c>
      <c r="AG3381" s="69" t="str">
        <f t="shared" si="561"/>
        <v/>
      </c>
      <c r="AH3381" s="69" t="str">
        <f t="shared" si="562"/>
        <v/>
      </c>
      <c r="AI3381" s="69" t="str">
        <f t="shared" si="563"/>
        <v/>
      </c>
      <c r="AJ3381" s="69" t="str">
        <f t="shared" si="564"/>
        <v/>
      </c>
      <c r="AK3381" s="69" t="str">
        <f t="shared" si="565"/>
        <v/>
      </c>
      <c r="AL3381" s="69">
        <f t="shared" si="566"/>
        <v>0</v>
      </c>
      <c r="AM3381" s="69"/>
    </row>
    <row r="3382" spans="29:39">
      <c r="AC3382" s="69" t="str">
        <f t="shared" si="557"/>
        <v/>
      </c>
      <c r="AD3382" s="69" t="str">
        <f t="shared" si="558"/>
        <v/>
      </c>
      <c r="AE3382" s="69" t="str">
        <f t="shared" si="559"/>
        <v/>
      </c>
      <c r="AF3382" s="69" t="str">
        <f t="shared" si="560"/>
        <v/>
      </c>
      <c r="AG3382" s="69" t="str">
        <f t="shared" si="561"/>
        <v/>
      </c>
      <c r="AH3382" s="69" t="str">
        <f t="shared" si="562"/>
        <v/>
      </c>
      <c r="AI3382" s="69" t="str">
        <f t="shared" si="563"/>
        <v/>
      </c>
      <c r="AJ3382" s="69" t="str">
        <f t="shared" si="564"/>
        <v/>
      </c>
      <c r="AK3382" s="69" t="str">
        <f t="shared" si="565"/>
        <v/>
      </c>
      <c r="AL3382" s="69">
        <f t="shared" si="566"/>
        <v>0</v>
      </c>
      <c r="AM3382" s="69"/>
    </row>
    <row r="3383" spans="29:39">
      <c r="AC3383" s="69" t="str">
        <f t="shared" si="557"/>
        <v/>
      </c>
      <c r="AD3383" s="69" t="str">
        <f t="shared" si="558"/>
        <v/>
      </c>
      <c r="AE3383" s="69" t="str">
        <f t="shared" si="559"/>
        <v/>
      </c>
      <c r="AF3383" s="69" t="str">
        <f t="shared" si="560"/>
        <v/>
      </c>
      <c r="AG3383" s="69" t="str">
        <f t="shared" si="561"/>
        <v/>
      </c>
      <c r="AH3383" s="69" t="str">
        <f t="shared" si="562"/>
        <v/>
      </c>
      <c r="AI3383" s="69" t="str">
        <f t="shared" si="563"/>
        <v/>
      </c>
      <c r="AJ3383" s="69" t="str">
        <f t="shared" si="564"/>
        <v/>
      </c>
      <c r="AK3383" s="69" t="str">
        <f t="shared" si="565"/>
        <v/>
      </c>
      <c r="AL3383" s="69">
        <f t="shared" si="566"/>
        <v>0</v>
      </c>
      <c r="AM3383" s="69"/>
    </row>
    <row r="3384" spans="29:39">
      <c r="AC3384" s="69" t="str">
        <f t="shared" si="557"/>
        <v/>
      </c>
      <c r="AD3384" s="69" t="str">
        <f t="shared" si="558"/>
        <v/>
      </c>
      <c r="AE3384" s="69" t="str">
        <f t="shared" si="559"/>
        <v/>
      </c>
      <c r="AF3384" s="69" t="str">
        <f t="shared" si="560"/>
        <v/>
      </c>
      <c r="AG3384" s="69" t="str">
        <f t="shared" si="561"/>
        <v/>
      </c>
      <c r="AH3384" s="69" t="str">
        <f t="shared" si="562"/>
        <v/>
      </c>
      <c r="AI3384" s="69" t="str">
        <f t="shared" si="563"/>
        <v/>
      </c>
      <c r="AJ3384" s="69" t="str">
        <f t="shared" si="564"/>
        <v/>
      </c>
      <c r="AK3384" s="69" t="str">
        <f t="shared" si="565"/>
        <v/>
      </c>
      <c r="AL3384" s="69">
        <f t="shared" si="566"/>
        <v>0</v>
      </c>
      <c r="AM3384" s="69"/>
    </row>
    <row r="3385" spans="29:39">
      <c r="AC3385" s="69" t="str">
        <f t="shared" si="557"/>
        <v/>
      </c>
      <c r="AD3385" s="69" t="str">
        <f t="shared" si="558"/>
        <v/>
      </c>
      <c r="AE3385" s="69" t="str">
        <f t="shared" si="559"/>
        <v/>
      </c>
      <c r="AF3385" s="69" t="str">
        <f t="shared" si="560"/>
        <v/>
      </c>
      <c r="AG3385" s="69" t="str">
        <f t="shared" si="561"/>
        <v/>
      </c>
      <c r="AH3385" s="69" t="str">
        <f t="shared" si="562"/>
        <v/>
      </c>
      <c r="AI3385" s="69" t="str">
        <f t="shared" si="563"/>
        <v/>
      </c>
      <c r="AJ3385" s="69" t="str">
        <f t="shared" si="564"/>
        <v/>
      </c>
      <c r="AK3385" s="69" t="str">
        <f t="shared" si="565"/>
        <v/>
      </c>
      <c r="AL3385" s="69">
        <f t="shared" si="566"/>
        <v>0</v>
      </c>
      <c r="AM3385" s="69"/>
    </row>
    <row r="3386" spans="29:39">
      <c r="AC3386" s="69" t="str">
        <f t="shared" si="557"/>
        <v/>
      </c>
      <c r="AD3386" s="69" t="str">
        <f t="shared" si="558"/>
        <v/>
      </c>
      <c r="AE3386" s="69" t="str">
        <f t="shared" si="559"/>
        <v/>
      </c>
      <c r="AF3386" s="69" t="str">
        <f t="shared" si="560"/>
        <v/>
      </c>
      <c r="AG3386" s="69" t="str">
        <f t="shared" si="561"/>
        <v/>
      </c>
      <c r="AH3386" s="69" t="str">
        <f t="shared" si="562"/>
        <v/>
      </c>
      <c r="AI3386" s="69" t="str">
        <f t="shared" si="563"/>
        <v/>
      </c>
      <c r="AJ3386" s="69" t="str">
        <f t="shared" si="564"/>
        <v/>
      </c>
      <c r="AK3386" s="69" t="str">
        <f t="shared" si="565"/>
        <v/>
      </c>
      <c r="AL3386" s="69">
        <f t="shared" si="566"/>
        <v>0</v>
      </c>
      <c r="AM3386" s="69"/>
    </row>
    <row r="3387" spans="29:39">
      <c r="AC3387" s="69" t="str">
        <f t="shared" si="557"/>
        <v/>
      </c>
      <c r="AD3387" s="69" t="str">
        <f t="shared" si="558"/>
        <v/>
      </c>
      <c r="AE3387" s="69" t="str">
        <f t="shared" si="559"/>
        <v/>
      </c>
      <c r="AF3387" s="69" t="str">
        <f t="shared" si="560"/>
        <v/>
      </c>
      <c r="AG3387" s="69" t="str">
        <f t="shared" si="561"/>
        <v/>
      </c>
      <c r="AH3387" s="69" t="str">
        <f t="shared" si="562"/>
        <v/>
      </c>
      <c r="AI3387" s="69" t="str">
        <f t="shared" si="563"/>
        <v/>
      </c>
      <c r="AJ3387" s="69" t="str">
        <f t="shared" si="564"/>
        <v/>
      </c>
      <c r="AK3387" s="69" t="str">
        <f t="shared" si="565"/>
        <v/>
      </c>
      <c r="AL3387" s="69">
        <f t="shared" si="566"/>
        <v>0</v>
      </c>
      <c r="AM3387" s="69"/>
    </row>
    <row r="3388" spans="29:39">
      <c r="AC3388" s="69" t="str">
        <f t="shared" si="557"/>
        <v/>
      </c>
      <c r="AD3388" s="69" t="str">
        <f t="shared" si="558"/>
        <v/>
      </c>
      <c r="AE3388" s="69" t="str">
        <f t="shared" si="559"/>
        <v/>
      </c>
      <c r="AF3388" s="69" t="str">
        <f t="shared" si="560"/>
        <v/>
      </c>
      <c r="AG3388" s="69" t="str">
        <f t="shared" si="561"/>
        <v/>
      </c>
      <c r="AH3388" s="69" t="str">
        <f t="shared" si="562"/>
        <v/>
      </c>
      <c r="AI3388" s="69" t="str">
        <f t="shared" si="563"/>
        <v/>
      </c>
      <c r="AJ3388" s="69" t="str">
        <f t="shared" si="564"/>
        <v/>
      </c>
      <c r="AK3388" s="69" t="str">
        <f t="shared" si="565"/>
        <v/>
      </c>
      <c r="AL3388" s="69">
        <f t="shared" si="566"/>
        <v>0</v>
      </c>
      <c r="AM3388" s="69"/>
    </row>
    <row r="3389" spans="29:39">
      <c r="AC3389" s="69" t="str">
        <f t="shared" si="557"/>
        <v/>
      </c>
      <c r="AD3389" s="69" t="str">
        <f t="shared" si="558"/>
        <v/>
      </c>
      <c r="AE3389" s="69" t="str">
        <f t="shared" si="559"/>
        <v/>
      </c>
      <c r="AF3389" s="69" t="str">
        <f t="shared" si="560"/>
        <v/>
      </c>
      <c r="AG3389" s="69" t="str">
        <f t="shared" si="561"/>
        <v/>
      </c>
      <c r="AH3389" s="69" t="str">
        <f t="shared" si="562"/>
        <v/>
      </c>
      <c r="AI3389" s="69" t="str">
        <f t="shared" si="563"/>
        <v/>
      </c>
      <c r="AJ3389" s="69" t="str">
        <f t="shared" si="564"/>
        <v/>
      </c>
      <c r="AK3389" s="69" t="str">
        <f t="shared" si="565"/>
        <v/>
      </c>
      <c r="AL3389" s="69">
        <f t="shared" si="566"/>
        <v>0</v>
      </c>
      <c r="AM3389" s="69"/>
    </row>
    <row r="3390" spans="29:39">
      <c r="AC3390" s="69" t="str">
        <f t="shared" si="557"/>
        <v/>
      </c>
      <c r="AD3390" s="69" t="str">
        <f t="shared" si="558"/>
        <v/>
      </c>
      <c r="AE3390" s="69" t="str">
        <f t="shared" si="559"/>
        <v/>
      </c>
      <c r="AF3390" s="69" t="str">
        <f t="shared" si="560"/>
        <v/>
      </c>
      <c r="AG3390" s="69" t="str">
        <f t="shared" si="561"/>
        <v/>
      </c>
      <c r="AH3390" s="69" t="str">
        <f t="shared" si="562"/>
        <v/>
      </c>
      <c r="AI3390" s="69" t="str">
        <f t="shared" si="563"/>
        <v/>
      </c>
      <c r="AJ3390" s="69" t="str">
        <f t="shared" si="564"/>
        <v/>
      </c>
      <c r="AK3390" s="69" t="str">
        <f t="shared" si="565"/>
        <v/>
      </c>
      <c r="AL3390" s="69">
        <f t="shared" si="566"/>
        <v>0</v>
      </c>
      <c r="AM3390" s="69"/>
    </row>
    <row r="3391" spans="29:39">
      <c r="AC3391" s="69" t="str">
        <f t="shared" si="557"/>
        <v/>
      </c>
      <c r="AD3391" s="69" t="str">
        <f t="shared" si="558"/>
        <v/>
      </c>
      <c r="AE3391" s="69" t="str">
        <f t="shared" si="559"/>
        <v/>
      </c>
      <c r="AF3391" s="69" t="str">
        <f t="shared" si="560"/>
        <v/>
      </c>
      <c r="AG3391" s="69" t="str">
        <f t="shared" si="561"/>
        <v/>
      </c>
      <c r="AH3391" s="69" t="str">
        <f t="shared" si="562"/>
        <v/>
      </c>
      <c r="AI3391" s="69" t="str">
        <f t="shared" si="563"/>
        <v/>
      </c>
      <c r="AJ3391" s="69" t="str">
        <f t="shared" si="564"/>
        <v/>
      </c>
      <c r="AK3391" s="69" t="str">
        <f t="shared" si="565"/>
        <v/>
      </c>
      <c r="AL3391" s="69">
        <f t="shared" si="566"/>
        <v>0</v>
      </c>
      <c r="AM3391" s="69"/>
    </row>
    <row r="3392" spans="29:39">
      <c r="AC3392" s="69" t="str">
        <f t="shared" si="557"/>
        <v/>
      </c>
      <c r="AD3392" s="69" t="str">
        <f t="shared" si="558"/>
        <v/>
      </c>
      <c r="AE3392" s="69" t="str">
        <f t="shared" si="559"/>
        <v/>
      </c>
      <c r="AF3392" s="69" t="str">
        <f t="shared" si="560"/>
        <v/>
      </c>
      <c r="AG3392" s="69" t="str">
        <f t="shared" si="561"/>
        <v/>
      </c>
      <c r="AH3392" s="69" t="str">
        <f t="shared" si="562"/>
        <v/>
      </c>
      <c r="AI3392" s="69" t="str">
        <f t="shared" si="563"/>
        <v/>
      </c>
      <c r="AJ3392" s="69" t="str">
        <f t="shared" si="564"/>
        <v/>
      </c>
      <c r="AK3392" s="69" t="str">
        <f t="shared" si="565"/>
        <v/>
      </c>
      <c r="AL3392" s="69">
        <f t="shared" si="566"/>
        <v>0</v>
      </c>
      <c r="AM3392" s="69"/>
    </row>
    <row r="3393" spans="29:39">
      <c r="AC3393" s="69" t="str">
        <f t="shared" si="557"/>
        <v/>
      </c>
      <c r="AD3393" s="69" t="str">
        <f t="shared" si="558"/>
        <v/>
      </c>
      <c r="AE3393" s="69" t="str">
        <f t="shared" si="559"/>
        <v/>
      </c>
      <c r="AF3393" s="69" t="str">
        <f t="shared" si="560"/>
        <v/>
      </c>
      <c r="AG3393" s="69" t="str">
        <f t="shared" si="561"/>
        <v/>
      </c>
      <c r="AH3393" s="69" t="str">
        <f t="shared" si="562"/>
        <v/>
      </c>
      <c r="AI3393" s="69" t="str">
        <f t="shared" si="563"/>
        <v/>
      </c>
      <c r="AJ3393" s="69" t="str">
        <f t="shared" si="564"/>
        <v/>
      </c>
      <c r="AK3393" s="69" t="str">
        <f t="shared" si="565"/>
        <v/>
      </c>
      <c r="AL3393" s="69">
        <f t="shared" si="566"/>
        <v>0</v>
      </c>
      <c r="AM3393" s="69"/>
    </row>
    <row r="3394" spans="29:39">
      <c r="AC3394" s="69" t="str">
        <f t="shared" si="557"/>
        <v/>
      </c>
      <c r="AD3394" s="69" t="str">
        <f t="shared" si="558"/>
        <v/>
      </c>
      <c r="AE3394" s="69" t="str">
        <f t="shared" si="559"/>
        <v/>
      </c>
      <c r="AF3394" s="69" t="str">
        <f t="shared" si="560"/>
        <v/>
      </c>
      <c r="AG3394" s="69" t="str">
        <f t="shared" si="561"/>
        <v/>
      </c>
      <c r="AH3394" s="69" t="str">
        <f t="shared" si="562"/>
        <v/>
      </c>
      <c r="AI3394" s="69" t="str">
        <f t="shared" si="563"/>
        <v/>
      </c>
      <c r="AJ3394" s="69" t="str">
        <f t="shared" si="564"/>
        <v/>
      </c>
      <c r="AK3394" s="69" t="str">
        <f t="shared" si="565"/>
        <v/>
      </c>
      <c r="AL3394" s="69">
        <f t="shared" si="566"/>
        <v>0</v>
      </c>
      <c r="AM3394" s="69"/>
    </row>
    <row r="3395" spans="29:39">
      <c r="AC3395" s="69" t="str">
        <f t="shared" si="557"/>
        <v/>
      </c>
      <c r="AD3395" s="69" t="str">
        <f t="shared" si="558"/>
        <v/>
      </c>
      <c r="AE3395" s="69" t="str">
        <f t="shared" si="559"/>
        <v/>
      </c>
      <c r="AF3395" s="69" t="str">
        <f t="shared" si="560"/>
        <v/>
      </c>
      <c r="AG3395" s="69" t="str">
        <f t="shared" si="561"/>
        <v/>
      </c>
      <c r="AH3395" s="69" t="str">
        <f t="shared" si="562"/>
        <v/>
      </c>
      <c r="AI3395" s="69" t="str">
        <f t="shared" si="563"/>
        <v/>
      </c>
      <c r="AJ3395" s="69" t="str">
        <f t="shared" si="564"/>
        <v/>
      </c>
      <c r="AK3395" s="69" t="str">
        <f t="shared" si="565"/>
        <v/>
      </c>
      <c r="AL3395" s="69">
        <f t="shared" si="566"/>
        <v>0</v>
      </c>
      <c r="AM3395" s="69"/>
    </row>
    <row r="3396" spans="29:39">
      <c r="AC3396" s="69" t="str">
        <f t="shared" si="557"/>
        <v/>
      </c>
      <c r="AD3396" s="69" t="str">
        <f t="shared" si="558"/>
        <v/>
      </c>
      <c r="AE3396" s="69" t="str">
        <f t="shared" si="559"/>
        <v/>
      </c>
      <c r="AF3396" s="69" t="str">
        <f t="shared" si="560"/>
        <v/>
      </c>
      <c r="AG3396" s="69" t="str">
        <f t="shared" si="561"/>
        <v/>
      </c>
      <c r="AH3396" s="69" t="str">
        <f t="shared" si="562"/>
        <v/>
      </c>
      <c r="AI3396" s="69" t="str">
        <f t="shared" si="563"/>
        <v/>
      </c>
      <c r="AJ3396" s="69" t="str">
        <f t="shared" si="564"/>
        <v/>
      </c>
      <c r="AK3396" s="69" t="str">
        <f t="shared" si="565"/>
        <v/>
      </c>
      <c r="AL3396" s="69">
        <f t="shared" si="566"/>
        <v>0</v>
      </c>
      <c r="AM3396" s="69"/>
    </row>
    <row r="3397" spans="29:39">
      <c r="AC3397" s="69" t="str">
        <f t="shared" si="557"/>
        <v/>
      </c>
      <c r="AD3397" s="69" t="str">
        <f t="shared" si="558"/>
        <v/>
      </c>
      <c r="AE3397" s="69" t="str">
        <f t="shared" si="559"/>
        <v/>
      </c>
      <c r="AF3397" s="69" t="str">
        <f t="shared" si="560"/>
        <v/>
      </c>
      <c r="AG3397" s="69" t="str">
        <f t="shared" si="561"/>
        <v/>
      </c>
      <c r="AH3397" s="69" t="str">
        <f t="shared" si="562"/>
        <v/>
      </c>
      <c r="AI3397" s="69" t="str">
        <f t="shared" si="563"/>
        <v/>
      </c>
      <c r="AJ3397" s="69" t="str">
        <f t="shared" si="564"/>
        <v/>
      </c>
      <c r="AK3397" s="69" t="str">
        <f t="shared" si="565"/>
        <v/>
      </c>
      <c r="AL3397" s="69">
        <f t="shared" si="566"/>
        <v>0</v>
      </c>
      <c r="AM3397" s="69"/>
    </row>
    <row r="3398" spans="29:39">
      <c r="AC3398" s="69" t="str">
        <f t="shared" si="557"/>
        <v/>
      </c>
      <c r="AD3398" s="69" t="str">
        <f t="shared" si="558"/>
        <v/>
      </c>
      <c r="AE3398" s="69" t="str">
        <f t="shared" si="559"/>
        <v/>
      </c>
      <c r="AF3398" s="69" t="str">
        <f t="shared" si="560"/>
        <v/>
      </c>
      <c r="AG3398" s="69" t="str">
        <f t="shared" si="561"/>
        <v/>
      </c>
      <c r="AH3398" s="69" t="str">
        <f t="shared" si="562"/>
        <v/>
      </c>
      <c r="AI3398" s="69" t="str">
        <f t="shared" si="563"/>
        <v/>
      </c>
      <c r="AJ3398" s="69" t="str">
        <f t="shared" si="564"/>
        <v/>
      </c>
      <c r="AK3398" s="69" t="str">
        <f t="shared" si="565"/>
        <v/>
      </c>
      <c r="AL3398" s="69">
        <f t="shared" si="566"/>
        <v>0</v>
      </c>
      <c r="AM3398" s="69"/>
    </row>
    <row r="3399" spans="29:39">
      <c r="AC3399" s="69" t="str">
        <f t="shared" si="557"/>
        <v/>
      </c>
      <c r="AD3399" s="69" t="str">
        <f t="shared" si="558"/>
        <v/>
      </c>
      <c r="AE3399" s="69" t="str">
        <f t="shared" si="559"/>
        <v/>
      </c>
      <c r="AF3399" s="69" t="str">
        <f t="shared" si="560"/>
        <v/>
      </c>
      <c r="AG3399" s="69" t="str">
        <f t="shared" si="561"/>
        <v/>
      </c>
      <c r="AH3399" s="69" t="str">
        <f t="shared" si="562"/>
        <v/>
      </c>
      <c r="AI3399" s="69" t="str">
        <f t="shared" si="563"/>
        <v/>
      </c>
      <c r="AJ3399" s="69" t="str">
        <f t="shared" si="564"/>
        <v/>
      </c>
      <c r="AK3399" s="69" t="str">
        <f t="shared" si="565"/>
        <v/>
      </c>
      <c r="AL3399" s="69">
        <f t="shared" si="566"/>
        <v>0</v>
      </c>
      <c r="AM3399" s="69"/>
    </row>
    <row r="3400" spans="29:39">
      <c r="AC3400" s="69" t="str">
        <f t="shared" si="557"/>
        <v/>
      </c>
      <c r="AD3400" s="69" t="str">
        <f t="shared" si="558"/>
        <v/>
      </c>
      <c r="AE3400" s="69" t="str">
        <f t="shared" si="559"/>
        <v/>
      </c>
      <c r="AF3400" s="69" t="str">
        <f t="shared" si="560"/>
        <v/>
      </c>
      <c r="AG3400" s="69" t="str">
        <f t="shared" si="561"/>
        <v/>
      </c>
      <c r="AH3400" s="69" t="str">
        <f t="shared" si="562"/>
        <v/>
      </c>
      <c r="AI3400" s="69" t="str">
        <f t="shared" si="563"/>
        <v/>
      </c>
      <c r="AJ3400" s="69" t="str">
        <f t="shared" si="564"/>
        <v/>
      </c>
      <c r="AK3400" s="69" t="str">
        <f t="shared" si="565"/>
        <v/>
      </c>
      <c r="AL3400" s="69">
        <f t="shared" si="566"/>
        <v>0</v>
      </c>
      <c r="AM3400" s="69"/>
    </row>
    <row r="3401" spans="29:39">
      <c r="AC3401" s="69" t="str">
        <f t="shared" si="557"/>
        <v/>
      </c>
      <c r="AD3401" s="69" t="str">
        <f t="shared" si="558"/>
        <v/>
      </c>
      <c r="AE3401" s="69" t="str">
        <f t="shared" si="559"/>
        <v/>
      </c>
      <c r="AF3401" s="69" t="str">
        <f t="shared" si="560"/>
        <v/>
      </c>
      <c r="AG3401" s="69" t="str">
        <f t="shared" si="561"/>
        <v/>
      </c>
      <c r="AH3401" s="69" t="str">
        <f t="shared" si="562"/>
        <v/>
      </c>
      <c r="AI3401" s="69" t="str">
        <f t="shared" si="563"/>
        <v/>
      </c>
      <c r="AJ3401" s="69" t="str">
        <f t="shared" si="564"/>
        <v/>
      </c>
      <c r="AK3401" s="69" t="str">
        <f t="shared" si="565"/>
        <v/>
      </c>
      <c r="AL3401" s="69">
        <f t="shared" si="566"/>
        <v>0</v>
      </c>
      <c r="AM3401" s="69"/>
    </row>
    <row r="3402" spans="29:39">
      <c r="AC3402" s="69" t="str">
        <f t="shared" si="557"/>
        <v/>
      </c>
      <c r="AD3402" s="69" t="str">
        <f t="shared" si="558"/>
        <v/>
      </c>
      <c r="AE3402" s="69" t="str">
        <f t="shared" si="559"/>
        <v/>
      </c>
      <c r="AF3402" s="69" t="str">
        <f t="shared" si="560"/>
        <v/>
      </c>
      <c r="AG3402" s="69" t="str">
        <f t="shared" si="561"/>
        <v/>
      </c>
      <c r="AH3402" s="69" t="str">
        <f t="shared" si="562"/>
        <v/>
      </c>
      <c r="AI3402" s="69" t="str">
        <f t="shared" si="563"/>
        <v/>
      </c>
      <c r="AJ3402" s="69" t="str">
        <f t="shared" si="564"/>
        <v/>
      </c>
      <c r="AK3402" s="69" t="str">
        <f t="shared" si="565"/>
        <v/>
      </c>
      <c r="AL3402" s="69">
        <f t="shared" si="566"/>
        <v>0</v>
      </c>
      <c r="AM3402" s="69"/>
    </row>
    <row r="3403" spans="29:39">
      <c r="AC3403" s="69" t="str">
        <f t="shared" si="557"/>
        <v/>
      </c>
      <c r="AD3403" s="69" t="str">
        <f t="shared" si="558"/>
        <v/>
      </c>
      <c r="AE3403" s="69" t="str">
        <f t="shared" si="559"/>
        <v/>
      </c>
      <c r="AF3403" s="69" t="str">
        <f t="shared" si="560"/>
        <v/>
      </c>
      <c r="AG3403" s="69" t="str">
        <f t="shared" si="561"/>
        <v/>
      </c>
      <c r="AH3403" s="69" t="str">
        <f t="shared" si="562"/>
        <v/>
      </c>
      <c r="AI3403" s="69" t="str">
        <f t="shared" si="563"/>
        <v/>
      </c>
      <c r="AJ3403" s="69" t="str">
        <f t="shared" si="564"/>
        <v/>
      </c>
      <c r="AK3403" s="69" t="str">
        <f t="shared" si="565"/>
        <v/>
      </c>
      <c r="AL3403" s="69">
        <f t="shared" si="566"/>
        <v>0</v>
      </c>
      <c r="AM3403" s="69"/>
    </row>
    <row r="3404" spans="29:39">
      <c r="AC3404" s="69" t="str">
        <f t="shared" si="557"/>
        <v/>
      </c>
      <c r="AD3404" s="69" t="str">
        <f t="shared" si="558"/>
        <v/>
      </c>
      <c r="AE3404" s="69" t="str">
        <f t="shared" si="559"/>
        <v/>
      </c>
      <c r="AF3404" s="69" t="str">
        <f t="shared" si="560"/>
        <v/>
      </c>
      <c r="AG3404" s="69" t="str">
        <f t="shared" si="561"/>
        <v/>
      </c>
      <c r="AH3404" s="69" t="str">
        <f t="shared" si="562"/>
        <v/>
      </c>
      <c r="AI3404" s="69" t="str">
        <f t="shared" si="563"/>
        <v/>
      </c>
      <c r="AJ3404" s="69" t="str">
        <f t="shared" si="564"/>
        <v/>
      </c>
      <c r="AK3404" s="69" t="str">
        <f t="shared" si="565"/>
        <v/>
      </c>
      <c r="AL3404" s="69">
        <f t="shared" si="566"/>
        <v>0</v>
      </c>
      <c r="AM3404" s="69"/>
    </row>
    <row r="3405" spans="29:39">
      <c r="AC3405" s="69" t="str">
        <f t="shared" si="557"/>
        <v/>
      </c>
      <c r="AD3405" s="69" t="str">
        <f t="shared" si="558"/>
        <v/>
      </c>
      <c r="AE3405" s="69" t="str">
        <f t="shared" si="559"/>
        <v/>
      </c>
      <c r="AF3405" s="69" t="str">
        <f t="shared" si="560"/>
        <v/>
      </c>
      <c r="AG3405" s="69" t="str">
        <f t="shared" si="561"/>
        <v/>
      </c>
      <c r="AH3405" s="69" t="str">
        <f t="shared" si="562"/>
        <v/>
      </c>
      <c r="AI3405" s="69" t="str">
        <f t="shared" si="563"/>
        <v/>
      </c>
      <c r="AJ3405" s="69" t="str">
        <f t="shared" si="564"/>
        <v/>
      </c>
      <c r="AK3405" s="69" t="str">
        <f t="shared" si="565"/>
        <v/>
      </c>
      <c r="AL3405" s="69">
        <f t="shared" si="566"/>
        <v>0</v>
      </c>
      <c r="AM3405" s="69"/>
    </row>
    <row r="3406" spans="29:39">
      <c r="AC3406" s="69" t="str">
        <f t="shared" si="557"/>
        <v/>
      </c>
      <c r="AD3406" s="69" t="str">
        <f t="shared" si="558"/>
        <v/>
      </c>
      <c r="AE3406" s="69" t="str">
        <f t="shared" si="559"/>
        <v/>
      </c>
      <c r="AF3406" s="69" t="str">
        <f t="shared" si="560"/>
        <v/>
      </c>
      <c r="AG3406" s="69" t="str">
        <f t="shared" si="561"/>
        <v/>
      </c>
      <c r="AH3406" s="69" t="str">
        <f t="shared" si="562"/>
        <v/>
      </c>
      <c r="AI3406" s="69" t="str">
        <f t="shared" si="563"/>
        <v/>
      </c>
      <c r="AJ3406" s="69" t="str">
        <f t="shared" si="564"/>
        <v/>
      </c>
      <c r="AK3406" s="69" t="str">
        <f t="shared" si="565"/>
        <v/>
      </c>
      <c r="AL3406" s="69">
        <f t="shared" si="566"/>
        <v>0</v>
      </c>
      <c r="AM3406" s="69"/>
    </row>
    <row r="3407" spans="29:39">
      <c r="AC3407" s="69" t="str">
        <f t="shared" si="557"/>
        <v/>
      </c>
      <c r="AD3407" s="69" t="str">
        <f t="shared" si="558"/>
        <v/>
      </c>
      <c r="AE3407" s="69" t="str">
        <f t="shared" si="559"/>
        <v/>
      </c>
      <c r="AF3407" s="69" t="str">
        <f t="shared" si="560"/>
        <v/>
      </c>
      <c r="AG3407" s="69" t="str">
        <f t="shared" si="561"/>
        <v/>
      </c>
      <c r="AH3407" s="69" t="str">
        <f t="shared" si="562"/>
        <v/>
      </c>
      <c r="AI3407" s="69" t="str">
        <f t="shared" si="563"/>
        <v/>
      </c>
      <c r="AJ3407" s="69" t="str">
        <f t="shared" si="564"/>
        <v/>
      </c>
      <c r="AK3407" s="69" t="str">
        <f t="shared" si="565"/>
        <v/>
      </c>
      <c r="AL3407" s="69">
        <f t="shared" si="566"/>
        <v>0</v>
      </c>
      <c r="AM3407" s="69"/>
    </row>
    <row r="3408" spans="29:39">
      <c r="AC3408" s="69" t="str">
        <f t="shared" si="557"/>
        <v/>
      </c>
      <c r="AD3408" s="69" t="str">
        <f t="shared" si="558"/>
        <v/>
      </c>
      <c r="AE3408" s="69" t="str">
        <f t="shared" si="559"/>
        <v/>
      </c>
      <c r="AF3408" s="69" t="str">
        <f t="shared" si="560"/>
        <v/>
      </c>
      <c r="AG3408" s="69" t="str">
        <f t="shared" si="561"/>
        <v/>
      </c>
      <c r="AH3408" s="69" t="str">
        <f t="shared" si="562"/>
        <v/>
      </c>
      <c r="AI3408" s="69" t="str">
        <f t="shared" si="563"/>
        <v/>
      </c>
      <c r="AJ3408" s="69" t="str">
        <f t="shared" si="564"/>
        <v/>
      </c>
      <c r="AK3408" s="69" t="str">
        <f t="shared" si="565"/>
        <v/>
      </c>
      <c r="AL3408" s="69">
        <f t="shared" si="566"/>
        <v>0</v>
      </c>
      <c r="AM3408" s="69"/>
    </row>
    <row r="3409" spans="29:39">
      <c r="AC3409" s="69" t="str">
        <f t="shared" ref="AC3409:AC3472" si="567">IF(LEFT(Q3409,1)="&lt;",1*MID(Q3409,2,LEN(Q3409)-1),"")</f>
        <v/>
      </c>
      <c r="AD3409" s="69" t="str">
        <f t="shared" ref="AD3409:AD3472" si="568">IF(LEFT(R3409,1)="&lt;",1*MID(R3409,2,LEN(R3409)-1),"")</f>
        <v/>
      </c>
      <c r="AE3409" s="69" t="str">
        <f t="shared" ref="AE3409:AE3472" si="569">IF(LEFT(S3409,1)="&lt;",1*MID(S3409,2,LEN(S3409)-1),"")</f>
        <v/>
      </c>
      <c r="AF3409" s="69" t="str">
        <f t="shared" ref="AF3409:AF3472" si="570">IF(LEFT(T3409,1)="&lt;",1*MID(T3409,2,LEN(T3409)-1),"")</f>
        <v/>
      </c>
      <c r="AG3409" s="69" t="str">
        <f t="shared" ref="AG3409:AG3472" si="571">IF(LEFT(U3409,1)="&lt;",1*MID(U3409,2,LEN(U3409)-1),"")</f>
        <v/>
      </c>
      <c r="AH3409" s="69" t="str">
        <f t="shared" ref="AH3409:AH3472" si="572">IF(LEFT(V3409,1)="&lt;",1*MID(V3409,2,LEN(V3409)-1),"")</f>
        <v/>
      </c>
      <c r="AI3409" s="69" t="str">
        <f t="shared" ref="AI3409:AI3472" si="573">IF(LEFT(W3409,1)="&lt;",1*MID(W3409,2,LEN(W3409)-1),"")</f>
        <v/>
      </c>
      <c r="AJ3409" s="69" t="str">
        <f t="shared" ref="AJ3409:AJ3472" si="574">IF(LEFT(X3409,1)="&lt;",1*MID(X3409,2,LEN(X3409)-1),"")</f>
        <v/>
      </c>
      <c r="AK3409" s="69" t="str">
        <f t="shared" ref="AK3409:AK3472" si="575">IF(LEFT(Y3409,1)="&lt;",1*MID(Y3409,2,LEN(Y3409)-1),"")</f>
        <v/>
      </c>
      <c r="AL3409" s="69">
        <f t="shared" ref="AL3409:AL3472" si="576">SUM(AC3409:AK3409)</f>
        <v>0</v>
      </c>
      <c r="AM3409" s="69"/>
    </row>
    <row r="3410" spans="29:39">
      <c r="AC3410" s="69" t="str">
        <f t="shared" si="567"/>
        <v/>
      </c>
      <c r="AD3410" s="69" t="str">
        <f t="shared" si="568"/>
        <v/>
      </c>
      <c r="AE3410" s="69" t="str">
        <f t="shared" si="569"/>
        <v/>
      </c>
      <c r="AF3410" s="69" t="str">
        <f t="shared" si="570"/>
        <v/>
      </c>
      <c r="AG3410" s="69" t="str">
        <f t="shared" si="571"/>
        <v/>
      </c>
      <c r="AH3410" s="69" t="str">
        <f t="shared" si="572"/>
        <v/>
      </c>
      <c r="AI3410" s="69" t="str">
        <f t="shared" si="573"/>
        <v/>
      </c>
      <c r="AJ3410" s="69" t="str">
        <f t="shared" si="574"/>
        <v/>
      </c>
      <c r="AK3410" s="69" t="str">
        <f t="shared" si="575"/>
        <v/>
      </c>
      <c r="AL3410" s="69">
        <f t="shared" si="576"/>
        <v>0</v>
      </c>
      <c r="AM3410" s="69"/>
    </row>
    <row r="3411" spans="29:39">
      <c r="AC3411" s="69" t="str">
        <f t="shared" si="567"/>
        <v/>
      </c>
      <c r="AD3411" s="69" t="str">
        <f t="shared" si="568"/>
        <v/>
      </c>
      <c r="AE3411" s="69" t="str">
        <f t="shared" si="569"/>
        <v/>
      </c>
      <c r="AF3411" s="69" t="str">
        <f t="shared" si="570"/>
        <v/>
      </c>
      <c r="AG3411" s="69" t="str">
        <f t="shared" si="571"/>
        <v/>
      </c>
      <c r="AH3411" s="69" t="str">
        <f t="shared" si="572"/>
        <v/>
      </c>
      <c r="AI3411" s="69" t="str">
        <f t="shared" si="573"/>
        <v/>
      </c>
      <c r="AJ3411" s="69" t="str">
        <f t="shared" si="574"/>
        <v/>
      </c>
      <c r="AK3411" s="69" t="str">
        <f t="shared" si="575"/>
        <v/>
      </c>
      <c r="AL3411" s="69">
        <f t="shared" si="576"/>
        <v>0</v>
      </c>
      <c r="AM3411" s="69"/>
    </row>
    <row r="3412" spans="29:39">
      <c r="AC3412" s="69" t="str">
        <f t="shared" si="567"/>
        <v/>
      </c>
      <c r="AD3412" s="69" t="str">
        <f t="shared" si="568"/>
        <v/>
      </c>
      <c r="AE3412" s="69" t="str">
        <f t="shared" si="569"/>
        <v/>
      </c>
      <c r="AF3412" s="69" t="str">
        <f t="shared" si="570"/>
        <v/>
      </c>
      <c r="AG3412" s="69" t="str">
        <f t="shared" si="571"/>
        <v/>
      </c>
      <c r="AH3412" s="69" t="str">
        <f t="shared" si="572"/>
        <v/>
      </c>
      <c r="AI3412" s="69" t="str">
        <f t="shared" si="573"/>
        <v/>
      </c>
      <c r="AJ3412" s="69" t="str">
        <f t="shared" si="574"/>
        <v/>
      </c>
      <c r="AK3412" s="69" t="str">
        <f t="shared" si="575"/>
        <v/>
      </c>
      <c r="AL3412" s="69">
        <f t="shared" si="576"/>
        <v>0</v>
      </c>
      <c r="AM3412" s="69"/>
    </row>
    <row r="3413" spans="29:39">
      <c r="AC3413" s="69" t="str">
        <f t="shared" si="567"/>
        <v/>
      </c>
      <c r="AD3413" s="69" t="str">
        <f t="shared" si="568"/>
        <v/>
      </c>
      <c r="AE3413" s="69" t="str">
        <f t="shared" si="569"/>
        <v/>
      </c>
      <c r="AF3413" s="69" t="str">
        <f t="shared" si="570"/>
        <v/>
      </c>
      <c r="AG3413" s="69" t="str">
        <f t="shared" si="571"/>
        <v/>
      </c>
      <c r="AH3413" s="69" t="str">
        <f t="shared" si="572"/>
        <v/>
      </c>
      <c r="AI3413" s="69" t="str">
        <f t="shared" si="573"/>
        <v/>
      </c>
      <c r="AJ3413" s="69" t="str">
        <f t="shared" si="574"/>
        <v/>
      </c>
      <c r="AK3413" s="69" t="str">
        <f t="shared" si="575"/>
        <v/>
      </c>
      <c r="AL3413" s="69">
        <f t="shared" si="576"/>
        <v>0</v>
      </c>
      <c r="AM3413" s="69"/>
    </row>
    <row r="3414" spans="29:39">
      <c r="AC3414" s="69" t="str">
        <f t="shared" si="567"/>
        <v/>
      </c>
      <c r="AD3414" s="69" t="str">
        <f t="shared" si="568"/>
        <v/>
      </c>
      <c r="AE3414" s="69" t="str">
        <f t="shared" si="569"/>
        <v/>
      </c>
      <c r="AF3414" s="69" t="str">
        <f t="shared" si="570"/>
        <v/>
      </c>
      <c r="AG3414" s="69" t="str">
        <f t="shared" si="571"/>
        <v/>
      </c>
      <c r="AH3414" s="69" t="str">
        <f t="shared" si="572"/>
        <v/>
      </c>
      <c r="AI3414" s="69" t="str">
        <f t="shared" si="573"/>
        <v/>
      </c>
      <c r="AJ3414" s="69" t="str">
        <f t="shared" si="574"/>
        <v/>
      </c>
      <c r="AK3414" s="69" t="str">
        <f t="shared" si="575"/>
        <v/>
      </c>
      <c r="AL3414" s="69">
        <f t="shared" si="576"/>
        <v>0</v>
      </c>
      <c r="AM3414" s="69"/>
    </row>
    <row r="3415" spans="29:39">
      <c r="AC3415" s="69" t="str">
        <f t="shared" si="567"/>
        <v/>
      </c>
      <c r="AD3415" s="69" t="str">
        <f t="shared" si="568"/>
        <v/>
      </c>
      <c r="AE3415" s="69" t="str">
        <f t="shared" si="569"/>
        <v/>
      </c>
      <c r="AF3415" s="69" t="str">
        <f t="shared" si="570"/>
        <v/>
      </c>
      <c r="AG3415" s="69" t="str">
        <f t="shared" si="571"/>
        <v/>
      </c>
      <c r="AH3415" s="69" t="str">
        <f t="shared" si="572"/>
        <v/>
      </c>
      <c r="AI3415" s="69" t="str">
        <f t="shared" si="573"/>
        <v/>
      </c>
      <c r="AJ3415" s="69" t="str">
        <f t="shared" si="574"/>
        <v/>
      </c>
      <c r="AK3415" s="69" t="str">
        <f t="shared" si="575"/>
        <v/>
      </c>
      <c r="AL3415" s="69">
        <f t="shared" si="576"/>
        <v>0</v>
      </c>
      <c r="AM3415" s="69"/>
    </row>
    <row r="3416" spans="29:39">
      <c r="AC3416" s="69" t="str">
        <f t="shared" si="567"/>
        <v/>
      </c>
      <c r="AD3416" s="69" t="str">
        <f t="shared" si="568"/>
        <v/>
      </c>
      <c r="AE3416" s="69" t="str">
        <f t="shared" si="569"/>
        <v/>
      </c>
      <c r="AF3416" s="69" t="str">
        <f t="shared" si="570"/>
        <v/>
      </c>
      <c r="AG3416" s="69" t="str">
        <f t="shared" si="571"/>
        <v/>
      </c>
      <c r="AH3416" s="69" t="str">
        <f t="shared" si="572"/>
        <v/>
      </c>
      <c r="AI3416" s="69" t="str">
        <f t="shared" si="573"/>
        <v/>
      </c>
      <c r="AJ3416" s="69" t="str">
        <f t="shared" si="574"/>
        <v/>
      </c>
      <c r="AK3416" s="69" t="str">
        <f t="shared" si="575"/>
        <v/>
      </c>
      <c r="AL3416" s="69">
        <f t="shared" si="576"/>
        <v>0</v>
      </c>
      <c r="AM3416" s="69"/>
    </row>
    <row r="3417" spans="29:39">
      <c r="AC3417" s="69" t="str">
        <f t="shared" si="567"/>
        <v/>
      </c>
      <c r="AD3417" s="69" t="str">
        <f t="shared" si="568"/>
        <v/>
      </c>
      <c r="AE3417" s="69" t="str">
        <f t="shared" si="569"/>
        <v/>
      </c>
      <c r="AF3417" s="69" t="str">
        <f t="shared" si="570"/>
        <v/>
      </c>
      <c r="AG3417" s="69" t="str">
        <f t="shared" si="571"/>
        <v/>
      </c>
      <c r="AH3417" s="69" t="str">
        <f t="shared" si="572"/>
        <v/>
      </c>
      <c r="AI3417" s="69" t="str">
        <f t="shared" si="573"/>
        <v/>
      </c>
      <c r="AJ3417" s="69" t="str">
        <f t="shared" si="574"/>
        <v/>
      </c>
      <c r="AK3417" s="69" t="str">
        <f t="shared" si="575"/>
        <v/>
      </c>
      <c r="AL3417" s="69">
        <f t="shared" si="576"/>
        <v>0</v>
      </c>
      <c r="AM3417" s="69"/>
    </row>
    <row r="3418" spans="29:39">
      <c r="AC3418" s="69" t="str">
        <f t="shared" si="567"/>
        <v/>
      </c>
      <c r="AD3418" s="69" t="str">
        <f t="shared" si="568"/>
        <v/>
      </c>
      <c r="AE3418" s="69" t="str">
        <f t="shared" si="569"/>
        <v/>
      </c>
      <c r="AF3418" s="69" t="str">
        <f t="shared" si="570"/>
        <v/>
      </c>
      <c r="AG3418" s="69" t="str">
        <f t="shared" si="571"/>
        <v/>
      </c>
      <c r="AH3418" s="69" t="str">
        <f t="shared" si="572"/>
        <v/>
      </c>
      <c r="AI3418" s="69" t="str">
        <f t="shared" si="573"/>
        <v/>
      </c>
      <c r="AJ3418" s="69" t="str">
        <f t="shared" si="574"/>
        <v/>
      </c>
      <c r="AK3418" s="69" t="str">
        <f t="shared" si="575"/>
        <v/>
      </c>
      <c r="AL3418" s="69">
        <f t="shared" si="576"/>
        <v>0</v>
      </c>
      <c r="AM3418" s="69"/>
    </row>
    <row r="3419" spans="29:39">
      <c r="AC3419" s="69" t="str">
        <f t="shared" si="567"/>
        <v/>
      </c>
      <c r="AD3419" s="69" t="str">
        <f t="shared" si="568"/>
        <v/>
      </c>
      <c r="AE3419" s="69" t="str">
        <f t="shared" si="569"/>
        <v/>
      </c>
      <c r="AF3419" s="69" t="str">
        <f t="shared" si="570"/>
        <v/>
      </c>
      <c r="AG3419" s="69" t="str">
        <f t="shared" si="571"/>
        <v/>
      </c>
      <c r="AH3419" s="69" t="str">
        <f t="shared" si="572"/>
        <v/>
      </c>
      <c r="AI3419" s="69" t="str">
        <f t="shared" si="573"/>
        <v/>
      </c>
      <c r="AJ3419" s="69" t="str">
        <f t="shared" si="574"/>
        <v/>
      </c>
      <c r="AK3419" s="69" t="str">
        <f t="shared" si="575"/>
        <v/>
      </c>
      <c r="AL3419" s="69">
        <f t="shared" si="576"/>
        <v>0</v>
      </c>
      <c r="AM3419" s="69"/>
    </row>
    <row r="3420" spans="29:39">
      <c r="AC3420" s="69" t="str">
        <f t="shared" si="567"/>
        <v/>
      </c>
      <c r="AD3420" s="69" t="str">
        <f t="shared" si="568"/>
        <v/>
      </c>
      <c r="AE3420" s="69" t="str">
        <f t="shared" si="569"/>
        <v/>
      </c>
      <c r="AF3420" s="69" t="str">
        <f t="shared" si="570"/>
        <v/>
      </c>
      <c r="AG3420" s="69" t="str">
        <f t="shared" si="571"/>
        <v/>
      </c>
      <c r="AH3420" s="69" t="str">
        <f t="shared" si="572"/>
        <v/>
      </c>
      <c r="AI3420" s="69" t="str">
        <f t="shared" si="573"/>
        <v/>
      </c>
      <c r="AJ3420" s="69" t="str">
        <f t="shared" si="574"/>
        <v/>
      </c>
      <c r="AK3420" s="69" t="str">
        <f t="shared" si="575"/>
        <v/>
      </c>
      <c r="AL3420" s="69">
        <f t="shared" si="576"/>
        <v>0</v>
      </c>
      <c r="AM3420" s="69"/>
    </row>
    <row r="3421" spans="29:39">
      <c r="AC3421" s="69" t="str">
        <f t="shared" si="567"/>
        <v/>
      </c>
      <c r="AD3421" s="69" t="str">
        <f t="shared" si="568"/>
        <v/>
      </c>
      <c r="AE3421" s="69" t="str">
        <f t="shared" si="569"/>
        <v/>
      </c>
      <c r="AF3421" s="69" t="str">
        <f t="shared" si="570"/>
        <v/>
      </c>
      <c r="AG3421" s="69" t="str">
        <f t="shared" si="571"/>
        <v/>
      </c>
      <c r="AH3421" s="69" t="str">
        <f t="shared" si="572"/>
        <v/>
      </c>
      <c r="AI3421" s="69" t="str">
        <f t="shared" si="573"/>
        <v/>
      </c>
      <c r="AJ3421" s="69" t="str">
        <f t="shared" si="574"/>
        <v/>
      </c>
      <c r="AK3421" s="69" t="str">
        <f t="shared" si="575"/>
        <v/>
      </c>
      <c r="AL3421" s="69">
        <f t="shared" si="576"/>
        <v>0</v>
      </c>
      <c r="AM3421" s="69"/>
    </row>
    <row r="3422" spans="29:39">
      <c r="AC3422" s="69" t="str">
        <f t="shared" si="567"/>
        <v/>
      </c>
      <c r="AD3422" s="69" t="str">
        <f t="shared" si="568"/>
        <v/>
      </c>
      <c r="AE3422" s="69" t="str">
        <f t="shared" si="569"/>
        <v/>
      </c>
      <c r="AF3422" s="69" t="str">
        <f t="shared" si="570"/>
        <v/>
      </c>
      <c r="AG3422" s="69" t="str">
        <f t="shared" si="571"/>
        <v/>
      </c>
      <c r="AH3422" s="69" t="str">
        <f t="shared" si="572"/>
        <v/>
      </c>
      <c r="AI3422" s="69" t="str">
        <f t="shared" si="573"/>
        <v/>
      </c>
      <c r="AJ3422" s="69" t="str">
        <f t="shared" si="574"/>
        <v/>
      </c>
      <c r="AK3422" s="69" t="str">
        <f t="shared" si="575"/>
        <v/>
      </c>
      <c r="AL3422" s="69">
        <f t="shared" si="576"/>
        <v>0</v>
      </c>
      <c r="AM3422" s="69"/>
    </row>
    <row r="3423" spans="29:39">
      <c r="AC3423" s="69" t="str">
        <f t="shared" si="567"/>
        <v/>
      </c>
      <c r="AD3423" s="69" t="str">
        <f t="shared" si="568"/>
        <v/>
      </c>
      <c r="AE3423" s="69" t="str">
        <f t="shared" si="569"/>
        <v/>
      </c>
      <c r="AF3423" s="69" t="str">
        <f t="shared" si="570"/>
        <v/>
      </c>
      <c r="AG3423" s="69" t="str">
        <f t="shared" si="571"/>
        <v/>
      </c>
      <c r="AH3423" s="69" t="str">
        <f t="shared" si="572"/>
        <v/>
      </c>
      <c r="AI3423" s="69" t="str">
        <f t="shared" si="573"/>
        <v/>
      </c>
      <c r="AJ3423" s="69" t="str">
        <f t="shared" si="574"/>
        <v/>
      </c>
      <c r="AK3423" s="69" t="str">
        <f t="shared" si="575"/>
        <v/>
      </c>
      <c r="AL3423" s="69">
        <f t="shared" si="576"/>
        <v>0</v>
      </c>
      <c r="AM3423" s="69"/>
    </row>
    <row r="3424" spans="29:39">
      <c r="AC3424" s="69" t="str">
        <f t="shared" si="567"/>
        <v/>
      </c>
      <c r="AD3424" s="69" t="str">
        <f t="shared" si="568"/>
        <v/>
      </c>
      <c r="AE3424" s="69" t="str">
        <f t="shared" si="569"/>
        <v/>
      </c>
      <c r="AF3424" s="69" t="str">
        <f t="shared" si="570"/>
        <v/>
      </c>
      <c r="AG3424" s="69" t="str">
        <f t="shared" si="571"/>
        <v/>
      </c>
      <c r="AH3424" s="69" t="str">
        <f t="shared" si="572"/>
        <v/>
      </c>
      <c r="AI3424" s="69" t="str">
        <f t="shared" si="573"/>
        <v/>
      </c>
      <c r="AJ3424" s="69" t="str">
        <f t="shared" si="574"/>
        <v/>
      </c>
      <c r="AK3424" s="69" t="str">
        <f t="shared" si="575"/>
        <v/>
      </c>
      <c r="AL3424" s="69">
        <f t="shared" si="576"/>
        <v>0</v>
      </c>
      <c r="AM3424" s="69"/>
    </row>
    <row r="3425" spans="29:39">
      <c r="AC3425" s="69" t="str">
        <f t="shared" si="567"/>
        <v/>
      </c>
      <c r="AD3425" s="69" t="str">
        <f t="shared" si="568"/>
        <v/>
      </c>
      <c r="AE3425" s="69" t="str">
        <f t="shared" si="569"/>
        <v/>
      </c>
      <c r="AF3425" s="69" t="str">
        <f t="shared" si="570"/>
        <v/>
      </c>
      <c r="AG3425" s="69" t="str">
        <f t="shared" si="571"/>
        <v/>
      </c>
      <c r="AH3425" s="69" t="str">
        <f t="shared" si="572"/>
        <v/>
      </c>
      <c r="AI3425" s="69" t="str">
        <f t="shared" si="573"/>
        <v/>
      </c>
      <c r="AJ3425" s="69" t="str">
        <f t="shared" si="574"/>
        <v/>
      </c>
      <c r="AK3425" s="69" t="str">
        <f t="shared" si="575"/>
        <v/>
      </c>
      <c r="AL3425" s="69">
        <f t="shared" si="576"/>
        <v>0</v>
      </c>
      <c r="AM3425" s="69"/>
    </row>
    <row r="3426" spans="29:39">
      <c r="AC3426" s="69" t="str">
        <f t="shared" si="567"/>
        <v/>
      </c>
      <c r="AD3426" s="69" t="str">
        <f t="shared" si="568"/>
        <v/>
      </c>
      <c r="AE3426" s="69" t="str">
        <f t="shared" si="569"/>
        <v/>
      </c>
      <c r="AF3426" s="69" t="str">
        <f t="shared" si="570"/>
        <v/>
      </c>
      <c r="AG3426" s="69" t="str">
        <f t="shared" si="571"/>
        <v/>
      </c>
      <c r="AH3426" s="69" t="str">
        <f t="shared" si="572"/>
        <v/>
      </c>
      <c r="AI3426" s="69" t="str">
        <f t="shared" si="573"/>
        <v/>
      </c>
      <c r="AJ3426" s="69" t="str">
        <f t="shared" si="574"/>
        <v/>
      </c>
      <c r="AK3426" s="69" t="str">
        <f t="shared" si="575"/>
        <v/>
      </c>
      <c r="AL3426" s="69">
        <f t="shared" si="576"/>
        <v>0</v>
      </c>
      <c r="AM3426" s="69"/>
    </row>
    <row r="3427" spans="29:39">
      <c r="AC3427" s="69" t="str">
        <f t="shared" si="567"/>
        <v/>
      </c>
      <c r="AD3427" s="69" t="str">
        <f t="shared" si="568"/>
        <v/>
      </c>
      <c r="AE3427" s="69" t="str">
        <f t="shared" si="569"/>
        <v/>
      </c>
      <c r="AF3427" s="69" t="str">
        <f t="shared" si="570"/>
        <v/>
      </c>
      <c r="AG3427" s="69" t="str">
        <f t="shared" si="571"/>
        <v/>
      </c>
      <c r="AH3427" s="69" t="str">
        <f t="shared" si="572"/>
        <v/>
      </c>
      <c r="AI3427" s="69" t="str">
        <f t="shared" si="573"/>
        <v/>
      </c>
      <c r="AJ3427" s="69" t="str">
        <f t="shared" si="574"/>
        <v/>
      </c>
      <c r="AK3427" s="69" t="str">
        <f t="shared" si="575"/>
        <v/>
      </c>
      <c r="AL3427" s="69">
        <f t="shared" si="576"/>
        <v>0</v>
      </c>
      <c r="AM3427" s="69"/>
    </row>
    <row r="3428" spans="29:39">
      <c r="AC3428" s="69" t="str">
        <f t="shared" si="567"/>
        <v/>
      </c>
      <c r="AD3428" s="69" t="str">
        <f t="shared" si="568"/>
        <v/>
      </c>
      <c r="AE3428" s="69" t="str">
        <f t="shared" si="569"/>
        <v/>
      </c>
      <c r="AF3428" s="69" t="str">
        <f t="shared" si="570"/>
        <v/>
      </c>
      <c r="AG3428" s="69" t="str">
        <f t="shared" si="571"/>
        <v/>
      </c>
      <c r="AH3428" s="69" t="str">
        <f t="shared" si="572"/>
        <v/>
      </c>
      <c r="AI3428" s="69" t="str">
        <f t="shared" si="573"/>
        <v/>
      </c>
      <c r="AJ3428" s="69" t="str">
        <f t="shared" si="574"/>
        <v/>
      </c>
      <c r="AK3428" s="69" t="str">
        <f t="shared" si="575"/>
        <v/>
      </c>
      <c r="AL3428" s="69">
        <f t="shared" si="576"/>
        <v>0</v>
      </c>
      <c r="AM3428" s="69"/>
    </row>
    <row r="3429" spans="29:39">
      <c r="AC3429" s="69" t="str">
        <f t="shared" si="567"/>
        <v/>
      </c>
      <c r="AD3429" s="69" t="str">
        <f t="shared" si="568"/>
        <v/>
      </c>
      <c r="AE3429" s="69" t="str">
        <f t="shared" si="569"/>
        <v/>
      </c>
      <c r="AF3429" s="69" t="str">
        <f t="shared" si="570"/>
        <v/>
      </c>
      <c r="AG3429" s="69" t="str">
        <f t="shared" si="571"/>
        <v/>
      </c>
      <c r="AH3429" s="69" t="str">
        <f t="shared" si="572"/>
        <v/>
      </c>
      <c r="AI3429" s="69" t="str">
        <f t="shared" si="573"/>
        <v/>
      </c>
      <c r="AJ3429" s="69" t="str">
        <f t="shared" si="574"/>
        <v/>
      </c>
      <c r="AK3429" s="69" t="str">
        <f t="shared" si="575"/>
        <v/>
      </c>
      <c r="AL3429" s="69">
        <f t="shared" si="576"/>
        <v>0</v>
      </c>
      <c r="AM3429" s="69"/>
    </row>
    <row r="3430" spans="29:39">
      <c r="AC3430" s="69" t="str">
        <f t="shared" si="567"/>
        <v/>
      </c>
      <c r="AD3430" s="69" t="str">
        <f t="shared" si="568"/>
        <v/>
      </c>
      <c r="AE3430" s="69" t="str">
        <f t="shared" si="569"/>
        <v/>
      </c>
      <c r="AF3430" s="69" t="str">
        <f t="shared" si="570"/>
        <v/>
      </c>
      <c r="AG3430" s="69" t="str">
        <f t="shared" si="571"/>
        <v/>
      </c>
      <c r="AH3430" s="69" t="str">
        <f t="shared" si="572"/>
        <v/>
      </c>
      <c r="AI3430" s="69" t="str">
        <f t="shared" si="573"/>
        <v/>
      </c>
      <c r="AJ3430" s="69" t="str">
        <f t="shared" si="574"/>
        <v/>
      </c>
      <c r="AK3430" s="69" t="str">
        <f t="shared" si="575"/>
        <v/>
      </c>
      <c r="AL3430" s="69">
        <f t="shared" si="576"/>
        <v>0</v>
      </c>
      <c r="AM3430" s="69"/>
    </row>
    <row r="3431" spans="29:39">
      <c r="AC3431" s="69" t="str">
        <f t="shared" si="567"/>
        <v/>
      </c>
      <c r="AD3431" s="69" t="str">
        <f t="shared" si="568"/>
        <v/>
      </c>
      <c r="AE3431" s="69" t="str">
        <f t="shared" si="569"/>
        <v/>
      </c>
      <c r="AF3431" s="69" t="str">
        <f t="shared" si="570"/>
        <v/>
      </c>
      <c r="AG3431" s="69" t="str">
        <f t="shared" si="571"/>
        <v/>
      </c>
      <c r="AH3431" s="69" t="str">
        <f t="shared" si="572"/>
        <v/>
      </c>
      <c r="AI3431" s="69" t="str">
        <f t="shared" si="573"/>
        <v/>
      </c>
      <c r="AJ3431" s="69" t="str">
        <f t="shared" si="574"/>
        <v/>
      </c>
      <c r="AK3431" s="69" t="str">
        <f t="shared" si="575"/>
        <v/>
      </c>
      <c r="AL3431" s="69">
        <f t="shared" si="576"/>
        <v>0</v>
      </c>
      <c r="AM3431" s="69"/>
    </row>
    <row r="3432" spans="29:39">
      <c r="AC3432" s="69" t="str">
        <f t="shared" si="567"/>
        <v/>
      </c>
      <c r="AD3432" s="69" t="str">
        <f t="shared" si="568"/>
        <v/>
      </c>
      <c r="AE3432" s="69" t="str">
        <f t="shared" si="569"/>
        <v/>
      </c>
      <c r="AF3432" s="69" t="str">
        <f t="shared" si="570"/>
        <v/>
      </c>
      <c r="AG3432" s="69" t="str">
        <f t="shared" si="571"/>
        <v/>
      </c>
      <c r="AH3432" s="69" t="str">
        <f t="shared" si="572"/>
        <v/>
      </c>
      <c r="AI3432" s="69" t="str">
        <f t="shared" si="573"/>
        <v/>
      </c>
      <c r="AJ3432" s="69" t="str">
        <f t="shared" si="574"/>
        <v/>
      </c>
      <c r="AK3432" s="69" t="str">
        <f t="shared" si="575"/>
        <v/>
      </c>
      <c r="AL3432" s="69">
        <f t="shared" si="576"/>
        <v>0</v>
      </c>
      <c r="AM3432" s="69"/>
    </row>
    <row r="3433" spans="29:39">
      <c r="AC3433" s="69" t="str">
        <f t="shared" si="567"/>
        <v/>
      </c>
      <c r="AD3433" s="69" t="str">
        <f t="shared" si="568"/>
        <v/>
      </c>
      <c r="AE3433" s="69" t="str">
        <f t="shared" si="569"/>
        <v/>
      </c>
      <c r="AF3433" s="69" t="str">
        <f t="shared" si="570"/>
        <v/>
      </c>
      <c r="AG3433" s="69" t="str">
        <f t="shared" si="571"/>
        <v/>
      </c>
      <c r="AH3433" s="69" t="str">
        <f t="shared" si="572"/>
        <v/>
      </c>
      <c r="AI3433" s="69" t="str">
        <f t="shared" si="573"/>
        <v/>
      </c>
      <c r="AJ3433" s="69" t="str">
        <f t="shared" si="574"/>
        <v/>
      </c>
      <c r="AK3433" s="69" t="str">
        <f t="shared" si="575"/>
        <v/>
      </c>
      <c r="AL3433" s="69">
        <f t="shared" si="576"/>
        <v>0</v>
      </c>
      <c r="AM3433" s="69"/>
    </row>
    <row r="3434" spans="29:39">
      <c r="AC3434" s="69" t="str">
        <f t="shared" si="567"/>
        <v/>
      </c>
      <c r="AD3434" s="69" t="str">
        <f t="shared" si="568"/>
        <v/>
      </c>
      <c r="AE3434" s="69" t="str">
        <f t="shared" si="569"/>
        <v/>
      </c>
      <c r="AF3434" s="69" t="str">
        <f t="shared" si="570"/>
        <v/>
      </c>
      <c r="AG3434" s="69" t="str">
        <f t="shared" si="571"/>
        <v/>
      </c>
      <c r="AH3434" s="69" t="str">
        <f t="shared" si="572"/>
        <v/>
      </c>
      <c r="AI3434" s="69" t="str">
        <f t="shared" si="573"/>
        <v/>
      </c>
      <c r="AJ3434" s="69" t="str">
        <f t="shared" si="574"/>
        <v/>
      </c>
      <c r="AK3434" s="69" t="str">
        <f t="shared" si="575"/>
        <v/>
      </c>
      <c r="AL3434" s="69">
        <f t="shared" si="576"/>
        <v>0</v>
      </c>
      <c r="AM3434" s="69"/>
    </row>
    <row r="3435" spans="29:39">
      <c r="AC3435" s="69" t="str">
        <f t="shared" si="567"/>
        <v/>
      </c>
      <c r="AD3435" s="69" t="str">
        <f t="shared" si="568"/>
        <v/>
      </c>
      <c r="AE3435" s="69" t="str">
        <f t="shared" si="569"/>
        <v/>
      </c>
      <c r="AF3435" s="69" t="str">
        <f t="shared" si="570"/>
        <v/>
      </c>
      <c r="AG3435" s="69" t="str">
        <f t="shared" si="571"/>
        <v/>
      </c>
      <c r="AH3435" s="69" t="str">
        <f t="shared" si="572"/>
        <v/>
      </c>
      <c r="AI3435" s="69" t="str">
        <f t="shared" si="573"/>
        <v/>
      </c>
      <c r="AJ3435" s="69" t="str">
        <f t="shared" si="574"/>
        <v/>
      </c>
      <c r="AK3435" s="69" t="str">
        <f t="shared" si="575"/>
        <v/>
      </c>
      <c r="AL3435" s="69">
        <f t="shared" si="576"/>
        <v>0</v>
      </c>
      <c r="AM3435" s="69"/>
    </row>
    <row r="3436" spans="29:39">
      <c r="AC3436" s="69" t="str">
        <f t="shared" si="567"/>
        <v/>
      </c>
      <c r="AD3436" s="69" t="str">
        <f t="shared" si="568"/>
        <v/>
      </c>
      <c r="AE3436" s="69" t="str">
        <f t="shared" si="569"/>
        <v/>
      </c>
      <c r="AF3436" s="69" t="str">
        <f t="shared" si="570"/>
        <v/>
      </c>
      <c r="AG3436" s="69" t="str">
        <f t="shared" si="571"/>
        <v/>
      </c>
      <c r="AH3436" s="69" t="str">
        <f t="shared" si="572"/>
        <v/>
      </c>
      <c r="AI3436" s="69" t="str">
        <f t="shared" si="573"/>
        <v/>
      </c>
      <c r="AJ3436" s="69" t="str">
        <f t="shared" si="574"/>
        <v/>
      </c>
      <c r="AK3436" s="69" t="str">
        <f t="shared" si="575"/>
        <v/>
      </c>
      <c r="AL3436" s="69">
        <f t="shared" si="576"/>
        <v>0</v>
      </c>
      <c r="AM3436" s="69"/>
    </row>
    <row r="3437" spans="29:39">
      <c r="AC3437" s="69" t="str">
        <f t="shared" si="567"/>
        <v/>
      </c>
      <c r="AD3437" s="69" t="str">
        <f t="shared" si="568"/>
        <v/>
      </c>
      <c r="AE3437" s="69" t="str">
        <f t="shared" si="569"/>
        <v/>
      </c>
      <c r="AF3437" s="69" t="str">
        <f t="shared" si="570"/>
        <v/>
      </c>
      <c r="AG3437" s="69" t="str">
        <f t="shared" si="571"/>
        <v/>
      </c>
      <c r="AH3437" s="69" t="str">
        <f t="shared" si="572"/>
        <v/>
      </c>
      <c r="AI3437" s="69" t="str">
        <f t="shared" si="573"/>
        <v/>
      </c>
      <c r="AJ3437" s="69" t="str">
        <f t="shared" si="574"/>
        <v/>
      </c>
      <c r="AK3437" s="69" t="str">
        <f t="shared" si="575"/>
        <v/>
      </c>
      <c r="AL3437" s="69">
        <f t="shared" si="576"/>
        <v>0</v>
      </c>
      <c r="AM3437" s="69"/>
    </row>
    <row r="3438" spans="29:39">
      <c r="AC3438" s="69" t="str">
        <f t="shared" si="567"/>
        <v/>
      </c>
      <c r="AD3438" s="69" t="str">
        <f t="shared" si="568"/>
        <v/>
      </c>
      <c r="AE3438" s="69" t="str">
        <f t="shared" si="569"/>
        <v/>
      </c>
      <c r="AF3438" s="69" t="str">
        <f t="shared" si="570"/>
        <v/>
      </c>
      <c r="AG3438" s="69" t="str">
        <f t="shared" si="571"/>
        <v/>
      </c>
      <c r="AH3438" s="69" t="str">
        <f t="shared" si="572"/>
        <v/>
      </c>
      <c r="AI3438" s="69" t="str">
        <f t="shared" si="573"/>
        <v/>
      </c>
      <c r="AJ3438" s="69" t="str">
        <f t="shared" si="574"/>
        <v/>
      </c>
      <c r="AK3438" s="69" t="str">
        <f t="shared" si="575"/>
        <v/>
      </c>
      <c r="AL3438" s="69">
        <f t="shared" si="576"/>
        <v>0</v>
      </c>
      <c r="AM3438" s="69"/>
    </row>
    <row r="3439" spans="29:39">
      <c r="AC3439" s="69" t="str">
        <f t="shared" si="567"/>
        <v/>
      </c>
      <c r="AD3439" s="69" t="str">
        <f t="shared" si="568"/>
        <v/>
      </c>
      <c r="AE3439" s="69" t="str">
        <f t="shared" si="569"/>
        <v/>
      </c>
      <c r="AF3439" s="69" t="str">
        <f t="shared" si="570"/>
        <v/>
      </c>
      <c r="AG3439" s="69" t="str">
        <f t="shared" si="571"/>
        <v/>
      </c>
      <c r="AH3439" s="69" t="str">
        <f t="shared" si="572"/>
        <v/>
      </c>
      <c r="AI3439" s="69" t="str">
        <f t="shared" si="573"/>
        <v/>
      </c>
      <c r="AJ3439" s="69" t="str">
        <f t="shared" si="574"/>
        <v/>
      </c>
      <c r="AK3439" s="69" t="str">
        <f t="shared" si="575"/>
        <v/>
      </c>
      <c r="AL3439" s="69">
        <f t="shared" si="576"/>
        <v>0</v>
      </c>
      <c r="AM3439" s="69"/>
    </row>
    <row r="3440" spans="29:39">
      <c r="AC3440" s="69" t="str">
        <f t="shared" si="567"/>
        <v/>
      </c>
      <c r="AD3440" s="69" t="str">
        <f t="shared" si="568"/>
        <v/>
      </c>
      <c r="AE3440" s="69" t="str">
        <f t="shared" si="569"/>
        <v/>
      </c>
      <c r="AF3440" s="69" t="str">
        <f t="shared" si="570"/>
        <v/>
      </c>
      <c r="AG3440" s="69" t="str">
        <f t="shared" si="571"/>
        <v/>
      </c>
      <c r="AH3440" s="69" t="str">
        <f t="shared" si="572"/>
        <v/>
      </c>
      <c r="AI3440" s="69" t="str">
        <f t="shared" si="573"/>
        <v/>
      </c>
      <c r="AJ3440" s="69" t="str">
        <f t="shared" si="574"/>
        <v/>
      </c>
      <c r="AK3440" s="69" t="str">
        <f t="shared" si="575"/>
        <v/>
      </c>
      <c r="AL3440" s="69">
        <f t="shared" si="576"/>
        <v>0</v>
      </c>
      <c r="AM3440" s="69"/>
    </row>
    <row r="3441" spans="29:39">
      <c r="AC3441" s="69" t="str">
        <f t="shared" si="567"/>
        <v/>
      </c>
      <c r="AD3441" s="69" t="str">
        <f t="shared" si="568"/>
        <v/>
      </c>
      <c r="AE3441" s="69" t="str">
        <f t="shared" si="569"/>
        <v/>
      </c>
      <c r="AF3441" s="69" t="str">
        <f t="shared" si="570"/>
        <v/>
      </c>
      <c r="AG3441" s="69" t="str">
        <f t="shared" si="571"/>
        <v/>
      </c>
      <c r="AH3441" s="69" t="str">
        <f t="shared" si="572"/>
        <v/>
      </c>
      <c r="AI3441" s="69" t="str">
        <f t="shared" si="573"/>
        <v/>
      </c>
      <c r="AJ3441" s="69" t="str">
        <f t="shared" si="574"/>
        <v/>
      </c>
      <c r="AK3441" s="69" t="str">
        <f t="shared" si="575"/>
        <v/>
      </c>
      <c r="AL3441" s="69">
        <f t="shared" si="576"/>
        <v>0</v>
      </c>
      <c r="AM3441" s="69"/>
    </row>
    <row r="3442" spans="29:39">
      <c r="AC3442" s="69" t="str">
        <f t="shared" si="567"/>
        <v/>
      </c>
      <c r="AD3442" s="69" t="str">
        <f t="shared" si="568"/>
        <v/>
      </c>
      <c r="AE3442" s="69" t="str">
        <f t="shared" si="569"/>
        <v/>
      </c>
      <c r="AF3442" s="69" t="str">
        <f t="shared" si="570"/>
        <v/>
      </c>
      <c r="AG3442" s="69" t="str">
        <f t="shared" si="571"/>
        <v/>
      </c>
      <c r="AH3442" s="69" t="str">
        <f t="shared" si="572"/>
        <v/>
      </c>
      <c r="AI3442" s="69" t="str">
        <f t="shared" si="573"/>
        <v/>
      </c>
      <c r="AJ3442" s="69" t="str">
        <f t="shared" si="574"/>
        <v/>
      </c>
      <c r="AK3442" s="69" t="str">
        <f t="shared" si="575"/>
        <v/>
      </c>
      <c r="AL3442" s="69">
        <f t="shared" si="576"/>
        <v>0</v>
      </c>
      <c r="AM3442" s="69"/>
    </row>
    <row r="3443" spans="29:39">
      <c r="AC3443" s="69" t="str">
        <f t="shared" si="567"/>
        <v/>
      </c>
      <c r="AD3443" s="69" t="str">
        <f t="shared" si="568"/>
        <v/>
      </c>
      <c r="AE3443" s="69" t="str">
        <f t="shared" si="569"/>
        <v/>
      </c>
      <c r="AF3443" s="69" t="str">
        <f t="shared" si="570"/>
        <v/>
      </c>
      <c r="AG3443" s="69" t="str">
        <f t="shared" si="571"/>
        <v/>
      </c>
      <c r="AH3443" s="69" t="str">
        <f t="shared" si="572"/>
        <v/>
      </c>
      <c r="AI3443" s="69" t="str">
        <f t="shared" si="573"/>
        <v/>
      </c>
      <c r="AJ3443" s="69" t="str">
        <f t="shared" si="574"/>
        <v/>
      </c>
      <c r="AK3443" s="69" t="str">
        <f t="shared" si="575"/>
        <v/>
      </c>
      <c r="AL3443" s="69">
        <f t="shared" si="576"/>
        <v>0</v>
      </c>
      <c r="AM3443" s="69"/>
    </row>
    <row r="3444" spans="29:39">
      <c r="AC3444" s="69" t="str">
        <f t="shared" si="567"/>
        <v/>
      </c>
      <c r="AD3444" s="69" t="str">
        <f t="shared" si="568"/>
        <v/>
      </c>
      <c r="AE3444" s="69" t="str">
        <f t="shared" si="569"/>
        <v/>
      </c>
      <c r="AF3444" s="69" t="str">
        <f t="shared" si="570"/>
        <v/>
      </c>
      <c r="AG3444" s="69" t="str">
        <f t="shared" si="571"/>
        <v/>
      </c>
      <c r="AH3444" s="69" t="str">
        <f t="shared" si="572"/>
        <v/>
      </c>
      <c r="AI3444" s="69" t="str">
        <f t="shared" si="573"/>
        <v/>
      </c>
      <c r="AJ3444" s="69" t="str">
        <f t="shared" si="574"/>
        <v/>
      </c>
      <c r="AK3444" s="69" t="str">
        <f t="shared" si="575"/>
        <v/>
      </c>
      <c r="AL3444" s="69">
        <f t="shared" si="576"/>
        <v>0</v>
      </c>
      <c r="AM3444" s="69"/>
    </row>
    <row r="3445" spans="29:39">
      <c r="AC3445" s="69" t="str">
        <f t="shared" si="567"/>
        <v/>
      </c>
      <c r="AD3445" s="69" t="str">
        <f t="shared" si="568"/>
        <v/>
      </c>
      <c r="AE3445" s="69" t="str">
        <f t="shared" si="569"/>
        <v/>
      </c>
      <c r="AF3445" s="69" t="str">
        <f t="shared" si="570"/>
        <v/>
      </c>
      <c r="AG3445" s="69" t="str">
        <f t="shared" si="571"/>
        <v/>
      </c>
      <c r="AH3445" s="69" t="str">
        <f t="shared" si="572"/>
        <v/>
      </c>
      <c r="AI3445" s="69" t="str">
        <f t="shared" si="573"/>
        <v/>
      </c>
      <c r="AJ3445" s="69" t="str">
        <f t="shared" si="574"/>
        <v/>
      </c>
      <c r="AK3445" s="69" t="str">
        <f t="shared" si="575"/>
        <v/>
      </c>
      <c r="AL3445" s="69">
        <f t="shared" si="576"/>
        <v>0</v>
      </c>
      <c r="AM3445" s="69"/>
    </row>
    <row r="3446" spans="29:39">
      <c r="AC3446" s="69" t="str">
        <f t="shared" si="567"/>
        <v/>
      </c>
      <c r="AD3446" s="69" t="str">
        <f t="shared" si="568"/>
        <v/>
      </c>
      <c r="AE3446" s="69" t="str">
        <f t="shared" si="569"/>
        <v/>
      </c>
      <c r="AF3446" s="69" t="str">
        <f t="shared" si="570"/>
        <v/>
      </c>
      <c r="AG3446" s="69" t="str">
        <f t="shared" si="571"/>
        <v/>
      </c>
      <c r="AH3446" s="69" t="str">
        <f t="shared" si="572"/>
        <v/>
      </c>
      <c r="AI3446" s="69" t="str">
        <f t="shared" si="573"/>
        <v/>
      </c>
      <c r="AJ3446" s="69" t="str">
        <f t="shared" si="574"/>
        <v/>
      </c>
      <c r="AK3446" s="69" t="str">
        <f t="shared" si="575"/>
        <v/>
      </c>
      <c r="AL3446" s="69">
        <f t="shared" si="576"/>
        <v>0</v>
      </c>
      <c r="AM3446" s="69"/>
    </row>
    <row r="3447" spans="29:39">
      <c r="AC3447" s="69" t="str">
        <f t="shared" si="567"/>
        <v/>
      </c>
      <c r="AD3447" s="69" t="str">
        <f t="shared" si="568"/>
        <v/>
      </c>
      <c r="AE3447" s="69" t="str">
        <f t="shared" si="569"/>
        <v/>
      </c>
      <c r="AF3447" s="69" t="str">
        <f t="shared" si="570"/>
        <v/>
      </c>
      <c r="AG3447" s="69" t="str">
        <f t="shared" si="571"/>
        <v/>
      </c>
      <c r="AH3447" s="69" t="str">
        <f t="shared" si="572"/>
        <v/>
      </c>
      <c r="AI3447" s="69" t="str">
        <f t="shared" si="573"/>
        <v/>
      </c>
      <c r="AJ3447" s="69" t="str">
        <f t="shared" si="574"/>
        <v/>
      </c>
      <c r="AK3447" s="69" t="str">
        <f t="shared" si="575"/>
        <v/>
      </c>
      <c r="AL3447" s="69">
        <f t="shared" si="576"/>
        <v>0</v>
      </c>
      <c r="AM3447" s="69"/>
    </row>
    <row r="3448" spans="29:39">
      <c r="AC3448" s="69" t="str">
        <f t="shared" si="567"/>
        <v/>
      </c>
      <c r="AD3448" s="69" t="str">
        <f t="shared" si="568"/>
        <v/>
      </c>
      <c r="AE3448" s="69" t="str">
        <f t="shared" si="569"/>
        <v/>
      </c>
      <c r="AF3448" s="69" t="str">
        <f t="shared" si="570"/>
        <v/>
      </c>
      <c r="AG3448" s="69" t="str">
        <f t="shared" si="571"/>
        <v/>
      </c>
      <c r="AH3448" s="69" t="str">
        <f t="shared" si="572"/>
        <v/>
      </c>
      <c r="AI3448" s="69" t="str">
        <f t="shared" si="573"/>
        <v/>
      </c>
      <c r="AJ3448" s="69" t="str">
        <f t="shared" si="574"/>
        <v/>
      </c>
      <c r="AK3448" s="69" t="str">
        <f t="shared" si="575"/>
        <v/>
      </c>
      <c r="AL3448" s="69">
        <f t="shared" si="576"/>
        <v>0</v>
      </c>
      <c r="AM3448" s="69"/>
    </row>
    <row r="3449" spans="29:39">
      <c r="AC3449" s="69" t="str">
        <f t="shared" si="567"/>
        <v/>
      </c>
      <c r="AD3449" s="69" t="str">
        <f t="shared" si="568"/>
        <v/>
      </c>
      <c r="AE3449" s="69" t="str">
        <f t="shared" si="569"/>
        <v/>
      </c>
      <c r="AF3449" s="69" t="str">
        <f t="shared" si="570"/>
        <v/>
      </c>
      <c r="AG3449" s="69" t="str">
        <f t="shared" si="571"/>
        <v/>
      </c>
      <c r="AH3449" s="69" t="str">
        <f t="shared" si="572"/>
        <v/>
      </c>
      <c r="AI3449" s="69" t="str">
        <f t="shared" si="573"/>
        <v/>
      </c>
      <c r="AJ3449" s="69" t="str">
        <f t="shared" si="574"/>
        <v/>
      </c>
      <c r="AK3449" s="69" t="str">
        <f t="shared" si="575"/>
        <v/>
      </c>
      <c r="AL3449" s="69">
        <f t="shared" si="576"/>
        <v>0</v>
      </c>
      <c r="AM3449" s="69"/>
    </row>
    <row r="3450" spans="29:39">
      <c r="AC3450" s="69" t="str">
        <f t="shared" si="567"/>
        <v/>
      </c>
      <c r="AD3450" s="69" t="str">
        <f t="shared" si="568"/>
        <v/>
      </c>
      <c r="AE3450" s="69" t="str">
        <f t="shared" si="569"/>
        <v/>
      </c>
      <c r="AF3450" s="69" t="str">
        <f t="shared" si="570"/>
        <v/>
      </c>
      <c r="AG3450" s="69" t="str">
        <f t="shared" si="571"/>
        <v/>
      </c>
      <c r="AH3450" s="69" t="str">
        <f t="shared" si="572"/>
        <v/>
      </c>
      <c r="AI3450" s="69" t="str">
        <f t="shared" si="573"/>
        <v/>
      </c>
      <c r="AJ3450" s="69" t="str">
        <f t="shared" si="574"/>
        <v/>
      </c>
      <c r="AK3450" s="69" t="str">
        <f t="shared" si="575"/>
        <v/>
      </c>
      <c r="AL3450" s="69">
        <f t="shared" si="576"/>
        <v>0</v>
      </c>
      <c r="AM3450" s="69"/>
    </row>
    <row r="3451" spans="29:39">
      <c r="AC3451" s="69" t="str">
        <f t="shared" si="567"/>
        <v/>
      </c>
      <c r="AD3451" s="69" t="str">
        <f t="shared" si="568"/>
        <v/>
      </c>
      <c r="AE3451" s="69" t="str">
        <f t="shared" si="569"/>
        <v/>
      </c>
      <c r="AF3451" s="69" t="str">
        <f t="shared" si="570"/>
        <v/>
      </c>
      <c r="AG3451" s="69" t="str">
        <f t="shared" si="571"/>
        <v/>
      </c>
      <c r="AH3451" s="69" t="str">
        <f t="shared" si="572"/>
        <v/>
      </c>
      <c r="AI3451" s="69" t="str">
        <f t="shared" si="573"/>
        <v/>
      </c>
      <c r="AJ3451" s="69" t="str">
        <f t="shared" si="574"/>
        <v/>
      </c>
      <c r="AK3451" s="69" t="str">
        <f t="shared" si="575"/>
        <v/>
      </c>
      <c r="AL3451" s="69">
        <f t="shared" si="576"/>
        <v>0</v>
      </c>
      <c r="AM3451" s="69"/>
    </row>
    <row r="3452" spans="29:39">
      <c r="AC3452" s="69" t="str">
        <f t="shared" si="567"/>
        <v/>
      </c>
      <c r="AD3452" s="69" t="str">
        <f t="shared" si="568"/>
        <v/>
      </c>
      <c r="AE3452" s="69" t="str">
        <f t="shared" si="569"/>
        <v/>
      </c>
      <c r="AF3452" s="69" t="str">
        <f t="shared" si="570"/>
        <v/>
      </c>
      <c r="AG3452" s="69" t="str">
        <f t="shared" si="571"/>
        <v/>
      </c>
      <c r="AH3452" s="69" t="str">
        <f t="shared" si="572"/>
        <v/>
      </c>
      <c r="AI3452" s="69" t="str">
        <f t="shared" si="573"/>
        <v/>
      </c>
      <c r="AJ3452" s="69" t="str">
        <f t="shared" si="574"/>
        <v/>
      </c>
      <c r="AK3452" s="69" t="str">
        <f t="shared" si="575"/>
        <v/>
      </c>
      <c r="AL3452" s="69">
        <f t="shared" si="576"/>
        <v>0</v>
      </c>
      <c r="AM3452" s="69"/>
    </row>
    <row r="3453" spans="29:39">
      <c r="AC3453" s="69" t="str">
        <f t="shared" si="567"/>
        <v/>
      </c>
      <c r="AD3453" s="69" t="str">
        <f t="shared" si="568"/>
        <v/>
      </c>
      <c r="AE3453" s="69" t="str">
        <f t="shared" si="569"/>
        <v/>
      </c>
      <c r="AF3453" s="69" t="str">
        <f t="shared" si="570"/>
        <v/>
      </c>
      <c r="AG3453" s="69" t="str">
        <f t="shared" si="571"/>
        <v/>
      </c>
      <c r="AH3453" s="69" t="str">
        <f t="shared" si="572"/>
        <v/>
      </c>
      <c r="AI3453" s="69" t="str">
        <f t="shared" si="573"/>
        <v/>
      </c>
      <c r="AJ3453" s="69" t="str">
        <f t="shared" si="574"/>
        <v/>
      </c>
      <c r="AK3453" s="69" t="str">
        <f t="shared" si="575"/>
        <v/>
      </c>
      <c r="AL3453" s="69">
        <f t="shared" si="576"/>
        <v>0</v>
      </c>
      <c r="AM3453" s="69"/>
    </row>
    <row r="3454" spans="29:39">
      <c r="AC3454" s="69" t="str">
        <f t="shared" si="567"/>
        <v/>
      </c>
      <c r="AD3454" s="69" t="str">
        <f t="shared" si="568"/>
        <v/>
      </c>
      <c r="AE3454" s="69" t="str">
        <f t="shared" si="569"/>
        <v/>
      </c>
      <c r="AF3454" s="69" t="str">
        <f t="shared" si="570"/>
        <v/>
      </c>
      <c r="AG3454" s="69" t="str">
        <f t="shared" si="571"/>
        <v/>
      </c>
      <c r="AH3454" s="69" t="str">
        <f t="shared" si="572"/>
        <v/>
      </c>
      <c r="AI3454" s="69" t="str">
        <f t="shared" si="573"/>
        <v/>
      </c>
      <c r="AJ3454" s="69" t="str">
        <f t="shared" si="574"/>
        <v/>
      </c>
      <c r="AK3454" s="69" t="str">
        <f t="shared" si="575"/>
        <v/>
      </c>
      <c r="AL3454" s="69">
        <f t="shared" si="576"/>
        <v>0</v>
      </c>
      <c r="AM3454" s="69"/>
    </row>
    <row r="3455" spans="29:39">
      <c r="AC3455" s="69" t="str">
        <f t="shared" si="567"/>
        <v/>
      </c>
      <c r="AD3455" s="69" t="str">
        <f t="shared" si="568"/>
        <v/>
      </c>
      <c r="AE3455" s="69" t="str">
        <f t="shared" si="569"/>
        <v/>
      </c>
      <c r="AF3455" s="69" t="str">
        <f t="shared" si="570"/>
        <v/>
      </c>
      <c r="AG3455" s="69" t="str">
        <f t="shared" si="571"/>
        <v/>
      </c>
      <c r="AH3455" s="69" t="str">
        <f t="shared" si="572"/>
        <v/>
      </c>
      <c r="AI3455" s="69" t="str">
        <f t="shared" si="573"/>
        <v/>
      </c>
      <c r="AJ3455" s="69" t="str">
        <f t="shared" si="574"/>
        <v/>
      </c>
      <c r="AK3455" s="69" t="str">
        <f t="shared" si="575"/>
        <v/>
      </c>
      <c r="AL3455" s="69">
        <f t="shared" si="576"/>
        <v>0</v>
      </c>
      <c r="AM3455" s="69"/>
    </row>
    <row r="3456" spans="29:39">
      <c r="AC3456" s="69" t="str">
        <f t="shared" si="567"/>
        <v/>
      </c>
      <c r="AD3456" s="69" t="str">
        <f t="shared" si="568"/>
        <v/>
      </c>
      <c r="AE3456" s="69" t="str">
        <f t="shared" si="569"/>
        <v/>
      </c>
      <c r="AF3456" s="69" t="str">
        <f t="shared" si="570"/>
        <v/>
      </c>
      <c r="AG3456" s="69" t="str">
        <f t="shared" si="571"/>
        <v/>
      </c>
      <c r="AH3456" s="69" t="str">
        <f t="shared" si="572"/>
        <v/>
      </c>
      <c r="AI3456" s="69" t="str">
        <f t="shared" si="573"/>
        <v/>
      </c>
      <c r="AJ3456" s="69" t="str">
        <f t="shared" si="574"/>
        <v/>
      </c>
      <c r="AK3456" s="69" t="str">
        <f t="shared" si="575"/>
        <v/>
      </c>
      <c r="AL3456" s="69">
        <f t="shared" si="576"/>
        <v>0</v>
      </c>
      <c r="AM3456" s="69"/>
    </row>
    <row r="3457" spans="29:39">
      <c r="AC3457" s="69" t="str">
        <f t="shared" si="567"/>
        <v/>
      </c>
      <c r="AD3457" s="69" t="str">
        <f t="shared" si="568"/>
        <v/>
      </c>
      <c r="AE3457" s="69" t="str">
        <f t="shared" si="569"/>
        <v/>
      </c>
      <c r="AF3457" s="69" t="str">
        <f t="shared" si="570"/>
        <v/>
      </c>
      <c r="AG3457" s="69" t="str">
        <f t="shared" si="571"/>
        <v/>
      </c>
      <c r="AH3457" s="69" t="str">
        <f t="shared" si="572"/>
        <v/>
      </c>
      <c r="AI3457" s="69" t="str">
        <f t="shared" si="573"/>
        <v/>
      </c>
      <c r="AJ3457" s="69" t="str">
        <f t="shared" si="574"/>
        <v/>
      </c>
      <c r="AK3457" s="69" t="str">
        <f t="shared" si="575"/>
        <v/>
      </c>
      <c r="AL3457" s="69">
        <f t="shared" si="576"/>
        <v>0</v>
      </c>
      <c r="AM3457" s="69"/>
    </row>
    <row r="3458" spans="29:39">
      <c r="AC3458" s="69" t="str">
        <f t="shared" si="567"/>
        <v/>
      </c>
      <c r="AD3458" s="69" t="str">
        <f t="shared" si="568"/>
        <v/>
      </c>
      <c r="AE3458" s="69" t="str">
        <f t="shared" si="569"/>
        <v/>
      </c>
      <c r="AF3458" s="69" t="str">
        <f t="shared" si="570"/>
        <v/>
      </c>
      <c r="AG3458" s="69" t="str">
        <f t="shared" si="571"/>
        <v/>
      </c>
      <c r="AH3458" s="69" t="str">
        <f t="shared" si="572"/>
        <v/>
      </c>
      <c r="AI3458" s="69" t="str">
        <f t="shared" si="573"/>
        <v/>
      </c>
      <c r="AJ3458" s="69" t="str">
        <f t="shared" si="574"/>
        <v/>
      </c>
      <c r="AK3458" s="69" t="str">
        <f t="shared" si="575"/>
        <v/>
      </c>
      <c r="AL3458" s="69">
        <f t="shared" si="576"/>
        <v>0</v>
      </c>
      <c r="AM3458" s="69"/>
    </row>
    <row r="3459" spans="29:39">
      <c r="AC3459" s="69" t="str">
        <f t="shared" si="567"/>
        <v/>
      </c>
      <c r="AD3459" s="69" t="str">
        <f t="shared" si="568"/>
        <v/>
      </c>
      <c r="AE3459" s="69" t="str">
        <f t="shared" si="569"/>
        <v/>
      </c>
      <c r="AF3459" s="69" t="str">
        <f t="shared" si="570"/>
        <v/>
      </c>
      <c r="AG3459" s="69" t="str">
        <f t="shared" si="571"/>
        <v/>
      </c>
      <c r="AH3459" s="69" t="str">
        <f t="shared" si="572"/>
        <v/>
      </c>
      <c r="AI3459" s="69" t="str">
        <f t="shared" si="573"/>
        <v/>
      </c>
      <c r="AJ3459" s="69" t="str">
        <f t="shared" si="574"/>
        <v/>
      </c>
      <c r="AK3459" s="69" t="str">
        <f t="shared" si="575"/>
        <v/>
      </c>
      <c r="AL3459" s="69">
        <f t="shared" si="576"/>
        <v>0</v>
      </c>
      <c r="AM3459" s="69"/>
    </row>
    <row r="3460" spans="29:39">
      <c r="AC3460" s="69" t="str">
        <f t="shared" si="567"/>
        <v/>
      </c>
      <c r="AD3460" s="69" t="str">
        <f t="shared" si="568"/>
        <v/>
      </c>
      <c r="AE3460" s="69" t="str">
        <f t="shared" si="569"/>
        <v/>
      </c>
      <c r="AF3460" s="69" t="str">
        <f t="shared" si="570"/>
        <v/>
      </c>
      <c r="AG3460" s="69" t="str">
        <f t="shared" si="571"/>
        <v/>
      </c>
      <c r="AH3460" s="69" t="str">
        <f t="shared" si="572"/>
        <v/>
      </c>
      <c r="AI3460" s="69" t="str">
        <f t="shared" si="573"/>
        <v/>
      </c>
      <c r="AJ3460" s="69" t="str">
        <f t="shared" si="574"/>
        <v/>
      </c>
      <c r="AK3460" s="69" t="str">
        <f t="shared" si="575"/>
        <v/>
      </c>
      <c r="AL3460" s="69">
        <f t="shared" si="576"/>
        <v>0</v>
      </c>
      <c r="AM3460" s="69"/>
    </row>
    <row r="3461" spans="29:39">
      <c r="AC3461" s="69" t="str">
        <f t="shared" si="567"/>
        <v/>
      </c>
      <c r="AD3461" s="69" t="str">
        <f t="shared" si="568"/>
        <v/>
      </c>
      <c r="AE3461" s="69" t="str">
        <f t="shared" si="569"/>
        <v/>
      </c>
      <c r="AF3461" s="69" t="str">
        <f t="shared" si="570"/>
        <v/>
      </c>
      <c r="AG3461" s="69" t="str">
        <f t="shared" si="571"/>
        <v/>
      </c>
      <c r="AH3461" s="69" t="str">
        <f t="shared" si="572"/>
        <v/>
      </c>
      <c r="AI3461" s="69" t="str">
        <f t="shared" si="573"/>
        <v/>
      </c>
      <c r="AJ3461" s="69" t="str">
        <f t="shared" si="574"/>
        <v/>
      </c>
      <c r="AK3461" s="69" t="str">
        <f t="shared" si="575"/>
        <v/>
      </c>
      <c r="AL3461" s="69">
        <f t="shared" si="576"/>
        <v>0</v>
      </c>
      <c r="AM3461" s="69"/>
    </row>
    <row r="3462" spans="29:39">
      <c r="AC3462" s="69" t="str">
        <f t="shared" si="567"/>
        <v/>
      </c>
      <c r="AD3462" s="69" t="str">
        <f t="shared" si="568"/>
        <v/>
      </c>
      <c r="AE3462" s="69" t="str">
        <f t="shared" si="569"/>
        <v/>
      </c>
      <c r="AF3462" s="69" t="str">
        <f t="shared" si="570"/>
        <v/>
      </c>
      <c r="AG3462" s="69" t="str">
        <f t="shared" si="571"/>
        <v/>
      </c>
      <c r="AH3462" s="69" t="str">
        <f t="shared" si="572"/>
        <v/>
      </c>
      <c r="AI3462" s="69" t="str">
        <f t="shared" si="573"/>
        <v/>
      </c>
      <c r="AJ3462" s="69" t="str">
        <f t="shared" si="574"/>
        <v/>
      </c>
      <c r="AK3462" s="69" t="str">
        <f t="shared" si="575"/>
        <v/>
      </c>
      <c r="AL3462" s="69">
        <f t="shared" si="576"/>
        <v>0</v>
      </c>
      <c r="AM3462" s="69"/>
    </row>
    <row r="3463" spans="29:39">
      <c r="AC3463" s="69" t="str">
        <f t="shared" si="567"/>
        <v/>
      </c>
      <c r="AD3463" s="69" t="str">
        <f t="shared" si="568"/>
        <v/>
      </c>
      <c r="AE3463" s="69" t="str">
        <f t="shared" si="569"/>
        <v/>
      </c>
      <c r="AF3463" s="69" t="str">
        <f t="shared" si="570"/>
        <v/>
      </c>
      <c r="AG3463" s="69" t="str">
        <f t="shared" si="571"/>
        <v/>
      </c>
      <c r="AH3463" s="69" t="str">
        <f t="shared" si="572"/>
        <v/>
      </c>
      <c r="AI3463" s="69" t="str">
        <f t="shared" si="573"/>
        <v/>
      </c>
      <c r="AJ3463" s="69" t="str">
        <f t="shared" si="574"/>
        <v/>
      </c>
      <c r="AK3463" s="69" t="str">
        <f t="shared" si="575"/>
        <v/>
      </c>
      <c r="AL3463" s="69">
        <f t="shared" si="576"/>
        <v>0</v>
      </c>
      <c r="AM3463" s="69"/>
    </row>
    <row r="3464" spans="29:39">
      <c r="AC3464" s="69" t="str">
        <f t="shared" si="567"/>
        <v/>
      </c>
      <c r="AD3464" s="69" t="str">
        <f t="shared" si="568"/>
        <v/>
      </c>
      <c r="AE3464" s="69" t="str">
        <f t="shared" si="569"/>
        <v/>
      </c>
      <c r="AF3464" s="69" t="str">
        <f t="shared" si="570"/>
        <v/>
      </c>
      <c r="AG3464" s="69" t="str">
        <f t="shared" si="571"/>
        <v/>
      </c>
      <c r="AH3464" s="69" t="str">
        <f t="shared" si="572"/>
        <v/>
      </c>
      <c r="AI3464" s="69" t="str">
        <f t="shared" si="573"/>
        <v/>
      </c>
      <c r="AJ3464" s="69" t="str">
        <f t="shared" si="574"/>
        <v/>
      </c>
      <c r="AK3464" s="69" t="str">
        <f t="shared" si="575"/>
        <v/>
      </c>
      <c r="AL3464" s="69">
        <f t="shared" si="576"/>
        <v>0</v>
      </c>
      <c r="AM3464" s="69"/>
    </row>
    <row r="3465" spans="29:39">
      <c r="AC3465" s="69" t="str">
        <f t="shared" si="567"/>
        <v/>
      </c>
      <c r="AD3465" s="69" t="str">
        <f t="shared" si="568"/>
        <v/>
      </c>
      <c r="AE3465" s="69" t="str">
        <f t="shared" si="569"/>
        <v/>
      </c>
      <c r="AF3465" s="69" t="str">
        <f t="shared" si="570"/>
        <v/>
      </c>
      <c r="AG3465" s="69" t="str">
        <f t="shared" si="571"/>
        <v/>
      </c>
      <c r="AH3465" s="69" t="str">
        <f t="shared" si="572"/>
        <v/>
      </c>
      <c r="AI3465" s="69" t="str">
        <f t="shared" si="573"/>
        <v/>
      </c>
      <c r="AJ3465" s="69" t="str">
        <f t="shared" si="574"/>
        <v/>
      </c>
      <c r="AK3465" s="69" t="str">
        <f t="shared" si="575"/>
        <v/>
      </c>
      <c r="AL3465" s="69">
        <f t="shared" si="576"/>
        <v>0</v>
      </c>
      <c r="AM3465" s="69"/>
    </row>
    <row r="3466" spans="29:39">
      <c r="AC3466" s="69" t="str">
        <f t="shared" si="567"/>
        <v/>
      </c>
      <c r="AD3466" s="69" t="str">
        <f t="shared" si="568"/>
        <v/>
      </c>
      <c r="AE3466" s="69" t="str">
        <f t="shared" si="569"/>
        <v/>
      </c>
      <c r="AF3466" s="69" t="str">
        <f t="shared" si="570"/>
        <v/>
      </c>
      <c r="AG3466" s="69" t="str">
        <f t="shared" si="571"/>
        <v/>
      </c>
      <c r="AH3466" s="69" t="str">
        <f t="shared" si="572"/>
        <v/>
      </c>
      <c r="AI3466" s="69" t="str">
        <f t="shared" si="573"/>
        <v/>
      </c>
      <c r="AJ3466" s="69" t="str">
        <f t="shared" si="574"/>
        <v/>
      </c>
      <c r="AK3466" s="69" t="str">
        <f t="shared" si="575"/>
        <v/>
      </c>
      <c r="AL3466" s="69">
        <f t="shared" si="576"/>
        <v>0</v>
      </c>
      <c r="AM3466" s="69"/>
    </row>
    <row r="3467" spans="29:39">
      <c r="AC3467" s="69" t="str">
        <f t="shared" si="567"/>
        <v/>
      </c>
      <c r="AD3467" s="69" t="str">
        <f t="shared" si="568"/>
        <v/>
      </c>
      <c r="AE3467" s="69" t="str">
        <f t="shared" si="569"/>
        <v/>
      </c>
      <c r="AF3467" s="69" t="str">
        <f t="shared" si="570"/>
        <v/>
      </c>
      <c r="AG3467" s="69" t="str">
        <f t="shared" si="571"/>
        <v/>
      </c>
      <c r="AH3467" s="69" t="str">
        <f t="shared" si="572"/>
        <v/>
      </c>
      <c r="AI3467" s="69" t="str">
        <f t="shared" si="573"/>
        <v/>
      </c>
      <c r="AJ3467" s="69" t="str">
        <f t="shared" si="574"/>
        <v/>
      </c>
      <c r="AK3467" s="69" t="str">
        <f t="shared" si="575"/>
        <v/>
      </c>
      <c r="AL3467" s="69">
        <f t="shared" si="576"/>
        <v>0</v>
      </c>
      <c r="AM3467" s="69"/>
    </row>
    <row r="3468" spans="29:39">
      <c r="AC3468" s="69" t="str">
        <f t="shared" si="567"/>
        <v/>
      </c>
      <c r="AD3468" s="69" t="str">
        <f t="shared" si="568"/>
        <v/>
      </c>
      <c r="AE3468" s="69" t="str">
        <f t="shared" si="569"/>
        <v/>
      </c>
      <c r="AF3468" s="69" t="str">
        <f t="shared" si="570"/>
        <v/>
      </c>
      <c r="AG3468" s="69" t="str">
        <f t="shared" si="571"/>
        <v/>
      </c>
      <c r="AH3468" s="69" t="str">
        <f t="shared" si="572"/>
        <v/>
      </c>
      <c r="AI3468" s="69" t="str">
        <f t="shared" si="573"/>
        <v/>
      </c>
      <c r="AJ3468" s="69" t="str">
        <f t="shared" si="574"/>
        <v/>
      </c>
      <c r="AK3468" s="69" t="str">
        <f t="shared" si="575"/>
        <v/>
      </c>
      <c r="AL3468" s="69">
        <f t="shared" si="576"/>
        <v>0</v>
      </c>
      <c r="AM3468" s="69"/>
    </row>
    <row r="3469" spans="29:39">
      <c r="AC3469" s="69" t="str">
        <f t="shared" si="567"/>
        <v/>
      </c>
      <c r="AD3469" s="69" t="str">
        <f t="shared" si="568"/>
        <v/>
      </c>
      <c r="AE3469" s="69" t="str">
        <f t="shared" si="569"/>
        <v/>
      </c>
      <c r="AF3469" s="69" t="str">
        <f t="shared" si="570"/>
        <v/>
      </c>
      <c r="AG3469" s="69" t="str">
        <f t="shared" si="571"/>
        <v/>
      </c>
      <c r="AH3469" s="69" t="str">
        <f t="shared" si="572"/>
        <v/>
      </c>
      <c r="AI3469" s="69" t="str">
        <f t="shared" si="573"/>
        <v/>
      </c>
      <c r="AJ3469" s="69" t="str">
        <f t="shared" si="574"/>
        <v/>
      </c>
      <c r="AK3469" s="69" t="str">
        <f t="shared" si="575"/>
        <v/>
      </c>
      <c r="AL3469" s="69">
        <f t="shared" si="576"/>
        <v>0</v>
      </c>
      <c r="AM3469" s="69"/>
    </row>
    <row r="3470" spans="29:39">
      <c r="AC3470" s="69" t="str">
        <f t="shared" si="567"/>
        <v/>
      </c>
      <c r="AD3470" s="69" t="str">
        <f t="shared" si="568"/>
        <v/>
      </c>
      <c r="AE3470" s="69" t="str">
        <f t="shared" si="569"/>
        <v/>
      </c>
      <c r="AF3470" s="69" t="str">
        <f t="shared" si="570"/>
        <v/>
      </c>
      <c r="AG3470" s="69" t="str">
        <f t="shared" si="571"/>
        <v/>
      </c>
      <c r="AH3470" s="69" t="str">
        <f t="shared" si="572"/>
        <v/>
      </c>
      <c r="AI3470" s="69" t="str">
        <f t="shared" si="573"/>
        <v/>
      </c>
      <c r="AJ3470" s="69" t="str">
        <f t="shared" si="574"/>
        <v/>
      </c>
      <c r="AK3470" s="69" t="str">
        <f t="shared" si="575"/>
        <v/>
      </c>
      <c r="AL3470" s="69">
        <f t="shared" si="576"/>
        <v>0</v>
      </c>
      <c r="AM3470" s="69"/>
    </row>
    <row r="3471" spans="29:39">
      <c r="AC3471" s="69" t="str">
        <f t="shared" si="567"/>
        <v/>
      </c>
      <c r="AD3471" s="69" t="str">
        <f t="shared" si="568"/>
        <v/>
      </c>
      <c r="AE3471" s="69" t="str">
        <f t="shared" si="569"/>
        <v/>
      </c>
      <c r="AF3471" s="69" t="str">
        <f t="shared" si="570"/>
        <v/>
      </c>
      <c r="AG3471" s="69" t="str">
        <f t="shared" si="571"/>
        <v/>
      </c>
      <c r="AH3471" s="69" t="str">
        <f t="shared" si="572"/>
        <v/>
      </c>
      <c r="AI3471" s="69" t="str">
        <f t="shared" si="573"/>
        <v/>
      </c>
      <c r="AJ3471" s="69" t="str">
        <f t="shared" si="574"/>
        <v/>
      </c>
      <c r="AK3471" s="69" t="str">
        <f t="shared" si="575"/>
        <v/>
      </c>
      <c r="AL3471" s="69">
        <f t="shared" si="576"/>
        <v>0</v>
      </c>
      <c r="AM3471" s="69"/>
    </row>
    <row r="3472" spans="29:39">
      <c r="AC3472" s="69" t="str">
        <f t="shared" si="567"/>
        <v/>
      </c>
      <c r="AD3472" s="69" t="str">
        <f t="shared" si="568"/>
        <v/>
      </c>
      <c r="AE3472" s="69" t="str">
        <f t="shared" si="569"/>
        <v/>
      </c>
      <c r="AF3472" s="69" t="str">
        <f t="shared" si="570"/>
        <v/>
      </c>
      <c r="AG3472" s="69" t="str">
        <f t="shared" si="571"/>
        <v/>
      </c>
      <c r="AH3472" s="69" t="str">
        <f t="shared" si="572"/>
        <v/>
      </c>
      <c r="AI3472" s="69" t="str">
        <f t="shared" si="573"/>
        <v/>
      </c>
      <c r="AJ3472" s="69" t="str">
        <f t="shared" si="574"/>
        <v/>
      </c>
      <c r="AK3472" s="69" t="str">
        <f t="shared" si="575"/>
        <v/>
      </c>
      <c r="AL3472" s="69">
        <f t="shared" si="576"/>
        <v>0</v>
      </c>
      <c r="AM3472" s="69"/>
    </row>
    <row r="3473" spans="29:39">
      <c r="AC3473" s="69" t="str">
        <f t="shared" ref="AC3473:AC3536" si="577">IF(LEFT(Q3473,1)="&lt;",1*MID(Q3473,2,LEN(Q3473)-1),"")</f>
        <v/>
      </c>
      <c r="AD3473" s="69" t="str">
        <f t="shared" ref="AD3473:AD3536" si="578">IF(LEFT(R3473,1)="&lt;",1*MID(R3473,2,LEN(R3473)-1),"")</f>
        <v/>
      </c>
      <c r="AE3473" s="69" t="str">
        <f t="shared" ref="AE3473:AE3536" si="579">IF(LEFT(S3473,1)="&lt;",1*MID(S3473,2,LEN(S3473)-1),"")</f>
        <v/>
      </c>
      <c r="AF3473" s="69" t="str">
        <f t="shared" ref="AF3473:AF3536" si="580">IF(LEFT(T3473,1)="&lt;",1*MID(T3473,2,LEN(T3473)-1),"")</f>
        <v/>
      </c>
      <c r="AG3473" s="69" t="str">
        <f t="shared" ref="AG3473:AG3536" si="581">IF(LEFT(U3473,1)="&lt;",1*MID(U3473,2,LEN(U3473)-1),"")</f>
        <v/>
      </c>
      <c r="AH3473" s="69" t="str">
        <f t="shared" ref="AH3473:AH3536" si="582">IF(LEFT(V3473,1)="&lt;",1*MID(V3473,2,LEN(V3473)-1),"")</f>
        <v/>
      </c>
      <c r="AI3473" s="69" t="str">
        <f t="shared" ref="AI3473:AI3536" si="583">IF(LEFT(W3473,1)="&lt;",1*MID(W3473,2,LEN(W3473)-1),"")</f>
        <v/>
      </c>
      <c r="AJ3473" s="69" t="str">
        <f t="shared" ref="AJ3473:AJ3536" si="584">IF(LEFT(X3473,1)="&lt;",1*MID(X3473,2,LEN(X3473)-1),"")</f>
        <v/>
      </c>
      <c r="AK3473" s="69" t="str">
        <f t="shared" ref="AK3473:AK3536" si="585">IF(LEFT(Y3473,1)="&lt;",1*MID(Y3473,2,LEN(Y3473)-1),"")</f>
        <v/>
      </c>
      <c r="AL3473" s="69">
        <f t="shared" ref="AL3473:AL3536" si="586">SUM(AC3473:AK3473)</f>
        <v>0</v>
      </c>
      <c r="AM3473" s="69"/>
    </row>
    <row r="3474" spans="29:39">
      <c r="AC3474" s="69" t="str">
        <f t="shared" si="577"/>
        <v/>
      </c>
      <c r="AD3474" s="69" t="str">
        <f t="shared" si="578"/>
        <v/>
      </c>
      <c r="AE3474" s="69" t="str">
        <f t="shared" si="579"/>
        <v/>
      </c>
      <c r="AF3474" s="69" t="str">
        <f t="shared" si="580"/>
        <v/>
      </c>
      <c r="AG3474" s="69" t="str">
        <f t="shared" si="581"/>
        <v/>
      </c>
      <c r="AH3474" s="69" t="str">
        <f t="shared" si="582"/>
        <v/>
      </c>
      <c r="AI3474" s="69" t="str">
        <f t="shared" si="583"/>
        <v/>
      </c>
      <c r="AJ3474" s="69" t="str">
        <f t="shared" si="584"/>
        <v/>
      </c>
      <c r="AK3474" s="69" t="str">
        <f t="shared" si="585"/>
        <v/>
      </c>
      <c r="AL3474" s="69">
        <f t="shared" si="586"/>
        <v>0</v>
      </c>
      <c r="AM3474" s="69"/>
    </row>
    <row r="3475" spans="29:39">
      <c r="AC3475" s="69" t="str">
        <f t="shared" si="577"/>
        <v/>
      </c>
      <c r="AD3475" s="69" t="str">
        <f t="shared" si="578"/>
        <v/>
      </c>
      <c r="AE3475" s="69" t="str">
        <f t="shared" si="579"/>
        <v/>
      </c>
      <c r="AF3475" s="69" t="str">
        <f t="shared" si="580"/>
        <v/>
      </c>
      <c r="AG3475" s="69" t="str">
        <f t="shared" si="581"/>
        <v/>
      </c>
      <c r="AH3475" s="69" t="str">
        <f t="shared" si="582"/>
        <v/>
      </c>
      <c r="AI3475" s="69" t="str">
        <f t="shared" si="583"/>
        <v/>
      </c>
      <c r="AJ3475" s="69" t="str">
        <f t="shared" si="584"/>
        <v/>
      </c>
      <c r="AK3475" s="69" t="str">
        <f t="shared" si="585"/>
        <v/>
      </c>
      <c r="AL3475" s="69">
        <f t="shared" si="586"/>
        <v>0</v>
      </c>
      <c r="AM3475" s="69"/>
    </row>
    <row r="3476" spans="29:39">
      <c r="AC3476" s="69" t="str">
        <f t="shared" si="577"/>
        <v/>
      </c>
      <c r="AD3476" s="69" t="str">
        <f t="shared" si="578"/>
        <v/>
      </c>
      <c r="AE3476" s="69" t="str">
        <f t="shared" si="579"/>
        <v/>
      </c>
      <c r="AF3476" s="69" t="str">
        <f t="shared" si="580"/>
        <v/>
      </c>
      <c r="AG3476" s="69" t="str">
        <f t="shared" si="581"/>
        <v/>
      </c>
      <c r="AH3476" s="69" t="str">
        <f t="shared" si="582"/>
        <v/>
      </c>
      <c r="AI3476" s="69" t="str">
        <f t="shared" si="583"/>
        <v/>
      </c>
      <c r="AJ3476" s="69" t="str">
        <f t="shared" si="584"/>
        <v/>
      </c>
      <c r="AK3476" s="69" t="str">
        <f t="shared" si="585"/>
        <v/>
      </c>
      <c r="AL3476" s="69">
        <f t="shared" si="586"/>
        <v>0</v>
      </c>
      <c r="AM3476" s="69"/>
    </row>
    <row r="3477" spans="29:39">
      <c r="AC3477" s="69" t="str">
        <f t="shared" si="577"/>
        <v/>
      </c>
      <c r="AD3477" s="69" t="str">
        <f t="shared" si="578"/>
        <v/>
      </c>
      <c r="AE3477" s="69" t="str">
        <f t="shared" si="579"/>
        <v/>
      </c>
      <c r="AF3477" s="69" t="str">
        <f t="shared" si="580"/>
        <v/>
      </c>
      <c r="AG3477" s="69" t="str">
        <f t="shared" si="581"/>
        <v/>
      </c>
      <c r="AH3477" s="69" t="str">
        <f t="shared" si="582"/>
        <v/>
      </c>
      <c r="AI3477" s="69" t="str">
        <f t="shared" si="583"/>
        <v/>
      </c>
      <c r="AJ3477" s="69" t="str">
        <f t="shared" si="584"/>
        <v/>
      </c>
      <c r="AK3477" s="69" t="str">
        <f t="shared" si="585"/>
        <v/>
      </c>
      <c r="AL3477" s="69">
        <f t="shared" si="586"/>
        <v>0</v>
      </c>
      <c r="AM3477" s="69"/>
    </row>
    <row r="3478" spans="29:39">
      <c r="AC3478" s="69" t="str">
        <f t="shared" si="577"/>
        <v/>
      </c>
      <c r="AD3478" s="69" t="str">
        <f t="shared" si="578"/>
        <v/>
      </c>
      <c r="AE3478" s="69" t="str">
        <f t="shared" si="579"/>
        <v/>
      </c>
      <c r="AF3478" s="69" t="str">
        <f t="shared" si="580"/>
        <v/>
      </c>
      <c r="AG3478" s="69" t="str">
        <f t="shared" si="581"/>
        <v/>
      </c>
      <c r="AH3478" s="69" t="str">
        <f t="shared" si="582"/>
        <v/>
      </c>
      <c r="AI3478" s="69" t="str">
        <f t="shared" si="583"/>
        <v/>
      </c>
      <c r="AJ3478" s="69" t="str">
        <f t="shared" si="584"/>
        <v/>
      </c>
      <c r="AK3478" s="69" t="str">
        <f t="shared" si="585"/>
        <v/>
      </c>
      <c r="AL3478" s="69">
        <f t="shared" si="586"/>
        <v>0</v>
      </c>
      <c r="AM3478" s="69"/>
    </row>
    <row r="3479" spans="29:39">
      <c r="AC3479" s="69" t="str">
        <f t="shared" si="577"/>
        <v/>
      </c>
      <c r="AD3479" s="69" t="str">
        <f t="shared" si="578"/>
        <v/>
      </c>
      <c r="AE3479" s="69" t="str">
        <f t="shared" si="579"/>
        <v/>
      </c>
      <c r="AF3479" s="69" t="str">
        <f t="shared" si="580"/>
        <v/>
      </c>
      <c r="AG3479" s="69" t="str">
        <f t="shared" si="581"/>
        <v/>
      </c>
      <c r="AH3479" s="69" t="str">
        <f t="shared" si="582"/>
        <v/>
      </c>
      <c r="AI3479" s="69" t="str">
        <f t="shared" si="583"/>
        <v/>
      </c>
      <c r="AJ3479" s="69" t="str">
        <f t="shared" si="584"/>
        <v/>
      </c>
      <c r="AK3479" s="69" t="str">
        <f t="shared" si="585"/>
        <v/>
      </c>
      <c r="AL3479" s="69">
        <f t="shared" si="586"/>
        <v>0</v>
      </c>
      <c r="AM3479" s="69"/>
    </row>
    <row r="3480" spans="29:39">
      <c r="AC3480" s="69" t="str">
        <f t="shared" si="577"/>
        <v/>
      </c>
      <c r="AD3480" s="69" t="str">
        <f t="shared" si="578"/>
        <v/>
      </c>
      <c r="AE3480" s="69" t="str">
        <f t="shared" si="579"/>
        <v/>
      </c>
      <c r="AF3480" s="69" t="str">
        <f t="shared" si="580"/>
        <v/>
      </c>
      <c r="AG3480" s="69" t="str">
        <f t="shared" si="581"/>
        <v/>
      </c>
      <c r="AH3480" s="69" t="str">
        <f t="shared" si="582"/>
        <v/>
      </c>
      <c r="AI3480" s="69" t="str">
        <f t="shared" si="583"/>
        <v/>
      </c>
      <c r="AJ3480" s="69" t="str">
        <f t="shared" si="584"/>
        <v/>
      </c>
      <c r="AK3480" s="69" t="str">
        <f t="shared" si="585"/>
        <v/>
      </c>
      <c r="AL3480" s="69">
        <f t="shared" si="586"/>
        <v>0</v>
      </c>
      <c r="AM3480" s="69"/>
    </row>
    <row r="3481" spans="29:39">
      <c r="AC3481" s="69" t="str">
        <f t="shared" si="577"/>
        <v/>
      </c>
      <c r="AD3481" s="69" t="str">
        <f t="shared" si="578"/>
        <v/>
      </c>
      <c r="AE3481" s="69" t="str">
        <f t="shared" si="579"/>
        <v/>
      </c>
      <c r="AF3481" s="69" t="str">
        <f t="shared" si="580"/>
        <v/>
      </c>
      <c r="AG3481" s="69" t="str">
        <f t="shared" si="581"/>
        <v/>
      </c>
      <c r="AH3481" s="69" t="str">
        <f t="shared" si="582"/>
        <v/>
      </c>
      <c r="AI3481" s="69" t="str">
        <f t="shared" si="583"/>
        <v/>
      </c>
      <c r="AJ3481" s="69" t="str">
        <f t="shared" si="584"/>
        <v/>
      </c>
      <c r="AK3481" s="69" t="str">
        <f t="shared" si="585"/>
        <v/>
      </c>
      <c r="AL3481" s="69">
        <f t="shared" si="586"/>
        <v>0</v>
      </c>
      <c r="AM3481" s="69"/>
    </row>
    <row r="3482" spans="29:39">
      <c r="AC3482" s="69" t="str">
        <f t="shared" si="577"/>
        <v/>
      </c>
      <c r="AD3482" s="69" t="str">
        <f t="shared" si="578"/>
        <v/>
      </c>
      <c r="AE3482" s="69" t="str">
        <f t="shared" si="579"/>
        <v/>
      </c>
      <c r="AF3482" s="69" t="str">
        <f t="shared" si="580"/>
        <v/>
      </c>
      <c r="AG3482" s="69" t="str">
        <f t="shared" si="581"/>
        <v/>
      </c>
      <c r="AH3482" s="69" t="str">
        <f t="shared" si="582"/>
        <v/>
      </c>
      <c r="AI3482" s="69" t="str">
        <f t="shared" si="583"/>
        <v/>
      </c>
      <c r="AJ3482" s="69" t="str">
        <f t="shared" si="584"/>
        <v/>
      </c>
      <c r="AK3482" s="69" t="str">
        <f t="shared" si="585"/>
        <v/>
      </c>
      <c r="AL3482" s="69">
        <f t="shared" si="586"/>
        <v>0</v>
      </c>
      <c r="AM3482" s="69"/>
    </row>
    <row r="3483" spans="29:39">
      <c r="AC3483" s="69" t="str">
        <f t="shared" si="577"/>
        <v/>
      </c>
      <c r="AD3483" s="69" t="str">
        <f t="shared" si="578"/>
        <v/>
      </c>
      <c r="AE3483" s="69" t="str">
        <f t="shared" si="579"/>
        <v/>
      </c>
      <c r="AF3483" s="69" t="str">
        <f t="shared" si="580"/>
        <v/>
      </c>
      <c r="AG3483" s="69" t="str">
        <f t="shared" si="581"/>
        <v/>
      </c>
      <c r="AH3483" s="69" t="str">
        <f t="shared" si="582"/>
        <v/>
      </c>
      <c r="AI3483" s="69" t="str">
        <f t="shared" si="583"/>
        <v/>
      </c>
      <c r="AJ3483" s="69" t="str">
        <f t="shared" si="584"/>
        <v/>
      </c>
      <c r="AK3483" s="69" t="str">
        <f t="shared" si="585"/>
        <v/>
      </c>
      <c r="AL3483" s="69">
        <f t="shared" si="586"/>
        <v>0</v>
      </c>
      <c r="AM3483" s="69"/>
    </row>
    <row r="3484" spans="29:39">
      <c r="AC3484" s="69" t="str">
        <f t="shared" si="577"/>
        <v/>
      </c>
      <c r="AD3484" s="69" t="str">
        <f t="shared" si="578"/>
        <v/>
      </c>
      <c r="AE3484" s="69" t="str">
        <f t="shared" si="579"/>
        <v/>
      </c>
      <c r="AF3484" s="69" t="str">
        <f t="shared" si="580"/>
        <v/>
      </c>
      <c r="AG3484" s="69" t="str">
        <f t="shared" si="581"/>
        <v/>
      </c>
      <c r="AH3484" s="69" t="str">
        <f t="shared" si="582"/>
        <v/>
      </c>
      <c r="AI3484" s="69" t="str">
        <f t="shared" si="583"/>
        <v/>
      </c>
      <c r="AJ3484" s="69" t="str">
        <f t="shared" si="584"/>
        <v/>
      </c>
      <c r="AK3484" s="69" t="str">
        <f t="shared" si="585"/>
        <v/>
      </c>
      <c r="AL3484" s="69">
        <f t="shared" si="586"/>
        <v>0</v>
      </c>
      <c r="AM3484" s="69"/>
    </row>
    <row r="3485" spans="29:39">
      <c r="AC3485" s="69" t="str">
        <f t="shared" si="577"/>
        <v/>
      </c>
      <c r="AD3485" s="69" t="str">
        <f t="shared" si="578"/>
        <v/>
      </c>
      <c r="AE3485" s="69" t="str">
        <f t="shared" si="579"/>
        <v/>
      </c>
      <c r="AF3485" s="69" t="str">
        <f t="shared" si="580"/>
        <v/>
      </c>
      <c r="AG3485" s="69" t="str">
        <f t="shared" si="581"/>
        <v/>
      </c>
      <c r="AH3485" s="69" t="str">
        <f t="shared" si="582"/>
        <v/>
      </c>
      <c r="AI3485" s="69" t="str">
        <f t="shared" si="583"/>
        <v/>
      </c>
      <c r="AJ3485" s="69" t="str">
        <f t="shared" si="584"/>
        <v/>
      </c>
      <c r="AK3485" s="69" t="str">
        <f t="shared" si="585"/>
        <v/>
      </c>
      <c r="AL3485" s="69">
        <f t="shared" si="586"/>
        <v>0</v>
      </c>
      <c r="AM3485" s="69"/>
    </row>
    <row r="3486" spans="29:39">
      <c r="AC3486" s="69" t="str">
        <f t="shared" si="577"/>
        <v/>
      </c>
      <c r="AD3486" s="69" t="str">
        <f t="shared" si="578"/>
        <v/>
      </c>
      <c r="AE3486" s="69" t="str">
        <f t="shared" si="579"/>
        <v/>
      </c>
      <c r="AF3486" s="69" t="str">
        <f t="shared" si="580"/>
        <v/>
      </c>
      <c r="AG3486" s="69" t="str">
        <f t="shared" si="581"/>
        <v/>
      </c>
      <c r="AH3486" s="69" t="str">
        <f t="shared" si="582"/>
        <v/>
      </c>
      <c r="AI3486" s="69" t="str">
        <f t="shared" si="583"/>
        <v/>
      </c>
      <c r="AJ3486" s="69" t="str">
        <f t="shared" si="584"/>
        <v/>
      </c>
      <c r="AK3486" s="69" t="str">
        <f t="shared" si="585"/>
        <v/>
      </c>
      <c r="AL3486" s="69">
        <f t="shared" si="586"/>
        <v>0</v>
      </c>
      <c r="AM3486" s="69"/>
    </row>
    <row r="3487" spans="29:39">
      <c r="AC3487" s="69" t="str">
        <f t="shared" si="577"/>
        <v/>
      </c>
      <c r="AD3487" s="69" t="str">
        <f t="shared" si="578"/>
        <v/>
      </c>
      <c r="AE3487" s="69" t="str">
        <f t="shared" si="579"/>
        <v/>
      </c>
      <c r="AF3487" s="69" t="str">
        <f t="shared" si="580"/>
        <v/>
      </c>
      <c r="AG3487" s="69" t="str">
        <f t="shared" si="581"/>
        <v/>
      </c>
      <c r="AH3487" s="69" t="str">
        <f t="shared" si="582"/>
        <v/>
      </c>
      <c r="AI3487" s="69" t="str">
        <f t="shared" si="583"/>
        <v/>
      </c>
      <c r="AJ3487" s="69" t="str">
        <f t="shared" si="584"/>
        <v/>
      </c>
      <c r="AK3487" s="69" t="str">
        <f t="shared" si="585"/>
        <v/>
      </c>
      <c r="AL3487" s="69">
        <f t="shared" si="586"/>
        <v>0</v>
      </c>
      <c r="AM3487" s="69"/>
    </row>
    <row r="3488" spans="29:39">
      <c r="AC3488" s="69" t="str">
        <f t="shared" si="577"/>
        <v/>
      </c>
      <c r="AD3488" s="69" t="str">
        <f t="shared" si="578"/>
        <v/>
      </c>
      <c r="AE3488" s="69" t="str">
        <f t="shared" si="579"/>
        <v/>
      </c>
      <c r="AF3488" s="69" t="str">
        <f t="shared" si="580"/>
        <v/>
      </c>
      <c r="AG3488" s="69" t="str">
        <f t="shared" si="581"/>
        <v/>
      </c>
      <c r="AH3488" s="69" t="str">
        <f t="shared" si="582"/>
        <v/>
      </c>
      <c r="AI3488" s="69" t="str">
        <f t="shared" si="583"/>
        <v/>
      </c>
      <c r="AJ3488" s="69" t="str">
        <f t="shared" si="584"/>
        <v/>
      </c>
      <c r="AK3488" s="69" t="str">
        <f t="shared" si="585"/>
        <v/>
      </c>
      <c r="AL3488" s="69">
        <f t="shared" si="586"/>
        <v>0</v>
      </c>
      <c r="AM3488" s="69"/>
    </row>
    <row r="3489" spans="29:39">
      <c r="AC3489" s="69" t="str">
        <f t="shared" si="577"/>
        <v/>
      </c>
      <c r="AD3489" s="69" t="str">
        <f t="shared" si="578"/>
        <v/>
      </c>
      <c r="AE3489" s="69" t="str">
        <f t="shared" si="579"/>
        <v/>
      </c>
      <c r="AF3489" s="69" t="str">
        <f t="shared" si="580"/>
        <v/>
      </c>
      <c r="AG3489" s="69" t="str">
        <f t="shared" si="581"/>
        <v/>
      </c>
      <c r="AH3489" s="69" t="str">
        <f t="shared" si="582"/>
        <v/>
      </c>
      <c r="AI3489" s="69" t="str">
        <f t="shared" si="583"/>
        <v/>
      </c>
      <c r="AJ3489" s="69" t="str">
        <f t="shared" si="584"/>
        <v/>
      </c>
      <c r="AK3489" s="69" t="str">
        <f t="shared" si="585"/>
        <v/>
      </c>
      <c r="AL3489" s="69">
        <f t="shared" si="586"/>
        <v>0</v>
      </c>
      <c r="AM3489" s="69"/>
    </row>
    <row r="3490" spans="29:39">
      <c r="AC3490" s="69" t="str">
        <f t="shared" si="577"/>
        <v/>
      </c>
      <c r="AD3490" s="69" t="str">
        <f t="shared" si="578"/>
        <v/>
      </c>
      <c r="AE3490" s="69" t="str">
        <f t="shared" si="579"/>
        <v/>
      </c>
      <c r="AF3490" s="69" t="str">
        <f t="shared" si="580"/>
        <v/>
      </c>
      <c r="AG3490" s="69" t="str">
        <f t="shared" si="581"/>
        <v/>
      </c>
      <c r="AH3490" s="69" t="str">
        <f t="shared" si="582"/>
        <v/>
      </c>
      <c r="AI3490" s="69" t="str">
        <f t="shared" si="583"/>
        <v/>
      </c>
      <c r="AJ3490" s="69" t="str">
        <f t="shared" si="584"/>
        <v/>
      </c>
      <c r="AK3490" s="69" t="str">
        <f t="shared" si="585"/>
        <v/>
      </c>
      <c r="AL3490" s="69">
        <f t="shared" si="586"/>
        <v>0</v>
      </c>
      <c r="AM3490" s="69"/>
    </row>
    <row r="3491" spans="29:39">
      <c r="AC3491" s="69" t="str">
        <f t="shared" si="577"/>
        <v/>
      </c>
      <c r="AD3491" s="69" t="str">
        <f t="shared" si="578"/>
        <v/>
      </c>
      <c r="AE3491" s="69" t="str">
        <f t="shared" si="579"/>
        <v/>
      </c>
      <c r="AF3491" s="69" t="str">
        <f t="shared" si="580"/>
        <v/>
      </c>
      <c r="AG3491" s="69" t="str">
        <f t="shared" si="581"/>
        <v/>
      </c>
      <c r="AH3491" s="69" t="str">
        <f t="shared" si="582"/>
        <v/>
      </c>
      <c r="AI3491" s="69" t="str">
        <f t="shared" si="583"/>
        <v/>
      </c>
      <c r="AJ3491" s="69" t="str">
        <f t="shared" si="584"/>
        <v/>
      </c>
      <c r="AK3491" s="69" t="str">
        <f t="shared" si="585"/>
        <v/>
      </c>
      <c r="AL3491" s="69">
        <f t="shared" si="586"/>
        <v>0</v>
      </c>
      <c r="AM3491" s="69"/>
    </row>
    <row r="3492" spans="29:39">
      <c r="AC3492" s="69" t="str">
        <f t="shared" si="577"/>
        <v/>
      </c>
      <c r="AD3492" s="69" t="str">
        <f t="shared" si="578"/>
        <v/>
      </c>
      <c r="AE3492" s="69" t="str">
        <f t="shared" si="579"/>
        <v/>
      </c>
      <c r="AF3492" s="69" t="str">
        <f t="shared" si="580"/>
        <v/>
      </c>
      <c r="AG3492" s="69" t="str">
        <f t="shared" si="581"/>
        <v/>
      </c>
      <c r="AH3492" s="69" t="str">
        <f t="shared" si="582"/>
        <v/>
      </c>
      <c r="AI3492" s="69" t="str">
        <f t="shared" si="583"/>
        <v/>
      </c>
      <c r="AJ3492" s="69" t="str">
        <f t="shared" si="584"/>
        <v/>
      </c>
      <c r="AK3492" s="69" t="str">
        <f t="shared" si="585"/>
        <v/>
      </c>
      <c r="AL3492" s="69">
        <f t="shared" si="586"/>
        <v>0</v>
      </c>
      <c r="AM3492" s="69"/>
    </row>
    <row r="3493" spans="29:39">
      <c r="AC3493" s="69" t="str">
        <f t="shared" si="577"/>
        <v/>
      </c>
      <c r="AD3493" s="69" t="str">
        <f t="shared" si="578"/>
        <v/>
      </c>
      <c r="AE3493" s="69" t="str">
        <f t="shared" si="579"/>
        <v/>
      </c>
      <c r="AF3493" s="69" t="str">
        <f t="shared" si="580"/>
        <v/>
      </c>
      <c r="AG3493" s="69" t="str">
        <f t="shared" si="581"/>
        <v/>
      </c>
      <c r="AH3493" s="69" t="str">
        <f t="shared" si="582"/>
        <v/>
      </c>
      <c r="AI3493" s="69" t="str">
        <f t="shared" si="583"/>
        <v/>
      </c>
      <c r="AJ3493" s="69" t="str">
        <f t="shared" si="584"/>
        <v/>
      </c>
      <c r="AK3493" s="69" t="str">
        <f t="shared" si="585"/>
        <v/>
      </c>
      <c r="AL3493" s="69">
        <f t="shared" si="586"/>
        <v>0</v>
      </c>
      <c r="AM3493" s="69"/>
    </row>
    <row r="3494" spans="29:39">
      <c r="AC3494" s="69" t="str">
        <f t="shared" si="577"/>
        <v/>
      </c>
      <c r="AD3494" s="69" t="str">
        <f t="shared" si="578"/>
        <v/>
      </c>
      <c r="AE3494" s="69" t="str">
        <f t="shared" si="579"/>
        <v/>
      </c>
      <c r="AF3494" s="69" t="str">
        <f t="shared" si="580"/>
        <v/>
      </c>
      <c r="AG3494" s="69" t="str">
        <f t="shared" si="581"/>
        <v/>
      </c>
      <c r="AH3494" s="69" t="str">
        <f t="shared" si="582"/>
        <v/>
      </c>
      <c r="AI3494" s="69" t="str">
        <f t="shared" si="583"/>
        <v/>
      </c>
      <c r="AJ3494" s="69" t="str">
        <f t="shared" si="584"/>
        <v/>
      </c>
      <c r="AK3494" s="69" t="str">
        <f t="shared" si="585"/>
        <v/>
      </c>
      <c r="AL3494" s="69">
        <f t="shared" si="586"/>
        <v>0</v>
      </c>
      <c r="AM3494" s="69"/>
    </row>
    <row r="3495" spans="29:39">
      <c r="AC3495" s="69" t="str">
        <f t="shared" si="577"/>
        <v/>
      </c>
      <c r="AD3495" s="69" t="str">
        <f t="shared" si="578"/>
        <v/>
      </c>
      <c r="AE3495" s="69" t="str">
        <f t="shared" si="579"/>
        <v/>
      </c>
      <c r="AF3495" s="69" t="str">
        <f t="shared" si="580"/>
        <v/>
      </c>
      <c r="AG3495" s="69" t="str">
        <f t="shared" si="581"/>
        <v/>
      </c>
      <c r="AH3495" s="69" t="str">
        <f t="shared" si="582"/>
        <v/>
      </c>
      <c r="AI3495" s="69" t="str">
        <f t="shared" si="583"/>
        <v/>
      </c>
      <c r="AJ3495" s="69" t="str">
        <f t="shared" si="584"/>
        <v/>
      </c>
      <c r="AK3495" s="69" t="str">
        <f t="shared" si="585"/>
        <v/>
      </c>
      <c r="AL3495" s="69">
        <f t="shared" si="586"/>
        <v>0</v>
      </c>
      <c r="AM3495" s="69"/>
    </row>
    <row r="3496" spans="29:39">
      <c r="AC3496" s="69" t="str">
        <f t="shared" si="577"/>
        <v/>
      </c>
      <c r="AD3496" s="69" t="str">
        <f t="shared" si="578"/>
        <v/>
      </c>
      <c r="AE3496" s="69" t="str">
        <f t="shared" si="579"/>
        <v/>
      </c>
      <c r="AF3496" s="69" t="str">
        <f t="shared" si="580"/>
        <v/>
      </c>
      <c r="AG3496" s="69" t="str">
        <f t="shared" si="581"/>
        <v/>
      </c>
      <c r="AH3496" s="69" t="str">
        <f t="shared" si="582"/>
        <v/>
      </c>
      <c r="AI3496" s="69" t="str">
        <f t="shared" si="583"/>
        <v/>
      </c>
      <c r="AJ3496" s="69" t="str">
        <f t="shared" si="584"/>
        <v/>
      </c>
      <c r="AK3496" s="69" t="str">
        <f t="shared" si="585"/>
        <v/>
      </c>
      <c r="AL3496" s="69">
        <f t="shared" si="586"/>
        <v>0</v>
      </c>
      <c r="AM3496" s="69"/>
    </row>
    <row r="3497" spans="29:39">
      <c r="AC3497" s="69" t="str">
        <f t="shared" si="577"/>
        <v/>
      </c>
      <c r="AD3497" s="69" t="str">
        <f t="shared" si="578"/>
        <v/>
      </c>
      <c r="AE3497" s="69" t="str">
        <f t="shared" si="579"/>
        <v/>
      </c>
      <c r="AF3497" s="69" t="str">
        <f t="shared" si="580"/>
        <v/>
      </c>
      <c r="AG3497" s="69" t="str">
        <f t="shared" si="581"/>
        <v/>
      </c>
      <c r="AH3497" s="69" t="str">
        <f t="shared" si="582"/>
        <v/>
      </c>
      <c r="AI3497" s="69" t="str">
        <f t="shared" si="583"/>
        <v/>
      </c>
      <c r="AJ3497" s="69" t="str">
        <f t="shared" si="584"/>
        <v/>
      </c>
      <c r="AK3497" s="69" t="str">
        <f t="shared" si="585"/>
        <v/>
      </c>
      <c r="AL3497" s="69">
        <f t="shared" si="586"/>
        <v>0</v>
      </c>
      <c r="AM3497" s="69"/>
    </row>
    <row r="3498" spans="29:39">
      <c r="AC3498" s="69" t="str">
        <f t="shared" si="577"/>
        <v/>
      </c>
      <c r="AD3498" s="69" t="str">
        <f t="shared" si="578"/>
        <v/>
      </c>
      <c r="AE3498" s="69" t="str">
        <f t="shared" si="579"/>
        <v/>
      </c>
      <c r="AF3498" s="69" t="str">
        <f t="shared" si="580"/>
        <v/>
      </c>
      <c r="AG3498" s="69" t="str">
        <f t="shared" si="581"/>
        <v/>
      </c>
      <c r="AH3498" s="69" t="str">
        <f t="shared" si="582"/>
        <v/>
      </c>
      <c r="AI3498" s="69" t="str">
        <f t="shared" si="583"/>
        <v/>
      </c>
      <c r="AJ3498" s="69" t="str">
        <f t="shared" si="584"/>
        <v/>
      </c>
      <c r="AK3498" s="69" t="str">
        <f t="shared" si="585"/>
        <v/>
      </c>
      <c r="AL3498" s="69">
        <f t="shared" si="586"/>
        <v>0</v>
      </c>
      <c r="AM3498" s="69"/>
    </row>
    <row r="3499" spans="29:39">
      <c r="AC3499" s="69" t="str">
        <f t="shared" si="577"/>
        <v/>
      </c>
      <c r="AD3499" s="69" t="str">
        <f t="shared" si="578"/>
        <v/>
      </c>
      <c r="AE3499" s="69" t="str">
        <f t="shared" si="579"/>
        <v/>
      </c>
      <c r="AF3499" s="69" t="str">
        <f t="shared" si="580"/>
        <v/>
      </c>
      <c r="AG3499" s="69" t="str">
        <f t="shared" si="581"/>
        <v/>
      </c>
      <c r="AH3499" s="69" t="str">
        <f t="shared" si="582"/>
        <v/>
      </c>
      <c r="AI3499" s="69" t="str">
        <f t="shared" si="583"/>
        <v/>
      </c>
      <c r="AJ3499" s="69" t="str">
        <f t="shared" si="584"/>
        <v/>
      </c>
      <c r="AK3499" s="69" t="str">
        <f t="shared" si="585"/>
        <v/>
      </c>
      <c r="AL3499" s="69">
        <f t="shared" si="586"/>
        <v>0</v>
      </c>
      <c r="AM3499" s="69"/>
    </row>
    <row r="3500" spans="29:39">
      <c r="AC3500" s="69" t="str">
        <f t="shared" si="577"/>
        <v/>
      </c>
      <c r="AD3500" s="69" t="str">
        <f t="shared" si="578"/>
        <v/>
      </c>
      <c r="AE3500" s="69" t="str">
        <f t="shared" si="579"/>
        <v/>
      </c>
      <c r="AF3500" s="69" t="str">
        <f t="shared" si="580"/>
        <v/>
      </c>
      <c r="AG3500" s="69" t="str">
        <f t="shared" si="581"/>
        <v/>
      </c>
      <c r="AH3500" s="69" t="str">
        <f t="shared" si="582"/>
        <v/>
      </c>
      <c r="AI3500" s="69" t="str">
        <f t="shared" si="583"/>
        <v/>
      </c>
      <c r="AJ3500" s="69" t="str">
        <f t="shared" si="584"/>
        <v/>
      </c>
      <c r="AK3500" s="69" t="str">
        <f t="shared" si="585"/>
        <v/>
      </c>
      <c r="AL3500" s="69">
        <f t="shared" si="586"/>
        <v>0</v>
      </c>
      <c r="AM3500" s="69"/>
    </row>
    <row r="3501" spans="29:39">
      <c r="AC3501" s="69" t="str">
        <f t="shared" si="577"/>
        <v/>
      </c>
      <c r="AD3501" s="69" t="str">
        <f t="shared" si="578"/>
        <v/>
      </c>
      <c r="AE3501" s="69" t="str">
        <f t="shared" si="579"/>
        <v/>
      </c>
      <c r="AF3501" s="69" t="str">
        <f t="shared" si="580"/>
        <v/>
      </c>
      <c r="AG3501" s="69" t="str">
        <f t="shared" si="581"/>
        <v/>
      </c>
      <c r="AH3501" s="69" t="str">
        <f t="shared" si="582"/>
        <v/>
      </c>
      <c r="AI3501" s="69" t="str">
        <f t="shared" si="583"/>
        <v/>
      </c>
      <c r="AJ3501" s="69" t="str">
        <f t="shared" si="584"/>
        <v/>
      </c>
      <c r="AK3501" s="69" t="str">
        <f t="shared" si="585"/>
        <v/>
      </c>
      <c r="AL3501" s="69">
        <f t="shared" si="586"/>
        <v>0</v>
      </c>
      <c r="AM3501" s="69"/>
    </row>
    <row r="3502" spans="29:39">
      <c r="AC3502" s="69" t="str">
        <f t="shared" si="577"/>
        <v/>
      </c>
      <c r="AD3502" s="69" t="str">
        <f t="shared" si="578"/>
        <v/>
      </c>
      <c r="AE3502" s="69" t="str">
        <f t="shared" si="579"/>
        <v/>
      </c>
      <c r="AF3502" s="69" t="str">
        <f t="shared" si="580"/>
        <v/>
      </c>
      <c r="AG3502" s="69" t="str">
        <f t="shared" si="581"/>
        <v/>
      </c>
      <c r="AH3502" s="69" t="str">
        <f t="shared" si="582"/>
        <v/>
      </c>
      <c r="AI3502" s="69" t="str">
        <f t="shared" si="583"/>
        <v/>
      </c>
      <c r="AJ3502" s="69" t="str">
        <f t="shared" si="584"/>
        <v/>
      </c>
      <c r="AK3502" s="69" t="str">
        <f t="shared" si="585"/>
        <v/>
      </c>
      <c r="AL3502" s="69">
        <f t="shared" si="586"/>
        <v>0</v>
      </c>
      <c r="AM3502" s="69"/>
    </row>
    <row r="3503" spans="29:39">
      <c r="AC3503" s="69" t="str">
        <f t="shared" si="577"/>
        <v/>
      </c>
      <c r="AD3503" s="69" t="str">
        <f t="shared" si="578"/>
        <v/>
      </c>
      <c r="AE3503" s="69" t="str">
        <f t="shared" si="579"/>
        <v/>
      </c>
      <c r="AF3503" s="69" t="str">
        <f t="shared" si="580"/>
        <v/>
      </c>
      <c r="AG3503" s="69" t="str">
        <f t="shared" si="581"/>
        <v/>
      </c>
      <c r="AH3503" s="69" t="str">
        <f t="shared" si="582"/>
        <v/>
      </c>
      <c r="AI3503" s="69" t="str">
        <f t="shared" si="583"/>
        <v/>
      </c>
      <c r="AJ3503" s="69" t="str">
        <f t="shared" si="584"/>
        <v/>
      </c>
      <c r="AK3503" s="69" t="str">
        <f t="shared" si="585"/>
        <v/>
      </c>
      <c r="AL3503" s="69">
        <f t="shared" si="586"/>
        <v>0</v>
      </c>
      <c r="AM3503" s="69"/>
    </row>
    <row r="3504" spans="29:39">
      <c r="AC3504" s="69" t="str">
        <f t="shared" si="577"/>
        <v/>
      </c>
      <c r="AD3504" s="69" t="str">
        <f t="shared" si="578"/>
        <v/>
      </c>
      <c r="AE3504" s="69" t="str">
        <f t="shared" si="579"/>
        <v/>
      </c>
      <c r="AF3504" s="69" t="str">
        <f t="shared" si="580"/>
        <v/>
      </c>
      <c r="AG3504" s="69" t="str">
        <f t="shared" si="581"/>
        <v/>
      </c>
      <c r="AH3504" s="69" t="str">
        <f t="shared" si="582"/>
        <v/>
      </c>
      <c r="AI3504" s="69" t="str">
        <f t="shared" si="583"/>
        <v/>
      </c>
      <c r="AJ3504" s="69" t="str">
        <f t="shared" si="584"/>
        <v/>
      </c>
      <c r="AK3504" s="69" t="str">
        <f t="shared" si="585"/>
        <v/>
      </c>
      <c r="AL3504" s="69">
        <f t="shared" si="586"/>
        <v>0</v>
      </c>
      <c r="AM3504" s="69"/>
    </row>
    <row r="3505" spans="29:39">
      <c r="AC3505" s="69" t="str">
        <f t="shared" si="577"/>
        <v/>
      </c>
      <c r="AD3505" s="69" t="str">
        <f t="shared" si="578"/>
        <v/>
      </c>
      <c r="AE3505" s="69" t="str">
        <f t="shared" si="579"/>
        <v/>
      </c>
      <c r="AF3505" s="69" t="str">
        <f t="shared" si="580"/>
        <v/>
      </c>
      <c r="AG3505" s="69" t="str">
        <f t="shared" si="581"/>
        <v/>
      </c>
      <c r="AH3505" s="69" t="str">
        <f t="shared" si="582"/>
        <v/>
      </c>
      <c r="AI3505" s="69" t="str">
        <f t="shared" si="583"/>
        <v/>
      </c>
      <c r="AJ3505" s="69" t="str">
        <f t="shared" si="584"/>
        <v/>
      </c>
      <c r="AK3505" s="69" t="str">
        <f t="shared" si="585"/>
        <v/>
      </c>
      <c r="AL3505" s="69">
        <f t="shared" si="586"/>
        <v>0</v>
      </c>
      <c r="AM3505" s="69"/>
    </row>
    <row r="3506" spans="29:39">
      <c r="AC3506" s="69" t="str">
        <f t="shared" si="577"/>
        <v/>
      </c>
      <c r="AD3506" s="69" t="str">
        <f t="shared" si="578"/>
        <v/>
      </c>
      <c r="AE3506" s="69" t="str">
        <f t="shared" si="579"/>
        <v/>
      </c>
      <c r="AF3506" s="69" t="str">
        <f t="shared" si="580"/>
        <v/>
      </c>
      <c r="AG3506" s="69" t="str">
        <f t="shared" si="581"/>
        <v/>
      </c>
      <c r="AH3506" s="69" t="str">
        <f t="shared" si="582"/>
        <v/>
      </c>
      <c r="AI3506" s="69" t="str">
        <f t="shared" si="583"/>
        <v/>
      </c>
      <c r="AJ3506" s="69" t="str">
        <f t="shared" si="584"/>
        <v/>
      </c>
      <c r="AK3506" s="69" t="str">
        <f t="shared" si="585"/>
        <v/>
      </c>
      <c r="AL3506" s="69">
        <f t="shared" si="586"/>
        <v>0</v>
      </c>
      <c r="AM3506" s="69"/>
    </row>
    <row r="3507" spans="29:39">
      <c r="AC3507" s="69" t="str">
        <f t="shared" si="577"/>
        <v/>
      </c>
      <c r="AD3507" s="69" t="str">
        <f t="shared" si="578"/>
        <v/>
      </c>
      <c r="AE3507" s="69" t="str">
        <f t="shared" si="579"/>
        <v/>
      </c>
      <c r="AF3507" s="69" t="str">
        <f t="shared" si="580"/>
        <v/>
      </c>
      <c r="AG3507" s="69" t="str">
        <f t="shared" si="581"/>
        <v/>
      </c>
      <c r="AH3507" s="69" t="str">
        <f t="shared" si="582"/>
        <v/>
      </c>
      <c r="AI3507" s="69" t="str">
        <f t="shared" si="583"/>
        <v/>
      </c>
      <c r="AJ3507" s="69" t="str">
        <f t="shared" si="584"/>
        <v/>
      </c>
      <c r="AK3507" s="69" t="str">
        <f t="shared" si="585"/>
        <v/>
      </c>
      <c r="AL3507" s="69">
        <f t="shared" si="586"/>
        <v>0</v>
      </c>
      <c r="AM3507" s="69"/>
    </row>
    <row r="3508" spans="29:39">
      <c r="AC3508" s="69" t="str">
        <f t="shared" si="577"/>
        <v/>
      </c>
      <c r="AD3508" s="69" t="str">
        <f t="shared" si="578"/>
        <v/>
      </c>
      <c r="AE3508" s="69" t="str">
        <f t="shared" si="579"/>
        <v/>
      </c>
      <c r="AF3508" s="69" t="str">
        <f t="shared" si="580"/>
        <v/>
      </c>
      <c r="AG3508" s="69" t="str">
        <f t="shared" si="581"/>
        <v/>
      </c>
      <c r="AH3508" s="69" t="str">
        <f t="shared" si="582"/>
        <v/>
      </c>
      <c r="AI3508" s="69" t="str">
        <f t="shared" si="583"/>
        <v/>
      </c>
      <c r="AJ3508" s="69" t="str">
        <f t="shared" si="584"/>
        <v/>
      </c>
      <c r="AK3508" s="69" t="str">
        <f t="shared" si="585"/>
        <v/>
      </c>
      <c r="AL3508" s="69">
        <f t="shared" si="586"/>
        <v>0</v>
      </c>
      <c r="AM3508" s="69"/>
    </row>
    <row r="3509" spans="29:39">
      <c r="AC3509" s="69" t="str">
        <f t="shared" si="577"/>
        <v/>
      </c>
      <c r="AD3509" s="69" t="str">
        <f t="shared" si="578"/>
        <v/>
      </c>
      <c r="AE3509" s="69" t="str">
        <f t="shared" si="579"/>
        <v/>
      </c>
      <c r="AF3509" s="69" t="str">
        <f t="shared" si="580"/>
        <v/>
      </c>
      <c r="AG3509" s="69" t="str">
        <f t="shared" si="581"/>
        <v/>
      </c>
      <c r="AH3509" s="69" t="str">
        <f t="shared" si="582"/>
        <v/>
      </c>
      <c r="AI3509" s="69" t="str">
        <f t="shared" si="583"/>
        <v/>
      </c>
      <c r="AJ3509" s="69" t="str">
        <f t="shared" si="584"/>
        <v/>
      </c>
      <c r="AK3509" s="69" t="str">
        <f t="shared" si="585"/>
        <v/>
      </c>
      <c r="AL3509" s="69">
        <f t="shared" si="586"/>
        <v>0</v>
      </c>
      <c r="AM3509" s="69"/>
    </row>
    <row r="3510" spans="29:39">
      <c r="AC3510" s="69" t="str">
        <f t="shared" si="577"/>
        <v/>
      </c>
      <c r="AD3510" s="69" t="str">
        <f t="shared" si="578"/>
        <v/>
      </c>
      <c r="AE3510" s="69" t="str">
        <f t="shared" si="579"/>
        <v/>
      </c>
      <c r="AF3510" s="69" t="str">
        <f t="shared" si="580"/>
        <v/>
      </c>
      <c r="AG3510" s="69" t="str">
        <f t="shared" si="581"/>
        <v/>
      </c>
      <c r="AH3510" s="69" t="str">
        <f t="shared" si="582"/>
        <v/>
      </c>
      <c r="AI3510" s="69" t="str">
        <f t="shared" si="583"/>
        <v/>
      </c>
      <c r="AJ3510" s="69" t="str">
        <f t="shared" si="584"/>
        <v/>
      </c>
      <c r="AK3510" s="69" t="str">
        <f t="shared" si="585"/>
        <v/>
      </c>
      <c r="AL3510" s="69">
        <f t="shared" si="586"/>
        <v>0</v>
      </c>
      <c r="AM3510" s="69"/>
    </row>
    <row r="3511" spans="29:39">
      <c r="AC3511" s="69" t="str">
        <f t="shared" si="577"/>
        <v/>
      </c>
      <c r="AD3511" s="69" t="str">
        <f t="shared" si="578"/>
        <v/>
      </c>
      <c r="AE3511" s="69" t="str">
        <f t="shared" si="579"/>
        <v/>
      </c>
      <c r="AF3511" s="69" t="str">
        <f t="shared" si="580"/>
        <v/>
      </c>
      <c r="AG3511" s="69" t="str">
        <f t="shared" si="581"/>
        <v/>
      </c>
      <c r="AH3511" s="69" t="str">
        <f t="shared" si="582"/>
        <v/>
      </c>
      <c r="AI3511" s="69" t="str">
        <f t="shared" si="583"/>
        <v/>
      </c>
      <c r="AJ3511" s="69" t="str">
        <f t="shared" si="584"/>
        <v/>
      </c>
      <c r="AK3511" s="69" t="str">
        <f t="shared" si="585"/>
        <v/>
      </c>
      <c r="AL3511" s="69">
        <f t="shared" si="586"/>
        <v>0</v>
      </c>
      <c r="AM3511" s="69"/>
    </row>
    <row r="3512" spans="29:39">
      <c r="AC3512" s="69" t="str">
        <f t="shared" si="577"/>
        <v/>
      </c>
      <c r="AD3512" s="69" t="str">
        <f t="shared" si="578"/>
        <v/>
      </c>
      <c r="AE3512" s="69" t="str">
        <f t="shared" si="579"/>
        <v/>
      </c>
      <c r="AF3512" s="69" t="str">
        <f t="shared" si="580"/>
        <v/>
      </c>
      <c r="AG3512" s="69" t="str">
        <f t="shared" si="581"/>
        <v/>
      </c>
      <c r="AH3512" s="69" t="str">
        <f t="shared" si="582"/>
        <v/>
      </c>
      <c r="AI3512" s="69" t="str">
        <f t="shared" si="583"/>
        <v/>
      </c>
      <c r="AJ3512" s="69" t="str">
        <f t="shared" si="584"/>
        <v/>
      </c>
      <c r="AK3512" s="69" t="str">
        <f t="shared" si="585"/>
        <v/>
      </c>
      <c r="AL3512" s="69">
        <f t="shared" si="586"/>
        <v>0</v>
      </c>
      <c r="AM3512" s="69"/>
    </row>
    <row r="3513" spans="29:39">
      <c r="AC3513" s="69" t="str">
        <f t="shared" si="577"/>
        <v/>
      </c>
      <c r="AD3513" s="69" t="str">
        <f t="shared" si="578"/>
        <v/>
      </c>
      <c r="AE3513" s="69" t="str">
        <f t="shared" si="579"/>
        <v/>
      </c>
      <c r="AF3513" s="69" t="str">
        <f t="shared" si="580"/>
        <v/>
      </c>
      <c r="AG3513" s="69" t="str">
        <f t="shared" si="581"/>
        <v/>
      </c>
      <c r="AH3513" s="69" t="str">
        <f t="shared" si="582"/>
        <v/>
      </c>
      <c r="AI3513" s="69" t="str">
        <f t="shared" si="583"/>
        <v/>
      </c>
      <c r="AJ3513" s="69" t="str">
        <f t="shared" si="584"/>
        <v/>
      </c>
      <c r="AK3513" s="69" t="str">
        <f t="shared" si="585"/>
        <v/>
      </c>
      <c r="AL3513" s="69">
        <f t="shared" si="586"/>
        <v>0</v>
      </c>
      <c r="AM3513" s="69"/>
    </row>
    <row r="3514" spans="29:39">
      <c r="AC3514" s="69" t="str">
        <f t="shared" si="577"/>
        <v/>
      </c>
      <c r="AD3514" s="69" t="str">
        <f t="shared" si="578"/>
        <v/>
      </c>
      <c r="AE3514" s="69" t="str">
        <f t="shared" si="579"/>
        <v/>
      </c>
      <c r="AF3514" s="69" t="str">
        <f t="shared" si="580"/>
        <v/>
      </c>
      <c r="AG3514" s="69" t="str">
        <f t="shared" si="581"/>
        <v/>
      </c>
      <c r="AH3514" s="69" t="str">
        <f t="shared" si="582"/>
        <v/>
      </c>
      <c r="AI3514" s="69" t="str">
        <f t="shared" si="583"/>
        <v/>
      </c>
      <c r="AJ3514" s="69" t="str">
        <f t="shared" si="584"/>
        <v/>
      </c>
      <c r="AK3514" s="69" t="str">
        <f t="shared" si="585"/>
        <v/>
      </c>
      <c r="AL3514" s="69">
        <f t="shared" si="586"/>
        <v>0</v>
      </c>
      <c r="AM3514" s="69"/>
    </row>
    <row r="3515" spans="29:39">
      <c r="AC3515" s="69" t="str">
        <f t="shared" si="577"/>
        <v/>
      </c>
      <c r="AD3515" s="69" t="str">
        <f t="shared" si="578"/>
        <v/>
      </c>
      <c r="AE3515" s="69" t="str">
        <f t="shared" si="579"/>
        <v/>
      </c>
      <c r="AF3515" s="69" t="str">
        <f t="shared" si="580"/>
        <v/>
      </c>
      <c r="AG3515" s="69" t="str">
        <f t="shared" si="581"/>
        <v/>
      </c>
      <c r="AH3515" s="69" t="str">
        <f t="shared" si="582"/>
        <v/>
      </c>
      <c r="AI3515" s="69" t="str">
        <f t="shared" si="583"/>
        <v/>
      </c>
      <c r="AJ3515" s="69" t="str">
        <f t="shared" si="584"/>
        <v/>
      </c>
      <c r="AK3515" s="69" t="str">
        <f t="shared" si="585"/>
        <v/>
      </c>
      <c r="AL3515" s="69">
        <f t="shared" si="586"/>
        <v>0</v>
      </c>
      <c r="AM3515" s="69"/>
    </row>
    <row r="3516" spans="29:39">
      <c r="AC3516" s="69" t="str">
        <f t="shared" si="577"/>
        <v/>
      </c>
      <c r="AD3516" s="69" t="str">
        <f t="shared" si="578"/>
        <v/>
      </c>
      <c r="AE3516" s="69" t="str">
        <f t="shared" si="579"/>
        <v/>
      </c>
      <c r="AF3516" s="69" t="str">
        <f t="shared" si="580"/>
        <v/>
      </c>
      <c r="AG3516" s="69" t="str">
        <f t="shared" si="581"/>
        <v/>
      </c>
      <c r="AH3516" s="69" t="str">
        <f t="shared" si="582"/>
        <v/>
      </c>
      <c r="AI3516" s="69" t="str">
        <f t="shared" si="583"/>
        <v/>
      </c>
      <c r="AJ3516" s="69" t="str">
        <f t="shared" si="584"/>
        <v/>
      </c>
      <c r="AK3516" s="69" t="str">
        <f t="shared" si="585"/>
        <v/>
      </c>
      <c r="AL3516" s="69">
        <f t="shared" si="586"/>
        <v>0</v>
      </c>
      <c r="AM3516" s="69"/>
    </row>
    <row r="3517" spans="29:39">
      <c r="AC3517" s="69" t="str">
        <f t="shared" si="577"/>
        <v/>
      </c>
      <c r="AD3517" s="69" t="str">
        <f t="shared" si="578"/>
        <v/>
      </c>
      <c r="AE3517" s="69" t="str">
        <f t="shared" si="579"/>
        <v/>
      </c>
      <c r="AF3517" s="69" t="str">
        <f t="shared" si="580"/>
        <v/>
      </c>
      <c r="AG3517" s="69" t="str">
        <f t="shared" si="581"/>
        <v/>
      </c>
      <c r="AH3517" s="69" t="str">
        <f t="shared" si="582"/>
        <v/>
      </c>
      <c r="AI3517" s="69" t="str">
        <f t="shared" si="583"/>
        <v/>
      </c>
      <c r="AJ3517" s="69" t="str">
        <f t="shared" si="584"/>
        <v/>
      </c>
      <c r="AK3517" s="69" t="str">
        <f t="shared" si="585"/>
        <v/>
      </c>
      <c r="AL3517" s="69">
        <f t="shared" si="586"/>
        <v>0</v>
      </c>
      <c r="AM3517" s="69"/>
    </row>
    <row r="3518" spans="29:39">
      <c r="AC3518" s="69" t="str">
        <f t="shared" si="577"/>
        <v/>
      </c>
      <c r="AD3518" s="69" t="str">
        <f t="shared" si="578"/>
        <v/>
      </c>
      <c r="AE3518" s="69" t="str">
        <f t="shared" si="579"/>
        <v/>
      </c>
      <c r="AF3518" s="69" t="str">
        <f t="shared" si="580"/>
        <v/>
      </c>
      <c r="AG3518" s="69" t="str">
        <f t="shared" si="581"/>
        <v/>
      </c>
      <c r="AH3518" s="69" t="str">
        <f t="shared" si="582"/>
        <v/>
      </c>
      <c r="AI3518" s="69" t="str">
        <f t="shared" si="583"/>
        <v/>
      </c>
      <c r="AJ3518" s="69" t="str">
        <f t="shared" si="584"/>
        <v/>
      </c>
      <c r="AK3518" s="69" t="str">
        <f t="shared" si="585"/>
        <v/>
      </c>
      <c r="AL3518" s="69">
        <f t="shared" si="586"/>
        <v>0</v>
      </c>
      <c r="AM3518" s="69"/>
    </row>
    <row r="3519" spans="29:39">
      <c r="AC3519" s="69" t="str">
        <f t="shared" si="577"/>
        <v/>
      </c>
      <c r="AD3519" s="69" t="str">
        <f t="shared" si="578"/>
        <v/>
      </c>
      <c r="AE3519" s="69" t="str">
        <f t="shared" si="579"/>
        <v/>
      </c>
      <c r="AF3519" s="69" t="str">
        <f t="shared" si="580"/>
        <v/>
      </c>
      <c r="AG3519" s="69" t="str">
        <f t="shared" si="581"/>
        <v/>
      </c>
      <c r="AH3519" s="69" t="str">
        <f t="shared" si="582"/>
        <v/>
      </c>
      <c r="AI3519" s="69" t="str">
        <f t="shared" si="583"/>
        <v/>
      </c>
      <c r="AJ3519" s="69" t="str">
        <f t="shared" si="584"/>
        <v/>
      </c>
      <c r="AK3519" s="69" t="str">
        <f t="shared" si="585"/>
        <v/>
      </c>
      <c r="AL3519" s="69">
        <f t="shared" si="586"/>
        <v>0</v>
      </c>
      <c r="AM3519" s="69"/>
    </row>
    <row r="3520" spans="29:39">
      <c r="AC3520" s="69" t="str">
        <f t="shared" si="577"/>
        <v/>
      </c>
      <c r="AD3520" s="69" t="str">
        <f t="shared" si="578"/>
        <v/>
      </c>
      <c r="AE3520" s="69" t="str">
        <f t="shared" si="579"/>
        <v/>
      </c>
      <c r="AF3520" s="69" t="str">
        <f t="shared" si="580"/>
        <v/>
      </c>
      <c r="AG3520" s="69" t="str">
        <f t="shared" si="581"/>
        <v/>
      </c>
      <c r="AH3520" s="69" t="str">
        <f t="shared" si="582"/>
        <v/>
      </c>
      <c r="AI3520" s="69" t="str">
        <f t="shared" si="583"/>
        <v/>
      </c>
      <c r="AJ3520" s="69" t="str">
        <f t="shared" si="584"/>
        <v/>
      </c>
      <c r="AK3520" s="69" t="str">
        <f t="shared" si="585"/>
        <v/>
      </c>
      <c r="AL3520" s="69">
        <f t="shared" si="586"/>
        <v>0</v>
      </c>
      <c r="AM3520" s="69"/>
    </row>
    <row r="3521" spans="29:39">
      <c r="AC3521" s="69" t="str">
        <f t="shared" si="577"/>
        <v/>
      </c>
      <c r="AD3521" s="69" t="str">
        <f t="shared" si="578"/>
        <v/>
      </c>
      <c r="AE3521" s="69" t="str">
        <f t="shared" si="579"/>
        <v/>
      </c>
      <c r="AF3521" s="69" t="str">
        <f t="shared" si="580"/>
        <v/>
      </c>
      <c r="AG3521" s="69" t="str">
        <f t="shared" si="581"/>
        <v/>
      </c>
      <c r="AH3521" s="69" t="str">
        <f t="shared" si="582"/>
        <v/>
      </c>
      <c r="AI3521" s="69" t="str">
        <f t="shared" si="583"/>
        <v/>
      </c>
      <c r="AJ3521" s="69" t="str">
        <f t="shared" si="584"/>
        <v/>
      </c>
      <c r="AK3521" s="69" t="str">
        <f t="shared" si="585"/>
        <v/>
      </c>
      <c r="AL3521" s="69">
        <f t="shared" si="586"/>
        <v>0</v>
      </c>
      <c r="AM3521" s="69"/>
    </row>
    <row r="3522" spans="29:39">
      <c r="AC3522" s="69" t="str">
        <f t="shared" si="577"/>
        <v/>
      </c>
      <c r="AD3522" s="69" t="str">
        <f t="shared" si="578"/>
        <v/>
      </c>
      <c r="AE3522" s="69" t="str">
        <f t="shared" si="579"/>
        <v/>
      </c>
      <c r="AF3522" s="69" t="str">
        <f t="shared" si="580"/>
        <v/>
      </c>
      <c r="AG3522" s="69" t="str">
        <f t="shared" si="581"/>
        <v/>
      </c>
      <c r="AH3522" s="69" t="str">
        <f t="shared" si="582"/>
        <v/>
      </c>
      <c r="AI3522" s="69" t="str">
        <f t="shared" si="583"/>
        <v/>
      </c>
      <c r="AJ3522" s="69" t="str">
        <f t="shared" si="584"/>
        <v/>
      </c>
      <c r="AK3522" s="69" t="str">
        <f t="shared" si="585"/>
        <v/>
      </c>
      <c r="AL3522" s="69">
        <f t="shared" si="586"/>
        <v>0</v>
      </c>
      <c r="AM3522" s="69"/>
    </row>
    <row r="3523" spans="29:39">
      <c r="AC3523" s="69" t="str">
        <f t="shared" si="577"/>
        <v/>
      </c>
      <c r="AD3523" s="69" t="str">
        <f t="shared" si="578"/>
        <v/>
      </c>
      <c r="AE3523" s="69" t="str">
        <f t="shared" si="579"/>
        <v/>
      </c>
      <c r="AF3523" s="69" t="str">
        <f t="shared" si="580"/>
        <v/>
      </c>
      <c r="AG3523" s="69" t="str">
        <f t="shared" si="581"/>
        <v/>
      </c>
      <c r="AH3523" s="69" t="str">
        <f t="shared" si="582"/>
        <v/>
      </c>
      <c r="AI3523" s="69" t="str">
        <f t="shared" si="583"/>
        <v/>
      </c>
      <c r="AJ3523" s="69" t="str">
        <f t="shared" si="584"/>
        <v/>
      </c>
      <c r="AK3523" s="69" t="str">
        <f t="shared" si="585"/>
        <v/>
      </c>
      <c r="AL3523" s="69">
        <f t="shared" si="586"/>
        <v>0</v>
      </c>
      <c r="AM3523" s="69"/>
    </row>
    <row r="3524" spans="29:39">
      <c r="AC3524" s="69" t="str">
        <f t="shared" si="577"/>
        <v/>
      </c>
      <c r="AD3524" s="69" t="str">
        <f t="shared" si="578"/>
        <v/>
      </c>
      <c r="AE3524" s="69" t="str">
        <f t="shared" si="579"/>
        <v/>
      </c>
      <c r="AF3524" s="69" t="str">
        <f t="shared" si="580"/>
        <v/>
      </c>
      <c r="AG3524" s="69" t="str">
        <f t="shared" si="581"/>
        <v/>
      </c>
      <c r="AH3524" s="69" t="str">
        <f t="shared" si="582"/>
        <v/>
      </c>
      <c r="AI3524" s="69" t="str">
        <f t="shared" si="583"/>
        <v/>
      </c>
      <c r="AJ3524" s="69" t="str">
        <f t="shared" si="584"/>
        <v/>
      </c>
      <c r="AK3524" s="69" t="str">
        <f t="shared" si="585"/>
        <v/>
      </c>
      <c r="AL3524" s="69">
        <f t="shared" si="586"/>
        <v>0</v>
      </c>
      <c r="AM3524" s="69"/>
    </row>
    <row r="3525" spans="29:39">
      <c r="AC3525" s="69" t="str">
        <f t="shared" si="577"/>
        <v/>
      </c>
      <c r="AD3525" s="69" t="str">
        <f t="shared" si="578"/>
        <v/>
      </c>
      <c r="AE3525" s="69" t="str">
        <f t="shared" si="579"/>
        <v/>
      </c>
      <c r="AF3525" s="69" t="str">
        <f t="shared" si="580"/>
        <v/>
      </c>
      <c r="AG3525" s="69" t="str">
        <f t="shared" si="581"/>
        <v/>
      </c>
      <c r="AH3525" s="69" t="str">
        <f t="shared" si="582"/>
        <v/>
      </c>
      <c r="AI3525" s="69" t="str">
        <f t="shared" si="583"/>
        <v/>
      </c>
      <c r="AJ3525" s="69" t="str">
        <f t="shared" si="584"/>
        <v/>
      </c>
      <c r="AK3525" s="69" t="str">
        <f t="shared" si="585"/>
        <v/>
      </c>
      <c r="AL3525" s="69">
        <f t="shared" si="586"/>
        <v>0</v>
      </c>
      <c r="AM3525" s="69"/>
    </row>
    <row r="3526" spans="29:39">
      <c r="AC3526" s="69" t="str">
        <f t="shared" si="577"/>
        <v/>
      </c>
      <c r="AD3526" s="69" t="str">
        <f t="shared" si="578"/>
        <v/>
      </c>
      <c r="AE3526" s="69" t="str">
        <f t="shared" si="579"/>
        <v/>
      </c>
      <c r="AF3526" s="69" t="str">
        <f t="shared" si="580"/>
        <v/>
      </c>
      <c r="AG3526" s="69" t="str">
        <f t="shared" si="581"/>
        <v/>
      </c>
      <c r="AH3526" s="69" t="str">
        <f t="shared" si="582"/>
        <v/>
      </c>
      <c r="AI3526" s="69" t="str">
        <f t="shared" si="583"/>
        <v/>
      </c>
      <c r="AJ3526" s="69" t="str">
        <f t="shared" si="584"/>
        <v/>
      </c>
      <c r="AK3526" s="69" t="str">
        <f t="shared" si="585"/>
        <v/>
      </c>
      <c r="AL3526" s="69">
        <f t="shared" si="586"/>
        <v>0</v>
      </c>
      <c r="AM3526" s="69"/>
    </row>
    <row r="3527" spans="29:39">
      <c r="AC3527" s="69" t="str">
        <f t="shared" si="577"/>
        <v/>
      </c>
      <c r="AD3527" s="69" t="str">
        <f t="shared" si="578"/>
        <v/>
      </c>
      <c r="AE3527" s="69" t="str">
        <f t="shared" si="579"/>
        <v/>
      </c>
      <c r="AF3527" s="69" t="str">
        <f t="shared" si="580"/>
        <v/>
      </c>
      <c r="AG3527" s="69" t="str">
        <f t="shared" si="581"/>
        <v/>
      </c>
      <c r="AH3527" s="69" t="str">
        <f t="shared" si="582"/>
        <v/>
      </c>
      <c r="AI3527" s="69" t="str">
        <f t="shared" si="583"/>
        <v/>
      </c>
      <c r="AJ3527" s="69" t="str">
        <f t="shared" si="584"/>
        <v/>
      </c>
      <c r="AK3527" s="69" t="str">
        <f t="shared" si="585"/>
        <v/>
      </c>
      <c r="AL3527" s="69">
        <f t="shared" si="586"/>
        <v>0</v>
      </c>
      <c r="AM3527" s="69"/>
    </row>
    <row r="3528" spans="29:39">
      <c r="AC3528" s="69" t="str">
        <f t="shared" si="577"/>
        <v/>
      </c>
      <c r="AD3528" s="69" t="str">
        <f t="shared" si="578"/>
        <v/>
      </c>
      <c r="AE3528" s="69" t="str">
        <f t="shared" si="579"/>
        <v/>
      </c>
      <c r="AF3528" s="69" t="str">
        <f t="shared" si="580"/>
        <v/>
      </c>
      <c r="AG3528" s="69" t="str">
        <f t="shared" si="581"/>
        <v/>
      </c>
      <c r="AH3528" s="69" t="str">
        <f t="shared" si="582"/>
        <v/>
      </c>
      <c r="AI3528" s="69" t="str">
        <f t="shared" si="583"/>
        <v/>
      </c>
      <c r="AJ3528" s="69" t="str">
        <f t="shared" si="584"/>
        <v/>
      </c>
      <c r="AK3528" s="69" t="str">
        <f t="shared" si="585"/>
        <v/>
      </c>
      <c r="AL3528" s="69">
        <f t="shared" si="586"/>
        <v>0</v>
      </c>
      <c r="AM3528" s="69"/>
    </row>
    <row r="3529" spans="29:39">
      <c r="AC3529" s="69" t="str">
        <f t="shared" si="577"/>
        <v/>
      </c>
      <c r="AD3529" s="69" t="str">
        <f t="shared" si="578"/>
        <v/>
      </c>
      <c r="AE3529" s="69" t="str">
        <f t="shared" si="579"/>
        <v/>
      </c>
      <c r="AF3529" s="69" t="str">
        <f t="shared" si="580"/>
        <v/>
      </c>
      <c r="AG3529" s="69" t="str">
        <f t="shared" si="581"/>
        <v/>
      </c>
      <c r="AH3529" s="69" t="str">
        <f t="shared" si="582"/>
        <v/>
      </c>
      <c r="AI3529" s="69" t="str">
        <f t="shared" si="583"/>
        <v/>
      </c>
      <c r="AJ3529" s="69" t="str">
        <f t="shared" si="584"/>
        <v/>
      </c>
      <c r="AK3529" s="69" t="str">
        <f t="shared" si="585"/>
        <v/>
      </c>
      <c r="AL3529" s="69">
        <f t="shared" si="586"/>
        <v>0</v>
      </c>
      <c r="AM3529" s="69"/>
    </row>
    <row r="3530" spans="29:39">
      <c r="AC3530" s="69" t="str">
        <f t="shared" si="577"/>
        <v/>
      </c>
      <c r="AD3530" s="69" t="str">
        <f t="shared" si="578"/>
        <v/>
      </c>
      <c r="AE3530" s="69" t="str">
        <f t="shared" si="579"/>
        <v/>
      </c>
      <c r="AF3530" s="69" t="str">
        <f t="shared" si="580"/>
        <v/>
      </c>
      <c r="AG3530" s="69" t="str">
        <f t="shared" si="581"/>
        <v/>
      </c>
      <c r="AH3530" s="69" t="str">
        <f t="shared" si="582"/>
        <v/>
      </c>
      <c r="AI3530" s="69" t="str">
        <f t="shared" si="583"/>
        <v/>
      </c>
      <c r="AJ3530" s="69" t="str">
        <f t="shared" si="584"/>
        <v/>
      </c>
      <c r="AK3530" s="69" t="str">
        <f t="shared" si="585"/>
        <v/>
      </c>
      <c r="AL3530" s="69">
        <f t="shared" si="586"/>
        <v>0</v>
      </c>
      <c r="AM3530" s="69"/>
    </row>
    <row r="3531" spans="29:39">
      <c r="AC3531" s="69" t="str">
        <f t="shared" si="577"/>
        <v/>
      </c>
      <c r="AD3531" s="69" t="str">
        <f t="shared" si="578"/>
        <v/>
      </c>
      <c r="AE3531" s="69" t="str">
        <f t="shared" si="579"/>
        <v/>
      </c>
      <c r="AF3531" s="69" t="str">
        <f t="shared" si="580"/>
        <v/>
      </c>
      <c r="AG3531" s="69" t="str">
        <f t="shared" si="581"/>
        <v/>
      </c>
      <c r="AH3531" s="69" t="str">
        <f t="shared" si="582"/>
        <v/>
      </c>
      <c r="AI3531" s="69" t="str">
        <f t="shared" si="583"/>
        <v/>
      </c>
      <c r="AJ3531" s="69" t="str">
        <f t="shared" si="584"/>
        <v/>
      </c>
      <c r="AK3531" s="69" t="str">
        <f t="shared" si="585"/>
        <v/>
      </c>
      <c r="AL3531" s="69">
        <f t="shared" si="586"/>
        <v>0</v>
      </c>
      <c r="AM3531" s="69"/>
    </row>
    <row r="3532" spans="29:39">
      <c r="AC3532" s="69" t="str">
        <f t="shared" si="577"/>
        <v/>
      </c>
      <c r="AD3532" s="69" t="str">
        <f t="shared" si="578"/>
        <v/>
      </c>
      <c r="AE3532" s="69" t="str">
        <f t="shared" si="579"/>
        <v/>
      </c>
      <c r="AF3532" s="69" t="str">
        <f t="shared" si="580"/>
        <v/>
      </c>
      <c r="AG3532" s="69" t="str">
        <f t="shared" si="581"/>
        <v/>
      </c>
      <c r="AH3532" s="69" t="str">
        <f t="shared" si="582"/>
        <v/>
      </c>
      <c r="AI3532" s="69" t="str">
        <f t="shared" si="583"/>
        <v/>
      </c>
      <c r="AJ3532" s="69" t="str">
        <f t="shared" si="584"/>
        <v/>
      </c>
      <c r="AK3532" s="69" t="str">
        <f t="shared" si="585"/>
        <v/>
      </c>
      <c r="AL3532" s="69">
        <f t="shared" si="586"/>
        <v>0</v>
      </c>
      <c r="AM3532" s="69"/>
    </row>
    <row r="3533" spans="29:39">
      <c r="AC3533" s="69" t="str">
        <f t="shared" si="577"/>
        <v/>
      </c>
      <c r="AD3533" s="69" t="str">
        <f t="shared" si="578"/>
        <v/>
      </c>
      <c r="AE3533" s="69" t="str">
        <f t="shared" si="579"/>
        <v/>
      </c>
      <c r="AF3533" s="69" t="str">
        <f t="shared" si="580"/>
        <v/>
      </c>
      <c r="AG3533" s="69" t="str">
        <f t="shared" si="581"/>
        <v/>
      </c>
      <c r="AH3533" s="69" t="str">
        <f t="shared" si="582"/>
        <v/>
      </c>
      <c r="AI3533" s="69" t="str">
        <f t="shared" si="583"/>
        <v/>
      </c>
      <c r="AJ3533" s="69" t="str">
        <f t="shared" si="584"/>
        <v/>
      </c>
      <c r="AK3533" s="69" t="str">
        <f t="shared" si="585"/>
        <v/>
      </c>
      <c r="AL3533" s="69">
        <f t="shared" si="586"/>
        <v>0</v>
      </c>
      <c r="AM3533" s="69"/>
    </row>
    <row r="3534" spans="29:39">
      <c r="AC3534" s="69" t="str">
        <f t="shared" si="577"/>
        <v/>
      </c>
      <c r="AD3534" s="69" t="str">
        <f t="shared" si="578"/>
        <v/>
      </c>
      <c r="AE3534" s="69" t="str">
        <f t="shared" si="579"/>
        <v/>
      </c>
      <c r="AF3534" s="69" t="str">
        <f t="shared" si="580"/>
        <v/>
      </c>
      <c r="AG3534" s="69" t="str">
        <f t="shared" si="581"/>
        <v/>
      </c>
      <c r="AH3534" s="69" t="str">
        <f t="shared" si="582"/>
        <v/>
      </c>
      <c r="AI3534" s="69" t="str">
        <f t="shared" si="583"/>
        <v/>
      </c>
      <c r="AJ3534" s="69" t="str">
        <f t="shared" si="584"/>
        <v/>
      </c>
      <c r="AK3534" s="69" t="str">
        <f t="shared" si="585"/>
        <v/>
      </c>
      <c r="AL3534" s="69">
        <f t="shared" si="586"/>
        <v>0</v>
      </c>
      <c r="AM3534" s="69"/>
    </row>
    <row r="3535" spans="29:39">
      <c r="AC3535" s="69" t="str">
        <f t="shared" si="577"/>
        <v/>
      </c>
      <c r="AD3535" s="69" t="str">
        <f t="shared" si="578"/>
        <v/>
      </c>
      <c r="AE3535" s="69" t="str">
        <f t="shared" si="579"/>
        <v/>
      </c>
      <c r="AF3535" s="69" t="str">
        <f t="shared" si="580"/>
        <v/>
      </c>
      <c r="AG3535" s="69" t="str">
        <f t="shared" si="581"/>
        <v/>
      </c>
      <c r="AH3535" s="69" t="str">
        <f t="shared" si="582"/>
        <v/>
      </c>
      <c r="AI3535" s="69" t="str">
        <f t="shared" si="583"/>
        <v/>
      </c>
      <c r="AJ3535" s="69" t="str">
        <f t="shared" si="584"/>
        <v/>
      </c>
      <c r="AK3535" s="69" t="str">
        <f t="shared" si="585"/>
        <v/>
      </c>
      <c r="AL3535" s="69">
        <f t="shared" si="586"/>
        <v>0</v>
      </c>
      <c r="AM3535" s="69"/>
    </row>
    <row r="3536" spans="29:39">
      <c r="AC3536" s="69" t="str">
        <f t="shared" si="577"/>
        <v/>
      </c>
      <c r="AD3536" s="69" t="str">
        <f t="shared" si="578"/>
        <v/>
      </c>
      <c r="AE3536" s="69" t="str">
        <f t="shared" si="579"/>
        <v/>
      </c>
      <c r="AF3536" s="69" t="str">
        <f t="shared" si="580"/>
        <v/>
      </c>
      <c r="AG3536" s="69" t="str">
        <f t="shared" si="581"/>
        <v/>
      </c>
      <c r="AH3536" s="69" t="str">
        <f t="shared" si="582"/>
        <v/>
      </c>
      <c r="AI3536" s="69" t="str">
        <f t="shared" si="583"/>
        <v/>
      </c>
      <c r="AJ3536" s="69" t="str">
        <f t="shared" si="584"/>
        <v/>
      </c>
      <c r="AK3536" s="69" t="str">
        <f t="shared" si="585"/>
        <v/>
      </c>
      <c r="AL3536" s="69">
        <f t="shared" si="586"/>
        <v>0</v>
      </c>
      <c r="AM3536" s="69"/>
    </row>
    <row r="3537" spans="29:39">
      <c r="AC3537" s="69" t="str">
        <f t="shared" ref="AC3537:AC3600" si="587">IF(LEFT(Q3537,1)="&lt;",1*MID(Q3537,2,LEN(Q3537)-1),"")</f>
        <v/>
      </c>
      <c r="AD3537" s="69" t="str">
        <f t="shared" ref="AD3537:AD3600" si="588">IF(LEFT(R3537,1)="&lt;",1*MID(R3537,2,LEN(R3537)-1),"")</f>
        <v/>
      </c>
      <c r="AE3537" s="69" t="str">
        <f t="shared" ref="AE3537:AE3600" si="589">IF(LEFT(S3537,1)="&lt;",1*MID(S3537,2,LEN(S3537)-1),"")</f>
        <v/>
      </c>
      <c r="AF3537" s="69" t="str">
        <f t="shared" ref="AF3537:AF3600" si="590">IF(LEFT(T3537,1)="&lt;",1*MID(T3537,2,LEN(T3537)-1),"")</f>
        <v/>
      </c>
      <c r="AG3537" s="69" t="str">
        <f t="shared" ref="AG3537:AG3600" si="591">IF(LEFT(U3537,1)="&lt;",1*MID(U3537,2,LEN(U3537)-1),"")</f>
        <v/>
      </c>
      <c r="AH3537" s="69" t="str">
        <f t="shared" ref="AH3537:AH3600" si="592">IF(LEFT(V3537,1)="&lt;",1*MID(V3537,2,LEN(V3537)-1),"")</f>
        <v/>
      </c>
      <c r="AI3537" s="69" t="str">
        <f t="shared" ref="AI3537:AI3600" si="593">IF(LEFT(W3537,1)="&lt;",1*MID(W3537,2,LEN(W3537)-1),"")</f>
        <v/>
      </c>
      <c r="AJ3537" s="69" t="str">
        <f t="shared" ref="AJ3537:AJ3600" si="594">IF(LEFT(X3537,1)="&lt;",1*MID(X3537,2,LEN(X3537)-1),"")</f>
        <v/>
      </c>
      <c r="AK3537" s="69" t="str">
        <f t="shared" ref="AK3537:AK3600" si="595">IF(LEFT(Y3537,1)="&lt;",1*MID(Y3537,2,LEN(Y3537)-1),"")</f>
        <v/>
      </c>
      <c r="AL3537" s="69">
        <f t="shared" ref="AL3537:AL3600" si="596">SUM(AC3537:AK3537)</f>
        <v>0</v>
      </c>
      <c r="AM3537" s="69"/>
    </row>
    <row r="3538" spans="29:39">
      <c r="AC3538" s="69" t="str">
        <f t="shared" si="587"/>
        <v/>
      </c>
      <c r="AD3538" s="69" t="str">
        <f t="shared" si="588"/>
        <v/>
      </c>
      <c r="AE3538" s="69" t="str">
        <f t="shared" si="589"/>
        <v/>
      </c>
      <c r="AF3538" s="69" t="str">
        <f t="shared" si="590"/>
        <v/>
      </c>
      <c r="AG3538" s="69" t="str">
        <f t="shared" si="591"/>
        <v/>
      </c>
      <c r="AH3538" s="69" t="str">
        <f t="shared" si="592"/>
        <v/>
      </c>
      <c r="AI3538" s="69" t="str">
        <f t="shared" si="593"/>
        <v/>
      </c>
      <c r="AJ3538" s="69" t="str">
        <f t="shared" si="594"/>
        <v/>
      </c>
      <c r="AK3538" s="69" t="str">
        <f t="shared" si="595"/>
        <v/>
      </c>
      <c r="AL3538" s="69">
        <f t="shared" si="596"/>
        <v>0</v>
      </c>
      <c r="AM3538" s="69"/>
    </row>
    <row r="3539" spans="29:39">
      <c r="AC3539" s="69" t="str">
        <f t="shared" si="587"/>
        <v/>
      </c>
      <c r="AD3539" s="69" t="str">
        <f t="shared" si="588"/>
        <v/>
      </c>
      <c r="AE3539" s="69" t="str">
        <f t="shared" si="589"/>
        <v/>
      </c>
      <c r="AF3539" s="69" t="str">
        <f t="shared" si="590"/>
        <v/>
      </c>
      <c r="AG3539" s="69" t="str">
        <f t="shared" si="591"/>
        <v/>
      </c>
      <c r="AH3539" s="69" t="str">
        <f t="shared" si="592"/>
        <v/>
      </c>
      <c r="AI3539" s="69" t="str">
        <f t="shared" si="593"/>
        <v/>
      </c>
      <c r="AJ3539" s="69" t="str">
        <f t="shared" si="594"/>
        <v/>
      </c>
      <c r="AK3539" s="69" t="str">
        <f t="shared" si="595"/>
        <v/>
      </c>
      <c r="AL3539" s="69">
        <f t="shared" si="596"/>
        <v>0</v>
      </c>
      <c r="AM3539" s="69"/>
    </row>
    <row r="3540" spans="29:39">
      <c r="AC3540" s="69" t="str">
        <f t="shared" si="587"/>
        <v/>
      </c>
      <c r="AD3540" s="69" t="str">
        <f t="shared" si="588"/>
        <v/>
      </c>
      <c r="AE3540" s="69" t="str">
        <f t="shared" si="589"/>
        <v/>
      </c>
      <c r="AF3540" s="69" t="str">
        <f t="shared" si="590"/>
        <v/>
      </c>
      <c r="AG3540" s="69" t="str">
        <f t="shared" si="591"/>
        <v/>
      </c>
      <c r="AH3540" s="69" t="str">
        <f t="shared" si="592"/>
        <v/>
      </c>
      <c r="AI3540" s="69" t="str">
        <f t="shared" si="593"/>
        <v/>
      </c>
      <c r="AJ3540" s="69" t="str">
        <f t="shared" si="594"/>
        <v/>
      </c>
      <c r="AK3540" s="69" t="str">
        <f t="shared" si="595"/>
        <v/>
      </c>
      <c r="AL3540" s="69">
        <f t="shared" si="596"/>
        <v>0</v>
      </c>
      <c r="AM3540" s="69"/>
    </row>
    <row r="3541" spans="29:39">
      <c r="AC3541" s="69" t="str">
        <f t="shared" si="587"/>
        <v/>
      </c>
      <c r="AD3541" s="69" t="str">
        <f t="shared" si="588"/>
        <v/>
      </c>
      <c r="AE3541" s="69" t="str">
        <f t="shared" si="589"/>
        <v/>
      </c>
      <c r="AF3541" s="69" t="str">
        <f t="shared" si="590"/>
        <v/>
      </c>
      <c r="AG3541" s="69" t="str">
        <f t="shared" si="591"/>
        <v/>
      </c>
      <c r="AH3541" s="69" t="str">
        <f t="shared" si="592"/>
        <v/>
      </c>
      <c r="AI3541" s="69" t="str">
        <f t="shared" si="593"/>
        <v/>
      </c>
      <c r="AJ3541" s="69" t="str">
        <f t="shared" si="594"/>
        <v/>
      </c>
      <c r="AK3541" s="69" t="str">
        <f t="shared" si="595"/>
        <v/>
      </c>
      <c r="AL3541" s="69">
        <f t="shared" si="596"/>
        <v>0</v>
      </c>
      <c r="AM3541" s="69"/>
    </row>
    <row r="3542" spans="29:39">
      <c r="AC3542" s="69" t="str">
        <f t="shared" si="587"/>
        <v/>
      </c>
      <c r="AD3542" s="69" t="str">
        <f t="shared" si="588"/>
        <v/>
      </c>
      <c r="AE3542" s="69" t="str">
        <f t="shared" si="589"/>
        <v/>
      </c>
      <c r="AF3542" s="69" t="str">
        <f t="shared" si="590"/>
        <v/>
      </c>
      <c r="AG3542" s="69" t="str">
        <f t="shared" si="591"/>
        <v/>
      </c>
      <c r="AH3542" s="69" t="str">
        <f t="shared" si="592"/>
        <v/>
      </c>
      <c r="AI3542" s="69" t="str">
        <f t="shared" si="593"/>
        <v/>
      </c>
      <c r="AJ3542" s="69" t="str">
        <f t="shared" si="594"/>
        <v/>
      </c>
      <c r="AK3542" s="69" t="str">
        <f t="shared" si="595"/>
        <v/>
      </c>
      <c r="AL3542" s="69">
        <f t="shared" si="596"/>
        <v>0</v>
      </c>
      <c r="AM3542" s="69"/>
    </row>
    <row r="3543" spans="29:39">
      <c r="AC3543" s="69" t="str">
        <f t="shared" si="587"/>
        <v/>
      </c>
      <c r="AD3543" s="69" t="str">
        <f t="shared" si="588"/>
        <v/>
      </c>
      <c r="AE3543" s="69" t="str">
        <f t="shared" si="589"/>
        <v/>
      </c>
      <c r="AF3543" s="69" t="str">
        <f t="shared" si="590"/>
        <v/>
      </c>
      <c r="AG3543" s="69" t="str">
        <f t="shared" si="591"/>
        <v/>
      </c>
      <c r="AH3543" s="69" t="str">
        <f t="shared" si="592"/>
        <v/>
      </c>
      <c r="AI3543" s="69" t="str">
        <f t="shared" si="593"/>
        <v/>
      </c>
      <c r="AJ3543" s="69" t="str">
        <f t="shared" si="594"/>
        <v/>
      </c>
      <c r="AK3543" s="69" t="str">
        <f t="shared" si="595"/>
        <v/>
      </c>
      <c r="AL3543" s="69">
        <f t="shared" si="596"/>
        <v>0</v>
      </c>
      <c r="AM3543" s="69"/>
    </row>
    <row r="3544" spans="29:39">
      <c r="AC3544" s="69" t="str">
        <f t="shared" si="587"/>
        <v/>
      </c>
      <c r="AD3544" s="69" t="str">
        <f t="shared" si="588"/>
        <v/>
      </c>
      <c r="AE3544" s="69" t="str">
        <f t="shared" si="589"/>
        <v/>
      </c>
      <c r="AF3544" s="69" t="str">
        <f t="shared" si="590"/>
        <v/>
      </c>
      <c r="AG3544" s="69" t="str">
        <f t="shared" si="591"/>
        <v/>
      </c>
      <c r="AH3544" s="69" t="str">
        <f t="shared" si="592"/>
        <v/>
      </c>
      <c r="AI3544" s="69" t="str">
        <f t="shared" si="593"/>
        <v/>
      </c>
      <c r="AJ3544" s="69" t="str">
        <f t="shared" si="594"/>
        <v/>
      </c>
      <c r="AK3544" s="69" t="str">
        <f t="shared" si="595"/>
        <v/>
      </c>
      <c r="AL3544" s="69">
        <f t="shared" si="596"/>
        <v>0</v>
      </c>
      <c r="AM3544" s="69"/>
    </row>
    <row r="3545" spans="29:39">
      <c r="AC3545" s="69" t="str">
        <f t="shared" si="587"/>
        <v/>
      </c>
      <c r="AD3545" s="69" t="str">
        <f t="shared" si="588"/>
        <v/>
      </c>
      <c r="AE3545" s="69" t="str">
        <f t="shared" si="589"/>
        <v/>
      </c>
      <c r="AF3545" s="69" t="str">
        <f t="shared" si="590"/>
        <v/>
      </c>
      <c r="AG3545" s="69" t="str">
        <f t="shared" si="591"/>
        <v/>
      </c>
      <c r="AH3545" s="69" t="str">
        <f t="shared" si="592"/>
        <v/>
      </c>
      <c r="AI3545" s="69" t="str">
        <f t="shared" si="593"/>
        <v/>
      </c>
      <c r="AJ3545" s="69" t="str">
        <f t="shared" si="594"/>
        <v/>
      </c>
      <c r="AK3545" s="69" t="str">
        <f t="shared" si="595"/>
        <v/>
      </c>
      <c r="AL3545" s="69">
        <f t="shared" si="596"/>
        <v>0</v>
      </c>
      <c r="AM3545" s="69"/>
    </row>
    <row r="3546" spans="29:39">
      <c r="AC3546" s="69" t="str">
        <f t="shared" si="587"/>
        <v/>
      </c>
      <c r="AD3546" s="69" t="str">
        <f t="shared" si="588"/>
        <v/>
      </c>
      <c r="AE3546" s="69" t="str">
        <f t="shared" si="589"/>
        <v/>
      </c>
      <c r="AF3546" s="69" t="str">
        <f t="shared" si="590"/>
        <v/>
      </c>
      <c r="AG3546" s="69" t="str">
        <f t="shared" si="591"/>
        <v/>
      </c>
      <c r="AH3546" s="69" t="str">
        <f t="shared" si="592"/>
        <v/>
      </c>
      <c r="AI3546" s="69" t="str">
        <f t="shared" si="593"/>
        <v/>
      </c>
      <c r="AJ3546" s="69" t="str">
        <f t="shared" si="594"/>
        <v/>
      </c>
      <c r="AK3546" s="69" t="str">
        <f t="shared" si="595"/>
        <v/>
      </c>
      <c r="AL3546" s="69">
        <f t="shared" si="596"/>
        <v>0</v>
      </c>
      <c r="AM3546" s="69"/>
    </row>
    <row r="3547" spans="29:39">
      <c r="AC3547" s="69" t="str">
        <f t="shared" si="587"/>
        <v/>
      </c>
      <c r="AD3547" s="69" t="str">
        <f t="shared" si="588"/>
        <v/>
      </c>
      <c r="AE3547" s="69" t="str">
        <f t="shared" si="589"/>
        <v/>
      </c>
      <c r="AF3547" s="69" t="str">
        <f t="shared" si="590"/>
        <v/>
      </c>
      <c r="AG3547" s="69" t="str">
        <f t="shared" si="591"/>
        <v/>
      </c>
      <c r="AH3547" s="69" t="str">
        <f t="shared" si="592"/>
        <v/>
      </c>
      <c r="AI3547" s="69" t="str">
        <f t="shared" si="593"/>
        <v/>
      </c>
      <c r="AJ3547" s="69" t="str">
        <f t="shared" si="594"/>
        <v/>
      </c>
      <c r="AK3547" s="69" t="str">
        <f t="shared" si="595"/>
        <v/>
      </c>
      <c r="AL3547" s="69">
        <f t="shared" si="596"/>
        <v>0</v>
      </c>
      <c r="AM3547" s="69"/>
    </row>
    <row r="3548" spans="29:39">
      <c r="AC3548" s="69" t="str">
        <f t="shared" si="587"/>
        <v/>
      </c>
      <c r="AD3548" s="69" t="str">
        <f t="shared" si="588"/>
        <v/>
      </c>
      <c r="AE3548" s="69" t="str">
        <f t="shared" si="589"/>
        <v/>
      </c>
      <c r="AF3548" s="69" t="str">
        <f t="shared" si="590"/>
        <v/>
      </c>
      <c r="AG3548" s="69" t="str">
        <f t="shared" si="591"/>
        <v/>
      </c>
      <c r="AH3548" s="69" t="str">
        <f t="shared" si="592"/>
        <v/>
      </c>
      <c r="AI3548" s="69" t="str">
        <f t="shared" si="593"/>
        <v/>
      </c>
      <c r="AJ3548" s="69" t="str">
        <f t="shared" si="594"/>
        <v/>
      </c>
      <c r="AK3548" s="69" t="str">
        <f t="shared" si="595"/>
        <v/>
      </c>
      <c r="AL3548" s="69">
        <f t="shared" si="596"/>
        <v>0</v>
      </c>
      <c r="AM3548" s="69"/>
    </row>
    <row r="3549" spans="29:39">
      <c r="AC3549" s="69" t="str">
        <f t="shared" si="587"/>
        <v/>
      </c>
      <c r="AD3549" s="69" t="str">
        <f t="shared" si="588"/>
        <v/>
      </c>
      <c r="AE3549" s="69" t="str">
        <f t="shared" si="589"/>
        <v/>
      </c>
      <c r="AF3549" s="69" t="str">
        <f t="shared" si="590"/>
        <v/>
      </c>
      <c r="AG3549" s="69" t="str">
        <f t="shared" si="591"/>
        <v/>
      </c>
      <c r="AH3549" s="69" t="str">
        <f t="shared" si="592"/>
        <v/>
      </c>
      <c r="AI3549" s="69" t="str">
        <f t="shared" si="593"/>
        <v/>
      </c>
      <c r="AJ3549" s="69" t="str">
        <f t="shared" si="594"/>
        <v/>
      </c>
      <c r="AK3549" s="69" t="str">
        <f t="shared" si="595"/>
        <v/>
      </c>
      <c r="AL3549" s="69">
        <f t="shared" si="596"/>
        <v>0</v>
      </c>
      <c r="AM3549" s="69"/>
    </row>
    <row r="3550" spans="29:39">
      <c r="AC3550" s="69" t="str">
        <f t="shared" si="587"/>
        <v/>
      </c>
      <c r="AD3550" s="69" t="str">
        <f t="shared" si="588"/>
        <v/>
      </c>
      <c r="AE3550" s="69" t="str">
        <f t="shared" si="589"/>
        <v/>
      </c>
      <c r="AF3550" s="69" t="str">
        <f t="shared" si="590"/>
        <v/>
      </c>
      <c r="AG3550" s="69" t="str">
        <f t="shared" si="591"/>
        <v/>
      </c>
      <c r="AH3550" s="69" t="str">
        <f t="shared" si="592"/>
        <v/>
      </c>
      <c r="AI3550" s="69" t="str">
        <f t="shared" si="593"/>
        <v/>
      </c>
      <c r="AJ3550" s="69" t="str">
        <f t="shared" si="594"/>
        <v/>
      </c>
      <c r="AK3550" s="69" t="str">
        <f t="shared" si="595"/>
        <v/>
      </c>
      <c r="AL3550" s="69">
        <f t="shared" si="596"/>
        <v>0</v>
      </c>
      <c r="AM3550" s="69"/>
    </row>
    <row r="3551" spans="29:39">
      <c r="AC3551" s="69" t="str">
        <f t="shared" si="587"/>
        <v/>
      </c>
      <c r="AD3551" s="69" t="str">
        <f t="shared" si="588"/>
        <v/>
      </c>
      <c r="AE3551" s="69" t="str">
        <f t="shared" si="589"/>
        <v/>
      </c>
      <c r="AF3551" s="69" t="str">
        <f t="shared" si="590"/>
        <v/>
      </c>
      <c r="AG3551" s="69" t="str">
        <f t="shared" si="591"/>
        <v/>
      </c>
      <c r="AH3551" s="69" t="str">
        <f t="shared" si="592"/>
        <v/>
      </c>
      <c r="AI3551" s="69" t="str">
        <f t="shared" si="593"/>
        <v/>
      </c>
      <c r="AJ3551" s="69" t="str">
        <f t="shared" si="594"/>
        <v/>
      </c>
      <c r="AK3551" s="69" t="str">
        <f t="shared" si="595"/>
        <v/>
      </c>
      <c r="AL3551" s="69">
        <f t="shared" si="596"/>
        <v>0</v>
      </c>
      <c r="AM3551" s="69"/>
    </row>
    <row r="3552" spans="29:39">
      <c r="AC3552" s="69" t="str">
        <f t="shared" si="587"/>
        <v/>
      </c>
      <c r="AD3552" s="69" t="str">
        <f t="shared" si="588"/>
        <v/>
      </c>
      <c r="AE3552" s="69" t="str">
        <f t="shared" si="589"/>
        <v/>
      </c>
      <c r="AF3552" s="69" t="str">
        <f t="shared" si="590"/>
        <v/>
      </c>
      <c r="AG3552" s="69" t="str">
        <f t="shared" si="591"/>
        <v/>
      </c>
      <c r="AH3552" s="69" t="str">
        <f t="shared" si="592"/>
        <v/>
      </c>
      <c r="AI3552" s="69" t="str">
        <f t="shared" si="593"/>
        <v/>
      </c>
      <c r="AJ3552" s="69" t="str">
        <f t="shared" si="594"/>
        <v/>
      </c>
      <c r="AK3552" s="69" t="str">
        <f t="shared" si="595"/>
        <v/>
      </c>
      <c r="AL3552" s="69">
        <f t="shared" si="596"/>
        <v>0</v>
      </c>
      <c r="AM3552" s="69"/>
    </row>
    <row r="3553" spans="29:39">
      <c r="AC3553" s="69" t="str">
        <f t="shared" si="587"/>
        <v/>
      </c>
      <c r="AD3553" s="69" t="str">
        <f t="shared" si="588"/>
        <v/>
      </c>
      <c r="AE3553" s="69" t="str">
        <f t="shared" si="589"/>
        <v/>
      </c>
      <c r="AF3553" s="69" t="str">
        <f t="shared" si="590"/>
        <v/>
      </c>
      <c r="AG3553" s="69" t="str">
        <f t="shared" si="591"/>
        <v/>
      </c>
      <c r="AH3553" s="69" t="str">
        <f t="shared" si="592"/>
        <v/>
      </c>
      <c r="AI3553" s="69" t="str">
        <f t="shared" si="593"/>
        <v/>
      </c>
      <c r="AJ3553" s="69" t="str">
        <f t="shared" si="594"/>
        <v/>
      </c>
      <c r="AK3553" s="69" t="str">
        <f t="shared" si="595"/>
        <v/>
      </c>
      <c r="AL3553" s="69">
        <f t="shared" si="596"/>
        <v>0</v>
      </c>
      <c r="AM3553" s="69"/>
    </row>
    <row r="3554" spans="29:39">
      <c r="AC3554" s="69" t="str">
        <f t="shared" si="587"/>
        <v/>
      </c>
      <c r="AD3554" s="69" t="str">
        <f t="shared" si="588"/>
        <v/>
      </c>
      <c r="AE3554" s="69" t="str">
        <f t="shared" si="589"/>
        <v/>
      </c>
      <c r="AF3554" s="69" t="str">
        <f t="shared" si="590"/>
        <v/>
      </c>
      <c r="AG3554" s="69" t="str">
        <f t="shared" si="591"/>
        <v/>
      </c>
      <c r="AH3554" s="69" t="str">
        <f t="shared" si="592"/>
        <v/>
      </c>
      <c r="AI3554" s="69" t="str">
        <f t="shared" si="593"/>
        <v/>
      </c>
      <c r="AJ3554" s="69" t="str">
        <f t="shared" si="594"/>
        <v/>
      </c>
      <c r="AK3554" s="69" t="str">
        <f t="shared" si="595"/>
        <v/>
      </c>
      <c r="AL3554" s="69">
        <f t="shared" si="596"/>
        <v>0</v>
      </c>
      <c r="AM3554" s="69"/>
    </row>
    <row r="3555" spans="29:39">
      <c r="AC3555" s="69" t="str">
        <f t="shared" si="587"/>
        <v/>
      </c>
      <c r="AD3555" s="69" t="str">
        <f t="shared" si="588"/>
        <v/>
      </c>
      <c r="AE3555" s="69" t="str">
        <f t="shared" si="589"/>
        <v/>
      </c>
      <c r="AF3555" s="69" t="str">
        <f t="shared" si="590"/>
        <v/>
      </c>
      <c r="AG3555" s="69" t="str">
        <f t="shared" si="591"/>
        <v/>
      </c>
      <c r="AH3555" s="69" t="str">
        <f t="shared" si="592"/>
        <v/>
      </c>
      <c r="AI3555" s="69" t="str">
        <f t="shared" si="593"/>
        <v/>
      </c>
      <c r="AJ3555" s="69" t="str">
        <f t="shared" si="594"/>
        <v/>
      </c>
      <c r="AK3555" s="69" t="str">
        <f t="shared" si="595"/>
        <v/>
      </c>
      <c r="AL3555" s="69">
        <f t="shared" si="596"/>
        <v>0</v>
      </c>
      <c r="AM3555" s="69"/>
    </row>
    <row r="3556" spans="29:39">
      <c r="AC3556" s="69" t="str">
        <f t="shared" si="587"/>
        <v/>
      </c>
      <c r="AD3556" s="69" t="str">
        <f t="shared" si="588"/>
        <v/>
      </c>
      <c r="AE3556" s="69" t="str">
        <f t="shared" si="589"/>
        <v/>
      </c>
      <c r="AF3556" s="69" t="str">
        <f t="shared" si="590"/>
        <v/>
      </c>
      <c r="AG3556" s="69" t="str">
        <f t="shared" si="591"/>
        <v/>
      </c>
      <c r="AH3556" s="69" t="str">
        <f t="shared" si="592"/>
        <v/>
      </c>
      <c r="AI3556" s="69" t="str">
        <f t="shared" si="593"/>
        <v/>
      </c>
      <c r="AJ3556" s="69" t="str">
        <f t="shared" si="594"/>
        <v/>
      </c>
      <c r="AK3556" s="69" t="str">
        <f t="shared" si="595"/>
        <v/>
      </c>
      <c r="AL3556" s="69">
        <f t="shared" si="596"/>
        <v>0</v>
      </c>
      <c r="AM3556" s="69"/>
    </row>
    <row r="3557" spans="29:39">
      <c r="AC3557" s="69" t="str">
        <f t="shared" si="587"/>
        <v/>
      </c>
      <c r="AD3557" s="69" t="str">
        <f t="shared" si="588"/>
        <v/>
      </c>
      <c r="AE3557" s="69" t="str">
        <f t="shared" si="589"/>
        <v/>
      </c>
      <c r="AF3557" s="69" t="str">
        <f t="shared" si="590"/>
        <v/>
      </c>
      <c r="AG3557" s="69" t="str">
        <f t="shared" si="591"/>
        <v/>
      </c>
      <c r="AH3557" s="69" t="str">
        <f t="shared" si="592"/>
        <v/>
      </c>
      <c r="AI3557" s="69" t="str">
        <f t="shared" si="593"/>
        <v/>
      </c>
      <c r="AJ3557" s="69" t="str">
        <f t="shared" si="594"/>
        <v/>
      </c>
      <c r="AK3557" s="69" t="str">
        <f t="shared" si="595"/>
        <v/>
      </c>
      <c r="AL3557" s="69">
        <f t="shared" si="596"/>
        <v>0</v>
      </c>
      <c r="AM3557" s="69"/>
    </row>
    <row r="3558" spans="29:39">
      <c r="AC3558" s="69" t="str">
        <f t="shared" si="587"/>
        <v/>
      </c>
      <c r="AD3558" s="69" t="str">
        <f t="shared" si="588"/>
        <v/>
      </c>
      <c r="AE3558" s="69" t="str">
        <f t="shared" si="589"/>
        <v/>
      </c>
      <c r="AF3558" s="69" t="str">
        <f t="shared" si="590"/>
        <v/>
      </c>
      <c r="AG3558" s="69" t="str">
        <f t="shared" si="591"/>
        <v/>
      </c>
      <c r="AH3558" s="69" t="str">
        <f t="shared" si="592"/>
        <v/>
      </c>
      <c r="AI3558" s="69" t="str">
        <f t="shared" si="593"/>
        <v/>
      </c>
      <c r="AJ3558" s="69" t="str">
        <f t="shared" si="594"/>
        <v/>
      </c>
      <c r="AK3558" s="69" t="str">
        <f t="shared" si="595"/>
        <v/>
      </c>
      <c r="AL3558" s="69">
        <f t="shared" si="596"/>
        <v>0</v>
      </c>
      <c r="AM3558" s="69"/>
    </row>
    <row r="3559" spans="29:39">
      <c r="AC3559" s="69" t="str">
        <f t="shared" si="587"/>
        <v/>
      </c>
      <c r="AD3559" s="69" t="str">
        <f t="shared" si="588"/>
        <v/>
      </c>
      <c r="AE3559" s="69" t="str">
        <f t="shared" si="589"/>
        <v/>
      </c>
      <c r="AF3559" s="69" t="str">
        <f t="shared" si="590"/>
        <v/>
      </c>
      <c r="AG3559" s="69" t="str">
        <f t="shared" si="591"/>
        <v/>
      </c>
      <c r="AH3559" s="69" t="str">
        <f t="shared" si="592"/>
        <v/>
      </c>
      <c r="AI3559" s="69" t="str">
        <f t="shared" si="593"/>
        <v/>
      </c>
      <c r="AJ3559" s="69" t="str">
        <f t="shared" si="594"/>
        <v/>
      </c>
      <c r="AK3559" s="69" t="str">
        <f t="shared" si="595"/>
        <v/>
      </c>
      <c r="AL3559" s="69">
        <f t="shared" si="596"/>
        <v>0</v>
      </c>
      <c r="AM3559" s="69"/>
    </row>
    <row r="3560" spans="29:39">
      <c r="AC3560" s="69" t="str">
        <f t="shared" si="587"/>
        <v/>
      </c>
      <c r="AD3560" s="69" t="str">
        <f t="shared" si="588"/>
        <v/>
      </c>
      <c r="AE3560" s="69" t="str">
        <f t="shared" si="589"/>
        <v/>
      </c>
      <c r="AF3560" s="69" t="str">
        <f t="shared" si="590"/>
        <v/>
      </c>
      <c r="AG3560" s="69" t="str">
        <f t="shared" si="591"/>
        <v/>
      </c>
      <c r="AH3560" s="69" t="str">
        <f t="shared" si="592"/>
        <v/>
      </c>
      <c r="AI3560" s="69" t="str">
        <f t="shared" si="593"/>
        <v/>
      </c>
      <c r="AJ3560" s="69" t="str">
        <f t="shared" si="594"/>
        <v/>
      </c>
      <c r="AK3560" s="69" t="str">
        <f t="shared" si="595"/>
        <v/>
      </c>
      <c r="AL3560" s="69">
        <f t="shared" si="596"/>
        <v>0</v>
      </c>
      <c r="AM3560" s="69"/>
    </row>
    <row r="3561" spans="29:39">
      <c r="AC3561" s="69" t="str">
        <f t="shared" si="587"/>
        <v/>
      </c>
      <c r="AD3561" s="69" t="str">
        <f t="shared" si="588"/>
        <v/>
      </c>
      <c r="AE3561" s="69" t="str">
        <f t="shared" si="589"/>
        <v/>
      </c>
      <c r="AF3561" s="69" t="str">
        <f t="shared" si="590"/>
        <v/>
      </c>
      <c r="AG3561" s="69" t="str">
        <f t="shared" si="591"/>
        <v/>
      </c>
      <c r="AH3561" s="69" t="str">
        <f t="shared" si="592"/>
        <v/>
      </c>
      <c r="AI3561" s="69" t="str">
        <f t="shared" si="593"/>
        <v/>
      </c>
      <c r="AJ3561" s="69" t="str">
        <f t="shared" si="594"/>
        <v/>
      </c>
      <c r="AK3561" s="69" t="str">
        <f t="shared" si="595"/>
        <v/>
      </c>
      <c r="AL3561" s="69">
        <f t="shared" si="596"/>
        <v>0</v>
      </c>
      <c r="AM3561" s="69"/>
    </row>
    <row r="3562" spans="29:39">
      <c r="AC3562" s="69" t="str">
        <f t="shared" si="587"/>
        <v/>
      </c>
      <c r="AD3562" s="69" t="str">
        <f t="shared" si="588"/>
        <v/>
      </c>
      <c r="AE3562" s="69" t="str">
        <f t="shared" si="589"/>
        <v/>
      </c>
      <c r="AF3562" s="69" t="str">
        <f t="shared" si="590"/>
        <v/>
      </c>
      <c r="AG3562" s="69" t="str">
        <f t="shared" si="591"/>
        <v/>
      </c>
      <c r="AH3562" s="69" t="str">
        <f t="shared" si="592"/>
        <v/>
      </c>
      <c r="AI3562" s="69" t="str">
        <f t="shared" si="593"/>
        <v/>
      </c>
      <c r="AJ3562" s="69" t="str">
        <f t="shared" si="594"/>
        <v/>
      </c>
      <c r="AK3562" s="69" t="str">
        <f t="shared" si="595"/>
        <v/>
      </c>
      <c r="AL3562" s="69">
        <f t="shared" si="596"/>
        <v>0</v>
      </c>
      <c r="AM3562" s="69"/>
    </row>
    <row r="3563" spans="29:39">
      <c r="AC3563" s="69" t="str">
        <f t="shared" si="587"/>
        <v/>
      </c>
      <c r="AD3563" s="69" t="str">
        <f t="shared" si="588"/>
        <v/>
      </c>
      <c r="AE3563" s="69" t="str">
        <f t="shared" si="589"/>
        <v/>
      </c>
      <c r="AF3563" s="69" t="str">
        <f t="shared" si="590"/>
        <v/>
      </c>
      <c r="AG3563" s="69" t="str">
        <f t="shared" si="591"/>
        <v/>
      </c>
      <c r="AH3563" s="69" t="str">
        <f t="shared" si="592"/>
        <v/>
      </c>
      <c r="AI3563" s="69" t="str">
        <f t="shared" si="593"/>
        <v/>
      </c>
      <c r="AJ3563" s="69" t="str">
        <f t="shared" si="594"/>
        <v/>
      </c>
      <c r="AK3563" s="69" t="str">
        <f t="shared" si="595"/>
        <v/>
      </c>
      <c r="AL3563" s="69">
        <f t="shared" si="596"/>
        <v>0</v>
      </c>
      <c r="AM3563" s="69"/>
    </row>
    <row r="3564" spans="29:39">
      <c r="AC3564" s="69" t="str">
        <f t="shared" si="587"/>
        <v/>
      </c>
      <c r="AD3564" s="69" t="str">
        <f t="shared" si="588"/>
        <v/>
      </c>
      <c r="AE3564" s="69" t="str">
        <f t="shared" si="589"/>
        <v/>
      </c>
      <c r="AF3564" s="69" t="str">
        <f t="shared" si="590"/>
        <v/>
      </c>
      <c r="AG3564" s="69" t="str">
        <f t="shared" si="591"/>
        <v/>
      </c>
      <c r="AH3564" s="69" t="str">
        <f t="shared" si="592"/>
        <v/>
      </c>
      <c r="AI3564" s="69" t="str">
        <f t="shared" si="593"/>
        <v/>
      </c>
      <c r="AJ3564" s="69" t="str">
        <f t="shared" si="594"/>
        <v/>
      </c>
      <c r="AK3564" s="69" t="str">
        <f t="shared" si="595"/>
        <v/>
      </c>
      <c r="AL3564" s="69">
        <f t="shared" si="596"/>
        <v>0</v>
      </c>
      <c r="AM3564" s="69"/>
    </row>
    <row r="3565" spans="29:39">
      <c r="AC3565" s="69" t="str">
        <f t="shared" si="587"/>
        <v/>
      </c>
      <c r="AD3565" s="69" t="str">
        <f t="shared" si="588"/>
        <v/>
      </c>
      <c r="AE3565" s="69" t="str">
        <f t="shared" si="589"/>
        <v/>
      </c>
      <c r="AF3565" s="69" t="str">
        <f t="shared" si="590"/>
        <v/>
      </c>
      <c r="AG3565" s="69" t="str">
        <f t="shared" si="591"/>
        <v/>
      </c>
      <c r="AH3565" s="69" t="str">
        <f t="shared" si="592"/>
        <v/>
      </c>
      <c r="AI3565" s="69" t="str">
        <f t="shared" si="593"/>
        <v/>
      </c>
      <c r="AJ3565" s="69" t="str">
        <f t="shared" si="594"/>
        <v/>
      </c>
      <c r="AK3565" s="69" t="str">
        <f t="shared" si="595"/>
        <v/>
      </c>
      <c r="AL3565" s="69">
        <f t="shared" si="596"/>
        <v>0</v>
      </c>
      <c r="AM3565" s="69"/>
    </row>
    <row r="3566" spans="29:39">
      <c r="AC3566" s="69" t="str">
        <f t="shared" si="587"/>
        <v/>
      </c>
      <c r="AD3566" s="69" t="str">
        <f t="shared" si="588"/>
        <v/>
      </c>
      <c r="AE3566" s="69" t="str">
        <f t="shared" si="589"/>
        <v/>
      </c>
      <c r="AF3566" s="69" t="str">
        <f t="shared" si="590"/>
        <v/>
      </c>
      <c r="AG3566" s="69" t="str">
        <f t="shared" si="591"/>
        <v/>
      </c>
      <c r="AH3566" s="69" t="str">
        <f t="shared" si="592"/>
        <v/>
      </c>
      <c r="AI3566" s="69" t="str">
        <f t="shared" si="593"/>
        <v/>
      </c>
      <c r="AJ3566" s="69" t="str">
        <f t="shared" si="594"/>
        <v/>
      </c>
      <c r="AK3566" s="69" t="str">
        <f t="shared" si="595"/>
        <v/>
      </c>
      <c r="AL3566" s="69">
        <f t="shared" si="596"/>
        <v>0</v>
      </c>
      <c r="AM3566" s="69"/>
    </row>
    <row r="3567" spans="29:39">
      <c r="AC3567" s="69" t="str">
        <f t="shared" si="587"/>
        <v/>
      </c>
      <c r="AD3567" s="69" t="str">
        <f t="shared" si="588"/>
        <v/>
      </c>
      <c r="AE3567" s="69" t="str">
        <f t="shared" si="589"/>
        <v/>
      </c>
      <c r="AF3567" s="69" t="str">
        <f t="shared" si="590"/>
        <v/>
      </c>
      <c r="AG3567" s="69" t="str">
        <f t="shared" si="591"/>
        <v/>
      </c>
      <c r="AH3567" s="69" t="str">
        <f t="shared" si="592"/>
        <v/>
      </c>
      <c r="AI3567" s="69" t="str">
        <f t="shared" si="593"/>
        <v/>
      </c>
      <c r="AJ3567" s="69" t="str">
        <f t="shared" si="594"/>
        <v/>
      </c>
      <c r="AK3567" s="69" t="str">
        <f t="shared" si="595"/>
        <v/>
      </c>
      <c r="AL3567" s="69">
        <f t="shared" si="596"/>
        <v>0</v>
      </c>
      <c r="AM3567" s="69"/>
    </row>
    <row r="3568" spans="29:39">
      <c r="AC3568" s="69" t="str">
        <f t="shared" si="587"/>
        <v/>
      </c>
      <c r="AD3568" s="69" t="str">
        <f t="shared" si="588"/>
        <v/>
      </c>
      <c r="AE3568" s="69" t="str">
        <f t="shared" si="589"/>
        <v/>
      </c>
      <c r="AF3568" s="69" t="str">
        <f t="shared" si="590"/>
        <v/>
      </c>
      <c r="AG3568" s="69" t="str">
        <f t="shared" si="591"/>
        <v/>
      </c>
      <c r="AH3568" s="69" t="str">
        <f t="shared" si="592"/>
        <v/>
      </c>
      <c r="AI3568" s="69" t="str">
        <f t="shared" si="593"/>
        <v/>
      </c>
      <c r="AJ3568" s="69" t="str">
        <f t="shared" si="594"/>
        <v/>
      </c>
      <c r="AK3568" s="69" t="str">
        <f t="shared" si="595"/>
        <v/>
      </c>
      <c r="AL3568" s="69">
        <f t="shared" si="596"/>
        <v>0</v>
      </c>
      <c r="AM3568" s="69"/>
    </row>
    <row r="3569" spans="29:39">
      <c r="AC3569" s="69" t="str">
        <f t="shared" si="587"/>
        <v/>
      </c>
      <c r="AD3569" s="69" t="str">
        <f t="shared" si="588"/>
        <v/>
      </c>
      <c r="AE3569" s="69" t="str">
        <f t="shared" si="589"/>
        <v/>
      </c>
      <c r="AF3569" s="69" t="str">
        <f t="shared" si="590"/>
        <v/>
      </c>
      <c r="AG3569" s="69" t="str">
        <f t="shared" si="591"/>
        <v/>
      </c>
      <c r="AH3569" s="69" t="str">
        <f t="shared" si="592"/>
        <v/>
      </c>
      <c r="AI3569" s="69" t="str">
        <f t="shared" si="593"/>
        <v/>
      </c>
      <c r="AJ3569" s="69" t="str">
        <f t="shared" si="594"/>
        <v/>
      </c>
      <c r="AK3569" s="69" t="str">
        <f t="shared" si="595"/>
        <v/>
      </c>
      <c r="AL3569" s="69">
        <f t="shared" si="596"/>
        <v>0</v>
      </c>
      <c r="AM3569" s="69"/>
    </row>
    <row r="3570" spans="29:39">
      <c r="AC3570" s="69" t="str">
        <f t="shared" si="587"/>
        <v/>
      </c>
      <c r="AD3570" s="69" t="str">
        <f t="shared" si="588"/>
        <v/>
      </c>
      <c r="AE3570" s="69" t="str">
        <f t="shared" si="589"/>
        <v/>
      </c>
      <c r="AF3570" s="69" t="str">
        <f t="shared" si="590"/>
        <v/>
      </c>
      <c r="AG3570" s="69" t="str">
        <f t="shared" si="591"/>
        <v/>
      </c>
      <c r="AH3570" s="69" t="str">
        <f t="shared" si="592"/>
        <v/>
      </c>
      <c r="AI3570" s="69" t="str">
        <f t="shared" si="593"/>
        <v/>
      </c>
      <c r="AJ3570" s="69" t="str">
        <f t="shared" si="594"/>
        <v/>
      </c>
      <c r="AK3570" s="69" t="str">
        <f t="shared" si="595"/>
        <v/>
      </c>
      <c r="AL3570" s="69">
        <f t="shared" si="596"/>
        <v>0</v>
      </c>
      <c r="AM3570" s="69"/>
    </row>
    <row r="3571" spans="29:39">
      <c r="AC3571" s="69" t="str">
        <f t="shared" si="587"/>
        <v/>
      </c>
      <c r="AD3571" s="69" t="str">
        <f t="shared" si="588"/>
        <v/>
      </c>
      <c r="AE3571" s="69" t="str">
        <f t="shared" si="589"/>
        <v/>
      </c>
      <c r="AF3571" s="69" t="str">
        <f t="shared" si="590"/>
        <v/>
      </c>
      <c r="AG3571" s="69" t="str">
        <f t="shared" si="591"/>
        <v/>
      </c>
      <c r="AH3571" s="69" t="str">
        <f t="shared" si="592"/>
        <v/>
      </c>
      <c r="AI3571" s="69" t="str">
        <f t="shared" si="593"/>
        <v/>
      </c>
      <c r="AJ3571" s="69" t="str">
        <f t="shared" si="594"/>
        <v/>
      </c>
      <c r="AK3571" s="69" t="str">
        <f t="shared" si="595"/>
        <v/>
      </c>
      <c r="AL3571" s="69">
        <f t="shared" si="596"/>
        <v>0</v>
      </c>
      <c r="AM3571" s="69"/>
    </row>
    <row r="3572" spans="29:39">
      <c r="AC3572" s="69" t="str">
        <f t="shared" si="587"/>
        <v/>
      </c>
      <c r="AD3572" s="69" t="str">
        <f t="shared" si="588"/>
        <v/>
      </c>
      <c r="AE3572" s="69" t="str">
        <f t="shared" si="589"/>
        <v/>
      </c>
      <c r="AF3572" s="69" t="str">
        <f t="shared" si="590"/>
        <v/>
      </c>
      <c r="AG3572" s="69" t="str">
        <f t="shared" si="591"/>
        <v/>
      </c>
      <c r="AH3572" s="69" t="str">
        <f t="shared" si="592"/>
        <v/>
      </c>
      <c r="AI3572" s="69" t="str">
        <f t="shared" si="593"/>
        <v/>
      </c>
      <c r="AJ3572" s="69" t="str">
        <f t="shared" si="594"/>
        <v/>
      </c>
      <c r="AK3572" s="69" t="str">
        <f t="shared" si="595"/>
        <v/>
      </c>
      <c r="AL3572" s="69">
        <f t="shared" si="596"/>
        <v>0</v>
      </c>
      <c r="AM3572" s="69"/>
    </row>
    <row r="3573" spans="29:39">
      <c r="AC3573" s="69" t="str">
        <f t="shared" si="587"/>
        <v/>
      </c>
      <c r="AD3573" s="69" t="str">
        <f t="shared" si="588"/>
        <v/>
      </c>
      <c r="AE3573" s="69" t="str">
        <f t="shared" si="589"/>
        <v/>
      </c>
      <c r="AF3573" s="69" t="str">
        <f t="shared" si="590"/>
        <v/>
      </c>
      <c r="AG3573" s="69" t="str">
        <f t="shared" si="591"/>
        <v/>
      </c>
      <c r="AH3573" s="69" t="str">
        <f t="shared" si="592"/>
        <v/>
      </c>
      <c r="AI3573" s="69" t="str">
        <f t="shared" si="593"/>
        <v/>
      </c>
      <c r="AJ3573" s="69" t="str">
        <f t="shared" si="594"/>
        <v/>
      </c>
      <c r="AK3573" s="69" t="str">
        <f t="shared" si="595"/>
        <v/>
      </c>
      <c r="AL3573" s="69">
        <f t="shared" si="596"/>
        <v>0</v>
      </c>
      <c r="AM3573" s="69"/>
    </row>
    <row r="3574" spans="29:39">
      <c r="AC3574" s="69" t="str">
        <f t="shared" si="587"/>
        <v/>
      </c>
      <c r="AD3574" s="69" t="str">
        <f t="shared" si="588"/>
        <v/>
      </c>
      <c r="AE3574" s="69" t="str">
        <f t="shared" si="589"/>
        <v/>
      </c>
      <c r="AF3574" s="69" t="str">
        <f t="shared" si="590"/>
        <v/>
      </c>
      <c r="AG3574" s="69" t="str">
        <f t="shared" si="591"/>
        <v/>
      </c>
      <c r="AH3574" s="69" t="str">
        <f t="shared" si="592"/>
        <v/>
      </c>
      <c r="AI3574" s="69" t="str">
        <f t="shared" si="593"/>
        <v/>
      </c>
      <c r="AJ3574" s="69" t="str">
        <f t="shared" si="594"/>
        <v/>
      </c>
      <c r="AK3574" s="69" t="str">
        <f t="shared" si="595"/>
        <v/>
      </c>
      <c r="AL3574" s="69">
        <f t="shared" si="596"/>
        <v>0</v>
      </c>
      <c r="AM3574" s="69"/>
    </row>
    <row r="3575" spans="29:39">
      <c r="AC3575" s="69" t="str">
        <f t="shared" si="587"/>
        <v/>
      </c>
      <c r="AD3575" s="69" t="str">
        <f t="shared" si="588"/>
        <v/>
      </c>
      <c r="AE3575" s="69" t="str">
        <f t="shared" si="589"/>
        <v/>
      </c>
      <c r="AF3575" s="69" t="str">
        <f t="shared" si="590"/>
        <v/>
      </c>
      <c r="AG3575" s="69" t="str">
        <f t="shared" si="591"/>
        <v/>
      </c>
      <c r="AH3575" s="69" t="str">
        <f t="shared" si="592"/>
        <v/>
      </c>
      <c r="AI3575" s="69" t="str">
        <f t="shared" si="593"/>
        <v/>
      </c>
      <c r="AJ3575" s="69" t="str">
        <f t="shared" si="594"/>
        <v/>
      </c>
      <c r="AK3575" s="69" t="str">
        <f t="shared" si="595"/>
        <v/>
      </c>
      <c r="AL3575" s="69">
        <f t="shared" si="596"/>
        <v>0</v>
      </c>
      <c r="AM3575" s="69"/>
    </row>
    <row r="3576" spans="29:39">
      <c r="AC3576" s="69" t="str">
        <f t="shared" si="587"/>
        <v/>
      </c>
      <c r="AD3576" s="69" t="str">
        <f t="shared" si="588"/>
        <v/>
      </c>
      <c r="AE3576" s="69" t="str">
        <f t="shared" si="589"/>
        <v/>
      </c>
      <c r="AF3576" s="69" t="str">
        <f t="shared" si="590"/>
        <v/>
      </c>
      <c r="AG3576" s="69" t="str">
        <f t="shared" si="591"/>
        <v/>
      </c>
      <c r="AH3576" s="69" t="str">
        <f t="shared" si="592"/>
        <v/>
      </c>
      <c r="AI3576" s="69" t="str">
        <f t="shared" si="593"/>
        <v/>
      </c>
      <c r="AJ3576" s="69" t="str">
        <f t="shared" si="594"/>
        <v/>
      </c>
      <c r="AK3576" s="69" t="str">
        <f t="shared" si="595"/>
        <v/>
      </c>
      <c r="AL3576" s="69">
        <f t="shared" si="596"/>
        <v>0</v>
      </c>
      <c r="AM3576" s="69"/>
    </row>
    <row r="3577" spans="29:39">
      <c r="AC3577" s="69" t="str">
        <f t="shared" si="587"/>
        <v/>
      </c>
      <c r="AD3577" s="69" t="str">
        <f t="shared" si="588"/>
        <v/>
      </c>
      <c r="AE3577" s="69" t="str">
        <f t="shared" si="589"/>
        <v/>
      </c>
      <c r="AF3577" s="69" t="str">
        <f t="shared" si="590"/>
        <v/>
      </c>
      <c r="AG3577" s="69" t="str">
        <f t="shared" si="591"/>
        <v/>
      </c>
      <c r="AH3577" s="69" t="str">
        <f t="shared" si="592"/>
        <v/>
      </c>
      <c r="AI3577" s="69" t="str">
        <f t="shared" si="593"/>
        <v/>
      </c>
      <c r="AJ3577" s="69" t="str">
        <f t="shared" si="594"/>
        <v/>
      </c>
      <c r="AK3577" s="69" t="str">
        <f t="shared" si="595"/>
        <v/>
      </c>
      <c r="AL3577" s="69">
        <f t="shared" si="596"/>
        <v>0</v>
      </c>
      <c r="AM3577" s="69"/>
    </row>
    <row r="3578" spans="29:39">
      <c r="AC3578" s="69" t="str">
        <f t="shared" si="587"/>
        <v/>
      </c>
      <c r="AD3578" s="69" t="str">
        <f t="shared" si="588"/>
        <v/>
      </c>
      <c r="AE3578" s="69" t="str">
        <f t="shared" si="589"/>
        <v/>
      </c>
      <c r="AF3578" s="69" t="str">
        <f t="shared" si="590"/>
        <v/>
      </c>
      <c r="AG3578" s="69" t="str">
        <f t="shared" si="591"/>
        <v/>
      </c>
      <c r="AH3578" s="69" t="str">
        <f t="shared" si="592"/>
        <v/>
      </c>
      <c r="AI3578" s="69" t="str">
        <f t="shared" si="593"/>
        <v/>
      </c>
      <c r="AJ3578" s="69" t="str">
        <f t="shared" si="594"/>
        <v/>
      </c>
      <c r="AK3578" s="69" t="str">
        <f t="shared" si="595"/>
        <v/>
      </c>
      <c r="AL3578" s="69">
        <f t="shared" si="596"/>
        <v>0</v>
      </c>
      <c r="AM3578" s="69"/>
    </row>
    <row r="3579" spans="29:39">
      <c r="AC3579" s="69" t="str">
        <f t="shared" si="587"/>
        <v/>
      </c>
      <c r="AD3579" s="69" t="str">
        <f t="shared" si="588"/>
        <v/>
      </c>
      <c r="AE3579" s="69" t="str">
        <f t="shared" si="589"/>
        <v/>
      </c>
      <c r="AF3579" s="69" t="str">
        <f t="shared" si="590"/>
        <v/>
      </c>
      <c r="AG3579" s="69" t="str">
        <f t="shared" si="591"/>
        <v/>
      </c>
      <c r="AH3579" s="69" t="str">
        <f t="shared" si="592"/>
        <v/>
      </c>
      <c r="AI3579" s="69" t="str">
        <f t="shared" si="593"/>
        <v/>
      </c>
      <c r="AJ3579" s="69" t="str">
        <f t="shared" si="594"/>
        <v/>
      </c>
      <c r="AK3579" s="69" t="str">
        <f t="shared" si="595"/>
        <v/>
      </c>
      <c r="AL3579" s="69">
        <f t="shared" si="596"/>
        <v>0</v>
      </c>
      <c r="AM3579" s="69"/>
    </row>
    <row r="3580" spans="29:39">
      <c r="AC3580" s="69" t="str">
        <f t="shared" si="587"/>
        <v/>
      </c>
      <c r="AD3580" s="69" t="str">
        <f t="shared" si="588"/>
        <v/>
      </c>
      <c r="AE3580" s="69" t="str">
        <f t="shared" si="589"/>
        <v/>
      </c>
      <c r="AF3580" s="69" t="str">
        <f t="shared" si="590"/>
        <v/>
      </c>
      <c r="AG3580" s="69" t="str">
        <f t="shared" si="591"/>
        <v/>
      </c>
      <c r="AH3580" s="69" t="str">
        <f t="shared" si="592"/>
        <v/>
      </c>
      <c r="AI3580" s="69" t="str">
        <f t="shared" si="593"/>
        <v/>
      </c>
      <c r="AJ3580" s="69" t="str">
        <f t="shared" si="594"/>
        <v/>
      </c>
      <c r="AK3580" s="69" t="str">
        <f t="shared" si="595"/>
        <v/>
      </c>
      <c r="AL3580" s="69">
        <f t="shared" si="596"/>
        <v>0</v>
      </c>
      <c r="AM3580" s="69"/>
    </row>
    <row r="3581" spans="29:39">
      <c r="AC3581" s="69" t="str">
        <f t="shared" si="587"/>
        <v/>
      </c>
      <c r="AD3581" s="69" t="str">
        <f t="shared" si="588"/>
        <v/>
      </c>
      <c r="AE3581" s="69" t="str">
        <f t="shared" si="589"/>
        <v/>
      </c>
      <c r="AF3581" s="69" t="str">
        <f t="shared" si="590"/>
        <v/>
      </c>
      <c r="AG3581" s="69" t="str">
        <f t="shared" si="591"/>
        <v/>
      </c>
      <c r="AH3581" s="69" t="str">
        <f t="shared" si="592"/>
        <v/>
      </c>
      <c r="AI3581" s="69" t="str">
        <f t="shared" si="593"/>
        <v/>
      </c>
      <c r="AJ3581" s="69" t="str">
        <f t="shared" si="594"/>
        <v/>
      </c>
      <c r="AK3581" s="69" t="str">
        <f t="shared" si="595"/>
        <v/>
      </c>
      <c r="AL3581" s="69">
        <f t="shared" si="596"/>
        <v>0</v>
      </c>
      <c r="AM3581" s="69"/>
    </row>
    <row r="3582" spans="29:39">
      <c r="AC3582" s="69" t="str">
        <f t="shared" si="587"/>
        <v/>
      </c>
      <c r="AD3582" s="69" t="str">
        <f t="shared" si="588"/>
        <v/>
      </c>
      <c r="AE3582" s="69" t="str">
        <f t="shared" si="589"/>
        <v/>
      </c>
      <c r="AF3582" s="69" t="str">
        <f t="shared" si="590"/>
        <v/>
      </c>
      <c r="AG3582" s="69" t="str">
        <f t="shared" si="591"/>
        <v/>
      </c>
      <c r="AH3582" s="69" t="str">
        <f t="shared" si="592"/>
        <v/>
      </c>
      <c r="AI3582" s="69" t="str">
        <f t="shared" si="593"/>
        <v/>
      </c>
      <c r="AJ3582" s="69" t="str">
        <f t="shared" si="594"/>
        <v/>
      </c>
      <c r="AK3582" s="69" t="str">
        <f t="shared" si="595"/>
        <v/>
      </c>
      <c r="AL3582" s="69">
        <f t="shared" si="596"/>
        <v>0</v>
      </c>
      <c r="AM3582" s="69"/>
    </row>
    <row r="3583" spans="29:39">
      <c r="AC3583" s="69" t="str">
        <f t="shared" si="587"/>
        <v/>
      </c>
      <c r="AD3583" s="69" t="str">
        <f t="shared" si="588"/>
        <v/>
      </c>
      <c r="AE3583" s="69" t="str">
        <f t="shared" si="589"/>
        <v/>
      </c>
      <c r="AF3583" s="69" t="str">
        <f t="shared" si="590"/>
        <v/>
      </c>
      <c r="AG3583" s="69" t="str">
        <f t="shared" si="591"/>
        <v/>
      </c>
      <c r="AH3583" s="69" t="str">
        <f t="shared" si="592"/>
        <v/>
      </c>
      <c r="AI3583" s="69" t="str">
        <f t="shared" si="593"/>
        <v/>
      </c>
      <c r="AJ3583" s="69" t="str">
        <f t="shared" si="594"/>
        <v/>
      </c>
      <c r="AK3583" s="69" t="str">
        <f t="shared" si="595"/>
        <v/>
      </c>
      <c r="AL3583" s="69">
        <f t="shared" si="596"/>
        <v>0</v>
      </c>
      <c r="AM3583" s="69"/>
    </row>
    <row r="3584" spans="29:39">
      <c r="AC3584" s="69" t="str">
        <f t="shared" si="587"/>
        <v/>
      </c>
      <c r="AD3584" s="69" t="str">
        <f t="shared" si="588"/>
        <v/>
      </c>
      <c r="AE3584" s="69" t="str">
        <f t="shared" si="589"/>
        <v/>
      </c>
      <c r="AF3584" s="69" t="str">
        <f t="shared" si="590"/>
        <v/>
      </c>
      <c r="AG3584" s="69" t="str">
        <f t="shared" si="591"/>
        <v/>
      </c>
      <c r="AH3584" s="69" t="str">
        <f t="shared" si="592"/>
        <v/>
      </c>
      <c r="AI3584" s="69" t="str">
        <f t="shared" si="593"/>
        <v/>
      </c>
      <c r="AJ3584" s="69" t="str">
        <f t="shared" si="594"/>
        <v/>
      </c>
      <c r="AK3584" s="69" t="str">
        <f t="shared" si="595"/>
        <v/>
      </c>
      <c r="AL3584" s="69">
        <f t="shared" si="596"/>
        <v>0</v>
      </c>
      <c r="AM3584" s="69"/>
    </row>
    <row r="3585" spans="29:39">
      <c r="AC3585" s="69" t="str">
        <f t="shared" si="587"/>
        <v/>
      </c>
      <c r="AD3585" s="69" t="str">
        <f t="shared" si="588"/>
        <v/>
      </c>
      <c r="AE3585" s="69" t="str">
        <f t="shared" si="589"/>
        <v/>
      </c>
      <c r="AF3585" s="69" t="str">
        <f t="shared" si="590"/>
        <v/>
      </c>
      <c r="AG3585" s="69" t="str">
        <f t="shared" si="591"/>
        <v/>
      </c>
      <c r="AH3585" s="69" t="str">
        <f t="shared" si="592"/>
        <v/>
      </c>
      <c r="AI3585" s="69" t="str">
        <f t="shared" si="593"/>
        <v/>
      </c>
      <c r="AJ3585" s="69" t="str">
        <f t="shared" si="594"/>
        <v/>
      </c>
      <c r="AK3585" s="69" t="str">
        <f t="shared" si="595"/>
        <v/>
      </c>
      <c r="AL3585" s="69">
        <f t="shared" si="596"/>
        <v>0</v>
      </c>
      <c r="AM3585" s="69"/>
    </row>
    <row r="3586" spans="29:39">
      <c r="AC3586" s="69" t="str">
        <f t="shared" si="587"/>
        <v/>
      </c>
      <c r="AD3586" s="69" t="str">
        <f t="shared" si="588"/>
        <v/>
      </c>
      <c r="AE3586" s="69" t="str">
        <f t="shared" si="589"/>
        <v/>
      </c>
      <c r="AF3586" s="69" t="str">
        <f t="shared" si="590"/>
        <v/>
      </c>
      <c r="AG3586" s="69" t="str">
        <f t="shared" si="591"/>
        <v/>
      </c>
      <c r="AH3586" s="69" t="str">
        <f t="shared" si="592"/>
        <v/>
      </c>
      <c r="AI3586" s="69" t="str">
        <f t="shared" si="593"/>
        <v/>
      </c>
      <c r="AJ3586" s="69" t="str">
        <f t="shared" si="594"/>
        <v/>
      </c>
      <c r="AK3586" s="69" t="str">
        <f t="shared" si="595"/>
        <v/>
      </c>
      <c r="AL3586" s="69">
        <f t="shared" si="596"/>
        <v>0</v>
      </c>
      <c r="AM3586" s="69"/>
    </row>
    <row r="3587" spans="29:39">
      <c r="AC3587" s="69" t="str">
        <f t="shared" si="587"/>
        <v/>
      </c>
      <c r="AD3587" s="69" t="str">
        <f t="shared" si="588"/>
        <v/>
      </c>
      <c r="AE3587" s="69" t="str">
        <f t="shared" si="589"/>
        <v/>
      </c>
      <c r="AF3587" s="69" t="str">
        <f t="shared" si="590"/>
        <v/>
      </c>
      <c r="AG3587" s="69" t="str">
        <f t="shared" si="591"/>
        <v/>
      </c>
      <c r="AH3587" s="69" t="str">
        <f t="shared" si="592"/>
        <v/>
      </c>
      <c r="AI3587" s="69" t="str">
        <f t="shared" si="593"/>
        <v/>
      </c>
      <c r="AJ3587" s="69" t="str">
        <f t="shared" si="594"/>
        <v/>
      </c>
      <c r="AK3587" s="69" t="str">
        <f t="shared" si="595"/>
        <v/>
      </c>
      <c r="AL3587" s="69">
        <f t="shared" si="596"/>
        <v>0</v>
      </c>
      <c r="AM3587" s="69"/>
    </row>
    <row r="3588" spans="29:39">
      <c r="AC3588" s="69" t="str">
        <f t="shared" si="587"/>
        <v/>
      </c>
      <c r="AD3588" s="69" t="str">
        <f t="shared" si="588"/>
        <v/>
      </c>
      <c r="AE3588" s="69" t="str">
        <f t="shared" si="589"/>
        <v/>
      </c>
      <c r="AF3588" s="69" t="str">
        <f t="shared" si="590"/>
        <v/>
      </c>
      <c r="AG3588" s="69" t="str">
        <f t="shared" si="591"/>
        <v/>
      </c>
      <c r="AH3588" s="69" t="str">
        <f t="shared" si="592"/>
        <v/>
      </c>
      <c r="AI3588" s="69" t="str">
        <f t="shared" si="593"/>
        <v/>
      </c>
      <c r="AJ3588" s="69" t="str">
        <f t="shared" si="594"/>
        <v/>
      </c>
      <c r="AK3588" s="69" t="str">
        <f t="shared" si="595"/>
        <v/>
      </c>
      <c r="AL3588" s="69">
        <f t="shared" si="596"/>
        <v>0</v>
      </c>
      <c r="AM3588" s="69"/>
    </row>
    <row r="3589" spans="29:39">
      <c r="AC3589" s="69" t="str">
        <f t="shared" si="587"/>
        <v/>
      </c>
      <c r="AD3589" s="69" t="str">
        <f t="shared" si="588"/>
        <v/>
      </c>
      <c r="AE3589" s="69" t="str">
        <f t="shared" si="589"/>
        <v/>
      </c>
      <c r="AF3589" s="69" t="str">
        <f t="shared" si="590"/>
        <v/>
      </c>
      <c r="AG3589" s="69" t="str">
        <f t="shared" si="591"/>
        <v/>
      </c>
      <c r="AH3589" s="69" t="str">
        <f t="shared" si="592"/>
        <v/>
      </c>
      <c r="AI3589" s="69" t="str">
        <f t="shared" si="593"/>
        <v/>
      </c>
      <c r="AJ3589" s="69" t="str">
        <f t="shared" si="594"/>
        <v/>
      </c>
      <c r="AK3589" s="69" t="str">
        <f t="shared" si="595"/>
        <v/>
      </c>
      <c r="AL3589" s="69">
        <f t="shared" si="596"/>
        <v>0</v>
      </c>
      <c r="AM3589" s="69"/>
    </row>
    <row r="3590" spans="29:39">
      <c r="AC3590" s="69" t="str">
        <f t="shared" si="587"/>
        <v/>
      </c>
      <c r="AD3590" s="69" t="str">
        <f t="shared" si="588"/>
        <v/>
      </c>
      <c r="AE3590" s="69" t="str">
        <f t="shared" si="589"/>
        <v/>
      </c>
      <c r="AF3590" s="69" t="str">
        <f t="shared" si="590"/>
        <v/>
      </c>
      <c r="AG3590" s="69" t="str">
        <f t="shared" si="591"/>
        <v/>
      </c>
      <c r="AH3590" s="69" t="str">
        <f t="shared" si="592"/>
        <v/>
      </c>
      <c r="AI3590" s="69" t="str">
        <f t="shared" si="593"/>
        <v/>
      </c>
      <c r="AJ3590" s="69" t="str">
        <f t="shared" si="594"/>
        <v/>
      </c>
      <c r="AK3590" s="69" t="str">
        <f t="shared" si="595"/>
        <v/>
      </c>
      <c r="AL3590" s="69">
        <f t="shared" si="596"/>
        <v>0</v>
      </c>
      <c r="AM3590" s="69"/>
    </row>
    <row r="3591" spans="29:39">
      <c r="AC3591" s="69" t="str">
        <f t="shared" si="587"/>
        <v/>
      </c>
      <c r="AD3591" s="69" t="str">
        <f t="shared" si="588"/>
        <v/>
      </c>
      <c r="AE3591" s="69" t="str">
        <f t="shared" si="589"/>
        <v/>
      </c>
      <c r="AF3591" s="69" t="str">
        <f t="shared" si="590"/>
        <v/>
      </c>
      <c r="AG3591" s="69" t="str">
        <f t="shared" si="591"/>
        <v/>
      </c>
      <c r="AH3591" s="69" t="str">
        <f t="shared" si="592"/>
        <v/>
      </c>
      <c r="AI3591" s="69" t="str">
        <f t="shared" si="593"/>
        <v/>
      </c>
      <c r="AJ3591" s="69" t="str">
        <f t="shared" si="594"/>
        <v/>
      </c>
      <c r="AK3591" s="69" t="str">
        <f t="shared" si="595"/>
        <v/>
      </c>
      <c r="AL3591" s="69">
        <f t="shared" si="596"/>
        <v>0</v>
      </c>
      <c r="AM3591" s="69"/>
    </row>
    <row r="3592" spans="29:39">
      <c r="AC3592" s="69" t="str">
        <f t="shared" si="587"/>
        <v/>
      </c>
      <c r="AD3592" s="69" t="str">
        <f t="shared" si="588"/>
        <v/>
      </c>
      <c r="AE3592" s="69" t="str">
        <f t="shared" si="589"/>
        <v/>
      </c>
      <c r="AF3592" s="69" t="str">
        <f t="shared" si="590"/>
        <v/>
      </c>
      <c r="AG3592" s="69" t="str">
        <f t="shared" si="591"/>
        <v/>
      </c>
      <c r="AH3592" s="69" t="str">
        <f t="shared" si="592"/>
        <v/>
      </c>
      <c r="AI3592" s="69" t="str">
        <f t="shared" si="593"/>
        <v/>
      </c>
      <c r="AJ3592" s="69" t="str">
        <f t="shared" si="594"/>
        <v/>
      </c>
      <c r="AK3592" s="69" t="str">
        <f t="shared" si="595"/>
        <v/>
      </c>
      <c r="AL3592" s="69">
        <f t="shared" si="596"/>
        <v>0</v>
      </c>
      <c r="AM3592" s="69"/>
    </row>
    <row r="3593" spans="29:39">
      <c r="AC3593" s="69" t="str">
        <f t="shared" si="587"/>
        <v/>
      </c>
      <c r="AD3593" s="69" t="str">
        <f t="shared" si="588"/>
        <v/>
      </c>
      <c r="AE3593" s="69" t="str">
        <f t="shared" si="589"/>
        <v/>
      </c>
      <c r="AF3593" s="69" t="str">
        <f t="shared" si="590"/>
        <v/>
      </c>
      <c r="AG3593" s="69" t="str">
        <f t="shared" si="591"/>
        <v/>
      </c>
      <c r="AH3593" s="69" t="str">
        <f t="shared" si="592"/>
        <v/>
      </c>
      <c r="AI3593" s="69" t="str">
        <f t="shared" si="593"/>
        <v/>
      </c>
      <c r="AJ3593" s="69" t="str">
        <f t="shared" si="594"/>
        <v/>
      </c>
      <c r="AK3593" s="69" t="str">
        <f t="shared" si="595"/>
        <v/>
      </c>
      <c r="AL3593" s="69">
        <f t="shared" si="596"/>
        <v>0</v>
      </c>
      <c r="AM3593" s="69"/>
    </row>
    <row r="3594" spans="29:39">
      <c r="AC3594" s="69" t="str">
        <f t="shared" si="587"/>
        <v/>
      </c>
      <c r="AD3594" s="69" t="str">
        <f t="shared" si="588"/>
        <v/>
      </c>
      <c r="AE3594" s="69" t="str">
        <f t="shared" si="589"/>
        <v/>
      </c>
      <c r="AF3594" s="69" t="str">
        <f t="shared" si="590"/>
        <v/>
      </c>
      <c r="AG3594" s="69" t="str">
        <f t="shared" si="591"/>
        <v/>
      </c>
      <c r="AH3594" s="69" t="str">
        <f t="shared" si="592"/>
        <v/>
      </c>
      <c r="AI3594" s="69" t="str">
        <f t="shared" si="593"/>
        <v/>
      </c>
      <c r="AJ3594" s="69" t="str">
        <f t="shared" si="594"/>
        <v/>
      </c>
      <c r="AK3594" s="69" t="str">
        <f t="shared" si="595"/>
        <v/>
      </c>
      <c r="AL3594" s="69">
        <f t="shared" si="596"/>
        <v>0</v>
      </c>
      <c r="AM3594" s="69"/>
    </row>
    <row r="3595" spans="29:39">
      <c r="AC3595" s="69" t="str">
        <f t="shared" si="587"/>
        <v/>
      </c>
      <c r="AD3595" s="69" t="str">
        <f t="shared" si="588"/>
        <v/>
      </c>
      <c r="AE3595" s="69" t="str">
        <f t="shared" si="589"/>
        <v/>
      </c>
      <c r="AF3595" s="69" t="str">
        <f t="shared" si="590"/>
        <v/>
      </c>
      <c r="AG3595" s="69" t="str">
        <f t="shared" si="591"/>
        <v/>
      </c>
      <c r="AH3595" s="69" t="str">
        <f t="shared" si="592"/>
        <v/>
      </c>
      <c r="AI3595" s="69" t="str">
        <f t="shared" si="593"/>
        <v/>
      </c>
      <c r="AJ3595" s="69" t="str">
        <f t="shared" si="594"/>
        <v/>
      </c>
      <c r="AK3595" s="69" t="str">
        <f t="shared" si="595"/>
        <v/>
      </c>
      <c r="AL3595" s="69">
        <f t="shared" si="596"/>
        <v>0</v>
      </c>
      <c r="AM3595" s="69"/>
    </row>
    <row r="3596" spans="29:39">
      <c r="AC3596" s="69" t="str">
        <f t="shared" si="587"/>
        <v/>
      </c>
      <c r="AD3596" s="69" t="str">
        <f t="shared" si="588"/>
        <v/>
      </c>
      <c r="AE3596" s="69" t="str">
        <f t="shared" si="589"/>
        <v/>
      </c>
      <c r="AF3596" s="69" t="str">
        <f t="shared" si="590"/>
        <v/>
      </c>
      <c r="AG3596" s="69" t="str">
        <f t="shared" si="591"/>
        <v/>
      </c>
      <c r="AH3596" s="69" t="str">
        <f t="shared" si="592"/>
        <v/>
      </c>
      <c r="AI3596" s="69" t="str">
        <f t="shared" si="593"/>
        <v/>
      </c>
      <c r="AJ3596" s="69" t="str">
        <f t="shared" si="594"/>
        <v/>
      </c>
      <c r="AK3596" s="69" t="str">
        <f t="shared" si="595"/>
        <v/>
      </c>
      <c r="AL3596" s="69">
        <f t="shared" si="596"/>
        <v>0</v>
      </c>
      <c r="AM3596" s="69"/>
    </row>
    <row r="3597" spans="29:39">
      <c r="AC3597" s="69" t="str">
        <f t="shared" si="587"/>
        <v/>
      </c>
      <c r="AD3597" s="69" t="str">
        <f t="shared" si="588"/>
        <v/>
      </c>
      <c r="AE3597" s="69" t="str">
        <f t="shared" si="589"/>
        <v/>
      </c>
      <c r="AF3597" s="69" t="str">
        <f t="shared" si="590"/>
        <v/>
      </c>
      <c r="AG3597" s="69" t="str">
        <f t="shared" si="591"/>
        <v/>
      </c>
      <c r="AH3597" s="69" t="str">
        <f t="shared" si="592"/>
        <v/>
      </c>
      <c r="AI3597" s="69" t="str">
        <f t="shared" si="593"/>
        <v/>
      </c>
      <c r="AJ3597" s="69" t="str">
        <f t="shared" si="594"/>
        <v/>
      </c>
      <c r="AK3597" s="69" t="str">
        <f t="shared" si="595"/>
        <v/>
      </c>
      <c r="AL3597" s="69">
        <f t="shared" si="596"/>
        <v>0</v>
      </c>
      <c r="AM3597" s="69"/>
    </row>
    <row r="3598" spans="29:39">
      <c r="AC3598" s="69" t="str">
        <f t="shared" si="587"/>
        <v/>
      </c>
      <c r="AD3598" s="69" t="str">
        <f t="shared" si="588"/>
        <v/>
      </c>
      <c r="AE3598" s="69" t="str">
        <f t="shared" si="589"/>
        <v/>
      </c>
      <c r="AF3598" s="69" t="str">
        <f t="shared" si="590"/>
        <v/>
      </c>
      <c r="AG3598" s="69" t="str">
        <f t="shared" si="591"/>
        <v/>
      </c>
      <c r="AH3598" s="69" t="str">
        <f t="shared" si="592"/>
        <v/>
      </c>
      <c r="AI3598" s="69" t="str">
        <f t="shared" si="593"/>
        <v/>
      </c>
      <c r="AJ3598" s="69" t="str">
        <f t="shared" si="594"/>
        <v/>
      </c>
      <c r="AK3598" s="69" t="str">
        <f t="shared" si="595"/>
        <v/>
      </c>
      <c r="AL3598" s="69">
        <f t="shared" si="596"/>
        <v>0</v>
      </c>
      <c r="AM3598" s="69"/>
    </row>
    <row r="3599" spans="29:39">
      <c r="AC3599" s="69" t="str">
        <f t="shared" si="587"/>
        <v/>
      </c>
      <c r="AD3599" s="69" t="str">
        <f t="shared" si="588"/>
        <v/>
      </c>
      <c r="AE3599" s="69" t="str">
        <f t="shared" si="589"/>
        <v/>
      </c>
      <c r="AF3599" s="69" t="str">
        <f t="shared" si="590"/>
        <v/>
      </c>
      <c r="AG3599" s="69" t="str">
        <f t="shared" si="591"/>
        <v/>
      </c>
      <c r="AH3599" s="69" t="str">
        <f t="shared" si="592"/>
        <v/>
      </c>
      <c r="AI3599" s="69" t="str">
        <f t="shared" si="593"/>
        <v/>
      </c>
      <c r="AJ3599" s="69" t="str">
        <f t="shared" si="594"/>
        <v/>
      </c>
      <c r="AK3599" s="69" t="str">
        <f t="shared" si="595"/>
        <v/>
      </c>
      <c r="AL3599" s="69">
        <f t="shared" si="596"/>
        <v>0</v>
      </c>
      <c r="AM3599" s="69"/>
    </row>
    <row r="3600" spans="29:39">
      <c r="AC3600" s="69" t="str">
        <f t="shared" si="587"/>
        <v/>
      </c>
      <c r="AD3600" s="69" t="str">
        <f t="shared" si="588"/>
        <v/>
      </c>
      <c r="AE3600" s="69" t="str">
        <f t="shared" si="589"/>
        <v/>
      </c>
      <c r="AF3600" s="69" t="str">
        <f t="shared" si="590"/>
        <v/>
      </c>
      <c r="AG3600" s="69" t="str">
        <f t="shared" si="591"/>
        <v/>
      </c>
      <c r="AH3600" s="69" t="str">
        <f t="shared" si="592"/>
        <v/>
      </c>
      <c r="AI3600" s="69" t="str">
        <f t="shared" si="593"/>
        <v/>
      </c>
      <c r="AJ3600" s="69" t="str">
        <f t="shared" si="594"/>
        <v/>
      </c>
      <c r="AK3600" s="69" t="str">
        <f t="shared" si="595"/>
        <v/>
      </c>
      <c r="AL3600" s="69">
        <f t="shared" si="596"/>
        <v>0</v>
      </c>
      <c r="AM3600" s="69"/>
    </row>
    <row r="3601" spans="29:39">
      <c r="AC3601" s="69" t="str">
        <f t="shared" ref="AC3601:AC3664" si="597">IF(LEFT(Q3601,1)="&lt;",1*MID(Q3601,2,LEN(Q3601)-1),"")</f>
        <v/>
      </c>
      <c r="AD3601" s="69" t="str">
        <f t="shared" ref="AD3601:AD3664" si="598">IF(LEFT(R3601,1)="&lt;",1*MID(R3601,2,LEN(R3601)-1),"")</f>
        <v/>
      </c>
      <c r="AE3601" s="69" t="str">
        <f t="shared" ref="AE3601:AE3664" si="599">IF(LEFT(S3601,1)="&lt;",1*MID(S3601,2,LEN(S3601)-1),"")</f>
        <v/>
      </c>
      <c r="AF3601" s="69" t="str">
        <f t="shared" ref="AF3601:AF3664" si="600">IF(LEFT(T3601,1)="&lt;",1*MID(T3601,2,LEN(T3601)-1),"")</f>
        <v/>
      </c>
      <c r="AG3601" s="69" t="str">
        <f t="shared" ref="AG3601:AG3664" si="601">IF(LEFT(U3601,1)="&lt;",1*MID(U3601,2,LEN(U3601)-1),"")</f>
        <v/>
      </c>
      <c r="AH3601" s="69" t="str">
        <f t="shared" ref="AH3601:AH3664" si="602">IF(LEFT(V3601,1)="&lt;",1*MID(V3601,2,LEN(V3601)-1),"")</f>
        <v/>
      </c>
      <c r="AI3601" s="69" t="str">
        <f t="shared" ref="AI3601:AI3664" si="603">IF(LEFT(W3601,1)="&lt;",1*MID(W3601,2,LEN(W3601)-1),"")</f>
        <v/>
      </c>
      <c r="AJ3601" s="69" t="str">
        <f t="shared" ref="AJ3601:AJ3664" si="604">IF(LEFT(X3601,1)="&lt;",1*MID(X3601,2,LEN(X3601)-1),"")</f>
        <v/>
      </c>
      <c r="AK3601" s="69" t="str">
        <f t="shared" ref="AK3601:AK3664" si="605">IF(LEFT(Y3601,1)="&lt;",1*MID(Y3601,2,LEN(Y3601)-1),"")</f>
        <v/>
      </c>
      <c r="AL3601" s="69">
        <f t="shared" ref="AL3601:AL3664" si="606">SUM(AC3601:AK3601)</f>
        <v>0</v>
      </c>
      <c r="AM3601" s="69"/>
    </row>
    <row r="3602" spans="29:39">
      <c r="AC3602" s="69" t="str">
        <f t="shared" si="597"/>
        <v/>
      </c>
      <c r="AD3602" s="69" t="str">
        <f t="shared" si="598"/>
        <v/>
      </c>
      <c r="AE3602" s="69" t="str">
        <f t="shared" si="599"/>
        <v/>
      </c>
      <c r="AF3602" s="69" t="str">
        <f t="shared" si="600"/>
        <v/>
      </c>
      <c r="AG3602" s="69" t="str">
        <f t="shared" si="601"/>
        <v/>
      </c>
      <c r="AH3602" s="69" t="str">
        <f t="shared" si="602"/>
        <v/>
      </c>
      <c r="AI3602" s="69" t="str">
        <f t="shared" si="603"/>
        <v/>
      </c>
      <c r="AJ3602" s="69" t="str">
        <f t="shared" si="604"/>
        <v/>
      </c>
      <c r="AK3602" s="69" t="str">
        <f t="shared" si="605"/>
        <v/>
      </c>
      <c r="AL3602" s="69">
        <f t="shared" si="606"/>
        <v>0</v>
      </c>
      <c r="AM3602" s="69"/>
    </row>
    <row r="3603" spans="29:39">
      <c r="AC3603" s="69" t="str">
        <f t="shared" si="597"/>
        <v/>
      </c>
      <c r="AD3603" s="69" t="str">
        <f t="shared" si="598"/>
        <v/>
      </c>
      <c r="AE3603" s="69" t="str">
        <f t="shared" si="599"/>
        <v/>
      </c>
      <c r="AF3603" s="69" t="str">
        <f t="shared" si="600"/>
        <v/>
      </c>
      <c r="AG3603" s="69" t="str">
        <f t="shared" si="601"/>
        <v/>
      </c>
      <c r="AH3603" s="69" t="str">
        <f t="shared" si="602"/>
        <v/>
      </c>
      <c r="AI3603" s="69" t="str">
        <f t="shared" si="603"/>
        <v/>
      </c>
      <c r="AJ3603" s="69" t="str">
        <f t="shared" si="604"/>
        <v/>
      </c>
      <c r="AK3603" s="69" t="str">
        <f t="shared" si="605"/>
        <v/>
      </c>
      <c r="AL3603" s="69">
        <f t="shared" si="606"/>
        <v>0</v>
      </c>
      <c r="AM3603" s="69"/>
    </row>
    <row r="3604" spans="29:39">
      <c r="AC3604" s="69" t="str">
        <f t="shared" si="597"/>
        <v/>
      </c>
      <c r="AD3604" s="69" t="str">
        <f t="shared" si="598"/>
        <v/>
      </c>
      <c r="AE3604" s="69" t="str">
        <f t="shared" si="599"/>
        <v/>
      </c>
      <c r="AF3604" s="69" t="str">
        <f t="shared" si="600"/>
        <v/>
      </c>
      <c r="AG3604" s="69" t="str">
        <f t="shared" si="601"/>
        <v/>
      </c>
      <c r="AH3604" s="69" t="str">
        <f t="shared" si="602"/>
        <v/>
      </c>
      <c r="AI3604" s="69" t="str">
        <f t="shared" si="603"/>
        <v/>
      </c>
      <c r="AJ3604" s="69" t="str">
        <f t="shared" si="604"/>
        <v/>
      </c>
      <c r="AK3604" s="69" t="str">
        <f t="shared" si="605"/>
        <v/>
      </c>
      <c r="AL3604" s="69">
        <f t="shared" si="606"/>
        <v>0</v>
      </c>
      <c r="AM3604" s="69"/>
    </row>
    <row r="3605" spans="29:39">
      <c r="AC3605" s="69" t="str">
        <f t="shared" si="597"/>
        <v/>
      </c>
      <c r="AD3605" s="69" t="str">
        <f t="shared" si="598"/>
        <v/>
      </c>
      <c r="AE3605" s="69" t="str">
        <f t="shared" si="599"/>
        <v/>
      </c>
      <c r="AF3605" s="69" t="str">
        <f t="shared" si="600"/>
        <v/>
      </c>
      <c r="AG3605" s="69" t="str">
        <f t="shared" si="601"/>
        <v/>
      </c>
      <c r="AH3605" s="69" t="str">
        <f t="shared" si="602"/>
        <v/>
      </c>
      <c r="AI3605" s="69" t="str">
        <f t="shared" si="603"/>
        <v/>
      </c>
      <c r="AJ3605" s="69" t="str">
        <f t="shared" si="604"/>
        <v/>
      </c>
      <c r="AK3605" s="69" t="str">
        <f t="shared" si="605"/>
        <v/>
      </c>
      <c r="AL3605" s="69">
        <f t="shared" si="606"/>
        <v>0</v>
      </c>
      <c r="AM3605" s="69"/>
    </row>
    <row r="3606" spans="29:39">
      <c r="AC3606" s="69" t="str">
        <f t="shared" si="597"/>
        <v/>
      </c>
      <c r="AD3606" s="69" t="str">
        <f t="shared" si="598"/>
        <v/>
      </c>
      <c r="AE3606" s="69" t="str">
        <f t="shared" si="599"/>
        <v/>
      </c>
      <c r="AF3606" s="69" t="str">
        <f t="shared" si="600"/>
        <v/>
      </c>
      <c r="AG3606" s="69" t="str">
        <f t="shared" si="601"/>
        <v/>
      </c>
      <c r="AH3606" s="69" t="str">
        <f t="shared" si="602"/>
        <v/>
      </c>
      <c r="AI3606" s="69" t="str">
        <f t="shared" si="603"/>
        <v/>
      </c>
      <c r="AJ3606" s="69" t="str">
        <f t="shared" si="604"/>
        <v/>
      </c>
      <c r="AK3606" s="69" t="str">
        <f t="shared" si="605"/>
        <v/>
      </c>
      <c r="AL3606" s="69">
        <f t="shared" si="606"/>
        <v>0</v>
      </c>
      <c r="AM3606" s="69"/>
    </row>
    <row r="3607" spans="29:39">
      <c r="AC3607" s="69" t="str">
        <f t="shared" si="597"/>
        <v/>
      </c>
      <c r="AD3607" s="69" t="str">
        <f t="shared" si="598"/>
        <v/>
      </c>
      <c r="AE3607" s="69" t="str">
        <f t="shared" si="599"/>
        <v/>
      </c>
      <c r="AF3607" s="69" t="str">
        <f t="shared" si="600"/>
        <v/>
      </c>
      <c r="AG3607" s="69" t="str">
        <f t="shared" si="601"/>
        <v/>
      </c>
      <c r="AH3607" s="69" t="str">
        <f t="shared" si="602"/>
        <v/>
      </c>
      <c r="AI3607" s="69" t="str">
        <f t="shared" si="603"/>
        <v/>
      </c>
      <c r="AJ3607" s="69" t="str">
        <f t="shared" si="604"/>
        <v/>
      </c>
      <c r="AK3607" s="69" t="str">
        <f t="shared" si="605"/>
        <v/>
      </c>
      <c r="AL3607" s="69">
        <f t="shared" si="606"/>
        <v>0</v>
      </c>
      <c r="AM3607" s="69"/>
    </row>
    <row r="3608" spans="29:39">
      <c r="AC3608" s="69" t="str">
        <f t="shared" si="597"/>
        <v/>
      </c>
      <c r="AD3608" s="69" t="str">
        <f t="shared" si="598"/>
        <v/>
      </c>
      <c r="AE3608" s="69" t="str">
        <f t="shared" si="599"/>
        <v/>
      </c>
      <c r="AF3608" s="69" t="str">
        <f t="shared" si="600"/>
        <v/>
      </c>
      <c r="AG3608" s="69" t="str">
        <f t="shared" si="601"/>
        <v/>
      </c>
      <c r="AH3608" s="69" t="str">
        <f t="shared" si="602"/>
        <v/>
      </c>
      <c r="AI3608" s="69" t="str">
        <f t="shared" si="603"/>
        <v/>
      </c>
      <c r="AJ3608" s="69" t="str">
        <f t="shared" si="604"/>
        <v/>
      </c>
      <c r="AK3608" s="69" t="str">
        <f t="shared" si="605"/>
        <v/>
      </c>
      <c r="AL3608" s="69">
        <f t="shared" si="606"/>
        <v>0</v>
      </c>
      <c r="AM3608" s="69"/>
    </row>
    <row r="3609" spans="29:39">
      <c r="AC3609" s="69" t="str">
        <f t="shared" si="597"/>
        <v/>
      </c>
      <c r="AD3609" s="69" t="str">
        <f t="shared" si="598"/>
        <v/>
      </c>
      <c r="AE3609" s="69" t="str">
        <f t="shared" si="599"/>
        <v/>
      </c>
      <c r="AF3609" s="69" t="str">
        <f t="shared" si="600"/>
        <v/>
      </c>
      <c r="AG3609" s="69" t="str">
        <f t="shared" si="601"/>
        <v/>
      </c>
      <c r="AH3609" s="69" t="str">
        <f t="shared" si="602"/>
        <v/>
      </c>
      <c r="AI3609" s="69" t="str">
        <f t="shared" si="603"/>
        <v/>
      </c>
      <c r="AJ3609" s="69" t="str">
        <f t="shared" si="604"/>
        <v/>
      </c>
      <c r="AK3609" s="69" t="str">
        <f t="shared" si="605"/>
        <v/>
      </c>
      <c r="AL3609" s="69">
        <f t="shared" si="606"/>
        <v>0</v>
      </c>
      <c r="AM3609" s="69"/>
    </row>
    <row r="3610" spans="29:39">
      <c r="AC3610" s="69" t="str">
        <f t="shared" si="597"/>
        <v/>
      </c>
      <c r="AD3610" s="69" t="str">
        <f t="shared" si="598"/>
        <v/>
      </c>
      <c r="AE3610" s="69" t="str">
        <f t="shared" si="599"/>
        <v/>
      </c>
      <c r="AF3610" s="69" t="str">
        <f t="shared" si="600"/>
        <v/>
      </c>
      <c r="AG3610" s="69" t="str">
        <f t="shared" si="601"/>
        <v/>
      </c>
      <c r="AH3610" s="69" t="str">
        <f t="shared" si="602"/>
        <v/>
      </c>
      <c r="AI3610" s="69" t="str">
        <f t="shared" si="603"/>
        <v/>
      </c>
      <c r="AJ3610" s="69" t="str">
        <f t="shared" si="604"/>
        <v/>
      </c>
      <c r="AK3610" s="69" t="str">
        <f t="shared" si="605"/>
        <v/>
      </c>
      <c r="AL3610" s="69">
        <f t="shared" si="606"/>
        <v>0</v>
      </c>
      <c r="AM3610" s="69"/>
    </row>
    <row r="3611" spans="29:39">
      <c r="AC3611" s="69" t="str">
        <f t="shared" si="597"/>
        <v/>
      </c>
      <c r="AD3611" s="69" t="str">
        <f t="shared" si="598"/>
        <v/>
      </c>
      <c r="AE3611" s="69" t="str">
        <f t="shared" si="599"/>
        <v/>
      </c>
      <c r="AF3611" s="69" t="str">
        <f t="shared" si="600"/>
        <v/>
      </c>
      <c r="AG3611" s="69" t="str">
        <f t="shared" si="601"/>
        <v/>
      </c>
      <c r="AH3611" s="69" t="str">
        <f t="shared" si="602"/>
        <v/>
      </c>
      <c r="AI3611" s="69" t="str">
        <f t="shared" si="603"/>
        <v/>
      </c>
      <c r="AJ3611" s="69" t="str">
        <f t="shared" si="604"/>
        <v/>
      </c>
      <c r="AK3611" s="69" t="str">
        <f t="shared" si="605"/>
        <v/>
      </c>
      <c r="AL3611" s="69">
        <f t="shared" si="606"/>
        <v>0</v>
      </c>
      <c r="AM3611" s="69"/>
    </row>
    <row r="3612" spans="29:39">
      <c r="AC3612" s="69" t="str">
        <f t="shared" si="597"/>
        <v/>
      </c>
      <c r="AD3612" s="69" t="str">
        <f t="shared" si="598"/>
        <v/>
      </c>
      <c r="AE3612" s="69" t="str">
        <f t="shared" si="599"/>
        <v/>
      </c>
      <c r="AF3612" s="69" t="str">
        <f t="shared" si="600"/>
        <v/>
      </c>
      <c r="AG3612" s="69" t="str">
        <f t="shared" si="601"/>
        <v/>
      </c>
      <c r="AH3612" s="69" t="str">
        <f t="shared" si="602"/>
        <v/>
      </c>
      <c r="AI3612" s="69" t="str">
        <f t="shared" si="603"/>
        <v/>
      </c>
      <c r="AJ3612" s="69" t="str">
        <f t="shared" si="604"/>
        <v/>
      </c>
      <c r="AK3612" s="69" t="str">
        <f t="shared" si="605"/>
        <v/>
      </c>
      <c r="AL3612" s="69">
        <f t="shared" si="606"/>
        <v>0</v>
      </c>
      <c r="AM3612" s="69"/>
    </row>
    <row r="3613" spans="29:39">
      <c r="AC3613" s="69" t="str">
        <f t="shared" si="597"/>
        <v/>
      </c>
      <c r="AD3613" s="69" t="str">
        <f t="shared" si="598"/>
        <v/>
      </c>
      <c r="AE3613" s="69" t="str">
        <f t="shared" si="599"/>
        <v/>
      </c>
      <c r="AF3613" s="69" t="str">
        <f t="shared" si="600"/>
        <v/>
      </c>
      <c r="AG3613" s="69" t="str">
        <f t="shared" si="601"/>
        <v/>
      </c>
      <c r="AH3613" s="69" t="str">
        <f t="shared" si="602"/>
        <v/>
      </c>
      <c r="AI3613" s="69" t="str">
        <f t="shared" si="603"/>
        <v/>
      </c>
      <c r="AJ3613" s="69" t="str">
        <f t="shared" si="604"/>
        <v/>
      </c>
      <c r="AK3613" s="69" t="str">
        <f t="shared" si="605"/>
        <v/>
      </c>
      <c r="AL3613" s="69">
        <f t="shared" si="606"/>
        <v>0</v>
      </c>
      <c r="AM3613" s="69"/>
    </row>
    <row r="3614" spans="29:39">
      <c r="AC3614" s="69" t="str">
        <f t="shared" si="597"/>
        <v/>
      </c>
      <c r="AD3614" s="69" t="str">
        <f t="shared" si="598"/>
        <v/>
      </c>
      <c r="AE3614" s="69" t="str">
        <f t="shared" si="599"/>
        <v/>
      </c>
      <c r="AF3614" s="69" t="str">
        <f t="shared" si="600"/>
        <v/>
      </c>
      <c r="AG3614" s="69" t="str">
        <f t="shared" si="601"/>
        <v/>
      </c>
      <c r="AH3614" s="69" t="str">
        <f t="shared" si="602"/>
        <v/>
      </c>
      <c r="AI3614" s="69" t="str">
        <f t="shared" si="603"/>
        <v/>
      </c>
      <c r="AJ3614" s="69" t="str">
        <f t="shared" si="604"/>
        <v/>
      </c>
      <c r="AK3614" s="69" t="str">
        <f t="shared" si="605"/>
        <v/>
      </c>
      <c r="AL3614" s="69">
        <f t="shared" si="606"/>
        <v>0</v>
      </c>
      <c r="AM3614" s="69"/>
    </row>
    <row r="3615" spans="29:39">
      <c r="AC3615" s="69" t="str">
        <f t="shared" si="597"/>
        <v/>
      </c>
      <c r="AD3615" s="69" t="str">
        <f t="shared" si="598"/>
        <v/>
      </c>
      <c r="AE3615" s="69" t="str">
        <f t="shared" si="599"/>
        <v/>
      </c>
      <c r="AF3615" s="69" t="str">
        <f t="shared" si="600"/>
        <v/>
      </c>
      <c r="AG3615" s="69" t="str">
        <f t="shared" si="601"/>
        <v/>
      </c>
      <c r="AH3615" s="69" t="str">
        <f t="shared" si="602"/>
        <v/>
      </c>
      <c r="AI3615" s="69" t="str">
        <f t="shared" si="603"/>
        <v/>
      </c>
      <c r="AJ3615" s="69" t="str">
        <f t="shared" si="604"/>
        <v/>
      </c>
      <c r="AK3615" s="69" t="str">
        <f t="shared" si="605"/>
        <v/>
      </c>
      <c r="AL3615" s="69">
        <f t="shared" si="606"/>
        <v>0</v>
      </c>
      <c r="AM3615" s="69"/>
    </row>
    <row r="3616" spans="29:39">
      <c r="AC3616" s="69" t="str">
        <f t="shared" si="597"/>
        <v/>
      </c>
      <c r="AD3616" s="69" t="str">
        <f t="shared" si="598"/>
        <v/>
      </c>
      <c r="AE3616" s="69" t="str">
        <f t="shared" si="599"/>
        <v/>
      </c>
      <c r="AF3616" s="69" t="str">
        <f t="shared" si="600"/>
        <v/>
      </c>
      <c r="AG3616" s="69" t="str">
        <f t="shared" si="601"/>
        <v/>
      </c>
      <c r="AH3616" s="69" t="str">
        <f t="shared" si="602"/>
        <v/>
      </c>
      <c r="AI3616" s="69" t="str">
        <f t="shared" si="603"/>
        <v/>
      </c>
      <c r="AJ3616" s="69" t="str">
        <f t="shared" si="604"/>
        <v/>
      </c>
      <c r="AK3616" s="69" t="str">
        <f t="shared" si="605"/>
        <v/>
      </c>
      <c r="AL3616" s="69">
        <f t="shared" si="606"/>
        <v>0</v>
      </c>
      <c r="AM3616" s="69"/>
    </row>
    <row r="3617" spans="29:39">
      <c r="AC3617" s="69" t="str">
        <f t="shared" si="597"/>
        <v/>
      </c>
      <c r="AD3617" s="69" t="str">
        <f t="shared" si="598"/>
        <v/>
      </c>
      <c r="AE3617" s="69" t="str">
        <f t="shared" si="599"/>
        <v/>
      </c>
      <c r="AF3617" s="69" t="str">
        <f t="shared" si="600"/>
        <v/>
      </c>
      <c r="AG3617" s="69" t="str">
        <f t="shared" si="601"/>
        <v/>
      </c>
      <c r="AH3617" s="69" t="str">
        <f t="shared" si="602"/>
        <v/>
      </c>
      <c r="AI3617" s="69" t="str">
        <f t="shared" si="603"/>
        <v/>
      </c>
      <c r="AJ3617" s="69" t="str">
        <f t="shared" si="604"/>
        <v/>
      </c>
      <c r="AK3617" s="69" t="str">
        <f t="shared" si="605"/>
        <v/>
      </c>
      <c r="AL3617" s="69">
        <f t="shared" si="606"/>
        <v>0</v>
      </c>
      <c r="AM3617" s="69"/>
    </row>
    <row r="3618" spans="29:39">
      <c r="AC3618" s="69" t="str">
        <f t="shared" si="597"/>
        <v/>
      </c>
      <c r="AD3618" s="69" t="str">
        <f t="shared" si="598"/>
        <v/>
      </c>
      <c r="AE3618" s="69" t="str">
        <f t="shared" si="599"/>
        <v/>
      </c>
      <c r="AF3618" s="69" t="str">
        <f t="shared" si="600"/>
        <v/>
      </c>
      <c r="AG3618" s="69" t="str">
        <f t="shared" si="601"/>
        <v/>
      </c>
      <c r="AH3618" s="69" t="str">
        <f t="shared" si="602"/>
        <v/>
      </c>
      <c r="AI3618" s="69" t="str">
        <f t="shared" si="603"/>
        <v/>
      </c>
      <c r="AJ3618" s="69" t="str">
        <f t="shared" si="604"/>
        <v/>
      </c>
      <c r="AK3618" s="69" t="str">
        <f t="shared" si="605"/>
        <v/>
      </c>
      <c r="AL3618" s="69">
        <f t="shared" si="606"/>
        <v>0</v>
      </c>
      <c r="AM3618" s="69"/>
    </row>
    <row r="3619" spans="29:39">
      <c r="AC3619" s="69" t="str">
        <f t="shared" si="597"/>
        <v/>
      </c>
      <c r="AD3619" s="69" t="str">
        <f t="shared" si="598"/>
        <v/>
      </c>
      <c r="AE3619" s="69" t="str">
        <f t="shared" si="599"/>
        <v/>
      </c>
      <c r="AF3619" s="69" t="str">
        <f t="shared" si="600"/>
        <v/>
      </c>
      <c r="AG3619" s="69" t="str">
        <f t="shared" si="601"/>
        <v/>
      </c>
      <c r="AH3619" s="69" t="str">
        <f t="shared" si="602"/>
        <v/>
      </c>
      <c r="AI3619" s="69" t="str">
        <f t="shared" si="603"/>
        <v/>
      </c>
      <c r="AJ3619" s="69" t="str">
        <f t="shared" si="604"/>
        <v/>
      </c>
      <c r="AK3619" s="69" t="str">
        <f t="shared" si="605"/>
        <v/>
      </c>
      <c r="AL3619" s="69">
        <f t="shared" si="606"/>
        <v>0</v>
      </c>
      <c r="AM3619" s="69"/>
    </row>
    <row r="3620" spans="29:39">
      <c r="AC3620" s="69" t="str">
        <f t="shared" si="597"/>
        <v/>
      </c>
      <c r="AD3620" s="69" t="str">
        <f t="shared" si="598"/>
        <v/>
      </c>
      <c r="AE3620" s="69" t="str">
        <f t="shared" si="599"/>
        <v/>
      </c>
      <c r="AF3620" s="69" t="str">
        <f t="shared" si="600"/>
        <v/>
      </c>
      <c r="AG3620" s="69" t="str">
        <f t="shared" si="601"/>
        <v/>
      </c>
      <c r="AH3620" s="69" t="str">
        <f t="shared" si="602"/>
        <v/>
      </c>
      <c r="AI3620" s="69" t="str">
        <f t="shared" si="603"/>
        <v/>
      </c>
      <c r="AJ3620" s="69" t="str">
        <f t="shared" si="604"/>
        <v/>
      </c>
      <c r="AK3620" s="69" t="str">
        <f t="shared" si="605"/>
        <v/>
      </c>
      <c r="AL3620" s="69">
        <f t="shared" si="606"/>
        <v>0</v>
      </c>
      <c r="AM3620" s="69"/>
    </row>
    <row r="3621" spans="29:39">
      <c r="AC3621" s="69" t="str">
        <f t="shared" si="597"/>
        <v/>
      </c>
      <c r="AD3621" s="69" t="str">
        <f t="shared" si="598"/>
        <v/>
      </c>
      <c r="AE3621" s="69" t="str">
        <f t="shared" si="599"/>
        <v/>
      </c>
      <c r="AF3621" s="69" t="str">
        <f t="shared" si="600"/>
        <v/>
      </c>
      <c r="AG3621" s="69" t="str">
        <f t="shared" si="601"/>
        <v/>
      </c>
      <c r="AH3621" s="69" t="str">
        <f t="shared" si="602"/>
        <v/>
      </c>
      <c r="AI3621" s="69" t="str">
        <f t="shared" si="603"/>
        <v/>
      </c>
      <c r="AJ3621" s="69" t="str">
        <f t="shared" si="604"/>
        <v/>
      </c>
      <c r="AK3621" s="69" t="str">
        <f t="shared" si="605"/>
        <v/>
      </c>
      <c r="AL3621" s="69">
        <f t="shared" si="606"/>
        <v>0</v>
      </c>
      <c r="AM3621" s="69"/>
    </row>
    <row r="3622" spans="29:39">
      <c r="AC3622" s="69" t="str">
        <f t="shared" si="597"/>
        <v/>
      </c>
      <c r="AD3622" s="69" t="str">
        <f t="shared" si="598"/>
        <v/>
      </c>
      <c r="AE3622" s="69" t="str">
        <f t="shared" si="599"/>
        <v/>
      </c>
      <c r="AF3622" s="69" t="str">
        <f t="shared" si="600"/>
        <v/>
      </c>
      <c r="AG3622" s="69" t="str">
        <f t="shared" si="601"/>
        <v/>
      </c>
      <c r="AH3622" s="69" t="str">
        <f t="shared" si="602"/>
        <v/>
      </c>
      <c r="AI3622" s="69" t="str">
        <f t="shared" si="603"/>
        <v/>
      </c>
      <c r="AJ3622" s="69" t="str">
        <f t="shared" si="604"/>
        <v/>
      </c>
      <c r="AK3622" s="69" t="str">
        <f t="shared" si="605"/>
        <v/>
      </c>
      <c r="AL3622" s="69">
        <f t="shared" si="606"/>
        <v>0</v>
      </c>
      <c r="AM3622" s="69"/>
    </row>
    <row r="3623" spans="29:39">
      <c r="AC3623" s="69" t="str">
        <f t="shared" si="597"/>
        <v/>
      </c>
      <c r="AD3623" s="69" t="str">
        <f t="shared" si="598"/>
        <v/>
      </c>
      <c r="AE3623" s="69" t="str">
        <f t="shared" si="599"/>
        <v/>
      </c>
      <c r="AF3623" s="69" t="str">
        <f t="shared" si="600"/>
        <v/>
      </c>
      <c r="AG3623" s="69" t="str">
        <f t="shared" si="601"/>
        <v/>
      </c>
      <c r="AH3623" s="69" t="str">
        <f t="shared" si="602"/>
        <v/>
      </c>
      <c r="AI3623" s="69" t="str">
        <f t="shared" si="603"/>
        <v/>
      </c>
      <c r="AJ3623" s="69" t="str">
        <f t="shared" si="604"/>
        <v/>
      </c>
      <c r="AK3623" s="69" t="str">
        <f t="shared" si="605"/>
        <v/>
      </c>
      <c r="AL3623" s="69">
        <f t="shared" si="606"/>
        <v>0</v>
      </c>
      <c r="AM3623" s="69"/>
    </row>
    <row r="3624" spans="29:39">
      <c r="AC3624" s="69" t="str">
        <f t="shared" si="597"/>
        <v/>
      </c>
      <c r="AD3624" s="69" t="str">
        <f t="shared" si="598"/>
        <v/>
      </c>
      <c r="AE3624" s="69" t="str">
        <f t="shared" si="599"/>
        <v/>
      </c>
      <c r="AF3624" s="69" t="str">
        <f t="shared" si="600"/>
        <v/>
      </c>
      <c r="AG3624" s="69" t="str">
        <f t="shared" si="601"/>
        <v/>
      </c>
      <c r="AH3624" s="69" t="str">
        <f t="shared" si="602"/>
        <v/>
      </c>
      <c r="AI3624" s="69" t="str">
        <f t="shared" si="603"/>
        <v/>
      </c>
      <c r="AJ3624" s="69" t="str">
        <f t="shared" si="604"/>
        <v/>
      </c>
      <c r="AK3624" s="69" t="str">
        <f t="shared" si="605"/>
        <v/>
      </c>
      <c r="AL3624" s="69">
        <f t="shared" si="606"/>
        <v>0</v>
      </c>
      <c r="AM3624" s="69"/>
    </row>
    <row r="3625" spans="29:39">
      <c r="AC3625" s="69" t="str">
        <f t="shared" si="597"/>
        <v/>
      </c>
      <c r="AD3625" s="69" t="str">
        <f t="shared" si="598"/>
        <v/>
      </c>
      <c r="AE3625" s="69" t="str">
        <f t="shared" si="599"/>
        <v/>
      </c>
      <c r="AF3625" s="69" t="str">
        <f t="shared" si="600"/>
        <v/>
      </c>
      <c r="AG3625" s="69" t="str">
        <f t="shared" si="601"/>
        <v/>
      </c>
      <c r="AH3625" s="69" t="str">
        <f t="shared" si="602"/>
        <v/>
      </c>
      <c r="AI3625" s="69" t="str">
        <f t="shared" si="603"/>
        <v/>
      </c>
      <c r="AJ3625" s="69" t="str">
        <f t="shared" si="604"/>
        <v/>
      </c>
      <c r="AK3625" s="69" t="str">
        <f t="shared" si="605"/>
        <v/>
      </c>
      <c r="AL3625" s="69">
        <f t="shared" si="606"/>
        <v>0</v>
      </c>
      <c r="AM3625" s="69"/>
    </row>
    <row r="3626" spans="29:39">
      <c r="AC3626" s="69" t="str">
        <f t="shared" si="597"/>
        <v/>
      </c>
      <c r="AD3626" s="69" t="str">
        <f t="shared" si="598"/>
        <v/>
      </c>
      <c r="AE3626" s="69" t="str">
        <f t="shared" si="599"/>
        <v/>
      </c>
      <c r="AF3626" s="69" t="str">
        <f t="shared" si="600"/>
        <v/>
      </c>
      <c r="AG3626" s="69" t="str">
        <f t="shared" si="601"/>
        <v/>
      </c>
      <c r="AH3626" s="69" t="str">
        <f t="shared" si="602"/>
        <v/>
      </c>
      <c r="AI3626" s="69" t="str">
        <f t="shared" si="603"/>
        <v/>
      </c>
      <c r="AJ3626" s="69" t="str">
        <f t="shared" si="604"/>
        <v/>
      </c>
      <c r="AK3626" s="69" t="str">
        <f t="shared" si="605"/>
        <v/>
      </c>
      <c r="AL3626" s="69">
        <f t="shared" si="606"/>
        <v>0</v>
      </c>
      <c r="AM3626" s="69"/>
    </row>
    <row r="3627" spans="29:39">
      <c r="AC3627" s="69" t="str">
        <f t="shared" si="597"/>
        <v/>
      </c>
      <c r="AD3627" s="69" t="str">
        <f t="shared" si="598"/>
        <v/>
      </c>
      <c r="AE3627" s="69" t="str">
        <f t="shared" si="599"/>
        <v/>
      </c>
      <c r="AF3627" s="69" t="str">
        <f t="shared" si="600"/>
        <v/>
      </c>
      <c r="AG3627" s="69" t="str">
        <f t="shared" si="601"/>
        <v/>
      </c>
      <c r="AH3627" s="69" t="str">
        <f t="shared" si="602"/>
        <v/>
      </c>
      <c r="AI3627" s="69" t="str">
        <f t="shared" si="603"/>
        <v/>
      </c>
      <c r="AJ3627" s="69" t="str">
        <f t="shared" si="604"/>
        <v/>
      </c>
      <c r="AK3627" s="69" t="str">
        <f t="shared" si="605"/>
        <v/>
      </c>
      <c r="AL3627" s="69">
        <f t="shared" si="606"/>
        <v>0</v>
      </c>
      <c r="AM3627" s="69"/>
    </row>
    <row r="3628" spans="29:39">
      <c r="AC3628" s="69" t="str">
        <f t="shared" si="597"/>
        <v/>
      </c>
      <c r="AD3628" s="69" t="str">
        <f t="shared" si="598"/>
        <v/>
      </c>
      <c r="AE3628" s="69" t="str">
        <f t="shared" si="599"/>
        <v/>
      </c>
      <c r="AF3628" s="69" t="str">
        <f t="shared" si="600"/>
        <v/>
      </c>
      <c r="AG3628" s="69" t="str">
        <f t="shared" si="601"/>
        <v/>
      </c>
      <c r="AH3628" s="69" t="str">
        <f t="shared" si="602"/>
        <v/>
      </c>
      <c r="AI3628" s="69" t="str">
        <f t="shared" si="603"/>
        <v/>
      </c>
      <c r="AJ3628" s="69" t="str">
        <f t="shared" si="604"/>
        <v/>
      </c>
      <c r="AK3628" s="69" t="str">
        <f t="shared" si="605"/>
        <v/>
      </c>
      <c r="AL3628" s="69">
        <f t="shared" si="606"/>
        <v>0</v>
      </c>
      <c r="AM3628" s="69"/>
    </row>
    <row r="3629" spans="29:39">
      <c r="AC3629" s="69" t="str">
        <f t="shared" si="597"/>
        <v/>
      </c>
      <c r="AD3629" s="69" t="str">
        <f t="shared" si="598"/>
        <v/>
      </c>
      <c r="AE3629" s="69" t="str">
        <f t="shared" si="599"/>
        <v/>
      </c>
      <c r="AF3629" s="69" t="str">
        <f t="shared" si="600"/>
        <v/>
      </c>
      <c r="AG3629" s="69" t="str">
        <f t="shared" si="601"/>
        <v/>
      </c>
      <c r="AH3629" s="69" t="str">
        <f t="shared" si="602"/>
        <v/>
      </c>
      <c r="AI3629" s="69" t="str">
        <f t="shared" si="603"/>
        <v/>
      </c>
      <c r="AJ3629" s="69" t="str">
        <f t="shared" si="604"/>
        <v/>
      </c>
      <c r="AK3629" s="69" t="str">
        <f t="shared" si="605"/>
        <v/>
      </c>
      <c r="AL3629" s="69">
        <f t="shared" si="606"/>
        <v>0</v>
      </c>
      <c r="AM3629" s="69"/>
    </row>
    <row r="3630" spans="29:39">
      <c r="AC3630" s="69" t="str">
        <f t="shared" si="597"/>
        <v/>
      </c>
      <c r="AD3630" s="69" t="str">
        <f t="shared" si="598"/>
        <v/>
      </c>
      <c r="AE3630" s="69" t="str">
        <f t="shared" si="599"/>
        <v/>
      </c>
      <c r="AF3630" s="69" t="str">
        <f t="shared" si="600"/>
        <v/>
      </c>
      <c r="AG3630" s="69" t="str">
        <f t="shared" si="601"/>
        <v/>
      </c>
      <c r="AH3630" s="69" t="str">
        <f t="shared" si="602"/>
        <v/>
      </c>
      <c r="AI3630" s="69" t="str">
        <f t="shared" si="603"/>
        <v/>
      </c>
      <c r="AJ3630" s="69" t="str">
        <f t="shared" si="604"/>
        <v/>
      </c>
      <c r="AK3630" s="69" t="str">
        <f t="shared" si="605"/>
        <v/>
      </c>
      <c r="AL3630" s="69">
        <f t="shared" si="606"/>
        <v>0</v>
      </c>
      <c r="AM3630" s="69"/>
    </row>
    <row r="3631" spans="29:39">
      <c r="AC3631" s="69" t="str">
        <f t="shared" si="597"/>
        <v/>
      </c>
      <c r="AD3631" s="69" t="str">
        <f t="shared" si="598"/>
        <v/>
      </c>
      <c r="AE3631" s="69" t="str">
        <f t="shared" si="599"/>
        <v/>
      </c>
      <c r="AF3631" s="69" t="str">
        <f t="shared" si="600"/>
        <v/>
      </c>
      <c r="AG3631" s="69" t="str">
        <f t="shared" si="601"/>
        <v/>
      </c>
      <c r="AH3631" s="69" t="str">
        <f t="shared" si="602"/>
        <v/>
      </c>
      <c r="AI3631" s="69" t="str">
        <f t="shared" si="603"/>
        <v/>
      </c>
      <c r="AJ3631" s="69" t="str">
        <f t="shared" si="604"/>
        <v/>
      </c>
      <c r="AK3631" s="69" t="str">
        <f t="shared" si="605"/>
        <v/>
      </c>
      <c r="AL3631" s="69">
        <f t="shared" si="606"/>
        <v>0</v>
      </c>
      <c r="AM3631" s="69"/>
    </row>
    <row r="3632" spans="29:39">
      <c r="AC3632" s="69" t="str">
        <f t="shared" si="597"/>
        <v/>
      </c>
      <c r="AD3632" s="69" t="str">
        <f t="shared" si="598"/>
        <v/>
      </c>
      <c r="AE3632" s="69" t="str">
        <f t="shared" si="599"/>
        <v/>
      </c>
      <c r="AF3632" s="69" t="str">
        <f t="shared" si="600"/>
        <v/>
      </c>
      <c r="AG3632" s="69" t="str">
        <f t="shared" si="601"/>
        <v/>
      </c>
      <c r="AH3632" s="69" t="str">
        <f t="shared" si="602"/>
        <v/>
      </c>
      <c r="AI3632" s="69" t="str">
        <f t="shared" si="603"/>
        <v/>
      </c>
      <c r="AJ3632" s="69" t="str">
        <f t="shared" si="604"/>
        <v/>
      </c>
      <c r="AK3632" s="69" t="str">
        <f t="shared" si="605"/>
        <v/>
      </c>
      <c r="AL3632" s="69">
        <f t="shared" si="606"/>
        <v>0</v>
      </c>
      <c r="AM3632" s="69"/>
    </row>
    <row r="3633" spans="29:39">
      <c r="AC3633" s="69" t="str">
        <f t="shared" si="597"/>
        <v/>
      </c>
      <c r="AD3633" s="69" t="str">
        <f t="shared" si="598"/>
        <v/>
      </c>
      <c r="AE3633" s="69" t="str">
        <f t="shared" si="599"/>
        <v/>
      </c>
      <c r="AF3633" s="69" t="str">
        <f t="shared" si="600"/>
        <v/>
      </c>
      <c r="AG3633" s="69" t="str">
        <f t="shared" si="601"/>
        <v/>
      </c>
      <c r="AH3633" s="69" t="str">
        <f t="shared" si="602"/>
        <v/>
      </c>
      <c r="AI3633" s="69" t="str">
        <f t="shared" si="603"/>
        <v/>
      </c>
      <c r="AJ3633" s="69" t="str">
        <f t="shared" si="604"/>
        <v/>
      </c>
      <c r="AK3633" s="69" t="str">
        <f t="shared" si="605"/>
        <v/>
      </c>
      <c r="AL3633" s="69">
        <f t="shared" si="606"/>
        <v>0</v>
      </c>
      <c r="AM3633" s="69"/>
    </row>
    <row r="3634" spans="29:39">
      <c r="AC3634" s="69" t="str">
        <f t="shared" si="597"/>
        <v/>
      </c>
      <c r="AD3634" s="69" t="str">
        <f t="shared" si="598"/>
        <v/>
      </c>
      <c r="AE3634" s="69" t="str">
        <f t="shared" si="599"/>
        <v/>
      </c>
      <c r="AF3634" s="69" t="str">
        <f t="shared" si="600"/>
        <v/>
      </c>
      <c r="AG3634" s="69" t="str">
        <f t="shared" si="601"/>
        <v/>
      </c>
      <c r="AH3634" s="69" t="str">
        <f t="shared" si="602"/>
        <v/>
      </c>
      <c r="AI3634" s="69" t="str">
        <f t="shared" si="603"/>
        <v/>
      </c>
      <c r="AJ3634" s="69" t="str">
        <f t="shared" si="604"/>
        <v/>
      </c>
      <c r="AK3634" s="69" t="str">
        <f t="shared" si="605"/>
        <v/>
      </c>
      <c r="AL3634" s="69">
        <f t="shared" si="606"/>
        <v>0</v>
      </c>
      <c r="AM3634" s="69"/>
    </row>
    <row r="3635" spans="29:39">
      <c r="AC3635" s="69" t="str">
        <f t="shared" si="597"/>
        <v/>
      </c>
      <c r="AD3635" s="69" t="str">
        <f t="shared" si="598"/>
        <v/>
      </c>
      <c r="AE3635" s="69" t="str">
        <f t="shared" si="599"/>
        <v/>
      </c>
      <c r="AF3635" s="69" t="str">
        <f t="shared" si="600"/>
        <v/>
      </c>
      <c r="AG3635" s="69" t="str">
        <f t="shared" si="601"/>
        <v/>
      </c>
      <c r="AH3635" s="69" t="str">
        <f t="shared" si="602"/>
        <v/>
      </c>
      <c r="AI3635" s="69" t="str">
        <f t="shared" si="603"/>
        <v/>
      </c>
      <c r="AJ3635" s="69" t="str">
        <f t="shared" si="604"/>
        <v/>
      </c>
      <c r="AK3635" s="69" t="str">
        <f t="shared" si="605"/>
        <v/>
      </c>
      <c r="AL3635" s="69">
        <f t="shared" si="606"/>
        <v>0</v>
      </c>
      <c r="AM3635" s="69"/>
    </row>
    <row r="3636" spans="29:39">
      <c r="AC3636" s="69" t="str">
        <f t="shared" si="597"/>
        <v/>
      </c>
      <c r="AD3636" s="69" t="str">
        <f t="shared" si="598"/>
        <v/>
      </c>
      <c r="AE3636" s="69" t="str">
        <f t="shared" si="599"/>
        <v/>
      </c>
      <c r="AF3636" s="69" t="str">
        <f t="shared" si="600"/>
        <v/>
      </c>
      <c r="AG3636" s="69" t="str">
        <f t="shared" si="601"/>
        <v/>
      </c>
      <c r="AH3636" s="69" t="str">
        <f t="shared" si="602"/>
        <v/>
      </c>
      <c r="AI3636" s="69" t="str">
        <f t="shared" si="603"/>
        <v/>
      </c>
      <c r="AJ3636" s="69" t="str">
        <f t="shared" si="604"/>
        <v/>
      </c>
      <c r="AK3636" s="69" t="str">
        <f t="shared" si="605"/>
        <v/>
      </c>
      <c r="AL3636" s="69">
        <f t="shared" si="606"/>
        <v>0</v>
      </c>
      <c r="AM3636" s="69"/>
    </row>
    <row r="3637" spans="29:39">
      <c r="AC3637" s="69" t="str">
        <f t="shared" si="597"/>
        <v/>
      </c>
      <c r="AD3637" s="69" t="str">
        <f t="shared" si="598"/>
        <v/>
      </c>
      <c r="AE3637" s="69" t="str">
        <f t="shared" si="599"/>
        <v/>
      </c>
      <c r="AF3637" s="69" t="str">
        <f t="shared" si="600"/>
        <v/>
      </c>
      <c r="AG3637" s="69" t="str">
        <f t="shared" si="601"/>
        <v/>
      </c>
      <c r="AH3637" s="69" t="str">
        <f t="shared" si="602"/>
        <v/>
      </c>
      <c r="AI3637" s="69" t="str">
        <f t="shared" si="603"/>
        <v/>
      </c>
      <c r="AJ3637" s="69" t="str">
        <f t="shared" si="604"/>
        <v/>
      </c>
      <c r="AK3637" s="69" t="str">
        <f t="shared" si="605"/>
        <v/>
      </c>
      <c r="AL3637" s="69">
        <f t="shared" si="606"/>
        <v>0</v>
      </c>
      <c r="AM3637" s="69"/>
    </row>
    <row r="3638" spans="29:39">
      <c r="AC3638" s="69" t="str">
        <f t="shared" si="597"/>
        <v/>
      </c>
      <c r="AD3638" s="69" t="str">
        <f t="shared" si="598"/>
        <v/>
      </c>
      <c r="AE3638" s="69" t="str">
        <f t="shared" si="599"/>
        <v/>
      </c>
      <c r="AF3638" s="69" t="str">
        <f t="shared" si="600"/>
        <v/>
      </c>
      <c r="AG3638" s="69" t="str">
        <f t="shared" si="601"/>
        <v/>
      </c>
      <c r="AH3638" s="69" t="str">
        <f t="shared" si="602"/>
        <v/>
      </c>
      <c r="AI3638" s="69" t="str">
        <f t="shared" si="603"/>
        <v/>
      </c>
      <c r="AJ3638" s="69" t="str">
        <f t="shared" si="604"/>
        <v/>
      </c>
      <c r="AK3638" s="69" t="str">
        <f t="shared" si="605"/>
        <v/>
      </c>
      <c r="AL3638" s="69">
        <f t="shared" si="606"/>
        <v>0</v>
      </c>
      <c r="AM3638" s="69"/>
    </row>
    <row r="3639" spans="29:39">
      <c r="AC3639" s="69" t="str">
        <f t="shared" si="597"/>
        <v/>
      </c>
      <c r="AD3639" s="69" t="str">
        <f t="shared" si="598"/>
        <v/>
      </c>
      <c r="AE3639" s="69" t="str">
        <f t="shared" si="599"/>
        <v/>
      </c>
      <c r="AF3639" s="69" t="str">
        <f t="shared" si="600"/>
        <v/>
      </c>
      <c r="AG3639" s="69" t="str">
        <f t="shared" si="601"/>
        <v/>
      </c>
      <c r="AH3639" s="69" t="str">
        <f t="shared" si="602"/>
        <v/>
      </c>
      <c r="AI3639" s="69" t="str">
        <f t="shared" si="603"/>
        <v/>
      </c>
      <c r="AJ3639" s="69" t="str">
        <f t="shared" si="604"/>
        <v/>
      </c>
      <c r="AK3639" s="69" t="str">
        <f t="shared" si="605"/>
        <v/>
      </c>
      <c r="AL3639" s="69">
        <f t="shared" si="606"/>
        <v>0</v>
      </c>
      <c r="AM3639" s="69"/>
    </row>
    <row r="3640" spans="29:39">
      <c r="AC3640" s="69" t="str">
        <f t="shared" si="597"/>
        <v/>
      </c>
      <c r="AD3640" s="69" t="str">
        <f t="shared" si="598"/>
        <v/>
      </c>
      <c r="AE3640" s="69" t="str">
        <f t="shared" si="599"/>
        <v/>
      </c>
      <c r="AF3640" s="69" t="str">
        <f t="shared" si="600"/>
        <v/>
      </c>
      <c r="AG3640" s="69" t="str">
        <f t="shared" si="601"/>
        <v/>
      </c>
      <c r="AH3640" s="69" t="str">
        <f t="shared" si="602"/>
        <v/>
      </c>
      <c r="AI3640" s="69" t="str">
        <f t="shared" si="603"/>
        <v/>
      </c>
      <c r="AJ3640" s="69" t="str">
        <f t="shared" si="604"/>
        <v/>
      </c>
      <c r="AK3640" s="69" t="str">
        <f t="shared" si="605"/>
        <v/>
      </c>
      <c r="AL3640" s="69">
        <f t="shared" si="606"/>
        <v>0</v>
      </c>
      <c r="AM3640" s="69"/>
    </row>
    <row r="3641" spans="29:39">
      <c r="AC3641" s="69" t="str">
        <f t="shared" si="597"/>
        <v/>
      </c>
      <c r="AD3641" s="69" t="str">
        <f t="shared" si="598"/>
        <v/>
      </c>
      <c r="AE3641" s="69" t="str">
        <f t="shared" si="599"/>
        <v/>
      </c>
      <c r="AF3641" s="69" t="str">
        <f t="shared" si="600"/>
        <v/>
      </c>
      <c r="AG3641" s="69" t="str">
        <f t="shared" si="601"/>
        <v/>
      </c>
      <c r="AH3641" s="69" t="str">
        <f t="shared" si="602"/>
        <v/>
      </c>
      <c r="AI3641" s="69" t="str">
        <f t="shared" si="603"/>
        <v/>
      </c>
      <c r="AJ3641" s="69" t="str">
        <f t="shared" si="604"/>
        <v/>
      </c>
      <c r="AK3641" s="69" t="str">
        <f t="shared" si="605"/>
        <v/>
      </c>
      <c r="AL3641" s="69">
        <f t="shared" si="606"/>
        <v>0</v>
      </c>
      <c r="AM3641" s="69"/>
    </row>
    <row r="3642" spans="29:39">
      <c r="AC3642" s="69" t="str">
        <f t="shared" si="597"/>
        <v/>
      </c>
      <c r="AD3642" s="69" t="str">
        <f t="shared" si="598"/>
        <v/>
      </c>
      <c r="AE3642" s="69" t="str">
        <f t="shared" si="599"/>
        <v/>
      </c>
      <c r="AF3642" s="69" t="str">
        <f t="shared" si="600"/>
        <v/>
      </c>
      <c r="AG3642" s="69" t="str">
        <f t="shared" si="601"/>
        <v/>
      </c>
      <c r="AH3642" s="69" t="str">
        <f t="shared" si="602"/>
        <v/>
      </c>
      <c r="AI3642" s="69" t="str">
        <f t="shared" si="603"/>
        <v/>
      </c>
      <c r="AJ3642" s="69" t="str">
        <f t="shared" si="604"/>
        <v/>
      </c>
      <c r="AK3642" s="69" t="str">
        <f t="shared" si="605"/>
        <v/>
      </c>
      <c r="AL3642" s="69">
        <f t="shared" si="606"/>
        <v>0</v>
      </c>
      <c r="AM3642" s="69"/>
    </row>
    <row r="3643" spans="29:39">
      <c r="AC3643" s="69" t="str">
        <f t="shared" si="597"/>
        <v/>
      </c>
      <c r="AD3643" s="69" t="str">
        <f t="shared" si="598"/>
        <v/>
      </c>
      <c r="AE3643" s="69" t="str">
        <f t="shared" si="599"/>
        <v/>
      </c>
      <c r="AF3643" s="69" t="str">
        <f t="shared" si="600"/>
        <v/>
      </c>
      <c r="AG3643" s="69" t="str">
        <f t="shared" si="601"/>
        <v/>
      </c>
      <c r="AH3643" s="69" t="str">
        <f t="shared" si="602"/>
        <v/>
      </c>
      <c r="AI3643" s="69" t="str">
        <f t="shared" si="603"/>
        <v/>
      </c>
      <c r="AJ3643" s="69" t="str">
        <f t="shared" si="604"/>
        <v/>
      </c>
      <c r="AK3643" s="69" t="str">
        <f t="shared" si="605"/>
        <v/>
      </c>
      <c r="AL3643" s="69">
        <f t="shared" si="606"/>
        <v>0</v>
      </c>
      <c r="AM3643" s="69"/>
    </row>
    <row r="3644" spans="29:39">
      <c r="AC3644" s="69" t="str">
        <f t="shared" si="597"/>
        <v/>
      </c>
      <c r="AD3644" s="69" t="str">
        <f t="shared" si="598"/>
        <v/>
      </c>
      <c r="AE3644" s="69" t="str">
        <f t="shared" si="599"/>
        <v/>
      </c>
      <c r="AF3644" s="69" t="str">
        <f t="shared" si="600"/>
        <v/>
      </c>
      <c r="AG3644" s="69" t="str">
        <f t="shared" si="601"/>
        <v/>
      </c>
      <c r="AH3644" s="69" t="str">
        <f t="shared" si="602"/>
        <v/>
      </c>
      <c r="AI3644" s="69" t="str">
        <f t="shared" si="603"/>
        <v/>
      </c>
      <c r="AJ3644" s="69" t="str">
        <f t="shared" si="604"/>
        <v/>
      </c>
      <c r="AK3644" s="69" t="str">
        <f t="shared" si="605"/>
        <v/>
      </c>
      <c r="AL3644" s="69">
        <f t="shared" si="606"/>
        <v>0</v>
      </c>
      <c r="AM3644" s="69"/>
    </row>
    <row r="3645" spans="29:39">
      <c r="AC3645" s="69" t="str">
        <f t="shared" si="597"/>
        <v/>
      </c>
      <c r="AD3645" s="69" t="str">
        <f t="shared" si="598"/>
        <v/>
      </c>
      <c r="AE3645" s="69" t="str">
        <f t="shared" si="599"/>
        <v/>
      </c>
      <c r="AF3645" s="69" t="str">
        <f t="shared" si="600"/>
        <v/>
      </c>
      <c r="AG3645" s="69" t="str">
        <f t="shared" si="601"/>
        <v/>
      </c>
      <c r="AH3645" s="69" t="str">
        <f t="shared" si="602"/>
        <v/>
      </c>
      <c r="AI3645" s="69" t="str">
        <f t="shared" si="603"/>
        <v/>
      </c>
      <c r="AJ3645" s="69" t="str">
        <f t="shared" si="604"/>
        <v/>
      </c>
      <c r="AK3645" s="69" t="str">
        <f t="shared" si="605"/>
        <v/>
      </c>
      <c r="AL3645" s="69">
        <f t="shared" si="606"/>
        <v>0</v>
      </c>
      <c r="AM3645" s="69"/>
    </row>
    <row r="3646" spans="29:39">
      <c r="AC3646" s="69" t="str">
        <f t="shared" si="597"/>
        <v/>
      </c>
      <c r="AD3646" s="69" t="str">
        <f t="shared" si="598"/>
        <v/>
      </c>
      <c r="AE3646" s="69" t="str">
        <f t="shared" si="599"/>
        <v/>
      </c>
      <c r="AF3646" s="69" t="str">
        <f t="shared" si="600"/>
        <v/>
      </c>
      <c r="AG3646" s="69" t="str">
        <f t="shared" si="601"/>
        <v/>
      </c>
      <c r="AH3646" s="69" t="str">
        <f t="shared" si="602"/>
        <v/>
      </c>
      <c r="AI3646" s="69" t="str">
        <f t="shared" si="603"/>
        <v/>
      </c>
      <c r="AJ3646" s="69" t="str">
        <f t="shared" si="604"/>
        <v/>
      </c>
      <c r="AK3646" s="69" t="str">
        <f t="shared" si="605"/>
        <v/>
      </c>
      <c r="AL3646" s="69">
        <f t="shared" si="606"/>
        <v>0</v>
      </c>
      <c r="AM3646" s="69"/>
    </row>
    <row r="3647" spans="29:39">
      <c r="AC3647" s="69" t="str">
        <f t="shared" si="597"/>
        <v/>
      </c>
      <c r="AD3647" s="69" t="str">
        <f t="shared" si="598"/>
        <v/>
      </c>
      <c r="AE3647" s="69" t="str">
        <f t="shared" si="599"/>
        <v/>
      </c>
      <c r="AF3647" s="69" t="str">
        <f t="shared" si="600"/>
        <v/>
      </c>
      <c r="AG3647" s="69" t="str">
        <f t="shared" si="601"/>
        <v/>
      </c>
      <c r="AH3647" s="69" t="str">
        <f t="shared" si="602"/>
        <v/>
      </c>
      <c r="AI3647" s="69" t="str">
        <f t="shared" si="603"/>
        <v/>
      </c>
      <c r="AJ3647" s="69" t="str">
        <f t="shared" si="604"/>
        <v/>
      </c>
      <c r="AK3647" s="69" t="str">
        <f t="shared" si="605"/>
        <v/>
      </c>
      <c r="AL3647" s="69">
        <f t="shared" si="606"/>
        <v>0</v>
      </c>
      <c r="AM3647" s="69"/>
    </row>
    <row r="3648" spans="29:39">
      <c r="AC3648" s="69" t="str">
        <f t="shared" si="597"/>
        <v/>
      </c>
      <c r="AD3648" s="69" t="str">
        <f t="shared" si="598"/>
        <v/>
      </c>
      <c r="AE3648" s="69" t="str">
        <f t="shared" si="599"/>
        <v/>
      </c>
      <c r="AF3648" s="69" t="str">
        <f t="shared" si="600"/>
        <v/>
      </c>
      <c r="AG3648" s="69" t="str">
        <f t="shared" si="601"/>
        <v/>
      </c>
      <c r="AH3648" s="69" t="str">
        <f t="shared" si="602"/>
        <v/>
      </c>
      <c r="AI3648" s="69" t="str">
        <f t="shared" si="603"/>
        <v/>
      </c>
      <c r="AJ3648" s="69" t="str">
        <f t="shared" si="604"/>
        <v/>
      </c>
      <c r="AK3648" s="69" t="str">
        <f t="shared" si="605"/>
        <v/>
      </c>
      <c r="AL3648" s="69">
        <f t="shared" si="606"/>
        <v>0</v>
      </c>
      <c r="AM3648" s="69"/>
    </row>
    <row r="3649" spans="29:39">
      <c r="AC3649" s="69" t="str">
        <f t="shared" si="597"/>
        <v/>
      </c>
      <c r="AD3649" s="69" t="str">
        <f t="shared" si="598"/>
        <v/>
      </c>
      <c r="AE3649" s="69" t="str">
        <f t="shared" si="599"/>
        <v/>
      </c>
      <c r="AF3649" s="69" t="str">
        <f t="shared" si="600"/>
        <v/>
      </c>
      <c r="AG3649" s="69" t="str">
        <f t="shared" si="601"/>
        <v/>
      </c>
      <c r="AH3649" s="69" t="str">
        <f t="shared" si="602"/>
        <v/>
      </c>
      <c r="AI3649" s="69" t="str">
        <f t="shared" si="603"/>
        <v/>
      </c>
      <c r="AJ3649" s="69" t="str">
        <f t="shared" si="604"/>
        <v/>
      </c>
      <c r="AK3649" s="69" t="str">
        <f t="shared" si="605"/>
        <v/>
      </c>
      <c r="AL3649" s="69">
        <f t="shared" si="606"/>
        <v>0</v>
      </c>
      <c r="AM3649" s="69"/>
    </row>
    <row r="3650" spans="29:39">
      <c r="AC3650" s="69" t="str">
        <f t="shared" si="597"/>
        <v/>
      </c>
      <c r="AD3650" s="69" t="str">
        <f t="shared" si="598"/>
        <v/>
      </c>
      <c r="AE3650" s="69" t="str">
        <f t="shared" si="599"/>
        <v/>
      </c>
      <c r="AF3650" s="69" t="str">
        <f t="shared" si="600"/>
        <v/>
      </c>
      <c r="AG3650" s="69" t="str">
        <f t="shared" si="601"/>
        <v/>
      </c>
      <c r="AH3650" s="69" t="str">
        <f t="shared" si="602"/>
        <v/>
      </c>
      <c r="AI3650" s="69" t="str">
        <f t="shared" si="603"/>
        <v/>
      </c>
      <c r="AJ3650" s="69" t="str">
        <f t="shared" si="604"/>
        <v/>
      </c>
      <c r="AK3650" s="69" t="str">
        <f t="shared" si="605"/>
        <v/>
      </c>
      <c r="AL3650" s="69">
        <f t="shared" si="606"/>
        <v>0</v>
      </c>
      <c r="AM3650" s="69"/>
    </row>
    <row r="3651" spans="29:39">
      <c r="AC3651" s="69" t="str">
        <f t="shared" si="597"/>
        <v/>
      </c>
      <c r="AD3651" s="69" t="str">
        <f t="shared" si="598"/>
        <v/>
      </c>
      <c r="AE3651" s="69" t="str">
        <f t="shared" si="599"/>
        <v/>
      </c>
      <c r="AF3651" s="69" t="str">
        <f t="shared" si="600"/>
        <v/>
      </c>
      <c r="AG3651" s="69" t="str">
        <f t="shared" si="601"/>
        <v/>
      </c>
      <c r="AH3651" s="69" t="str">
        <f t="shared" si="602"/>
        <v/>
      </c>
      <c r="AI3651" s="69" t="str">
        <f t="shared" si="603"/>
        <v/>
      </c>
      <c r="AJ3651" s="69" t="str">
        <f t="shared" si="604"/>
        <v/>
      </c>
      <c r="AK3651" s="69" t="str">
        <f t="shared" si="605"/>
        <v/>
      </c>
      <c r="AL3651" s="69">
        <f t="shared" si="606"/>
        <v>0</v>
      </c>
      <c r="AM3651" s="69"/>
    </row>
    <row r="3652" spans="29:39">
      <c r="AC3652" s="69" t="str">
        <f t="shared" si="597"/>
        <v/>
      </c>
      <c r="AD3652" s="69" t="str">
        <f t="shared" si="598"/>
        <v/>
      </c>
      <c r="AE3652" s="69" t="str">
        <f t="shared" si="599"/>
        <v/>
      </c>
      <c r="AF3652" s="69" t="str">
        <f t="shared" si="600"/>
        <v/>
      </c>
      <c r="AG3652" s="69" t="str">
        <f t="shared" si="601"/>
        <v/>
      </c>
      <c r="AH3652" s="69" t="str">
        <f t="shared" si="602"/>
        <v/>
      </c>
      <c r="AI3652" s="69" t="str">
        <f t="shared" si="603"/>
        <v/>
      </c>
      <c r="AJ3652" s="69" t="str">
        <f t="shared" si="604"/>
        <v/>
      </c>
      <c r="AK3652" s="69" t="str">
        <f t="shared" si="605"/>
        <v/>
      </c>
      <c r="AL3652" s="69">
        <f t="shared" si="606"/>
        <v>0</v>
      </c>
      <c r="AM3652" s="69"/>
    </row>
    <row r="3653" spans="29:39">
      <c r="AC3653" s="69" t="str">
        <f t="shared" si="597"/>
        <v/>
      </c>
      <c r="AD3653" s="69" t="str">
        <f t="shared" si="598"/>
        <v/>
      </c>
      <c r="AE3653" s="69" t="str">
        <f t="shared" si="599"/>
        <v/>
      </c>
      <c r="AF3653" s="69" t="str">
        <f t="shared" si="600"/>
        <v/>
      </c>
      <c r="AG3653" s="69" t="str">
        <f t="shared" si="601"/>
        <v/>
      </c>
      <c r="AH3653" s="69" t="str">
        <f t="shared" si="602"/>
        <v/>
      </c>
      <c r="AI3653" s="69" t="str">
        <f t="shared" si="603"/>
        <v/>
      </c>
      <c r="AJ3653" s="69" t="str">
        <f t="shared" si="604"/>
        <v/>
      </c>
      <c r="AK3653" s="69" t="str">
        <f t="shared" si="605"/>
        <v/>
      </c>
      <c r="AL3653" s="69">
        <f t="shared" si="606"/>
        <v>0</v>
      </c>
      <c r="AM3653" s="69"/>
    </row>
    <row r="3654" spans="29:39">
      <c r="AC3654" s="69" t="str">
        <f t="shared" si="597"/>
        <v/>
      </c>
      <c r="AD3654" s="69" t="str">
        <f t="shared" si="598"/>
        <v/>
      </c>
      <c r="AE3654" s="69" t="str">
        <f t="shared" si="599"/>
        <v/>
      </c>
      <c r="AF3654" s="69" t="str">
        <f t="shared" si="600"/>
        <v/>
      </c>
      <c r="AG3654" s="69" t="str">
        <f t="shared" si="601"/>
        <v/>
      </c>
      <c r="AH3654" s="69" t="str">
        <f t="shared" si="602"/>
        <v/>
      </c>
      <c r="AI3654" s="69" t="str">
        <f t="shared" si="603"/>
        <v/>
      </c>
      <c r="AJ3654" s="69" t="str">
        <f t="shared" si="604"/>
        <v/>
      </c>
      <c r="AK3654" s="69" t="str">
        <f t="shared" si="605"/>
        <v/>
      </c>
      <c r="AL3654" s="69">
        <f t="shared" si="606"/>
        <v>0</v>
      </c>
      <c r="AM3654" s="69"/>
    </row>
    <row r="3655" spans="29:39">
      <c r="AC3655" s="69" t="str">
        <f t="shared" si="597"/>
        <v/>
      </c>
      <c r="AD3655" s="69" t="str">
        <f t="shared" si="598"/>
        <v/>
      </c>
      <c r="AE3655" s="69" t="str">
        <f t="shared" si="599"/>
        <v/>
      </c>
      <c r="AF3655" s="69" t="str">
        <f t="shared" si="600"/>
        <v/>
      </c>
      <c r="AG3655" s="69" t="str">
        <f t="shared" si="601"/>
        <v/>
      </c>
      <c r="AH3655" s="69" t="str">
        <f t="shared" si="602"/>
        <v/>
      </c>
      <c r="AI3655" s="69" t="str">
        <f t="shared" si="603"/>
        <v/>
      </c>
      <c r="AJ3655" s="69" t="str">
        <f t="shared" si="604"/>
        <v/>
      </c>
      <c r="AK3655" s="69" t="str">
        <f t="shared" si="605"/>
        <v/>
      </c>
      <c r="AL3655" s="69">
        <f t="shared" si="606"/>
        <v>0</v>
      </c>
      <c r="AM3655" s="69"/>
    </row>
    <row r="3656" spans="29:39">
      <c r="AC3656" s="69" t="str">
        <f t="shared" si="597"/>
        <v/>
      </c>
      <c r="AD3656" s="69" t="str">
        <f t="shared" si="598"/>
        <v/>
      </c>
      <c r="AE3656" s="69" t="str">
        <f t="shared" si="599"/>
        <v/>
      </c>
      <c r="AF3656" s="69" t="str">
        <f t="shared" si="600"/>
        <v/>
      </c>
      <c r="AG3656" s="69" t="str">
        <f t="shared" si="601"/>
        <v/>
      </c>
      <c r="AH3656" s="69" t="str">
        <f t="shared" si="602"/>
        <v/>
      </c>
      <c r="AI3656" s="69" t="str">
        <f t="shared" si="603"/>
        <v/>
      </c>
      <c r="AJ3656" s="69" t="str">
        <f t="shared" si="604"/>
        <v/>
      </c>
      <c r="AK3656" s="69" t="str">
        <f t="shared" si="605"/>
        <v/>
      </c>
      <c r="AL3656" s="69">
        <f t="shared" si="606"/>
        <v>0</v>
      </c>
      <c r="AM3656" s="69"/>
    </row>
    <row r="3657" spans="29:39">
      <c r="AC3657" s="69" t="str">
        <f t="shared" si="597"/>
        <v/>
      </c>
      <c r="AD3657" s="69" t="str">
        <f t="shared" si="598"/>
        <v/>
      </c>
      <c r="AE3657" s="69" t="str">
        <f t="shared" si="599"/>
        <v/>
      </c>
      <c r="AF3657" s="69" t="str">
        <f t="shared" si="600"/>
        <v/>
      </c>
      <c r="AG3657" s="69" t="str">
        <f t="shared" si="601"/>
        <v/>
      </c>
      <c r="AH3657" s="69" t="str">
        <f t="shared" si="602"/>
        <v/>
      </c>
      <c r="AI3657" s="69" t="str">
        <f t="shared" si="603"/>
        <v/>
      </c>
      <c r="AJ3657" s="69" t="str">
        <f t="shared" si="604"/>
        <v/>
      </c>
      <c r="AK3657" s="69" t="str">
        <f t="shared" si="605"/>
        <v/>
      </c>
      <c r="AL3657" s="69">
        <f t="shared" si="606"/>
        <v>0</v>
      </c>
      <c r="AM3657" s="69"/>
    </row>
    <row r="3658" spans="29:39">
      <c r="AC3658" s="69" t="str">
        <f t="shared" si="597"/>
        <v/>
      </c>
      <c r="AD3658" s="69" t="str">
        <f t="shared" si="598"/>
        <v/>
      </c>
      <c r="AE3658" s="69" t="str">
        <f t="shared" si="599"/>
        <v/>
      </c>
      <c r="AF3658" s="69" t="str">
        <f t="shared" si="600"/>
        <v/>
      </c>
      <c r="AG3658" s="69" t="str">
        <f t="shared" si="601"/>
        <v/>
      </c>
      <c r="AH3658" s="69" t="str">
        <f t="shared" si="602"/>
        <v/>
      </c>
      <c r="AI3658" s="69" t="str">
        <f t="shared" si="603"/>
        <v/>
      </c>
      <c r="AJ3658" s="69" t="str">
        <f t="shared" si="604"/>
        <v/>
      </c>
      <c r="AK3658" s="69" t="str">
        <f t="shared" si="605"/>
        <v/>
      </c>
      <c r="AL3658" s="69">
        <f t="shared" si="606"/>
        <v>0</v>
      </c>
      <c r="AM3658" s="69"/>
    </row>
    <row r="3659" spans="29:39">
      <c r="AC3659" s="69" t="str">
        <f t="shared" si="597"/>
        <v/>
      </c>
      <c r="AD3659" s="69" t="str">
        <f t="shared" si="598"/>
        <v/>
      </c>
      <c r="AE3659" s="69" t="str">
        <f t="shared" si="599"/>
        <v/>
      </c>
      <c r="AF3659" s="69" t="str">
        <f t="shared" si="600"/>
        <v/>
      </c>
      <c r="AG3659" s="69" t="str">
        <f t="shared" si="601"/>
        <v/>
      </c>
      <c r="AH3659" s="69" t="str">
        <f t="shared" si="602"/>
        <v/>
      </c>
      <c r="AI3659" s="69" t="str">
        <f t="shared" si="603"/>
        <v/>
      </c>
      <c r="AJ3659" s="69" t="str">
        <f t="shared" si="604"/>
        <v/>
      </c>
      <c r="AK3659" s="69" t="str">
        <f t="shared" si="605"/>
        <v/>
      </c>
      <c r="AL3659" s="69">
        <f t="shared" si="606"/>
        <v>0</v>
      </c>
      <c r="AM3659" s="69"/>
    </row>
    <row r="3660" spans="29:39">
      <c r="AC3660" s="69" t="str">
        <f t="shared" si="597"/>
        <v/>
      </c>
      <c r="AD3660" s="69" t="str">
        <f t="shared" si="598"/>
        <v/>
      </c>
      <c r="AE3660" s="69" t="str">
        <f t="shared" si="599"/>
        <v/>
      </c>
      <c r="AF3660" s="69" t="str">
        <f t="shared" si="600"/>
        <v/>
      </c>
      <c r="AG3660" s="69" t="str">
        <f t="shared" si="601"/>
        <v/>
      </c>
      <c r="AH3660" s="69" t="str">
        <f t="shared" si="602"/>
        <v/>
      </c>
      <c r="AI3660" s="69" t="str">
        <f t="shared" si="603"/>
        <v/>
      </c>
      <c r="AJ3660" s="69" t="str">
        <f t="shared" si="604"/>
        <v/>
      </c>
      <c r="AK3660" s="69" t="str">
        <f t="shared" si="605"/>
        <v/>
      </c>
      <c r="AL3660" s="69">
        <f t="shared" si="606"/>
        <v>0</v>
      </c>
      <c r="AM3660" s="69"/>
    </row>
    <row r="3661" spans="29:39">
      <c r="AC3661" s="69" t="str">
        <f t="shared" si="597"/>
        <v/>
      </c>
      <c r="AD3661" s="69" t="str">
        <f t="shared" si="598"/>
        <v/>
      </c>
      <c r="AE3661" s="69" t="str">
        <f t="shared" si="599"/>
        <v/>
      </c>
      <c r="AF3661" s="69" t="str">
        <f t="shared" si="600"/>
        <v/>
      </c>
      <c r="AG3661" s="69" t="str">
        <f t="shared" si="601"/>
        <v/>
      </c>
      <c r="AH3661" s="69" t="str">
        <f t="shared" si="602"/>
        <v/>
      </c>
      <c r="AI3661" s="69" t="str">
        <f t="shared" si="603"/>
        <v/>
      </c>
      <c r="AJ3661" s="69" t="str">
        <f t="shared" si="604"/>
        <v/>
      </c>
      <c r="AK3661" s="69" t="str">
        <f t="shared" si="605"/>
        <v/>
      </c>
      <c r="AL3661" s="69">
        <f t="shared" si="606"/>
        <v>0</v>
      </c>
      <c r="AM3661" s="69"/>
    </row>
    <row r="3662" spans="29:39">
      <c r="AC3662" s="69" t="str">
        <f t="shared" si="597"/>
        <v/>
      </c>
      <c r="AD3662" s="69" t="str">
        <f t="shared" si="598"/>
        <v/>
      </c>
      <c r="AE3662" s="69" t="str">
        <f t="shared" si="599"/>
        <v/>
      </c>
      <c r="AF3662" s="69" t="str">
        <f t="shared" si="600"/>
        <v/>
      </c>
      <c r="AG3662" s="69" t="str">
        <f t="shared" si="601"/>
        <v/>
      </c>
      <c r="AH3662" s="69" t="str">
        <f t="shared" si="602"/>
        <v/>
      </c>
      <c r="AI3662" s="69" t="str">
        <f t="shared" si="603"/>
        <v/>
      </c>
      <c r="AJ3662" s="69" t="str">
        <f t="shared" si="604"/>
        <v/>
      </c>
      <c r="AK3662" s="69" t="str">
        <f t="shared" si="605"/>
        <v/>
      </c>
      <c r="AL3662" s="69">
        <f t="shared" si="606"/>
        <v>0</v>
      </c>
      <c r="AM3662" s="69"/>
    </row>
    <row r="3663" spans="29:39">
      <c r="AC3663" s="69" t="str">
        <f t="shared" si="597"/>
        <v/>
      </c>
      <c r="AD3663" s="69" t="str">
        <f t="shared" si="598"/>
        <v/>
      </c>
      <c r="AE3663" s="69" t="str">
        <f t="shared" si="599"/>
        <v/>
      </c>
      <c r="AF3663" s="69" t="str">
        <f t="shared" si="600"/>
        <v/>
      </c>
      <c r="AG3663" s="69" t="str">
        <f t="shared" si="601"/>
        <v/>
      </c>
      <c r="AH3663" s="69" t="str">
        <f t="shared" si="602"/>
        <v/>
      </c>
      <c r="AI3663" s="69" t="str">
        <f t="shared" si="603"/>
        <v/>
      </c>
      <c r="AJ3663" s="69" t="str">
        <f t="shared" si="604"/>
        <v/>
      </c>
      <c r="AK3663" s="69" t="str">
        <f t="shared" si="605"/>
        <v/>
      </c>
      <c r="AL3663" s="69">
        <f t="shared" si="606"/>
        <v>0</v>
      </c>
      <c r="AM3663" s="69"/>
    </row>
    <row r="3664" spans="29:39">
      <c r="AC3664" s="69" t="str">
        <f t="shared" si="597"/>
        <v/>
      </c>
      <c r="AD3664" s="69" t="str">
        <f t="shared" si="598"/>
        <v/>
      </c>
      <c r="AE3664" s="69" t="str">
        <f t="shared" si="599"/>
        <v/>
      </c>
      <c r="AF3664" s="69" t="str">
        <f t="shared" si="600"/>
        <v/>
      </c>
      <c r="AG3664" s="69" t="str">
        <f t="shared" si="601"/>
        <v/>
      </c>
      <c r="AH3664" s="69" t="str">
        <f t="shared" si="602"/>
        <v/>
      </c>
      <c r="AI3664" s="69" t="str">
        <f t="shared" si="603"/>
        <v/>
      </c>
      <c r="AJ3664" s="69" t="str">
        <f t="shared" si="604"/>
        <v/>
      </c>
      <c r="AK3664" s="69" t="str">
        <f t="shared" si="605"/>
        <v/>
      </c>
      <c r="AL3664" s="69">
        <f t="shared" si="606"/>
        <v>0</v>
      </c>
      <c r="AM3664" s="69"/>
    </row>
    <row r="3665" spans="29:39">
      <c r="AC3665" s="69" t="str">
        <f t="shared" ref="AC3665:AC3728" si="607">IF(LEFT(Q3665,1)="&lt;",1*MID(Q3665,2,LEN(Q3665)-1),"")</f>
        <v/>
      </c>
      <c r="AD3665" s="69" t="str">
        <f t="shared" ref="AD3665:AD3728" si="608">IF(LEFT(R3665,1)="&lt;",1*MID(R3665,2,LEN(R3665)-1),"")</f>
        <v/>
      </c>
      <c r="AE3665" s="69" t="str">
        <f t="shared" ref="AE3665:AE3728" si="609">IF(LEFT(S3665,1)="&lt;",1*MID(S3665,2,LEN(S3665)-1),"")</f>
        <v/>
      </c>
      <c r="AF3665" s="69" t="str">
        <f t="shared" ref="AF3665:AF3728" si="610">IF(LEFT(T3665,1)="&lt;",1*MID(T3665,2,LEN(T3665)-1),"")</f>
        <v/>
      </c>
      <c r="AG3665" s="69" t="str">
        <f t="shared" ref="AG3665:AG3728" si="611">IF(LEFT(U3665,1)="&lt;",1*MID(U3665,2,LEN(U3665)-1),"")</f>
        <v/>
      </c>
      <c r="AH3665" s="69" t="str">
        <f t="shared" ref="AH3665:AH3728" si="612">IF(LEFT(V3665,1)="&lt;",1*MID(V3665,2,LEN(V3665)-1),"")</f>
        <v/>
      </c>
      <c r="AI3665" s="69" t="str">
        <f t="shared" ref="AI3665:AI3728" si="613">IF(LEFT(W3665,1)="&lt;",1*MID(W3665,2,LEN(W3665)-1),"")</f>
        <v/>
      </c>
      <c r="AJ3665" s="69" t="str">
        <f t="shared" ref="AJ3665:AJ3728" si="614">IF(LEFT(X3665,1)="&lt;",1*MID(X3665,2,LEN(X3665)-1),"")</f>
        <v/>
      </c>
      <c r="AK3665" s="69" t="str">
        <f t="shared" ref="AK3665:AK3728" si="615">IF(LEFT(Y3665,1)="&lt;",1*MID(Y3665,2,LEN(Y3665)-1),"")</f>
        <v/>
      </c>
      <c r="AL3665" s="69">
        <f t="shared" ref="AL3665:AL3728" si="616">SUM(AC3665:AK3665)</f>
        <v>0</v>
      </c>
      <c r="AM3665" s="69"/>
    </row>
    <row r="3666" spans="29:39">
      <c r="AC3666" s="69" t="str">
        <f t="shared" si="607"/>
        <v/>
      </c>
      <c r="AD3666" s="69" t="str">
        <f t="shared" si="608"/>
        <v/>
      </c>
      <c r="AE3666" s="69" t="str">
        <f t="shared" si="609"/>
        <v/>
      </c>
      <c r="AF3666" s="69" t="str">
        <f t="shared" si="610"/>
        <v/>
      </c>
      <c r="AG3666" s="69" t="str">
        <f t="shared" si="611"/>
        <v/>
      </c>
      <c r="AH3666" s="69" t="str">
        <f t="shared" si="612"/>
        <v/>
      </c>
      <c r="AI3666" s="69" t="str">
        <f t="shared" si="613"/>
        <v/>
      </c>
      <c r="AJ3666" s="69" t="str">
        <f t="shared" si="614"/>
        <v/>
      </c>
      <c r="AK3666" s="69" t="str">
        <f t="shared" si="615"/>
        <v/>
      </c>
      <c r="AL3666" s="69">
        <f t="shared" si="616"/>
        <v>0</v>
      </c>
      <c r="AM3666" s="69"/>
    </row>
    <row r="3667" spans="29:39">
      <c r="AC3667" s="69" t="str">
        <f t="shared" si="607"/>
        <v/>
      </c>
      <c r="AD3667" s="69" t="str">
        <f t="shared" si="608"/>
        <v/>
      </c>
      <c r="AE3667" s="69" t="str">
        <f t="shared" si="609"/>
        <v/>
      </c>
      <c r="AF3667" s="69" t="str">
        <f t="shared" si="610"/>
        <v/>
      </c>
      <c r="AG3667" s="69" t="str">
        <f t="shared" si="611"/>
        <v/>
      </c>
      <c r="AH3667" s="69" t="str">
        <f t="shared" si="612"/>
        <v/>
      </c>
      <c r="AI3667" s="69" t="str">
        <f t="shared" si="613"/>
        <v/>
      </c>
      <c r="AJ3667" s="69" t="str">
        <f t="shared" si="614"/>
        <v/>
      </c>
      <c r="AK3667" s="69" t="str">
        <f t="shared" si="615"/>
        <v/>
      </c>
      <c r="AL3667" s="69">
        <f t="shared" si="616"/>
        <v>0</v>
      </c>
      <c r="AM3667" s="69"/>
    </row>
    <row r="3668" spans="29:39">
      <c r="AC3668" s="69" t="str">
        <f t="shared" si="607"/>
        <v/>
      </c>
      <c r="AD3668" s="69" t="str">
        <f t="shared" si="608"/>
        <v/>
      </c>
      <c r="AE3668" s="69" t="str">
        <f t="shared" si="609"/>
        <v/>
      </c>
      <c r="AF3668" s="69" t="str">
        <f t="shared" si="610"/>
        <v/>
      </c>
      <c r="AG3668" s="69" t="str">
        <f t="shared" si="611"/>
        <v/>
      </c>
      <c r="AH3668" s="69" t="str">
        <f t="shared" si="612"/>
        <v/>
      </c>
      <c r="AI3668" s="69" t="str">
        <f t="shared" si="613"/>
        <v/>
      </c>
      <c r="AJ3668" s="69" t="str">
        <f t="shared" si="614"/>
        <v/>
      </c>
      <c r="AK3668" s="69" t="str">
        <f t="shared" si="615"/>
        <v/>
      </c>
      <c r="AL3668" s="69">
        <f t="shared" si="616"/>
        <v>0</v>
      </c>
      <c r="AM3668" s="69"/>
    </row>
    <row r="3669" spans="29:39">
      <c r="AC3669" s="69" t="str">
        <f t="shared" si="607"/>
        <v/>
      </c>
      <c r="AD3669" s="69" t="str">
        <f t="shared" si="608"/>
        <v/>
      </c>
      <c r="AE3669" s="69" t="str">
        <f t="shared" si="609"/>
        <v/>
      </c>
      <c r="AF3669" s="69" t="str">
        <f t="shared" si="610"/>
        <v/>
      </c>
      <c r="AG3669" s="69" t="str">
        <f t="shared" si="611"/>
        <v/>
      </c>
      <c r="AH3669" s="69" t="str">
        <f t="shared" si="612"/>
        <v/>
      </c>
      <c r="AI3669" s="69" t="str">
        <f t="shared" si="613"/>
        <v/>
      </c>
      <c r="AJ3669" s="69" t="str">
        <f t="shared" si="614"/>
        <v/>
      </c>
      <c r="AK3669" s="69" t="str">
        <f t="shared" si="615"/>
        <v/>
      </c>
      <c r="AL3669" s="69">
        <f t="shared" si="616"/>
        <v>0</v>
      </c>
      <c r="AM3669" s="69"/>
    </row>
    <row r="3670" spans="29:39">
      <c r="AC3670" s="69" t="str">
        <f t="shared" si="607"/>
        <v/>
      </c>
      <c r="AD3670" s="69" t="str">
        <f t="shared" si="608"/>
        <v/>
      </c>
      <c r="AE3670" s="69" t="str">
        <f t="shared" si="609"/>
        <v/>
      </c>
      <c r="AF3670" s="69" t="str">
        <f t="shared" si="610"/>
        <v/>
      </c>
      <c r="AG3670" s="69" t="str">
        <f t="shared" si="611"/>
        <v/>
      </c>
      <c r="AH3670" s="69" t="str">
        <f t="shared" si="612"/>
        <v/>
      </c>
      <c r="AI3670" s="69" t="str">
        <f t="shared" si="613"/>
        <v/>
      </c>
      <c r="AJ3670" s="69" t="str">
        <f t="shared" si="614"/>
        <v/>
      </c>
      <c r="AK3670" s="69" t="str">
        <f t="shared" si="615"/>
        <v/>
      </c>
      <c r="AL3670" s="69">
        <f t="shared" si="616"/>
        <v>0</v>
      </c>
      <c r="AM3670" s="69"/>
    </row>
    <row r="3671" spans="29:39">
      <c r="AC3671" s="69" t="str">
        <f t="shared" si="607"/>
        <v/>
      </c>
      <c r="AD3671" s="69" t="str">
        <f t="shared" si="608"/>
        <v/>
      </c>
      <c r="AE3671" s="69" t="str">
        <f t="shared" si="609"/>
        <v/>
      </c>
      <c r="AF3671" s="69" t="str">
        <f t="shared" si="610"/>
        <v/>
      </c>
      <c r="AG3671" s="69" t="str">
        <f t="shared" si="611"/>
        <v/>
      </c>
      <c r="AH3671" s="69" t="str">
        <f t="shared" si="612"/>
        <v/>
      </c>
      <c r="AI3671" s="69" t="str">
        <f t="shared" si="613"/>
        <v/>
      </c>
      <c r="AJ3671" s="69" t="str">
        <f t="shared" si="614"/>
        <v/>
      </c>
      <c r="AK3671" s="69" t="str">
        <f t="shared" si="615"/>
        <v/>
      </c>
      <c r="AL3671" s="69">
        <f t="shared" si="616"/>
        <v>0</v>
      </c>
      <c r="AM3671" s="69"/>
    </row>
    <row r="3672" spans="29:39">
      <c r="AC3672" s="69" t="str">
        <f t="shared" si="607"/>
        <v/>
      </c>
      <c r="AD3672" s="69" t="str">
        <f t="shared" si="608"/>
        <v/>
      </c>
      <c r="AE3672" s="69" t="str">
        <f t="shared" si="609"/>
        <v/>
      </c>
      <c r="AF3672" s="69" t="str">
        <f t="shared" si="610"/>
        <v/>
      </c>
      <c r="AG3672" s="69" t="str">
        <f t="shared" si="611"/>
        <v/>
      </c>
      <c r="AH3672" s="69" t="str">
        <f t="shared" si="612"/>
        <v/>
      </c>
      <c r="AI3672" s="69" t="str">
        <f t="shared" si="613"/>
        <v/>
      </c>
      <c r="AJ3672" s="69" t="str">
        <f t="shared" si="614"/>
        <v/>
      </c>
      <c r="AK3672" s="69" t="str">
        <f t="shared" si="615"/>
        <v/>
      </c>
      <c r="AL3672" s="69">
        <f t="shared" si="616"/>
        <v>0</v>
      </c>
      <c r="AM3672" s="69"/>
    </row>
    <row r="3673" spans="29:39">
      <c r="AC3673" s="69" t="str">
        <f t="shared" si="607"/>
        <v/>
      </c>
      <c r="AD3673" s="69" t="str">
        <f t="shared" si="608"/>
        <v/>
      </c>
      <c r="AE3673" s="69" t="str">
        <f t="shared" si="609"/>
        <v/>
      </c>
      <c r="AF3673" s="69" t="str">
        <f t="shared" si="610"/>
        <v/>
      </c>
      <c r="AG3673" s="69" t="str">
        <f t="shared" si="611"/>
        <v/>
      </c>
      <c r="AH3673" s="69" t="str">
        <f t="shared" si="612"/>
        <v/>
      </c>
      <c r="AI3673" s="69" t="str">
        <f t="shared" si="613"/>
        <v/>
      </c>
      <c r="AJ3673" s="69" t="str">
        <f t="shared" si="614"/>
        <v/>
      </c>
      <c r="AK3673" s="69" t="str">
        <f t="shared" si="615"/>
        <v/>
      </c>
      <c r="AL3673" s="69">
        <f t="shared" si="616"/>
        <v>0</v>
      </c>
      <c r="AM3673" s="69"/>
    </row>
    <row r="3674" spans="29:39">
      <c r="AC3674" s="69" t="str">
        <f t="shared" si="607"/>
        <v/>
      </c>
      <c r="AD3674" s="69" t="str">
        <f t="shared" si="608"/>
        <v/>
      </c>
      <c r="AE3674" s="69" t="str">
        <f t="shared" si="609"/>
        <v/>
      </c>
      <c r="AF3674" s="69" t="str">
        <f t="shared" si="610"/>
        <v/>
      </c>
      <c r="AG3674" s="69" t="str">
        <f t="shared" si="611"/>
        <v/>
      </c>
      <c r="AH3674" s="69" t="str">
        <f t="shared" si="612"/>
        <v/>
      </c>
      <c r="AI3674" s="69" t="str">
        <f t="shared" si="613"/>
        <v/>
      </c>
      <c r="AJ3674" s="69" t="str">
        <f t="shared" si="614"/>
        <v/>
      </c>
      <c r="AK3674" s="69" t="str">
        <f t="shared" si="615"/>
        <v/>
      </c>
      <c r="AL3674" s="69">
        <f t="shared" si="616"/>
        <v>0</v>
      </c>
      <c r="AM3674" s="69"/>
    </row>
    <row r="3675" spans="29:39">
      <c r="AC3675" s="69" t="str">
        <f t="shared" si="607"/>
        <v/>
      </c>
      <c r="AD3675" s="69" t="str">
        <f t="shared" si="608"/>
        <v/>
      </c>
      <c r="AE3675" s="69" t="str">
        <f t="shared" si="609"/>
        <v/>
      </c>
      <c r="AF3675" s="69" t="str">
        <f t="shared" si="610"/>
        <v/>
      </c>
      <c r="AG3675" s="69" t="str">
        <f t="shared" si="611"/>
        <v/>
      </c>
      <c r="AH3675" s="69" t="str">
        <f t="shared" si="612"/>
        <v/>
      </c>
      <c r="AI3675" s="69" t="str">
        <f t="shared" si="613"/>
        <v/>
      </c>
      <c r="AJ3675" s="69" t="str">
        <f t="shared" si="614"/>
        <v/>
      </c>
      <c r="AK3675" s="69" t="str">
        <f t="shared" si="615"/>
        <v/>
      </c>
      <c r="AL3675" s="69">
        <f t="shared" si="616"/>
        <v>0</v>
      </c>
      <c r="AM3675" s="69"/>
    </row>
    <row r="3676" spans="29:39">
      <c r="AC3676" s="69" t="str">
        <f t="shared" si="607"/>
        <v/>
      </c>
      <c r="AD3676" s="69" t="str">
        <f t="shared" si="608"/>
        <v/>
      </c>
      <c r="AE3676" s="69" t="str">
        <f t="shared" si="609"/>
        <v/>
      </c>
      <c r="AF3676" s="69" t="str">
        <f t="shared" si="610"/>
        <v/>
      </c>
      <c r="AG3676" s="69" t="str">
        <f t="shared" si="611"/>
        <v/>
      </c>
      <c r="AH3676" s="69" t="str">
        <f t="shared" si="612"/>
        <v/>
      </c>
      <c r="AI3676" s="69" t="str">
        <f t="shared" si="613"/>
        <v/>
      </c>
      <c r="AJ3676" s="69" t="str">
        <f t="shared" si="614"/>
        <v/>
      </c>
      <c r="AK3676" s="69" t="str">
        <f t="shared" si="615"/>
        <v/>
      </c>
      <c r="AL3676" s="69">
        <f t="shared" si="616"/>
        <v>0</v>
      </c>
      <c r="AM3676" s="69"/>
    </row>
    <row r="3677" spans="29:39">
      <c r="AC3677" s="69" t="str">
        <f t="shared" si="607"/>
        <v/>
      </c>
      <c r="AD3677" s="69" t="str">
        <f t="shared" si="608"/>
        <v/>
      </c>
      <c r="AE3677" s="69" t="str">
        <f t="shared" si="609"/>
        <v/>
      </c>
      <c r="AF3677" s="69" t="str">
        <f t="shared" si="610"/>
        <v/>
      </c>
      <c r="AG3677" s="69" t="str">
        <f t="shared" si="611"/>
        <v/>
      </c>
      <c r="AH3677" s="69" t="str">
        <f t="shared" si="612"/>
        <v/>
      </c>
      <c r="AI3677" s="69" t="str">
        <f t="shared" si="613"/>
        <v/>
      </c>
      <c r="AJ3677" s="69" t="str">
        <f t="shared" si="614"/>
        <v/>
      </c>
      <c r="AK3677" s="69" t="str">
        <f t="shared" si="615"/>
        <v/>
      </c>
      <c r="AL3677" s="69">
        <f t="shared" si="616"/>
        <v>0</v>
      </c>
      <c r="AM3677" s="69"/>
    </row>
    <row r="3678" spans="29:39">
      <c r="AC3678" s="69" t="str">
        <f t="shared" si="607"/>
        <v/>
      </c>
      <c r="AD3678" s="69" t="str">
        <f t="shared" si="608"/>
        <v/>
      </c>
      <c r="AE3678" s="69" t="str">
        <f t="shared" si="609"/>
        <v/>
      </c>
      <c r="AF3678" s="69" t="str">
        <f t="shared" si="610"/>
        <v/>
      </c>
      <c r="AG3678" s="69" t="str">
        <f t="shared" si="611"/>
        <v/>
      </c>
      <c r="AH3678" s="69" t="str">
        <f t="shared" si="612"/>
        <v/>
      </c>
      <c r="AI3678" s="69" t="str">
        <f t="shared" si="613"/>
        <v/>
      </c>
      <c r="AJ3678" s="69" t="str">
        <f t="shared" si="614"/>
        <v/>
      </c>
      <c r="AK3678" s="69" t="str">
        <f t="shared" si="615"/>
        <v/>
      </c>
      <c r="AL3678" s="69">
        <f t="shared" si="616"/>
        <v>0</v>
      </c>
      <c r="AM3678" s="69"/>
    </row>
    <row r="3679" spans="29:39">
      <c r="AC3679" s="69" t="str">
        <f t="shared" si="607"/>
        <v/>
      </c>
      <c r="AD3679" s="69" t="str">
        <f t="shared" si="608"/>
        <v/>
      </c>
      <c r="AE3679" s="69" t="str">
        <f t="shared" si="609"/>
        <v/>
      </c>
      <c r="AF3679" s="69" t="str">
        <f t="shared" si="610"/>
        <v/>
      </c>
      <c r="AG3679" s="69" t="str">
        <f t="shared" si="611"/>
        <v/>
      </c>
      <c r="AH3679" s="69" t="str">
        <f t="shared" si="612"/>
        <v/>
      </c>
      <c r="AI3679" s="69" t="str">
        <f t="shared" si="613"/>
        <v/>
      </c>
      <c r="AJ3679" s="69" t="str">
        <f t="shared" si="614"/>
        <v/>
      </c>
      <c r="AK3679" s="69" t="str">
        <f t="shared" si="615"/>
        <v/>
      </c>
      <c r="AL3679" s="69">
        <f t="shared" si="616"/>
        <v>0</v>
      </c>
      <c r="AM3679" s="69"/>
    </row>
    <row r="3680" spans="29:39">
      <c r="AC3680" s="69" t="str">
        <f t="shared" si="607"/>
        <v/>
      </c>
      <c r="AD3680" s="69" t="str">
        <f t="shared" si="608"/>
        <v/>
      </c>
      <c r="AE3680" s="69" t="str">
        <f t="shared" si="609"/>
        <v/>
      </c>
      <c r="AF3680" s="69" t="str">
        <f t="shared" si="610"/>
        <v/>
      </c>
      <c r="AG3680" s="69" t="str">
        <f t="shared" si="611"/>
        <v/>
      </c>
      <c r="AH3680" s="69" t="str">
        <f t="shared" si="612"/>
        <v/>
      </c>
      <c r="AI3680" s="69" t="str">
        <f t="shared" si="613"/>
        <v/>
      </c>
      <c r="AJ3680" s="69" t="str">
        <f t="shared" si="614"/>
        <v/>
      </c>
      <c r="AK3680" s="69" t="str">
        <f t="shared" si="615"/>
        <v/>
      </c>
      <c r="AL3680" s="69">
        <f t="shared" si="616"/>
        <v>0</v>
      </c>
      <c r="AM3680" s="69"/>
    </row>
    <row r="3681" spans="29:39">
      <c r="AC3681" s="69" t="str">
        <f t="shared" si="607"/>
        <v/>
      </c>
      <c r="AD3681" s="69" t="str">
        <f t="shared" si="608"/>
        <v/>
      </c>
      <c r="AE3681" s="69" t="str">
        <f t="shared" si="609"/>
        <v/>
      </c>
      <c r="AF3681" s="69" t="str">
        <f t="shared" si="610"/>
        <v/>
      </c>
      <c r="AG3681" s="69" t="str">
        <f t="shared" si="611"/>
        <v/>
      </c>
      <c r="AH3681" s="69" t="str">
        <f t="shared" si="612"/>
        <v/>
      </c>
      <c r="AI3681" s="69" t="str">
        <f t="shared" si="613"/>
        <v/>
      </c>
      <c r="AJ3681" s="69" t="str">
        <f t="shared" si="614"/>
        <v/>
      </c>
      <c r="AK3681" s="69" t="str">
        <f t="shared" si="615"/>
        <v/>
      </c>
      <c r="AL3681" s="69">
        <f t="shared" si="616"/>
        <v>0</v>
      </c>
      <c r="AM3681" s="69"/>
    </row>
    <row r="3682" spans="29:39">
      <c r="AC3682" s="69" t="str">
        <f t="shared" si="607"/>
        <v/>
      </c>
      <c r="AD3682" s="69" t="str">
        <f t="shared" si="608"/>
        <v/>
      </c>
      <c r="AE3682" s="69" t="str">
        <f t="shared" si="609"/>
        <v/>
      </c>
      <c r="AF3682" s="69" t="str">
        <f t="shared" si="610"/>
        <v/>
      </c>
      <c r="AG3682" s="69" t="str">
        <f t="shared" si="611"/>
        <v/>
      </c>
      <c r="AH3682" s="69" t="str">
        <f t="shared" si="612"/>
        <v/>
      </c>
      <c r="AI3682" s="69" t="str">
        <f t="shared" si="613"/>
        <v/>
      </c>
      <c r="AJ3682" s="69" t="str">
        <f t="shared" si="614"/>
        <v/>
      </c>
      <c r="AK3682" s="69" t="str">
        <f t="shared" si="615"/>
        <v/>
      </c>
      <c r="AL3682" s="69">
        <f t="shared" si="616"/>
        <v>0</v>
      </c>
      <c r="AM3682" s="69"/>
    </row>
    <row r="3683" spans="29:39">
      <c r="AC3683" s="69" t="str">
        <f t="shared" si="607"/>
        <v/>
      </c>
      <c r="AD3683" s="69" t="str">
        <f t="shared" si="608"/>
        <v/>
      </c>
      <c r="AE3683" s="69" t="str">
        <f t="shared" si="609"/>
        <v/>
      </c>
      <c r="AF3683" s="69" t="str">
        <f t="shared" si="610"/>
        <v/>
      </c>
      <c r="AG3683" s="69" t="str">
        <f t="shared" si="611"/>
        <v/>
      </c>
      <c r="AH3683" s="69" t="str">
        <f t="shared" si="612"/>
        <v/>
      </c>
      <c r="AI3683" s="69" t="str">
        <f t="shared" si="613"/>
        <v/>
      </c>
      <c r="AJ3683" s="69" t="str">
        <f t="shared" si="614"/>
        <v/>
      </c>
      <c r="AK3683" s="69" t="str">
        <f t="shared" si="615"/>
        <v/>
      </c>
      <c r="AL3683" s="69">
        <f t="shared" si="616"/>
        <v>0</v>
      </c>
      <c r="AM3683" s="69"/>
    </row>
    <row r="3684" spans="29:39">
      <c r="AC3684" s="69" t="str">
        <f t="shared" si="607"/>
        <v/>
      </c>
      <c r="AD3684" s="69" t="str">
        <f t="shared" si="608"/>
        <v/>
      </c>
      <c r="AE3684" s="69" t="str">
        <f t="shared" si="609"/>
        <v/>
      </c>
      <c r="AF3684" s="69" t="str">
        <f t="shared" si="610"/>
        <v/>
      </c>
      <c r="AG3684" s="69" t="str">
        <f t="shared" si="611"/>
        <v/>
      </c>
      <c r="AH3684" s="69" t="str">
        <f t="shared" si="612"/>
        <v/>
      </c>
      <c r="AI3684" s="69" t="str">
        <f t="shared" si="613"/>
        <v/>
      </c>
      <c r="AJ3684" s="69" t="str">
        <f t="shared" si="614"/>
        <v/>
      </c>
      <c r="AK3684" s="69" t="str">
        <f t="shared" si="615"/>
        <v/>
      </c>
      <c r="AL3684" s="69">
        <f t="shared" si="616"/>
        <v>0</v>
      </c>
      <c r="AM3684" s="69"/>
    </row>
    <row r="3685" spans="29:39">
      <c r="AC3685" s="69" t="str">
        <f t="shared" si="607"/>
        <v/>
      </c>
      <c r="AD3685" s="69" t="str">
        <f t="shared" si="608"/>
        <v/>
      </c>
      <c r="AE3685" s="69" t="str">
        <f t="shared" si="609"/>
        <v/>
      </c>
      <c r="AF3685" s="69" t="str">
        <f t="shared" si="610"/>
        <v/>
      </c>
      <c r="AG3685" s="69" t="str">
        <f t="shared" si="611"/>
        <v/>
      </c>
      <c r="AH3685" s="69" t="str">
        <f t="shared" si="612"/>
        <v/>
      </c>
      <c r="AI3685" s="69" t="str">
        <f t="shared" si="613"/>
        <v/>
      </c>
      <c r="AJ3685" s="69" t="str">
        <f t="shared" si="614"/>
        <v/>
      </c>
      <c r="AK3685" s="69" t="str">
        <f t="shared" si="615"/>
        <v/>
      </c>
      <c r="AL3685" s="69">
        <f t="shared" si="616"/>
        <v>0</v>
      </c>
      <c r="AM3685" s="69"/>
    </row>
    <row r="3686" spans="29:39">
      <c r="AC3686" s="69" t="str">
        <f t="shared" si="607"/>
        <v/>
      </c>
      <c r="AD3686" s="69" t="str">
        <f t="shared" si="608"/>
        <v/>
      </c>
      <c r="AE3686" s="69" t="str">
        <f t="shared" si="609"/>
        <v/>
      </c>
      <c r="AF3686" s="69" t="str">
        <f t="shared" si="610"/>
        <v/>
      </c>
      <c r="AG3686" s="69" t="str">
        <f t="shared" si="611"/>
        <v/>
      </c>
      <c r="AH3686" s="69" t="str">
        <f t="shared" si="612"/>
        <v/>
      </c>
      <c r="AI3686" s="69" t="str">
        <f t="shared" si="613"/>
        <v/>
      </c>
      <c r="AJ3686" s="69" t="str">
        <f t="shared" si="614"/>
        <v/>
      </c>
      <c r="AK3686" s="69" t="str">
        <f t="shared" si="615"/>
        <v/>
      </c>
      <c r="AL3686" s="69">
        <f t="shared" si="616"/>
        <v>0</v>
      </c>
      <c r="AM3686" s="69"/>
    </row>
    <row r="3687" spans="29:39">
      <c r="AC3687" s="69" t="str">
        <f t="shared" si="607"/>
        <v/>
      </c>
      <c r="AD3687" s="69" t="str">
        <f t="shared" si="608"/>
        <v/>
      </c>
      <c r="AE3687" s="69" t="str">
        <f t="shared" si="609"/>
        <v/>
      </c>
      <c r="AF3687" s="69" t="str">
        <f t="shared" si="610"/>
        <v/>
      </c>
      <c r="AG3687" s="69" t="str">
        <f t="shared" si="611"/>
        <v/>
      </c>
      <c r="AH3687" s="69" t="str">
        <f t="shared" si="612"/>
        <v/>
      </c>
      <c r="AI3687" s="69" t="str">
        <f t="shared" si="613"/>
        <v/>
      </c>
      <c r="AJ3687" s="69" t="str">
        <f t="shared" si="614"/>
        <v/>
      </c>
      <c r="AK3687" s="69" t="str">
        <f t="shared" si="615"/>
        <v/>
      </c>
      <c r="AL3687" s="69">
        <f t="shared" si="616"/>
        <v>0</v>
      </c>
      <c r="AM3687" s="69"/>
    </row>
    <row r="3688" spans="29:39">
      <c r="AC3688" s="69" t="str">
        <f t="shared" si="607"/>
        <v/>
      </c>
      <c r="AD3688" s="69" t="str">
        <f t="shared" si="608"/>
        <v/>
      </c>
      <c r="AE3688" s="69" t="str">
        <f t="shared" si="609"/>
        <v/>
      </c>
      <c r="AF3688" s="69" t="str">
        <f t="shared" si="610"/>
        <v/>
      </c>
      <c r="AG3688" s="69" t="str">
        <f t="shared" si="611"/>
        <v/>
      </c>
      <c r="AH3688" s="69" t="str">
        <f t="shared" si="612"/>
        <v/>
      </c>
      <c r="AI3688" s="69" t="str">
        <f t="shared" si="613"/>
        <v/>
      </c>
      <c r="AJ3688" s="69" t="str">
        <f t="shared" si="614"/>
        <v/>
      </c>
      <c r="AK3688" s="69" t="str">
        <f t="shared" si="615"/>
        <v/>
      </c>
      <c r="AL3688" s="69">
        <f t="shared" si="616"/>
        <v>0</v>
      </c>
      <c r="AM3688" s="69"/>
    </row>
    <row r="3689" spans="29:39">
      <c r="AC3689" s="69" t="str">
        <f t="shared" si="607"/>
        <v/>
      </c>
      <c r="AD3689" s="69" t="str">
        <f t="shared" si="608"/>
        <v/>
      </c>
      <c r="AE3689" s="69" t="str">
        <f t="shared" si="609"/>
        <v/>
      </c>
      <c r="AF3689" s="69" t="str">
        <f t="shared" si="610"/>
        <v/>
      </c>
      <c r="AG3689" s="69" t="str">
        <f t="shared" si="611"/>
        <v/>
      </c>
      <c r="AH3689" s="69" t="str">
        <f t="shared" si="612"/>
        <v/>
      </c>
      <c r="AI3689" s="69" t="str">
        <f t="shared" si="613"/>
        <v/>
      </c>
      <c r="AJ3689" s="69" t="str">
        <f t="shared" si="614"/>
        <v/>
      </c>
      <c r="AK3689" s="69" t="str">
        <f t="shared" si="615"/>
        <v/>
      </c>
      <c r="AL3689" s="69">
        <f t="shared" si="616"/>
        <v>0</v>
      </c>
      <c r="AM3689" s="69"/>
    </row>
    <row r="3690" spans="29:39">
      <c r="AC3690" s="69" t="str">
        <f t="shared" si="607"/>
        <v/>
      </c>
      <c r="AD3690" s="69" t="str">
        <f t="shared" si="608"/>
        <v/>
      </c>
      <c r="AE3690" s="69" t="str">
        <f t="shared" si="609"/>
        <v/>
      </c>
      <c r="AF3690" s="69" t="str">
        <f t="shared" si="610"/>
        <v/>
      </c>
      <c r="AG3690" s="69" t="str">
        <f t="shared" si="611"/>
        <v/>
      </c>
      <c r="AH3690" s="69" t="str">
        <f t="shared" si="612"/>
        <v/>
      </c>
      <c r="AI3690" s="69" t="str">
        <f t="shared" si="613"/>
        <v/>
      </c>
      <c r="AJ3690" s="69" t="str">
        <f t="shared" si="614"/>
        <v/>
      </c>
      <c r="AK3690" s="69" t="str">
        <f t="shared" si="615"/>
        <v/>
      </c>
      <c r="AL3690" s="69">
        <f t="shared" si="616"/>
        <v>0</v>
      </c>
      <c r="AM3690" s="69"/>
    </row>
    <row r="3691" spans="29:39">
      <c r="AC3691" s="69" t="str">
        <f t="shared" si="607"/>
        <v/>
      </c>
      <c r="AD3691" s="69" t="str">
        <f t="shared" si="608"/>
        <v/>
      </c>
      <c r="AE3691" s="69" t="str">
        <f t="shared" si="609"/>
        <v/>
      </c>
      <c r="AF3691" s="69" t="str">
        <f t="shared" si="610"/>
        <v/>
      </c>
      <c r="AG3691" s="69" t="str">
        <f t="shared" si="611"/>
        <v/>
      </c>
      <c r="AH3691" s="69" t="str">
        <f t="shared" si="612"/>
        <v/>
      </c>
      <c r="AI3691" s="69" t="str">
        <f t="shared" si="613"/>
        <v/>
      </c>
      <c r="AJ3691" s="69" t="str">
        <f t="shared" si="614"/>
        <v/>
      </c>
      <c r="AK3691" s="69" t="str">
        <f t="shared" si="615"/>
        <v/>
      </c>
      <c r="AL3691" s="69">
        <f t="shared" si="616"/>
        <v>0</v>
      </c>
      <c r="AM3691" s="69"/>
    </row>
    <row r="3692" spans="29:39">
      <c r="AC3692" s="69" t="str">
        <f t="shared" si="607"/>
        <v/>
      </c>
      <c r="AD3692" s="69" t="str">
        <f t="shared" si="608"/>
        <v/>
      </c>
      <c r="AE3692" s="69" t="str">
        <f t="shared" si="609"/>
        <v/>
      </c>
      <c r="AF3692" s="69" t="str">
        <f t="shared" si="610"/>
        <v/>
      </c>
      <c r="AG3692" s="69" t="str">
        <f t="shared" si="611"/>
        <v/>
      </c>
      <c r="AH3692" s="69" t="str">
        <f t="shared" si="612"/>
        <v/>
      </c>
      <c r="AI3692" s="69" t="str">
        <f t="shared" si="613"/>
        <v/>
      </c>
      <c r="AJ3692" s="69" t="str">
        <f t="shared" si="614"/>
        <v/>
      </c>
      <c r="AK3692" s="69" t="str">
        <f t="shared" si="615"/>
        <v/>
      </c>
      <c r="AL3692" s="69">
        <f t="shared" si="616"/>
        <v>0</v>
      </c>
      <c r="AM3692" s="69"/>
    </row>
    <row r="3693" spans="29:39">
      <c r="AC3693" s="69" t="str">
        <f t="shared" si="607"/>
        <v/>
      </c>
      <c r="AD3693" s="69" t="str">
        <f t="shared" si="608"/>
        <v/>
      </c>
      <c r="AE3693" s="69" t="str">
        <f t="shared" si="609"/>
        <v/>
      </c>
      <c r="AF3693" s="69" t="str">
        <f t="shared" si="610"/>
        <v/>
      </c>
      <c r="AG3693" s="69" t="str">
        <f t="shared" si="611"/>
        <v/>
      </c>
      <c r="AH3693" s="69" t="str">
        <f t="shared" si="612"/>
        <v/>
      </c>
      <c r="AI3693" s="69" t="str">
        <f t="shared" si="613"/>
        <v/>
      </c>
      <c r="AJ3693" s="69" t="str">
        <f t="shared" si="614"/>
        <v/>
      </c>
      <c r="AK3693" s="69" t="str">
        <f t="shared" si="615"/>
        <v/>
      </c>
      <c r="AL3693" s="69">
        <f t="shared" si="616"/>
        <v>0</v>
      </c>
      <c r="AM3693" s="69"/>
    </row>
    <row r="3694" spans="29:39">
      <c r="AC3694" s="69" t="str">
        <f t="shared" si="607"/>
        <v/>
      </c>
      <c r="AD3694" s="69" t="str">
        <f t="shared" si="608"/>
        <v/>
      </c>
      <c r="AE3694" s="69" t="str">
        <f t="shared" si="609"/>
        <v/>
      </c>
      <c r="AF3694" s="69" t="str">
        <f t="shared" si="610"/>
        <v/>
      </c>
      <c r="AG3694" s="69" t="str">
        <f t="shared" si="611"/>
        <v/>
      </c>
      <c r="AH3694" s="69" t="str">
        <f t="shared" si="612"/>
        <v/>
      </c>
      <c r="AI3694" s="69" t="str">
        <f t="shared" si="613"/>
        <v/>
      </c>
      <c r="AJ3694" s="69" t="str">
        <f t="shared" si="614"/>
        <v/>
      </c>
      <c r="AK3694" s="69" t="str">
        <f t="shared" si="615"/>
        <v/>
      </c>
      <c r="AL3694" s="69">
        <f t="shared" si="616"/>
        <v>0</v>
      </c>
      <c r="AM3694" s="69"/>
    </row>
    <row r="3695" spans="29:39">
      <c r="AC3695" s="69" t="str">
        <f t="shared" si="607"/>
        <v/>
      </c>
      <c r="AD3695" s="69" t="str">
        <f t="shared" si="608"/>
        <v/>
      </c>
      <c r="AE3695" s="69" t="str">
        <f t="shared" si="609"/>
        <v/>
      </c>
      <c r="AF3695" s="69" t="str">
        <f t="shared" si="610"/>
        <v/>
      </c>
      <c r="AG3695" s="69" t="str">
        <f t="shared" si="611"/>
        <v/>
      </c>
      <c r="AH3695" s="69" t="str">
        <f t="shared" si="612"/>
        <v/>
      </c>
      <c r="AI3695" s="69" t="str">
        <f t="shared" si="613"/>
        <v/>
      </c>
      <c r="AJ3695" s="69" t="str">
        <f t="shared" si="614"/>
        <v/>
      </c>
      <c r="AK3695" s="69" t="str">
        <f t="shared" si="615"/>
        <v/>
      </c>
      <c r="AL3695" s="69">
        <f t="shared" si="616"/>
        <v>0</v>
      </c>
      <c r="AM3695" s="69"/>
    </row>
    <row r="3696" spans="29:39">
      <c r="AC3696" s="69" t="str">
        <f t="shared" si="607"/>
        <v/>
      </c>
      <c r="AD3696" s="69" t="str">
        <f t="shared" si="608"/>
        <v/>
      </c>
      <c r="AE3696" s="69" t="str">
        <f t="shared" si="609"/>
        <v/>
      </c>
      <c r="AF3696" s="69" t="str">
        <f t="shared" si="610"/>
        <v/>
      </c>
      <c r="AG3696" s="69" t="str">
        <f t="shared" si="611"/>
        <v/>
      </c>
      <c r="AH3696" s="69" t="str">
        <f t="shared" si="612"/>
        <v/>
      </c>
      <c r="AI3696" s="69" t="str">
        <f t="shared" si="613"/>
        <v/>
      </c>
      <c r="AJ3696" s="69" t="str">
        <f t="shared" si="614"/>
        <v/>
      </c>
      <c r="AK3696" s="69" t="str">
        <f t="shared" si="615"/>
        <v/>
      </c>
      <c r="AL3696" s="69">
        <f t="shared" si="616"/>
        <v>0</v>
      </c>
      <c r="AM3696" s="69"/>
    </row>
    <row r="3697" spans="29:39">
      <c r="AC3697" s="69" t="str">
        <f t="shared" si="607"/>
        <v/>
      </c>
      <c r="AD3697" s="69" t="str">
        <f t="shared" si="608"/>
        <v/>
      </c>
      <c r="AE3697" s="69" t="str">
        <f t="shared" si="609"/>
        <v/>
      </c>
      <c r="AF3697" s="69" t="str">
        <f t="shared" si="610"/>
        <v/>
      </c>
      <c r="AG3697" s="69" t="str">
        <f t="shared" si="611"/>
        <v/>
      </c>
      <c r="AH3697" s="69" t="str">
        <f t="shared" si="612"/>
        <v/>
      </c>
      <c r="AI3697" s="69" t="str">
        <f t="shared" si="613"/>
        <v/>
      </c>
      <c r="AJ3697" s="69" t="str">
        <f t="shared" si="614"/>
        <v/>
      </c>
      <c r="AK3697" s="69" t="str">
        <f t="shared" si="615"/>
        <v/>
      </c>
      <c r="AL3697" s="69">
        <f t="shared" si="616"/>
        <v>0</v>
      </c>
      <c r="AM3697" s="69"/>
    </row>
    <row r="3698" spans="29:39">
      <c r="AC3698" s="69" t="str">
        <f t="shared" si="607"/>
        <v/>
      </c>
      <c r="AD3698" s="69" t="str">
        <f t="shared" si="608"/>
        <v/>
      </c>
      <c r="AE3698" s="69" t="str">
        <f t="shared" si="609"/>
        <v/>
      </c>
      <c r="AF3698" s="69" t="str">
        <f t="shared" si="610"/>
        <v/>
      </c>
      <c r="AG3698" s="69" t="str">
        <f t="shared" si="611"/>
        <v/>
      </c>
      <c r="AH3698" s="69" t="str">
        <f t="shared" si="612"/>
        <v/>
      </c>
      <c r="AI3698" s="69" t="str">
        <f t="shared" si="613"/>
        <v/>
      </c>
      <c r="AJ3698" s="69" t="str">
        <f t="shared" si="614"/>
        <v/>
      </c>
      <c r="AK3698" s="69" t="str">
        <f t="shared" si="615"/>
        <v/>
      </c>
      <c r="AL3698" s="69">
        <f t="shared" si="616"/>
        <v>0</v>
      </c>
      <c r="AM3698" s="69"/>
    </row>
    <row r="3699" spans="29:39">
      <c r="AC3699" s="69" t="str">
        <f t="shared" si="607"/>
        <v/>
      </c>
      <c r="AD3699" s="69" t="str">
        <f t="shared" si="608"/>
        <v/>
      </c>
      <c r="AE3699" s="69" t="str">
        <f t="shared" si="609"/>
        <v/>
      </c>
      <c r="AF3699" s="69" t="str">
        <f t="shared" si="610"/>
        <v/>
      </c>
      <c r="AG3699" s="69" t="str">
        <f t="shared" si="611"/>
        <v/>
      </c>
      <c r="AH3699" s="69" t="str">
        <f t="shared" si="612"/>
        <v/>
      </c>
      <c r="AI3699" s="69" t="str">
        <f t="shared" si="613"/>
        <v/>
      </c>
      <c r="AJ3699" s="69" t="str">
        <f t="shared" si="614"/>
        <v/>
      </c>
      <c r="AK3699" s="69" t="str">
        <f t="shared" si="615"/>
        <v/>
      </c>
      <c r="AL3699" s="69">
        <f t="shared" si="616"/>
        <v>0</v>
      </c>
      <c r="AM3699" s="69"/>
    </row>
    <row r="3700" spans="29:39">
      <c r="AC3700" s="69" t="str">
        <f t="shared" si="607"/>
        <v/>
      </c>
      <c r="AD3700" s="69" t="str">
        <f t="shared" si="608"/>
        <v/>
      </c>
      <c r="AE3700" s="69" t="str">
        <f t="shared" si="609"/>
        <v/>
      </c>
      <c r="AF3700" s="69" t="str">
        <f t="shared" si="610"/>
        <v/>
      </c>
      <c r="AG3700" s="69" t="str">
        <f t="shared" si="611"/>
        <v/>
      </c>
      <c r="AH3700" s="69" t="str">
        <f t="shared" si="612"/>
        <v/>
      </c>
      <c r="AI3700" s="69" t="str">
        <f t="shared" si="613"/>
        <v/>
      </c>
      <c r="AJ3700" s="69" t="str">
        <f t="shared" si="614"/>
        <v/>
      </c>
      <c r="AK3700" s="69" t="str">
        <f t="shared" si="615"/>
        <v/>
      </c>
      <c r="AL3700" s="69">
        <f t="shared" si="616"/>
        <v>0</v>
      </c>
      <c r="AM3700" s="69"/>
    </row>
    <row r="3701" spans="29:39">
      <c r="AC3701" s="69" t="str">
        <f t="shared" si="607"/>
        <v/>
      </c>
      <c r="AD3701" s="69" t="str">
        <f t="shared" si="608"/>
        <v/>
      </c>
      <c r="AE3701" s="69" t="str">
        <f t="shared" si="609"/>
        <v/>
      </c>
      <c r="AF3701" s="69" t="str">
        <f t="shared" si="610"/>
        <v/>
      </c>
      <c r="AG3701" s="69" t="str">
        <f t="shared" si="611"/>
        <v/>
      </c>
      <c r="AH3701" s="69" t="str">
        <f t="shared" si="612"/>
        <v/>
      </c>
      <c r="AI3701" s="69" t="str">
        <f t="shared" si="613"/>
        <v/>
      </c>
      <c r="AJ3701" s="69" t="str">
        <f t="shared" si="614"/>
        <v/>
      </c>
      <c r="AK3701" s="69" t="str">
        <f t="shared" si="615"/>
        <v/>
      </c>
      <c r="AL3701" s="69">
        <f t="shared" si="616"/>
        <v>0</v>
      </c>
      <c r="AM3701" s="69"/>
    </row>
    <row r="3702" spans="29:39">
      <c r="AC3702" s="69" t="str">
        <f t="shared" si="607"/>
        <v/>
      </c>
      <c r="AD3702" s="69" t="str">
        <f t="shared" si="608"/>
        <v/>
      </c>
      <c r="AE3702" s="69" t="str">
        <f t="shared" si="609"/>
        <v/>
      </c>
      <c r="AF3702" s="69" t="str">
        <f t="shared" si="610"/>
        <v/>
      </c>
      <c r="AG3702" s="69" t="str">
        <f t="shared" si="611"/>
        <v/>
      </c>
      <c r="AH3702" s="69" t="str">
        <f t="shared" si="612"/>
        <v/>
      </c>
      <c r="AI3702" s="69" t="str">
        <f t="shared" si="613"/>
        <v/>
      </c>
      <c r="AJ3702" s="69" t="str">
        <f t="shared" si="614"/>
        <v/>
      </c>
      <c r="AK3702" s="69" t="str">
        <f t="shared" si="615"/>
        <v/>
      </c>
      <c r="AL3702" s="69">
        <f t="shared" si="616"/>
        <v>0</v>
      </c>
      <c r="AM3702" s="69"/>
    </row>
    <row r="3703" spans="29:39">
      <c r="AC3703" s="69" t="str">
        <f t="shared" si="607"/>
        <v/>
      </c>
      <c r="AD3703" s="69" t="str">
        <f t="shared" si="608"/>
        <v/>
      </c>
      <c r="AE3703" s="69" t="str">
        <f t="shared" si="609"/>
        <v/>
      </c>
      <c r="AF3703" s="69" t="str">
        <f t="shared" si="610"/>
        <v/>
      </c>
      <c r="AG3703" s="69" t="str">
        <f t="shared" si="611"/>
        <v/>
      </c>
      <c r="AH3703" s="69" t="str">
        <f t="shared" si="612"/>
        <v/>
      </c>
      <c r="AI3703" s="69" t="str">
        <f t="shared" si="613"/>
        <v/>
      </c>
      <c r="AJ3703" s="69" t="str">
        <f t="shared" si="614"/>
        <v/>
      </c>
      <c r="AK3703" s="69" t="str">
        <f t="shared" si="615"/>
        <v/>
      </c>
      <c r="AL3703" s="69">
        <f t="shared" si="616"/>
        <v>0</v>
      </c>
      <c r="AM3703" s="69"/>
    </row>
    <row r="3704" spans="29:39">
      <c r="AC3704" s="69" t="str">
        <f t="shared" si="607"/>
        <v/>
      </c>
      <c r="AD3704" s="69" t="str">
        <f t="shared" si="608"/>
        <v/>
      </c>
      <c r="AE3704" s="69" t="str">
        <f t="shared" si="609"/>
        <v/>
      </c>
      <c r="AF3704" s="69" t="str">
        <f t="shared" si="610"/>
        <v/>
      </c>
      <c r="AG3704" s="69" t="str">
        <f t="shared" si="611"/>
        <v/>
      </c>
      <c r="AH3704" s="69" t="str">
        <f t="shared" si="612"/>
        <v/>
      </c>
      <c r="AI3704" s="69" t="str">
        <f t="shared" si="613"/>
        <v/>
      </c>
      <c r="AJ3704" s="69" t="str">
        <f t="shared" si="614"/>
        <v/>
      </c>
      <c r="AK3704" s="69" t="str">
        <f t="shared" si="615"/>
        <v/>
      </c>
      <c r="AL3704" s="69">
        <f t="shared" si="616"/>
        <v>0</v>
      </c>
      <c r="AM3704" s="69"/>
    </row>
    <row r="3705" spans="29:39">
      <c r="AC3705" s="69" t="str">
        <f t="shared" si="607"/>
        <v/>
      </c>
      <c r="AD3705" s="69" t="str">
        <f t="shared" si="608"/>
        <v/>
      </c>
      <c r="AE3705" s="69" t="str">
        <f t="shared" si="609"/>
        <v/>
      </c>
      <c r="AF3705" s="69" t="str">
        <f t="shared" si="610"/>
        <v/>
      </c>
      <c r="AG3705" s="69" t="str">
        <f t="shared" si="611"/>
        <v/>
      </c>
      <c r="AH3705" s="69" t="str">
        <f t="shared" si="612"/>
        <v/>
      </c>
      <c r="AI3705" s="69" t="str">
        <f t="shared" si="613"/>
        <v/>
      </c>
      <c r="AJ3705" s="69" t="str">
        <f t="shared" si="614"/>
        <v/>
      </c>
      <c r="AK3705" s="69" t="str">
        <f t="shared" si="615"/>
        <v/>
      </c>
      <c r="AL3705" s="69">
        <f t="shared" si="616"/>
        <v>0</v>
      </c>
      <c r="AM3705" s="69"/>
    </row>
    <row r="3706" spans="29:39">
      <c r="AC3706" s="69" t="str">
        <f t="shared" si="607"/>
        <v/>
      </c>
      <c r="AD3706" s="69" t="str">
        <f t="shared" si="608"/>
        <v/>
      </c>
      <c r="AE3706" s="69" t="str">
        <f t="shared" si="609"/>
        <v/>
      </c>
      <c r="AF3706" s="69" t="str">
        <f t="shared" si="610"/>
        <v/>
      </c>
      <c r="AG3706" s="69" t="str">
        <f t="shared" si="611"/>
        <v/>
      </c>
      <c r="AH3706" s="69" t="str">
        <f t="shared" si="612"/>
        <v/>
      </c>
      <c r="AI3706" s="69" t="str">
        <f t="shared" si="613"/>
        <v/>
      </c>
      <c r="AJ3706" s="69" t="str">
        <f t="shared" si="614"/>
        <v/>
      </c>
      <c r="AK3706" s="69" t="str">
        <f t="shared" si="615"/>
        <v/>
      </c>
      <c r="AL3706" s="69">
        <f t="shared" si="616"/>
        <v>0</v>
      </c>
      <c r="AM3706" s="69"/>
    </row>
    <row r="3707" spans="29:39">
      <c r="AC3707" s="69" t="str">
        <f t="shared" si="607"/>
        <v/>
      </c>
      <c r="AD3707" s="69" t="str">
        <f t="shared" si="608"/>
        <v/>
      </c>
      <c r="AE3707" s="69" t="str">
        <f t="shared" si="609"/>
        <v/>
      </c>
      <c r="AF3707" s="69" t="str">
        <f t="shared" si="610"/>
        <v/>
      </c>
      <c r="AG3707" s="69" t="str">
        <f t="shared" si="611"/>
        <v/>
      </c>
      <c r="AH3707" s="69" t="str">
        <f t="shared" si="612"/>
        <v/>
      </c>
      <c r="AI3707" s="69" t="str">
        <f t="shared" si="613"/>
        <v/>
      </c>
      <c r="AJ3707" s="69" t="str">
        <f t="shared" si="614"/>
        <v/>
      </c>
      <c r="AK3707" s="69" t="str">
        <f t="shared" si="615"/>
        <v/>
      </c>
      <c r="AL3707" s="69">
        <f t="shared" si="616"/>
        <v>0</v>
      </c>
      <c r="AM3707" s="69"/>
    </row>
    <row r="3708" spans="29:39">
      <c r="AC3708" s="69" t="str">
        <f t="shared" si="607"/>
        <v/>
      </c>
      <c r="AD3708" s="69" t="str">
        <f t="shared" si="608"/>
        <v/>
      </c>
      <c r="AE3708" s="69" t="str">
        <f t="shared" si="609"/>
        <v/>
      </c>
      <c r="AF3708" s="69" t="str">
        <f t="shared" si="610"/>
        <v/>
      </c>
      <c r="AG3708" s="69" t="str">
        <f t="shared" si="611"/>
        <v/>
      </c>
      <c r="AH3708" s="69" t="str">
        <f t="shared" si="612"/>
        <v/>
      </c>
      <c r="AI3708" s="69" t="str">
        <f t="shared" si="613"/>
        <v/>
      </c>
      <c r="AJ3708" s="69" t="str">
        <f t="shared" si="614"/>
        <v/>
      </c>
      <c r="AK3708" s="69" t="str">
        <f t="shared" si="615"/>
        <v/>
      </c>
      <c r="AL3708" s="69">
        <f t="shared" si="616"/>
        <v>0</v>
      </c>
      <c r="AM3708" s="69"/>
    </row>
    <row r="3709" spans="29:39">
      <c r="AC3709" s="69" t="str">
        <f t="shared" si="607"/>
        <v/>
      </c>
      <c r="AD3709" s="69" t="str">
        <f t="shared" si="608"/>
        <v/>
      </c>
      <c r="AE3709" s="69" t="str">
        <f t="shared" si="609"/>
        <v/>
      </c>
      <c r="AF3709" s="69" t="str">
        <f t="shared" si="610"/>
        <v/>
      </c>
      <c r="AG3709" s="69" t="str">
        <f t="shared" si="611"/>
        <v/>
      </c>
      <c r="AH3709" s="69" t="str">
        <f t="shared" si="612"/>
        <v/>
      </c>
      <c r="AI3709" s="69" t="str">
        <f t="shared" si="613"/>
        <v/>
      </c>
      <c r="AJ3709" s="69" t="str">
        <f t="shared" si="614"/>
        <v/>
      </c>
      <c r="AK3709" s="69" t="str">
        <f t="shared" si="615"/>
        <v/>
      </c>
      <c r="AL3709" s="69">
        <f t="shared" si="616"/>
        <v>0</v>
      </c>
      <c r="AM3709" s="69"/>
    </row>
    <row r="3710" spans="29:39">
      <c r="AC3710" s="69" t="str">
        <f t="shared" si="607"/>
        <v/>
      </c>
      <c r="AD3710" s="69" t="str">
        <f t="shared" si="608"/>
        <v/>
      </c>
      <c r="AE3710" s="69" t="str">
        <f t="shared" si="609"/>
        <v/>
      </c>
      <c r="AF3710" s="69" t="str">
        <f t="shared" si="610"/>
        <v/>
      </c>
      <c r="AG3710" s="69" t="str">
        <f t="shared" si="611"/>
        <v/>
      </c>
      <c r="AH3710" s="69" t="str">
        <f t="shared" si="612"/>
        <v/>
      </c>
      <c r="AI3710" s="69" t="str">
        <f t="shared" si="613"/>
        <v/>
      </c>
      <c r="AJ3710" s="69" t="str">
        <f t="shared" si="614"/>
        <v/>
      </c>
      <c r="AK3710" s="69" t="str">
        <f t="shared" si="615"/>
        <v/>
      </c>
      <c r="AL3710" s="69">
        <f t="shared" si="616"/>
        <v>0</v>
      </c>
      <c r="AM3710" s="69"/>
    </row>
    <row r="3711" spans="29:39">
      <c r="AC3711" s="69" t="str">
        <f t="shared" si="607"/>
        <v/>
      </c>
      <c r="AD3711" s="69" t="str">
        <f t="shared" si="608"/>
        <v/>
      </c>
      <c r="AE3711" s="69" t="str">
        <f t="shared" si="609"/>
        <v/>
      </c>
      <c r="AF3711" s="69" t="str">
        <f t="shared" si="610"/>
        <v/>
      </c>
      <c r="AG3711" s="69" t="str">
        <f t="shared" si="611"/>
        <v/>
      </c>
      <c r="AH3711" s="69" t="str">
        <f t="shared" si="612"/>
        <v/>
      </c>
      <c r="AI3711" s="69" t="str">
        <f t="shared" si="613"/>
        <v/>
      </c>
      <c r="AJ3711" s="69" t="str">
        <f t="shared" si="614"/>
        <v/>
      </c>
      <c r="AK3711" s="69" t="str">
        <f t="shared" si="615"/>
        <v/>
      </c>
      <c r="AL3711" s="69">
        <f t="shared" si="616"/>
        <v>0</v>
      </c>
      <c r="AM3711" s="69"/>
    </row>
    <row r="3712" spans="29:39">
      <c r="AC3712" s="69" t="str">
        <f t="shared" si="607"/>
        <v/>
      </c>
      <c r="AD3712" s="69" t="str">
        <f t="shared" si="608"/>
        <v/>
      </c>
      <c r="AE3712" s="69" t="str">
        <f t="shared" si="609"/>
        <v/>
      </c>
      <c r="AF3712" s="69" t="str">
        <f t="shared" si="610"/>
        <v/>
      </c>
      <c r="AG3712" s="69" t="str">
        <f t="shared" si="611"/>
        <v/>
      </c>
      <c r="AH3712" s="69" t="str">
        <f t="shared" si="612"/>
        <v/>
      </c>
      <c r="AI3712" s="69" t="str">
        <f t="shared" si="613"/>
        <v/>
      </c>
      <c r="AJ3712" s="69" t="str">
        <f t="shared" si="614"/>
        <v/>
      </c>
      <c r="AK3712" s="69" t="str">
        <f t="shared" si="615"/>
        <v/>
      </c>
      <c r="AL3712" s="69">
        <f t="shared" si="616"/>
        <v>0</v>
      </c>
      <c r="AM3712" s="69"/>
    </row>
    <row r="3713" spans="29:39">
      <c r="AC3713" s="69" t="str">
        <f t="shared" si="607"/>
        <v/>
      </c>
      <c r="AD3713" s="69" t="str">
        <f t="shared" si="608"/>
        <v/>
      </c>
      <c r="AE3713" s="69" t="str">
        <f t="shared" si="609"/>
        <v/>
      </c>
      <c r="AF3713" s="69" t="str">
        <f t="shared" si="610"/>
        <v/>
      </c>
      <c r="AG3713" s="69" t="str">
        <f t="shared" si="611"/>
        <v/>
      </c>
      <c r="AH3713" s="69" t="str">
        <f t="shared" si="612"/>
        <v/>
      </c>
      <c r="AI3713" s="69" t="str">
        <f t="shared" si="613"/>
        <v/>
      </c>
      <c r="AJ3713" s="69" t="str">
        <f t="shared" si="614"/>
        <v/>
      </c>
      <c r="AK3713" s="69" t="str">
        <f t="shared" si="615"/>
        <v/>
      </c>
      <c r="AL3713" s="69">
        <f t="shared" si="616"/>
        <v>0</v>
      </c>
      <c r="AM3713" s="69"/>
    </row>
    <row r="3714" spans="29:39">
      <c r="AC3714" s="69" t="str">
        <f t="shared" si="607"/>
        <v/>
      </c>
      <c r="AD3714" s="69" t="str">
        <f t="shared" si="608"/>
        <v/>
      </c>
      <c r="AE3714" s="69" t="str">
        <f t="shared" si="609"/>
        <v/>
      </c>
      <c r="AF3714" s="69" t="str">
        <f t="shared" si="610"/>
        <v/>
      </c>
      <c r="AG3714" s="69" t="str">
        <f t="shared" si="611"/>
        <v/>
      </c>
      <c r="AH3714" s="69" t="str">
        <f t="shared" si="612"/>
        <v/>
      </c>
      <c r="AI3714" s="69" t="str">
        <f t="shared" si="613"/>
        <v/>
      </c>
      <c r="AJ3714" s="69" t="str">
        <f t="shared" si="614"/>
        <v/>
      </c>
      <c r="AK3714" s="69" t="str">
        <f t="shared" si="615"/>
        <v/>
      </c>
      <c r="AL3714" s="69">
        <f t="shared" si="616"/>
        <v>0</v>
      </c>
      <c r="AM3714" s="69"/>
    </row>
    <row r="3715" spans="29:39">
      <c r="AC3715" s="69" t="str">
        <f t="shared" si="607"/>
        <v/>
      </c>
      <c r="AD3715" s="69" t="str">
        <f t="shared" si="608"/>
        <v/>
      </c>
      <c r="AE3715" s="69" t="str">
        <f t="shared" si="609"/>
        <v/>
      </c>
      <c r="AF3715" s="69" t="str">
        <f t="shared" si="610"/>
        <v/>
      </c>
      <c r="AG3715" s="69" t="str">
        <f t="shared" si="611"/>
        <v/>
      </c>
      <c r="AH3715" s="69" t="str">
        <f t="shared" si="612"/>
        <v/>
      </c>
      <c r="AI3715" s="69" t="str">
        <f t="shared" si="613"/>
        <v/>
      </c>
      <c r="AJ3715" s="69" t="str">
        <f t="shared" si="614"/>
        <v/>
      </c>
      <c r="AK3715" s="69" t="str">
        <f t="shared" si="615"/>
        <v/>
      </c>
      <c r="AL3715" s="69">
        <f t="shared" si="616"/>
        <v>0</v>
      </c>
      <c r="AM3715" s="69"/>
    </row>
    <row r="3716" spans="29:39">
      <c r="AC3716" s="69" t="str">
        <f t="shared" si="607"/>
        <v/>
      </c>
      <c r="AD3716" s="69" t="str">
        <f t="shared" si="608"/>
        <v/>
      </c>
      <c r="AE3716" s="69" t="str">
        <f t="shared" si="609"/>
        <v/>
      </c>
      <c r="AF3716" s="69" t="str">
        <f t="shared" si="610"/>
        <v/>
      </c>
      <c r="AG3716" s="69" t="str">
        <f t="shared" si="611"/>
        <v/>
      </c>
      <c r="AH3716" s="69" t="str">
        <f t="shared" si="612"/>
        <v/>
      </c>
      <c r="AI3716" s="69" t="str">
        <f t="shared" si="613"/>
        <v/>
      </c>
      <c r="AJ3716" s="69" t="str">
        <f t="shared" si="614"/>
        <v/>
      </c>
      <c r="AK3716" s="69" t="str">
        <f t="shared" si="615"/>
        <v/>
      </c>
      <c r="AL3716" s="69">
        <f t="shared" si="616"/>
        <v>0</v>
      </c>
      <c r="AM3716" s="69"/>
    </row>
    <row r="3717" spans="29:39">
      <c r="AC3717" s="69" t="str">
        <f t="shared" si="607"/>
        <v/>
      </c>
      <c r="AD3717" s="69" t="str">
        <f t="shared" si="608"/>
        <v/>
      </c>
      <c r="AE3717" s="69" t="str">
        <f t="shared" si="609"/>
        <v/>
      </c>
      <c r="AF3717" s="69" t="str">
        <f t="shared" si="610"/>
        <v/>
      </c>
      <c r="AG3717" s="69" t="str">
        <f t="shared" si="611"/>
        <v/>
      </c>
      <c r="AH3717" s="69" t="str">
        <f t="shared" si="612"/>
        <v/>
      </c>
      <c r="AI3717" s="69" t="str">
        <f t="shared" si="613"/>
        <v/>
      </c>
      <c r="AJ3717" s="69" t="str">
        <f t="shared" si="614"/>
        <v/>
      </c>
      <c r="AK3717" s="69" t="str">
        <f t="shared" si="615"/>
        <v/>
      </c>
      <c r="AL3717" s="69">
        <f t="shared" si="616"/>
        <v>0</v>
      </c>
      <c r="AM3717" s="69"/>
    </row>
    <row r="3718" spans="29:39">
      <c r="AC3718" s="69" t="str">
        <f t="shared" si="607"/>
        <v/>
      </c>
      <c r="AD3718" s="69" t="str">
        <f t="shared" si="608"/>
        <v/>
      </c>
      <c r="AE3718" s="69" t="str">
        <f t="shared" si="609"/>
        <v/>
      </c>
      <c r="AF3718" s="69" t="str">
        <f t="shared" si="610"/>
        <v/>
      </c>
      <c r="AG3718" s="69" t="str">
        <f t="shared" si="611"/>
        <v/>
      </c>
      <c r="AH3718" s="69" t="str">
        <f t="shared" si="612"/>
        <v/>
      </c>
      <c r="AI3718" s="69" t="str">
        <f t="shared" si="613"/>
        <v/>
      </c>
      <c r="AJ3718" s="69" t="str">
        <f t="shared" si="614"/>
        <v/>
      </c>
      <c r="AK3718" s="69" t="str">
        <f t="shared" si="615"/>
        <v/>
      </c>
      <c r="AL3718" s="69">
        <f t="shared" si="616"/>
        <v>0</v>
      </c>
      <c r="AM3718" s="69"/>
    </row>
    <row r="3719" spans="29:39">
      <c r="AC3719" s="69" t="str">
        <f t="shared" si="607"/>
        <v/>
      </c>
      <c r="AD3719" s="69" t="str">
        <f t="shared" si="608"/>
        <v/>
      </c>
      <c r="AE3719" s="69" t="str">
        <f t="shared" si="609"/>
        <v/>
      </c>
      <c r="AF3719" s="69" t="str">
        <f t="shared" si="610"/>
        <v/>
      </c>
      <c r="AG3719" s="69" t="str">
        <f t="shared" si="611"/>
        <v/>
      </c>
      <c r="AH3719" s="69" t="str">
        <f t="shared" si="612"/>
        <v/>
      </c>
      <c r="AI3719" s="69" t="str">
        <f t="shared" si="613"/>
        <v/>
      </c>
      <c r="AJ3719" s="69" t="str">
        <f t="shared" si="614"/>
        <v/>
      </c>
      <c r="AK3719" s="69" t="str">
        <f t="shared" si="615"/>
        <v/>
      </c>
      <c r="AL3719" s="69">
        <f t="shared" si="616"/>
        <v>0</v>
      </c>
      <c r="AM3719" s="69"/>
    </row>
    <row r="3720" spans="29:39">
      <c r="AC3720" s="69" t="str">
        <f t="shared" si="607"/>
        <v/>
      </c>
      <c r="AD3720" s="69" t="str">
        <f t="shared" si="608"/>
        <v/>
      </c>
      <c r="AE3720" s="69" t="str">
        <f t="shared" si="609"/>
        <v/>
      </c>
      <c r="AF3720" s="69" t="str">
        <f t="shared" si="610"/>
        <v/>
      </c>
      <c r="AG3720" s="69" t="str">
        <f t="shared" si="611"/>
        <v/>
      </c>
      <c r="AH3720" s="69" t="str">
        <f t="shared" si="612"/>
        <v/>
      </c>
      <c r="AI3720" s="69" t="str">
        <f t="shared" si="613"/>
        <v/>
      </c>
      <c r="AJ3720" s="69" t="str">
        <f t="shared" si="614"/>
        <v/>
      </c>
      <c r="AK3720" s="69" t="str">
        <f t="shared" si="615"/>
        <v/>
      </c>
      <c r="AL3720" s="69">
        <f t="shared" si="616"/>
        <v>0</v>
      </c>
      <c r="AM3720" s="69"/>
    </row>
    <row r="3721" spans="29:39">
      <c r="AC3721" s="69" t="str">
        <f t="shared" si="607"/>
        <v/>
      </c>
      <c r="AD3721" s="69" t="str">
        <f t="shared" si="608"/>
        <v/>
      </c>
      <c r="AE3721" s="69" t="str">
        <f t="shared" si="609"/>
        <v/>
      </c>
      <c r="AF3721" s="69" t="str">
        <f t="shared" si="610"/>
        <v/>
      </c>
      <c r="AG3721" s="69" t="str">
        <f t="shared" si="611"/>
        <v/>
      </c>
      <c r="AH3721" s="69" t="str">
        <f t="shared" si="612"/>
        <v/>
      </c>
      <c r="AI3721" s="69" t="str">
        <f t="shared" si="613"/>
        <v/>
      </c>
      <c r="AJ3721" s="69" t="str">
        <f t="shared" si="614"/>
        <v/>
      </c>
      <c r="AK3721" s="69" t="str">
        <f t="shared" si="615"/>
        <v/>
      </c>
      <c r="AL3721" s="69">
        <f t="shared" si="616"/>
        <v>0</v>
      </c>
      <c r="AM3721" s="69"/>
    </row>
    <row r="3722" spans="29:39">
      <c r="AC3722" s="69" t="str">
        <f t="shared" si="607"/>
        <v/>
      </c>
      <c r="AD3722" s="69" t="str">
        <f t="shared" si="608"/>
        <v/>
      </c>
      <c r="AE3722" s="69" t="str">
        <f t="shared" si="609"/>
        <v/>
      </c>
      <c r="AF3722" s="69" t="str">
        <f t="shared" si="610"/>
        <v/>
      </c>
      <c r="AG3722" s="69" t="str">
        <f t="shared" si="611"/>
        <v/>
      </c>
      <c r="AH3722" s="69" t="str">
        <f t="shared" si="612"/>
        <v/>
      </c>
      <c r="AI3722" s="69" t="str">
        <f t="shared" si="613"/>
        <v/>
      </c>
      <c r="AJ3722" s="69" t="str">
        <f t="shared" si="614"/>
        <v/>
      </c>
      <c r="AK3722" s="69" t="str">
        <f t="shared" si="615"/>
        <v/>
      </c>
      <c r="AL3722" s="69">
        <f t="shared" si="616"/>
        <v>0</v>
      </c>
      <c r="AM3722" s="69"/>
    </row>
    <row r="3723" spans="29:39">
      <c r="AC3723" s="69" t="str">
        <f t="shared" si="607"/>
        <v/>
      </c>
      <c r="AD3723" s="69" t="str">
        <f t="shared" si="608"/>
        <v/>
      </c>
      <c r="AE3723" s="69" t="str">
        <f t="shared" si="609"/>
        <v/>
      </c>
      <c r="AF3723" s="69" t="str">
        <f t="shared" si="610"/>
        <v/>
      </c>
      <c r="AG3723" s="69" t="str">
        <f t="shared" si="611"/>
        <v/>
      </c>
      <c r="AH3723" s="69" t="str">
        <f t="shared" si="612"/>
        <v/>
      </c>
      <c r="AI3723" s="69" t="str">
        <f t="shared" si="613"/>
        <v/>
      </c>
      <c r="AJ3723" s="69" t="str">
        <f t="shared" si="614"/>
        <v/>
      </c>
      <c r="AK3723" s="69" t="str">
        <f t="shared" si="615"/>
        <v/>
      </c>
      <c r="AL3723" s="69">
        <f t="shared" si="616"/>
        <v>0</v>
      </c>
      <c r="AM3723" s="69"/>
    </row>
    <row r="3724" spans="29:39">
      <c r="AC3724" s="69" t="str">
        <f t="shared" si="607"/>
        <v/>
      </c>
      <c r="AD3724" s="69" t="str">
        <f t="shared" si="608"/>
        <v/>
      </c>
      <c r="AE3724" s="69" t="str">
        <f t="shared" si="609"/>
        <v/>
      </c>
      <c r="AF3724" s="69" t="str">
        <f t="shared" si="610"/>
        <v/>
      </c>
      <c r="AG3724" s="69" t="str">
        <f t="shared" si="611"/>
        <v/>
      </c>
      <c r="AH3724" s="69" t="str">
        <f t="shared" si="612"/>
        <v/>
      </c>
      <c r="AI3724" s="69" t="str">
        <f t="shared" si="613"/>
        <v/>
      </c>
      <c r="AJ3724" s="69" t="str">
        <f t="shared" si="614"/>
        <v/>
      </c>
      <c r="AK3724" s="69" t="str">
        <f t="shared" si="615"/>
        <v/>
      </c>
      <c r="AL3724" s="69">
        <f t="shared" si="616"/>
        <v>0</v>
      </c>
      <c r="AM3724" s="69"/>
    </row>
    <row r="3725" spans="29:39">
      <c r="AC3725" s="69" t="str">
        <f t="shared" si="607"/>
        <v/>
      </c>
      <c r="AD3725" s="69" t="str">
        <f t="shared" si="608"/>
        <v/>
      </c>
      <c r="AE3725" s="69" t="str">
        <f t="shared" si="609"/>
        <v/>
      </c>
      <c r="AF3725" s="69" t="str">
        <f t="shared" si="610"/>
        <v/>
      </c>
      <c r="AG3725" s="69" t="str">
        <f t="shared" si="611"/>
        <v/>
      </c>
      <c r="AH3725" s="69" t="str">
        <f t="shared" si="612"/>
        <v/>
      </c>
      <c r="AI3725" s="69" t="str">
        <f t="shared" si="613"/>
        <v/>
      </c>
      <c r="AJ3725" s="69" t="str">
        <f t="shared" si="614"/>
        <v/>
      </c>
      <c r="AK3725" s="69" t="str">
        <f t="shared" si="615"/>
        <v/>
      </c>
      <c r="AL3725" s="69">
        <f t="shared" si="616"/>
        <v>0</v>
      </c>
      <c r="AM3725" s="69"/>
    </row>
    <row r="3726" spans="29:39">
      <c r="AC3726" s="69" t="str">
        <f t="shared" si="607"/>
        <v/>
      </c>
      <c r="AD3726" s="69" t="str">
        <f t="shared" si="608"/>
        <v/>
      </c>
      <c r="AE3726" s="69" t="str">
        <f t="shared" si="609"/>
        <v/>
      </c>
      <c r="AF3726" s="69" t="str">
        <f t="shared" si="610"/>
        <v/>
      </c>
      <c r="AG3726" s="69" t="str">
        <f t="shared" si="611"/>
        <v/>
      </c>
      <c r="AH3726" s="69" t="str">
        <f t="shared" si="612"/>
        <v/>
      </c>
      <c r="AI3726" s="69" t="str">
        <f t="shared" si="613"/>
        <v/>
      </c>
      <c r="AJ3726" s="69" t="str">
        <f t="shared" si="614"/>
        <v/>
      </c>
      <c r="AK3726" s="69" t="str">
        <f t="shared" si="615"/>
        <v/>
      </c>
      <c r="AL3726" s="69">
        <f t="shared" si="616"/>
        <v>0</v>
      </c>
      <c r="AM3726" s="69"/>
    </row>
    <row r="3727" spans="29:39">
      <c r="AC3727" s="69" t="str">
        <f t="shared" si="607"/>
        <v/>
      </c>
      <c r="AD3727" s="69" t="str">
        <f t="shared" si="608"/>
        <v/>
      </c>
      <c r="AE3727" s="69" t="str">
        <f t="shared" si="609"/>
        <v/>
      </c>
      <c r="AF3727" s="69" t="str">
        <f t="shared" si="610"/>
        <v/>
      </c>
      <c r="AG3727" s="69" t="str">
        <f t="shared" si="611"/>
        <v/>
      </c>
      <c r="AH3727" s="69" t="str">
        <f t="shared" si="612"/>
        <v/>
      </c>
      <c r="AI3727" s="69" t="str">
        <f t="shared" si="613"/>
        <v/>
      </c>
      <c r="AJ3727" s="69" t="str">
        <f t="shared" si="614"/>
        <v/>
      </c>
      <c r="AK3727" s="69" t="str">
        <f t="shared" si="615"/>
        <v/>
      </c>
      <c r="AL3727" s="69">
        <f t="shared" si="616"/>
        <v>0</v>
      </c>
      <c r="AM3727" s="69"/>
    </row>
    <row r="3728" spans="29:39">
      <c r="AC3728" s="69" t="str">
        <f t="shared" si="607"/>
        <v/>
      </c>
      <c r="AD3728" s="69" t="str">
        <f t="shared" si="608"/>
        <v/>
      </c>
      <c r="AE3728" s="69" t="str">
        <f t="shared" si="609"/>
        <v/>
      </c>
      <c r="AF3728" s="69" t="str">
        <f t="shared" si="610"/>
        <v/>
      </c>
      <c r="AG3728" s="69" t="str">
        <f t="shared" si="611"/>
        <v/>
      </c>
      <c r="AH3728" s="69" t="str">
        <f t="shared" si="612"/>
        <v/>
      </c>
      <c r="AI3728" s="69" t="str">
        <f t="shared" si="613"/>
        <v/>
      </c>
      <c r="AJ3728" s="69" t="str">
        <f t="shared" si="614"/>
        <v/>
      </c>
      <c r="AK3728" s="69" t="str">
        <f t="shared" si="615"/>
        <v/>
      </c>
      <c r="AL3728" s="69">
        <f t="shared" si="616"/>
        <v>0</v>
      </c>
      <c r="AM3728" s="69"/>
    </row>
    <row r="3729" spans="29:39">
      <c r="AC3729" s="69" t="str">
        <f t="shared" ref="AC3729:AC3792" si="617">IF(LEFT(Q3729,1)="&lt;",1*MID(Q3729,2,LEN(Q3729)-1),"")</f>
        <v/>
      </c>
      <c r="AD3729" s="69" t="str">
        <f t="shared" ref="AD3729:AD3792" si="618">IF(LEFT(R3729,1)="&lt;",1*MID(R3729,2,LEN(R3729)-1),"")</f>
        <v/>
      </c>
      <c r="AE3729" s="69" t="str">
        <f t="shared" ref="AE3729:AE3792" si="619">IF(LEFT(S3729,1)="&lt;",1*MID(S3729,2,LEN(S3729)-1),"")</f>
        <v/>
      </c>
      <c r="AF3729" s="69" t="str">
        <f t="shared" ref="AF3729:AF3792" si="620">IF(LEFT(T3729,1)="&lt;",1*MID(T3729,2,LEN(T3729)-1),"")</f>
        <v/>
      </c>
      <c r="AG3729" s="69" t="str">
        <f t="shared" ref="AG3729:AG3792" si="621">IF(LEFT(U3729,1)="&lt;",1*MID(U3729,2,LEN(U3729)-1),"")</f>
        <v/>
      </c>
      <c r="AH3729" s="69" t="str">
        <f t="shared" ref="AH3729:AH3792" si="622">IF(LEFT(V3729,1)="&lt;",1*MID(V3729,2,LEN(V3729)-1),"")</f>
        <v/>
      </c>
      <c r="AI3729" s="69" t="str">
        <f t="shared" ref="AI3729:AI3792" si="623">IF(LEFT(W3729,1)="&lt;",1*MID(W3729,2,LEN(W3729)-1),"")</f>
        <v/>
      </c>
      <c r="AJ3729" s="69" t="str">
        <f t="shared" ref="AJ3729:AJ3792" si="624">IF(LEFT(X3729,1)="&lt;",1*MID(X3729,2,LEN(X3729)-1),"")</f>
        <v/>
      </c>
      <c r="AK3729" s="69" t="str">
        <f t="shared" ref="AK3729:AK3792" si="625">IF(LEFT(Y3729,1)="&lt;",1*MID(Y3729,2,LEN(Y3729)-1),"")</f>
        <v/>
      </c>
      <c r="AL3729" s="69">
        <f t="shared" ref="AL3729:AL3792" si="626">SUM(AC3729:AK3729)</f>
        <v>0</v>
      </c>
      <c r="AM3729" s="69"/>
    </row>
    <row r="3730" spans="29:39">
      <c r="AC3730" s="69" t="str">
        <f t="shared" si="617"/>
        <v/>
      </c>
      <c r="AD3730" s="69" t="str">
        <f t="shared" si="618"/>
        <v/>
      </c>
      <c r="AE3730" s="69" t="str">
        <f t="shared" si="619"/>
        <v/>
      </c>
      <c r="AF3730" s="69" t="str">
        <f t="shared" si="620"/>
        <v/>
      </c>
      <c r="AG3730" s="69" t="str">
        <f t="shared" si="621"/>
        <v/>
      </c>
      <c r="AH3730" s="69" t="str">
        <f t="shared" si="622"/>
        <v/>
      </c>
      <c r="AI3730" s="69" t="str">
        <f t="shared" si="623"/>
        <v/>
      </c>
      <c r="AJ3730" s="69" t="str">
        <f t="shared" si="624"/>
        <v/>
      </c>
      <c r="AK3730" s="69" t="str">
        <f t="shared" si="625"/>
        <v/>
      </c>
      <c r="AL3730" s="69">
        <f t="shared" si="626"/>
        <v>0</v>
      </c>
      <c r="AM3730" s="69"/>
    </row>
    <row r="3731" spans="29:39">
      <c r="AC3731" s="69" t="str">
        <f t="shared" si="617"/>
        <v/>
      </c>
      <c r="AD3731" s="69" t="str">
        <f t="shared" si="618"/>
        <v/>
      </c>
      <c r="AE3731" s="69" t="str">
        <f t="shared" si="619"/>
        <v/>
      </c>
      <c r="AF3731" s="69" t="str">
        <f t="shared" si="620"/>
        <v/>
      </c>
      <c r="AG3731" s="69" t="str">
        <f t="shared" si="621"/>
        <v/>
      </c>
      <c r="AH3731" s="69" t="str">
        <f t="shared" si="622"/>
        <v/>
      </c>
      <c r="AI3731" s="69" t="str">
        <f t="shared" si="623"/>
        <v/>
      </c>
      <c r="AJ3731" s="69" t="str">
        <f t="shared" si="624"/>
        <v/>
      </c>
      <c r="AK3731" s="69" t="str">
        <f t="shared" si="625"/>
        <v/>
      </c>
      <c r="AL3731" s="69">
        <f t="shared" si="626"/>
        <v>0</v>
      </c>
      <c r="AM3731" s="69"/>
    </row>
    <row r="3732" spans="29:39">
      <c r="AC3732" s="69" t="str">
        <f t="shared" si="617"/>
        <v/>
      </c>
      <c r="AD3732" s="69" t="str">
        <f t="shared" si="618"/>
        <v/>
      </c>
      <c r="AE3732" s="69" t="str">
        <f t="shared" si="619"/>
        <v/>
      </c>
      <c r="AF3732" s="69" t="str">
        <f t="shared" si="620"/>
        <v/>
      </c>
      <c r="AG3732" s="69" t="str">
        <f t="shared" si="621"/>
        <v/>
      </c>
      <c r="AH3732" s="69" t="str">
        <f t="shared" si="622"/>
        <v/>
      </c>
      <c r="AI3732" s="69" t="str">
        <f t="shared" si="623"/>
        <v/>
      </c>
      <c r="AJ3732" s="69" t="str">
        <f t="shared" si="624"/>
        <v/>
      </c>
      <c r="AK3732" s="69" t="str">
        <f t="shared" si="625"/>
        <v/>
      </c>
      <c r="AL3732" s="69">
        <f t="shared" si="626"/>
        <v>0</v>
      </c>
      <c r="AM3732" s="69"/>
    </row>
    <row r="3733" spans="29:39">
      <c r="AC3733" s="69" t="str">
        <f t="shared" si="617"/>
        <v/>
      </c>
      <c r="AD3733" s="69" t="str">
        <f t="shared" si="618"/>
        <v/>
      </c>
      <c r="AE3733" s="69" t="str">
        <f t="shared" si="619"/>
        <v/>
      </c>
      <c r="AF3733" s="69" t="str">
        <f t="shared" si="620"/>
        <v/>
      </c>
      <c r="AG3733" s="69" t="str">
        <f t="shared" si="621"/>
        <v/>
      </c>
      <c r="AH3733" s="69" t="str">
        <f t="shared" si="622"/>
        <v/>
      </c>
      <c r="AI3733" s="69" t="str">
        <f t="shared" si="623"/>
        <v/>
      </c>
      <c r="AJ3733" s="69" t="str">
        <f t="shared" si="624"/>
        <v/>
      </c>
      <c r="AK3733" s="69" t="str">
        <f t="shared" si="625"/>
        <v/>
      </c>
      <c r="AL3733" s="69">
        <f t="shared" si="626"/>
        <v>0</v>
      </c>
      <c r="AM3733" s="69"/>
    </row>
    <row r="3734" spans="29:39">
      <c r="AC3734" s="69" t="str">
        <f t="shared" si="617"/>
        <v/>
      </c>
      <c r="AD3734" s="69" t="str">
        <f t="shared" si="618"/>
        <v/>
      </c>
      <c r="AE3734" s="69" t="str">
        <f t="shared" si="619"/>
        <v/>
      </c>
      <c r="AF3734" s="69" t="str">
        <f t="shared" si="620"/>
        <v/>
      </c>
      <c r="AG3734" s="69" t="str">
        <f t="shared" si="621"/>
        <v/>
      </c>
      <c r="AH3734" s="69" t="str">
        <f t="shared" si="622"/>
        <v/>
      </c>
      <c r="AI3734" s="69" t="str">
        <f t="shared" si="623"/>
        <v/>
      </c>
      <c r="AJ3734" s="69" t="str">
        <f t="shared" si="624"/>
        <v/>
      </c>
      <c r="AK3734" s="69" t="str">
        <f t="shared" si="625"/>
        <v/>
      </c>
      <c r="AL3734" s="69">
        <f t="shared" si="626"/>
        <v>0</v>
      </c>
      <c r="AM3734" s="69"/>
    </row>
    <row r="3735" spans="29:39">
      <c r="AC3735" s="69" t="str">
        <f t="shared" si="617"/>
        <v/>
      </c>
      <c r="AD3735" s="69" t="str">
        <f t="shared" si="618"/>
        <v/>
      </c>
      <c r="AE3735" s="69" t="str">
        <f t="shared" si="619"/>
        <v/>
      </c>
      <c r="AF3735" s="69" t="str">
        <f t="shared" si="620"/>
        <v/>
      </c>
      <c r="AG3735" s="69" t="str">
        <f t="shared" si="621"/>
        <v/>
      </c>
      <c r="AH3735" s="69" t="str">
        <f t="shared" si="622"/>
        <v/>
      </c>
      <c r="AI3735" s="69" t="str">
        <f t="shared" si="623"/>
        <v/>
      </c>
      <c r="AJ3735" s="69" t="str">
        <f t="shared" si="624"/>
        <v/>
      </c>
      <c r="AK3735" s="69" t="str">
        <f t="shared" si="625"/>
        <v/>
      </c>
      <c r="AL3735" s="69">
        <f t="shared" si="626"/>
        <v>0</v>
      </c>
      <c r="AM3735" s="69"/>
    </row>
    <row r="3736" spans="29:39">
      <c r="AC3736" s="69" t="str">
        <f t="shared" si="617"/>
        <v/>
      </c>
      <c r="AD3736" s="69" t="str">
        <f t="shared" si="618"/>
        <v/>
      </c>
      <c r="AE3736" s="69" t="str">
        <f t="shared" si="619"/>
        <v/>
      </c>
      <c r="AF3736" s="69" t="str">
        <f t="shared" si="620"/>
        <v/>
      </c>
      <c r="AG3736" s="69" t="str">
        <f t="shared" si="621"/>
        <v/>
      </c>
      <c r="AH3736" s="69" t="str">
        <f t="shared" si="622"/>
        <v/>
      </c>
      <c r="AI3736" s="69" t="str">
        <f t="shared" si="623"/>
        <v/>
      </c>
      <c r="AJ3736" s="69" t="str">
        <f t="shared" si="624"/>
        <v/>
      </c>
      <c r="AK3736" s="69" t="str">
        <f t="shared" si="625"/>
        <v/>
      </c>
      <c r="AL3736" s="69">
        <f t="shared" si="626"/>
        <v>0</v>
      </c>
      <c r="AM3736" s="69"/>
    </row>
    <row r="3737" spans="29:39">
      <c r="AC3737" s="69" t="str">
        <f t="shared" si="617"/>
        <v/>
      </c>
      <c r="AD3737" s="69" t="str">
        <f t="shared" si="618"/>
        <v/>
      </c>
      <c r="AE3737" s="69" t="str">
        <f t="shared" si="619"/>
        <v/>
      </c>
      <c r="AF3737" s="69" t="str">
        <f t="shared" si="620"/>
        <v/>
      </c>
      <c r="AG3737" s="69" t="str">
        <f t="shared" si="621"/>
        <v/>
      </c>
      <c r="AH3737" s="69" t="str">
        <f t="shared" si="622"/>
        <v/>
      </c>
      <c r="AI3737" s="69" t="str">
        <f t="shared" si="623"/>
        <v/>
      </c>
      <c r="AJ3737" s="69" t="str">
        <f t="shared" si="624"/>
        <v/>
      </c>
      <c r="AK3737" s="69" t="str">
        <f t="shared" si="625"/>
        <v/>
      </c>
      <c r="AL3737" s="69">
        <f t="shared" si="626"/>
        <v>0</v>
      </c>
      <c r="AM3737" s="69"/>
    </row>
    <row r="3738" spans="29:39">
      <c r="AC3738" s="69" t="str">
        <f t="shared" si="617"/>
        <v/>
      </c>
      <c r="AD3738" s="69" t="str">
        <f t="shared" si="618"/>
        <v/>
      </c>
      <c r="AE3738" s="69" t="str">
        <f t="shared" si="619"/>
        <v/>
      </c>
      <c r="AF3738" s="69" t="str">
        <f t="shared" si="620"/>
        <v/>
      </c>
      <c r="AG3738" s="69" t="str">
        <f t="shared" si="621"/>
        <v/>
      </c>
      <c r="AH3738" s="69" t="str">
        <f t="shared" si="622"/>
        <v/>
      </c>
      <c r="AI3738" s="69" t="str">
        <f t="shared" si="623"/>
        <v/>
      </c>
      <c r="AJ3738" s="69" t="str">
        <f t="shared" si="624"/>
        <v/>
      </c>
      <c r="AK3738" s="69" t="str">
        <f t="shared" si="625"/>
        <v/>
      </c>
      <c r="AL3738" s="69">
        <f t="shared" si="626"/>
        <v>0</v>
      </c>
      <c r="AM3738" s="69"/>
    </row>
    <row r="3739" spans="29:39">
      <c r="AC3739" s="69" t="str">
        <f t="shared" si="617"/>
        <v/>
      </c>
      <c r="AD3739" s="69" t="str">
        <f t="shared" si="618"/>
        <v/>
      </c>
      <c r="AE3739" s="69" t="str">
        <f t="shared" si="619"/>
        <v/>
      </c>
      <c r="AF3739" s="69" t="str">
        <f t="shared" si="620"/>
        <v/>
      </c>
      <c r="AG3739" s="69" t="str">
        <f t="shared" si="621"/>
        <v/>
      </c>
      <c r="AH3739" s="69" t="str">
        <f t="shared" si="622"/>
        <v/>
      </c>
      <c r="AI3739" s="69" t="str">
        <f t="shared" si="623"/>
        <v/>
      </c>
      <c r="AJ3739" s="69" t="str">
        <f t="shared" si="624"/>
        <v/>
      </c>
      <c r="AK3739" s="69" t="str">
        <f t="shared" si="625"/>
        <v/>
      </c>
      <c r="AL3739" s="69">
        <f t="shared" si="626"/>
        <v>0</v>
      </c>
      <c r="AM3739" s="69"/>
    </row>
    <row r="3740" spans="29:39">
      <c r="AC3740" s="69" t="str">
        <f t="shared" si="617"/>
        <v/>
      </c>
      <c r="AD3740" s="69" t="str">
        <f t="shared" si="618"/>
        <v/>
      </c>
      <c r="AE3740" s="69" t="str">
        <f t="shared" si="619"/>
        <v/>
      </c>
      <c r="AF3740" s="69" t="str">
        <f t="shared" si="620"/>
        <v/>
      </c>
      <c r="AG3740" s="69" t="str">
        <f t="shared" si="621"/>
        <v/>
      </c>
      <c r="AH3740" s="69" t="str">
        <f t="shared" si="622"/>
        <v/>
      </c>
      <c r="AI3740" s="69" t="str">
        <f t="shared" si="623"/>
        <v/>
      </c>
      <c r="AJ3740" s="69" t="str">
        <f t="shared" si="624"/>
        <v/>
      </c>
      <c r="AK3740" s="69" t="str">
        <f t="shared" si="625"/>
        <v/>
      </c>
      <c r="AL3740" s="69">
        <f t="shared" si="626"/>
        <v>0</v>
      </c>
      <c r="AM3740" s="69"/>
    </row>
    <row r="3741" spans="29:39">
      <c r="AC3741" s="69" t="str">
        <f t="shared" si="617"/>
        <v/>
      </c>
      <c r="AD3741" s="69" t="str">
        <f t="shared" si="618"/>
        <v/>
      </c>
      <c r="AE3741" s="69" t="str">
        <f t="shared" si="619"/>
        <v/>
      </c>
      <c r="AF3741" s="69" t="str">
        <f t="shared" si="620"/>
        <v/>
      </c>
      <c r="AG3741" s="69" t="str">
        <f t="shared" si="621"/>
        <v/>
      </c>
      <c r="AH3741" s="69" t="str">
        <f t="shared" si="622"/>
        <v/>
      </c>
      <c r="AI3741" s="69" t="str">
        <f t="shared" si="623"/>
        <v/>
      </c>
      <c r="AJ3741" s="69" t="str">
        <f t="shared" si="624"/>
        <v/>
      </c>
      <c r="AK3741" s="69" t="str">
        <f t="shared" si="625"/>
        <v/>
      </c>
      <c r="AL3741" s="69">
        <f t="shared" si="626"/>
        <v>0</v>
      </c>
      <c r="AM3741" s="69"/>
    </row>
    <row r="3742" spans="29:39">
      <c r="AC3742" s="69" t="str">
        <f t="shared" si="617"/>
        <v/>
      </c>
      <c r="AD3742" s="69" t="str">
        <f t="shared" si="618"/>
        <v/>
      </c>
      <c r="AE3742" s="69" t="str">
        <f t="shared" si="619"/>
        <v/>
      </c>
      <c r="AF3742" s="69" t="str">
        <f t="shared" si="620"/>
        <v/>
      </c>
      <c r="AG3742" s="69" t="str">
        <f t="shared" si="621"/>
        <v/>
      </c>
      <c r="AH3742" s="69" t="str">
        <f t="shared" si="622"/>
        <v/>
      </c>
      <c r="AI3742" s="69" t="str">
        <f t="shared" si="623"/>
        <v/>
      </c>
      <c r="AJ3742" s="69" t="str">
        <f t="shared" si="624"/>
        <v/>
      </c>
      <c r="AK3742" s="69" t="str">
        <f t="shared" si="625"/>
        <v/>
      </c>
      <c r="AL3742" s="69">
        <f t="shared" si="626"/>
        <v>0</v>
      </c>
      <c r="AM3742" s="69"/>
    </row>
    <row r="3743" spans="29:39">
      <c r="AC3743" s="69" t="str">
        <f t="shared" si="617"/>
        <v/>
      </c>
      <c r="AD3743" s="69" t="str">
        <f t="shared" si="618"/>
        <v/>
      </c>
      <c r="AE3743" s="69" t="str">
        <f t="shared" si="619"/>
        <v/>
      </c>
      <c r="AF3743" s="69" t="str">
        <f t="shared" si="620"/>
        <v/>
      </c>
      <c r="AG3743" s="69" t="str">
        <f t="shared" si="621"/>
        <v/>
      </c>
      <c r="AH3743" s="69" t="str">
        <f t="shared" si="622"/>
        <v/>
      </c>
      <c r="AI3743" s="69" t="str">
        <f t="shared" si="623"/>
        <v/>
      </c>
      <c r="AJ3743" s="69" t="str">
        <f t="shared" si="624"/>
        <v/>
      </c>
      <c r="AK3743" s="69" t="str">
        <f t="shared" si="625"/>
        <v/>
      </c>
      <c r="AL3743" s="69">
        <f t="shared" si="626"/>
        <v>0</v>
      </c>
      <c r="AM3743" s="69"/>
    </row>
    <row r="3744" spans="29:39">
      <c r="AC3744" s="69" t="str">
        <f t="shared" si="617"/>
        <v/>
      </c>
      <c r="AD3744" s="69" t="str">
        <f t="shared" si="618"/>
        <v/>
      </c>
      <c r="AE3744" s="69" t="str">
        <f t="shared" si="619"/>
        <v/>
      </c>
      <c r="AF3744" s="69" t="str">
        <f t="shared" si="620"/>
        <v/>
      </c>
      <c r="AG3744" s="69" t="str">
        <f t="shared" si="621"/>
        <v/>
      </c>
      <c r="AH3744" s="69" t="str">
        <f t="shared" si="622"/>
        <v/>
      </c>
      <c r="AI3744" s="69" t="str">
        <f t="shared" si="623"/>
        <v/>
      </c>
      <c r="AJ3744" s="69" t="str">
        <f t="shared" si="624"/>
        <v/>
      </c>
      <c r="AK3744" s="69" t="str">
        <f t="shared" si="625"/>
        <v/>
      </c>
      <c r="AL3744" s="69">
        <f t="shared" si="626"/>
        <v>0</v>
      </c>
      <c r="AM3744" s="69"/>
    </row>
    <row r="3745" spans="29:39">
      <c r="AC3745" s="69" t="str">
        <f t="shared" si="617"/>
        <v/>
      </c>
      <c r="AD3745" s="69" t="str">
        <f t="shared" si="618"/>
        <v/>
      </c>
      <c r="AE3745" s="69" t="str">
        <f t="shared" si="619"/>
        <v/>
      </c>
      <c r="AF3745" s="69" t="str">
        <f t="shared" si="620"/>
        <v/>
      </c>
      <c r="AG3745" s="69" t="str">
        <f t="shared" si="621"/>
        <v/>
      </c>
      <c r="AH3745" s="69" t="str">
        <f t="shared" si="622"/>
        <v/>
      </c>
      <c r="AI3745" s="69" t="str">
        <f t="shared" si="623"/>
        <v/>
      </c>
      <c r="AJ3745" s="69" t="str">
        <f t="shared" si="624"/>
        <v/>
      </c>
      <c r="AK3745" s="69" t="str">
        <f t="shared" si="625"/>
        <v/>
      </c>
      <c r="AL3745" s="69">
        <f t="shared" si="626"/>
        <v>0</v>
      </c>
      <c r="AM3745" s="69"/>
    </row>
    <row r="3746" spans="29:39">
      <c r="AC3746" s="69" t="str">
        <f t="shared" si="617"/>
        <v/>
      </c>
      <c r="AD3746" s="69" t="str">
        <f t="shared" si="618"/>
        <v/>
      </c>
      <c r="AE3746" s="69" t="str">
        <f t="shared" si="619"/>
        <v/>
      </c>
      <c r="AF3746" s="69" t="str">
        <f t="shared" si="620"/>
        <v/>
      </c>
      <c r="AG3746" s="69" t="str">
        <f t="shared" si="621"/>
        <v/>
      </c>
      <c r="AH3746" s="69" t="str">
        <f t="shared" si="622"/>
        <v/>
      </c>
      <c r="AI3746" s="69" t="str">
        <f t="shared" si="623"/>
        <v/>
      </c>
      <c r="AJ3746" s="69" t="str">
        <f t="shared" si="624"/>
        <v/>
      </c>
      <c r="AK3746" s="69" t="str">
        <f t="shared" si="625"/>
        <v/>
      </c>
      <c r="AL3746" s="69">
        <f t="shared" si="626"/>
        <v>0</v>
      </c>
      <c r="AM3746" s="69"/>
    </row>
    <row r="3747" spans="29:39">
      <c r="AC3747" s="69" t="str">
        <f t="shared" si="617"/>
        <v/>
      </c>
      <c r="AD3747" s="69" t="str">
        <f t="shared" si="618"/>
        <v/>
      </c>
      <c r="AE3747" s="69" t="str">
        <f t="shared" si="619"/>
        <v/>
      </c>
      <c r="AF3747" s="69" t="str">
        <f t="shared" si="620"/>
        <v/>
      </c>
      <c r="AG3747" s="69" t="str">
        <f t="shared" si="621"/>
        <v/>
      </c>
      <c r="AH3747" s="69" t="str">
        <f t="shared" si="622"/>
        <v/>
      </c>
      <c r="AI3747" s="69" t="str">
        <f t="shared" si="623"/>
        <v/>
      </c>
      <c r="AJ3747" s="69" t="str">
        <f t="shared" si="624"/>
        <v/>
      </c>
      <c r="AK3747" s="69" t="str">
        <f t="shared" si="625"/>
        <v/>
      </c>
      <c r="AL3747" s="69">
        <f t="shared" si="626"/>
        <v>0</v>
      </c>
      <c r="AM3747" s="69"/>
    </row>
    <row r="3748" spans="29:39">
      <c r="AC3748" s="69" t="str">
        <f t="shared" si="617"/>
        <v/>
      </c>
      <c r="AD3748" s="69" t="str">
        <f t="shared" si="618"/>
        <v/>
      </c>
      <c r="AE3748" s="69" t="str">
        <f t="shared" si="619"/>
        <v/>
      </c>
      <c r="AF3748" s="69" t="str">
        <f t="shared" si="620"/>
        <v/>
      </c>
      <c r="AG3748" s="69" t="str">
        <f t="shared" si="621"/>
        <v/>
      </c>
      <c r="AH3748" s="69" t="str">
        <f t="shared" si="622"/>
        <v/>
      </c>
      <c r="AI3748" s="69" t="str">
        <f t="shared" si="623"/>
        <v/>
      </c>
      <c r="AJ3748" s="69" t="str">
        <f t="shared" si="624"/>
        <v/>
      </c>
      <c r="AK3748" s="69" t="str">
        <f t="shared" si="625"/>
        <v/>
      </c>
      <c r="AL3748" s="69">
        <f t="shared" si="626"/>
        <v>0</v>
      </c>
      <c r="AM3748" s="69"/>
    </row>
    <row r="3749" spans="29:39">
      <c r="AC3749" s="69" t="str">
        <f t="shared" si="617"/>
        <v/>
      </c>
      <c r="AD3749" s="69" t="str">
        <f t="shared" si="618"/>
        <v/>
      </c>
      <c r="AE3749" s="69" t="str">
        <f t="shared" si="619"/>
        <v/>
      </c>
      <c r="AF3749" s="69" t="str">
        <f t="shared" si="620"/>
        <v/>
      </c>
      <c r="AG3749" s="69" t="str">
        <f t="shared" si="621"/>
        <v/>
      </c>
      <c r="AH3749" s="69" t="str">
        <f t="shared" si="622"/>
        <v/>
      </c>
      <c r="AI3749" s="69" t="str">
        <f t="shared" si="623"/>
        <v/>
      </c>
      <c r="AJ3749" s="69" t="str">
        <f t="shared" si="624"/>
        <v/>
      </c>
      <c r="AK3749" s="69" t="str">
        <f t="shared" si="625"/>
        <v/>
      </c>
      <c r="AL3749" s="69">
        <f t="shared" si="626"/>
        <v>0</v>
      </c>
      <c r="AM3749" s="69"/>
    </row>
    <row r="3750" spans="29:39">
      <c r="AC3750" s="69" t="str">
        <f t="shared" si="617"/>
        <v/>
      </c>
      <c r="AD3750" s="69" t="str">
        <f t="shared" si="618"/>
        <v/>
      </c>
      <c r="AE3750" s="69" t="str">
        <f t="shared" si="619"/>
        <v/>
      </c>
      <c r="AF3750" s="69" t="str">
        <f t="shared" si="620"/>
        <v/>
      </c>
      <c r="AG3750" s="69" t="str">
        <f t="shared" si="621"/>
        <v/>
      </c>
      <c r="AH3750" s="69" t="str">
        <f t="shared" si="622"/>
        <v/>
      </c>
      <c r="AI3750" s="69" t="str">
        <f t="shared" si="623"/>
        <v/>
      </c>
      <c r="AJ3750" s="69" t="str">
        <f t="shared" si="624"/>
        <v/>
      </c>
      <c r="AK3750" s="69" t="str">
        <f t="shared" si="625"/>
        <v/>
      </c>
      <c r="AL3750" s="69">
        <f t="shared" si="626"/>
        <v>0</v>
      </c>
      <c r="AM3750" s="69"/>
    </row>
    <row r="3751" spans="29:39">
      <c r="AC3751" s="69" t="str">
        <f t="shared" si="617"/>
        <v/>
      </c>
      <c r="AD3751" s="69" t="str">
        <f t="shared" si="618"/>
        <v/>
      </c>
      <c r="AE3751" s="69" t="str">
        <f t="shared" si="619"/>
        <v/>
      </c>
      <c r="AF3751" s="69" t="str">
        <f t="shared" si="620"/>
        <v/>
      </c>
      <c r="AG3751" s="69" t="str">
        <f t="shared" si="621"/>
        <v/>
      </c>
      <c r="AH3751" s="69" t="str">
        <f t="shared" si="622"/>
        <v/>
      </c>
      <c r="AI3751" s="69" t="str">
        <f t="shared" si="623"/>
        <v/>
      </c>
      <c r="AJ3751" s="69" t="str">
        <f t="shared" si="624"/>
        <v/>
      </c>
      <c r="AK3751" s="69" t="str">
        <f t="shared" si="625"/>
        <v/>
      </c>
      <c r="AL3751" s="69">
        <f t="shared" si="626"/>
        <v>0</v>
      </c>
      <c r="AM3751" s="69"/>
    </row>
    <row r="3752" spans="29:39">
      <c r="AC3752" s="69" t="str">
        <f t="shared" si="617"/>
        <v/>
      </c>
      <c r="AD3752" s="69" t="str">
        <f t="shared" si="618"/>
        <v/>
      </c>
      <c r="AE3752" s="69" t="str">
        <f t="shared" si="619"/>
        <v/>
      </c>
      <c r="AF3752" s="69" t="str">
        <f t="shared" si="620"/>
        <v/>
      </c>
      <c r="AG3752" s="69" t="str">
        <f t="shared" si="621"/>
        <v/>
      </c>
      <c r="AH3752" s="69" t="str">
        <f t="shared" si="622"/>
        <v/>
      </c>
      <c r="AI3752" s="69" t="str">
        <f t="shared" si="623"/>
        <v/>
      </c>
      <c r="AJ3752" s="69" t="str">
        <f t="shared" si="624"/>
        <v/>
      </c>
      <c r="AK3752" s="69" t="str">
        <f t="shared" si="625"/>
        <v/>
      </c>
      <c r="AL3752" s="69">
        <f t="shared" si="626"/>
        <v>0</v>
      </c>
      <c r="AM3752" s="69"/>
    </row>
    <row r="3753" spans="29:39">
      <c r="AC3753" s="69" t="str">
        <f t="shared" si="617"/>
        <v/>
      </c>
      <c r="AD3753" s="69" t="str">
        <f t="shared" si="618"/>
        <v/>
      </c>
      <c r="AE3753" s="69" t="str">
        <f t="shared" si="619"/>
        <v/>
      </c>
      <c r="AF3753" s="69" t="str">
        <f t="shared" si="620"/>
        <v/>
      </c>
      <c r="AG3753" s="69" t="str">
        <f t="shared" si="621"/>
        <v/>
      </c>
      <c r="AH3753" s="69" t="str">
        <f t="shared" si="622"/>
        <v/>
      </c>
      <c r="AI3753" s="69" t="str">
        <f t="shared" si="623"/>
        <v/>
      </c>
      <c r="AJ3753" s="69" t="str">
        <f t="shared" si="624"/>
        <v/>
      </c>
      <c r="AK3753" s="69" t="str">
        <f t="shared" si="625"/>
        <v/>
      </c>
      <c r="AL3753" s="69">
        <f t="shared" si="626"/>
        <v>0</v>
      </c>
      <c r="AM3753" s="69"/>
    </row>
    <row r="3754" spans="29:39">
      <c r="AC3754" s="69" t="str">
        <f t="shared" si="617"/>
        <v/>
      </c>
      <c r="AD3754" s="69" t="str">
        <f t="shared" si="618"/>
        <v/>
      </c>
      <c r="AE3754" s="69" t="str">
        <f t="shared" si="619"/>
        <v/>
      </c>
      <c r="AF3754" s="69" t="str">
        <f t="shared" si="620"/>
        <v/>
      </c>
      <c r="AG3754" s="69" t="str">
        <f t="shared" si="621"/>
        <v/>
      </c>
      <c r="AH3754" s="69" t="str">
        <f t="shared" si="622"/>
        <v/>
      </c>
      <c r="AI3754" s="69" t="str">
        <f t="shared" si="623"/>
        <v/>
      </c>
      <c r="AJ3754" s="69" t="str">
        <f t="shared" si="624"/>
        <v/>
      </c>
      <c r="AK3754" s="69" t="str">
        <f t="shared" si="625"/>
        <v/>
      </c>
      <c r="AL3754" s="69">
        <f t="shared" si="626"/>
        <v>0</v>
      </c>
      <c r="AM3754" s="69"/>
    </row>
    <row r="3755" spans="29:39">
      <c r="AC3755" s="69" t="str">
        <f t="shared" si="617"/>
        <v/>
      </c>
      <c r="AD3755" s="69" t="str">
        <f t="shared" si="618"/>
        <v/>
      </c>
      <c r="AE3755" s="69" t="str">
        <f t="shared" si="619"/>
        <v/>
      </c>
      <c r="AF3755" s="69" t="str">
        <f t="shared" si="620"/>
        <v/>
      </c>
      <c r="AG3755" s="69" t="str">
        <f t="shared" si="621"/>
        <v/>
      </c>
      <c r="AH3755" s="69" t="str">
        <f t="shared" si="622"/>
        <v/>
      </c>
      <c r="AI3755" s="69" t="str">
        <f t="shared" si="623"/>
        <v/>
      </c>
      <c r="AJ3755" s="69" t="str">
        <f t="shared" si="624"/>
        <v/>
      </c>
      <c r="AK3755" s="69" t="str">
        <f t="shared" si="625"/>
        <v/>
      </c>
      <c r="AL3755" s="69">
        <f t="shared" si="626"/>
        <v>0</v>
      </c>
      <c r="AM3755" s="69"/>
    </row>
    <row r="3756" spans="29:39">
      <c r="AC3756" s="69" t="str">
        <f t="shared" si="617"/>
        <v/>
      </c>
      <c r="AD3756" s="69" t="str">
        <f t="shared" si="618"/>
        <v/>
      </c>
      <c r="AE3756" s="69" t="str">
        <f t="shared" si="619"/>
        <v/>
      </c>
      <c r="AF3756" s="69" t="str">
        <f t="shared" si="620"/>
        <v/>
      </c>
      <c r="AG3756" s="69" t="str">
        <f t="shared" si="621"/>
        <v/>
      </c>
      <c r="AH3756" s="69" t="str">
        <f t="shared" si="622"/>
        <v/>
      </c>
      <c r="AI3756" s="69" t="str">
        <f t="shared" si="623"/>
        <v/>
      </c>
      <c r="AJ3756" s="69" t="str">
        <f t="shared" si="624"/>
        <v/>
      </c>
      <c r="AK3756" s="69" t="str">
        <f t="shared" si="625"/>
        <v/>
      </c>
      <c r="AL3756" s="69">
        <f t="shared" si="626"/>
        <v>0</v>
      </c>
      <c r="AM3756" s="69"/>
    </row>
    <row r="3757" spans="29:39">
      <c r="AC3757" s="69" t="str">
        <f t="shared" si="617"/>
        <v/>
      </c>
      <c r="AD3757" s="69" t="str">
        <f t="shared" si="618"/>
        <v/>
      </c>
      <c r="AE3757" s="69" t="str">
        <f t="shared" si="619"/>
        <v/>
      </c>
      <c r="AF3757" s="69" t="str">
        <f t="shared" si="620"/>
        <v/>
      </c>
      <c r="AG3757" s="69" t="str">
        <f t="shared" si="621"/>
        <v/>
      </c>
      <c r="AH3757" s="69" t="str">
        <f t="shared" si="622"/>
        <v/>
      </c>
      <c r="AI3757" s="69" t="str">
        <f t="shared" si="623"/>
        <v/>
      </c>
      <c r="AJ3757" s="69" t="str">
        <f t="shared" si="624"/>
        <v/>
      </c>
      <c r="AK3757" s="69" t="str">
        <f t="shared" si="625"/>
        <v/>
      </c>
      <c r="AL3757" s="69">
        <f t="shared" si="626"/>
        <v>0</v>
      </c>
      <c r="AM3757" s="69"/>
    </row>
    <row r="3758" spans="29:39">
      <c r="AC3758" s="69" t="str">
        <f t="shared" si="617"/>
        <v/>
      </c>
      <c r="AD3758" s="69" t="str">
        <f t="shared" si="618"/>
        <v/>
      </c>
      <c r="AE3758" s="69" t="str">
        <f t="shared" si="619"/>
        <v/>
      </c>
      <c r="AF3758" s="69" t="str">
        <f t="shared" si="620"/>
        <v/>
      </c>
      <c r="AG3758" s="69" t="str">
        <f t="shared" si="621"/>
        <v/>
      </c>
      <c r="AH3758" s="69" t="str">
        <f t="shared" si="622"/>
        <v/>
      </c>
      <c r="AI3758" s="69" t="str">
        <f t="shared" si="623"/>
        <v/>
      </c>
      <c r="AJ3758" s="69" t="str">
        <f t="shared" si="624"/>
        <v/>
      </c>
      <c r="AK3758" s="69" t="str">
        <f t="shared" si="625"/>
        <v/>
      </c>
      <c r="AL3758" s="69">
        <f t="shared" si="626"/>
        <v>0</v>
      </c>
      <c r="AM3758" s="69"/>
    </row>
    <row r="3759" spans="29:39">
      <c r="AC3759" s="69" t="str">
        <f t="shared" si="617"/>
        <v/>
      </c>
      <c r="AD3759" s="69" t="str">
        <f t="shared" si="618"/>
        <v/>
      </c>
      <c r="AE3759" s="69" t="str">
        <f t="shared" si="619"/>
        <v/>
      </c>
      <c r="AF3759" s="69" t="str">
        <f t="shared" si="620"/>
        <v/>
      </c>
      <c r="AG3759" s="69" t="str">
        <f t="shared" si="621"/>
        <v/>
      </c>
      <c r="AH3759" s="69" t="str">
        <f t="shared" si="622"/>
        <v/>
      </c>
      <c r="AI3759" s="69" t="str">
        <f t="shared" si="623"/>
        <v/>
      </c>
      <c r="AJ3759" s="69" t="str">
        <f t="shared" si="624"/>
        <v/>
      </c>
      <c r="AK3759" s="69" t="str">
        <f t="shared" si="625"/>
        <v/>
      </c>
      <c r="AL3759" s="69">
        <f t="shared" si="626"/>
        <v>0</v>
      </c>
      <c r="AM3759" s="69"/>
    </row>
    <row r="3760" spans="29:39">
      <c r="AC3760" s="69" t="str">
        <f t="shared" si="617"/>
        <v/>
      </c>
      <c r="AD3760" s="69" t="str">
        <f t="shared" si="618"/>
        <v/>
      </c>
      <c r="AE3760" s="69" t="str">
        <f t="shared" si="619"/>
        <v/>
      </c>
      <c r="AF3760" s="69" t="str">
        <f t="shared" si="620"/>
        <v/>
      </c>
      <c r="AG3760" s="69" t="str">
        <f t="shared" si="621"/>
        <v/>
      </c>
      <c r="AH3760" s="69" t="str">
        <f t="shared" si="622"/>
        <v/>
      </c>
      <c r="AI3760" s="69" t="str">
        <f t="shared" si="623"/>
        <v/>
      </c>
      <c r="AJ3760" s="69" t="str">
        <f t="shared" si="624"/>
        <v/>
      </c>
      <c r="AK3760" s="69" t="str">
        <f t="shared" si="625"/>
        <v/>
      </c>
      <c r="AL3760" s="69">
        <f t="shared" si="626"/>
        <v>0</v>
      </c>
      <c r="AM3760" s="69"/>
    </row>
    <row r="3761" spans="29:39">
      <c r="AC3761" s="69" t="str">
        <f t="shared" si="617"/>
        <v/>
      </c>
      <c r="AD3761" s="69" t="str">
        <f t="shared" si="618"/>
        <v/>
      </c>
      <c r="AE3761" s="69" t="str">
        <f t="shared" si="619"/>
        <v/>
      </c>
      <c r="AF3761" s="69" t="str">
        <f t="shared" si="620"/>
        <v/>
      </c>
      <c r="AG3761" s="69" t="str">
        <f t="shared" si="621"/>
        <v/>
      </c>
      <c r="AH3761" s="69" t="str">
        <f t="shared" si="622"/>
        <v/>
      </c>
      <c r="AI3761" s="69" t="str">
        <f t="shared" si="623"/>
        <v/>
      </c>
      <c r="AJ3761" s="69" t="str">
        <f t="shared" si="624"/>
        <v/>
      </c>
      <c r="AK3761" s="69" t="str">
        <f t="shared" si="625"/>
        <v/>
      </c>
      <c r="AL3761" s="69">
        <f t="shared" si="626"/>
        <v>0</v>
      </c>
      <c r="AM3761" s="69"/>
    </row>
    <row r="3762" spans="29:39">
      <c r="AC3762" s="69" t="str">
        <f t="shared" si="617"/>
        <v/>
      </c>
      <c r="AD3762" s="69" t="str">
        <f t="shared" si="618"/>
        <v/>
      </c>
      <c r="AE3762" s="69" t="str">
        <f t="shared" si="619"/>
        <v/>
      </c>
      <c r="AF3762" s="69" t="str">
        <f t="shared" si="620"/>
        <v/>
      </c>
      <c r="AG3762" s="69" t="str">
        <f t="shared" si="621"/>
        <v/>
      </c>
      <c r="AH3762" s="69" t="str">
        <f t="shared" si="622"/>
        <v/>
      </c>
      <c r="AI3762" s="69" t="str">
        <f t="shared" si="623"/>
        <v/>
      </c>
      <c r="AJ3762" s="69" t="str">
        <f t="shared" si="624"/>
        <v/>
      </c>
      <c r="AK3762" s="69" t="str">
        <f t="shared" si="625"/>
        <v/>
      </c>
      <c r="AL3762" s="69">
        <f t="shared" si="626"/>
        <v>0</v>
      </c>
      <c r="AM3762" s="69"/>
    </row>
    <row r="3763" spans="29:39">
      <c r="AC3763" s="69" t="str">
        <f t="shared" si="617"/>
        <v/>
      </c>
      <c r="AD3763" s="69" t="str">
        <f t="shared" si="618"/>
        <v/>
      </c>
      <c r="AE3763" s="69" t="str">
        <f t="shared" si="619"/>
        <v/>
      </c>
      <c r="AF3763" s="69" t="str">
        <f t="shared" si="620"/>
        <v/>
      </c>
      <c r="AG3763" s="69" t="str">
        <f t="shared" si="621"/>
        <v/>
      </c>
      <c r="AH3763" s="69" t="str">
        <f t="shared" si="622"/>
        <v/>
      </c>
      <c r="AI3763" s="69" t="str">
        <f t="shared" si="623"/>
        <v/>
      </c>
      <c r="AJ3763" s="69" t="str">
        <f t="shared" si="624"/>
        <v/>
      </c>
      <c r="AK3763" s="69" t="str">
        <f t="shared" si="625"/>
        <v/>
      </c>
      <c r="AL3763" s="69">
        <f t="shared" si="626"/>
        <v>0</v>
      </c>
      <c r="AM3763" s="69"/>
    </row>
    <row r="3764" spans="29:39">
      <c r="AC3764" s="69" t="str">
        <f t="shared" si="617"/>
        <v/>
      </c>
      <c r="AD3764" s="69" t="str">
        <f t="shared" si="618"/>
        <v/>
      </c>
      <c r="AE3764" s="69" t="str">
        <f t="shared" si="619"/>
        <v/>
      </c>
      <c r="AF3764" s="69" t="str">
        <f t="shared" si="620"/>
        <v/>
      </c>
      <c r="AG3764" s="69" t="str">
        <f t="shared" si="621"/>
        <v/>
      </c>
      <c r="AH3764" s="69" t="str">
        <f t="shared" si="622"/>
        <v/>
      </c>
      <c r="AI3764" s="69" t="str">
        <f t="shared" si="623"/>
        <v/>
      </c>
      <c r="AJ3764" s="69" t="str">
        <f t="shared" si="624"/>
        <v/>
      </c>
      <c r="AK3764" s="69" t="str">
        <f t="shared" si="625"/>
        <v/>
      </c>
      <c r="AL3764" s="69">
        <f t="shared" si="626"/>
        <v>0</v>
      </c>
      <c r="AM3764" s="69"/>
    </row>
    <row r="3765" spans="29:39">
      <c r="AC3765" s="69" t="str">
        <f t="shared" si="617"/>
        <v/>
      </c>
      <c r="AD3765" s="69" t="str">
        <f t="shared" si="618"/>
        <v/>
      </c>
      <c r="AE3765" s="69" t="str">
        <f t="shared" si="619"/>
        <v/>
      </c>
      <c r="AF3765" s="69" t="str">
        <f t="shared" si="620"/>
        <v/>
      </c>
      <c r="AG3765" s="69" t="str">
        <f t="shared" si="621"/>
        <v/>
      </c>
      <c r="AH3765" s="69" t="str">
        <f t="shared" si="622"/>
        <v/>
      </c>
      <c r="AI3765" s="69" t="str">
        <f t="shared" si="623"/>
        <v/>
      </c>
      <c r="AJ3765" s="69" t="str">
        <f t="shared" si="624"/>
        <v/>
      </c>
      <c r="AK3765" s="69" t="str">
        <f t="shared" si="625"/>
        <v/>
      </c>
      <c r="AL3765" s="69">
        <f t="shared" si="626"/>
        <v>0</v>
      </c>
      <c r="AM3765" s="69"/>
    </row>
    <row r="3766" spans="29:39">
      <c r="AC3766" s="69" t="str">
        <f t="shared" si="617"/>
        <v/>
      </c>
      <c r="AD3766" s="69" t="str">
        <f t="shared" si="618"/>
        <v/>
      </c>
      <c r="AE3766" s="69" t="str">
        <f t="shared" si="619"/>
        <v/>
      </c>
      <c r="AF3766" s="69" t="str">
        <f t="shared" si="620"/>
        <v/>
      </c>
      <c r="AG3766" s="69" t="str">
        <f t="shared" si="621"/>
        <v/>
      </c>
      <c r="AH3766" s="69" t="str">
        <f t="shared" si="622"/>
        <v/>
      </c>
      <c r="AI3766" s="69" t="str">
        <f t="shared" si="623"/>
        <v/>
      </c>
      <c r="AJ3766" s="69" t="str">
        <f t="shared" si="624"/>
        <v/>
      </c>
      <c r="AK3766" s="69" t="str">
        <f t="shared" si="625"/>
        <v/>
      </c>
      <c r="AL3766" s="69">
        <f t="shared" si="626"/>
        <v>0</v>
      </c>
      <c r="AM3766" s="69"/>
    </row>
    <row r="3767" spans="29:39">
      <c r="AC3767" s="69" t="str">
        <f t="shared" si="617"/>
        <v/>
      </c>
      <c r="AD3767" s="69" t="str">
        <f t="shared" si="618"/>
        <v/>
      </c>
      <c r="AE3767" s="69" t="str">
        <f t="shared" si="619"/>
        <v/>
      </c>
      <c r="AF3767" s="69" t="str">
        <f t="shared" si="620"/>
        <v/>
      </c>
      <c r="AG3767" s="69" t="str">
        <f t="shared" si="621"/>
        <v/>
      </c>
      <c r="AH3767" s="69" t="str">
        <f t="shared" si="622"/>
        <v/>
      </c>
      <c r="AI3767" s="69" t="str">
        <f t="shared" si="623"/>
        <v/>
      </c>
      <c r="AJ3767" s="69" t="str">
        <f t="shared" si="624"/>
        <v/>
      </c>
      <c r="AK3767" s="69" t="str">
        <f t="shared" si="625"/>
        <v/>
      </c>
      <c r="AL3767" s="69">
        <f t="shared" si="626"/>
        <v>0</v>
      </c>
      <c r="AM3767" s="69"/>
    </row>
    <row r="3768" spans="29:39">
      <c r="AC3768" s="69" t="str">
        <f t="shared" si="617"/>
        <v/>
      </c>
      <c r="AD3768" s="69" t="str">
        <f t="shared" si="618"/>
        <v/>
      </c>
      <c r="AE3768" s="69" t="str">
        <f t="shared" si="619"/>
        <v/>
      </c>
      <c r="AF3768" s="69" t="str">
        <f t="shared" si="620"/>
        <v/>
      </c>
      <c r="AG3768" s="69" t="str">
        <f t="shared" si="621"/>
        <v/>
      </c>
      <c r="AH3768" s="69" t="str">
        <f t="shared" si="622"/>
        <v/>
      </c>
      <c r="AI3768" s="69" t="str">
        <f t="shared" si="623"/>
        <v/>
      </c>
      <c r="AJ3768" s="69" t="str">
        <f t="shared" si="624"/>
        <v/>
      </c>
      <c r="AK3768" s="69" t="str">
        <f t="shared" si="625"/>
        <v/>
      </c>
      <c r="AL3768" s="69">
        <f t="shared" si="626"/>
        <v>0</v>
      </c>
      <c r="AM3768" s="69"/>
    </row>
    <row r="3769" spans="29:39">
      <c r="AC3769" s="69" t="str">
        <f t="shared" si="617"/>
        <v/>
      </c>
      <c r="AD3769" s="69" t="str">
        <f t="shared" si="618"/>
        <v/>
      </c>
      <c r="AE3769" s="69" t="str">
        <f t="shared" si="619"/>
        <v/>
      </c>
      <c r="AF3769" s="69" t="str">
        <f t="shared" si="620"/>
        <v/>
      </c>
      <c r="AG3769" s="69" t="str">
        <f t="shared" si="621"/>
        <v/>
      </c>
      <c r="AH3769" s="69" t="str">
        <f t="shared" si="622"/>
        <v/>
      </c>
      <c r="AI3769" s="69" t="str">
        <f t="shared" si="623"/>
        <v/>
      </c>
      <c r="AJ3769" s="69" t="str">
        <f t="shared" si="624"/>
        <v/>
      </c>
      <c r="AK3769" s="69" t="str">
        <f t="shared" si="625"/>
        <v/>
      </c>
      <c r="AL3769" s="69">
        <f t="shared" si="626"/>
        <v>0</v>
      </c>
      <c r="AM3769" s="69"/>
    </row>
    <row r="3770" spans="29:39">
      <c r="AC3770" s="69" t="str">
        <f t="shared" si="617"/>
        <v/>
      </c>
      <c r="AD3770" s="69" t="str">
        <f t="shared" si="618"/>
        <v/>
      </c>
      <c r="AE3770" s="69" t="str">
        <f t="shared" si="619"/>
        <v/>
      </c>
      <c r="AF3770" s="69" t="str">
        <f t="shared" si="620"/>
        <v/>
      </c>
      <c r="AG3770" s="69" t="str">
        <f t="shared" si="621"/>
        <v/>
      </c>
      <c r="AH3770" s="69" t="str">
        <f t="shared" si="622"/>
        <v/>
      </c>
      <c r="AI3770" s="69" t="str">
        <f t="shared" si="623"/>
        <v/>
      </c>
      <c r="AJ3770" s="69" t="str">
        <f t="shared" si="624"/>
        <v/>
      </c>
      <c r="AK3770" s="69" t="str">
        <f t="shared" si="625"/>
        <v/>
      </c>
      <c r="AL3770" s="69">
        <f t="shared" si="626"/>
        <v>0</v>
      </c>
      <c r="AM3770" s="69"/>
    </row>
    <row r="3771" spans="29:39">
      <c r="AC3771" s="69" t="str">
        <f t="shared" si="617"/>
        <v/>
      </c>
      <c r="AD3771" s="69" t="str">
        <f t="shared" si="618"/>
        <v/>
      </c>
      <c r="AE3771" s="69" t="str">
        <f t="shared" si="619"/>
        <v/>
      </c>
      <c r="AF3771" s="69" t="str">
        <f t="shared" si="620"/>
        <v/>
      </c>
      <c r="AG3771" s="69" t="str">
        <f t="shared" si="621"/>
        <v/>
      </c>
      <c r="AH3771" s="69" t="str">
        <f t="shared" si="622"/>
        <v/>
      </c>
      <c r="AI3771" s="69" t="str">
        <f t="shared" si="623"/>
        <v/>
      </c>
      <c r="AJ3771" s="69" t="str">
        <f t="shared" si="624"/>
        <v/>
      </c>
      <c r="AK3771" s="69" t="str">
        <f t="shared" si="625"/>
        <v/>
      </c>
      <c r="AL3771" s="69">
        <f t="shared" si="626"/>
        <v>0</v>
      </c>
      <c r="AM3771" s="69"/>
    </row>
    <row r="3772" spans="29:39">
      <c r="AC3772" s="69" t="str">
        <f t="shared" si="617"/>
        <v/>
      </c>
      <c r="AD3772" s="69" t="str">
        <f t="shared" si="618"/>
        <v/>
      </c>
      <c r="AE3772" s="69" t="str">
        <f t="shared" si="619"/>
        <v/>
      </c>
      <c r="AF3772" s="69" t="str">
        <f t="shared" si="620"/>
        <v/>
      </c>
      <c r="AG3772" s="69" t="str">
        <f t="shared" si="621"/>
        <v/>
      </c>
      <c r="AH3772" s="69" t="str">
        <f t="shared" si="622"/>
        <v/>
      </c>
      <c r="AI3772" s="69" t="str">
        <f t="shared" si="623"/>
        <v/>
      </c>
      <c r="AJ3772" s="69" t="str">
        <f t="shared" si="624"/>
        <v/>
      </c>
      <c r="AK3772" s="69" t="str">
        <f t="shared" si="625"/>
        <v/>
      </c>
      <c r="AL3772" s="69">
        <f t="shared" si="626"/>
        <v>0</v>
      </c>
      <c r="AM3772" s="69"/>
    </row>
    <row r="3773" spans="29:39">
      <c r="AC3773" s="69" t="str">
        <f t="shared" si="617"/>
        <v/>
      </c>
      <c r="AD3773" s="69" t="str">
        <f t="shared" si="618"/>
        <v/>
      </c>
      <c r="AE3773" s="69" t="str">
        <f t="shared" si="619"/>
        <v/>
      </c>
      <c r="AF3773" s="69" t="str">
        <f t="shared" si="620"/>
        <v/>
      </c>
      <c r="AG3773" s="69" t="str">
        <f t="shared" si="621"/>
        <v/>
      </c>
      <c r="AH3773" s="69" t="str">
        <f t="shared" si="622"/>
        <v/>
      </c>
      <c r="AI3773" s="69" t="str">
        <f t="shared" si="623"/>
        <v/>
      </c>
      <c r="AJ3773" s="69" t="str">
        <f t="shared" si="624"/>
        <v/>
      </c>
      <c r="AK3773" s="69" t="str">
        <f t="shared" si="625"/>
        <v/>
      </c>
      <c r="AL3773" s="69">
        <f t="shared" si="626"/>
        <v>0</v>
      </c>
      <c r="AM3773" s="69"/>
    </row>
    <row r="3774" spans="29:39">
      <c r="AC3774" s="69" t="str">
        <f t="shared" si="617"/>
        <v/>
      </c>
      <c r="AD3774" s="69" t="str">
        <f t="shared" si="618"/>
        <v/>
      </c>
      <c r="AE3774" s="69" t="str">
        <f t="shared" si="619"/>
        <v/>
      </c>
      <c r="AF3774" s="69" t="str">
        <f t="shared" si="620"/>
        <v/>
      </c>
      <c r="AG3774" s="69" t="str">
        <f t="shared" si="621"/>
        <v/>
      </c>
      <c r="AH3774" s="69" t="str">
        <f t="shared" si="622"/>
        <v/>
      </c>
      <c r="AI3774" s="69" t="str">
        <f t="shared" si="623"/>
        <v/>
      </c>
      <c r="AJ3774" s="69" t="str">
        <f t="shared" si="624"/>
        <v/>
      </c>
      <c r="AK3774" s="69" t="str">
        <f t="shared" si="625"/>
        <v/>
      </c>
      <c r="AL3774" s="69">
        <f t="shared" si="626"/>
        <v>0</v>
      </c>
      <c r="AM3774" s="69"/>
    </row>
    <row r="3775" spans="29:39">
      <c r="AC3775" s="69" t="str">
        <f t="shared" si="617"/>
        <v/>
      </c>
      <c r="AD3775" s="69" t="str">
        <f t="shared" si="618"/>
        <v/>
      </c>
      <c r="AE3775" s="69" t="str">
        <f t="shared" si="619"/>
        <v/>
      </c>
      <c r="AF3775" s="69" t="str">
        <f t="shared" si="620"/>
        <v/>
      </c>
      <c r="AG3775" s="69" t="str">
        <f t="shared" si="621"/>
        <v/>
      </c>
      <c r="AH3775" s="69" t="str">
        <f t="shared" si="622"/>
        <v/>
      </c>
      <c r="AI3775" s="69" t="str">
        <f t="shared" si="623"/>
        <v/>
      </c>
      <c r="AJ3775" s="69" t="str">
        <f t="shared" si="624"/>
        <v/>
      </c>
      <c r="AK3775" s="69" t="str">
        <f t="shared" si="625"/>
        <v/>
      </c>
      <c r="AL3775" s="69">
        <f t="shared" si="626"/>
        <v>0</v>
      </c>
      <c r="AM3775" s="69"/>
    </row>
    <row r="3776" spans="29:39">
      <c r="AC3776" s="69" t="str">
        <f t="shared" si="617"/>
        <v/>
      </c>
      <c r="AD3776" s="69" t="str">
        <f t="shared" si="618"/>
        <v/>
      </c>
      <c r="AE3776" s="69" t="str">
        <f t="shared" si="619"/>
        <v/>
      </c>
      <c r="AF3776" s="69" t="str">
        <f t="shared" si="620"/>
        <v/>
      </c>
      <c r="AG3776" s="69" t="str">
        <f t="shared" si="621"/>
        <v/>
      </c>
      <c r="AH3776" s="69" t="str">
        <f t="shared" si="622"/>
        <v/>
      </c>
      <c r="AI3776" s="69" t="str">
        <f t="shared" si="623"/>
        <v/>
      </c>
      <c r="AJ3776" s="69" t="str">
        <f t="shared" si="624"/>
        <v/>
      </c>
      <c r="AK3776" s="69" t="str">
        <f t="shared" si="625"/>
        <v/>
      </c>
      <c r="AL3776" s="69">
        <f t="shared" si="626"/>
        <v>0</v>
      </c>
      <c r="AM3776" s="69"/>
    </row>
    <row r="3777" spans="29:39">
      <c r="AC3777" s="69" t="str">
        <f t="shared" si="617"/>
        <v/>
      </c>
      <c r="AD3777" s="69" t="str">
        <f t="shared" si="618"/>
        <v/>
      </c>
      <c r="AE3777" s="69" t="str">
        <f t="shared" si="619"/>
        <v/>
      </c>
      <c r="AF3777" s="69" t="str">
        <f t="shared" si="620"/>
        <v/>
      </c>
      <c r="AG3777" s="69" t="str">
        <f t="shared" si="621"/>
        <v/>
      </c>
      <c r="AH3777" s="69" t="str">
        <f t="shared" si="622"/>
        <v/>
      </c>
      <c r="AI3777" s="69" t="str">
        <f t="shared" si="623"/>
        <v/>
      </c>
      <c r="AJ3777" s="69" t="str">
        <f t="shared" si="624"/>
        <v/>
      </c>
      <c r="AK3777" s="69" t="str">
        <f t="shared" si="625"/>
        <v/>
      </c>
      <c r="AL3777" s="69">
        <f t="shared" si="626"/>
        <v>0</v>
      </c>
      <c r="AM3777" s="69"/>
    </row>
    <row r="3778" spans="29:39">
      <c r="AC3778" s="69" t="str">
        <f t="shared" si="617"/>
        <v/>
      </c>
      <c r="AD3778" s="69" t="str">
        <f t="shared" si="618"/>
        <v/>
      </c>
      <c r="AE3778" s="69" t="str">
        <f t="shared" si="619"/>
        <v/>
      </c>
      <c r="AF3778" s="69" t="str">
        <f t="shared" si="620"/>
        <v/>
      </c>
      <c r="AG3778" s="69" t="str">
        <f t="shared" si="621"/>
        <v/>
      </c>
      <c r="AH3778" s="69" t="str">
        <f t="shared" si="622"/>
        <v/>
      </c>
      <c r="AI3778" s="69" t="str">
        <f t="shared" si="623"/>
        <v/>
      </c>
      <c r="AJ3778" s="69" t="str">
        <f t="shared" si="624"/>
        <v/>
      </c>
      <c r="AK3778" s="69" t="str">
        <f t="shared" si="625"/>
        <v/>
      </c>
      <c r="AL3778" s="69">
        <f t="shared" si="626"/>
        <v>0</v>
      </c>
      <c r="AM3778" s="69"/>
    </row>
    <row r="3779" spans="29:39">
      <c r="AC3779" s="69" t="str">
        <f t="shared" si="617"/>
        <v/>
      </c>
      <c r="AD3779" s="69" t="str">
        <f t="shared" si="618"/>
        <v/>
      </c>
      <c r="AE3779" s="69" t="str">
        <f t="shared" si="619"/>
        <v/>
      </c>
      <c r="AF3779" s="69" t="str">
        <f t="shared" si="620"/>
        <v/>
      </c>
      <c r="AG3779" s="69" t="str">
        <f t="shared" si="621"/>
        <v/>
      </c>
      <c r="AH3779" s="69" t="str">
        <f t="shared" si="622"/>
        <v/>
      </c>
      <c r="AI3779" s="69" t="str">
        <f t="shared" si="623"/>
        <v/>
      </c>
      <c r="AJ3779" s="69" t="str">
        <f t="shared" si="624"/>
        <v/>
      </c>
      <c r="AK3779" s="69" t="str">
        <f t="shared" si="625"/>
        <v/>
      </c>
      <c r="AL3779" s="69">
        <f t="shared" si="626"/>
        <v>0</v>
      </c>
      <c r="AM3779" s="69"/>
    </row>
    <row r="3780" spans="29:39">
      <c r="AC3780" s="69" t="str">
        <f t="shared" si="617"/>
        <v/>
      </c>
      <c r="AD3780" s="69" t="str">
        <f t="shared" si="618"/>
        <v/>
      </c>
      <c r="AE3780" s="69" t="str">
        <f t="shared" si="619"/>
        <v/>
      </c>
      <c r="AF3780" s="69" t="str">
        <f t="shared" si="620"/>
        <v/>
      </c>
      <c r="AG3780" s="69" t="str">
        <f t="shared" si="621"/>
        <v/>
      </c>
      <c r="AH3780" s="69" t="str">
        <f t="shared" si="622"/>
        <v/>
      </c>
      <c r="AI3780" s="69" t="str">
        <f t="shared" si="623"/>
        <v/>
      </c>
      <c r="AJ3780" s="69" t="str">
        <f t="shared" si="624"/>
        <v/>
      </c>
      <c r="AK3780" s="69" t="str">
        <f t="shared" si="625"/>
        <v/>
      </c>
      <c r="AL3780" s="69">
        <f t="shared" si="626"/>
        <v>0</v>
      </c>
      <c r="AM3780" s="69"/>
    </row>
    <row r="3781" spans="29:39">
      <c r="AC3781" s="69" t="str">
        <f t="shared" si="617"/>
        <v/>
      </c>
      <c r="AD3781" s="69" t="str">
        <f t="shared" si="618"/>
        <v/>
      </c>
      <c r="AE3781" s="69" t="str">
        <f t="shared" si="619"/>
        <v/>
      </c>
      <c r="AF3781" s="69" t="str">
        <f t="shared" si="620"/>
        <v/>
      </c>
      <c r="AG3781" s="69" t="str">
        <f t="shared" si="621"/>
        <v/>
      </c>
      <c r="AH3781" s="69" t="str">
        <f t="shared" si="622"/>
        <v/>
      </c>
      <c r="AI3781" s="69" t="str">
        <f t="shared" si="623"/>
        <v/>
      </c>
      <c r="AJ3781" s="69" t="str">
        <f t="shared" si="624"/>
        <v/>
      </c>
      <c r="AK3781" s="69" t="str">
        <f t="shared" si="625"/>
        <v/>
      </c>
      <c r="AL3781" s="69">
        <f t="shared" si="626"/>
        <v>0</v>
      </c>
      <c r="AM3781" s="69"/>
    </row>
    <row r="3782" spans="29:39">
      <c r="AC3782" s="69" t="str">
        <f t="shared" si="617"/>
        <v/>
      </c>
      <c r="AD3782" s="69" t="str">
        <f t="shared" si="618"/>
        <v/>
      </c>
      <c r="AE3782" s="69" t="str">
        <f t="shared" si="619"/>
        <v/>
      </c>
      <c r="AF3782" s="69" t="str">
        <f t="shared" si="620"/>
        <v/>
      </c>
      <c r="AG3782" s="69" t="str">
        <f t="shared" si="621"/>
        <v/>
      </c>
      <c r="AH3782" s="69" t="str">
        <f t="shared" si="622"/>
        <v/>
      </c>
      <c r="AI3782" s="69" t="str">
        <f t="shared" si="623"/>
        <v/>
      </c>
      <c r="AJ3782" s="69" t="str">
        <f t="shared" si="624"/>
        <v/>
      </c>
      <c r="AK3782" s="69" t="str">
        <f t="shared" si="625"/>
        <v/>
      </c>
      <c r="AL3782" s="69">
        <f t="shared" si="626"/>
        <v>0</v>
      </c>
      <c r="AM3782" s="69"/>
    </row>
    <row r="3783" spans="29:39">
      <c r="AC3783" s="69" t="str">
        <f t="shared" si="617"/>
        <v/>
      </c>
      <c r="AD3783" s="69" t="str">
        <f t="shared" si="618"/>
        <v/>
      </c>
      <c r="AE3783" s="69" t="str">
        <f t="shared" si="619"/>
        <v/>
      </c>
      <c r="AF3783" s="69" t="str">
        <f t="shared" si="620"/>
        <v/>
      </c>
      <c r="AG3783" s="69" t="str">
        <f t="shared" si="621"/>
        <v/>
      </c>
      <c r="AH3783" s="69" t="str">
        <f t="shared" si="622"/>
        <v/>
      </c>
      <c r="AI3783" s="69" t="str">
        <f t="shared" si="623"/>
        <v/>
      </c>
      <c r="AJ3783" s="69" t="str">
        <f t="shared" si="624"/>
        <v/>
      </c>
      <c r="AK3783" s="69" t="str">
        <f t="shared" si="625"/>
        <v/>
      </c>
      <c r="AL3783" s="69">
        <f t="shared" si="626"/>
        <v>0</v>
      </c>
      <c r="AM3783" s="69"/>
    </row>
    <row r="3784" spans="29:39">
      <c r="AC3784" s="69" t="str">
        <f t="shared" si="617"/>
        <v/>
      </c>
      <c r="AD3784" s="69" t="str">
        <f t="shared" si="618"/>
        <v/>
      </c>
      <c r="AE3784" s="69" t="str">
        <f t="shared" si="619"/>
        <v/>
      </c>
      <c r="AF3784" s="69" t="str">
        <f t="shared" si="620"/>
        <v/>
      </c>
      <c r="AG3784" s="69" t="str">
        <f t="shared" si="621"/>
        <v/>
      </c>
      <c r="AH3784" s="69" t="str">
        <f t="shared" si="622"/>
        <v/>
      </c>
      <c r="AI3784" s="69" t="str">
        <f t="shared" si="623"/>
        <v/>
      </c>
      <c r="AJ3784" s="69" t="str">
        <f t="shared" si="624"/>
        <v/>
      </c>
      <c r="AK3784" s="69" t="str">
        <f t="shared" si="625"/>
        <v/>
      </c>
      <c r="AL3784" s="69">
        <f t="shared" si="626"/>
        <v>0</v>
      </c>
      <c r="AM3784" s="69"/>
    </row>
    <row r="3785" spans="29:39">
      <c r="AC3785" s="69" t="str">
        <f t="shared" si="617"/>
        <v/>
      </c>
      <c r="AD3785" s="69" t="str">
        <f t="shared" si="618"/>
        <v/>
      </c>
      <c r="AE3785" s="69" t="str">
        <f t="shared" si="619"/>
        <v/>
      </c>
      <c r="AF3785" s="69" t="str">
        <f t="shared" si="620"/>
        <v/>
      </c>
      <c r="AG3785" s="69" t="str">
        <f t="shared" si="621"/>
        <v/>
      </c>
      <c r="AH3785" s="69" t="str">
        <f t="shared" si="622"/>
        <v/>
      </c>
      <c r="AI3785" s="69" t="str">
        <f t="shared" si="623"/>
        <v/>
      </c>
      <c r="AJ3785" s="69" t="str">
        <f t="shared" si="624"/>
        <v/>
      </c>
      <c r="AK3785" s="69" t="str">
        <f t="shared" si="625"/>
        <v/>
      </c>
      <c r="AL3785" s="69">
        <f t="shared" si="626"/>
        <v>0</v>
      </c>
      <c r="AM3785" s="69"/>
    </row>
    <row r="3786" spans="29:39">
      <c r="AC3786" s="69" t="str">
        <f t="shared" si="617"/>
        <v/>
      </c>
      <c r="AD3786" s="69" t="str">
        <f t="shared" si="618"/>
        <v/>
      </c>
      <c r="AE3786" s="69" t="str">
        <f t="shared" si="619"/>
        <v/>
      </c>
      <c r="AF3786" s="69" t="str">
        <f t="shared" si="620"/>
        <v/>
      </c>
      <c r="AG3786" s="69" t="str">
        <f t="shared" si="621"/>
        <v/>
      </c>
      <c r="AH3786" s="69" t="str">
        <f t="shared" si="622"/>
        <v/>
      </c>
      <c r="AI3786" s="69" t="str">
        <f t="shared" si="623"/>
        <v/>
      </c>
      <c r="AJ3786" s="69" t="str">
        <f t="shared" si="624"/>
        <v/>
      </c>
      <c r="AK3786" s="69" t="str">
        <f t="shared" si="625"/>
        <v/>
      </c>
      <c r="AL3786" s="69">
        <f t="shared" si="626"/>
        <v>0</v>
      </c>
      <c r="AM3786" s="69"/>
    </row>
    <row r="3787" spans="29:39">
      <c r="AC3787" s="69" t="str">
        <f t="shared" si="617"/>
        <v/>
      </c>
      <c r="AD3787" s="69" t="str">
        <f t="shared" si="618"/>
        <v/>
      </c>
      <c r="AE3787" s="69" t="str">
        <f t="shared" si="619"/>
        <v/>
      </c>
      <c r="AF3787" s="69" t="str">
        <f t="shared" si="620"/>
        <v/>
      </c>
      <c r="AG3787" s="69" t="str">
        <f t="shared" si="621"/>
        <v/>
      </c>
      <c r="AH3787" s="69" t="str">
        <f t="shared" si="622"/>
        <v/>
      </c>
      <c r="AI3787" s="69" t="str">
        <f t="shared" si="623"/>
        <v/>
      </c>
      <c r="AJ3787" s="69" t="str">
        <f t="shared" si="624"/>
        <v/>
      </c>
      <c r="AK3787" s="69" t="str">
        <f t="shared" si="625"/>
        <v/>
      </c>
      <c r="AL3787" s="69">
        <f t="shared" si="626"/>
        <v>0</v>
      </c>
      <c r="AM3787" s="69"/>
    </row>
    <row r="3788" spans="29:39">
      <c r="AC3788" s="69" t="str">
        <f t="shared" si="617"/>
        <v/>
      </c>
      <c r="AD3788" s="69" t="str">
        <f t="shared" si="618"/>
        <v/>
      </c>
      <c r="AE3788" s="69" t="str">
        <f t="shared" si="619"/>
        <v/>
      </c>
      <c r="AF3788" s="69" t="str">
        <f t="shared" si="620"/>
        <v/>
      </c>
      <c r="AG3788" s="69" t="str">
        <f t="shared" si="621"/>
        <v/>
      </c>
      <c r="AH3788" s="69" t="str">
        <f t="shared" si="622"/>
        <v/>
      </c>
      <c r="AI3788" s="69" t="str">
        <f t="shared" si="623"/>
        <v/>
      </c>
      <c r="AJ3788" s="69" t="str">
        <f t="shared" si="624"/>
        <v/>
      </c>
      <c r="AK3788" s="69" t="str">
        <f t="shared" si="625"/>
        <v/>
      </c>
      <c r="AL3788" s="69">
        <f t="shared" si="626"/>
        <v>0</v>
      </c>
      <c r="AM3788" s="69"/>
    </row>
    <row r="3789" spans="29:39">
      <c r="AC3789" s="69" t="str">
        <f t="shared" si="617"/>
        <v/>
      </c>
      <c r="AD3789" s="69" t="str">
        <f t="shared" si="618"/>
        <v/>
      </c>
      <c r="AE3789" s="69" t="str">
        <f t="shared" si="619"/>
        <v/>
      </c>
      <c r="AF3789" s="69" t="str">
        <f t="shared" si="620"/>
        <v/>
      </c>
      <c r="AG3789" s="69" t="str">
        <f t="shared" si="621"/>
        <v/>
      </c>
      <c r="AH3789" s="69" t="str">
        <f t="shared" si="622"/>
        <v/>
      </c>
      <c r="AI3789" s="69" t="str">
        <f t="shared" si="623"/>
        <v/>
      </c>
      <c r="AJ3789" s="69" t="str">
        <f t="shared" si="624"/>
        <v/>
      </c>
      <c r="AK3789" s="69" t="str">
        <f t="shared" si="625"/>
        <v/>
      </c>
      <c r="AL3789" s="69">
        <f t="shared" si="626"/>
        <v>0</v>
      </c>
      <c r="AM3789" s="69"/>
    </row>
    <row r="3790" spans="29:39">
      <c r="AC3790" s="69" t="str">
        <f t="shared" si="617"/>
        <v/>
      </c>
      <c r="AD3790" s="69" t="str">
        <f t="shared" si="618"/>
        <v/>
      </c>
      <c r="AE3790" s="69" t="str">
        <f t="shared" si="619"/>
        <v/>
      </c>
      <c r="AF3790" s="69" t="str">
        <f t="shared" si="620"/>
        <v/>
      </c>
      <c r="AG3790" s="69" t="str">
        <f t="shared" si="621"/>
        <v/>
      </c>
      <c r="AH3790" s="69" t="str">
        <f t="shared" si="622"/>
        <v/>
      </c>
      <c r="AI3790" s="69" t="str">
        <f t="shared" si="623"/>
        <v/>
      </c>
      <c r="AJ3790" s="69" t="str">
        <f t="shared" si="624"/>
        <v/>
      </c>
      <c r="AK3790" s="69" t="str">
        <f t="shared" si="625"/>
        <v/>
      </c>
      <c r="AL3790" s="69">
        <f t="shared" si="626"/>
        <v>0</v>
      </c>
      <c r="AM3790" s="69"/>
    </row>
    <row r="3791" spans="29:39">
      <c r="AC3791" s="69" t="str">
        <f t="shared" si="617"/>
        <v/>
      </c>
      <c r="AD3791" s="69" t="str">
        <f t="shared" si="618"/>
        <v/>
      </c>
      <c r="AE3791" s="69" t="str">
        <f t="shared" si="619"/>
        <v/>
      </c>
      <c r="AF3791" s="69" t="str">
        <f t="shared" si="620"/>
        <v/>
      </c>
      <c r="AG3791" s="69" t="str">
        <f t="shared" si="621"/>
        <v/>
      </c>
      <c r="AH3791" s="69" t="str">
        <f t="shared" si="622"/>
        <v/>
      </c>
      <c r="AI3791" s="69" t="str">
        <f t="shared" si="623"/>
        <v/>
      </c>
      <c r="AJ3791" s="69" t="str">
        <f t="shared" si="624"/>
        <v/>
      </c>
      <c r="AK3791" s="69" t="str">
        <f t="shared" si="625"/>
        <v/>
      </c>
      <c r="AL3791" s="69">
        <f t="shared" si="626"/>
        <v>0</v>
      </c>
      <c r="AM3791" s="69"/>
    </row>
    <row r="3792" spans="29:39">
      <c r="AC3792" s="69" t="str">
        <f t="shared" si="617"/>
        <v/>
      </c>
      <c r="AD3792" s="69" t="str">
        <f t="shared" si="618"/>
        <v/>
      </c>
      <c r="AE3792" s="69" t="str">
        <f t="shared" si="619"/>
        <v/>
      </c>
      <c r="AF3792" s="69" t="str">
        <f t="shared" si="620"/>
        <v/>
      </c>
      <c r="AG3792" s="69" t="str">
        <f t="shared" si="621"/>
        <v/>
      </c>
      <c r="AH3792" s="69" t="str">
        <f t="shared" si="622"/>
        <v/>
      </c>
      <c r="AI3792" s="69" t="str">
        <f t="shared" si="623"/>
        <v/>
      </c>
      <c r="AJ3792" s="69" t="str">
        <f t="shared" si="624"/>
        <v/>
      </c>
      <c r="AK3792" s="69" t="str">
        <f t="shared" si="625"/>
        <v/>
      </c>
      <c r="AL3792" s="69">
        <f t="shared" si="626"/>
        <v>0</v>
      </c>
      <c r="AM3792" s="69"/>
    </row>
    <row r="3793" spans="29:39">
      <c r="AC3793" s="69" t="str">
        <f t="shared" ref="AC3793:AC3856" si="627">IF(LEFT(Q3793,1)="&lt;",1*MID(Q3793,2,LEN(Q3793)-1),"")</f>
        <v/>
      </c>
      <c r="AD3793" s="69" t="str">
        <f t="shared" ref="AD3793:AD3856" si="628">IF(LEFT(R3793,1)="&lt;",1*MID(R3793,2,LEN(R3793)-1),"")</f>
        <v/>
      </c>
      <c r="AE3793" s="69" t="str">
        <f t="shared" ref="AE3793:AE3856" si="629">IF(LEFT(S3793,1)="&lt;",1*MID(S3793,2,LEN(S3793)-1),"")</f>
        <v/>
      </c>
      <c r="AF3793" s="69" t="str">
        <f t="shared" ref="AF3793:AF3856" si="630">IF(LEFT(T3793,1)="&lt;",1*MID(T3793,2,LEN(T3793)-1),"")</f>
        <v/>
      </c>
      <c r="AG3793" s="69" t="str">
        <f t="shared" ref="AG3793:AG3856" si="631">IF(LEFT(U3793,1)="&lt;",1*MID(U3793,2,LEN(U3793)-1),"")</f>
        <v/>
      </c>
      <c r="AH3793" s="69" t="str">
        <f t="shared" ref="AH3793:AH3856" si="632">IF(LEFT(V3793,1)="&lt;",1*MID(V3793,2,LEN(V3793)-1),"")</f>
        <v/>
      </c>
      <c r="AI3793" s="69" t="str">
        <f t="shared" ref="AI3793:AI3856" si="633">IF(LEFT(W3793,1)="&lt;",1*MID(W3793,2,LEN(W3793)-1),"")</f>
        <v/>
      </c>
      <c r="AJ3793" s="69" t="str">
        <f t="shared" ref="AJ3793:AJ3856" si="634">IF(LEFT(X3793,1)="&lt;",1*MID(X3793,2,LEN(X3793)-1),"")</f>
        <v/>
      </c>
      <c r="AK3793" s="69" t="str">
        <f t="shared" ref="AK3793:AK3856" si="635">IF(LEFT(Y3793,1)="&lt;",1*MID(Y3793,2,LEN(Y3793)-1),"")</f>
        <v/>
      </c>
      <c r="AL3793" s="69">
        <f t="shared" ref="AL3793:AL3856" si="636">SUM(AC3793:AK3793)</f>
        <v>0</v>
      </c>
      <c r="AM3793" s="69"/>
    </row>
    <row r="3794" spans="29:39">
      <c r="AC3794" s="69" t="str">
        <f t="shared" si="627"/>
        <v/>
      </c>
      <c r="AD3794" s="69" t="str">
        <f t="shared" si="628"/>
        <v/>
      </c>
      <c r="AE3794" s="69" t="str">
        <f t="shared" si="629"/>
        <v/>
      </c>
      <c r="AF3794" s="69" t="str">
        <f t="shared" si="630"/>
        <v/>
      </c>
      <c r="AG3794" s="69" t="str">
        <f t="shared" si="631"/>
        <v/>
      </c>
      <c r="AH3794" s="69" t="str">
        <f t="shared" si="632"/>
        <v/>
      </c>
      <c r="AI3794" s="69" t="str">
        <f t="shared" si="633"/>
        <v/>
      </c>
      <c r="AJ3794" s="69" t="str">
        <f t="shared" si="634"/>
        <v/>
      </c>
      <c r="AK3794" s="69" t="str">
        <f t="shared" si="635"/>
        <v/>
      </c>
      <c r="AL3794" s="69">
        <f t="shared" si="636"/>
        <v>0</v>
      </c>
      <c r="AM3794" s="69"/>
    </row>
    <row r="3795" spans="29:39">
      <c r="AC3795" s="69" t="str">
        <f t="shared" si="627"/>
        <v/>
      </c>
      <c r="AD3795" s="69" t="str">
        <f t="shared" si="628"/>
        <v/>
      </c>
      <c r="AE3795" s="69" t="str">
        <f t="shared" si="629"/>
        <v/>
      </c>
      <c r="AF3795" s="69" t="str">
        <f t="shared" si="630"/>
        <v/>
      </c>
      <c r="AG3795" s="69" t="str">
        <f t="shared" si="631"/>
        <v/>
      </c>
      <c r="AH3795" s="69" t="str">
        <f t="shared" si="632"/>
        <v/>
      </c>
      <c r="AI3795" s="69" t="str">
        <f t="shared" si="633"/>
        <v/>
      </c>
      <c r="AJ3795" s="69" t="str">
        <f t="shared" si="634"/>
        <v/>
      </c>
      <c r="AK3795" s="69" t="str">
        <f t="shared" si="635"/>
        <v/>
      </c>
      <c r="AL3795" s="69">
        <f t="shared" si="636"/>
        <v>0</v>
      </c>
      <c r="AM3795" s="69"/>
    </row>
    <row r="3796" spans="29:39">
      <c r="AC3796" s="69" t="str">
        <f t="shared" si="627"/>
        <v/>
      </c>
      <c r="AD3796" s="69" t="str">
        <f t="shared" si="628"/>
        <v/>
      </c>
      <c r="AE3796" s="69" t="str">
        <f t="shared" si="629"/>
        <v/>
      </c>
      <c r="AF3796" s="69" t="str">
        <f t="shared" si="630"/>
        <v/>
      </c>
      <c r="AG3796" s="69" t="str">
        <f t="shared" si="631"/>
        <v/>
      </c>
      <c r="AH3796" s="69" t="str">
        <f t="shared" si="632"/>
        <v/>
      </c>
      <c r="AI3796" s="69" t="str">
        <f t="shared" si="633"/>
        <v/>
      </c>
      <c r="AJ3796" s="69" t="str">
        <f t="shared" si="634"/>
        <v/>
      </c>
      <c r="AK3796" s="69" t="str">
        <f t="shared" si="635"/>
        <v/>
      </c>
      <c r="AL3796" s="69">
        <f t="shared" si="636"/>
        <v>0</v>
      </c>
      <c r="AM3796" s="69"/>
    </row>
    <row r="3797" spans="29:39">
      <c r="AC3797" s="69" t="str">
        <f t="shared" si="627"/>
        <v/>
      </c>
      <c r="AD3797" s="69" t="str">
        <f t="shared" si="628"/>
        <v/>
      </c>
      <c r="AE3797" s="69" t="str">
        <f t="shared" si="629"/>
        <v/>
      </c>
      <c r="AF3797" s="69" t="str">
        <f t="shared" si="630"/>
        <v/>
      </c>
      <c r="AG3797" s="69" t="str">
        <f t="shared" si="631"/>
        <v/>
      </c>
      <c r="AH3797" s="69" t="str">
        <f t="shared" si="632"/>
        <v/>
      </c>
      <c r="AI3797" s="69" t="str">
        <f t="shared" si="633"/>
        <v/>
      </c>
      <c r="AJ3797" s="69" t="str">
        <f t="shared" si="634"/>
        <v/>
      </c>
      <c r="AK3797" s="69" t="str">
        <f t="shared" si="635"/>
        <v/>
      </c>
      <c r="AL3797" s="69">
        <f t="shared" si="636"/>
        <v>0</v>
      </c>
      <c r="AM3797" s="69"/>
    </row>
    <row r="3798" spans="29:39">
      <c r="AC3798" s="69" t="str">
        <f t="shared" si="627"/>
        <v/>
      </c>
      <c r="AD3798" s="69" t="str">
        <f t="shared" si="628"/>
        <v/>
      </c>
      <c r="AE3798" s="69" t="str">
        <f t="shared" si="629"/>
        <v/>
      </c>
      <c r="AF3798" s="69" t="str">
        <f t="shared" si="630"/>
        <v/>
      </c>
      <c r="AG3798" s="69" t="str">
        <f t="shared" si="631"/>
        <v/>
      </c>
      <c r="AH3798" s="69" t="str">
        <f t="shared" si="632"/>
        <v/>
      </c>
      <c r="AI3798" s="69" t="str">
        <f t="shared" si="633"/>
        <v/>
      </c>
      <c r="AJ3798" s="69" t="str">
        <f t="shared" si="634"/>
        <v/>
      </c>
      <c r="AK3798" s="69" t="str">
        <f t="shared" si="635"/>
        <v/>
      </c>
      <c r="AL3798" s="69">
        <f t="shared" si="636"/>
        <v>0</v>
      </c>
      <c r="AM3798" s="69"/>
    </row>
    <row r="3799" spans="29:39">
      <c r="AC3799" s="69" t="str">
        <f t="shared" si="627"/>
        <v/>
      </c>
      <c r="AD3799" s="69" t="str">
        <f t="shared" si="628"/>
        <v/>
      </c>
      <c r="AE3799" s="69" t="str">
        <f t="shared" si="629"/>
        <v/>
      </c>
      <c r="AF3799" s="69" t="str">
        <f t="shared" si="630"/>
        <v/>
      </c>
      <c r="AG3799" s="69" t="str">
        <f t="shared" si="631"/>
        <v/>
      </c>
      <c r="AH3799" s="69" t="str">
        <f t="shared" si="632"/>
        <v/>
      </c>
      <c r="AI3799" s="69" t="str">
        <f t="shared" si="633"/>
        <v/>
      </c>
      <c r="AJ3799" s="69" t="str">
        <f t="shared" si="634"/>
        <v/>
      </c>
      <c r="AK3799" s="69" t="str">
        <f t="shared" si="635"/>
        <v/>
      </c>
      <c r="AL3799" s="69">
        <f t="shared" si="636"/>
        <v>0</v>
      </c>
      <c r="AM3799" s="69"/>
    </row>
    <row r="3800" spans="29:39">
      <c r="AC3800" s="69" t="str">
        <f t="shared" si="627"/>
        <v/>
      </c>
      <c r="AD3800" s="69" t="str">
        <f t="shared" si="628"/>
        <v/>
      </c>
      <c r="AE3800" s="69" t="str">
        <f t="shared" si="629"/>
        <v/>
      </c>
      <c r="AF3800" s="69" t="str">
        <f t="shared" si="630"/>
        <v/>
      </c>
      <c r="AG3800" s="69" t="str">
        <f t="shared" si="631"/>
        <v/>
      </c>
      <c r="AH3800" s="69" t="str">
        <f t="shared" si="632"/>
        <v/>
      </c>
      <c r="AI3800" s="69" t="str">
        <f t="shared" si="633"/>
        <v/>
      </c>
      <c r="AJ3800" s="69" t="str">
        <f t="shared" si="634"/>
        <v/>
      </c>
      <c r="AK3800" s="69" t="str">
        <f t="shared" si="635"/>
        <v/>
      </c>
      <c r="AL3800" s="69">
        <f t="shared" si="636"/>
        <v>0</v>
      </c>
      <c r="AM3800" s="69"/>
    </row>
    <row r="3801" spans="29:39">
      <c r="AC3801" s="69" t="str">
        <f t="shared" si="627"/>
        <v/>
      </c>
      <c r="AD3801" s="69" t="str">
        <f t="shared" si="628"/>
        <v/>
      </c>
      <c r="AE3801" s="69" t="str">
        <f t="shared" si="629"/>
        <v/>
      </c>
      <c r="AF3801" s="69" t="str">
        <f t="shared" si="630"/>
        <v/>
      </c>
      <c r="AG3801" s="69" t="str">
        <f t="shared" si="631"/>
        <v/>
      </c>
      <c r="AH3801" s="69" t="str">
        <f t="shared" si="632"/>
        <v/>
      </c>
      <c r="AI3801" s="69" t="str">
        <f t="shared" si="633"/>
        <v/>
      </c>
      <c r="AJ3801" s="69" t="str">
        <f t="shared" si="634"/>
        <v/>
      </c>
      <c r="AK3801" s="69" t="str">
        <f t="shared" si="635"/>
        <v/>
      </c>
      <c r="AL3801" s="69">
        <f t="shared" si="636"/>
        <v>0</v>
      </c>
      <c r="AM3801" s="69"/>
    </row>
    <row r="3802" spans="29:39">
      <c r="AC3802" s="69" t="str">
        <f t="shared" si="627"/>
        <v/>
      </c>
      <c r="AD3802" s="69" t="str">
        <f t="shared" si="628"/>
        <v/>
      </c>
      <c r="AE3802" s="69" t="str">
        <f t="shared" si="629"/>
        <v/>
      </c>
      <c r="AF3802" s="69" t="str">
        <f t="shared" si="630"/>
        <v/>
      </c>
      <c r="AG3802" s="69" t="str">
        <f t="shared" si="631"/>
        <v/>
      </c>
      <c r="AH3802" s="69" t="str">
        <f t="shared" si="632"/>
        <v/>
      </c>
      <c r="AI3802" s="69" t="str">
        <f t="shared" si="633"/>
        <v/>
      </c>
      <c r="AJ3802" s="69" t="str">
        <f t="shared" si="634"/>
        <v/>
      </c>
      <c r="AK3802" s="69" t="str">
        <f t="shared" si="635"/>
        <v/>
      </c>
      <c r="AL3802" s="69">
        <f t="shared" si="636"/>
        <v>0</v>
      </c>
      <c r="AM3802" s="69"/>
    </row>
    <row r="3803" spans="29:39">
      <c r="AC3803" s="69" t="str">
        <f t="shared" si="627"/>
        <v/>
      </c>
      <c r="AD3803" s="69" t="str">
        <f t="shared" si="628"/>
        <v/>
      </c>
      <c r="AE3803" s="69" t="str">
        <f t="shared" si="629"/>
        <v/>
      </c>
      <c r="AF3803" s="69" t="str">
        <f t="shared" si="630"/>
        <v/>
      </c>
      <c r="AG3803" s="69" t="str">
        <f t="shared" si="631"/>
        <v/>
      </c>
      <c r="AH3803" s="69" t="str">
        <f t="shared" si="632"/>
        <v/>
      </c>
      <c r="AI3803" s="69" t="str">
        <f t="shared" si="633"/>
        <v/>
      </c>
      <c r="AJ3803" s="69" t="str">
        <f t="shared" si="634"/>
        <v/>
      </c>
      <c r="AK3803" s="69" t="str">
        <f t="shared" si="635"/>
        <v/>
      </c>
      <c r="AL3803" s="69">
        <f t="shared" si="636"/>
        <v>0</v>
      </c>
      <c r="AM3803" s="69"/>
    </row>
    <row r="3804" spans="29:39">
      <c r="AC3804" s="69" t="str">
        <f t="shared" si="627"/>
        <v/>
      </c>
      <c r="AD3804" s="69" t="str">
        <f t="shared" si="628"/>
        <v/>
      </c>
      <c r="AE3804" s="69" t="str">
        <f t="shared" si="629"/>
        <v/>
      </c>
      <c r="AF3804" s="69" t="str">
        <f t="shared" si="630"/>
        <v/>
      </c>
      <c r="AG3804" s="69" t="str">
        <f t="shared" si="631"/>
        <v/>
      </c>
      <c r="AH3804" s="69" t="str">
        <f t="shared" si="632"/>
        <v/>
      </c>
      <c r="AI3804" s="69" t="str">
        <f t="shared" si="633"/>
        <v/>
      </c>
      <c r="AJ3804" s="69" t="str">
        <f t="shared" si="634"/>
        <v/>
      </c>
      <c r="AK3804" s="69" t="str">
        <f t="shared" si="635"/>
        <v/>
      </c>
      <c r="AL3804" s="69">
        <f t="shared" si="636"/>
        <v>0</v>
      </c>
      <c r="AM3804" s="69"/>
    </row>
    <row r="3805" spans="29:39">
      <c r="AC3805" s="69" t="str">
        <f t="shared" si="627"/>
        <v/>
      </c>
      <c r="AD3805" s="69" t="str">
        <f t="shared" si="628"/>
        <v/>
      </c>
      <c r="AE3805" s="69" t="str">
        <f t="shared" si="629"/>
        <v/>
      </c>
      <c r="AF3805" s="69" t="str">
        <f t="shared" si="630"/>
        <v/>
      </c>
      <c r="AG3805" s="69" t="str">
        <f t="shared" si="631"/>
        <v/>
      </c>
      <c r="AH3805" s="69" t="str">
        <f t="shared" si="632"/>
        <v/>
      </c>
      <c r="AI3805" s="69" t="str">
        <f t="shared" si="633"/>
        <v/>
      </c>
      <c r="AJ3805" s="69" t="str">
        <f t="shared" si="634"/>
        <v/>
      </c>
      <c r="AK3805" s="69" t="str">
        <f t="shared" si="635"/>
        <v/>
      </c>
      <c r="AL3805" s="69">
        <f t="shared" si="636"/>
        <v>0</v>
      </c>
      <c r="AM3805" s="69"/>
    </row>
    <row r="3806" spans="29:39">
      <c r="AC3806" s="69" t="str">
        <f t="shared" si="627"/>
        <v/>
      </c>
      <c r="AD3806" s="69" t="str">
        <f t="shared" si="628"/>
        <v/>
      </c>
      <c r="AE3806" s="69" t="str">
        <f t="shared" si="629"/>
        <v/>
      </c>
      <c r="AF3806" s="69" t="str">
        <f t="shared" si="630"/>
        <v/>
      </c>
      <c r="AG3806" s="69" t="str">
        <f t="shared" si="631"/>
        <v/>
      </c>
      <c r="AH3806" s="69" t="str">
        <f t="shared" si="632"/>
        <v/>
      </c>
      <c r="AI3806" s="69" t="str">
        <f t="shared" si="633"/>
        <v/>
      </c>
      <c r="AJ3806" s="69" t="str">
        <f t="shared" si="634"/>
        <v/>
      </c>
      <c r="AK3806" s="69" t="str">
        <f t="shared" si="635"/>
        <v/>
      </c>
      <c r="AL3806" s="69">
        <f t="shared" si="636"/>
        <v>0</v>
      </c>
      <c r="AM3806" s="69"/>
    </row>
    <row r="3807" spans="29:39">
      <c r="AC3807" s="69" t="str">
        <f t="shared" si="627"/>
        <v/>
      </c>
      <c r="AD3807" s="69" t="str">
        <f t="shared" si="628"/>
        <v/>
      </c>
      <c r="AE3807" s="69" t="str">
        <f t="shared" si="629"/>
        <v/>
      </c>
      <c r="AF3807" s="69" t="str">
        <f t="shared" si="630"/>
        <v/>
      </c>
      <c r="AG3807" s="69" t="str">
        <f t="shared" si="631"/>
        <v/>
      </c>
      <c r="AH3807" s="69" t="str">
        <f t="shared" si="632"/>
        <v/>
      </c>
      <c r="AI3807" s="69" t="str">
        <f t="shared" si="633"/>
        <v/>
      </c>
      <c r="AJ3807" s="69" t="str">
        <f t="shared" si="634"/>
        <v/>
      </c>
      <c r="AK3807" s="69" t="str">
        <f t="shared" si="635"/>
        <v/>
      </c>
      <c r="AL3807" s="69">
        <f t="shared" si="636"/>
        <v>0</v>
      </c>
      <c r="AM3807" s="69"/>
    </row>
    <row r="3808" spans="29:39">
      <c r="AC3808" s="69" t="str">
        <f t="shared" si="627"/>
        <v/>
      </c>
      <c r="AD3808" s="69" t="str">
        <f t="shared" si="628"/>
        <v/>
      </c>
      <c r="AE3808" s="69" t="str">
        <f t="shared" si="629"/>
        <v/>
      </c>
      <c r="AF3808" s="69" t="str">
        <f t="shared" si="630"/>
        <v/>
      </c>
      <c r="AG3808" s="69" t="str">
        <f t="shared" si="631"/>
        <v/>
      </c>
      <c r="AH3808" s="69" t="str">
        <f t="shared" si="632"/>
        <v/>
      </c>
      <c r="AI3808" s="69" t="str">
        <f t="shared" si="633"/>
        <v/>
      </c>
      <c r="AJ3808" s="69" t="str">
        <f t="shared" si="634"/>
        <v/>
      </c>
      <c r="AK3808" s="69" t="str">
        <f t="shared" si="635"/>
        <v/>
      </c>
      <c r="AL3808" s="69">
        <f t="shared" si="636"/>
        <v>0</v>
      </c>
      <c r="AM3808" s="69"/>
    </row>
    <row r="3809" spans="29:39">
      <c r="AC3809" s="69" t="str">
        <f t="shared" si="627"/>
        <v/>
      </c>
      <c r="AD3809" s="69" t="str">
        <f t="shared" si="628"/>
        <v/>
      </c>
      <c r="AE3809" s="69" t="str">
        <f t="shared" si="629"/>
        <v/>
      </c>
      <c r="AF3809" s="69" t="str">
        <f t="shared" si="630"/>
        <v/>
      </c>
      <c r="AG3809" s="69" t="str">
        <f t="shared" si="631"/>
        <v/>
      </c>
      <c r="AH3809" s="69" t="str">
        <f t="shared" si="632"/>
        <v/>
      </c>
      <c r="AI3809" s="69" t="str">
        <f t="shared" si="633"/>
        <v/>
      </c>
      <c r="AJ3809" s="69" t="str">
        <f t="shared" si="634"/>
        <v/>
      </c>
      <c r="AK3809" s="69" t="str">
        <f t="shared" si="635"/>
        <v/>
      </c>
      <c r="AL3809" s="69">
        <f t="shared" si="636"/>
        <v>0</v>
      </c>
      <c r="AM3809" s="69"/>
    </row>
    <row r="3810" spans="29:39">
      <c r="AC3810" s="69" t="str">
        <f t="shared" si="627"/>
        <v/>
      </c>
      <c r="AD3810" s="69" t="str">
        <f t="shared" si="628"/>
        <v/>
      </c>
      <c r="AE3810" s="69" t="str">
        <f t="shared" si="629"/>
        <v/>
      </c>
      <c r="AF3810" s="69" t="str">
        <f t="shared" si="630"/>
        <v/>
      </c>
      <c r="AG3810" s="69" t="str">
        <f t="shared" si="631"/>
        <v/>
      </c>
      <c r="AH3810" s="69" t="str">
        <f t="shared" si="632"/>
        <v/>
      </c>
      <c r="AI3810" s="69" t="str">
        <f t="shared" si="633"/>
        <v/>
      </c>
      <c r="AJ3810" s="69" t="str">
        <f t="shared" si="634"/>
        <v/>
      </c>
      <c r="AK3810" s="69" t="str">
        <f t="shared" si="635"/>
        <v/>
      </c>
      <c r="AL3810" s="69">
        <f t="shared" si="636"/>
        <v>0</v>
      </c>
      <c r="AM3810" s="69"/>
    </row>
    <row r="3811" spans="29:39">
      <c r="AC3811" s="69" t="str">
        <f t="shared" si="627"/>
        <v/>
      </c>
      <c r="AD3811" s="69" t="str">
        <f t="shared" si="628"/>
        <v/>
      </c>
      <c r="AE3811" s="69" t="str">
        <f t="shared" si="629"/>
        <v/>
      </c>
      <c r="AF3811" s="69" t="str">
        <f t="shared" si="630"/>
        <v/>
      </c>
      <c r="AG3811" s="69" t="str">
        <f t="shared" si="631"/>
        <v/>
      </c>
      <c r="AH3811" s="69" t="str">
        <f t="shared" si="632"/>
        <v/>
      </c>
      <c r="AI3811" s="69" t="str">
        <f t="shared" si="633"/>
        <v/>
      </c>
      <c r="AJ3811" s="69" t="str">
        <f t="shared" si="634"/>
        <v/>
      </c>
      <c r="AK3811" s="69" t="str">
        <f t="shared" si="635"/>
        <v/>
      </c>
      <c r="AL3811" s="69">
        <f t="shared" si="636"/>
        <v>0</v>
      </c>
      <c r="AM3811" s="69"/>
    </row>
    <row r="3812" spans="29:39">
      <c r="AC3812" s="69" t="str">
        <f t="shared" si="627"/>
        <v/>
      </c>
      <c r="AD3812" s="69" t="str">
        <f t="shared" si="628"/>
        <v/>
      </c>
      <c r="AE3812" s="69" t="str">
        <f t="shared" si="629"/>
        <v/>
      </c>
      <c r="AF3812" s="69" t="str">
        <f t="shared" si="630"/>
        <v/>
      </c>
      <c r="AG3812" s="69" t="str">
        <f t="shared" si="631"/>
        <v/>
      </c>
      <c r="AH3812" s="69" t="str">
        <f t="shared" si="632"/>
        <v/>
      </c>
      <c r="AI3812" s="69" t="str">
        <f t="shared" si="633"/>
        <v/>
      </c>
      <c r="AJ3812" s="69" t="str">
        <f t="shared" si="634"/>
        <v/>
      </c>
      <c r="AK3812" s="69" t="str">
        <f t="shared" si="635"/>
        <v/>
      </c>
      <c r="AL3812" s="69">
        <f t="shared" si="636"/>
        <v>0</v>
      </c>
      <c r="AM3812" s="69"/>
    </row>
    <row r="3813" spans="29:39">
      <c r="AC3813" s="69" t="str">
        <f t="shared" si="627"/>
        <v/>
      </c>
      <c r="AD3813" s="69" t="str">
        <f t="shared" si="628"/>
        <v/>
      </c>
      <c r="AE3813" s="69" t="str">
        <f t="shared" si="629"/>
        <v/>
      </c>
      <c r="AF3813" s="69" t="str">
        <f t="shared" si="630"/>
        <v/>
      </c>
      <c r="AG3813" s="69" t="str">
        <f t="shared" si="631"/>
        <v/>
      </c>
      <c r="AH3813" s="69" t="str">
        <f t="shared" si="632"/>
        <v/>
      </c>
      <c r="AI3813" s="69" t="str">
        <f t="shared" si="633"/>
        <v/>
      </c>
      <c r="AJ3813" s="69" t="str">
        <f t="shared" si="634"/>
        <v/>
      </c>
      <c r="AK3813" s="69" t="str">
        <f t="shared" si="635"/>
        <v/>
      </c>
      <c r="AL3813" s="69">
        <f t="shared" si="636"/>
        <v>0</v>
      </c>
      <c r="AM3813" s="69"/>
    </row>
    <row r="3814" spans="29:39">
      <c r="AC3814" s="69" t="str">
        <f t="shared" si="627"/>
        <v/>
      </c>
      <c r="AD3814" s="69" t="str">
        <f t="shared" si="628"/>
        <v/>
      </c>
      <c r="AE3814" s="69" t="str">
        <f t="shared" si="629"/>
        <v/>
      </c>
      <c r="AF3814" s="69" t="str">
        <f t="shared" si="630"/>
        <v/>
      </c>
      <c r="AG3814" s="69" t="str">
        <f t="shared" si="631"/>
        <v/>
      </c>
      <c r="AH3814" s="69" t="str">
        <f t="shared" si="632"/>
        <v/>
      </c>
      <c r="AI3814" s="69" t="str">
        <f t="shared" si="633"/>
        <v/>
      </c>
      <c r="AJ3814" s="69" t="str">
        <f t="shared" si="634"/>
        <v/>
      </c>
      <c r="AK3814" s="69" t="str">
        <f t="shared" si="635"/>
        <v/>
      </c>
      <c r="AL3814" s="69">
        <f t="shared" si="636"/>
        <v>0</v>
      </c>
      <c r="AM3814" s="69"/>
    </row>
    <row r="3815" spans="29:39">
      <c r="AC3815" s="69" t="str">
        <f t="shared" si="627"/>
        <v/>
      </c>
      <c r="AD3815" s="69" t="str">
        <f t="shared" si="628"/>
        <v/>
      </c>
      <c r="AE3815" s="69" t="str">
        <f t="shared" si="629"/>
        <v/>
      </c>
      <c r="AF3815" s="69" t="str">
        <f t="shared" si="630"/>
        <v/>
      </c>
      <c r="AG3815" s="69" t="str">
        <f t="shared" si="631"/>
        <v/>
      </c>
      <c r="AH3815" s="69" t="str">
        <f t="shared" si="632"/>
        <v/>
      </c>
      <c r="AI3815" s="69" t="str">
        <f t="shared" si="633"/>
        <v/>
      </c>
      <c r="AJ3815" s="69" t="str">
        <f t="shared" si="634"/>
        <v/>
      </c>
      <c r="AK3815" s="69" t="str">
        <f t="shared" si="635"/>
        <v/>
      </c>
      <c r="AL3815" s="69">
        <f t="shared" si="636"/>
        <v>0</v>
      </c>
      <c r="AM3815" s="69"/>
    </row>
    <row r="3816" spans="29:39">
      <c r="AC3816" s="69" t="str">
        <f t="shared" si="627"/>
        <v/>
      </c>
      <c r="AD3816" s="69" t="str">
        <f t="shared" si="628"/>
        <v/>
      </c>
      <c r="AE3816" s="69" t="str">
        <f t="shared" si="629"/>
        <v/>
      </c>
      <c r="AF3816" s="69" t="str">
        <f t="shared" si="630"/>
        <v/>
      </c>
      <c r="AG3816" s="69" t="str">
        <f t="shared" si="631"/>
        <v/>
      </c>
      <c r="AH3816" s="69" t="str">
        <f t="shared" si="632"/>
        <v/>
      </c>
      <c r="AI3816" s="69" t="str">
        <f t="shared" si="633"/>
        <v/>
      </c>
      <c r="AJ3816" s="69" t="str">
        <f t="shared" si="634"/>
        <v/>
      </c>
      <c r="AK3816" s="69" t="str">
        <f t="shared" si="635"/>
        <v/>
      </c>
      <c r="AL3816" s="69">
        <f t="shared" si="636"/>
        <v>0</v>
      </c>
      <c r="AM3816" s="69"/>
    </row>
    <row r="3817" spans="29:39">
      <c r="AC3817" s="69" t="str">
        <f t="shared" si="627"/>
        <v/>
      </c>
      <c r="AD3817" s="69" t="str">
        <f t="shared" si="628"/>
        <v/>
      </c>
      <c r="AE3817" s="69" t="str">
        <f t="shared" si="629"/>
        <v/>
      </c>
      <c r="AF3817" s="69" t="str">
        <f t="shared" si="630"/>
        <v/>
      </c>
      <c r="AG3817" s="69" t="str">
        <f t="shared" si="631"/>
        <v/>
      </c>
      <c r="AH3817" s="69" t="str">
        <f t="shared" si="632"/>
        <v/>
      </c>
      <c r="AI3817" s="69" t="str">
        <f t="shared" si="633"/>
        <v/>
      </c>
      <c r="AJ3817" s="69" t="str">
        <f t="shared" si="634"/>
        <v/>
      </c>
      <c r="AK3817" s="69" t="str">
        <f t="shared" si="635"/>
        <v/>
      </c>
      <c r="AL3817" s="69">
        <f t="shared" si="636"/>
        <v>0</v>
      </c>
      <c r="AM3817" s="69"/>
    </row>
    <row r="3818" spans="29:39">
      <c r="AC3818" s="69" t="str">
        <f t="shared" si="627"/>
        <v/>
      </c>
      <c r="AD3818" s="69" t="str">
        <f t="shared" si="628"/>
        <v/>
      </c>
      <c r="AE3818" s="69" t="str">
        <f t="shared" si="629"/>
        <v/>
      </c>
      <c r="AF3818" s="69" t="str">
        <f t="shared" si="630"/>
        <v/>
      </c>
      <c r="AG3818" s="69" t="str">
        <f t="shared" si="631"/>
        <v/>
      </c>
      <c r="AH3818" s="69" t="str">
        <f t="shared" si="632"/>
        <v/>
      </c>
      <c r="AI3818" s="69" t="str">
        <f t="shared" si="633"/>
        <v/>
      </c>
      <c r="AJ3818" s="69" t="str">
        <f t="shared" si="634"/>
        <v/>
      </c>
      <c r="AK3818" s="69" t="str">
        <f t="shared" si="635"/>
        <v/>
      </c>
      <c r="AL3818" s="69">
        <f t="shared" si="636"/>
        <v>0</v>
      </c>
      <c r="AM3818" s="69"/>
    </row>
    <row r="3819" spans="29:39">
      <c r="AC3819" s="69" t="str">
        <f t="shared" si="627"/>
        <v/>
      </c>
      <c r="AD3819" s="69" t="str">
        <f t="shared" si="628"/>
        <v/>
      </c>
      <c r="AE3819" s="69" t="str">
        <f t="shared" si="629"/>
        <v/>
      </c>
      <c r="AF3819" s="69" t="str">
        <f t="shared" si="630"/>
        <v/>
      </c>
      <c r="AG3819" s="69" t="str">
        <f t="shared" si="631"/>
        <v/>
      </c>
      <c r="AH3819" s="69" t="str">
        <f t="shared" si="632"/>
        <v/>
      </c>
      <c r="AI3819" s="69" t="str">
        <f t="shared" si="633"/>
        <v/>
      </c>
      <c r="AJ3819" s="69" t="str">
        <f t="shared" si="634"/>
        <v/>
      </c>
      <c r="AK3819" s="69" t="str">
        <f t="shared" si="635"/>
        <v/>
      </c>
      <c r="AL3819" s="69">
        <f t="shared" si="636"/>
        <v>0</v>
      </c>
      <c r="AM3819" s="69"/>
    </row>
    <row r="3820" spans="29:39">
      <c r="AC3820" s="69" t="str">
        <f t="shared" si="627"/>
        <v/>
      </c>
      <c r="AD3820" s="69" t="str">
        <f t="shared" si="628"/>
        <v/>
      </c>
      <c r="AE3820" s="69" t="str">
        <f t="shared" si="629"/>
        <v/>
      </c>
      <c r="AF3820" s="69" t="str">
        <f t="shared" si="630"/>
        <v/>
      </c>
      <c r="AG3820" s="69" t="str">
        <f t="shared" si="631"/>
        <v/>
      </c>
      <c r="AH3820" s="69" t="str">
        <f t="shared" si="632"/>
        <v/>
      </c>
      <c r="AI3820" s="69" t="str">
        <f t="shared" si="633"/>
        <v/>
      </c>
      <c r="AJ3820" s="69" t="str">
        <f t="shared" si="634"/>
        <v/>
      </c>
      <c r="AK3820" s="69" t="str">
        <f t="shared" si="635"/>
        <v/>
      </c>
      <c r="AL3820" s="69">
        <f t="shared" si="636"/>
        <v>0</v>
      </c>
      <c r="AM3820" s="69"/>
    </row>
    <row r="3821" spans="29:39">
      <c r="AC3821" s="69" t="str">
        <f t="shared" si="627"/>
        <v/>
      </c>
      <c r="AD3821" s="69" t="str">
        <f t="shared" si="628"/>
        <v/>
      </c>
      <c r="AE3821" s="69" t="str">
        <f t="shared" si="629"/>
        <v/>
      </c>
      <c r="AF3821" s="69" t="str">
        <f t="shared" si="630"/>
        <v/>
      </c>
      <c r="AG3821" s="69" t="str">
        <f t="shared" si="631"/>
        <v/>
      </c>
      <c r="AH3821" s="69" t="str">
        <f t="shared" si="632"/>
        <v/>
      </c>
      <c r="AI3821" s="69" t="str">
        <f t="shared" si="633"/>
        <v/>
      </c>
      <c r="AJ3821" s="69" t="str">
        <f t="shared" si="634"/>
        <v/>
      </c>
      <c r="AK3821" s="69" t="str">
        <f t="shared" si="635"/>
        <v/>
      </c>
      <c r="AL3821" s="69">
        <f t="shared" si="636"/>
        <v>0</v>
      </c>
      <c r="AM3821" s="69"/>
    </row>
    <row r="3822" spans="29:39">
      <c r="AC3822" s="69" t="str">
        <f t="shared" si="627"/>
        <v/>
      </c>
      <c r="AD3822" s="69" t="str">
        <f t="shared" si="628"/>
        <v/>
      </c>
      <c r="AE3822" s="69" t="str">
        <f t="shared" si="629"/>
        <v/>
      </c>
      <c r="AF3822" s="69" t="str">
        <f t="shared" si="630"/>
        <v/>
      </c>
      <c r="AG3822" s="69" t="str">
        <f t="shared" si="631"/>
        <v/>
      </c>
      <c r="AH3822" s="69" t="str">
        <f t="shared" si="632"/>
        <v/>
      </c>
      <c r="AI3822" s="69" t="str">
        <f t="shared" si="633"/>
        <v/>
      </c>
      <c r="AJ3822" s="69" t="str">
        <f t="shared" si="634"/>
        <v/>
      </c>
      <c r="AK3822" s="69" t="str">
        <f t="shared" si="635"/>
        <v/>
      </c>
      <c r="AL3822" s="69">
        <f t="shared" si="636"/>
        <v>0</v>
      </c>
      <c r="AM3822" s="69"/>
    </row>
    <row r="3823" spans="29:39">
      <c r="AC3823" s="69" t="str">
        <f t="shared" si="627"/>
        <v/>
      </c>
      <c r="AD3823" s="69" t="str">
        <f t="shared" si="628"/>
        <v/>
      </c>
      <c r="AE3823" s="69" t="str">
        <f t="shared" si="629"/>
        <v/>
      </c>
      <c r="AF3823" s="69" t="str">
        <f t="shared" si="630"/>
        <v/>
      </c>
      <c r="AG3823" s="69" t="str">
        <f t="shared" si="631"/>
        <v/>
      </c>
      <c r="AH3823" s="69" t="str">
        <f t="shared" si="632"/>
        <v/>
      </c>
      <c r="AI3823" s="69" t="str">
        <f t="shared" si="633"/>
        <v/>
      </c>
      <c r="AJ3823" s="69" t="str">
        <f t="shared" si="634"/>
        <v/>
      </c>
      <c r="AK3823" s="69" t="str">
        <f t="shared" si="635"/>
        <v/>
      </c>
      <c r="AL3823" s="69">
        <f t="shared" si="636"/>
        <v>0</v>
      </c>
      <c r="AM3823" s="69"/>
    </row>
    <row r="3824" spans="29:39">
      <c r="AC3824" s="69" t="str">
        <f t="shared" si="627"/>
        <v/>
      </c>
      <c r="AD3824" s="69" t="str">
        <f t="shared" si="628"/>
        <v/>
      </c>
      <c r="AE3824" s="69" t="str">
        <f t="shared" si="629"/>
        <v/>
      </c>
      <c r="AF3824" s="69" t="str">
        <f t="shared" si="630"/>
        <v/>
      </c>
      <c r="AG3824" s="69" t="str">
        <f t="shared" si="631"/>
        <v/>
      </c>
      <c r="AH3824" s="69" t="str">
        <f t="shared" si="632"/>
        <v/>
      </c>
      <c r="AI3824" s="69" t="str">
        <f t="shared" si="633"/>
        <v/>
      </c>
      <c r="AJ3824" s="69" t="str">
        <f t="shared" si="634"/>
        <v/>
      </c>
      <c r="AK3824" s="69" t="str">
        <f t="shared" si="635"/>
        <v/>
      </c>
      <c r="AL3824" s="69">
        <f t="shared" si="636"/>
        <v>0</v>
      </c>
      <c r="AM3824" s="69"/>
    </row>
    <row r="3825" spans="29:39">
      <c r="AC3825" s="69" t="str">
        <f t="shared" si="627"/>
        <v/>
      </c>
      <c r="AD3825" s="69" t="str">
        <f t="shared" si="628"/>
        <v/>
      </c>
      <c r="AE3825" s="69" t="str">
        <f t="shared" si="629"/>
        <v/>
      </c>
      <c r="AF3825" s="69" t="str">
        <f t="shared" si="630"/>
        <v/>
      </c>
      <c r="AG3825" s="69" t="str">
        <f t="shared" si="631"/>
        <v/>
      </c>
      <c r="AH3825" s="69" t="str">
        <f t="shared" si="632"/>
        <v/>
      </c>
      <c r="AI3825" s="69" t="str">
        <f t="shared" si="633"/>
        <v/>
      </c>
      <c r="AJ3825" s="69" t="str">
        <f t="shared" si="634"/>
        <v/>
      </c>
      <c r="AK3825" s="69" t="str">
        <f t="shared" si="635"/>
        <v/>
      </c>
      <c r="AL3825" s="69">
        <f t="shared" si="636"/>
        <v>0</v>
      </c>
      <c r="AM3825" s="69"/>
    </row>
    <row r="3826" spans="29:39">
      <c r="AC3826" s="69" t="str">
        <f t="shared" si="627"/>
        <v/>
      </c>
      <c r="AD3826" s="69" t="str">
        <f t="shared" si="628"/>
        <v/>
      </c>
      <c r="AE3826" s="69" t="str">
        <f t="shared" si="629"/>
        <v/>
      </c>
      <c r="AF3826" s="69" t="str">
        <f t="shared" si="630"/>
        <v/>
      </c>
      <c r="AG3826" s="69" t="str">
        <f t="shared" si="631"/>
        <v/>
      </c>
      <c r="AH3826" s="69" t="str">
        <f t="shared" si="632"/>
        <v/>
      </c>
      <c r="AI3826" s="69" t="str">
        <f t="shared" si="633"/>
        <v/>
      </c>
      <c r="AJ3826" s="69" t="str">
        <f t="shared" si="634"/>
        <v/>
      </c>
      <c r="AK3826" s="69" t="str">
        <f t="shared" si="635"/>
        <v/>
      </c>
      <c r="AL3826" s="69">
        <f t="shared" si="636"/>
        <v>0</v>
      </c>
      <c r="AM3826" s="69"/>
    </row>
    <row r="3827" spans="29:39">
      <c r="AC3827" s="69" t="str">
        <f t="shared" si="627"/>
        <v/>
      </c>
      <c r="AD3827" s="69" t="str">
        <f t="shared" si="628"/>
        <v/>
      </c>
      <c r="AE3827" s="69" t="str">
        <f t="shared" si="629"/>
        <v/>
      </c>
      <c r="AF3827" s="69" t="str">
        <f t="shared" si="630"/>
        <v/>
      </c>
      <c r="AG3827" s="69" t="str">
        <f t="shared" si="631"/>
        <v/>
      </c>
      <c r="AH3827" s="69" t="str">
        <f t="shared" si="632"/>
        <v/>
      </c>
      <c r="AI3827" s="69" t="str">
        <f t="shared" si="633"/>
        <v/>
      </c>
      <c r="AJ3827" s="69" t="str">
        <f t="shared" si="634"/>
        <v/>
      </c>
      <c r="AK3827" s="69" t="str">
        <f t="shared" si="635"/>
        <v/>
      </c>
      <c r="AL3827" s="69">
        <f t="shared" si="636"/>
        <v>0</v>
      </c>
      <c r="AM3827" s="69"/>
    </row>
    <row r="3828" spans="29:39">
      <c r="AC3828" s="69" t="str">
        <f t="shared" si="627"/>
        <v/>
      </c>
      <c r="AD3828" s="69" t="str">
        <f t="shared" si="628"/>
        <v/>
      </c>
      <c r="AE3828" s="69" t="str">
        <f t="shared" si="629"/>
        <v/>
      </c>
      <c r="AF3828" s="69" t="str">
        <f t="shared" si="630"/>
        <v/>
      </c>
      <c r="AG3828" s="69" t="str">
        <f t="shared" si="631"/>
        <v/>
      </c>
      <c r="AH3828" s="69" t="str">
        <f t="shared" si="632"/>
        <v/>
      </c>
      <c r="AI3828" s="69" t="str">
        <f t="shared" si="633"/>
        <v/>
      </c>
      <c r="AJ3828" s="69" t="str">
        <f t="shared" si="634"/>
        <v/>
      </c>
      <c r="AK3828" s="69" t="str">
        <f t="shared" si="635"/>
        <v/>
      </c>
      <c r="AL3828" s="69">
        <f t="shared" si="636"/>
        <v>0</v>
      </c>
      <c r="AM3828" s="69"/>
    </row>
    <row r="3829" spans="29:39">
      <c r="AC3829" s="69" t="str">
        <f t="shared" si="627"/>
        <v/>
      </c>
      <c r="AD3829" s="69" t="str">
        <f t="shared" si="628"/>
        <v/>
      </c>
      <c r="AE3829" s="69" t="str">
        <f t="shared" si="629"/>
        <v/>
      </c>
      <c r="AF3829" s="69" t="str">
        <f t="shared" si="630"/>
        <v/>
      </c>
      <c r="AG3829" s="69" t="str">
        <f t="shared" si="631"/>
        <v/>
      </c>
      <c r="AH3829" s="69" t="str">
        <f t="shared" si="632"/>
        <v/>
      </c>
      <c r="AI3829" s="69" t="str">
        <f t="shared" si="633"/>
        <v/>
      </c>
      <c r="AJ3829" s="69" t="str">
        <f t="shared" si="634"/>
        <v/>
      </c>
      <c r="AK3829" s="69" t="str">
        <f t="shared" si="635"/>
        <v/>
      </c>
      <c r="AL3829" s="69">
        <f t="shared" si="636"/>
        <v>0</v>
      </c>
      <c r="AM3829" s="69"/>
    </row>
    <row r="3830" spans="29:39">
      <c r="AC3830" s="69" t="str">
        <f t="shared" si="627"/>
        <v/>
      </c>
      <c r="AD3830" s="69" t="str">
        <f t="shared" si="628"/>
        <v/>
      </c>
      <c r="AE3830" s="69" t="str">
        <f t="shared" si="629"/>
        <v/>
      </c>
      <c r="AF3830" s="69" t="str">
        <f t="shared" si="630"/>
        <v/>
      </c>
      <c r="AG3830" s="69" t="str">
        <f t="shared" si="631"/>
        <v/>
      </c>
      <c r="AH3830" s="69" t="str">
        <f t="shared" si="632"/>
        <v/>
      </c>
      <c r="AI3830" s="69" t="str">
        <f t="shared" si="633"/>
        <v/>
      </c>
      <c r="AJ3830" s="69" t="str">
        <f t="shared" si="634"/>
        <v/>
      </c>
      <c r="AK3830" s="69" t="str">
        <f t="shared" si="635"/>
        <v/>
      </c>
      <c r="AL3830" s="69">
        <f t="shared" si="636"/>
        <v>0</v>
      </c>
      <c r="AM3830" s="69"/>
    </row>
    <row r="3831" spans="29:39">
      <c r="AC3831" s="69" t="str">
        <f t="shared" si="627"/>
        <v/>
      </c>
      <c r="AD3831" s="69" t="str">
        <f t="shared" si="628"/>
        <v/>
      </c>
      <c r="AE3831" s="69" t="str">
        <f t="shared" si="629"/>
        <v/>
      </c>
      <c r="AF3831" s="69" t="str">
        <f t="shared" si="630"/>
        <v/>
      </c>
      <c r="AG3831" s="69" t="str">
        <f t="shared" si="631"/>
        <v/>
      </c>
      <c r="AH3831" s="69" t="str">
        <f t="shared" si="632"/>
        <v/>
      </c>
      <c r="AI3831" s="69" t="str">
        <f t="shared" si="633"/>
        <v/>
      </c>
      <c r="AJ3831" s="69" t="str">
        <f t="shared" si="634"/>
        <v/>
      </c>
      <c r="AK3831" s="69" t="str">
        <f t="shared" si="635"/>
        <v/>
      </c>
      <c r="AL3831" s="69">
        <f t="shared" si="636"/>
        <v>0</v>
      </c>
      <c r="AM3831" s="69"/>
    </row>
    <row r="3832" spans="29:39">
      <c r="AC3832" s="69" t="str">
        <f t="shared" si="627"/>
        <v/>
      </c>
      <c r="AD3832" s="69" t="str">
        <f t="shared" si="628"/>
        <v/>
      </c>
      <c r="AE3832" s="69" t="str">
        <f t="shared" si="629"/>
        <v/>
      </c>
      <c r="AF3832" s="69" t="str">
        <f t="shared" si="630"/>
        <v/>
      </c>
      <c r="AG3832" s="69" t="str">
        <f t="shared" si="631"/>
        <v/>
      </c>
      <c r="AH3832" s="69" t="str">
        <f t="shared" si="632"/>
        <v/>
      </c>
      <c r="AI3832" s="69" t="str">
        <f t="shared" si="633"/>
        <v/>
      </c>
      <c r="AJ3832" s="69" t="str">
        <f t="shared" si="634"/>
        <v/>
      </c>
      <c r="AK3832" s="69" t="str">
        <f t="shared" si="635"/>
        <v/>
      </c>
      <c r="AL3832" s="69">
        <f t="shared" si="636"/>
        <v>0</v>
      </c>
      <c r="AM3832" s="69"/>
    </row>
    <row r="3833" spans="29:39">
      <c r="AC3833" s="69" t="str">
        <f t="shared" si="627"/>
        <v/>
      </c>
      <c r="AD3833" s="69" t="str">
        <f t="shared" si="628"/>
        <v/>
      </c>
      <c r="AE3833" s="69" t="str">
        <f t="shared" si="629"/>
        <v/>
      </c>
      <c r="AF3833" s="69" t="str">
        <f t="shared" si="630"/>
        <v/>
      </c>
      <c r="AG3833" s="69" t="str">
        <f t="shared" si="631"/>
        <v/>
      </c>
      <c r="AH3833" s="69" t="str">
        <f t="shared" si="632"/>
        <v/>
      </c>
      <c r="AI3833" s="69" t="str">
        <f t="shared" si="633"/>
        <v/>
      </c>
      <c r="AJ3833" s="69" t="str">
        <f t="shared" si="634"/>
        <v/>
      </c>
      <c r="AK3833" s="69" t="str">
        <f t="shared" si="635"/>
        <v/>
      </c>
      <c r="AL3833" s="69">
        <f t="shared" si="636"/>
        <v>0</v>
      </c>
      <c r="AM3833" s="69"/>
    </row>
    <row r="3834" spans="29:39">
      <c r="AC3834" s="69" t="str">
        <f t="shared" si="627"/>
        <v/>
      </c>
      <c r="AD3834" s="69" t="str">
        <f t="shared" si="628"/>
        <v/>
      </c>
      <c r="AE3834" s="69" t="str">
        <f t="shared" si="629"/>
        <v/>
      </c>
      <c r="AF3834" s="69" t="str">
        <f t="shared" si="630"/>
        <v/>
      </c>
      <c r="AG3834" s="69" t="str">
        <f t="shared" si="631"/>
        <v/>
      </c>
      <c r="AH3834" s="69" t="str">
        <f t="shared" si="632"/>
        <v/>
      </c>
      <c r="AI3834" s="69" t="str">
        <f t="shared" si="633"/>
        <v/>
      </c>
      <c r="AJ3834" s="69" t="str">
        <f t="shared" si="634"/>
        <v/>
      </c>
      <c r="AK3834" s="69" t="str">
        <f t="shared" si="635"/>
        <v/>
      </c>
      <c r="AL3834" s="69">
        <f t="shared" si="636"/>
        <v>0</v>
      </c>
      <c r="AM3834" s="69"/>
    </row>
    <row r="3835" spans="29:39">
      <c r="AC3835" s="69" t="str">
        <f t="shared" si="627"/>
        <v/>
      </c>
      <c r="AD3835" s="69" t="str">
        <f t="shared" si="628"/>
        <v/>
      </c>
      <c r="AE3835" s="69" t="str">
        <f t="shared" si="629"/>
        <v/>
      </c>
      <c r="AF3835" s="69" t="str">
        <f t="shared" si="630"/>
        <v/>
      </c>
      <c r="AG3835" s="69" t="str">
        <f t="shared" si="631"/>
        <v/>
      </c>
      <c r="AH3835" s="69" t="str">
        <f t="shared" si="632"/>
        <v/>
      </c>
      <c r="AI3835" s="69" t="str">
        <f t="shared" si="633"/>
        <v/>
      </c>
      <c r="AJ3835" s="69" t="str">
        <f t="shared" si="634"/>
        <v/>
      </c>
      <c r="AK3835" s="69" t="str">
        <f t="shared" si="635"/>
        <v/>
      </c>
      <c r="AL3835" s="69">
        <f t="shared" si="636"/>
        <v>0</v>
      </c>
      <c r="AM3835" s="69"/>
    </row>
    <row r="3836" spans="29:39">
      <c r="AC3836" s="69" t="str">
        <f t="shared" si="627"/>
        <v/>
      </c>
      <c r="AD3836" s="69" t="str">
        <f t="shared" si="628"/>
        <v/>
      </c>
      <c r="AE3836" s="69" t="str">
        <f t="shared" si="629"/>
        <v/>
      </c>
      <c r="AF3836" s="69" t="str">
        <f t="shared" si="630"/>
        <v/>
      </c>
      <c r="AG3836" s="69" t="str">
        <f t="shared" si="631"/>
        <v/>
      </c>
      <c r="AH3836" s="69" t="str">
        <f t="shared" si="632"/>
        <v/>
      </c>
      <c r="AI3836" s="69" t="str">
        <f t="shared" si="633"/>
        <v/>
      </c>
      <c r="AJ3836" s="69" t="str">
        <f t="shared" si="634"/>
        <v/>
      </c>
      <c r="AK3836" s="69" t="str">
        <f t="shared" si="635"/>
        <v/>
      </c>
      <c r="AL3836" s="69">
        <f t="shared" si="636"/>
        <v>0</v>
      </c>
      <c r="AM3836" s="69"/>
    </row>
    <row r="3837" spans="29:39">
      <c r="AC3837" s="69" t="str">
        <f t="shared" si="627"/>
        <v/>
      </c>
      <c r="AD3837" s="69" t="str">
        <f t="shared" si="628"/>
        <v/>
      </c>
      <c r="AE3837" s="69" t="str">
        <f t="shared" si="629"/>
        <v/>
      </c>
      <c r="AF3837" s="69" t="str">
        <f t="shared" si="630"/>
        <v/>
      </c>
      <c r="AG3837" s="69" t="str">
        <f t="shared" si="631"/>
        <v/>
      </c>
      <c r="AH3837" s="69" t="str">
        <f t="shared" si="632"/>
        <v/>
      </c>
      <c r="AI3837" s="69" t="str">
        <f t="shared" si="633"/>
        <v/>
      </c>
      <c r="AJ3837" s="69" t="str">
        <f t="shared" si="634"/>
        <v/>
      </c>
      <c r="AK3837" s="69" t="str">
        <f t="shared" si="635"/>
        <v/>
      </c>
      <c r="AL3837" s="69">
        <f t="shared" si="636"/>
        <v>0</v>
      </c>
      <c r="AM3837" s="69"/>
    </row>
    <row r="3838" spans="29:39">
      <c r="AC3838" s="69" t="str">
        <f t="shared" si="627"/>
        <v/>
      </c>
      <c r="AD3838" s="69" t="str">
        <f t="shared" si="628"/>
        <v/>
      </c>
      <c r="AE3838" s="69" t="str">
        <f t="shared" si="629"/>
        <v/>
      </c>
      <c r="AF3838" s="69" t="str">
        <f t="shared" si="630"/>
        <v/>
      </c>
      <c r="AG3838" s="69" t="str">
        <f t="shared" si="631"/>
        <v/>
      </c>
      <c r="AH3838" s="69" t="str">
        <f t="shared" si="632"/>
        <v/>
      </c>
      <c r="AI3838" s="69" t="str">
        <f t="shared" si="633"/>
        <v/>
      </c>
      <c r="AJ3838" s="69" t="str">
        <f t="shared" si="634"/>
        <v/>
      </c>
      <c r="AK3838" s="69" t="str">
        <f t="shared" si="635"/>
        <v/>
      </c>
      <c r="AL3838" s="69">
        <f t="shared" si="636"/>
        <v>0</v>
      </c>
      <c r="AM3838" s="69"/>
    </row>
    <row r="3839" spans="29:39">
      <c r="AC3839" s="69" t="str">
        <f t="shared" si="627"/>
        <v/>
      </c>
      <c r="AD3839" s="69" t="str">
        <f t="shared" si="628"/>
        <v/>
      </c>
      <c r="AE3839" s="69" t="str">
        <f t="shared" si="629"/>
        <v/>
      </c>
      <c r="AF3839" s="69" t="str">
        <f t="shared" si="630"/>
        <v/>
      </c>
      <c r="AG3839" s="69" t="str">
        <f t="shared" si="631"/>
        <v/>
      </c>
      <c r="AH3839" s="69" t="str">
        <f t="shared" si="632"/>
        <v/>
      </c>
      <c r="AI3839" s="69" t="str">
        <f t="shared" si="633"/>
        <v/>
      </c>
      <c r="AJ3839" s="69" t="str">
        <f t="shared" si="634"/>
        <v/>
      </c>
      <c r="AK3839" s="69" t="str">
        <f t="shared" si="635"/>
        <v/>
      </c>
      <c r="AL3839" s="69">
        <f t="shared" si="636"/>
        <v>0</v>
      </c>
      <c r="AM3839" s="69"/>
    </row>
    <row r="3840" spans="29:39">
      <c r="AC3840" s="69" t="str">
        <f t="shared" si="627"/>
        <v/>
      </c>
      <c r="AD3840" s="69" t="str">
        <f t="shared" si="628"/>
        <v/>
      </c>
      <c r="AE3840" s="69" t="str">
        <f t="shared" si="629"/>
        <v/>
      </c>
      <c r="AF3840" s="69" t="str">
        <f t="shared" si="630"/>
        <v/>
      </c>
      <c r="AG3840" s="69" t="str">
        <f t="shared" si="631"/>
        <v/>
      </c>
      <c r="AH3840" s="69" t="str">
        <f t="shared" si="632"/>
        <v/>
      </c>
      <c r="AI3840" s="69" t="str">
        <f t="shared" si="633"/>
        <v/>
      </c>
      <c r="AJ3840" s="69" t="str">
        <f t="shared" si="634"/>
        <v/>
      </c>
      <c r="AK3840" s="69" t="str">
        <f t="shared" si="635"/>
        <v/>
      </c>
      <c r="AL3840" s="69">
        <f t="shared" si="636"/>
        <v>0</v>
      </c>
      <c r="AM3840" s="69"/>
    </row>
    <row r="3841" spans="29:39">
      <c r="AC3841" s="69" t="str">
        <f t="shared" si="627"/>
        <v/>
      </c>
      <c r="AD3841" s="69" t="str">
        <f t="shared" si="628"/>
        <v/>
      </c>
      <c r="AE3841" s="69" t="str">
        <f t="shared" si="629"/>
        <v/>
      </c>
      <c r="AF3841" s="69" t="str">
        <f t="shared" si="630"/>
        <v/>
      </c>
      <c r="AG3841" s="69" t="str">
        <f t="shared" si="631"/>
        <v/>
      </c>
      <c r="AH3841" s="69" t="str">
        <f t="shared" si="632"/>
        <v/>
      </c>
      <c r="AI3841" s="69" t="str">
        <f t="shared" si="633"/>
        <v/>
      </c>
      <c r="AJ3841" s="69" t="str">
        <f t="shared" si="634"/>
        <v/>
      </c>
      <c r="AK3841" s="69" t="str">
        <f t="shared" si="635"/>
        <v/>
      </c>
      <c r="AL3841" s="69">
        <f t="shared" si="636"/>
        <v>0</v>
      </c>
      <c r="AM3841" s="69"/>
    </row>
    <row r="3842" spans="29:39">
      <c r="AC3842" s="69" t="str">
        <f t="shared" si="627"/>
        <v/>
      </c>
      <c r="AD3842" s="69" t="str">
        <f t="shared" si="628"/>
        <v/>
      </c>
      <c r="AE3842" s="69" t="str">
        <f t="shared" si="629"/>
        <v/>
      </c>
      <c r="AF3842" s="69" t="str">
        <f t="shared" si="630"/>
        <v/>
      </c>
      <c r="AG3842" s="69" t="str">
        <f t="shared" si="631"/>
        <v/>
      </c>
      <c r="AH3842" s="69" t="str">
        <f t="shared" si="632"/>
        <v/>
      </c>
      <c r="AI3842" s="69" t="str">
        <f t="shared" si="633"/>
        <v/>
      </c>
      <c r="AJ3842" s="69" t="str">
        <f t="shared" si="634"/>
        <v/>
      </c>
      <c r="AK3842" s="69" t="str">
        <f t="shared" si="635"/>
        <v/>
      </c>
      <c r="AL3842" s="69">
        <f t="shared" si="636"/>
        <v>0</v>
      </c>
      <c r="AM3842" s="69"/>
    </row>
    <row r="3843" spans="29:39">
      <c r="AC3843" s="69" t="str">
        <f t="shared" si="627"/>
        <v/>
      </c>
      <c r="AD3843" s="69" t="str">
        <f t="shared" si="628"/>
        <v/>
      </c>
      <c r="AE3843" s="69" t="str">
        <f t="shared" si="629"/>
        <v/>
      </c>
      <c r="AF3843" s="69" t="str">
        <f t="shared" si="630"/>
        <v/>
      </c>
      <c r="AG3843" s="69" t="str">
        <f t="shared" si="631"/>
        <v/>
      </c>
      <c r="AH3843" s="69" t="str">
        <f t="shared" si="632"/>
        <v/>
      </c>
      <c r="AI3843" s="69" t="str">
        <f t="shared" si="633"/>
        <v/>
      </c>
      <c r="AJ3843" s="69" t="str">
        <f t="shared" si="634"/>
        <v/>
      </c>
      <c r="AK3843" s="69" t="str">
        <f t="shared" si="635"/>
        <v/>
      </c>
      <c r="AL3843" s="69">
        <f t="shared" si="636"/>
        <v>0</v>
      </c>
      <c r="AM3843" s="69"/>
    </row>
    <row r="3844" spans="29:39">
      <c r="AC3844" s="69" t="str">
        <f t="shared" si="627"/>
        <v/>
      </c>
      <c r="AD3844" s="69" t="str">
        <f t="shared" si="628"/>
        <v/>
      </c>
      <c r="AE3844" s="69" t="str">
        <f t="shared" si="629"/>
        <v/>
      </c>
      <c r="AF3844" s="69" t="str">
        <f t="shared" si="630"/>
        <v/>
      </c>
      <c r="AG3844" s="69" t="str">
        <f t="shared" si="631"/>
        <v/>
      </c>
      <c r="AH3844" s="69" t="str">
        <f t="shared" si="632"/>
        <v/>
      </c>
      <c r="AI3844" s="69" t="str">
        <f t="shared" si="633"/>
        <v/>
      </c>
      <c r="AJ3844" s="69" t="str">
        <f t="shared" si="634"/>
        <v/>
      </c>
      <c r="AK3844" s="69" t="str">
        <f t="shared" si="635"/>
        <v/>
      </c>
      <c r="AL3844" s="69">
        <f t="shared" si="636"/>
        <v>0</v>
      </c>
      <c r="AM3844" s="69"/>
    </row>
    <row r="3845" spans="29:39">
      <c r="AC3845" s="69" t="str">
        <f t="shared" si="627"/>
        <v/>
      </c>
      <c r="AD3845" s="69" t="str">
        <f t="shared" si="628"/>
        <v/>
      </c>
      <c r="AE3845" s="69" t="str">
        <f t="shared" si="629"/>
        <v/>
      </c>
      <c r="AF3845" s="69" t="str">
        <f t="shared" si="630"/>
        <v/>
      </c>
      <c r="AG3845" s="69" t="str">
        <f t="shared" si="631"/>
        <v/>
      </c>
      <c r="AH3845" s="69" t="str">
        <f t="shared" si="632"/>
        <v/>
      </c>
      <c r="AI3845" s="69" t="str">
        <f t="shared" si="633"/>
        <v/>
      </c>
      <c r="AJ3845" s="69" t="str">
        <f t="shared" si="634"/>
        <v/>
      </c>
      <c r="AK3845" s="69" t="str">
        <f t="shared" si="635"/>
        <v/>
      </c>
      <c r="AL3845" s="69">
        <f t="shared" si="636"/>
        <v>0</v>
      </c>
      <c r="AM3845" s="69"/>
    </row>
    <row r="3846" spans="29:39">
      <c r="AC3846" s="69" t="str">
        <f t="shared" si="627"/>
        <v/>
      </c>
      <c r="AD3846" s="69" t="str">
        <f t="shared" si="628"/>
        <v/>
      </c>
      <c r="AE3846" s="69" t="str">
        <f t="shared" si="629"/>
        <v/>
      </c>
      <c r="AF3846" s="69" t="str">
        <f t="shared" si="630"/>
        <v/>
      </c>
      <c r="AG3846" s="69" t="str">
        <f t="shared" si="631"/>
        <v/>
      </c>
      <c r="AH3846" s="69" t="str">
        <f t="shared" si="632"/>
        <v/>
      </c>
      <c r="AI3846" s="69" t="str">
        <f t="shared" si="633"/>
        <v/>
      </c>
      <c r="AJ3846" s="69" t="str">
        <f t="shared" si="634"/>
        <v/>
      </c>
      <c r="AK3846" s="69" t="str">
        <f t="shared" si="635"/>
        <v/>
      </c>
      <c r="AL3846" s="69">
        <f t="shared" si="636"/>
        <v>0</v>
      </c>
      <c r="AM3846" s="69"/>
    </row>
    <row r="3847" spans="29:39">
      <c r="AC3847" s="69" t="str">
        <f t="shared" si="627"/>
        <v/>
      </c>
      <c r="AD3847" s="69" t="str">
        <f t="shared" si="628"/>
        <v/>
      </c>
      <c r="AE3847" s="69" t="str">
        <f t="shared" si="629"/>
        <v/>
      </c>
      <c r="AF3847" s="69" t="str">
        <f t="shared" si="630"/>
        <v/>
      </c>
      <c r="AG3847" s="69" t="str">
        <f t="shared" si="631"/>
        <v/>
      </c>
      <c r="AH3847" s="69" t="str">
        <f t="shared" si="632"/>
        <v/>
      </c>
      <c r="AI3847" s="69" t="str">
        <f t="shared" si="633"/>
        <v/>
      </c>
      <c r="AJ3847" s="69" t="str">
        <f t="shared" si="634"/>
        <v/>
      </c>
      <c r="AK3847" s="69" t="str">
        <f t="shared" si="635"/>
        <v/>
      </c>
      <c r="AL3847" s="69">
        <f t="shared" si="636"/>
        <v>0</v>
      </c>
      <c r="AM3847" s="69"/>
    </row>
    <row r="3848" spans="29:39">
      <c r="AC3848" s="69" t="str">
        <f t="shared" si="627"/>
        <v/>
      </c>
      <c r="AD3848" s="69" t="str">
        <f t="shared" si="628"/>
        <v/>
      </c>
      <c r="AE3848" s="69" t="str">
        <f t="shared" si="629"/>
        <v/>
      </c>
      <c r="AF3848" s="69" t="str">
        <f t="shared" si="630"/>
        <v/>
      </c>
      <c r="AG3848" s="69" t="str">
        <f t="shared" si="631"/>
        <v/>
      </c>
      <c r="AH3848" s="69" t="str">
        <f t="shared" si="632"/>
        <v/>
      </c>
      <c r="AI3848" s="69" t="str">
        <f t="shared" si="633"/>
        <v/>
      </c>
      <c r="AJ3848" s="69" t="str">
        <f t="shared" si="634"/>
        <v/>
      </c>
      <c r="AK3848" s="69" t="str">
        <f t="shared" si="635"/>
        <v/>
      </c>
      <c r="AL3848" s="69">
        <f t="shared" si="636"/>
        <v>0</v>
      </c>
      <c r="AM3848" s="69"/>
    </row>
    <row r="3849" spans="29:39">
      <c r="AC3849" s="69" t="str">
        <f t="shared" si="627"/>
        <v/>
      </c>
      <c r="AD3849" s="69" t="str">
        <f t="shared" si="628"/>
        <v/>
      </c>
      <c r="AE3849" s="69" t="str">
        <f t="shared" si="629"/>
        <v/>
      </c>
      <c r="AF3849" s="69" t="str">
        <f t="shared" si="630"/>
        <v/>
      </c>
      <c r="AG3849" s="69" t="str">
        <f t="shared" si="631"/>
        <v/>
      </c>
      <c r="AH3849" s="69" t="str">
        <f t="shared" si="632"/>
        <v/>
      </c>
      <c r="AI3849" s="69" t="str">
        <f t="shared" si="633"/>
        <v/>
      </c>
      <c r="AJ3849" s="69" t="str">
        <f t="shared" si="634"/>
        <v/>
      </c>
      <c r="AK3849" s="69" t="str">
        <f t="shared" si="635"/>
        <v/>
      </c>
      <c r="AL3849" s="69">
        <f t="shared" si="636"/>
        <v>0</v>
      </c>
      <c r="AM3849" s="69"/>
    </row>
    <row r="3850" spans="29:39">
      <c r="AC3850" s="69" t="str">
        <f t="shared" si="627"/>
        <v/>
      </c>
      <c r="AD3850" s="69" t="str">
        <f t="shared" si="628"/>
        <v/>
      </c>
      <c r="AE3850" s="69" t="str">
        <f t="shared" si="629"/>
        <v/>
      </c>
      <c r="AF3850" s="69" t="str">
        <f t="shared" si="630"/>
        <v/>
      </c>
      <c r="AG3850" s="69" t="str">
        <f t="shared" si="631"/>
        <v/>
      </c>
      <c r="AH3850" s="69" t="str">
        <f t="shared" si="632"/>
        <v/>
      </c>
      <c r="AI3850" s="69" t="str">
        <f t="shared" si="633"/>
        <v/>
      </c>
      <c r="AJ3850" s="69" t="str">
        <f t="shared" si="634"/>
        <v/>
      </c>
      <c r="AK3850" s="69" t="str">
        <f t="shared" si="635"/>
        <v/>
      </c>
      <c r="AL3850" s="69">
        <f t="shared" si="636"/>
        <v>0</v>
      </c>
      <c r="AM3850" s="69"/>
    </row>
    <row r="3851" spans="29:39">
      <c r="AC3851" s="69" t="str">
        <f t="shared" si="627"/>
        <v/>
      </c>
      <c r="AD3851" s="69" t="str">
        <f t="shared" si="628"/>
        <v/>
      </c>
      <c r="AE3851" s="69" t="str">
        <f t="shared" si="629"/>
        <v/>
      </c>
      <c r="AF3851" s="69" t="str">
        <f t="shared" si="630"/>
        <v/>
      </c>
      <c r="AG3851" s="69" t="str">
        <f t="shared" si="631"/>
        <v/>
      </c>
      <c r="AH3851" s="69" t="str">
        <f t="shared" si="632"/>
        <v/>
      </c>
      <c r="AI3851" s="69" t="str">
        <f t="shared" si="633"/>
        <v/>
      </c>
      <c r="AJ3851" s="69" t="str">
        <f t="shared" si="634"/>
        <v/>
      </c>
      <c r="AK3851" s="69" t="str">
        <f t="shared" si="635"/>
        <v/>
      </c>
      <c r="AL3851" s="69">
        <f t="shared" si="636"/>
        <v>0</v>
      </c>
      <c r="AM3851" s="69"/>
    </row>
    <row r="3852" spans="29:39">
      <c r="AC3852" s="69" t="str">
        <f t="shared" si="627"/>
        <v/>
      </c>
      <c r="AD3852" s="69" t="str">
        <f t="shared" si="628"/>
        <v/>
      </c>
      <c r="AE3852" s="69" t="str">
        <f t="shared" si="629"/>
        <v/>
      </c>
      <c r="AF3852" s="69" t="str">
        <f t="shared" si="630"/>
        <v/>
      </c>
      <c r="AG3852" s="69" t="str">
        <f t="shared" si="631"/>
        <v/>
      </c>
      <c r="AH3852" s="69" t="str">
        <f t="shared" si="632"/>
        <v/>
      </c>
      <c r="AI3852" s="69" t="str">
        <f t="shared" si="633"/>
        <v/>
      </c>
      <c r="AJ3852" s="69" t="str">
        <f t="shared" si="634"/>
        <v/>
      </c>
      <c r="AK3852" s="69" t="str">
        <f t="shared" si="635"/>
        <v/>
      </c>
      <c r="AL3852" s="69">
        <f t="shared" si="636"/>
        <v>0</v>
      </c>
      <c r="AM3852" s="69"/>
    </row>
    <row r="3853" spans="29:39">
      <c r="AC3853" s="69" t="str">
        <f t="shared" si="627"/>
        <v/>
      </c>
      <c r="AD3853" s="69" t="str">
        <f t="shared" si="628"/>
        <v/>
      </c>
      <c r="AE3853" s="69" t="str">
        <f t="shared" si="629"/>
        <v/>
      </c>
      <c r="AF3853" s="69" t="str">
        <f t="shared" si="630"/>
        <v/>
      </c>
      <c r="AG3853" s="69" t="str">
        <f t="shared" si="631"/>
        <v/>
      </c>
      <c r="AH3853" s="69" t="str">
        <f t="shared" si="632"/>
        <v/>
      </c>
      <c r="AI3853" s="69" t="str">
        <f t="shared" si="633"/>
        <v/>
      </c>
      <c r="AJ3853" s="69" t="str">
        <f t="shared" si="634"/>
        <v/>
      </c>
      <c r="AK3853" s="69" t="str">
        <f t="shared" si="635"/>
        <v/>
      </c>
      <c r="AL3853" s="69">
        <f t="shared" si="636"/>
        <v>0</v>
      </c>
      <c r="AM3853" s="69"/>
    </row>
    <row r="3854" spans="29:39">
      <c r="AC3854" s="69" t="str">
        <f t="shared" si="627"/>
        <v/>
      </c>
      <c r="AD3854" s="69" t="str">
        <f t="shared" si="628"/>
        <v/>
      </c>
      <c r="AE3854" s="69" t="str">
        <f t="shared" si="629"/>
        <v/>
      </c>
      <c r="AF3854" s="69" t="str">
        <f t="shared" si="630"/>
        <v/>
      </c>
      <c r="AG3854" s="69" t="str">
        <f t="shared" si="631"/>
        <v/>
      </c>
      <c r="AH3854" s="69" t="str">
        <f t="shared" si="632"/>
        <v/>
      </c>
      <c r="AI3854" s="69" t="str">
        <f t="shared" si="633"/>
        <v/>
      </c>
      <c r="AJ3854" s="69" t="str">
        <f t="shared" si="634"/>
        <v/>
      </c>
      <c r="AK3854" s="69" t="str">
        <f t="shared" si="635"/>
        <v/>
      </c>
      <c r="AL3854" s="69">
        <f t="shared" si="636"/>
        <v>0</v>
      </c>
      <c r="AM3854" s="69"/>
    </row>
    <row r="3855" spans="29:39">
      <c r="AC3855" s="69" t="str">
        <f t="shared" si="627"/>
        <v/>
      </c>
      <c r="AD3855" s="69" t="str">
        <f t="shared" si="628"/>
        <v/>
      </c>
      <c r="AE3855" s="69" t="str">
        <f t="shared" si="629"/>
        <v/>
      </c>
      <c r="AF3855" s="69" t="str">
        <f t="shared" si="630"/>
        <v/>
      </c>
      <c r="AG3855" s="69" t="str">
        <f t="shared" si="631"/>
        <v/>
      </c>
      <c r="AH3855" s="69" t="str">
        <f t="shared" si="632"/>
        <v/>
      </c>
      <c r="AI3855" s="69" t="str">
        <f t="shared" si="633"/>
        <v/>
      </c>
      <c r="AJ3855" s="69" t="str">
        <f t="shared" si="634"/>
        <v/>
      </c>
      <c r="AK3855" s="69" t="str">
        <f t="shared" si="635"/>
        <v/>
      </c>
      <c r="AL3855" s="69">
        <f t="shared" si="636"/>
        <v>0</v>
      </c>
      <c r="AM3855" s="69"/>
    </row>
    <row r="3856" spans="29:39">
      <c r="AC3856" s="69" t="str">
        <f t="shared" si="627"/>
        <v/>
      </c>
      <c r="AD3856" s="69" t="str">
        <f t="shared" si="628"/>
        <v/>
      </c>
      <c r="AE3856" s="69" t="str">
        <f t="shared" si="629"/>
        <v/>
      </c>
      <c r="AF3856" s="69" t="str">
        <f t="shared" si="630"/>
        <v/>
      </c>
      <c r="AG3856" s="69" t="str">
        <f t="shared" si="631"/>
        <v/>
      </c>
      <c r="AH3856" s="69" t="str">
        <f t="shared" si="632"/>
        <v/>
      </c>
      <c r="AI3856" s="69" t="str">
        <f t="shared" si="633"/>
        <v/>
      </c>
      <c r="AJ3856" s="69" t="str">
        <f t="shared" si="634"/>
        <v/>
      </c>
      <c r="AK3856" s="69" t="str">
        <f t="shared" si="635"/>
        <v/>
      </c>
      <c r="AL3856" s="69">
        <f t="shared" si="636"/>
        <v>0</v>
      </c>
      <c r="AM3856" s="69"/>
    </row>
    <row r="3857" spans="29:39">
      <c r="AC3857" s="69" t="str">
        <f t="shared" ref="AC3857:AC3920" si="637">IF(LEFT(Q3857,1)="&lt;",1*MID(Q3857,2,LEN(Q3857)-1),"")</f>
        <v/>
      </c>
      <c r="AD3857" s="69" t="str">
        <f t="shared" ref="AD3857:AD3920" si="638">IF(LEFT(R3857,1)="&lt;",1*MID(R3857,2,LEN(R3857)-1),"")</f>
        <v/>
      </c>
      <c r="AE3857" s="69" t="str">
        <f t="shared" ref="AE3857:AE3920" si="639">IF(LEFT(S3857,1)="&lt;",1*MID(S3857,2,LEN(S3857)-1),"")</f>
        <v/>
      </c>
      <c r="AF3857" s="69" t="str">
        <f t="shared" ref="AF3857:AF3920" si="640">IF(LEFT(T3857,1)="&lt;",1*MID(T3857,2,LEN(T3857)-1),"")</f>
        <v/>
      </c>
      <c r="AG3857" s="69" t="str">
        <f t="shared" ref="AG3857:AG3920" si="641">IF(LEFT(U3857,1)="&lt;",1*MID(U3857,2,LEN(U3857)-1),"")</f>
        <v/>
      </c>
      <c r="AH3857" s="69" t="str">
        <f t="shared" ref="AH3857:AH3920" si="642">IF(LEFT(V3857,1)="&lt;",1*MID(V3857,2,LEN(V3857)-1),"")</f>
        <v/>
      </c>
      <c r="AI3857" s="69" t="str">
        <f t="shared" ref="AI3857:AI3920" si="643">IF(LEFT(W3857,1)="&lt;",1*MID(W3857,2,LEN(W3857)-1),"")</f>
        <v/>
      </c>
      <c r="AJ3857" s="69" t="str">
        <f t="shared" ref="AJ3857:AJ3920" si="644">IF(LEFT(X3857,1)="&lt;",1*MID(X3857,2,LEN(X3857)-1),"")</f>
        <v/>
      </c>
      <c r="AK3857" s="69" t="str">
        <f t="shared" ref="AK3857:AK3920" si="645">IF(LEFT(Y3857,1)="&lt;",1*MID(Y3857,2,LEN(Y3857)-1),"")</f>
        <v/>
      </c>
      <c r="AL3857" s="69">
        <f t="shared" ref="AL3857:AL3920" si="646">SUM(AC3857:AK3857)</f>
        <v>0</v>
      </c>
      <c r="AM3857" s="69"/>
    </row>
    <row r="3858" spans="29:39">
      <c r="AC3858" s="69" t="str">
        <f t="shared" si="637"/>
        <v/>
      </c>
      <c r="AD3858" s="69" t="str">
        <f t="shared" si="638"/>
        <v/>
      </c>
      <c r="AE3858" s="69" t="str">
        <f t="shared" si="639"/>
        <v/>
      </c>
      <c r="AF3858" s="69" t="str">
        <f t="shared" si="640"/>
        <v/>
      </c>
      <c r="AG3858" s="69" t="str">
        <f t="shared" si="641"/>
        <v/>
      </c>
      <c r="AH3858" s="69" t="str">
        <f t="shared" si="642"/>
        <v/>
      </c>
      <c r="AI3858" s="69" t="str">
        <f t="shared" si="643"/>
        <v/>
      </c>
      <c r="AJ3858" s="69" t="str">
        <f t="shared" si="644"/>
        <v/>
      </c>
      <c r="AK3858" s="69" t="str">
        <f t="shared" si="645"/>
        <v/>
      </c>
      <c r="AL3858" s="69">
        <f t="shared" si="646"/>
        <v>0</v>
      </c>
      <c r="AM3858" s="69"/>
    </row>
    <row r="3859" spans="29:39">
      <c r="AC3859" s="69" t="str">
        <f t="shared" si="637"/>
        <v/>
      </c>
      <c r="AD3859" s="69" t="str">
        <f t="shared" si="638"/>
        <v/>
      </c>
      <c r="AE3859" s="69" t="str">
        <f t="shared" si="639"/>
        <v/>
      </c>
      <c r="AF3859" s="69" t="str">
        <f t="shared" si="640"/>
        <v/>
      </c>
      <c r="AG3859" s="69" t="str">
        <f t="shared" si="641"/>
        <v/>
      </c>
      <c r="AH3859" s="69" t="str">
        <f t="shared" si="642"/>
        <v/>
      </c>
      <c r="AI3859" s="69" t="str">
        <f t="shared" si="643"/>
        <v/>
      </c>
      <c r="AJ3859" s="69" t="str">
        <f t="shared" si="644"/>
        <v/>
      </c>
      <c r="AK3859" s="69" t="str">
        <f t="shared" si="645"/>
        <v/>
      </c>
      <c r="AL3859" s="69">
        <f t="shared" si="646"/>
        <v>0</v>
      </c>
      <c r="AM3859" s="69"/>
    </row>
    <row r="3860" spans="29:39">
      <c r="AC3860" s="69" t="str">
        <f t="shared" si="637"/>
        <v/>
      </c>
      <c r="AD3860" s="69" t="str">
        <f t="shared" si="638"/>
        <v/>
      </c>
      <c r="AE3860" s="69" t="str">
        <f t="shared" si="639"/>
        <v/>
      </c>
      <c r="AF3860" s="69" t="str">
        <f t="shared" si="640"/>
        <v/>
      </c>
      <c r="AG3860" s="69" t="str">
        <f t="shared" si="641"/>
        <v/>
      </c>
      <c r="AH3860" s="69" t="str">
        <f t="shared" si="642"/>
        <v/>
      </c>
      <c r="AI3860" s="69" t="str">
        <f t="shared" si="643"/>
        <v/>
      </c>
      <c r="AJ3860" s="69" t="str">
        <f t="shared" si="644"/>
        <v/>
      </c>
      <c r="AK3860" s="69" t="str">
        <f t="shared" si="645"/>
        <v/>
      </c>
      <c r="AL3860" s="69">
        <f t="shared" si="646"/>
        <v>0</v>
      </c>
      <c r="AM3860" s="69"/>
    </row>
    <row r="3861" spans="29:39">
      <c r="AC3861" s="69" t="str">
        <f t="shared" si="637"/>
        <v/>
      </c>
      <c r="AD3861" s="69" t="str">
        <f t="shared" si="638"/>
        <v/>
      </c>
      <c r="AE3861" s="69" t="str">
        <f t="shared" si="639"/>
        <v/>
      </c>
      <c r="AF3861" s="69" t="str">
        <f t="shared" si="640"/>
        <v/>
      </c>
      <c r="AG3861" s="69" t="str">
        <f t="shared" si="641"/>
        <v/>
      </c>
      <c r="AH3861" s="69" t="str">
        <f t="shared" si="642"/>
        <v/>
      </c>
      <c r="AI3861" s="69" t="str">
        <f t="shared" si="643"/>
        <v/>
      </c>
      <c r="AJ3861" s="69" t="str">
        <f t="shared" si="644"/>
        <v/>
      </c>
      <c r="AK3861" s="69" t="str">
        <f t="shared" si="645"/>
        <v/>
      </c>
      <c r="AL3861" s="69">
        <f t="shared" si="646"/>
        <v>0</v>
      </c>
      <c r="AM3861" s="69"/>
    </row>
    <row r="3862" spans="29:39">
      <c r="AC3862" s="69" t="str">
        <f t="shared" si="637"/>
        <v/>
      </c>
      <c r="AD3862" s="69" t="str">
        <f t="shared" si="638"/>
        <v/>
      </c>
      <c r="AE3862" s="69" t="str">
        <f t="shared" si="639"/>
        <v/>
      </c>
      <c r="AF3862" s="69" t="str">
        <f t="shared" si="640"/>
        <v/>
      </c>
      <c r="AG3862" s="69" t="str">
        <f t="shared" si="641"/>
        <v/>
      </c>
      <c r="AH3862" s="69" t="str">
        <f t="shared" si="642"/>
        <v/>
      </c>
      <c r="AI3862" s="69" t="str">
        <f t="shared" si="643"/>
        <v/>
      </c>
      <c r="AJ3862" s="69" t="str">
        <f t="shared" si="644"/>
        <v/>
      </c>
      <c r="AK3862" s="69" t="str">
        <f t="shared" si="645"/>
        <v/>
      </c>
      <c r="AL3862" s="69">
        <f t="shared" si="646"/>
        <v>0</v>
      </c>
      <c r="AM3862" s="69"/>
    </row>
    <row r="3863" spans="29:39">
      <c r="AC3863" s="69" t="str">
        <f t="shared" si="637"/>
        <v/>
      </c>
      <c r="AD3863" s="69" t="str">
        <f t="shared" si="638"/>
        <v/>
      </c>
      <c r="AE3863" s="69" t="str">
        <f t="shared" si="639"/>
        <v/>
      </c>
      <c r="AF3863" s="69" t="str">
        <f t="shared" si="640"/>
        <v/>
      </c>
      <c r="AG3863" s="69" t="str">
        <f t="shared" si="641"/>
        <v/>
      </c>
      <c r="AH3863" s="69" t="str">
        <f t="shared" si="642"/>
        <v/>
      </c>
      <c r="AI3863" s="69" t="str">
        <f t="shared" si="643"/>
        <v/>
      </c>
      <c r="AJ3863" s="69" t="str">
        <f t="shared" si="644"/>
        <v/>
      </c>
      <c r="AK3863" s="69" t="str">
        <f t="shared" si="645"/>
        <v/>
      </c>
      <c r="AL3863" s="69">
        <f t="shared" si="646"/>
        <v>0</v>
      </c>
      <c r="AM3863" s="69"/>
    </row>
    <row r="3864" spans="29:39">
      <c r="AC3864" s="69" t="str">
        <f t="shared" si="637"/>
        <v/>
      </c>
      <c r="AD3864" s="69" t="str">
        <f t="shared" si="638"/>
        <v/>
      </c>
      <c r="AE3864" s="69" t="str">
        <f t="shared" si="639"/>
        <v/>
      </c>
      <c r="AF3864" s="69" t="str">
        <f t="shared" si="640"/>
        <v/>
      </c>
      <c r="AG3864" s="69" t="str">
        <f t="shared" si="641"/>
        <v/>
      </c>
      <c r="AH3864" s="69" t="str">
        <f t="shared" si="642"/>
        <v/>
      </c>
      <c r="AI3864" s="69" t="str">
        <f t="shared" si="643"/>
        <v/>
      </c>
      <c r="AJ3864" s="69" t="str">
        <f t="shared" si="644"/>
        <v/>
      </c>
      <c r="AK3864" s="69" t="str">
        <f t="shared" si="645"/>
        <v/>
      </c>
      <c r="AL3864" s="69">
        <f t="shared" si="646"/>
        <v>0</v>
      </c>
      <c r="AM3864" s="69"/>
    </row>
    <row r="3865" spans="29:39">
      <c r="AC3865" s="69" t="str">
        <f t="shared" si="637"/>
        <v/>
      </c>
      <c r="AD3865" s="69" t="str">
        <f t="shared" si="638"/>
        <v/>
      </c>
      <c r="AE3865" s="69" t="str">
        <f t="shared" si="639"/>
        <v/>
      </c>
      <c r="AF3865" s="69" t="str">
        <f t="shared" si="640"/>
        <v/>
      </c>
      <c r="AG3865" s="69" t="str">
        <f t="shared" si="641"/>
        <v/>
      </c>
      <c r="AH3865" s="69" t="str">
        <f t="shared" si="642"/>
        <v/>
      </c>
      <c r="AI3865" s="69" t="str">
        <f t="shared" si="643"/>
        <v/>
      </c>
      <c r="AJ3865" s="69" t="str">
        <f t="shared" si="644"/>
        <v/>
      </c>
      <c r="AK3865" s="69" t="str">
        <f t="shared" si="645"/>
        <v/>
      </c>
      <c r="AL3865" s="69">
        <f t="shared" si="646"/>
        <v>0</v>
      </c>
      <c r="AM3865" s="69"/>
    </row>
    <row r="3866" spans="29:39">
      <c r="AC3866" s="69" t="str">
        <f t="shared" si="637"/>
        <v/>
      </c>
      <c r="AD3866" s="69" t="str">
        <f t="shared" si="638"/>
        <v/>
      </c>
      <c r="AE3866" s="69" t="str">
        <f t="shared" si="639"/>
        <v/>
      </c>
      <c r="AF3866" s="69" t="str">
        <f t="shared" si="640"/>
        <v/>
      </c>
      <c r="AG3866" s="69" t="str">
        <f t="shared" si="641"/>
        <v/>
      </c>
      <c r="AH3866" s="69" t="str">
        <f t="shared" si="642"/>
        <v/>
      </c>
      <c r="AI3866" s="69" t="str">
        <f t="shared" si="643"/>
        <v/>
      </c>
      <c r="AJ3866" s="69" t="str">
        <f t="shared" si="644"/>
        <v/>
      </c>
      <c r="AK3866" s="69" t="str">
        <f t="shared" si="645"/>
        <v/>
      </c>
      <c r="AL3866" s="69">
        <f t="shared" si="646"/>
        <v>0</v>
      </c>
      <c r="AM3866" s="69"/>
    </row>
    <row r="3867" spans="29:39">
      <c r="AC3867" s="69" t="str">
        <f t="shared" si="637"/>
        <v/>
      </c>
      <c r="AD3867" s="69" t="str">
        <f t="shared" si="638"/>
        <v/>
      </c>
      <c r="AE3867" s="69" t="str">
        <f t="shared" si="639"/>
        <v/>
      </c>
      <c r="AF3867" s="69" t="str">
        <f t="shared" si="640"/>
        <v/>
      </c>
      <c r="AG3867" s="69" t="str">
        <f t="shared" si="641"/>
        <v/>
      </c>
      <c r="AH3867" s="69" t="str">
        <f t="shared" si="642"/>
        <v/>
      </c>
      <c r="AI3867" s="69" t="str">
        <f t="shared" si="643"/>
        <v/>
      </c>
      <c r="AJ3867" s="69" t="str">
        <f t="shared" si="644"/>
        <v/>
      </c>
      <c r="AK3867" s="69" t="str">
        <f t="shared" si="645"/>
        <v/>
      </c>
      <c r="AL3867" s="69">
        <f t="shared" si="646"/>
        <v>0</v>
      </c>
      <c r="AM3867" s="69"/>
    </row>
    <row r="3868" spans="29:39">
      <c r="AC3868" s="69" t="str">
        <f t="shared" si="637"/>
        <v/>
      </c>
      <c r="AD3868" s="69" t="str">
        <f t="shared" si="638"/>
        <v/>
      </c>
      <c r="AE3868" s="69" t="str">
        <f t="shared" si="639"/>
        <v/>
      </c>
      <c r="AF3868" s="69" t="str">
        <f t="shared" si="640"/>
        <v/>
      </c>
      <c r="AG3868" s="69" t="str">
        <f t="shared" si="641"/>
        <v/>
      </c>
      <c r="AH3868" s="69" t="str">
        <f t="shared" si="642"/>
        <v/>
      </c>
      <c r="AI3868" s="69" t="str">
        <f t="shared" si="643"/>
        <v/>
      </c>
      <c r="AJ3868" s="69" t="str">
        <f t="shared" si="644"/>
        <v/>
      </c>
      <c r="AK3868" s="69" t="str">
        <f t="shared" si="645"/>
        <v/>
      </c>
      <c r="AL3868" s="69">
        <f t="shared" si="646"/>
        <v>0</v>
      </c>
      <c r="AM3868" s="69"/>
    </row>
    <row r="3869" spans="29:39">
      <c r="AC3869" s="69" t="str">
        <f t="shared" si="637"/>
        <v/>
      </c>
      <c r="AD3869" s="69" t="str">
        <f t="shared" si="638"/>
        <v/>
      </c>
      <c r="AE3869" s="69" t="str">
        <f t="shared" si="639"/>
        <v/>
      </c>
      <c r="AF3869" s="69" t="str">
        <f t="shared" si="640"/>
        <v/>
      </c>
      <c r="AG3869" s="69" t="str">
        <f t="shared" si="641"/>
        <v/>
      </c>
      <c r="AH3869" s="69" t="str">
        <f t="shared" si="642"/>
        <v/>
      </c>
      <c r="AI3869" s="69" t="str">
        <f t="shared" si="643"/>
        <v/>
      </c>
      <c r="AJ3869" s="69" t="str">
        <f t="shared" si="644"/>
        <v/>
      </c>
      <c r="AK3869" s="69" t="str">
        <f t="shared" si="645"/>
        <v/>
      </c>
      <c r="AL3869" s="69">
        <f t="shared" si="646"/>
        <v>0</v>
      </c>
      <c r="AM3869" s="69"/>
    </row>
    <row r="3870" spans="29:39">
      <c r="AC3870" s="69" t="str">
        <f t="shared" si="637"/>
        <v/>
      </c>
      <c r="AD3870" s="69" t="str">
        <f t="shared" si="638"/>
        <v/>
      </c>
      <c r="AE3870" s="69" t="str">
        <f t="shared" si="639"/>
        <v/>
      </c>
      <c r="AF3870" s="69" t="str">
        <f t="shared" si="640"/>
        <v/>
      </c>
      <c r="AG3870" s="69" t="str">
        <f t="shared" si="641"/>
        <v/>
      </c>
      <c r="AH3870" s="69" t="str">
        <f t="shared" si="642"/>
        <v/>
      </c>
      <c r="AI3870" s="69" t="str">
        <f t="shared" si="643"/>
        <v/>
      </c>
      <c r="AJ3870" s="69" t="str">
        <f t="shared" si="644"/>
        <v/>
      </c>
      <c r="AK3870" s="69" t="str">
        <f t="shared" si="645"/>
        <v/>
      </c>
      <c r="AL3870" s="69">
        <f t="shared" si="646"/>
        <v>0</v>
      </c>
      <c r="AM3870" s="69"/>
    </row>
    <row r="3871" spans="29:39">
      <c r="AC3871" s="69" t="str">
        <f t="shared" si="637"/>
        <v/>
      </c>
      <c r="AD3871" s="69" t="str">
        <f t="shared" si="638"/>
        <v/>
      </c>
      <c r="AE3871" s="69" t="str">
        <f t="shared" si="639"/>
        <v/>
      </c>
      <c r="AF3871" s="69" t="str">
        <f t="shared" si="640"/>
        <v/>
      </c>
      <c r="AG3871" s="69" t="str">
        <f t="shared" si="641"/>
        <v/>
      </c>
      <c r="AH3871" s="69" t="str">
        <f t="shared" si="642"/>
        <v/>
      </c>
      <c r="AI3871" s="69" t="str">
        <f t="shared" si="643"/>
        <v/>
      </c>
      <c r="AJ3871" s="69" t="str">
        <f t="shared" si="644"/>
        <v/>
      </c>
      <c r="AK3871" s="69" t="str">
        <f t="shared" si="645"/>
        <v/>
      </c>
      <c r="AL3871" s="69">
        <f t="shared" si="646"/>
        <v>0</v>
      </c>
      <c r="AM3871" s="69"/>
    </row>
    <row r="3872" spans="29:39">
      <c r="AC3872" s="69" t="str">
        <f t="shared" si="637"/>
        <v/>
      </c>
      <c r="AD3872" s="69" t="str">
        <f t="shared" si="638"/>
        <v/>
      </c>
      <c r="AE3872" s="69" t="str">
        <f t="shared" si="639"/>
        <v/>
      </c>
      <c r="AF3872" s="69" t="str">
        <f t="shared" si="640"/>
        <v/>
      </c>
      <c r="AG3872" s="69" t="str">
        <f t="shared" si="641"/>
        <v/>
      </c>
      <c r="AH3872" s="69" t="str">
        <f t="shared" si="642"/>
        <v/>
      </c>
      <c r="AI3872" s="69" t="str">
        <f t="shared" si="643"/>
        <v/>
      </c>
      <c r="AJ3872" s="69" t="str">
        <f t="shared" si="644"/>
        <v/>
      </c>
      <c r="AK3872" s="69" t="str">
        <f t="shared" si="645"/>
        <v/>
      </c>
      <c r="AL3872" s="69">
        <f t="shared" si="646"/>
        <v>0</v>
      </c>
      <c r="AM3872" s="69"/>
    </row>
    <row r="3873" spans="29:39">
      <c r="AC3873" s="69" t="str">
        <f t="shared" si="637"/>
        <v/>
      </c>
      <c r="AD3873" s="69" t="str">
        <f t="shared" si="638"/>
        <v/>
      </c>
      <c r="AE3873" s="69" t="str">
        <f t="shared" si="639"/>
        <v/>
      </c>
      <c r="AF3873" s="69" t="str">
        <f t="shared" si="640"/>
        <v/>
      </c>
      <c r="AG3873" s="69" t="str">
        <f t="shared" si="641"/>
        <v/>
      </c>
      <c r="AH3873" s="69" t="str">
        <f t="shared" si="642"/>
        <v/>
      </c>
      <c r="AI3873" s="69" t="str">
        <f t="shared" si="643"/>
        <v/>
      </c>
      <c r="AJ3873" s="69" t="str">
        <f t="shared" si="644"/>
        <v/>
      </c>
      <c r="AK3873" s="69" t="str">
        <f t="shared" si="645"/>
        <v/>
      </c>
      <c r="AL3873" s="69">
        <f t="shared" si="646"/>
        <v>0</v>
      </c>
      <c r="AM3873" s="69"/>
    </row>
    <row r="3874" spans="29:39">
      <c r="AC3874" s="69" t="str">
        <f t="shared" si="637"/>
        <v/>
      </c>
      <c r="AD3874" s="69" t="str">
        <f t="shared" si="638"/>
        <v/>
      </c>
      <c r="AE3874" s="69" t="str">
        <f t="shared" si="639"/>
        <v/>
      </c>
      <c r="AF3874" s="69" t="str">
        <f t="shared" si="640"/>
        <v/>
      </c>
      <c r="AG3874" s="69" t="str">
        <f t="shared" si="641"/>
        <v/>
      </c>
      <c r="AH3874" s="69" t="str">
        <f t="shared" si="642"/>
        <v/>
      </c>
      <c r="AI3874" s="69" t="str">
        <f t="shared" si="643"/>
        <v/>
      </c>
      <c r="AJ3874" s="69" t="str">
        <f t="shared" si="644"/>
        <v/>
      </c>
      <c r="AK3874" s="69" t="str">
        <f t="shared" si="645"/>
        <v/>
      </c>
      <c r="AL3874" s="69">
        <f t="shared" si="646"/>
        <v>0</v>
      </c>
      <c r="AM3874" s="69"/>
    </row>
    <row r="3875" spans="29:39">
      <c r="AC3875" s="69" t="str">
        <f t="shared" si="637"/>
        <v/>
      </c>
      <c r="AD3875" s="69" t="str">
        <f t="shared" si="638"/>
        <v/>
      </c>
      <c r="AE3875" s="69" t="str">
        <f t="shared" si="639"/>
        <v/>
      </c>
      <c r="AF3875" s="69" t="str">
        <f t="shared" si="640"/>
        <v/>
      </c>
      <c r="AG3875" s="69" t="str">
        <f t="shared" si="641"/>
        <v/>
      </c>
      <c r="AH3875" s="69" t="str">
        <f t="shared" si="642"/>
        <v/>
      </c>
      <c r="AI3875" s="69" t="str">
        <f t="shared" si="643"/>
        <v/>
      </c>
      <c r="AJ3875" s="69" t="str">
        <f t="shared" si="644"/>
        <v/>
      </c>
      <c r="AK3875" s="69" t="str">
        <f t="shared" si="645"/>
        <v/>
      </c>
      <c r="AL3875" s="69">
        <f t="shared" si="646"/>
        <v>0</v>
      </c>
      <c r="AM3875" s="69"/>
    </row>
    <row r="3876" spans="29:39">
      <c r="AC3876" s="69" t="str">
        <f t="shared" si="637"/>
        <v/>
      </c>
      <c r="AD3876" s="69" t="str">
        <f t="shared" si="638"/>
        <v/>
      </c>
      <c r="AE3876" s="69" t="str">
        <f t="shared" si="639"/>
        <v/>
      </c>
      <c r="AF3876" s="69" t="str">
        <f t="shared" si="640"/>
        <v/>
      </c>
      <c r="AG3876" s="69" t="str">
        <f t="shared" si="641"/>
        <v/>
      </c>
      <c r="AH3876" s="69" t="str">
        <f t="shared" si="642"/>
        <v/>
      </c>
      <c r="AI3876" s="69" t="str">
        <f t="shared" si="643"/>
        <v/>
      </c>
      <c r="AJ3876" s="69" t="str">
        <f t="shared" si="644"/>
        <v/>
      </c>
      <c r="AK3876" s="69" t="str">
        <f t="shared" si="645"/>
        <v/>
      </c>
      <c r="AL3876" s="69">
        <f t="shared" si="646"/>
        <v>0</v>
      </c>
      <c r="AM3876" s="69"/>
    </row>
    <row r="3877" spans="29:39">
      <c r="AC3877" s="69" t="str">
        <f t="shared" si="637"/>
        <v/>
      </c>
      <c r="AD3877" s="69" t="str">
        <f t="shared" si="638"/>
        <v/>
      </c>
      <c r="AE3877" s="69" t="str">
        <f t="shared" si="639"/>
        <v/>
      </c>
      <c r="AF3877" s="69" t="str">
        <f t="shared" si="640"/>
        <v/>
      </c>
      <c r="AG3877" s="69" t="str">
        <f t="shared" si="641"/>
        <v/>
      </c>
      <c r="AH3877" s="69" t="str">
        <f t="shared" si="642"/>
        <v/>
      </c>
      <c r="AI3877" s="69" t="str">
        <f t="shared" si="643"/>
        <v/>
      </c>
      <c r="AJ3877" s="69" t="str">
        <f t="shared" si="644"/>
        <v/>
      </c>
      <c r="AK3877" s="69" t="str">
        <f t="shared" si="645"/>
        <v/>
      </c>
      <c r="AL3877" s="69">
        <f t="shared" si="646"/>
        <v>0</v>
      </c>
      <c r="AM3877" s="69"/>
    </row>
    <row r="3878" spans="29:39">
      <c r="AC3878" s="69" t="str">
        <f t="shared" si="637"/>
        <v/>
      </c>
      <c r="AD3878" s="69" t="str">
        <f t="shared" si="638"/>
        <v/>
      </c>
      <c r="AE3878" s="69" t="str">
        <f t="shared" si="639"/>
        <v/>
      </c>
      <c r="AF3878" s="69" t="str">
        <f t="shared" si="640"/>
        <v/>
      </c>
      <c r="AG3878" s="69" t="str">
        <f t="shared" si="641"/>
        <v/>
      </c>
      <c r="AH3878" s="69" t="str">
        <f t="shared" si="642"/>
        <v/>
      </c>
      <c r="AI3878" s="69" t="str">
        <f t="shared" si="643"/>
        <v/>
      </c>
      <c r="AJ3878" s="69" t="str">
        <f t="shared" si="644"/>
        <v/>
      </c>
      <c r="AK3878" s="69" t="str">
        <f t="shared" si="645"/>
        <v/>
      </c>
      <c r="AL3878" s="69">
        <f t="shared" si="646"/>
        <v>0</v>
      </c>
      <c r="AM3878" s="69"/>
    </row>
    <row r="3879" spans="29:39">
      <c r="AC3879" s="69" t="str">
        <f t="shared" si="637"/>
        <v/>
      </c>
      <c r="AD3879" s="69" t="str">
        <f t="shared" si="638"/>
        <v/>
      </c>
      <c r="AE3879" s="69" t="str">
        <f t="shared" si="639"/>
        <v/>
      </c>
      <c r="AF3879" s="69" t="str">
        <f t="shared" si="640"/>
        <v/>
      </c>
      <c r="AG3879" s="69" t="str">
        <f t="shared" si="641"/>
        <v/>
      </c>
      <c r="AH3879" s="69" t="str">
        <f t="shared" si="642"/>
        <v/>
      </c>
      <c r="AI3879" s="69" t="str">
        <f t="shared" si="643"/>
        <v/>
      </c>
      <c r="AJ3879" s="69" t="str">
        <f t="shared" si="644"/>
        <v/>
      </c>
      <c r="AK3879" s="69" t="str">
        <f t="shared" si="645"/>
        <v/>
      </c>
      <c r="AL3879" s="69">
        <f t="shared" si="646"/>
        <v>0</v>
      </c>
      <c r="AM3879" s="69"/>
    </row>
    <row r="3880" spans="29:39">
      <c r="AC3880" s="69" t="str">
        <f t="shared" si="637"/>
        <v/>
      </c>
      <c r="AD3880" s="69" t="str">
        <f t="shared" si="638"/>
        <v/>
      </c>
      <c r="AE3880" s="69" t="str">
        <f t="shared" si="639"/>
        <v/>
      </c>
      <c r="AF3880" s="69" t="str">
        <f t="shared" si="640"/>
        <v/>
      </c>
      <c r="AG3880" s="69" t="str">
        <f t="shared" si="641"/>
        <v/>
      </c>
      <c r="AH3880" s="69" t="str">
        <f t="shared" si="642"/>
        <v/>
      </c>
      <c r="AI3880" s="69" t="str">
        <f t="shared" si="643"/>
        <v/>
      </c>
      <c r="AJ3880" s="69" t="str">
        <f t="shared" si="644"/>
        <v/>
      </c>
      <c r="AK3880" s="69" t="str">
        <f t="shared" si="645"/>
        <v/>
      </c>
      <c r="AL3880" s="69">
        <f t="shared" si="646"/>
        <v>0</v>
      </c>
      <c r="AM3880" s="69"/>
    </row>
    <row r="3881" spans="29:39">
      <c r="AC3881" s="69" t="str">
        <f t="shared" si="637"/>
        <v/>
      </c>
      <c r="AD3881" s="69" t="str">
        <f t="shared" si="638"/>
        <v/>
      </c>
      <c r="AE3881" s="69" t="str">
        <f t="shared" si="639"/>
        <v/>
      </c>
      <c r="AF3881" s="69" t="str">
        <f t="shared" si="640"/>
        <v/>
      </c>
      <c r="AG3881" s="69" t="str">
        <f t="shared" si="641"/>
        <v/>
      </c>
      <c r="AH3881" s="69" t="str">
        <f t="shared" si="642"/>
        <v/>
      </c>
      <c r="AI3881" s="69" t="str">
        <f t="shared" si="643"/>
        <v/>
      </c>
      <c r="AJ3881" s="69" t="str">
        <f t="shared" si="644"/>
        <v/>
      </c>
      <c r="AK3881" s="69" t="str">
        <f t="shared" si="645"/>
        <v/>
      </c>
      <c r="AL3881" s="69">
        <f t="shared" si="646"/>
        <v>0</v>
      </c>
      <c r="AM3881" s="69"/>
    </row>
    <row r="3882" spans="29:39">
      <c r="AC3882" s="69" t="str">
        <f t="shared" si="637"/>
        <v/>
      </c>
      <c r="AD3882" s="69" t="str">
        <f t="shared" si="638"/>
        <v/>
      </c>
      <c r="AE3882" s="69" t="str">
        <f t="shared" si="639"/>
        <v/>
      </c>
      <c r="AF3882" s="69" t="str">
        <f t="shared" si="640"/>
        <v/>
      </c>
      <c r="AG3882" s="69" t="str">
        <f t="shared" si="641"/>
        <v/>
      </c>
      <c r="AH3882" s="69" t="str">
        <f t="shared" si="642"/>
        <v/>
      </c>
      <c r="AI3882" s="69" t="str">
        <f t="shared" si="643"/>
        <v/>
      </c>
      <c r="AJ3882" s="69" t="str">
        <f t="shared" si="644"/>
        <v/>
      </c>
      <c r="AK3882" s="69" t="str">
        <f t="shared" si="645"/>
        <v/>
      </c>
      <c r="AL3882" s="69">
        <f t="shared" si="646"/>
        <v>0</v>
      </c>
      <c r="AM3882" s="69"/>
    </row>
    <row r="3883" spans="29:39">
      <c r="AC3883" s="69" t="str">
        <f t="shared" si="637"/>
        <v/>
      </c>
      <c r="AD3883" s="69" t="str">
        <f t="shared" si="638"/>
        <v/>
      </c>
      <c r="AE3883" s="69" t="str">
        <f t="shared" si="639"/>
        <v/>
      </c>
      <c r="AF3883" s="69" t="str">
        <f t="shared" si="640"/>
        <v/>
      </c>
      <c r="AG3883" s="69" t="str">
        <f t="shared" si="641"/>
        <v/>
      </c>
      <c r="AH3883" s="69" t="str">
        <f t="shared" si="642"/>
        <v/>
      </c>
      <c r="AI3883" s="69" t="str">
        <f t="shared" si="643"/>
        <v/>
      </c>
      <c r="AJ3883" s="69" t="str">
        <f t="shared" si="644"/>
        <v/>
      </c>
      <c r="AK3883" s="69" t="str">
        <f t="shared" si="645"/>
        <v/>
      </c>
      <c r="AL3883" s="69">
        <f t="shared" si="646"/>
        <v>0</v>
      </c>
      <c r="AM3883" s="69"/>
    </row>
    <row r="3884" spans="29:39">
      <c r="AC3884" s="69" t="str">
        <f t="shared" si="637"/>
        <v/>
      </c>
      <c r="AD3884" s="69" t="str">
        <f t="shared" si="638"/>
        <v/>
      </c>
      <c r="AE3884" s="69" t="str">
        <f t="shared" si="639"/>
        <v/>
      </c>
      <c r="AF3884" s="69" t="str">
        <f t="shared" si="640"/>
        <v/>
      </c>
      <c r="AG3884" s="69" t="str">
        <f t="shared" si="641"/>
        <v/>
      </c>
      <c r="AH3884" s="69" t="str">
        <f t="shared" si="642"/>
        <v/>
      </c>
      <c r="AI3884" s="69" t="str">
        <f t="shared" si="643"/>
        <v/>
      </c>
      <c r="AJ3884" s="69" t="str">
        <f t="shared" si="644"/>
        <v/>
      </c>
      <c r="AK3884" s="69" t="str">
        <f t="shared" si="645"/>
        <v/>
      </c>
      <c r="AL3884" s="69">
        <f t="shared" si="646"/>
        <v>0</v>
      </c>
      <c r="AM3884" s="69"/>
    </row>
    <row r="3885" spans="29:39">
      <c r="AC3885" s="69" t="str">
        <f t="shared" si="637"/>
        <v/>
      </c>
      <c r="AD3885" s="69" t="str">
        <f t="shared" si="638"/>
        <v/>
      </c>
      <c r="AE3885" s="69" t="str">
        <f t="shared" si="639"/>
        <v/>
      </c>
      <c r="AF3885" s="69" t="str">
        <f t="shared" si="640"/>
        <v/>
      </c>
      <c r="AG3885" s="69" t="str">
        <f t="shared" si="641"/>
        <v/>
      </c>
      <c r="AH3885" s="69" t="str">
        <f t="shared" si="642"/>
        <v/>
      </c>
      <c r="AI3885" s="69" t="str">
        <f t="shared" si="643"/>
        <v/>
      </c>
      <c r="AJ3885" s="69" t="str">
        <f t="shared" si="644"/>
        <v/>
      </c>
      <c r="AK3885" s="69" t="str">
        <f t="shared" si="645"/>
        <v/>
      </c>
      <c r="AL3885" s="69">
        <f t="shared" si="646"/>
        <v>0</v>
      </c>
      <c r="AM3885" s="69"/>
    </row>
    <row r="3886" spans="29:39">
      <c r="AC3886" s="69" t="str">
        <f t="shared" si="637"/>
        <v/>
      </c>
      <c r="AD3886" s="69" t="str">
        <f t="shared" si="638"/>
        <v/>
      </c>
      <c r="AE3886" s="69" t="str">
        <f t="shared" si="639"/>
        <v/>
      </c>
      <c r="AF3886" s="69" t="str">
        <f t="shared" si="640"/>
        <v/>
      </c>
      <c r="AG3886" s="69" t="str">
        <f t="shared" si="641"/>
        <v/>
      </c>
      <c r="AH3886" s="69" t="str">
        <f t="shared" si="642"/>
        <v/>
      </c>
      <c r="AI3886" s="69" t="str">
        <f t="shared" si="643"/>
        <v/>
      </c>
      <c r="AJ3886" s="69" t="str">
        <f t="shared" si="644"/>
        <v/>
      </c>
      <c r="AK3886" s="69" t="str">
        <f t="shared" si="645"/>
        <v/>
      </c>
      <c r="AL3886" s="69">
        <f t="shared" si="646"/>
        <v>0</v>
      </c>
      <c r="AM3886" s="69"/>
    </row>
    <row r="3887" spans="29:39">
      <c r="AC3887" s="69" t="str">
        <f t="shared" si="637"/>
        <v/>
      </c>
      <c r="AD3887" s="69" t="str">
        <f t="shared" si="638"/>
        <v/>
      </c>
      <c r="AE3887" s="69" t="str">
        <f t="shared" si="639"/>
        <v/>
      </c>
      <c r="AF3887" s="69" t="str">
        <f t="shared" si="640"/>
        <v/>
      </c>
      <c r="AG3887" s="69" t="str">
        <f t="shared" si="641"/>
        <v/>
      </c>
      <c r="AH3887" s="69" t="str">
        <f t="shared" si="642"/>
        <v/>
      </c>
      <c r="AI3887" s="69" t="str">
        <f t="shared" si="643"/>
        <v/>
      </c>
      <c r="AJ3887" s="69" t="str">
        <f t="shared" si="644"/>
        <v/>
      </c>
      <c r="AK3887" s="69" t="str">
        <f t="shared" si="645"/>
        <v/>
      </c>
      <c r="AL3887" s="69">
        <f t="shared" si="646"/>
        <v>0</v>
      </c>
      <c r="AM3887" s="69"/>
    </row>
    <row r="3888" spans="29:39">
      <c r="AC3888" s="69" t="str">
        <f t="shared" si="637"/>
        <v/>
      </c>
      <c r="AD3888" s="69" t="str">
        <f t="shared" si="638"/>
        <v/>
      </c>
      <c r="AE3888" s="69" t="str">
        <f t="shared" si="639"/>
        <v/>
      </c>
      <c r="AF3888" s="69" t="str">
        <f t="shared" si="640"/>
        <v/>
      </c>
      <c r="AG3888" s="69" t="str">
        <f t="shared" si="641"/>
        <v/>
      </c>
      <c r="AH3888" s="69" t="str">
        <f t="shared" si="642"/>
        <v/>
      </c>
      <c r="AI3888" s="69" t="str">
        <f t="shared" si="643"/>
        <v/>
      </c>
      <c r="AJ3888" s="69" t="str">
        <f t="shared" si="644"/>
        <v/>
      </c>
      <c r="AK3888" s="69" t="str">
        <f t="shared" si="645"/>
        <v/>
      </c>
      <c r="AL3888" s="69">
        <f t="shared" si="646"/>
        <v>0</v>
      </c>
      <c r="AM3888" s="69"/>
    </row>
    <row r="3889" spans="29:39">
      <c r="AC3889" s="69" t="str">
        <f t="shared" si="637"/>
        <v/>
      </c>
      <c r="AD3889" s="69" t="str">
        <f t="shared" si="638"/>
        <v/>
      </c>
      <c r="AE3889" s="69" t="str">
        <f t="shared" si="639"/>
        <v/>
      </c>
      <c r="AF3889" s="69" t="str">
        <f t="shared" si="640"/>
        <v/>
      </c>
      <c r="AG3889" s="69" t="str">
        <f t="shared" si="641"/>
        <v/>
      </c>
      <c r="AH3889" s="69" t="str">
        <f t="shared" si="642"/>
        <v/>
      </c>
      <c r="AI3889" s="69" t="str">
        <f t="shared" si="643"/>
        <v/>
      </c>
      <c r="AJ3889" s="69" t="str">
        <f t="shared" si="644"/>
        <v/>
      </c>
      <c r="AK3889" s="69" t="str">
        <f t="shared" si="645"/>
        <v/>
      </c>
      <c r="AL3889" s="69">
        <f t="shared" si="646"/>
        <v>0</v>
      </c>
      <c r="AM3889" s="69"/>
    </row>
    <row r="3890" spans="29:39">
      <c r="AC3890" s="69" t="str">
        <f t="shared" si="637"/>
        <v/>
      </c>
      <c r="AD3890" s="69" t="str">
        <f t="shared" si="638"/>
        <v/>
      </c>
      <c r="AE3890" s="69" t="str">
        <f t="shared" si="639"/>
        <v/>
      </c>
      <c r="AF3890" s="69" t="str">
        <f t="shared" si="640"/>
        <v/>
      </c>
      <c r="AG3890" s="69" t="str">
        <f t="shared" si="641"/>
        <v/>
      </c>
      <c r="AH3890" s="69" t="str">
        <f t="shared" si="642"/>
        <v/>
      </c>
      <c r="AI3890" s="69" t="str">
        <f t="shared" si="643"/>
        <v/>
      </c>
      <c r="AJ3890" s="69" t="str">
        <f t="shared" si="644"/>
        <v/>
      </c>
      <c r="AK3890" s="69" t="str">
        <f t="shared" si="645"/>
        <v/>
      </c>
      <c r="AL3890" s="69">
        <f t="shared" si="646"/>
        <v>0</v>
      </c>
      <c r="AM3890" s="69"/>
    </row>
    <row r="3891" spans="29:39">
      <c r="AC3891" s="69" t="str">
        <f t="shared" si="637"/>
        <v/>
      </c>
      <c r="AD3891" s="69" t="str">
        <f t="shared" si="638"/>
        <v/>
      </c>
      <c r="AE3891" s="69" t="str">
        <f t="shared" si="639"/>
        <v/>
      </c>
      <c r="AF3891" s="69" t="str">
        <f t="shared" si="640"/>
        <v/>
      </c>
      <c r="AG3891" s="69" t="str">
        <f t="shared" si="641"/>
        <v/>
      </c>
      <c r="AH3891" s="69" t="str">
        <f t="shared" si="642"/>
        <v/>
      </c>
      <c r="AI3891" s="69" t="str">
        <f t="shared" si="643"/>
        <v/>
      </c>
      <c r="AJ3891" s="69" t="str">
        <f t="shared" si="644"/>
        <v/>
      </c>
      <c r="AK3891" s="69" t="str">
        <f t="shared" si="645"/>
        <v/>
      </c>
      <c r="AL3891" s="69">
        <f t="shared" si="646"/>
        <v>0</v>
      </c>
      <c r="AM3891" s="69"/>
    </row>
    <row r="3892" spans="29:39">
      <c r="AC3892" s="69" t="str">
        <f t="shared" si="637"/>
        <v/>
      </c>
      <c r="AD3892" s="69" t="str">
        <f t="shared" si="638"/>
        <v/>
      </c>
      <c r="AE3892" s="69" t="str">
        <f t="shared" si="639"/>
        <v/>
      </c>
      <c r="AF3892" s="69" t="str">
        <f t="shared" si="640"/>
        <v/>
      </c>
      <c r="AG3892" s="69" t="str">
        <f t="shared" si="641"/>
        <v/>
      </c>
      <c r="AH3892" s="69" t="str">
        <f t="shared" si="642"/>
        <v/>
      </c>
      <c r="AI3892" s="69" t="str">
        <f t="shared" si="643"/>
        <v/>
      </c>
      <c r="AJ3892" s="69" t="str">
        <f t="shared" si="644"/>
        <v/>
      </c>
      <c r="AK3892" s="69" t="str">
        <f t="shared" si="645"/>
        <v/>
      </c>
      <c r="AL3892" s="69">
        <f t="shared" si="646"/>
        <v>0</v>
      </c>
      <c r="AM3892" s="69"/>
    </row>
    <row r="3893" spans="29:39">
      <c r="AC3893" s="69" t="str">
        <f t="shared" si="637"/>
        <v/>
      </c>
      <c r="AD3893" s="69" t="str">
        <f t="shared" si="638"/>
        <v/>
      </c>
      <c r="AE3893" s="69" t="str">
        <f t="shared" si="639"/>
        <v/>
      </c>
      <c r="AF3893" s="69" t="str">
        <f t="shared" si="640"/>
        <v/>
      </c>
      <c r="AG3893" s="69" t="str">
        <f t="shared" si="641"/>
        <v/>
      </c>
      <c r="AH3893" s="69" t="str">
        <f t="shared" si="642"/>
        <v/>
      </c>
      <c r="AI3893" s="69" t="str">
        <f t="shared" si="643"/>
        <v/>
      </c>
      <c r="AJ3893" s="69" t="str">
        <f t="shared" si="644"/>
        <v/>
      </c>
      <c r="AK3893" s="69" t="str">
        <f t="shared" si="645"/>
        <v/>
      </c>
      <c r="AL3893" s="69">
        <f t="shared" si="646"/>
        <v>0</v>
      </c>
      <c r="AM3893" s="69"/>
    </row>
    <row r="3894" spans="29:39">
      <c r="AC3894" s="69" t="str">
        <f t="shared" si="637"/>
        <v/>
      </c>
      <c r="AD3894" s="69" t="str">
        <f t="shared" si="638"/>
        <v/>
      </c>
      <c r="AE3894" s="69" t="str">
        <f t="shared" si="639"/>
        <v/>
      </c>
      <c r="AF3894" s="69" t="str">
        <f t="shared" si="640"/>
        <v/>
      </c>
      <c r="AG3894" s="69" t="str">
        <f t="shared" si="641"/>
        <v/>
      </c>
      <c r="AH3894" s="69" t="str">
        <f t="shared" si="642"/>
        <v/>
      </c>
      <c r="AI3894" s="69" t="str">
        <f t="shared" si="643"/>
        <v/>
      </c>
      <c r="AJ3894" s="69" t="str">
        <f t="shared" si="644"/>
        <v/>
      </c>
      <c r="AK3894" s="69" t="str">
        <f t="shared" si="645"/>
        <v/>
      </c>
      <c r="AL3894" s="69">
        <f t="shared" si="646"/>
        <v>0</v>
      </c>
      <c r="AM3894" s="69"/>
    </row>
    <row r="3895" spans="29:39">
      <c r="AC3895" s="69" t="str">
        <f t="shared" si="637"/>
        <v/>
      </c>
      <c r="AD3895" s="69" t="str">
        <f t="shared" si="638"/>
        <v/>
      </c>
      <c r="AE3895" s="69" t="str">
        <f t="shared" si="639"/>
        <v/>
      </c>
      <c r="AF3895" s="69" t="str">
        <f t="shared" si="640"/>
        <v/>
      </c>
      <c r="AG3895" s="69" t="str">
        <f t="shared" si="641"/>
        <v/>
      </c>
      <c r="AH3895" s="69" t="str">
        <f t="shared" si="642"/>
        <v/>
      </c>
      <c r="AI3895" s="69" t="str">
        <f t="shared" si="643"/>
        <v/>
      </c>
      <c r="AJ3895" s="69" t="str">
        <f t="shared" si="644"/>
        <v/>
      </c>
      <c r="AK3895" s="69" t="str">
        <f t="shared" si="645"/>
        <v/>
      </c>
      <c r="AL3895" s="69">
        <f t="shared" si="646"/>
        <v>0</v>
      </c>
      <c r="AM3895" s="69"/>
    </row>
    <row r="3896" spans="29:39">
      <c r="AC3896" s="69" t="str">
        <f t="shared" si="637"/>
        <v/>
      </c>
      <c r="AD3896" s="69" t="str">
        <f t="shared" si="638"/>
        <v/>
      </c>
      <c r="AE3896" s="69" t="str">
        <f t="shared" si="639"/>
        <v/>
      </c>
      <c r="AF3896" s="69" t="str">
        <f t="shared" si="640"/>
        <v/>
      </c>
      <c r="AG3896" s="69" t="str">
        <f t="shared" si="641"/>
        <v/>
      </c>
      <c r="AH3896" s="69" t="str">
        <f t="shared" si="642"/>
        <v/>
      </c>
      <c r="AI3896" s="69" t="str">
        <f t="shared" si="643"/>
        <v/>
      </c>
      <c r="AJ3896" s="69" t="str">
        <f t="shared" si="644"/>
        <v/>
      </c>
      <c r="AK3896" s="69" t="str">
        <f t="shared" si="645"/>
        <v/>
      </c>
      <c r="AL3896" s="69">
        <f t="shared" si="646"/>
        <v>0</v>
      </c>
      <c r="AM3896" s="69"/>
    </row>
    <row r="3897" spans="29:39">
      <c r="AC3897" s="69" t="str">
        <f t="shared" si="637"/>
        <v/>
      </c>
      <c r="AD3897" s="69" t="str">
        <f t="shared" si="638"/>
        <v/>
      </c>
      <c r="AE3897" s="69" t="str">
        <f t="shared" si="639"/>
        <v/>
      </c>
      <c r="AF3897" s="69" t="str">
        <f t="shared" si="640"/>
        <v/>
      </c>
      <c r="AG3897" s="69" t="str">
        <f t="shared" si="641"/>
        <v/>
      </c>
      <c r="AH3897" s="69" t="str">
        <f t="shared" si="642"/>
        <v/>
      </c>
      <c r="AI3897" s="69" t="str">
        <f t="shared" si="643"/>
        <v/>
      </c>
      <c r="AJ3897" s="69" t="str">
        <f t="shared" si="644"/>
        <v/>
      </c>
      <c r="AK3897" s="69" t="str">
        <f t="shared" si="645"/>
        <v/>
      </c>
      <c r="AL3897" s="69">
        <f t="shared" si="646"/>
        <v>0</v>
      </c>
      <c r="AM3897" s="69"/>
    </row>
    <row r="3898" spans="29:39">
      <c r="AC3898" s="69" t="str">
        <f t="shared" si="637"/>
        <v/>
      </c>
      <c r="AD3898" s="69" t="str">
        <f t="shared" si="638"/>
        <v/>
      </c>
      <c r="AE3898" s="69" t="str">
        <f t="shared" si="639"/>
        <v/>
      </c>
      <c r="AF3898" s="69" t="str">
        <f t="shared" si="640"/>
        <v/>
      </c>
      <c r="AG3898" s="69" t="str">
        <f t="shared" si="641"/>
        <v/>
      </c>
      <c r="AH3898" s="69" t="str">
        <f t="shared" si="642"/>
        <v/>
      </c>
      <c r="AI3898" s="69" t="str">
        <f t="shared" si="643"/>
        <v/>
      </c>
      <c r="AJ3898" s="69" t="str">
        <f t="shared" si="644"/>
        <v/>
      </c>
      <c r="AK3898" s="69" t="str">
        <f t="shared" si="645"/>
        <v/>
      </c>
      <c r="AL3898" s="69">
        <f t="shared" si="646"/>
        <v>0</v>
      </c>
      <c r="AM3898" s="69"/>
    </row>
    <row r="3899" spans="29:39">
      <c r="AC3899" s="69" t="str">
        <f t="shared" si="637"/>
        <v/>
      </c>
      <c r="AD3899" s="69" t="str">
        <f t="shared" si="638"/>
        <v/>
      </c>
      <c r="AE3899" s="69" t="str">
        <f t="shared" si="639"/>
        <v/>
      </c>
      <c r="AF3899" s="69" t="str">
        <f t="shared" si="640"/>
        <v/>
      </c>
      <c r="AG3899" s="69" t="str">
        <f t="shared" si="641"/>
        <v/>
      </c>
      <c r="AH3899" s="69" t="str">
        <f t="shared" si="642"/>
        <v/>
      </c>
      <c r="AI3899" s="69" t="str">
        <f t="shared" si="643"/>
        <v/>
      </c>
      <c r="AJ3899" s="69" t="str">
        <f t="shared" si="644"/>
        <v/>
      </c>
      <c r="AK3899" s="69" t="str">
        <f t="shared" si="645"/>
        <v/>
      </c>
      <c r="AL3899" s="69">
        <f t="shared" si="646"/>
        <v>0</v>
      </c>
      <c r="AM3899" s="69"/>
    </row>
    <row r="3900" spans="29:39">
      <c r="AC3900" s="69" t="str">
        <f t="shared" si="637"/>
        <v/>
      </c>
      <c r="AD3900" s="69" t="str">
        <f t="shared" si="638"/>
        <v/>
      </c>
      <c r="AE3900" s="69" t="str">
        <f t="shared" si="639"/>
        <v/>
      </c>
      <c r="AF3900" s="69" t="str">
        <f t="shared" si="640"/>
        <v/>
      </c>
      <c r="AG3900" s="69" t="str">
        <f t="shared" si="641"/>
        <v/>
      </c>
      <c r="AH3900" s="69" t="str">
        <f t="shared" si="642"/>
        <v/>
      </c>
      <c r="AI3900" s="69" t="str">
        <f t="shared" si="643"/>
        <v/>
      </c>
      <c r="AJ3900" s="69" t="str">
        <f t="shared" si="644"/>
        <v/>
      </c>
      <c r="AK3900" s="69" t="str">
        <f t="shared" si="645"/>
        <v/>
      </c>
      <c r="AL3900" s="69">
        <f t="shared" si="646"/>
        <v>0</v>
      </c>
      <c r="AM3900" s="69"/>
    </row>
    <row r="3901" spans="29:39">
      <c r="AC3901" s="69" t="str">
        <f t="shared" si="637"/>
        <v/>
      </c>
      <c r="AD3901" s="69" t="str">
        <f t="shared" si="638"/>
        <v/>
      </c>
      <c r="AE3901" s="69" t="str">
        <f t="shared" si="639"/>
        <v/>
      </c>
      <c r="AF3901" s="69" t="str">
        <f t="shared" si="640"/>
        <v/>
      </c>
      <c r="AG3901" s="69" t="str">
        <f t="shared" si="641"/>
        <v/>
      </c>
      <c r="AH3901" s="69" t="str">
        <f t="shared" si="642"/>
        <v/>
      </c>
      <c r="AI3901" s="69" t="str">
        <f t="shared" si="643"/>
        <v/>
      </c>
      <c r="AJ3901" s="69" t="str">
        <f t="shared" si="644"/>
        <v/>
      </c>
      <c r="AK3901" s="69" t="str">
        <f t="shared" si="645"/>
        <v/>
      </c>
      <c r="AL3901" s="69">
        <f t="shared" si="646"/>
        <v>0</v>
      </c>
      <c r="AM3901" s="69"/>
    </row>
    <row r="3902" spans="29:39">
      <c r="AC3902" s="69" t="str">
        <f t="shared" si="637"/>
        <v/>
      </c>
      <c r="AD3902" s="69" t="str">
        <f t="shared" si="638"/>
        <v/>
      </c>
      <c r="AE3902" s="69" t="str">
        <f t="shared" si="639"/>
        <v/>
      </c>
      <c r="AF3902" s="69" t="str">
        <f t="shared" si="640"/>
        <v/>
      </c>
      <c r="AG3902" s="69" t="str">
        <f t="shared" si="641"/>
        <v/>
      </c>
      <c r="AH3902" s="69" t="str">
        <f t="shared" si="642"/>
        <v/>
      </c>
      <c r="AI3902" s="69" t="str">
        <f t="shared" si="643"/>
        <v/>
      </c>
      <c r="AJ3902" s="69" t="str">
        <f t="shared" si="644"/>
        <v/>
      </c>
      <c r="AK3902" s="69" t="str">
        <f t="shared" si="645"/>
        <v/>
      </c>
      <c r="AL3902" s="69">
        <f t="shared" si="646"/>
        <v>0</v>
      </c>
      <c r="AM3902" s="69"/>
    </row>
    <row r="3903" spans="29:39">
      <c r="AC3903" s="69" t="str">
        <f t="shared" si="637"/>
        <v/>
      </c>
      <c r="AD3903" s="69" t="str">
        <f t="shared" si="638"/>
        <v/>
      </c>
      <c r="AE3903" s="69" t="str">
        <f t="shared" si="639"/>
        <v/>
      </c>
      <c r="AF3903" s="69" t="str">
        <f t="shared" si="640"/>
        <v/>
      </c>
      <c r="AG3903" s="69" t="str">
        <f t="shared" si="641"/>
        <v/>
      </c>
      <c r="AH3903" s="69" t="str">
        <f t="shared" si="642"/>
        <v/>
      </c>
      <c r="AI3903" s="69" t="str">
        <f t="shared" si="643"/>
        <v/>
      </c>
      <c r="AJ3903" s="69" t="str">
        <f t="shared" si="644"/>
        <v/>
      </c>
      <c r="AK3903" s="69" t="str">
        <f t="shared" si="645"/>
        <v/>
      </c>
      <c r="AL3903" s="69">
        <f t="shared" si="646"/>
        <v>0</v>
      </c>
      <c r="AM3903" s="69"/>
    </row>
    <row r="3904" spans="29:39">
      <c r="AC3904" s="69" t="str">
        <f t="shared" si="637"/>
        <v/>
      </c>
      <c r="AD3904" s="69" t="str">
        <f t="shared" si="638"/>
        <v/>
      </c>
      <c r="AE3904" s="69" t="str">
        <f t="shared" si="639"/>
        <v/>
      </c>
      <c r="AF3904" s="69" t="str">
        <f t="shared" si="640"/>
        <v/>
      </c>
      <c r="AG3904" s="69" t="str">
        <f t="shared" si="641"/>
        <v/>
      </c>
      <c r="AH3904" s="69" t="str">
        <f t="shared" si="642"/>
        <v/>
      </c>
      <c r="AI3904" s="69" t="str">
        <f t="shared" si="643"/>
        <v/>
      </c>
      <c r="AJ3904" s="69" t="str">
        <f t="shared" si="644"/>
        <v/>
      </c>
      <c r="AK3904" s="69" t="str">
        <f t="shared" si="645"/>
        <v/>
      </c>
      <c r="AL3904" s="69">
        <f t="shared" si="646"/>
        <v>0</v>
      </c>
      <c r="AM3904" s="69"/>
    </row>
    <row r="3905" spans="29:39">
      <c r="AC3905" s="69" t="str">
        <f t="shared" si="637"/>
        <v/>
      </c>
      <c r="AD3905" s="69" t="str">
        <f t="shared" si="638"/>
        <v/>
      </c>
      <c r="AE3905" s="69" t="str">
        <f t="shared" si="639"/>
        <v/>
      </c>
      <c r="AF3905" s="69" t="str">
        <f t="shared" si="640"/>
        <v/>
      </c>
      <c r="AG3905" s="69" t="str">
        <f t="shared" si="641"/>
        <v/>
      </c>
      <c r="AH3905" s="69" t="str">
        <f t="shared" si="642"/>
        <v/>
      </c>
      <c r="AI3905" s="69" t="str">
        <f t="shared" si="643"/>
        <v/>
      </c>
      <c r="AJ3905" s="69" t="str">
        <f t="shared" si="644"/>
        <v/>
      </c>
      <c r="AK3905" s="69" t="str">
        <f t="shared" si="645"/>
        <v/>
      </c>
      <c r="AL3905" s="69">
        <f t="shared" si="646"/>
        <v>0</v>
      </c>
      <c r="AM3905" s="69"/>
    </row>
    <row r="3906" spans="29:39">
      <c r="AC3906" s="69" t="str">
        <f t="shared" si="637"/>
        <v/>
      </c>
      <c r="AD3906" s="69" t="str">
        <f t="shared" si="638"/>
        <v/>
      </c>
      <c r="AE3906" s="69" t="str">
        <f t="shared" si="639"/>
        <v/>
      </c>
      <c r="AF3906" s="69" t="str">
        <f t="shared" si="640"/>
        <v/>
      </c>
      <c r="AG3906" s="69" t="str">
        <f t="shared" si="641"/>
        <v/>
      </c>
      <c r="AH3906" s="69" t="str">
        <f t="shared" si="642"/>
        <v/>
      </c>
      <c r="AI3906" s="69" t="str">
        <f t="shared" si="643"/>
        <v/>
      </c>
      <c r="AJ3906" s="69" t="str">
        <f t="shared" si="644"/>
        <v/>
      </c>
      <c r="AK3906" s="69" t="str">
        <f t="shared" si="645"/>
        <v/>
      </c>
      <c r="AL3906" s="69">
        <f t="shared" si="646"/>
        <v>0</v>
      </c>
      <c r="AM3906" s="69"/>
    </row>
    <row r="3907" spans="29:39">
      <c r="AC3907" s="69" t="str">
        <f t="shared" si="637"/>
        <v/>
      </c>
      <c r="AD3907" s="69" t="str">
        <f t="shared" si="638"/>
        <v/>
      </c>
      <c r="AE3907" s="69" t="str">
        <f t="shared" si="639"/>
        <v/>
      </c>
      <c r="AF3907" s="69" t="str">
        <f t="shared" si="640"/>
        <v/>
      </c>
      <c r="AG3907" s="69" t="str">
        <f t="shared" si="641"/>
        <v/>
      </c>
      <c r="AH3907" s="69" t="str">
        <f t="shared" si="642"/>
        <v/>
      </c>
      <c r="AI3907" s="69" t="str">
        <f t="shared" si="643"/>
        <v/>
      </c>
      <c r="AJ3907" s="69" t="str">
        <f t="shared" si="644"/>
        <v/>
      </c>
      <c r="AK3907" s="69" t="str">
        <f t="shared" si="645"/>
        <v/>
      </c>
      <c r="AL3907" s="69">
        <f t="shared" si="646"/>
        <v>0</v>
      </c>
      <c r="AM3907" s="69"/>
    </row>
    <row r="3908" spans="29:39">
      <c r="AC3908" s="69" t="str">
        <f t="shared" si="637"/>
        <v/>
      </c>
      <c r="AD3908" s="69" t="str">
        <f t="shared" si="638"/>
        <v/>
      </c>
      <c r="AE3908" s="69" t="str">
        <f t="shared" si="639"/>
        <v/>
      </c>
      <c r="AF3908" s="69" t="str">
        <f t="shared" si="640"/>
        <v/>
      </c>
      <c r="AG3908" s="69" t="str">
        <f t="shared" si="641"/>
        <v/>
      </c>
      <c r="AH3908" s="69" t="str">
        <f t="shared" si="642"/>
        <v/>
      </c>
      <c r="AI3908" s="69" t="str">
        <f t="shared" si="643"/>
        <v/>
      </c>
      <c r="AJ3908" s="69" t="str">
        <f t="shared" si="644"/>
        <v/>
      </c>
      <c r="AK3908" s="69" t="str">
        <f t="shared" si="645"/>
        <v/>
      </c>
      <c r="AL3908" s="69">
        <f t="shared" si="646"/>
        <v>0</v>
      </c>
      <c r="AM3908" s="69"/>
    </row>
    <row r="3909" spans="29:39">
      <c r="AC3909" s="69" t="str">
        <f t="shared" si="637"/>
        <v/>
      </c>
      <c r="AD3909" s="69" t="str">
        <f t="shared" si="638"/>
        <v/>
      </c>
      <c r="AE3909" s="69" t="str">
        <f t="shared" si="639"/>
        <v/>
      </c>
      <c r="AF3909" s="69" t="str">
        <f t="shared" si="640"/>
        <v/>
      </c>
      <c r="AG3909" s="69" t="str">
        <f t="shared" si="641"/>
        <v/>
      </c>
      <c r="AH3909" s="69" t="str">
        <f t="shared" si="642"/>
        <v/>
      </c>
      <c r="AI3909" s="69" t="str">
        <f t="shared" si="643"/>
        <v/>
      </c>
      <c r="AJ3909" s="69" t="str">
        <f t="shared" si="644"/>
        <v/>
      </c>
      <c r="AK3909" s="69" t="str">
        <f t="shared" si="645"/>
        <v/>
      </c>
      <c r="AL3909" s="69">
        <f t="shared" si="646"/>
        <v>0</v>
      </c>
      <c r="AM3909" s="69"/>
    </row>
    <row r="3910" spans="29:39">
      <c r="AC3910" s="69" t="str">
        <f t="shared" si="637"/>
        <v/>
      </c>
      <c r="AD3910" s="69" t="str">
        <f t="shared" si="638"/>
        <v/>
      </c>
      <c r="AE3910" s="69" t="str">
        <f t="shared" si="639"/>
        <v/>
      </c>
      <c r="AF3910" s="69" t="str">
        <f t="shared" si="640"/>
        <v/>
      </c>
      <c r="AG3910" s="69" t="str">
        <f t="shared" si="641"/>
        <v/>
      </c>
      <c r="AH3910" s="69" t="str">
        <f t="shared" si="642"/>
        <v/>
      </c>
      <c r="AI3910" s="69" t="str">
        <f t="shared" si="643"/>
        <v/>
      </c>
      <c r="AJ3910" s="69" t="str">
        <f t="shared" si="644"/>
        <v/>
      </c>
      <c r="AK3910" s="69" t="str">
        <f t="shared" si="645"/>
        <v/>
      </c>
      <c r="AL3910" s="69">
        <f t="shared" si="646"/>
        <v>0</v>
      </c>
      <c r="AM3910" s="69"/>
    </row>
    <row r="3911" spans="29:39">
      <c r="AC3911" s="69" t="str">
        <f t="shared" si="637"/>
        <v/>
      </c>
      <c r="AD3911" s="69" t="str">
        <f t="shared" si="638"/>
        <v/>
      </c>
      <c r="AE3911" s="69" t="str">
        <f t="shared" si="639"/>
        <v/>
      </c>
      <c r="AF3911" s="69" t="str">
        <f t="shared" si="640"/>
        <v/>
      </c>
      <c r="AG3911" s="69" t="str">
        <f t="shared" si="641"/>
        <v/>
      </c>
      <c r="AH3911" s="69" t="str">
        <f t="shared" si="642"/>
        <v/>
      </c>
      <c r="AI3911" s="69" t="str">
        <f t="shared" si="643"/>
        <v/>
      </c>
      <c r="AJ3911" s="69" t="str">
        <f t="shared" si="644"/>
        <v/>
      </c>
      <c r="AK3911" s="69" t="str">
        <f t="shared" si="645"/>
        <v/>
      </c>
      <c r="AL3911" s="69">
        <f t="shared" si="646"/>
        <v>0</v>
      </c>
      <c r="AM3911" s="69"/>
    </row>
    <row r="3912" spans="29:39">
      <c r="AC3912" s="69" t="str">
        <f t="shared" si="637"/>
        <v/>
      </c>
      <c r="AD3912" s="69" t="str">
        <f t="shared" si="638"/>
        <v/>
      </c>
      <c r="AE3912" s="69" t="str">
        <f t="shared" si="639"/>
        <v/>
      </c>
      <c r="AF3912" s="69" t="str">
        <f t="shared" si="640"/>
        <v/>
      </c>
      <c r="AG3912" s="69" t="str">
        <f t="shared" si="641"/>
        <v/>
      </c>
      <c r="AH3912" s="69" t="str">
        <f t="shared" si="642"/>
        <v/>
      </c>
      <c r="AI3912" s="69" t="str">
        <f t="shared" si="643"/>
        <v/>
      </c>
      <c r="AJ3912" s="69" t="str">
        <f t="shared" si="644"/>
        <v/>
      </c>
      <c r="AK3912" s="69" t="str">
        <f t="shared" si="645"/>
        <v/>
      </c>
      <c r="AL3912" s="69">
        <f t="shared" si="646"/>
        <v>0</v>
      </c>
      <c r="AM3912" s="69"/>
    </row>
    <row r="3913" spans="29:39">
      <c r="AC3913" s="69" t="str">
        <f t="shared" si="637"/>
        <v/>
      </c>
      <c r="AD3913" s="69" t="str">
        <f t="shared" si="638"/>
        <v/>
      </c>
      <c r="AE3913" s="69" t="str">
        <f t="shared" si="639"/>
        <v/>
      </c>
      <c r="AF3913" s="69" t="str">
        <f t="shared" si="640"/>
        <v/>
      </c>
      <c r="AG3913" s="69" t="str">
        <f t="shared" si="641"/>
        <v/>
      </c>
      <c r="AH3913" s="69" t="str">
        <f t="shared" si="642"/>
        <v/>
      </c>
      <c r="AI3913" s="69" t="str">
        <f t="shared" si="643"/>
        <v/>
      </c>
      <c r="AJ3913" s="69" t="str">
        <f t="shared" si="644"/>
        <v/>
      </c>
      <c r="AK3913" s="69" t="str">
        <f t="shared" si="645"/>
        <v/>
      </c>
      <c r="AL3913" s="69">
        <f t="shared" si="646"/>
        <v>0</v>
      </c>
      <c r="AM3913" s="69"/>
    </row>
    <row r="3914" spans="29:39">
      <c r="AC3914" s="69" t="str">
        <f t="shared" si="637"/>
        <v/>
      </c>
      <c r="AD3914" s="69" t="str">
        <f t="shared" si="638"/>
        <v/>
      </c>
      <c r="AE3914" s="69" t="str">
        <f t="shared" si="639"/>
        <v/>
      </c>
      <c r="AF3914" s="69" t="str">
        <f t="shared" si="640"/>
        <v/>
      </c>
      <c r="AG3914" s="69" t="str">
        <f t="shared" si="641"/>
        <v/>
      </c>
      <c r="AH3914" s="69" t="str">
        <f t="shared" si="642"/>
        <v/>
      </c>
      <c r="AI3914" s="69" t="str">
        <f t="shared" si="643"/>
        <v/>
      </c>
      <c r="AJ3914" s="69" t="str">
        <f t="shared" si="644"/>
        <v/>
      </c>
      <c r="AK3914" s="69" t="str">
        <f t="shared" si="645"/>
        <v/>
      </c>
      <c r="AL3914" s="69">
        <f t="shared" si="646"/>
        <v>0</v>
      </c>
      <c r="AM3914" s="69"/>
    </row>
    <row r="3915" spans="29:39">
      <c r="AC3915" s="69" t="str">
        <f t="shared" si="637"/>
        <v/>
      </c>
      <c r="AD3915" s="69" t="str">
        <f t="shared" si="638"/>
        <v/>
      </c>
      <c r="AE3915" s="69" t="str">
        <f t="shared" si="639"/>
        <v/>
      </c>
      <c r="AF3915" s="69" t="str">
        <f t="shared" si="640"/>
        <v/>
      </c>
      <c r="AG3915" s="69" t="str">
        <f t="shared" si="641"/>
        <v/>
      </c>
      <c r="AH3915" s="69" t="str">
        <f t="shared" si="642"/>
        <v/>
      </c>
      <c r="AI3915" s="69" t="str">
        <f t="shared" si="643"/>
        <v/>
      </c>
      <c r="AJ3915" s="69" t="str">
        <f t="shared" si="644"/>
        <v/>
      </c>
      <c r="AK3915" s="69" t="str">
        <f t="shared" si="645"/>
        <v/>
      </c>
      <c r="AL3915" s="69">
        <f t="shared" si="646"/>
        <v>0</v>
      </c>
      <c r="AM3915" s="69"/>
    </row>
    <row r="3916" spans="29:39">
      <c r="AC3916" s="69" t="str">
        <f t="shared" si="637"/>
        <v/>
      </c>
      <c r="AD3916" s="69" t="str">
        <f t="shared" si="638"/>
        <v/>
      </c>
      <c r="AE3916" s="69" t="str">
        <f t="shared" si="639"/>
        <v/>
      </c>
      <c r="AF3916" s="69" t="str">
        <f t="shared" si="640"/>
        <v/>
      </c>
      <c r="AG3916" s="69" t="str">
        <f t="shared" si="641"/>
        <v/>
      </c>
      <c r="AH3916" s="69" t="str">
        <f t="shared" si="642"/>
        <v/>
      </c>
      <c r="AI3916" s="69" t="str">
        <f t="shared" si="643"/>
        <v/>
      </c>
      <c r="AJ3916" s="69" t="str">
        <f t="shared" si="644"/>
        <v/>
      </c>
      <c r="AK3916" s="69" t="str">
        <f t="shared" si="645"/>
        <v/>
      </c>
      <c r="AL3916" s="69">
        <f t="shared" si="646"/>
        <v>0</v>
      </c>
      <c r="AM3916" s="69"/>
    </row>
    <row r="3917" spans="29:39">
      <c r="AC3917" s="69" t="str">
        <f t="shared" si="637"/>
        <v/>
      </c>
      <c r="AD3917" s="69" t="str">
        <f t="shared" si="638"/>
        <v/>
      </c>
      <c r="AE3917" s="69" t="str">
        <f t="shared" si="639"/>
        <v/>
      </c>
      <c r="AF3917" s="69" t="str">
        <f t="shared" si="640"/>
        <v/>
      </c>
      <c r="AG3917" s="69" t="str">
        <f t="shared" si="641"/>
        <v/>
      </c>
      <c r="AH3917" s="69" t="str">
        <f t="shared" si="642"/>
        <v/>
      </c>
      <c r="AI3917" s="69" t="str">
        <f t="shared" si="643"/>
        <v/>
      </c>
      <c r="AJ3917" s="69" t="str">
        <f t="shared" si="644"/>
        <v/>
      </c>
      <c r="AK3917" s="69" t="str">
        <f t="shared" si="645"/>
        <v/>
      </c>
      <c r="AL3917" s="69">
        <f t="shared" si="646"/>
        <v>0</v>
      </c>
      <c r="AM3917" s="69"/>
    </row>
    <row r="3918" spans="29:39">
      <c r="AC3918" s="69" t="str">
        <f t="shared" si="637"/>
        <v/>
      </c>
      <c r="AD3918" s="69" t="str">
        <f t="shared" si="638"/>
        <v/>
      </c>
      <c r="AE3918" s="69" t="str">
        <f t="shared" si="639"/>
        <v/>
      </c>
      <c r="AF3918" s="69" t="str">
        <f t="shared" si="640"/>
        <v/>
      </c>
      <c r="AG3918" s="69" t="str">
        <f t="shared" si="641"/>
        <v/>
      </c>
      <c r="AH3918" s="69" t="str">
        <f t="shared" si="642"/>
        <v/>
      </c>
      <c r="AI3918" s="69" t="str">
        <f t="shared" si="643"/>
        <v/>
      </c>
      <c r="AJ3918" s="69" t="str">
        <f t="shared" si="644"/>
        <v/>
      </c>
      <c r="AK3918" s="69" t="str">
        <f t="shared" si="645"/>
        <v/>
      </c>
      <c r="AL3918" s="69">
        <f t="shared" si="646"/>
        <v>0</v>
      </c>
      <c r="AM3918" s="69"/>
    </row>
    <row r="3919" spans="29:39">
      <c r="AC3919" s="69" t="str">
        <f t="shared" si="637"/>
        <v/>
      </c>
      <c r="AD3919" s="69" t="str">
        <f t="shared" si="638"/>
        <v/>
      </c>
      <c r="AE3919" s="69" t="str">
        <f t="shared" si="639"/>
        <v/>
      </c>
      <c r="AF3919" s="69" t="str">
        <f t="shared" si="640"/>
        <v/>
      </c>
      <c r="AG3919" s="69" t="str">
        <f t="shared" si="641"/>
        <v/>
      </c>
      <c r="AH3919" s="69" t="str">
        <f t="shared" si="642"/>
        <v/>
      </c>
      <c r="AI3919" s="69" t="str">
        <f t="shared" si="643"/>
        <v/>
      </c>
      <c r="AJ3919" s="69" t="str">
        <f t="shared" si="644"/>
        <v/>
      </c>
      <c r="AK3919" s="69" t="str">
        <f t="shared" si="645"/>
        <v/>
      </c>
      <c r="AL3919" s="69">
        <f t="shared" si="646"/>
        <v>0</v>
      </c>
      <c r="AM3919" s="69"/>
    </row>
    <row r="3920" spans="29:39">
      <c r="AC3920" s="69" t="str">
        <f t="shared" si="637"/>
        <v/>
      </c>
      <c r="AD3920" s="69" t="str">
        <f t="shared" si="638"/>
        <v/>
      </c>
      <c r="AE3920" s="69" t="str">
        <f t="shared" si="639"/>
        <v/>
      </c>
      <c r="AF3920" s="69" t="str">
        <f t="shared" si="640"/>
        <v/>
      </c>
      <c r="AG3920" s="69" t="str">
        <f t="shared" si="641"/>
        <v/>
      </c>
      <c r="AH3920" s="69" t="str">
        <f t="shared" si="642"/>
        <v/>
      </c>
      <c r="AI3920" s="69" t="str">
        <f t="shared" si="643"/>
        <v/>
      </c>
      <c r="AJ3920" s="69" t="str">
        <f t="shared" si="644"/>
        <v/>
      </c>
      <c r="AK3920" s="69" t="str">
        <f t="shared" si="645"/>
        <v/>
      </c>
      <c r="AL3920" s="69">
        <f t="shared" si="646"/>
        <v>0</v>
      </c>
      <c r="AM3920" s="69"/>
    </row>
    <row r="3921" spans="29:39">
      <c r="AC3921" s="69" t="str">
        <f t="shared" ref="AC3921:AC3984" si="647">IF(LEFT(Q3921,1)="&lt;",1*MID(Q3921,2,LEN(Q3921)-1),"")</f>
        <v/>
      </c>
      <c r="AD3921" s="69" t="str">
        <f t="shared" ref="AD3921:AD3984" si="648">IF(LEFT(R3921,1)="&lt;",1*MID(R3921,2,LEN(R3921)-1),"")</f>
        <v/>
      </c>
      <c r="AE3921" s="69" t="str">
        <f t="shared" ref="AE3921:AE3984" si="649">IF(LEFT(S3921,1)="&lt;",1*MID(S3921,2,LEN(S3921)-1),"")</f>
        <v/>
      </c>
      <c r="AF3921" s="69" t="str">
        <f t="shared" ref="AF3921:AF3984" si="650">IF(LEFT(T3921,1)="&lt;",1*MID(T3921,2,LEN(T3921)-1),"")</f>
        <v/>
      </c>
      <c r="AG3921" s="69" t="str">
        <f t="shared" ref="AG3921:AG3984" si="651">IF(LEFT(U3921,1)="&lt;",1*MID(U3921,2,LEN(U3921)-1),"")</f>
        <v/>
      </c>
      <c r="AH3921" s="69" t="str">
        <f t="shared" ref="AH3921:AH3984" si="652">IF(LEFT(V3921,1)="&lt;",1*MID(V3921,2,LEN(V3921)-1),"")</f>
        <v/>
      </c>
      <c r="AI3921" s="69" t="str">
        <f t="shared" ref="AI3921:AI3984" si="653">IF(LEFT(W3921,1)="&lt;",1*MID(W3921,2,LEN(W3921)-1),"")</f>
        <v/>
      </c>
      <c r="AJ3921" s="69" t="str">
        <f t="shared" ref="AJ3921:AJ3984" si="654">IF(LEFT(X3921,1)="&lt;",1*MID(X3921,2,LEN(X3921)-1),"")</f>
        <v/>
      </c>
      <c r="AK3921" s="69" t="str">
        <f t="shared" ref="AK3921:AK3984" si="655">IF(LEFT(Y3921,1)="&lt;",1*MID(Y3921,2,LEN(Y3921)-1),"")</f>
        <v/>
      </c>
      <c r="AL3921" s="69">
        <f t="shared" ref="AL3921:AL3984" si="656">SUM(AC3921:AK3921)</f>
        <v>0</v>
      </c>
      <c r="AM3921" s="69"/>
    </row>
    <row r="3922" spans="29:39">
      <c r="AC3922" s="69" t="str">
        <f t="shared" si="647"/>
        <v/>
      </c>
      <c r="AD3922" s="69" t="str">
        <f t="shared" si="648"/>
        <v/>
      </c>
      <c r="AE3922" s="69" t="str">
        <f t="shared" si="649"/>
        <v/>
      </c>
      <c r="AF3922" s="69" t="str">
        <f t="shared" si="650"/>
        <v/>
      </c>
      <c r="AG3922" s="69" t="str">
        <f t="shared" si="651"/>
        <v/>
      </c>
      <c r="AH3922" s="69" t="str">
        <f t="shared" si="652"/>
        <v/>
      </c>
      <c r="AI3922" s="69" t="str">
        <f t="shared" si="653"/>
        <v/>
      </c>
      <c r="AJ3922" s="69" t="str">
        <f t="shared" si="654"/>
        <v/>
      </c>
      <c r="AK3922" s="69" t="str">
        <f t="shared" si="655"/>
        <v/>
      </c>
      <c r="AL3922" s="69">
        <f t="shared" si="656"/>
        <v>0</v>
      </c>
      <c r="AM3922" s="69"/>
    </row>
    <row r="3923" spans="29:39">
      <c r="AC3923" s="69" t="str">
        <f t="shared" si="647"/>
        <v/>
      </c>
      <c r="AD3923" s="69" t="str">
        <f t="shared" si="648"/>
        <v/>
      </c>
      <c r="AE3923" s="69" t="str">
        <f t="shared" si="649"/>
        <v/>
      </c>
      <c r="AF3923" s="69" t="str">
        <f t="shared" si="650"/>
        <v/>
      </c>
      <c r="AG3923" s="69" t="str">
        <f t="shared" si="651"/>
        <v/>
      </c>
      <c r="AH3923" s="69" t="str">
        <f t="shared" si="652"/>
        <v/>
      </c>
      <c r="AI3923" s="69" t="str">
        <f t="shared" si="653"/>
        <v/>
      </c>
      <c r="AJ3923" s="69" t="str">
        <f t="shared" si="654"/>
        <v/>
      </c>
      <c r="AK3923" s="69" t="str">
        <f t="shared" si="655"/>
        <v/>
      </c>
      <c r="AL3923" s="69">
        <f t="shared" si="656"/>
        <v>0</v>
      </c>
      <c r="AM3923" s="69"/>
    </row>
    <row r="3924" spans="29:39">
      <c r="AC3924" s="69" t="str">
        <f t="shared" si="647"/>
        <v/>
      </c>
      <c r="AD3924" s="69" t="str">
        <f t="shared" si="648"/>
        <v/>
      </c>
      <c r="AE3924" s="69" t="str">
        <f t="shared" si="649"/>
        <v/>
      </c>
      <c r="AF3924" s="69" t="str">
        <f t="shared" si="650"/>
        <v/>
      </c>
      <c r="AG3924" s="69" t="str">
        <f t="shared" si="651"/>
        <v/>
      </c>
      <c r="AH3924" s="69" t="str">
        <f t="shared" si="652"/>
        <v/>
      </c>
      <c r="AI3924" s="69" t="str">
        <f t="shared" si="653"/>
        <v/>
      </c>
      <c r="AJ3924" s="69" t="str">
        <f t="shared" si="654"/>
        <v/>
      </c>
      <c r="AK3924" s="69" t="str">
        <f t="shared" si="655"/>
        <v/>
      </c>
      <c r="AL3924" s="69">
        <f t="shared" si="656"/>
        <v>0</v>
      </c>
      <c r="AM3924" s="69"/>
    </row>
    <row r="3925" spans="29:39">
      <c r="AC3925" s="69" t="str">
        <f t="shared" si="647"/>
        <v/>
      </c>
      <c r="AD3925" s="69" t="str">
        <f t="shared" si="648"/>
        <v/>
      </c>
      <c r="AE3925" s="69" t="str">
        <f t="shared" si="649"/>
        <v/>
      </c>
      <c r="AF3925" s="69" t="str">
        <f t="shared" si="650"/>
        <v/>
      </c>
      <c r="AG3925" s="69" t="str">
        <f t="shared" si="651"/>
        <v/>
      </c>
      <c r="AH3925" s="69" t="str">
        <f t="shared" si="652"/>
        <v/>
      </c>
      <c r="AI3925" s="69" t="str">
        <f t="shared" si="653"/>
        <v/>
      </c>
      <c r="AJ3925" s="69" t="str">
        <f t="shared" si="654"/>
        <v/>
      </c>
      <c r="AK3925" s="69" t="str">
        <f t="shared" si="655"/>
        <v/>
      </c>
      <c r="AL3925" s="69">
        <f t="shared" si="656"/>
        <v>0</v>
      </c>
      <c r="AM3925" s="69"/>
    </row>
    <row r="3926" spans="29:39">
      <c r="AC3926" s="69" t="str">
        <f t="shared" si="647"/>
        <v/>
      </c>
      <c r="AD3926" s="69" t="str">
        <f t="shared" si="648"/>
        <v/>
      </c>
      <c r="AE3926" s="69" t="str">
        <f t="shared" si="649"/>
        <v/>
      </c>
      <c r="AF3926" s="69" t="str">
        <f t="shared" si="650"/>
        <v/>
      </c>
      <c r="AG3926" s="69" t="str">
        <f t="shared" si="651"/>
        <v/>
      </c>
      <c r="AH3926" s="69" t="str">
        <f t="shared" si="652"/>
        <v/>
      </c>
      <c r="AI3926" s="69" t="str">
        <f t="shared" si="653"/>
        <v/>
      </c>
      <c r="AJ3926" s="69" t="str">
        <f t="shared" si="654"/>
        <v/>
      </c>
      <c r="AK3926" s="69" t="str">
        <f t="shared" si="655"/>
        <v/>
      </c>
      <c r="AL3926" s="69">
        <f t="shared" si="656"/>
        <v>0</v>
      </c>
      <c r="AM3926" s="69"/>
    </row>
    <row r="3927" spans="29:39">
      <c r="AC3927" s="69" t="str">
        <f t="shared" si="647"/>
        <v/>
      </c>
      <c r="AD3927" s="69" t="str">
        <f t="shared" si="648"/>
        <v/>
      </c>
      <c r="AE3927" s="69" t="str">
        <f t="shared" si="649"/>
        <v/>
      </c>
      <c r="AF3927" s="69" t="str">
        <f t="shared" si="650"/>
        <v/>
      </c>
      <c r="AG3927" s="69" t="str">
        <f t="shared" si="651"/>
        <v/>
      </c>
      <c r="AH3927" s="69" t="str">
        <f t="shared" si="652"/>
        <v/>
      </c>
      <c r="AI3927" s="69" t="str">
        <f t="shared" si="653"/>
        <v/>
      </c>
      <c r="AJ3927" s="69" t="str">
        <f t="shared" si="654"/>
        <v/>
      </c>
      <c r="AK3927" s="69" t="str">
        <f t="shared" si="655"/>
        <v/>
      </c>
      <c r="AL3927" s="69">
        <f t="shared" si="656"/>
        <v>0</v>
      </c>
      <c r="AM3927" s="69"/>
    </row>
    <row r="3928" spans="29:39">
      <c r="AC3928" s="69" t="str">
        <f t="shared" si="647"/>
        <v/>
      </c>
      <c r="AD3928" s="69" t="str">
        <f t="shared" si="648"/>
        <v/>
      </c>
      <c r="AE3928" s="69" t="str">
        <f t="shared" si="649"/>
        <v/>
      </c>
      <c r="AF3928" s="69" t="str">
        <f t="shared" si="650"/>
        <v/>
      </c>
      <c r="AG3928" s="69" t="str">
        <f t="shared" si="651"/>
        <v/>
      </c>
      <c r="AH3928" s="69" t="str">
        <f t="shared" si="652"/>
        <v/>
      </c>
      <c r="AI3928" s="69" t="str">
        <f t="shared" si="653"/>
        <v/>
      </c>
      <c r="AJ3928" s="69" t="str">
        <f t="shared" si="654"/>
        <v/>
      </c>
      <c r="AK3928" s="69" t="str">
        <f t="shared" si="655"/>
        <v/>
      </c>
      <c r="AL3928" s="69">
        <f t="shared" si="656"/>
        <v>0</v>
      </c>
      <c r="AM3928" s="69"/>
    </row>
    <row r="3929" spans="29:39">
      <c r="AC3929" s="69" t="str">
        <f t="shared" si="647"/>
        <v/>
      </c>
      <c r="AD3929" s="69" t="str">
        <f t="shared" si="648"/>
        <v/>
      </c>
      <c r="AE3929" s="69" t="str">
        <f t="shared" si="649"/>
        <v/>
      </c>
      <c r="AF3929" s="69" t="str">
        <f t="shared" si="650"/>
        <v/>
      </c>
      <c r="AG3929" s="69" t="str">
        <f t="shared" si="651"/>
        <v/>
      </c>
      <c r="AH3929" s="69" t="str">
        <f t="shared" si="652"/>
        <v/>
      </c>
      <c r="AI3929" s="69" t="str">
        <f t="shared" si="653"/>
        <v/>
      </c>
      <c r="AJ3929" s="69" t="str">
        <f t="shared" si="654"/>
        <v/>
      </c>
      <c r="AK3929" s="69" t="str">
        <f t="shared" si="655"/>
        <v/>
      </c>
      <c r="AL3929" s="69">
        <f t="shared" si="656"/>
        <v>0</v>
      </c>
      <c r="AM3929" s="69"/>
    </row>
    <row r="3930" spans="29:39">
      <c r="AC3930" s="69" t="str">
        <f t="shared" si="647"/>
        <v/>
      </c>
      <c r="AD3930" s="69" t="str">
        <f t="shared" si="648"/>
        <v/>
      </c>
      <c r="AE3930" s="69" t="str">
        <f t="shared" si="649"/>
        <v/>
      </c>
      <c r="AF3930" s="69" t="str">
        <f t="shared" si="650"/>
        <v/>
      </c>
      <c r="AG3930" s="69" t="str">
        <f t="shared" si="651"/>
        <v/>
      </c>
      <c r="AH3930" s="69" t="str">
        <f t="shared" si="652"/>
        <v/>
      </c>
      <c r="AI3930" s="69" t="str">
        <f t="shared" si="653"/>
        <v/>
      </c>
      <c r="AJ3930" s="69" t="str">
        <f t="shared" si="654"/>
        <v/>
      </c>
      <c r="AK3930" s="69" t="str">
        <f t="shared" si="655"/>
        <v/>
      </c>
      <c r="AL3930" s="69">
        <f t="shared" si="656"/>
        <v>0</v>
      </c>
      <c r="AM3930" s="69"/>
    </row>
    <row r="3931" spans="29:39">
      <c r="AC3931" s="69" t="str">
        <f t="shared" si="647"/>
        <v/>
      </c>
      <c r="AD3931" s="69" t="str">
        <f t="shared" si="648"/>
        <v/>
      </c>
      <c r="AE3931" s="69" t="str">
        <f t="shared" si="649"/>
        <v/>
      </c>
      <c r="AF3931" s="69" t="str">
        <f t="shared" si="650"/>
        <v/>
      </c>
      <c r="AG3931" s="69" t="str">
        <f t="shared" si="651"/>
        <v/>
      </c>
      <c r="AH3931" s="69" t="str">
        <f t="shared" si="652"/>
        <v/>
      </c>
      <c r="AI3931" s="69" t="str">
        <f t="shared" si="653"/>
        <v/>
      </c>
      <c r="AJ3931" s="69" t="str">
        <f t="shared" si="654"/>
        <v/>
      </c>
      <c r="AK3931" s="69" t="str">
        <f t="shared" si="655"/>
        <v/>
      </c>
      <c r="AL3931" s="69">
        <f t="shared" si="656"/>
        <v>0</v>
      </c>
      <c r="AM3931" s="69"/>
    </row>
    <row r="3932" spans="29:39">
      <c r="AC3932" s="69" t="str">
        <f t="shared" si="647"/>
        <v/>
      </c>
      <c r="AD3932" s="69" t="str">
        <f t="shared" si="648"/>
        <v/>
      </c>
      <c r="AE3932" s="69" t="str">
        <f t="shared" si="649"/>
        <v/>
      </c>
      <c r="AF3932" s="69" t="str">
        <f t="shared" si="650"/>
        <v/>
      </c>
      <c r="AG3932" s="69" t="str">
        <f t="shared" si="651"/>
        <v/>
      </c>
      <c r="AH3932" s="69" t="str">
        <f t="shared" si="652"/>
        <v/>
      </c>
      <c r="AI3932" s="69" t="str">
        <f t="shared" si="653"/>
        <v/>
      </c>
      <c r="AJ3932" s="69" t="str">
        <f t="shared" si="654"/>
        <v/>
      </c>
      <c r="AK3932" s="69" t="str">
        <f t="shared" si="655"/>
        <v/>
      </c>
      <c r="AL3932" s="69">
        <f t="shared" si="656"/>
        <v>0</v>
      </c>
      <c r="AM3932" s="69"/>
    </row>
    <row r="3933" spans="29:39">
      <c r="AC3933" s="69" t="str">
        <f t="shared" si="647"/>
        <v/>
      </c>
      <c r="AD3933" s="69" t="str">
        <f t="shared" si="648"/>
        <v/>
      </c>
      <c r="AE3933" s="69" t="str">
        <f t="shared" si="649"/>
        <v/>
      </c>
      <c r="AF3933" s="69" t="str">
        <f t="shared" si="650"/>
        <v/>
      </c>
      <c r="AG3933" s="69" t="str">
        <f t="shared" si="651"/>
        <v/>
      </c>
      <c r="AH3933" s="69" t="str">
        <f t="shared" si="652"/>
        <v/>
      </c>
      <c r="AI3933" s="69" t="str">
        <f t="shared" si="653"/>
        <v/>
      </c>
      <c r="AJ3933" s="69" t="str">
        <f t="shared" si="654"/>
        <v/>
      </c>
      <c r="AK3933" s="69" t="str">
        <f t="shared" si="655"/>
        <v/>
      </c>
      <c r="AL3933" s="69">
        <f t="shared" si="656"/>
        <v>0</v>
      </c>
      <c r="AM3933" s="69"/>
    </row>
    <row r="3934" spans="29:39">
      <c r="AC3934" s="69" t="str">
        <f t="shared" si="647"/>
        <v/>
      </c>
      <c r="AD3934" s="69" t="str">
        <f t="shared" si="648"/>
        <v/>
      </c>
      <c r="AE3934" s="69" t="str">
        <f t="shared" si="649"/>
        <v/>
      </c>
      <c r="AF3934" s="69" t="str">
        <f t="shared" si="650"/>
        <v/>
      </c>
      <c r="AG3934" s="69" t="str">
        <f t="shared" si="651"/>
        <v/>
      </c>
      <c r="AH3934" s="69" t="str">
        <f t="shared" si="652"/>
        <v/>
      </c>
      <c r="AI3934" s="69" t="str">
        <f t="shared" si="653"/>
        <v/>
      </c>
      <c r="AJ3934" s="69" t="str">
        <f t="shared" si="654"/>
        <v/>
      </c>
      <c r="AK3934" s="69" t="str">
        <f t="shared" si="655"/>
        <v/>
      </c>
      <c r="AL3934" s="69">
        <f t="shared" si="656"/>
        <v>0</v>
      </c>
      <c r="AM3934" s="69"/>
    </row>
    <row r="3935" spans="29:39">
      <c r="AC3935" s="69" t="str">
        <f t="shared" si="647"/>
        <v/>
      </c>
      <c r="AD3935" s="69" t="str">
        <f t="shared" si="648"/>
        <v/>
      </c>
      <c r="AE3935" s="69" t="str">
        <f t="shared" si="649"/>
        <v/>
      </c>
      <c r="AF3935" s="69" t="str">
        <f t="shared" si="650"/>
        <v/>
      </c>
      <c r="AG3935" s="69" t="str">
        <f t="shared" si="651"/>
        <v/>
      </c>
      <c r="AH3935" s="69" t="str">
        <f t="shared" si="652"/>
        <v/>
      </c>
      <c r="AI3935" s="69" t="str">
        <f t="shared" si="653"/>
        <v/>
      </c>
      <c r="AJ3935" s="69" t="str">
        <f t="shared" si="654"/>
        <v/>
      </c>
      <c r="AK3935" s="69" t="str">
        <f t="shared" si="655"/>
        <v/>
      </c>
      <c r="AL3935" s="69">
        <f t="shared" si="656"/>
        <v>0</v>
      </c>
      <c r="AM3935" s="69"/>
    </row>
    <row r="3936" spans="29:39">
      <c r="AC3936" s="69" t="str">
        <f t="shared" si="647"/>
        <v/>
      </c>
      <c r="AD3936" s="69" t="str">
        <f t="shared" si="648"/>
        <v/>
      </c>
      <c r="AE3936" s="69" t="str">
        <f t="shared" si="649"/>
        <v/>
      </c>
      <c r="AF3936" s="69" t="str">
        <f t="shared" si="650"/>
        <v/>
      </c>
      <c r="AG3936" s="69" t="str">
        <f t="shared" si="651"/>
        <v/>
      </c>
      <c r="AH3936" s="69" t="str">
        <f t="shared" si="652"/>
        <v/>
      </c>
      <c r="AI3936" s="69" t="str">
        <f t="shared" si="653"/>
        <v/>
      </c>
      <c r="AJ3936" s="69" t="str">
        <f t="shared" si="654"/>
        <v/>
      </c>
      <c r="AK3936" s="69" t="str">
        <f t="shared" si="655"/>
        <v/>
      </c>
      <c r="AL3936" s="69">
        <f t="shared" si="656"/>
        <v>0</v>
      </c>
      <c r="AM3936" s="69"/>
    </row>
    <row r="3937" spans="29:39">
      <c r="AC3937" s="69" t="str">
        <f t="shared" si="647"/>
        <v/>
      </c>
      <c r="AD3937" s="69" t="str">
        <f t="shared" si="648"/>
        <v/>
      </c>
      <c r="AE3937" s="69" t="str">
        <f t="shared" si="649"/>
        <v/>
      </c>
      <c r="AF3937" s="69" t="str">
        <f t="shared" si="650"/>
        <v/>
      </c>
      <c r="AG3937" s="69" t="str">
        <f t="shared" si="651"/>
        <v/>
      </c>
      <c r="AH3937" s="69" t="str">
        <f t="shared" si="652"/>
        <v/>
      </c>
      <c r="AI3937" s="69" t="str">
        <f t="shared" si="653"/>
        <v/>
      </c>
      <c r="AJ3937" s="69" t="str">
        <f t="shared" si="654"/>
        <v/>
      </c>
      <c r="AK3937" s="69" t="str">
        <f t="shared" si="655"/>
        <v/>
      </c>
      <c r="AL3937" s="69">
        <f t="shared" si="656"/>
        <v>0</v>
      </c>
      <c r="AM3937" s="69"/>
    </row>
    <row r="3938" spans="29:39">
      <c r="AC3938" s="69" t="str">
        <f t="shared" si="647"/>
        <v/>
      </c>
      <c r="AD3938" s="69" t="str">
        <f t="shared" si="648"/>
        <v/>
      </c>
      <c r="AE3938" s="69" t="str">
        <f t="shared" si="649"/>
        <v/>
      </c>
      <c r="AF3938" s="69" t="str">
        <f t="shared" si="650"/>
        <v/>
      </c>
      <c r="AG3938" s="69" t="str">
        <f t="shared" si="651"/>
        <v/>
      </c>
      <c r="AH3938" s="69" t="str">
        <f t="shared" si="652"/>
        <v/>
      </c>
      <c r="AI3938" s="69" t="str">
        <f t="shared" si="653"/>
        <v/>
      </c>
      <c r="AJ3938" s="69" t="str">
        <f t="shared" si="654"/>
        <v/>
      </c>
      <c r="AK3938" s="69" t="str">
        <f t="shared" si="655"/>
        <v/>
      </c>
      <c r="AL3938" s="69">
        <f t="shared" si="656"/>
        <v>0</v>
      </c>
      <c r="AM3938" s="69"/>
    </row>
    <row r="3939" spans="29:39">
      <c r="AC3939" s="69" t="str">
        <f t="shared" si="647"/>
        <v/>
      </c>
      <c r="AD3939" s="69" t="str">
        <f t="shared" si="648"/>
        <v/>
      </c>
      <c r="AE3939" s="69" t="str">
        <f t="shared" si="649"/>
        <v/>
      </c>
      <c r="AF3939" s="69" t="str">
        <f t="shared" si="650"/>
        <v/>
      </c>
      <c r="AG3939" s="69" t="str">
        <f t="shared" si="651"/>
        <v/>
      </c>
      <c r="AH3939" s="69" t="str">
        <f t="shared" si="652"/>
        <v/>
      </c>
      <c r="AI3939" s="69" t="str">
        <f t="shared" si="653"/>
        <v/>
      </c>
      <c r="AJ3939" s="69" t="str">
        <f t="shared" si="654"/>
        <v/>
      </c>
      <c r="AK3939" s="69" t="str">
        <f t="shared" si="655"/>
        <v/>
      </c>
      <c r="AL3939" s="69">
        <f t="shared" si="656"/>
        <v>0</v>
      </c>
      <c r="AM3939" s="69"/>
    </row>
    <row r="3940" spans="29:39">
      <c r="AC3940" s="69" t="str">
        <f t="shared" si="647"/>
        <v/>
      </c>
      <c r="AD3940" s="69" t="str">
        <f t="shared" si="648"/>
        <v/>
      </c>
      <c r="AE3940" s="69" t="str">
        <f t="shared" si="649"/>
        <v/>
      </c>
      <c r="AF3940" s="69" t="str">
        <f t="shared" si="650"/>
        <v/>
      </c>
      <c r="AG3940" s="69" t="str">
        <f t="shared" si="651"/>
        <v/>
      </c>
      <c r="AH3940" s="69" t="str">
        <f t="shared" si="652"/>
        <v/>
      </c>
      <c r="AI3940" s="69" t="str">
        <f t="shared" si="653"/>
        <v/>
      </c>
      <c r="AJ3940" s="69" t="str">
        <f t="shared" si="654"/>
        <v/>
      </c>
      <c r="AK3940" s="69" t="str">
        <f t="shared" si="655"/>
        <v/>
      </c>
      <c r="AL3940" s="69">
        <f t="shared" si="656"/>
        <v>0</v>
      </c>
      <c r="AM3940" s="69"/>
    </row>
    <row r="3941" spans="29:39">
      <c r="AC3941" s="69" t="str">
        <f t="shared" si="647"/>
        <v/>
      </c>
      <c r="AD3941" s="69" t="str">
        <f t="shared" si="648"/>
        <v/>
      </c>
      <c r="AE3941" s="69" t="str">
        <f t="shared" si="649"/>
        <v/>
      </c>
      <c r="AF3941" s="69" t="str">
        <f t="shared" si="650"/>
        <v/>
      </c>
      <c r="AG3941" s="69" t="str">
        <f t="shared" si="651"/>
        <v/>
      </c>
      <c r="AH3941" s="69" t="str">
        <f t="shared" si="652"/>
        <v/>
      </c>
      <c r="AI3941" s="69" t="str">
        <f t="shared" si="653"/>
        <v/>
      </c>
      <c r="AJ3941" s="69" t="str">
        <f t="shared" si="654"/>
        <v/>
      </c>
      <c r="AK3941" s="69" t="str">
        <f t="shared" si="655"/>
        <v/>
      </c>
      <c r="AL3941" s="69">
        <f t="shared" si="656"/>
        <v>0</v>
      </c>
      <c r="AM3941" s="69"/>
    </row>
    <row r="3942" spans="29:39">
      <c r="AC3942" s="69" t="str">
        <f t="shared" si="647"/>
        <v/>
      </c>
      <c r="AD3942" s="69" t="str">
        <f t="shared" si="648"/>
        <v/>
      </c>
      <c r="AE3942" s="69" t="str">
        <f t="shared" si="649"/>
        <v/>
      </c>
      <c r="AF3942" s="69" t="str">
        <f t="shared" si="650"/>
        <v/>
      </c>
      <c r="AG3942" s="69" t="str">
        <f t="shared" si="651"/>
        <v/>
      </c>
      <c r="AH3942" s="69" t="str">
        <f t="shared" si="652"/>
        <v/>
      </c>
      <c r="AI3942" s="69" t="str">
        <f t="shared" si="653"/>
        <v/>
      </c>
      <c r="AJ3942" s="69" t="str">
        <f t="shared" si="654"/>
        <v/>
      </c>
      <c r="AK3942" s="69" t="str">
        <f t="shared" si="655"/>
        <v/>
      </c>
      <c r="AL3942" s="69">
        <f t="shared" si="656"/>
        <v>0</v>
      </c>
      <c r="AM3942" s="69"/>
    </row>
    <row r="3943" spans="29:39">
      <c r="AC3943" s="69" t="str">
        <f t="shared" si="647"/>
        <v/>
      </c>
      <c r="AD3943" s="69" t="str">
        <f t="shared" si="648"/>
        <v/>
      </c>
      <c r="AE3943" s="69" t="str">
        <f t="shared" si="649"/>
        <v/>
      </c>
      <c r="AF3943" s="69" t="str">
        <f t="shared" si="650"/>
        <v/>
      </c>
      <c r="AG3943" s="69" t="str">
        <f t="shared" si="651"/>
        <v/>
      </c>
      <c r="AH3943" s="69" t="str">
        <f t="shared" si="652"/>
        <v/>
      </c>
      <c r="AI3943" s="69" t="str">
        <f t="shared" si="653"/>
        <v/>
      </c>
      <c r="AJ3943" s="69" t="str">
        <f t="shared" si="654"/>
        <v/>
      </c>
      <c r="AK3943" s="69" t="str">
        <f t="shared" si="655"/>
        <v/>
      </c>
      <c r="AL3943" s="69">
        <f t="shared" si="656"/>
        <v>0</v>
      </c>
      <c r="AM3943" s="69"/>
    </row>
    <row r="3944" spans="29:39">
      <c r="AC3944" s="69" t="str">
        <f t="shared" si="647"/>
        <v/>
      </c>
      <c r="AD3944" s="69" t="str">
        <f t="shared" si="648"/>
        <v/>
      </c>
      <c r="AE3944" s="69" t="str">
        <f t="shared" si="649"/>
        <v/>
      </c>
      <c r="AF3944" s="69" t="str">
        <f t="shared" si="650"/>
        <v/>
      </c>
      <c r="AG3944" s="69" t="str">
        <f t="shared" si="651"/>
        <v/>
      </c>
      <c r="AH3944" s="69" t="str">
        <f t="shared" si="652"/>
        <v/>
      </c>
      <c r="AI3944" s="69" t="str">
        <f t="shared" si="653"/>
        <v/>
      </c>
      <c r="AJ3944" s="69" t="str">
        <f t="shared" si="654"/>
        <v/>
      </c>
      <c r="AK3944" s="69" t="str">
        <f t="shared" si="655"/>
        <v/>
      </c>
      <c r="AL3944" s="69">
        <f t="shared" si="656"/>
        <v>0</v>
      </c>
      <c r="AM3944" s="69"/>
    </row>
    <row r="3945" spans="29:39">
      <c r="AC3945" s="69" t="str">
        <f t="shared" si="647"/>
        <v/>
      </c>
      <c r="AD3945" s="69" t="str">
        <f t="shared" si="648"/>
        <v/>
      </c>
      <c r="AE3945" s="69" t="str">
        <f t="shared" si="649"/>
        <v/>
      </c>
      <c r="AF3945" s="69" t="str">
        <f t="shared" si="650"/>
        <v/>
      </c>
      <c r="AG3945" s="69" t="str">
        <f t="shared" si="651"/>
        <v/>
      </c>
      <c r="AH3945" s="69" t="str">
        <f t="shared" si="652"/>
        <v/>
      </c>
      <c r="AI3945" s="69" t="str">
        <f t="shared" si="653"/>
        <v/>
      </c>
      <c r="AJ3945" s="69" t="str">
        <f t="shared" si="654"/>
        <v/>
      </c>
      <c r="AK3945" s="69" t="str">
        <f t="shared" si="655"/>
        <v/>
      </c>
      <c r="AL3945" s="69">
        <f t="shared" si="656"/>
        <v>0</v>
      </c>
      <c r="AM3945" s="69"/>
    </row>
    <row r="3946" spans="29:39">
      <c r="AC3946" s="69" t="str">
        <f t="shared" si="647"/>
        <v/>
      </c>
      <c r="AD3946" s="69" t="str">
        <f t="shared" si="648"/>
        <v/>
      </c>
      <c r="AE3946" s="69" t="str">
        <f t="shared" si="649"/>
        <v/>
      </c>
      <c r="AF3946" s="69" t="str">
        <f t="shared" si="650"/>
        <v/>
      </c>
      <c r="AG3946" s="69" t="str">
        <f t="shared" si="651"/>
        <v/>
      </c>
      <c r="AH3946" s="69" t="str">
        <f t="shared" si="652"/>
        <v/>
      </c>
      <c r="AI3946" s="69" t="str">
        <f t="shared" si="653"/>
        <v/>
      </c>
      <c r="AJ3946" s="69" t="str">
        <f t="shared" si="654"/>
        <v/>
      </c>
      <c r="AK3946" s="69" t="str">
        <f t="shared" si="655"/>
        <v/>
      </c>
      <c r="AL3946" s="69">
        <f t="shared" si="656"/>
        <v>0</v>
      </c>
      <c r="AM3946" s="69"/>
    </row>
    <row r="3947" spans="29:39">
      <c r="AC3947" s="69" t="str">
        <f t="shared" si="647"/>
        <v/>
      </c>
      <c r="AD3947" s="69" t="str">
        <f t="shared" si="648"/>
        <v/>
      </c>
      <c r="AE3947" s="69" t="str">
        <f t="shared" si="649"/>
        <v/>
      </c>
      <c r="AF3947" s="69" t="str">
        <f t="shared" si="650"/>
        <v/>
      </c>
      <c r="AG3947" s="69" t="str">
        <f t="shared" si="651"/>
        <v/>
      </c>
      <c r="AH3947" s="69" t="str">
        <f t="shared" si="652"/>
        <v/>
      </c>
      <c r="AI3947" s="69" t="str">
        <f t="shared" si="653"/>
        <v/>
      </c>
      <c r="AJ3947" s="69" t="str">
        <f t="shared" si="654"/>
        <v/>
      </c>
      <c r="AK3947" s="69" t="str">
        <f t="shared" si="655"/>
        <v/>
      </c>
      <c r="AL3947" s="69">
        <f t="shared" si="656"/>
        <v>0</v>
      </c>
      <c r="AM3947" s="69"/>
    </row>
    <row r="3948" spans="29:39">
      <c r="AC3948" s="69" t="str">
        <f t="shared" si="647"/>
        <v/>
      </c>
      <c r="AD3948" s="69" t="str">
        <f t="shared" si="648"/>
        <v/>
      </c>
      <c r="AE3948" s="69" t="str">
        <f t="shared" si="649"/>
        <v/>
      </c>
      <c r="AF3948" s="69" t="str">
        <f t="shared" si="650"/>
        <v/>
      </c>
      <c r="AG3948" s="69" t="str">
        <f t="shared" si="651"/>
        <v/>
      </c>
      <c r="AH3948" s="69" t="str">
        <f t="shared" si="652"/>
        <v/>
      </c>
      <c r="AI3948" s="69" t="str">
        <f t="shared" si="653"/>
        <v/>
      </c>
      <c r="AJ3948" s="69" t="str">
        <f t="shared" si="654"/>
        <v/>
      </c>
      <c r="AK3948" s="69" t="str">
        <f t="shared" si="655"/>
        <v/>
      </c>
      <c r="AL3948" s="69">
        <f t="shared" si="656"/>
        <v>0</v>
      </c>
      <c r="AM3948" s="69"/>
    </row>
    <row r="3949" spans="29:39">
      <c r="AC3949" s="69" t="str">
        <f t="shared" si="647"/>
        <v/>
      </c>
      <c r="AD3949" s="69" t="str">
        <f t="shared" si="648"/>
        <v/>
      </c>
      <c r="AE3949" s="69" t="str">
        <f t="shared" si="649"/>
        <v/>
      </c>
      <c r="AF3949" s="69" t="str">
        <f t="shared" si="650"/>
        <v/>
      </c>
      <c r="AG3949" s="69" t="str">
        <f t="shared" si="651"/>
        <v/>
      </c>
      <c r="AH3949" s="69" t="str">
        <f t="shared" si="652"/>
        <v/>
      </c>
      <c r="AI3949" s="69" t="str">
        <f t="shared" si="653"/>
        <v/>
      </c>
      <c r="AJ3949" s="69" t="str">
        <f t="shared" si="654"/>
        <v/>
      </c>
      <c r="AK3949" s="69" t="str">
        <f t="shared" si="655"/>
        <v/>
      </c>
      <c r="AL3949" s="69">
        <f t="shared" si="656"/>
        <v>0</v>
      </c>
      <c r="AM3949" s="69"/>
    </row>
    <row r="3950" spans="29:39">
      <c r="AC3950" s="69" t="str">
        <f t="shared" si="647"/>
        <v/>
      </c>
      <c r="AD3950" s="69" t="str">
        <f t="shared" si="648"/>
        <v/>
      </c>
      <c r="AE3950" s="69" t="str">
        <f t="shared" si="649"/>
        <v/>
      </c>
      <c r="AF3950" s="69" t="str">
        <f t="shared" si="650"/>
        <v/>
      </c>
      <c r="AG3950" s="69" t="str">
        <f t="shared" si="651"/>
        <v/>
      </c>
      <c r="AH3950" s="69" t="str">
        <f t="shared" si="652"/>
        <v/>
      </c>
      <c r="AI3950" s="69" t="str">
        <f t="shared" si="653"/>
        <v/>
      </c>
      <c r="AJ3950" s="69" t="str">
        <f t="shared" si="654"/>
        <v/>
      </c>
      <c r="AK3950" s="69" t="str">
        <f t="shared" si="655"/>
        <v/>
      </c>
      <c r="AL3950" s="69">
        <f t="shared" si="656"/>
        <v>0</v>
      </c>
      <c r="AM3950" s="69"/>
    </row>
    <row r="3951" spans="29:39">
      <c r="AC3951" s="69" t="str">
        <f t="shared" si="647"/>
        <v/>
      </c>
      <c r="AD3951" s="69" t="str">
        <f t="shared" si="648"/>
        <v/>
      </c>
      <c r="AE3951" s="69" t="str">
        <f t="shared" si="649"/>
        <v/>
      </c>
      <c r="AF3951" s="69" t="str">
        <f t="shared" si="650"/>
        <v/>
      </c>
      <c r="AG3951" s="69" t="str">
        <f t="shared" si="651"/>
        <v/>
      </c>
      <c r="AH3951" s="69" t="str">
        <f t="shared" si="652"/>
        <v/>
      </c>
      <c r="AI3951" s="69" t="str">
        <f t="shared" si="653"/>
        <v/>
      </c>
      <c r="AJ3951" s="69" t="str">
        <f t="shared" si="654"/>
        <v/>
      </c>
      <c r="AK3951" s="69" t="str">
        <f t="shared" si="655"/>
        <v/>
      </c>
      <c r="AL3951" s="69">
        <f t="shared" si="656"/>
        <v>0</v>
      </c>
      <c r="AM3951" s="69"/>
    </row>
    <row r="3952" spans="29:39">
      <c r="AC3952" s="69" t="str">
        <f t="shared" si="647"/>
        <v/>
      </c>
      <c r="AD3952" s="69" t="str">
        <f t="shared" si="648"/>
        <v/>
      </c>
      <c r="AE3952" s="69" t="str">
        <f t="shared" si="649"/>
        <v/>
      </c>
      <c r="AF3952" s="69" t="str">
        <f t="shared" si="650"/>
        <v/>
      </c>
      <c r="AG3952" s="69" t="str">
        <f t="shared" si="651"/>
        <v/>
      </c>
      <c r="AH3952" s="69" t="str">
        <f t="shared" si="652"/>
        <v/>
      </c>
      <c r="AI3952" s="69" t="str">
        <f t="shared" si="653"/>
        <v/>
      </c>
      <c r="AJ3952" s="69" t="str">
        <f t="shared" si="654"/>
        <v/>
      </c>
      <c r="AK3952" s="69" t="str">
        <f t="shared" si="655"/>
        <v/>
      </c>
      <c r="AL3952" s="69">
        <f t="shared" si="656"/>
        <v>0</v>
      </c>
      <c r="AM3952" s="69"/>
    </row>
    <row r="3953" spans="29:39">
      <c r="AC3953" s="69" t="str">
        <f t="shared" si="647"/>
        <v/>
      </c>
      <c r="AD3953" s="69" t="str">
        <f t="shared" si="648"/>
        <v/>
      </c>
      <c r="AE3953" s="69" t="str">
        <f t="shared" si="649"/>
        <v/>
      </c>
      <c r="AF3953" s="69" t="str">
        <f t="shared" si="650"/>
        <v/>
      </c>
      <c r="AG3953" s="69" t="str">
        <f t="shared" si="651"/>
        <v/>
      </c>
      <c r="AH3953" s="69" t="str">
        <f t="shared" si="652"/>
        <v/>
      </c>
      <c r="AI3953" s="69" t="str">
        <f t="shared" si="653"/>
        <v/>
      </c>
      <c r="AJ3953" s="69" t="str">
        <f t="shared" si="654"/>
        <v/>
      </c>
      <c r="AK3953" s="69" t="str">
        <f t="shared" si="655"/>
        <v/>
      </c>
      <c r="AL3953" s="69">
        <f t="shared" si="656"/>
        <v>0</v>
      </c>
      <c r="AM3953" s="69"/>
    </row>
    <row r="3954" spans="29:39">
      <c r="AC3954" s="69" t="str">
        <f t="shared" si="647"/>
        <v/>
      </c>
      <c r="AD3954" s="69" t="str">
        <f t="shared" si="648"/>
        <v/>
      </c>
      <c r="AE3954" s="69" t="str">
        <f t="shared" si="649"/>
        <v/>
      </c>
      <c r="AF3954" s="69" t="str">
        <f t="shared" si="650"/>
        <v/>
      </c>
      <c r="AG3954" s="69" t="str">
        <f t="shared" si="651"/>
        <v/>
      </c>
      <c r="AH3954" s="69" t="str">
        <f t="shared" si="652"/>
        <v/>
      </c>
      <c r="AI3954" s="69" t="str">
        <f t="shared" si="653"/>
        <v/>
      </c>
      <c r="AJ3954" s="69" t="str">
        <f t="shared" si="654"/>
        <v/>
      </c>
      <c r="AK3954" s="69" t="str">
        <f t="shared" si="655"/>
        <v/>
      </c>
      <c r="AL3954" s="69">
        <f t="shared" si="656"/>
        <v>0</v>
      </c>
      <c r="AM3954" s="69"/>
    </row>
    <row r="3955" spans="29:39">
      <c r="AC3955" s="69" t="str">
        <f t="shared" si="647"/>
        <v/>
      </c>
      <c r="AD3955" s="69" t="str">
        <f t="shared" si="648"/>
        <v/>
      </c>
      <c r="AE3955" s="69" t="str">
        <f t="shared" si="649"/>
        <v/>
      </c>
      <c r="AF3955" s="69" t="str">
        <f t="shared" si="650"/>
        <v/>
      </c>
      <c r="AG3955" s="69" t="str">
        <f t="shared" si="651"/>
        <v/>
      </c>
      <c r="AH3955" s="69" t="str">
        <f t="shared" si="652"/>
        <v/>
      </c>
      <c r="AI3955" s="69" t="str">
        <f t="shared" si="653"/>
        <v/>
      </c>
      <c r="AJ3955" s="69" t="str">
        <f t="shared" si="654"/>
        <v/>
      </c>
      <c r="AK3955" s="69" t="str">
        <f t="shared" si="655"/>
        <v/>
      </c>
      <c r="AL3955" s="69">
        <f t="shared" si="656"/>
        <v>0</v>
      </c>
      <c r="AM3955" s="69"/>
    </row>
    <row r="3956" spans="29:39">
      <c r="AC3956" s="69" t="str">
        <f t="shared" si="647"/>
        <v/>
      </c>
      <c r="AD3956" s="69" t="str">
        <f t="shared" si="648"/>
        <v/>
      </c>
      <c r="AE3956" s="69" t="str">
        <f t="shared" si="649"/>
        <v/>
      </c>
      <c r="AF3956" s="69" t="str">
        <f t="shared" si="650"/>
        <v/>
      </c>
      <c r="AG3956" s="69" t="str">
        <f t="shared" si="651"/>
        <v/>
      </c>
      <c r="AH3956" s="69" t="str">
        <f t="shared" si="652"/>
        <v/>
      </c>
      <c r="AI3956" s="69" t="str">
        <f t="shared" si="653"/>
        <v/>
      </c>
      <c r="AJ3956" s="69" t="str">
        <f t="shared" si="654"/>
        <v/>
      </c>
      <c r="AK3956" s="69" t="str">
        <f t="shared" si="655"/>
        <v/>
      </c>
      <c r="AL3956" s="69">
        <f t="shared" si="656"/>
        <v>0</v>
      </c>
      <c r="AM3956" s="69"/>
    </row>
    <row r="3957" spans="29:39">
      <c r="AC3957" s="69" t="str">
        <f t="shared" si="647"/>
        <v/>
      </c>
      <c r="AD3957" s="69" t="str">
        <f t="shared" si="648"/>
        <v/>
      </c>
      <c r="AE3957" s="69" t="str">
        <f t="shared" si="649"/>
        <v/>
      </c>
      <c r="AF3957" s="69" t="str">
        <f t="shared" si="650"/>
        <v/>
      </c>
      <c r="AG3957" s="69" t="str">
        <f t="shared" si="651"/>
        <v/>
      </c>
      <c r="AH3957" s="69" t="str">
        <f t="shared" si="652"/>
        <v/>
      </c>
      <c r="AI3957" s="69" t="str">
        <f t="shared" si="653"/>
        <v/>
      </c>
      <c r="AJ3957" s="69" t="str">
        <f t="shared" si="654"/>
        <v/>
      </c>
      <c r="AK3957" s="69" t="str">
        <f t="shared" si="655"/>
        <v/>
      </c>
      <c r="AL3957" s="69">
        <f t="shared" si="656"/>
        <v>0</v>
      </c>
      <c r="AM3957" s="69"/>
    </row>
    <row r="3958" spans="29:39">
      <c r="AC3958" s="69" t="str">
        <f t="shared" si="647"/>
        <v/>
      </c>
      <c r="AD3958" s="69" t="str">
        <f t="shared" si="648"/>
        <v/>
      </c>
      <c r="AE3958" s="69" t="str">
        <f t="shared" si="649"/>
        <v/>
      </c>
      <c r="AF3958" s="69" t="str">
        <f t="shared" si="650"/>
        <v/>
      </c>
      <c r="AG3958" s="69" t="str">
        <f t="shared" si="651"/>
        <v/>
      </c>
      <c r="AH3958" s="69" t="str">
        <f t="shared" si="652"/>
        <v/>
      </c>
      <c r="AI3958" s="69" t="str">
        <f t="shared" si="653"/>
        <v/>
      </c>
      <c r="AJ3958" s="69" t="str">
        <f t="shared" si="654"/>
        <v/>
      </c>
      <c r="AK3958" s="69" t="str">
        <f t="shared" si="655"/>
        <v/>
      </c>
      <c r="AL3958" s="69">
        <f t="shared" si="656"/>
        <v>0</v>
      </c>
      <c r="AM3958" s="69"/>
    </row>
    <row r="3959" spans="29:39">
      <c r="AC3959" s="69" t="str">
        <f t="shared" si="647"/>
        <v/>
      </c>
      <c r="AD3959" s="69" t="str">
        <f t="shared" si="648"/>
        <v/>
      </c>
      <c r="AE3959" s="69" t="str">
        <f t="shared" si="649"/>
        <v/>
      </c>
      <c r="AF3959" s="69" t="str">
        <f t="shared" si="650"/>
        <v/>
      </c>
      <c r="AG3959" s="69" t="str">
        <f t="shared" si="651"/>
        <v/>
      </c>
      <c r="AH3959" s="69" t="str">
        <f t="shared" si="652"/>
        <v/>
      </c>
      <c r="AI3959" s="69" t="str">
        <f t="shared" si="653"/>
        <v/>
      </c>
      <c r="AJ3959" s="69" t="str">
        <f t="shared" si="654"/>
        <v/>
      </c>
      <c r="AK3959" s="69" t="str">
        <f t="shared" si="655"/>
        <v/>
      </c>
      <c r="AL3959" s="69">
        <f t="shared" si="656"/>
        <v>0</v>
      </c>
      <c r="AM3959" s="69"/>
    </row>
    <row r="3960" spans="29:39">
      <c r="AC3960" s="69" t="str">
        <f t="shared" si="647"/>
        <v/>
      </c>
      <c r="AD3960" s="69" t="str">
        <f t="shared" si="648"/>
        <v/>
      </c>
      <c r="AE3960" s="69" t="str">
        <f t="shared" si="649"/>
        <v/>
      </c>
      <c r="AF3960" s="69" t="str">
        <f t="shared" si="650"/>
        <v/>
      </c>
      <c r="AG3960" s="69" t="str">
        <f t="shared" si="651"/>
        <v/>
      </c>
      <c r="AH3960" s="69" t="str">
        <f t="shared" si="652"/>
        <v/>
      </c>
      <c r="AI3960" s="69" t="str">
        <f t="shared" si="653"/>
        <v/>
      </c>
      <c r="AJ3960" s="69" t="str">
        <f t="shared" si="654"/>
        <v/>
      </c>
      <c r="AK3960" s="69" t="str">
        <f t="shared" si="655"/>
        <v/>
      </c>
      <c r="AL3960" s="69">
        <f t="shared" si="656"/>
        <v>0</v>
      </c>
      <c r="AM3960" s="69"/>
    </row>
    <row r="3961" spans="29:39">
      <c r="AC3961" s="69" t="str">
        <f t="shared" si="647"/>
        <v/>
      </c>
      <c r="AD3961" s="69" t="str">
        <f t="shared" si="648"/>
        <v/>
      </c>
      <c r="AE3961" s="69" t="str">
        <f t="shared" si="649"/>
        <v/>
      </c>
      <c r="AF3961" s="69" t="str">
        <f t="shared" si="650"/>
        <v/>
      </c>
      <c r="AG3961" s="69" t="str">
        <f t="shared" si="651"/>
        <v/>
      </c>
      <c r="AH3961" s="69" t="str">
        <f t="shared" si="652"/>
        <v/>
      </c>
      <c r="AI3961" s="69" t="str">
        <f t="shared" si="653"/>
        <v/>
      </c>
      <c r="AJ3961" s="69" t="str">
        <f t="shared" si="654"/>
        <v/>
      </c>
      <c r="AK3961" s="69" t="str">
        <f t="shared" si="655"/>
        <v/>
      </c>
      <c r="AL3961" s="69">
        <f t="shared" si="656"/>
        <v>0</v>
      </c>
      <c r="AM3961" s="69"/>
    </row>
    <row r="3962" spans="29:39">
      <c r="AC3962" s="69" t="str">
        <f t="shared" si="647"/>
        <v/>
      </c>
      <c r="AD3962" s="69" t="str">
        <f t="shared" si="648"/>
        <v/>
      </c>
      <c r="AE3962" s="69" t="str">
        <f t="shared" si="649"/>
        <v/>
      </c>
      <c r="AF3962" s="69" t="str">
        <f t="shared" si="650"/>
        <v/>
      </c>
      <c r="AG3962" s="69" t="str">
        <f t="shared" si="651"/>
        <v/>
      </c>
      <c r="AH3962" s="69" t="str">
        <f t="shared" si="652"/>
        <v/>
      </c>
      <c r="AI3962" s="69" t="str">
        <f t="shared" si="653"/>
        <v/>
      </c>
      <c r="AJ3962" s="69" t="str">
        <f t="shared" si="654"/>
        <v/>
      </c>
      <c r="AK3962" s="69" t="str">
        <f t="shared" si="655"/>
        <v/>
      </c>
      <c r="AL3962" s="69">
        <f t="shared" si="656"/>
        <v>0</v>
      </c>
      <c r="AM3962" s="69"/>
    </row>
    <row r="3963" spans="29:39">
      <c r="AC3963" s="69" t="str">
        <f t="shared" si="647"/>
        <v/>
      </c>
      <c r="AD3963" s="69" t="str">
        <f t="shared" si="648"/>
        <v/>
      </c>
      <c r="AE3963" s="69" t="str">
        <f t="shared" si="649"/>
        <v/>
      </c>
      <c r="AF3963" s="69" t="str">
        <f t="shared" si="650"/>
        <v/>
      </c>
      <c r="AG3963" s="69" t="str">
        <f t="shared" si="651"/>
        <v/>
      </c>
      <c r="AH3963" s="69" t="str">
        <f t="shared" si="652"/>
        <v/>
      </c>
      <c r="AI3963" s="69" t="str">
        <f t="shared" si="653"/>
        <v/>
      </c>
      <c r="AJ3963" s="69" t="str">
        <f t="shared" si="654"/>
        <v/>
      </c>
      <c r="AK3963" s="69" t="str">
        <f t="shared" si="655"/>
        <v/>
      </c>
      <c r="AL3963" s="69">
        <f t="shared" si="656"/>
        <v>0</v>
      </c>
      <c r="AM3963" s="69"/>
    </row>
    <row r="3964" spans="29:39">
      <c r="AC3964" s="69" t="str">
        <f t="shared" si="647"/>
        <v/>
      </c>
      <c r="AD3964" s="69" t="str">
        <f t="shared" si="648"/>
        <v/>
      </c>
      <c r="AE3964" s="69" t="str">
        <f t="shared" si="649"/>
        <v/>
      </c>
      <c r="AF3964" s="69" t="str">
        <f t="shared" si="650"/>
        <v/>
      </c>
      <c r="AG3964" s="69" t="str">
        <f t="shared" si="651"/>
        <v/>
      </c>
      <c r="AH3964" s="69" t="str">
        <f t="shared" si="652"/>
        <v/>
      </c>
      <c r="AI3964" s="69" t="str">
        <f t="shared" si="653"/>
        <v/>
      </c>
      <c r="AJ3964" s="69" t="str">
        <f t="shared" si="654"/>
        <v/>
      </c>
      <c r="AK3964" s="69" t="str">
        <f t="shared" si="655"/>
        <v/>
      </c>
      <c r="AL3964" s="69">
        <f t="shared" si="656"/>
        <v>0</v>
      </c>
      <c r="AM3964" s="69"/>
    </row>
    <row r="3965" spans="29:39">
      <c r="AC3965" s="69" t="str">
        <f t="shared" si="647"/>
        <v/>
      </c>
      <c r="AD3965" s="69" t="str">
        <f t="shared" si="648"/>
        <v/>
      </c>
      <c r="AE3965" s="69" t="str">
        <f t="shared" si="649"/>
        <v/>
      </c>
      <c r="AF3965" s="69" t="str">
        <f t="shared" si="650"/>
        <v/>
      </c>
      <c r="AG3965" s="69" t="str">
        <f t="shared" si="651"/>
        <v/>
      </c>
      <c r="AH3965" s="69" t="str">
        <f t="shared" si="652"/>
        <v/>
      </c>
      <c r="AI3965" s="69" t="str">
        <f t="shared" si="653"/>
        <v/>
      </c>
      <c r="AJ3965" s="69" t="str">
        <f t="shared" si="654"/>
        <v/>
      </c>
      <c r="AK3965" s="69" t="str">
        <f t="shared" si="655"/>
        <v/>
      </c>
      <c r="AL3965" s="69">
        <f t="shared" si="656"/>
        <v>0</v>
      </c>
      <c r="AM3965" s="69"/>
    </row>
    <row r="3966" spans="29:39">
      <c r="AC3966" s="69" t="str">
        <f t="shared" si="647"/>
        <v/>
      </c>
      <c r="AD3966" s="69" t="str">
        <f t="shared" si="648"/>
        <v/>
      </c>
      <c r="AE3966" s="69" t="str">
        <f t="shared" si="649"/>
        <v/>
      </c>
      <c r="AF3966" s="69" t="str">
        <f t="shared" si="650"/>
        <v/>
      </c>
      <c r="AG3966" s="69" t="str">
        <f t="shared" si="651"/>
        <v/>
      </c>
      <c r="AH3966" s="69" t="str">
        <f t="shared" si="652"/>
        <v/>
      </c>
      <c r="AI3966" s="69" t="str">
        <f t="shared" si="653"/>
        <v/>
      </c>
      <c r="AJ3966" s="69" t="str">
        <f t="shared" si="654"/>
        <v/>
      </c>
      <c r="AK3966" s="69" t="str">
        <f t="shared" si="655"/>
        <v/>
      </c>
      <c r="AL3966" s="69">
        <f t="shared" si="656"/>
        <v>0</v>
      </c>
      <c r="AM3966" s="69"/>
    </row>
    <row r="3967" spans="29:39">
      <c r="AC3967" s="69" t="str">
        <f t="shared" si="647"/>
        <v/>
      </c>
      <c r="AD3967" s="69" t="str">
        <f t="shared" si="648"/>
        <v/>
      </c>
      <c r="AE3967" s="69" t="str">
        <f t="shared" si="649"/>
        <v/>
      </c>
      <c r="AF3967" s="69" t="str">
        <f t="shared" si="650"/>
        <v/>
      </c>
      <c r="AG3967" s="69" t="str">
        <f t="shared" si="651"/>
        <v/>
      </c>
      <c r="AH3967" s="69" t="str">
        <f t="shared" si="652"/>
        <v/>
      </c>
      <c r="AI3967" s="69" t="str">
        <f t="shared" si="653"/>
        <v/>
      </c>
      <c r="AJ3967" s="69" t="str">
        <f t="shared" si="654"/>
        <v/>
      </c>
      <c r="AK3967" s="69" t="str">
        <f t="shared" si="655"/>
        <v/>
      </c>
      <c r="AL3967" s="69">
        <f t="shared" si="656"/>
        <v>0</v>
      </c>
      <c r="AM3967" s="69"/>
    </row>
    <row r="3968" spans="29:39">
      <c r="AC3968" s="69" t="str">
        <f t="shared" si="647"/>
        <v/>
      </c>
      <c r="AD3968" s="69" t="str">
        <f t="shared" si="648"/>
        <v/>
      </c>
      <c r="AE3968" s="69" t="str">
        <f t="shared" si="649"/>
        <v/>
      </c>
      <c r="AF3968" s="69" t="str">
        <f t="shared" si="650"/>
        <v/>
      </c>
      <c r="AG3968" s="69" t="str">
        <f t="shared" si="651"/>
        <v/>
      </c>
      <c r="AH3968" s="69" t="str">
        <f t="shared" si="652"/>
        <v/>
      </c>
      <c r="AI3968" s="69" t="str">
        <f t="shared" si="653"/>
        <v/>
      </c>
      <c r="AJ3968" s="69" t="str">
        <f t="shared" si="654"/>
        <v/>
      </c>
      <c r="AK3968" s="69" t="str">
        <f t="shared" si="655"/>
        <v/>
      </c>
      <c r="AL3968" s="69">
        <f t="shared" si="656"/>
        <v>0</v>
      </c>
      <c r="AM3968" s="69"/>
    </row>
    <row r="3969" spans="29:39">
      <c r="AC3969" s="69" t="str">
        <f t="shared" si="647"/>
        <v/>
      </c>
      <c r="AD3969" s="69" t="str">
        <f t="shared" si="648"/>
        <v/>
      </c>
      <c r="AE3969" s="69" t="str">
        <f t="shared" si="649"/>
        <v/>
      </c>
      <c r="AF3969" s="69" t="str">
        <f t="shared" si="650"/>
        <v/>
      </c>
      <c r="AG3969" s="69" t="str">
        <f t="shared" si="651"/>
        <v/>
      </c>
      <c r="AH3969" s="69" t="str">
        <f t="shared" si="652"/>
        <v/>
      </c>
      <c r="AI3969" s="69" t="str">
        <f t="shared" si="653"/>
        <v/>
      </c>
      <c r="AJ3969" s="69" t="str">
        <f t="shared" si="654"/>
        <v/>
      </c>
      <c r="AK3969" s="69" t="str">
        <f t="shared" si="655"/>
        <v/>
      </c>
      <c r="AL3969" s="69">
        <f t="shared" si="656"/>
        <v>0</v>
      </c>
      <c r="AM3969" s="69"/>
    </row>
    <row r="3970" spans="29:39">
      <c r="AC3970" s="69" t="str">
        <f t="shared" si="647"/>
        <v/>
      </c>
      <c r="AD3970" s="69" t="str">
        <f t="shared" si="648"/>
        <v/>
      </c>
      <c r="AE3970" s="69" t="str">
        <f t="shared" si="649"/>
        <v/>
      </c>
      <c r="AF3970" s="69" t="str">
        <f t="shared" si="650"/>
        <v/>
      </c>
      <c r="AG3970" s="69" t="str">
        <f t="shared" si="651"/>
        <v/>
      </c>
      <c r="AH3970" s="69" t="str">
        <f t="shared" si="652"/>
        <v/>
      </c>
      <c r="AI3970" s="69" t="str">
        <f t="shared" si="653"/>
        <v/>
      </c>
      <c r="AJ3970" s="69" t="str">
        <f t="shared" si="654"/>
        <v/>
      </c>
      <c r="AK3970" s="69" t="str">
        <f t="shared" si="655"/>
        <v/>
      </c>
      <c r="AL3970" s="69">
        <f t="shared" si="656"/>
        <v>0</v>
      </c>
      <c r="AM3970" s="69"/>
    </row>
    <row r="3971" spans="29:39">
      <c r="AC3971" s="69" t="str">
        <f t="shared" si="647"/>
        <v/>
      </c>
      <c r="AD3971" s="69" t="str">
        <f t="shared" si="648"/>
        <v/>
      </c>
      <c r="AE3971" s="69" t="str">
        <f t="shared" si="649"/>
        <v/>
      </c>
      <c r="AF3971" s="69" t="str">
        <f t="shared" si="650"/>
        <v/>
      </c>
      <c r="AG3971" s="69" t="str">
        <f t="shared" si="651"/>
        <v/>
      </c>
      <c r="AH3971" s="69" t="str">
        <f t="shared" si="652"/>
        <v/>
      </c>
      <c r="AI3971" s="69" t="str">
        <f t="shared" si="653"/>
        <v/>
      </c>
      <c r="AJ3971" s="69" t="str">
        <f t="shared" si="654"/>
        <v/>
      </c>
      <c r="AK3971" s="69" t="str">
        <f t="shared" si="655"/>
        <v/>
      </c>
      <c r="AL3971" s="69">
        <f t="shared" si="656"/>
        <v>0</v>
      </c>
      <c r="AM3971" s="69"/>
    </row>
    <row r="3972" spans="29:39">
      <c r="AC3972" s="69" t="str">
        <f t="shared" si="647"/>
        <v/>
      </c>
      <c r="AD3972" s="69" t="str">
        <f t="shared" si="648"/>
        <v/>
      </c>
      <c r="AE3972" s="69" t="str">
        <f t="shared" si="649"/>
        <v/>
      </c>
      <c r="AF3972" s="69" t="str">
        <f t="shared" si="650"/>
        <v/>
      </c>
      <c r="AG3972" s="69" t="str">
        <f t="shared" si="651"/>
        <v/>
      </c>
      <c r="AH3972" s="69" t="str">
        <f t="shared" si="652"/>
        <v/>
      </c>
      <c r="AI3972" s="69" t="str">
        <f t="shared" si="653"/>
        <v/>
      </c>
      <c r="AJ3972" s="69" t="str">
        <f t="shared" si="654"/>
        <v/>
      </c>
      <c r="AK3972" s="69" t="str">
        <f t="shared" si="655"/>
        <v/>
      </c>
      <c r="AL3972" s="69">
        <f t="shared" si="656"/>
        <v>0</v>
      </c>
      <c r="AM3972" s="69"/>
    </row>
    <row r="3973" spans="29:39">
      <c r="AC3973" s="69" t="str">
        <f t="shared" si="647"/>
        <v/>
      </c>
      <c r="AD3973" s="69" t="str">
        <f t="shared" si="648"/>
        <v/>
      </c>
      <c r="AE3973" s="69" t="str">
        <f t="shared" si="649"/>
        <v/>
      </c>
      <c r="AF3973" s="69" t="str">
        <f t="shared" si="650"/>
        <v/>
      </c>
      <c r="AG3973" s="69" t="str">
        <f t="shared" si="651"/>
        <v/>
      </c>
      <c r="AH3973" s="69" t="str">
        <f t="shared" si="652"/>
        <v/>
      </c>
      <c r="AI3973" s="69" t="str">
        <f t="shared" si="653"/>
        <v/>
      </c>
      <c r="AJ3973" s="69" t="str">
        <f t="shared" si="654"/>
        <v/>
      </c>
      <c r="AK3973" s="69" t="str">
        <f t="shared" si="655"/>
        <v/>
      </c>
      <c r="AL3973" s="69">
        <f t="shared" si="656"/>
        <v>0</v>
      </c>
      <c r="AM3973" s="69"/>
    </row>
    <row r="3974" spans="29:39">
      <c r="AC3974" s="69" t="str">
        <f t="shared" si="647"/>
        <v/>
      </c>
      <c r="AD3974" s="69" t="str">
        <f t="shared" si="648"/>
        <v/>
      </c>
      <c r="AE3974" s="69" t="str">
        <f t="shared" si="649"/>
        <v/>
      </c>
      <c r="AF3974" s="69" t="str">
        <f t="shared" si="650"/>
        <v/>
      </c>
      <c r="AG3974" s="69" t="str">
        <f t="shared" si="651"/>
        <v/>
      </c>
      <c r="AH3974" s="69" t="str">
        <f t="shared" si="652"/>
        <v/>
      </c>
      <c r="AI3974" s="69" t="str">
        <f t="shared" si="653"/>
        <v/>
      </c>
      <c r="AJ3974" s="69" t="str">
        <f t="shared" si="654"/>
        <v/>
      </c>
      <c r="AK3974" s="69" t="str">
        <f t="shared" si="655"/>
        <v/>
      </c>
      <c r="AL3974" s="69">
        <f t="shared" si="656"/>
        <v>0</v>
      </c>
      <c r="AM3974" s="69"/>
    </row>
    <row r="3975" spans="29:39">
      <c r="AC3975" s="69" t="str">
        <f t="shared" si="647"/>
        <v/>
      </c>
      <c r="AD3975" s="69" t="str">
        <f t="shared" si="648"/>
        <v/>
      </c>
      <c r="AE3975" s="69" t="str">
        <f t="shared" si="649"/>
        <v/>
      </c>
      <c r="AF3975" s="69" t="str">
        <f t="shared" si="650"/>
        <v/>
      </c>
      <c r="AG3975" s="69" t="str">
        <f t="shared" si="651"/>
        <v/>
      </c>
      <c r="AH3975" s="69" t="str">
        <f t="shared" si="652"/>
        <v/>
      </c>
      <c r="AI3975" s="69" t="str">
        <f t="shared" si="653"/>
        <v/>
      </c>
      <c r="AJ3975" s="69" t="str">
        <f t="shared" si="654"/>
        <v/>
      </c>
      <c r="AK3975" s="69" t="str">
        <f t="shared" si="655"/>
        <v/>
      </c>
      <c r="AL3975" s="69">
        <f t="shared" si="656"/>
        <v>0</v>
      </c>
      <c r="AM3975" s="69"/>
    </row>
    <row r="3976" spans="29:39">
      <c r="AC3976" s="69" t="str">
        <f t="shared" si="647"/>
        <v/>
      </c>
      <c r="AD3976" s="69" t="str">
        <f t="shared" si="648"/>
        <v/>
      </c>
      <c r="AE3976" s="69" t="str">
        <f t="shared" si="649"/>
        <v/>
      </c>
      <c r="AF3976" s="69" t="str">
        <f t="shared" si="650"/>
        <v/>
      </c>
      <c r="AG3976" s="69" t="str">
        <f t="shared" si="651"/>
        <v/>
      </c>
      <c r="AH3976" s="69" t="str">
        <f t="shared" si="652"/>
        <v/>
      </c>
      <c r="AI3976" s="69" t="str">
        <f t="shared" si="653"/>
        <v/>
      </c>
      <c r="AJ3976" s="69" t="str">
        <f t="shared" si="654"/>
        <v/>
      </c>
      <c r="AK3976" s="69" t="str">
        <f t="shared" si="655"/>
        <v/>
      </c>
      <c r="AL3976" s="69">
        <f t="shared" si="656"/>
        <v>0</v>
      </c>
      <c r="AM3976" s="69"/>
    </row>
    <row r="3977" spans="29:39">
      <c r="AC3977" s="69" t="str">
        <f t="shared" si="647"/>
        <v/>
      </c>
      <c r="AD3977" s="69" t="str">
        <f t="shared" si="648"/>
        <v/>
      </c>
      <c r="AE3977" s="69" t="str">
        <f t="shared" si="649"/>
        <v/>
      </c>
      <c r="AF3977" s="69" t="str">
        <f t="shared" si="650"/>
        <v/>
      </c>
      <c r="AG3977" s="69" t="str">
        <f t="shared" si="651"/>
        <v/>
      </c>
      <c r="AH3977" s="69" t="str">
        <f t="shared" si="652"/>
        <v/>
      </c>
      <c r="AI3977" s="69" t="str">
        <f t="shared" si="653"/>
        <v/>
      </c>
      <c r="AJ3977" s="69" t="str">
        <f t="shared" si="654"/>
        <v/>
      </c>
      <c r="AK3977" s="69" t="str">
        <f t="shared" si="655"/>
        <v/>
      </c>
      <c r="AL3977" s="69">
        <f t="shared" si="656"/>
        <v>0</v>
      </c>
      <c r="AM3977" s="69"/>
    </row>
    <row r="3978" spans="29:39">
      <c r="AC3978" s="69" t="str">
        <f t="shared" si="647"/>
        <v/>
      </c>
      <c r="AD3978" s="69" t="str">
        <f t="shared" si="648"/>
        <v/>
      </c>
      <c r="AE3978" s="69" t="str">
        <f t="shared" si="649"/>
        <v/>
      </c>
      <c r="AF3978" s="69" t="str">
        <f t="shared" si="650"/>
        <v/>
      </c>
      <c r="AG3978" s="69" t="str">
        <f t="shared" si="651"/>
        <v/>
      </c>
      <c r="AH3978" s="69" t="str">
        <f t="shared" si="652"/>
        <v/>
      </c>
      <c r="AI3978" s="69" t="str">
        <f t="shared" si="653"/>
        <v/>
      </c>
      <c r="AJ3978" s="69" t="str">
        <f t="shared" si="654"/>
        <v/>
      </c>
      <c r="AK3978" s="69" t="str">
        <f t="shared" si="655"/>
        <v/>
      </c>
      <c r="AL3978" s="69">
        <f t="shared" si="656"/>
        <v>0</v>
      </c>
      <c r="AM3978" s="69"/>
    </row>
    <row r="3979" spans="29:39">
      <c r="AC3979" s="69" t="str">
        <f t="shared" si="647"/>
        <v/>
      </c>
      <c r="AD3979" s="69" t="str">
        <f t="shared" si="648"/>
        <v/>
      </c>
      <c r="AE3979" s="69" t="str">
        <f t="shared" si="649"/>
        <v/>
      </c>
      <c r="AF3979" s="69" t="str">
        <f t="shared" si="650"/>
        <v/>
      </c>
      <c r="AG3979" s="69" t="str">
        <f t="shared" si="651"/>
        <v/>
      </c>
      <c r="AH3979" s="69" t="str">
        <f t="shared" si="652"/>
        <v/>
      </c>
      <c r="AI3979" s="69" t="str">
        <f t="shared" si="653"/>
        <v/>
      </c>
      <c r="AJ3979" s="69" t="str">
        <f t="shared" si="654"/>
        <v/>
      </c>
      <c r="AK3979" s="69" t="str">
        <f t="shared" si="655"/>
        <v/>
      </c>
      <c r="AL3979" s="69">
        <f t="shared" si="656"/>
        <v>0</v>
      </c>
      <c r="AM3979" s="69"/>
    </row>
    <row r="3980" spans="29:39">
      <c r="AC3980" s="69" t="str">
        <f t="shared" si="647"/>
        <v/>
      </c>
      <c r="AD3980" s="69" t="str">
        <f t="shared" si="648"/>
        <v/>
      </c>
      <c r="AE3980" s="69" t="str">
        <f t="shared" si="649"/>
        <v/>
      </c>
      <c r="AF3980" s="69" t="str">
        <f t="shared" si="650"/>
        <v/>
      </c>
      <c r="AG3980" s="69" t="str">
        <f t="shared" si="651"/>
        <v/>
      </c>
      <c r="AH3980" s="69" t="str">
        <f t="shared" si="652"/>
        <v/>
      </c>
      <c r="AI3980" s="69" t="str">
        <f t="shared" si="653"/>
        <v/>
      </c>
      <c r="AJ3980" s="69" t="str">
        <f t="shared" si="654"/>
        <v/>
      </c>
      <c r="AK3980" s="69" t="str">
        <f t="shared" si="655"/>
        <v/>
      </c>
      <c r="AL3980" s="69">
        <f t="shared" si="656"/>
        <v>0</v>
      </c>
      <c r="AM3980" s="69"/>
    </row>
    <row r="3981" spans="29:39">
      <c r="AC3981" s="69" t="str">
        <f t="shared" si="647"/>
        <v/>
      </c>
      <c r="AD3981" s="69" t="str">
        <f t="shared" si="648"/>
        <v/>
      </c>
      <c r="AE3981" s="69" t="str">
        <f t="shared" si="649"/>
        <v/>
      </c>
      <c r="AF3981" s="69" t="str">
        <f t="shared" si="650"/>
        <v/>
      </c>
      <c r="AG3981" s="69" t="str">
        <f t="shared" si="651"/>
        <v/>
      </c>
      <c r="AH3981" s="69" t="str">
        <f t="shared" si="652"/>
        <v/>
      </c>
      <c r="AI3981" s="69" t="str">
        <f t="shared" si="653"/>
        <v/>
      </c>
      <c r="AJ3981" s="69" t="str">
        <f t="shared" si="654"/>
        <v/>
      </c>
      <c r="AK3981" s="69" t="str">
        <f t="shared" si="655"/>
        <v/>
      </c>
      <c r="AL3981" s="69">
        <f t="shared" si="656"/>
        <v>0</v>
      </c>
      <c r="AM3981" s="69"/>
    </row>
    <row r="3982" spans="29:39">
      <c r="AC3982" s="69" t="str">
        <f t="shared" si="647"/>
        <v/>
      </c>
      <c r="AD3982" s="69" t="str">
        <f t="shared" si="648"/>
        <v/>
      </c>
      <c r="AE3982" s="69" t="str">
        <f t="shared" si="649"/>
        <v/>
      </c>
      <c r="AF3982" s="69" t="str">
        <f t="shared" si="650"/>
        <v/>
      </c>
      <c r="AG3982" s="69" t="str">
        <f t="shared" si="651"/>
        <v/>
      </c>
      <c r="AH3982" s="69" t="str">
        <f t="shared" si="652"/>
        <v/>
      </c>
      <c r="AI3982" s="69" t="str">
        <f t="shared" si="653"/>
        <v/>
      </c>
      <c r="AJ3982" s="69" t="str">
        <f t="shared" si="654"/>
        <v/>
      </c>
      <c r="AK3982" s="69" t="str">
        <f t="shared" si="655"/>
        <v/>
      </c>
      <c r="AL3982" s="69">
        <f t="shared" si="656"/>
        <v>0</v>
      </c>
      <c r="AM3982" s="69"/>
    </row>
    <row r="3983" spans="29:39">
      <c r="AC3983" s="69" t="str">
        <f t="shared" si="647"/>
        <v/>
      </c>
      <c r="AD3983" s="69" t="str">
        <f t="shared" si="648"/>
        <v/>
      </c>
      <c r="AE3983" s="69" t="str">
        <f t="shared" si="649"/>
        <v/>
      </c>
      <c r="AF3983" s="69" t="str">
        <f t="shared" si="650"/>
        <v/>
      </c>
      <c r="AG3983" s="69" t="str">
        <f t="shared" si="651"/>
        <v/>
      </c>
      <c r="AH3983" s="69" t="str">
        <f t="shared" si="652"/>
        <v/>
      </c>
      <c r="AI3983" s="69" t="str">
        <f t="shared" si="653"/>
        <v/>
      </c>
      <c r="AJ3983" s="69" t="str">
        <f t="shared" si="654"/>
        <v/>
      </c>
      <c r="AK3983" s="69" t="str">
        <f t="shared" si="655"/>
        <v/>
      </c>
      <c r="AL3983" s="69">
        <f t="shared" si="656"/>
        <v>0</v>
      </c>
      <c r="AM3983" s="69"/>
    </row>
    <row r="3984" spans="29:39">
      <c r="AC3984" s="69" t="str">
        <f t="shared" si="647"/>
        <v/>
      </c>
      <c r="AD3984" s="69" t="str">
        <f t="shared" si="648"/>
        <v/>
      </c>
      <c r="AE3984" s="69" t="str">
        <f t="shared" si="649"/>
        <v/>
      </c>
      <c r="AF3984" s="69" t="str">
        <f t="shared" si="650"/>
        <v/>
      </c>
      <c r="AG3984" s="69" t="str">
        <f t="shared" si="651"/>
        <v/>
      </c>
      <c r="AH3984" s="69" t="str">
        <f t="shared" si="652"/>
        <v/>
      </c>
      <c r="AI3984" s="69" t="str">
        <f t="shared" si="653"/>
        <v/>
      </c>
      <c r="AJ3984" s="69" t="str">
        <f t="shared" si="654"/>
        <v/>
      </c>
      <c r="AK3984" s="69" t="str">
        <f t="shared" si="655"/>
        <v/>
      </c>
      <c r="AL3984" s="69">
        <f t="shared" si="656"/>
        <v>0</v>
      </c>
      <c r="AM3984" s="69"/>
    </row>
    <row r="3985" spans="29:39">
      <c r="AC3985" s="69" t="str">
        <f t="shared" ref="AC3985:AC4048" si="657">IF(LEFT(Q3985,1)="&lt;",1*MID(Q3985,2,LEN(Q3985)-1),"")</f>
        <v/>
      </c>
      <c r="AD3985" s="69" t="str">
        <f t="shared" ref="AD3985:AD4048" si="658">IF(LEFT(R3985,1)="&lt;",1*MID(R3985,2,LEN(R3985)-1),"")</f>
        <v/>
      </c>
      <c r="AE3985" s="69" t="str">
        <f t="shared" ref="AE3985:AE4048" si="659">IF(LEFT(S3985,1)="&lt;",1*MID(S3985,2,LEN(S3985)-1),"")</f>
        <v/>
      </c>
      <c r="AF3985" s="69" t="str">
        <f t="shared" ref="AF3985:AF4048" si="660">IF(LEFT(T3985,1)="&lt;",1*MID(T3985,2,LEN(T3985)-1),"")</f>
        <v/>
      </c>
      <c r="AG3985" s="69" t="str">
        <f t="shared" ref="AG3985:AG4048" si="661">IF(LEFT(U3985,1)="&lt;",1*MID(U3985,2,LEN(U3985)-1),"")</f>
        <v/>
      </c>
      <c r="AH3985" s="69" t="str">
        <f t="shared" ref="AH3985:AH4048" si="662">IF(LEFT(V3985,1)="&lt;",1*MID(V3985,2,LEN(V3985)-1),"")</f>
        <v/>
      </c>
      <c r="AI3985" s="69" t="str">
        <f t="shared" ref="AI3985:AI4048" si="663">IF(LEFT(W3985,1)="&lt;",1*MID(W3985,2,LEN(W3985)-1),"")</f>
        <v/>
      </c>
      <c r="AJ3985" s="69" t="str">
        <f t="shared" ref="AJ3985:AJ4048" si="664">IF(LEFT(X3985,1)="&lt;",1*MID(X3985,2,LEN(X3985)-1),"")</f>
        <v/>
      </c>
      <c r="AK3985" s="69" t="str">
        <f t="shared" ref="AK3985:AK4048" si="665">IF(LEFT(Y3985,1)="&lt;",1*MID(Y3985,2,LEN(Y3985)-1),"")</f>
        <v/>
      </c>
      <c r="AL3985" s="69">
        <f t="shared" ref="AL3985:AL4048" si="666">SUM(AC3985:AK3985)</f>
        <v>0</v>
      </c>
      <c r="AM3985" s="69"/>
    </row>
    <row r="3986" spans="29:39">
      <c r="AC3986" s="69" t="str">
        <f t="shared" si="657"/>
        <v/>
      </c>
      <c r="AD3986" s="69" t="str">
        <f t="shared" si="658"/>
        <v/>
      </c>
      <c r="AE3986" s="69" t="str">
        <f t="shared" si="659"/>
        <v/>
      </c>
      <c r="AF3986" s="69" t="str">
        <f t="shared" si="660"/>
        <v/>
      </c>
      <c r="AG3986" s="69" t="str">
        <f t="shared" si="661"/>
        <v/>
      </c>
      <c r="AH3986" s="69" t="str">
        <f t="shared" si="662"/>
        <v/>
      </c>
      <c r="AI3986" s="69" t="str">
        <f t="shared" si="663"/>
        <v/>
      </c>
      <c r="AJ3986" s="69" t="str">
        <f t="shared" si="664"/>
        <v/>
      </c>
      <c r="AK3986" s="69" t="str">
        <f t="shared" si="665"/>
        <v/>
      </c>
      <c r="AL3986" s="69">
        <f t="shared" si="666"/>
        <v>0</v>
      </c>
      <c r="AM3986" s="69"/>
    </row>
    <row r="3987" spans="29:39">
      <c r="AC3987" s="69" t="str">
        <f t="shared" si="657"/>
        <v/>
      </c>
      <c r="AD3987" s="69" t="str">
        <f t="shared" si="658"/>
        <v/>
      </c>
      <c r="AE3987" s="69" t="str">
        <f t="shared" si="659"/>
        <v/>
      </c>
      <c r="AF3987" s="69" t="str">
        <f t="shared" si="660"/>
        <v/>
      </c>
      <c r="AG3987" s="69" t="str">
        <f t="shared" si="661"/>
        <v/>
      </c>
      <c r="AH3987" s="69" t="str">
        <f t="shared" si="662"/>
        <v/>
      </c>
      <c r="AI3987" s="69" t="str">
        <f t="shared" si="663"/>
        <v/>
      </c>
      <c r="AJ3987" s="69" t="str">
        <f t="shared" si="664"/>
        <v/>
      </c>
      <c r="AK3987" s="69" t="str">
        <f t="shared" si="665"/>
        <v/>
      </c>
      <c r="AL3987" s="69">
        <f t="shared" si="666"/>
        <v>0</v>
      </c>
      <c r="AM3987" s="69"/>
    </row>
    <row r="3988" spans="29:39">
      <c r="AC3988" s="69" t="str">
        <f t="shared" si="657"/>
        <v/>
      </c>
      <c r="AD3988" s="69" t="str">
        <f t="shared" si="658"/>
        <v/>
      </c>
      <c r="AE3988" s="69" t="str">
        <f t="shared" si="659"/>
        <v/>
      </c>
      <c r="AF3988" s="69" t="str">
        <f t="shared" si="660"/>
        <v/>
      </c>
      <c r="AG3988" s="69" t="str">
        <f t="shared" si="661"/>
        <v/>
      </c>
      <c r="AH3988" s="69" t="str">
        <f t="shared" si="662"/>
        <v/>
      </c>
      <c r="AI3988" s="69" t="str">
        <f t="shared" si="663"/>
        <v/>
      </c>
      <c r="AJ3988" s="69" t="str">
        <f t="shared" si="664"/>
        <v/>
      </c>
      <c r="AK3988" s="69" t="str">
        <f t="shared" si="665"/>
        <v/>
      </c>
      <c r="AL3988" s="69">
        <f t="shared" si="666"/>
        <v>0</v>
      </c>
      <c r="AM3988" s="69"/>
    </row>
    <row r="3989" spans="29:39">
      <c r="AC3989" s="69" t="str">
        <f t="shared" si="657"/>
        <v/>
      </c>
      <c r="AD3989" s="69" t="str">
        <f t="shared" si="658"/>
        <v/>
      </c>
      <c r="AE3989" s="69" t="str">
        <f t="shared" si="659"/>
        <v/>
      </c>
      <c r="AF3989" s="69" t="str">
        <f t="shared" si="660"/>
        <v/>
      </c>
      <c r="AG3989" s="69" t="str">
        <f t="shared" si="661"/>
        <v/>
      </c>
      <c r="AH3989" s="69" t="str">
        <f t="shared" si="662"/>
        <v/>
      </c>
      <c r="AI3989" s="69" t="str">
        <f t="shared" si="663"/>
        <v/>
      </c>
      <c r="AJ3989" s="69" t="str">
        <f t="shared" si="664"/>
        <v/>
      </c>
      <c r="AK3989" s="69" t="str">
        <f t="shared" si="665"/>
        <v/>
      </c>
      <c r="AL3989" s="69">
        <f t="shared" si="666"/>
        <v>0</v>
      </c>
      <c r="AM3989" s="69"/>
    </row>
    <row r="3990" spans="29:39">
      <c r="AC3990" s="69" t="str">
        <f t="shared" si="657"/>
        <v/>
      </c>
      <c r="AD3990" s="69" t="str">
        <f t="shared" si="658"/>
        <v/>
      </c>
      <c r="AE3990" s="69" t="str">
        <f t="shared" si="659"/>
        <v/>
      </c>
      <c r="AF3990" s="69" t="str">
        <f t="shared" si="660"/>
        <v/>
      </c>
      <c r="AG3990" s="69" t="str">
        <f t="shared" si="661"/>
        <v/>
      </c>
      <c r="AH3990" s="69" t="str">
        <f t="shared" si="662"/>
        <v/>
      </c>
      <c r="AI3990" s="69" t="str">
        <f t="shared" si="663"/>
        <v/>
      </c>
      <c r="AJ3990" s="69" t="str">
        <f t="shared" si="664"/>
        <v/>
      </c>
      <c r="AK3990" s="69" t="str">
        <f t="shared" si="665"/>
        <v/>
      </c>
      <c r="AL3990" s="69">
        <f t="shared" si="666"/>
        <v>0</v>
      </c>
      <c r="AM3990" s="69"/>
    </row>
    <row r="3991" spans="29:39">
      <c r="AC3991" s="69" t="str">
        <f t="shared" si="657"/>
        <v/>
      </c>
      <c r="AD3991" s="69" t="str">
        <f t="shared" si="658"/>
        <v/>
      </c>
      <c r="AE3991" s="69" t="str">
        <f t="shared" si="659"/>
        <v/>
      </c>
      <c r="AF3991" s="69" t="str">
        <f t="shared" si="660"/>
        <v/>
      </c>
      <c r="AG3991" s="69" t="str">
        <f t="shared" si="661"/>
        <v/>
      </c>
      <c r="AH3991" s="69" t="str">
        <f t="shared" si="662"/>
        <v/>
      </c>
      <c r="AI3991" s="69" t="str">
        <f t="shared" si="663"/>
        <v/>
      </c>
      <c r="AJ3991" s="69" t="str">
        <f t="shared" si="664"/>
        <v/>
      </c>
      <c r="AK3991" s="69" t="str">
        <f t="shared" si="665"/>
        <v/>
      </c>
      <c r="AL3991" s="69">
        <f t="shared" si="666"/>
        <v>0</v>
      </c>
      <c r="AM3991" s="69"/>
    </row>
    <row r="3992" spans="29:39">
      <c r="AC3992" s="69" t="str">
        <f t="shared" si="657"/>
        <v/>
      </c>
      <c r="AD3992" s="69" t="str">
        <f t="shared" si="658"/>
        <v/>
      </c>
      <c r="AE3992" s="69" t="str">
        <f t="shared" si="659"/>
        <v/>
      </c>
      <c r="AF3992" s="69" t="str">
        <f t="shared" si="660"/>
        <v/>
      </c>
      <c r="AG3992" s="69" t="str">
        <f t="shared" si="661"/>
        <v/>
      </c>
      <c r="AH3992" s="69" t="str">
        <f t="shared" si="662"/>
        <v/>
      </c>
      <c r="AI3992" s="69" t="str">
        <f t="shared" si="663"/>
        <v/>
      </c>
      <c r="AJ3992" s="69" t="str">
        <f t="shared" si="664"/>
        <v/>
      </c>
      <c r="AK3992" s="69" t="str">
        <f t="shared" si="665"/>
        <v/>
      </c>
      <c r="AL3992" s="69">
        <f t="shared" si="666"/>
        <v>0</v>
      </c>
      <c r="AM3992" s="69"/>
    </row>
    <row r="3993" spans="29:39">
      <c r="AC3993" s="69" t="str">
        <f t="shared" si="657"/>
        <v/>
      </c>
      <c r="AD3993" s="69" t="str">
        <f t="shared" si="658"/>
        <v/>
      </c>
      <c r="AE3993" s="69" t="str">
        <f t="shared" si="659"/>
        <v/>
      </c>
      <c r="AF3993" s="69" t="str">
        <f t="shared" si="660"/>
        <v/>
      </c>
      <c r="AG3993" s="69" t="str">
        <f t="shared" si="661"/>
        <v/>
      </c>
      <c r="AH3993" s="69" t="str">
        <f t="shared" si="662"/>
        <v/>
      </c>
      <c r="AI3993" s="69" t="str">
        <f t="shared" si="663"/>
        <v/>
      </c>
      <c r="AJ3993" s="69" t="str">
        <f t="shared" si="664"/>
        <v/>
      </c>
      <c r="AK3993" s="69" t="str">
        <f t="shared" si="665"/>
        <v/>
      </c>
      <c r="AL3993" s="69">
        <f t="shared" si="666"/>
        <v>0</v>
      </c>
      <c r="AM3993" s="69"/>
    </row>
    <row r="3994" spans="29:39">
      <c r="AC3994" s="69" t="str">
        <f t="shared" si="657"/>
        <v/>
      </c>
      <c r="AD3994" s="69" t="str">
        <f t="shared" si="658"/>
        <v/>
      </c>
      <c r="AE3994" s="69" t="str">
        <f t="shared" si="659"/>
        <v/>
      </c>
      <c r="AF3994" s="69" t="str">
        <f t="shared" si="660"/>
        <v/>
      </c>
      <c r="AG3994" s="69" t="str">
        <f t="shared" si="661"/>
        <v/>
      </c>
      <c r="AH3994" s="69" t="str">
        <f t="shared" si="662"/>
        <v/>
      </c>
      <c r="AI3994" s="69" t="str">
        <f t="shared" si="663"/>
        <v/>
      </c>
      <c r="AJ3994" s="69" t="str">
        <f t="shared" si="664"/>
        <v/>
      </c>
      <c r="AK3994" s="69" t="str">
        <f t="shared" si="665"/>
        <v/>
      </c>
      <c r="AL3994" s="69">
        <f t="shared" si="666"/>
        <v>0</v>
      </c>
      <c r="AM3994" s="69"/>
    </row>
    <row r="3995" spans="29:39">
      <c r="AC3995" s="69" t="str">
        <f t="shared" si="657"/>
        <v/>
      </c>
      <c r="AD3995" s="69" t="str">
        <f t="shared" si="658"/>
        <v/>
      </c>
      <c r="AE3995" s="69" t="str">
        <f t="shared" si="659"/>
        <v/>
      </c>
      <c r="AF3995" s="69" t="str">
        <f t="shared" si="660"/>
        <v/>
      </c>
      <c r="AG3995" s="69" t="str">
        <f t="shared" si="661"/>
        <v/>
      </c>
      <c r="AH3995" s="69" t="str">
        <f t="shared" si="662"/>
        <v/>
      </c>
      <c r="AI3995" s="69" t="str">
        <f t="shared" si="663"/>
        <v/>
      </c>
      <c r="AJ3995" s="69" t="str">
        <f t="shared" si="664"/>
        <v/>
      </c>
      <c r="AK3995" s="69" t="str">
        <f t="shared" si="665"/>
        <v/>
      </c>
      <c r="AL3995" s="69">
        <f t="shared" si="666"/>
        <v>0</v>
      </c>
      <c r="AM3995" s="69"/>
    </row>
    <row r="3996" spans="29:39">
      <c r="AC3996" s="69" t="str">
        <f t="shared" si="657"/>
        <v/>
      </c>
      <c r="AD3996" s="69" t="str">
        <f t="shared" si="658"/>
        <v/>
      </c>
      <c r="AE3996" s="69" t="str">
        <f t="shared" si="659"/>
        <v/>
      </c>
      <c r="AF3996" s="69" t="str">
        <f t="shared" si="660"/>
        <v/>
      </c>
      <c r="AG3996" s="69" t="str">
        <f t="shared" si="661"/>
        <v/>
      </c>
      <c r="AH3996" s="69" t="str">
        <f t="shared" si="662"/>
        <v/>
      </c>
      <c r="AI3996" s="69" t="str">
        <f t="shared" si="663"/>
        <v/>
      </c>
      <c r="AJ3996" s="69" t="str">
        <f t="shared" si="664"/>
        <v/>
      </c>
      <c r="AK3996" s="69" t="str">
        <f t="shared" si="665"/>
        <v/>
      </c>
      <c r="AL3996" s="69">
        <f t="shared" si="666"/>
        <v>0</v>
      </c>
      <c r="AM3996" s="69"/>
    </row>
    <row r="3997" spans="29:39">
      <c r="AC3997" s="69" t="str">
        <f t="shared" si="657"/>
        <v/>
      </c>
      <c r="AD3997" s="69" t="str">
        <f t="shared" si="658"/>
        <v/>
      </c>
      <c r="AE3997" s="69" t="str">
        <f t="shared" si="659"/>
        <v/>
      </c>
      <c r="AF3997" s="69" t="str">
        <f t="shared" si="660"/>
        <v/>
      </c>
      <c r="AG3997" s="69" t="str">
        <f t="shared" si="661"/>
        <v/>
      </c>
      <c r="AH3997" s="69" t="str">
        <f t="shared" si="662"/>
        <v/>
      </c>
      <c r="AI3997" s="69" t="str">
        <f t="shared" si="663"/>
        <v/>
      </c>
      <c r="AJ3997" s="69" t="str">
        <f t="shared" si="664"/>
        <v/>
      </c>
      <c r="AK3997" s="69" t="str">
        <f t="shared" si="665"/>
        <v/>
      </c>
      <c r="AL3997" s="69">
        <f t="shared" si="666"/>
        <v>0</v>
      </c>
      <c r="AM3997" s="69"/>
    </row>
    <row r="3998" spans="29:39">
      <c r="AC3998" s="69" t="str">
        <f t="shared" si="657"/>
        <v/>
      </c>
      <c r="AD3998" s="69" t="str">
        <f t="shared" si="658"/>
        <v/>
      </c>
      <c r="AE3998" s="69" t="str">
        <f t="shared" si="659"/>
        <v/>
      </c>
      <c r="AF3998" s="69" t="str">
        <f t="shared" si="660"/>
        <v/>
      </c>
      <c r="AG3998" s="69" t="str">
        <f t="shared" si="661"/>
        <v/>
      </c>
      <c r="AH3998" s="69" t="str">
        <f t="shared" si="662"/>
        <v/>
      </c>
      <c r="AI3998" s="69" t="str">
        <f t="shared" si="663"/>
        <v/>
      </c>
      <c r="AJ3998" s="69" t="str">
        <f t="shared" si="664"/>
        <v/>
      </c>
      <c r="AK3998" s="69" t="str">
        <f t="shared" si="665"/>
        <v/>
      </c>
      <c r="AL3998" s="69">
        <f t="shared" si="666"/>
        <v>0</v>
      </c>
      <c r="AM3998" s="69"/>
    </row>
    <row r="3999" spans="29:39">
      <c r="AC3999" s="69" t="str">
        <f t="shared" si="657"/>
        <v/>
      </c>
      <c r="AD3999" s="69" t="str">
        <f t="shared" si="658"/>
        <v/>
      </c>
      <c r="AE3999" s="69" t="str">
        <f t="shared" si="659"/>
        <v/>
      </c>
      <c r="AF3999" s="69" t="str">
        <f t="shared" si="660"/>
        <v/>
      </c>
      <c r="AG3999" s="69" t="str">
        <f t="shared" si="661"/>
        <v/>
      </c>
      <c r="AH3999" s="69" t="str">
        <f t="shared" si="662"/>
        <v/>
      </c>
      <c r="AI3999" s="69" t="str">
        <f t="shared" si="663"/>
        <v/>
      </c>
      <c r="AJ3999" s="69" t="str">
        <f t="shared" si="664"/>
        <v/>
      </c>
      <c r="AK3999" s="69" t="str">
        <f t="shared" si="665"/>
        <v/>
      </c>
      <c r="AL3999" s="69">
        <f t="shared" si="666"/>
        <v>0</v>
      </c>
      <c r="AM3999" s="69"/>
    </row>
    <row r="4000" spans="29:39">
      <c r="AC4000" s="69" t="str">
        <f t="shared" si="657"/>
        <v/>
      </c>
      <c r="AD4000" s="69" t="str">
        <f t="shared" si="658"/>
        <v/>
      </c>
      <c r="AE4000" s="69" t="str">
        <f t="shared" si="659"/>
        <v/>
      </c>
      <c r="AF4000" s="69" t="str">
        <f t="shared" si="660"/>
        <v/>
      </c>
      <c r="AG4000" s="69" t="str">
        <f t="shared" si="661"/>
        <v/>
      </c>
      <c r="AH4000" s="69" t="str">
        <f t="shared" si="662"/>
        <v/>
      </c>
      <c r="AI4000" s="69" t="str">
        <f t="shared" si="663"/>
        <v/>
      </c>
      <c r="AJ4000" s="69" t="str">
        <f t="shared" si="664"/>
        <v/>
      </c>
      <c r="AK4000" s="69" t="str">
        <f t="shared" si="665"/>
        <v/>
      </c>
      <c r="AL4000" s="69">
        <f t="shared" si="666"/>
        <v>0</v>
      </c>
      <c r="AM4000" s="69"/>
    </row>
    <row r="4001" spans="29:39">
      <c r="AC4001" s="69" t="str">
        <f t="shared" si="657"/>
        <v/>
      </c>
      <c r="AD4001" s="69" t="str">
        <f t="shared" si="658"/>
        <v/>
      </c>
      <c r="AE4001" s="69" t="str">
        <f t="shared" si="659"/>
        <v/>
      </c>
      <c r="AF4001" s="69" t="str">
        <f t="shared" si="660"/>
        <v/>
      </c>
      <c r="AG4001" s="69" t="str">
        <f t="shared" si="661"/>
        <v/>
      </c>
      <c r="AH4001" s="69" t="str">
        <f t="shared" si="662"/>
        <v/>
      </c>
      <c r="AI4001" s="69" t="str">
        <f t="shared" si="663"/>
        <v/>
      </c>
      <c r="AJ4001" s="69" t="str">
        <f t="shared" si="664"/>
        <v/>
      </c>
      <c r="AK4001" s="69" t="str">
        <f t="shared" si="665"/>
        <v/>
      </c>
      <c r="AL4001" s="69">
        <f t="shared" si="666"/>
        <v>0</v>
      </c>
      <c r="AM4001" s="69"/>
    </row>
    <row r="4002" spans="29:39">
      <c r="AC4002" s="69" t="str">
        <f t="shared" si="657"/>
        <v/>
      </c>
      <c r="AD4002" s="69" t="str">
        <f t="shared" si="658"/>
        <v/>
      </c>
      <c r="AE4002" s="69" t="str">
        <f t="shared" si="659"/>
        <v/>
      </c>
      <c r="AF4002" s="69" t="str">
        <f t="shared" si="660"/>
        <v/>
      </c>
      <c r="AG4002" s="69" t="str">
        <f t="shared" si="661"/>
        <v/>
      </c>
      <c r="AH4002" s="69" t="str">
        <f t="shared" si="662"/>
        <v/>
      </c>
      <c r="AI4002" s="69" t="str">
        <f t="shared" si="663"/>
        <v/>
      </c>
      <c r="AJ4002" s="69" t="str">
        <f t="shared" si="664"/>
        <v/>
      </c>
      <c r="AK4002" s="69" t="str">
        <f t="shared" si="665"/>
        <v/>
      </c>
      <c r="AL4002" s="69">
        <f t="shared" si="666"/>
        <v>0</v>
      </c>
      <c r="AM4002" s="69"/>
    </row>
    <row r="4003" spans="29:39">
      <c r="AC4003" s="69" t="str">
        <f t="shared" si="657"/>
        <v/>
      </c>
      <c r="AD4003" s="69" t="str">
        <f t="shared" si="658"/>
        <v/>
      </c>
      <c r="AE4003" s="69" t="str">
        <f t="shared" si="659"/>
        <v/>
      </c>
      <c r="AF4003" s="69" t="str">
        <f t="shared" si="660"/>
        <v/>
      </c>
      <c r="AG4003" s="69" t="str">
        <f t="shared" si="661"/>
        <v/>
      </c>
      <c r="AH4003" s="69" t="str">
        <f t="shared" si="662"/>
        <v/>
      </c>
      <c r="AI4003" s="69" t="str">
        <f t="shared" si="663"/>
        <v/>
      </c>
      <c r="AJ4003" s="69" t="str">
        <f t="shared" si="664"/>
        <v/>
      </c>
      <c r="AK4003" s="69" t="str">
        <f t="shared" si="665"/>
        <v/>
      </c>
      <c r="AL4003" s="69">
        <f t="shared" si="666"/>
        <v>0</v>
      </c>
      <c r="AM4003" s="69"/>
    </row>
    <row r="4004" spans="29:39">
      <c r="AC4004" s="69" t="str">
        <f t="shared" si="657"/>
        <v/>
      </c>
      <c r="AD4004" s="69" t="str">
        <f t="shared" si="658"/>
        <v/>
      </c>
      <c r="AE4004" s="69" t="str">
        <f t="shared" si="659"/>
        <v/>
      </c>
      <c r="AF4004" s="69" t="str">
        <f t="shared" si="660"/>
        <v/>
      </c>
      <c r="AG4004" s="69" t="str">
        <f t="shared" si="661"/>
        <v/>
      </c>
      <c r="AH4004" s="69" t="str">
        <f t="shared" si="662"/>
        <v/>
      </c>
      <c r="AI4004" s="69" t="str">
        <f t="shared" si="663"/>
        <v/>
      </c>
      <c r="AJ4004" s="69" t="str">
        <f t="shared" si="664"/>
        <v/>
      </c>
      <c r="AK4004" s="69" t="str">
        <f t="shared" si="665"/>
        <v/>
      </c>
      <c r="AL4004" s="69">
        <f t="shared" si="666"/>
        <v>0</v>
      </c>
      <c r="AM4004" s="69"/>
    </row>
    <row r="4005" spans="29:39">
      <c r="AC4005" s="69" t="str">
        <f t="shared" si="657"/>
        <v/>
      </c>
      <c r="AD4005" s="69" t="str">
        <f t="shared" si="658"/>
        <v/>
      </c>
      <c r="AE4005" s="69" t="str">
        <f t="shared" si="659"/>
        <v/>
      </c>
      <c r="AF4005" s="69" t="str">
        <f t="shared" si="660"/>
        <v/>
      </c>
      <c r="AG4005" s="69" t="str">
        <f t="shared" si="661"/>
        <v/>
      </c>
      <c r="AH4005" s="69" t="str">
        <f t="shared" si="662"/>
        <v/>
      </c>
      <c r="AI4005" s="69" t="str">
        <f t="shared" si="663"/>
        <v/>
      </c>
      <c r="AJ4005" s="69" t="str">
        <f t="shared" si="664"/>
        <v/>
      </c>
      <c r="AK4005" s="69" t="str">
        <f t="shared" si="665"/>
        <v/>
      </c>
      <c r="AL4005" s="69">
        <f t="shared" si="666"/>
        <v>0</v>
      </c>
      <c r="AM4005" s="69"/>
    </row>
    <row r="4006" spans="29:39">
      <c r="AC4006" s="69" t="str">
        <f t="shared" si="657"/>
        <v/>
      </c>
      <c r="AD4006" s="69" t="str">
        <f t="shared" si="658"/>
        <v/>
      </c>
      <c r="AE4006" s="69" t="str">
        <f t="shared" si="659"/>
        <v/>
      </c>
      <c r="AF4006" s="69" t="str">
        <f t="shared" si="660"/>
        <v/>
      </c>
      <c r="AG4006" s="69" t="str">
        <f t="shared" si="661"/>
        <v/>
      </c>
      <c r="AH4006" s="69" t="str">
        <f t="shared" si="662"/>
        <v/>
      </c>
      <c r="AI4006" s="69" t="str">
        <f t="shared" si="663"/>
        <v/>
      </c>
      <c r="AJ4006" s="69" t="str">
        <f t="shared" si="664"/>
        <v/>
      </c>
      <c r="AK4006" s="69" t="str">
        <f t="shared" si="665"/>
        <v/>
      </c>
      <c r="AL4006" s="69">
        <f t="shared" si="666"/>
        <v>0</v>
      </c>
      <c r="AM4006" s="69"/>
    </row>
    <row r="4007" spans="29:39">
      <c r="AC4007" s="69" t="str">
        <f t="shared" si="657"/>
        <v/>
      </c>
      <c r="AD4007" s="69" t="str">
        <f t="shared" si="658"/>
        <v/>
      </c>
      <c r="AE4007" s="69" t="str">
        <f t="shared" si="659"/>
        <v/>
      </c>
      <c r="AF4007" s="69" t="str">
        <f t="shared" si="660"/>
        <v/>
      </c>
      <c r="AG4007" s="69" t="str">
        <f t="shared" si="661"/>
        <v/>
      </c>
      <c r="AH4007" s="69" t="str">
        <f t="shared" si="662"/>
        <v/>
      </c>
      <c r="AI4007" s="69" t="str">
        <f t="shared" si="663"/>
        <v/>
      </c>
      <c r="AJ4007" s="69" t="str">
        <f t="shared" si="664"/>
        <v/>
      </c>
      <c r="AK4007" s="69" t="str">
        <f t="shared" si="665"/>
        <v/>
      </c>
      <c r="AL4007" s="69">
        <f t="shared" si="666"/>
        <v>0</v>
      </c>
      <c r="AM4007" s="69"/>
    </row>
    <row r="4008" spans="29:39">
      <c r="AC4008" s="69" t="str">
        <f t="shared" si="657"/>
        <v/>
      </c>
      <c r="AD4008" s="69" t="str">
        <f t="shared" si="658"/>
        <v/>
      </c>
      <c r="AE4008" s="69" t="str">
        <f t="shared" si="659"/>
        <v/>
      </c>
      <c r="AF4008" s="69" t="str">
        <f t="shared" si="660"/>
        <v/>
      </c>
      <c r="AG4008" s="69" t="str">
        <f t="shared" si="661"/>
        <v/>
      </c>
      <c r="AH4008" s="69" t="str">
        <f t="shared" si="662"/>
        <v/>
      </c>
      <c r="AI4008" s="69" t="str">
        <f t="shared" si="663"/>
        <v/>
      </c>
      <c r="AJ4008" s="69" t="str">
        <f t="shared" si="664"/>
        <v/>
      </c>
      <c r="AK4008" s="69" t="str">
        <f t="shared" si="665"/>
        <v/>
      </c>
      <c r="AL4008" s="69">
        <f t="shared" si="666"/>
        <v>0</v>
      </c>
      <c r="AM4008" s="69"/>
    </row>
    <row r="4009" spans="29:39">
      <c r="AC4009" s="69" t="str">
        <f t="shared" si="657"/>
        <v/>
      </c>
      <c r="AD4009" s="69" t="str">
        <f t="shared" si="658"/>
        <v/>
      </c>
      <c r="AE4009" s="69" t="str">
        <f t="shared" si="659"/>
        <v/>
      </c>
      <c r="AF4009" s="69" t="str">
        <f t="shared" si="660"/>
        <v/>
      </c>
      <c r="AG4009" s="69" t="str">
        <f t="shared" si="661"/>
        <v/>
      </c>
      <c r="AH4009" s="69" t="str">
        <f t="shared" si="662"/>
        <v/>
      </c>
      <c r="AI4009" s="69" t="str">
        <f t="shared" si="663"/>
        <v/>
      </c>
      <c r="AJ4009" s="69" t="str">
        <f t="shared" si="664"/>
        <v/>
      </c>
      <c r="AK4009" s="69" t="str">
        <f t="shared" si="665"/>
        <v/>
      </c>
      <c r="AL4009" s="69">
        <f t="shared" si="666"/>
        <v>0</v>
      </c>
      <c r="AM4009" s="69"/>
    </row>
    <row r="4010" spans="29:39">
      <c r="AC4010" s="69" t="str">
        <f t="shared" si="657"/>
        <v/>
      </c>
      <c r="AD4010" s="69" t="str">
        <f t="shared" si="658"/>
        <v/>
      </c>
      <c r="AE4010" s="69" t="str">
        <f t="shared" si="659"/>
        <v/>
      </c>
      <c r="AF4010" s="69" t="str">
        <f t="shared" si="660"/>
        <v/>
      </c>
      <c r="AG4010" s="69" t="str">
        <f t="shared" si="661"/>
        <v/>
      </c>
      <c r="AH4010" s="69" t="str">
        <f t="shared" si="662"/>
        <v/>
      </c>
      <c r="AI4010" s="69" t="str">
        <f t="shared" si="663"/>
        <v/>
      </c>
      <c r="AJ4010" s="69" t="str">
        <f t="shared" si="664"/>
        <v/>
      </c>
      <c r="AK4010" s="69" t="str">
        <f t="shared" si="665"/>
        <v/>
      </c>
      <c r="AL4010" s="69">
        <f t="shared" si="666"/>
        <v>0</v>
      </c>
      <c r="AM4010" s="69"/>
    </row>
    <row r="4011" spans="29:39">
      <c r="AC4011" s="69" t="str">
        <f t="shared" si="657"/>
        <v/>
      </c>
      <c r="AD4011" s="69" t="str">
        <f t="shared" si="658"/>
        <v/>
      </c>
      <c r="AE4011" s="69" t="str">
        <f t="shared" si="659"/>
        <v/>
      </c>
      <c r="AF4011" s="69" t="str">
        <f t="shared" si="660"/>
        <v/>
      </c>
      <c r="AG4011" s="69" t="str">
        <f t="shared" si="661"/>
        <v/>
      </c>
      <c r="AH4011" s="69" t="str">
        <f t="shared" si="662"/>
        <v/>
      </c>
      <c r="AI4011" s="69" t="str">
        <f t="shared" si="663"/>
        <v/>
      </c>
      <c r="AJ4011" s="69" t="str">
        <f t="shared" si="664"/>
        <v/>
      </c>
      <c r="AK4011" s="69" t="str">
        <f t="shared" si="665"/>
        <v/>
      </c>
      <c r="AL4011" s="69">
        <f t="shared" si="666"/>
        <v>0</v>
      </c>
      <c r="AM4011" s="69"/>
    </row>
    <row r="4012" spans="29:39">
      <c r="AC4012" s="69" t="str">
        <f t="shared" si="657"/>
        <v/>
      </c>
      <c r="AD4012" s="69" t="str">
        <f t="shared" si="658"/>
        <v/>
      </c>
      <c r="AE4012" s="69" t="str">
        <f t="shared" si="659"/>
        <v/>
      </c>
      <c r="AF4012" s="69" t="str">
        <f t="shared" si="660"/>
        <v/>
      </c>
      <c r="AG4012" s="69" t="str">
        <f t="shared" si="661"/>
        <v/>
      </c>
      <c r="AH4012" s="69" t="str">
        <f t="shared" si="662"/>
        <v/>
      </c>
      <c r="AI4012" s="69" t="str">
        <f t="shared" si="663"/>
        <v/>
      </c>
      <c r="AJ4012" s="69" t="str">
        <f t="shared" si="664"/>
        <v/>
      </c>
      <c r="AK4012" s="69" t="str">
        <f t="shared" si="665"/>
        <v/>
      </c>
      <c r="AL4012" s="69">
        <f t="shared" si="666"/>
        <v>0</v>
      </c>
      <c r="AM4012" s="69"/>
    </row>
    <row r="4013" spans="29:39">
      <c r="AC4013" s="69" t="str">
        <f t="shared" si="657"/>
        <v/>
      </c>
      <c r="AD4013" s="69" t="str">
        <f t="shared" si="658"/>
        <v/>
      </c>
      <c r="AE4013" s="69" t="str">
        <f t="shared" si="659"/>
        <v/>
      </c>
      <c r="AF4013" s="69" t="str">
        <f t="shared" si="660"/>
        <v/>
      </c>
      <c r="AG4013" s="69" t="str">
        <f t="shared" si="661"/>
        <v/>
      </c>
      <c r="AH4013" s="69" t="str">
        <f t="shared" si="662"/>
        <v/>
      </c>
      <c r="AI4013" s="69" t="str">
        <f t="shared" si="663"/>
        <v/>
      </c>
      <c r="AJ4013" s="69" t="str">
        <f t="shared" si="664"/>
        <v/>
      </c>
      <c r="AK4013" s="69" t="str">
        <f t="shared" si="665"/>
        <v/>
      </c>
      <c r="AL4013" s="69">
        <f t="shared" si="666"/>
        <v>0</v>
      </c>
      <c r="AM4013" s="69"/>
    </row>
    <row r="4014" spans="29:39">
      <c r="AC4014" s="69" t="str">
        <f t="shared" si="657"/>
        <v/>
      </c>
      <c r="AD4014" s="69" t="str">
        <f t="shared" si="658"/>
        <v/>
      </c>
      <c r="AE4014" s="69" t="str">
        <f t="shared" si="659"/>
        <v/>
      </c>
      <c r="AF4014" s="69" t="str">
        <f t="shared" si="660"/>
        <v/>
      </c>
      <c r="AG4014" s="69" t="str">
        <f t="shared" si="661"/>
        <v/>
      </c>
      <c r="AH4014" s="69" t="str">
        <f t="shared" si="662"/>
        <v/>
      </c>
      <c r="AI4014" s="69" t="str">
        <f t="shared" si="663"/>
        <v/>
      </c>
      <c r="AJ4014" s="69" t="str">
        <f t="shared" si="664"/>
        <v/>
      </c>
      <c r="AK4014" s="69" t="str">
        <f t="shared" si="665"/>
        <v/>
      </c>
      <c r="AL4014" s="69">
        <f t="shared" si="666"/>
        <v>0</v>
      </c>
      <c r="AM4014" s="69"/>
    </row>
    <row r="4015" spans="29:39">
      <c r="AC4015" s="69" t="str">
        <f t="shared" si="657"/>
        <v/>
      </c>
      <c r="AD4015" s="69" t="str">
        <f t="shared" si="658"/>
        <v/>
      </c>
      <c r="AE4015" s="69" t="str">
        <f t="shared" si="659"/>
        <v/>
      </c>
      <c r="AF4015" s="69" t="str">
        <f t="shared" si="660"/>
        <v/>
      </c>
      <c r="AG4015" s="69" t="str">
        <f t="shared" si="661"/>
        <v/>
      </c>
      <c r="AH4015" s="69" t="str">
        <f t="shared" si="662"/>
        <v/>
      </c>
      <c r="AI4015" s="69" t="str">
        <f t="shared" si="663"/>
        <v/>
      </c>
      <c r="AJ4015" s="69" t="str">
        <f t="shared" si="664"/>
        <v/>
      </c>
      <c r="AK4015" s="69" t="str">
        <f t="shared" si="665"/>
        <v/>
      </c>
      <c r="AL4015" s="69">
        <f t="shared" si="666"/>
        <v>0</v>
      </c>
      <c r="AM4015" s="69"/>
    </row>
    <row r="4016" spans="29:39">
      <c r="AC4016" s="69" t="str">
        <f t="shared" si="657"/>
        <v/>
      </c>
      <c r="AD4016" s="69" t="str">
        <f t="shared" si="658"/>
        <v/>
      </c>
      <c r="AE4016" s="69" t="str">
        <f t="shared" si="659"/>
        <v/>
      </c>
      <c r="AF4016" s="69" t="str">
        <f t="shared" si="660"/>
        <v/>
      </c>
      <c r="AG4016" s="69" t="str">
        <f t="shared" si="661"/>
        <v/>
      </c>
      <c r="AH4016" s="69" t="str">
        <f t="shared" si="662"/>
        <v/>
      </c>
      <c r="AI4016" s="69" t="str">
        <f t="shared" si="663"/>
        <v/>
      </c>
      <c r="AJ4016" s="69" t="str">
        <f t="shared" si="664"/>
        <v/>
      </c>
      <c r="AK4016" s="69" t="str">
        <f t="shared" si="665"/>
        <v/>
      </c>
      <c r="AL4016" s="69">
        <f t="shared" si="666"/>
        <v>0</v>
      </c>
      <c r="AM4016" s="69"/>
    </row>
    <row r="4017" spans="29:39">
      <c r="AC4017" s="69" t="str">
        <f t="shared" si="657"/>
        <v/>
      </c>
      <c r="AD4017" s="69" t="str">
        <f t="shared" si="658"/>
        <v/>
      </c>
      <c r="AE4017" s="69" t="str">
        <f t="shared" si="659"/>
        <v/>
      </c>
      <c r="AF4017" s="69" t="str">
        <f t="shared" si="660"/>
        <v/>
      </c>
      <c r="AG4017" s="69" t="str">
        <f t="shared" si="661"/>
        <v/>
      </c>
      <c r="AH4017" s="69" t="str">
        <f t="shared" si="662"/>
        <v/>
      </c>
      <c r="AI4017" s="69" t="str">
        <f t="shared" si="663"/>
        <v/>
      </c>
      <c r="AJ4017" s="69" t="str">
        <f t="shared" si="664"/>
        <v/>
      </c>
      <c r="AK4017" s="69" t="str">
        <f t="shared" si="665"/>
        <v/>
      </c>
      <c r="AL4017" s="69">
        <f t="shared" si="666"/>
        <v>0</v>
      </c>
      <c r="AM4017" s="69"/>
    </row>
    <row r="4018" spans="29:39">
      <c r="AC4018" s="69" t="str">
        <f t="shared" si="657"/>
        <v/>
      </c>
      <c r="AD4018" s="69" t="str">
        <f t="shared" si="658"/>
        <v/>
      </c>
      <c r="AE4018" s="69" t="str">
        <f t="shared" si="659"/>
        <v/>
      </c>
      <c r="AF4018" s="69" t="str">
        <f t="shared" si="660"/>
        <v/>
      </c>
      <c r="AG4018" s="69" t="str">
        <f t="shared" si="661"/>
        <v/>
      </c>
      <c r="AH4018" s="69" t="str">
        <f t="shared" si="662"/>
        <v/>
      </c>
      <c r="AI4018" s="69" t="str">
        <f t="shared" si="663"/>
        <v/>
      </c>
      <c r="AJ4018" s="69" t="str">
        <f t="shared" si="664"/>
        <v/>
      </c>
      <c r="AK4018" s="69" t="str">
        <f t="shared" si="665"/>
        <v/>
      </c>
      <c r="AL4018" s="69">
        <f t="shared" si="666"/>
        <v>0</v>
      </c>
      <c r="AM4018" s="69"/>
    </row>
    <row r="4019" spans="29:39">
      <c r="AC4019" s="69" t="str">
        <f t="shared" si="657"/>
        <v/>
      </c>
      <c r="AD4019" s="69" t="str">
        <f t="shared" si="658"/>
        <v/>
      </c>
      <c r="AE4019" s="69" t="str">
        <f t="shared" si="659"/>
        <v/>
      </c>
      <c r="AF4019" s="69" t="str">
        <f t="shared" si="660"/>
        <v/>
      </c>
      <c r="AG4019" s="69" t="str">
        <f t="shared" si="661"/>
        <v/>
      </c>
      <c r="AH4019" s="69" t="str">
        <f t="shared" si="662"/>
        <v/>
      </c>
      <c r="AI4019" s="69" t="str">
        <f t="shared" si="663"/>
        <v/>
      </c>
      <c r="AJ4019" s="69" t="str">
        <f t="shared" si="664"/>
        <v/>
      </c>
      <c r="AK4019" s="69" t="str">
        <f t="shared" si="665"/>
        <v/>
      </c>
      <c r="AL4019" s="69">
        <f t="shared" si="666"/>
        <v>0</v>
      </c>
      <c r="AM4019" s="69"/>
    </row>
    <row r="4020" spans="29:39">
      <c r="AC4020" s="69" t="str">
        <f t="shared" si="657"/>
        <v/>
      </c>
      <c r="AD4020" s="69" t="str">
        <f t="shared" si="658"/>
        <v/>
      </c>
      <c r="AE4020" s="69" t="str">
        <f t="shared" si="659"/>
        <v/>
      </c>
      <c r="AF4020" s="69" t="str">
        <f t="shared" si="660"/>
        <v/>
      </c>
      <c r="AG4020" s="69" t="str">
        <f t="shared" si="661"/>
        <v/>
      </c>
      <c r="AH4020" s="69" t="str">
        <f t="shared" si="662"/>
        <v/>
      </c>
      <c r="AI4020" s="69" t="str">
        <f t="shared" si="663"/>
        <v/>
      </c>
      <c r="AJ4020" s="69" t="str">
        <f t="shared" si="664"/>
        <v/>
      </c>
      <c r="AK4020" s="69" t="str">
        <f t="shared" si="665"/>
        <v/>
      </c>
      <c r="AL4020" s="69">
        <f t="shared" si="666"/>
        <v>0</v>
      </c>
      <c r="AM4020" s="69"/>
    </row>
    <row r="4021" spans="29:39">
      <c r="AC4021" s="69" t="str">
        <f t="shared" si="657"/>
        <v/>
      </c>
      <c r="AD4021" s="69" t="str">
        <f t="shared" si="658"/>
        <v/>
      </c>
      <c r="AE4021" s="69" t="str">
        <f t="shared" si="659"/>
        <v/>
      </c>
      <c r="AF4021" s="69" t="str">
        <f t="shared" si="660"/>
        <v/>
      </c>
      <c r="AG4021" s="69" t="str">
        <f t="shared" si="661"/>
        <v/>
      </c>
      <c r="AH4021" s="69" t="str">
        <f t="shared" si="662"/>
        <v/>
      </c>
      <c r="AI4021" s="69" t="str">
        <f t="shared" si="663"/>
        <v/>
      </c>
      <c r="AJ4021" s="69" t="str">
        <f t="shared" si="664"/>
        <v/>
      </c>
      <c r="AK4021" s="69" t="str">
        <f t="shared" si="665"/>
        <v/>
      </c>
      <c r="AL4021" s="69">
        <f t="shared" si="666"/>
        <v>0</v>
      </c>
      <c r="AM4021" s="69"/>
    </row>
    <row r="4022" spans="29:39">
      <c r="AC4022" s="69" t="str">
        <f t="shared" si="657"/>
        <v/>
      </c>
      <c r="AD4022" s="69" t="str">
        <f t="shared" si="658"/>
        <v/>
      </c>
      <c r="AE4022" s="69" t="str">
        <f t="shared" si="659"/>
        <v/>
      </c>
      <c r="AF4022" s="69" t="str">
        <f t="shared" si="660"/>
        <v/>
      </c>
      <c r="AG4022" s="69" t="str">
        <f t="shared" si="661"/>
        <v/>
      </c>
      <c r="AH4022" s="69" t="str">
        <f t="shared" si="662"/>
        <v/>
      </c>
      <c r="AI4022" s="69" t="str">
        <f t="shared" si="663"/>
        <v/>
      </c>
      <c r="AJ4022" s="69" t="str">
        <f t="shared" si="664"/>
        <v/>
      </c>
      <c r="AK4022" s="69" t="str">
        <f t="shared" si="665"/>
        <v/>
      </c>
      <c r="AL4022" s="69">
        <f t="shared" si="666"/>
        <v>0</v>
      </c>
      <c r="AM4022" s="69"/>
    </row>
    <row r="4023" spans="29:39">
      <c r="AC4023" s="69" t="str">
        <f t="shared" si="657"/>
        <v/>
      </c>
      <c r="AD4023" s="69" t="str">
        <f t="shared" si="658"/>
        <v/>
      </c>
      <c r="AE4023" s="69" t="str">
        <f t="shared" si="659"/>
        <v/>
      </c>
      <c r="AF4023" s="69" t="str">
        <f t="shared" si="660"/>
        <v/>
      </c>
      <c r="AG4023" s="69" t="str">
        <f t="shared" si="661"/>
        <v/>
      </c>
      <c r="AH4023" s="69" t="str">
        <f t="shared" si="662"/>
        <v/>
      </c>
      <c r="AI4023" s="69" t="str">
        <f t="shared" si="663"/>
        <v/>
      </c>
      <c r="AJ4023" s="69" t="str">
        <f t="shared" si="664"/>
        <v/>
      </c>
      <c r="AK4023" s="69" t="str">
        <f t="shared" si="665"/>
        <v/>
      </c>
      <c r="AL4023" s="69">
        <f t="shared" si="666"/>
        <v>0</v>
      </c>
      <c r="AM4023" s="69"/>
    </row>
    <row r="4024" spans="29:39">
      <c r="AC4024" s="69" t="str">
        <f t="shared" si="657"/>
        <v/>
      </c>
      <c r="AD4024" s="69" t="str">
        <f t="shared" si="658"/>
        <v/>
      </c>
      <c r="AE4024" s="69" t="str">
        <f t="shared" si="659"/>
        <v/>
      </c>
      <c r="AF4024" s="69" t="str">
        <f t="shared" si="660"/>
        <v/>
      </c>
      <c r="AG4024" s="69" t="str">
        <f t="shared" si="661"/>
        <v/>
      </c>
      <c r="AH4024" s="69" t="str">
        <f t="shared" si="662"/>
        <v/>
      </c>
      <c r="AI4024" s="69" t="str">
        <f t="shared" si="663"/>
        <v/>
      </c>
      <c r="AJ4024" s="69" t="str">
        <f t="shared" si="664"/>
        <v/>
      </c>
      <c r="AK4024" s="69" t="str">
        <f t="shared" si="665"/>
        <v/>
      </c>
      <c r="AL4024" s="69">
        <f t="shared" si="666"/>
        <v>0</v>
      </c>
      <c r="AM4024" s="69"/>
    </row>
    <row r="4025" spans="29:39">
      <c r="AC4025" s="69" t="str">
        <f t="shared" si="657"/>
        <v/>
      </c>
      <c r="AD4025" s="69" t="str">
        <f t="shared" si="658"/>
        <v/>
      </c>
      <c r="AE4025" s="69" t="str">
        <f t="shared" si="659"/>
        <v/>
      </c>
      <c r="AF4025" s="69" t="str">
        <f t="shared" si="660"/>
        <v/>
      </c>
      <c r="AG4025" s="69" t="str">
        <f t="shared" si="661"/>
        <v/>
      </c>
      <c r="AH4025" s="69" t="str">
        <f t="shared" si="662"/>
        <v/>
      </c>
      <c r="AI4025" s="69" t="str">
        <f t="shared" si="663"/>
        <v/>
      </c>
      <c r="AJ4025" s="69" t="str">
        <f t="shared" si="664"/>
        <v/>
      </c>
      <c r="AK4025" s="69" t="str">
        <f t="shared" si="665"/>
        <v/>
      </c>
      <c r="AL4025" s="69">
        <f t="shared" si="666"/>
        <v>0</v>
      </c>
      <c r="AM4025" s="69"/>
    </row>
    <row r="4026" spans="29:39">
      <c r="AC4026" s="69" t="str">
        <f t="shared" si="657"/>
        <v/>
      </c>
      <c r="AD4026" s="69" t="str">
        <f t="shared" si="658"/>
        <v/>
      </c>
      <c r="AE4026" s="69" t="str">
        <f t="shared" si="659"/>
        <v/>
      </c>
      <c r="AF4026" s="69" t="str">
        <f t="shared" si="660"/>
        <v/>
      </c>
      <c r="AG4026" s="69" t="str">
        <f t="shared" si="661"/>
        <v/>
      </c>
      <c r="AH4026" s="69" t="str">
        <f t="shared" si="662"/>
        <v/>
      </c>
      <c r="AI4026" s="69" t="str">
        <f t="shared" si="663"/>
        <v/>
      </c>
      <c r="AJ4026" s="69" t="str">
        <f t="shared" si="664"/>
        <v/>
      </c>
      <c r="AK4026" s="69" t="str">
        <f t="shared" si="665"/>
        <v/>
      </c>
      <c r="AL4026" s="69">
        <f t="shared" si="666"/>
        <v>0</v>
      </c>
      <c r="AM4026" s="69"/>
    </row>
    <row r="4027" spans="29:39">
      <c r="AC4027" s="69" t="str">
        <f t="shared" si="657"/>
        <v/>
      </c>
      <c r="AD4027" s="69" t="str">
        <f t="shared" si="658"/>
        <v/>
      </c>
      <c r="AE4027" s="69" t="str">
        <f t="shared" si="659"/>
        <v/>
      </c>
      <c r="AF4027" s="69" t="str">
        <f t="shared" si="660"/>
        <v/>
      </c>
      <c r="AG4027" s="69" t="str">
        <f t="shared" si="661"/>
        <v/>
      </c>
      <c r="AH4027" s="69" t="str">
        <f t="shared" si="662"/>
        <v/>
      </c>
      <c r="AI4027" s="69" t="str">
        <f t="shared" si="663"/>
        <v/>
      </c>
      <c r="AJ4027" s="69" t="str">
        <f t="shared" si="664"/>
        <v/>
      </c>
      <c r="AK4027" s="69" t="str">
        <f t="shared" si="665"/>
        <v/>
      </c>
      <c r="AL4027" s="69">
        <f t="shared" si="666"/>
        <v>0</v>
      </c>
      <c r="AM4027" s="69"/>
    </row>
    <row r="4028" spans="29:39">
      <c r="AC4028" s="69" t="str">
        <f t="shared" si="657"/>
        <v/>
      </c>
      <c r="AD4028" s="69" t="str">
        <f t="shared" si="658"/>
        <v/>
      </c>
      <c r="AE4028" s="69" t="str">
        <f t="shared" si="659"/>
        <v/>
      </c>
      <c r="AF4028" s="69" t="str">
        <f t="shared" si="660"/>
        <v/>
      </c>
      <c r="AG4028" s="69" t="str">
        <f t="shared" si="661"/>
        <v/>
      </c>
      <c r="AH4028" s="69" t="str">
        <f t="shared" si="662"/>
        <v/>
      </c>
      <c r="AI4028" s="69" t="str">
        <f t="shared" si="663"/>
        <v/>
      </c>
      <c r="AJ4028" s="69" t="str">
        <f t="shared" si="664"/>
        <v/>
      </c>
      <c r="AK4028" s="69" t="str">
        <f t="shared" si="665"/>
        <v/>
      </c>
      <c r="AL4028" s="69">
        <f t="shared" si="666"/>
        <v>0</v>
      </c>
      <c r="AM4028" s="69"/>
    </row>
    <row r="4029" spans="29:39">
      <c r="AC4029" s="69" t="str">
        <f t="shared" si="657"/>
        <v/>
      </c>
      <c r="AD4029" s="69" t="str">
        <f t="shared" si="658"/>
        <v/>
      </c>
      <c r="AE4029" s="69" t="str">
        <f t="shared" si="659"/>
        <v/>
      </c>
      <c r="AF4029" s="69" t="str">
        <f t="shared" si="660"/>
        <v/>
      </c>
      <c r="AG4029" s="69" t="str">
        <f t="shared" si="661"/>
        <v/>
      </c>
      <c r="AH4029" s="69" t="str">
        <f t="shared" si="662"/>
        <v/>
      </c>
      <c r="AI4029" s="69" t="str">
        <f t="shared" si="663"/>
        <v/>
      </c>
      <c r="AJ4029" s="69" t="str">
        <f t="shared" si="664"/>
        <v/>
      </c>
      <c r="AK4029" s="69" t="str">
        <f t="shared" si="665"/>
        <v/>
      </c>
      <c r="AL4029" s="69">
        <f t="shared" si="666"/>
        <v>0</v>
      </c>
      <c r="AM4029" s="69"/>
    </row>
    <row r="4030" spans="29:39">
      <c r="AC4030" s="69" t="str">
        <f t="shared" si="657"/>
        <v/>
      </c>
      <c r="AD4030" s="69" t="str">
        <f t="shared" si="658"/>
        <v/>
      </c>
      <c r="AE4030" s="69" t="str">
        <f t="shared" si="659"/>
        <v/>
      </c>
      <c r="AF4030" s="69" t="str">
        <f t="shared" si="660"/>
        <v/>
      </c>
      <c r="AG4030" s="69" t="str">
        <f t="shared" si="661"/>
        <v/>
      </c>
      <c r="AH4030" s="69" t="str">
        <f t="shared" si="662"/>
        <v/>
      </c>
      <c r="AI4030" s="69" t="str">
        <f t="shared" si="663"/>
        <v/>
      </c>
      <c r="AJ4030" s="69" t="str">
        <f t="shared" si="664"/>
        <v/>
      </c>
      <c r="AK4030" s="69" t="str">
        <f t="shared" si="665"/>
        <v/>
      </c>
      <c r="AL4030" s="69">
        <f t="shared" si="666"/>
        <v>0</v>
      </c>
      <c r="AM4030" s="69"/>
    </row>
    <row r="4031" spans="29:39">
      <c r="AC4031" s="69" t="str">
        <f t="shared" si="657"/>
        <v/>
      </c>
      <c r="AD4031" s="69" t="str">
        <f t="shared" si="658"/>
        <v/>
      </c>
      <c r="AE4031" s="69" t="str">
        <f t="shared" si="659"/>
        <v/>
      </c>
      <c r="AF4031" s="69" t="str">
        <f t="shared" si="660"/>
        <v/>
      </c>
      <c r="AG4031" s="69" t="str">
        <f t="shared" si="661"/>
        <v/>
      </c>
      <c r="AH4031" s="69" t="str">
        <f t="shared" si="662"/>
        <v/>
      </c>
      <c r="AI4031" s="69" t="str">
        <f t="shared" si="663"/>
        <v/>
      </c>
      <c r="AJ4031" s="69" t="str">
        <f t="shared" si="664"/>
        <v/>
      </c>
      <c r="AK4031" s="69" t="str">
        <f t="shared" si="665"/>
        <v/>
      </c>
      <c r="AL4031" s="69">
        <f t="shared" si="666"/>
        <v>0</v>
      </c>
      <c r="AM4031" s="69"/>
    </row>
    <row r="4032" spans="29:39">
      <c r="AC4032" s="69" t="str">
        <f t="shared" si="657"/>
        <v/>
      </c>
      <c r="AD4032" s="69" t="str">
        <f t="shared" si="658"/>
        <v/>
      </c>
      <c r="AE4032" s="69" t="str">
        <f t="shared" si="659"/>
        <v/>
      </c>
      <c r="AF4032" s="69" t="str">
        <f t="shared" si="660"/>
        <v/>
      </c>
      <c r="AG4032" s="69" t="str">
        <f t="shared" si="661"/>
        <v/>
      </c>
      <c r="AH4032" s="69" t="str">
        <f t="shared" si="662"/>
        <v/>
      </c>
      <c r="AI4032" s="69" t="str">
        <f t="shared" si="663"/>
        <v/>
      </c>
      <c r="AJ4032" s="69" t="str">
        <f t="shared" si="664"/>
        <v/>
      </c>
      <c r="AK4032" s="69" t="str">
        <f t="shared" si="665"/>
        <v/>
      </c>
      <c r="AL4032" s="69">
        <f t="shared" si="666"/>
        <v>0</v>
      </c>
      <c r="AM4032" s="69"/>
    </row>
    <row r="4033" spans="29:39">
      <c r="AC4033" s="69" t="str">
        <f t="shared" si="657"/>
        <v/>
      </c>
      <c r="AD4033" s="69" t="str">
        <f t="shared" si="658"/>
        <v/>
      </c>
      <c r="AE4033" s="69" t="str">
        <f t="shared" si="659"/>
        <v/>
      </c>
      <c r="AF4033" s="69" t="str">
        <f t="shared" si="660"/>
        <v/>
      </c>
      <c r="AG4033" s="69" t="str">
        <f t="shared" si="661"/>
        <v/>
      </c>
      <c r="AH4033" s="69" t="str">
        <f t="shared" si="662"/>
        <v/>
      </c>
      <c r="AI4033" s="69" t="str">
        <f t="shared" si="663"/>
        <v/>
      </c>
      <c r="AJ4033" s="69" t="str">
        <f t="shared" si="664"/>
        <v/>
      </c>
      <c r="AK4033" s="69" t="str">
        <f t="shared" si="665"/>
        <v/>
      </c>
      <c r="AL4033" s="69">
        <f t="shared" si="666"/>
        <v>0</v>
      </c>
      <c r="AM4033" s="69"/>
    </row>
    <row r="4034" spans="29:39">
      <c r="AC4034" s="69" t="str">
        <f t="shared" si="657"/>
        <v/>
      </c>
      <c r="AD4034" s="69" t="str">
        <f t="shared" si="658"/>
        <v/>
      </c>
      <c r="AE4034" s="69" t="str">
        <f t="shared" si="659"/>
        <v/>
      </c>
      <c r="AF4034" s="69" t="str">
        <f t="shared" si="660"/>
        <v/>
      </c>
      <c r="AG4034" s="69" t="str">
        <f t="shared" si="661"/>
        <v/>
      </c>
      <c r="AH4034" s="69" t="str">
        <f t="shared" si="662"/>
        <v/>
      </c>
      <c r="AI4034" s="69" t="str">
        <f t="shared" si="663"/>
        <v/>
      </c>
      <c r="AJ4034" s="69" t="str">
        <f t="shared" si="664"/>
        <v/>
      </c>
      <c r="AK4034" s="69" t="str">
        <f t="shared" si="665"/>
        <v/>
      </c>
      <c r="AL4034" s="69">
        <f t="shared" si="666"/>
        <v>0</v>
      </c>
      <c r="AM4034" s="69"/>
    </row>
    <row r="4035" spans="29:39">
      <c r="AC4035" s="69" t="str">
        <f t="shared" si="657"/>
        <v/>
      </c>
      <c r="AD4035" s="69" t="str">
        <f t="shared" si="658"/>
        <v/>
      </c>
      <c r="AE4035" s="69" t="str">
        <f t="shared" si="659"/>
        <v/>
      </c>
      <c r="AF4035" s="69" t="str">
        <f t="shared" si="660"/>
        <v/>
      </c>
      <c r="AG4035" s="69" t="str">
        <f t="shared" si="661"/>
        <v/>
      </c>
      <c r="AH4035" s="69" t="str">
        <f t="shared" si="662"/>
        <v/>
      </c>
      <c r="AI4035" s="69" t="str">
        <f t="shared" si="663"/>
        <v/>
      </c>
      <c r="AJ4035" s="69" t="str">
        <f t="shared" si="664"/>
        <v/>
      </c>
      <c r="AK4035" s="69" t="str">
        <f t="shared" si="665"/>
        <v/>
      </c>
      <c r="AL4035" s="69">
        <f t="shared" si="666"/>
        <v>0</v>
      </c>
      <c r="AM4035" s="69"/>
    </row>
    <row r="4036" spans="29:39">
      <c r="AC4036" s="69" t="str">
        <f t="shared" si="657"/>
        <v/>
      </c>
      <c r="AD4036" s="69" t="str">
        <f t="shared" si="658"/>
        <v/>
      </c>
      <c r="AE4036" s="69" t="str">
        <f t="shared" si="659"/>
        <v/>
      </c>
      <c r="AF4036" s="69" t="str">
        <f t="shared" si="660"/>
        <v/>
      </c>
      <c r="AG4036" s="69" t="str">
        <f t="shared" si="661"/>
        <v/>
      </c>
      <c r="AH4036" s="69" t="str">
        <f t="shared" si="662"/>
        <v/>
      </c>
      <c r="AI4036" s="69" t="str">
        <f t="shared" si="663"/>
        <v/>
      </c>
      <c r="AJ4036" s="69" t="str">
        <f t="shared" si="664"/>
        <v/>
      </c>
      <c r="AK4036" s="69" t="str">
        <f t="shared" si="665"/>
        <v/>
      </c>
      <c r="AL4036" s="69">
        <f t="shared" si="666"/>
        <v>0</v>
      </c>
      <c r="AM4036" s="69"/>
    </row>
    <row r="4037" spans="29:39">
      <c r="AC4037" s="69" t="str">
        <f t="shared" si="657"/>
        <v/>
      </c>
      <c r="AD4037" s="69" t="str">
        <f t="shared" si="658"/>
        <v/>
      </c>
      <c r="AE4037" s="69" t="str">
        <f t="shared" si="659"/>
        <v/>
      </c>
      <c r="AF4037" s="69" t="str">
        <f t="shared" si="660"/>
        <v/>
      </c>
      <c r="AG4037" s="69" t="str">
        <f t="shared" si="661"/>
        <v/>
      </c>
      <c r="AH4037" s="69" t="str">
        <f t="shared" si="662"/>
        <v/>
      </c>
      <c r="AI4037" s="69" t="str">
        <f t="shared" si="663"/>
        <v/>
      </c>
      <c r="AJ4037" s="69" t="str">
        <f t="shared" si="664"/>
        <v/>
      </c>
      <c r="AK4037" s="69" t="str">
        <f t="shared" si="665"/>
        <v/>
      </c>
      <c r="AL4037" s="69">
        <f t="shared" si="666"/>
        <v>0</v>
      </c>
      <c r="AM4037" s="69"/>
    </row>
    <row r="4038" spans="29:39">
      <c r="AC4038" s="69" t="str">
        <f t="shared" si="657"/>
        <v/>
      </c>
      <c r="AD4038" s="69" t="str">
        <f t="shared" si="658"/>
        <v/>
      </c>
      <c r="AE4038" s="69" t="str">
        <f t="shared" si="659"/>
        <v/>
      </c>
      <c r="AF4038" s="69" t="str">
        <f t="shared" si="660"/>
        <v/>
      </c>
      <c r="AG4038" s="69" t="str">
        <f t="shared" si="661"/>
        <v/>
      </c>
      <c r="AH4038" s="69" t="str">
        <f t="shared" si="662"/>
        <v/>
      </c>
      <c r="AI4038" s="69" t="str">
        <f t="shared" si="663"/>
        <v/>
      </c>
      <c r="AJ4038" s="69" t="str">
        <f t="shared" si="664"/>
        <v/>
      </c>
      <c r="AK4038" s="69" t="str">
        <f t="shared" si="665"/>
        <v/>
      </c>
      <c r="AL4038" s="69">
        <f t="shared" si="666"/>
        <v>0</v>
      </c>
      <c r="AM4038" s="69"/>
    </row>
    <row r="4039" spans="29:39">
      <c r="AC4039" s="69" t="str">
        <f t="shared" si="657"/>
        <v/>
      </c>
      <c r="AD4039" s="69" t="str">
        <f t="shared" si="658"/>
        <v/>
      </c>
      <c r="AE4039" s="69" t="str">
        <f t="shared" si="659"/>
        <v/>
      </c>
      <c r="AF4039" s="69" t="str">
        <f t="shared" si="660"/>
        <v/>
      </c>
      <c r="AG4039" s="69" t="str">
        <f t="shared" si="661"/>
        <v/>
      </c>
      <c r="AH4039" s="69" t="str">
        <f t="shared" si="662"/>
        <v/>
      </c>
      <c r="AI4039" s="69" t="str">
        <f t="shared" si="663"/>
        <v/>
      </c>
      <c r="AJ4039" s="69" t="str">
        <f t="shared" si="664"/>
        <v/>
      </c>
      <c r="AK4039" s="69" t="str">
        <f t="shared" si="665"/>
        <v/>
      </c>
      <c r="AL4039" s="69">
        <f t="shared" si="666"/>
        <v>0</v>
      </c>
      <c r="AM4039" s="69"/>
    </row>
    <row r="4040" spans="29:39">
      <c r="AC4040" s="69" t="str">
        <f t="shared" si="657"/>
        <v/>
      </c>
      <c r="AD4040" s="69" t="str">
        <f t="shared" si="658"/>
        <v/>
      </c>
      <c r="AE4040" s="69" t="str">
        <f t="shared" si="659"/>
        <v/>
      </c>
      <c r="AF4040" s="69" t="str">
        <f t="shared" si="660"/>
        <v/>
      </c>
      <c r="AG4040" s="69" t="str">
        <f t="shared" si="661"/>
        <v/>
      </c>
      <c r="AH4040" s="69" t="str">
        <f t="shared" si="662"/>
        <v/>
      </c>
      <c r="AI4040" s="69" t="str">
        <f t="shared" si="663"/>
        <v/>
      </c>
      <c r="AJ4040" s="69" t="str">
        <f t="shared" si="664"/>
        <v/>
      </c>
      <c r="AK4040" s="69" t="str">
        <f t="shared" si="665"/>
        <v/>
      </c>
      <c r="AL4040" s="69">
        <f t="shared" si="666"/>
        <v>0</v>
      </c>
      <c r="AM4040" s="69"/>
    </row>
    <row r="4041" spans="29:39">
      <c r="AC4041" s="69" t="str">
        <f t="shared" si="657"/>
        <v/>
      </c>
      <c r="AD4041" s="69" t="str">
        <f t="shared" si="658"/>
        <v/>
      </c>
      <c r="AE4041" s="69" t="str">
        <f t="shared" si="659"/>
        <v/>
      </c>
      <c r="AF4041" s="69" t="str">
        <f t="shared" si="660"/>
        <v/>
      </c>
      <c r="AG4041" s="69" t="str">
        <f t="shared" si="661"/>
        <v/>
      </c>
      <c r="AH4041" s="69" t="str">
        <f t="shared" si="662"/>
        <v/>
      </c>
      <c r="AI4041" s="69" t="str">
        <f t="shared" si="663"/>
        <v/>
      </c>
      <c r="AJ4041" s="69" t="str">
        <f t="shared" si="664"/>
        <v/>
      </c>
      <c r="AK4041" s="69" t="str">
        <f t="shared" si="665"/>
        <v/>
      </c>
      <c r="AL4041" s="69">
        <f t="shared" si="666"/>
        <v>0</v>
      </c>
      <c r="AM4041" s="69"/>
    </row>
    <row r="4042" spans="29:39">
      <c r="AC4042" s="69" t="str">
        <f t="shared" si="657"/>
        <v/>
      </c>
      <c r="AD4042" s="69" t="str">
        <f t="shared" si="658"/>
        <v/>
      </c>
      <c r="AE4042" s="69" t="str">
        <f t="shared" si="659"/>
        <v/>
      </c>
      <c r="AF4042" s="69" t="str">
        <f t="shared" si="660"/>
        <v/>
      </c>
      <c r="AG4042" s="69" t="str">
        <f t="shared" si="661"/>
        <v/>
      </c>
      <c r="AH4042" s="69" t="str">
        <f t="shared" si="662"/>
        <v/>
      </c>
      <c r="AI4042" s="69" t="str">
        <f t="shared" si="663"/>
        <v/>
      </c>
      <c r="AJ4042" s="69" t="str">
        <f t="shared" si="664"/>
        <v/>
      </c>
      <c r="AK4042" s="69" t="str">
        <f t="shared" si="665"/>
        <v/>
      </c>
      <c r="AL4042" s="69">
        <f t="shared" si="666"/>
        <v>0</v>
      </c>
      <c r="AM4042" s="69"/>
    </row>
    <row r="4043" spans="29:39">
      <c r="AC4043" s="69" t="str">
        <f t="shared" si="657"/>
        <v/>
      </c>
      <c r="AD4043" s="69" t="str">
        <f t="shared" si="658"/>
        <v/>
      </c>
      <c r="AE4043" s="69" t="str">
        <f t="shared" si="659"/>
        <v/>
      </c>
      <c r="AF4043" s="69" t="str">
        <f t="shared" si="660"/>
        <v/>
      </c>
      <c r="AG4043" s="69" t="str">
        <f t="shared" si="661"/>
        <v/>
      </c>
      <c r="AH4043" s="69" t="str">
        <f t="shared" si="662"/>
        <v/>
      </c>
      <c r="AI4043" s="69" t="str">
        <f t="shared" si="663"/>
        <v/>
      </c>
      <c r="AJ4043" s="69" t="str">
        <f t="shared" si="664"/>
        <v/>
      </c>
      <c r="AK4043" s="69" t="str">
        <f t="shared" si="665"/>
        <v/>
      </c>
      <c r="AL4043" s="69">
        <f t="shared" si="666"/>
        <v>0</v>
      </c>
      <c r="AM4043" s="69"/>
    </row>
    <row r="4044" spans="29:39">
      <c r="AC4044" s="69" t="str">
        <f t="shared" si="657"/>
        <v/>
      </c>
      <c r="AD4044" s="69" t="str">
        <f t="shared" si="658"/>
        <v/>
      </c>
      <c r="AE4044" s="69" t="str">
        <f t="shared" si="659"/>
        <v/>
      </c>
      <c r="AF4044" s="69" t="str">
        <f t="shared" si="660"/>
        <v/>
      </c>
      <c r="AG4044" s="69" t="str">
        <f t="shared" si="661"/>
        <v/>
      </c>
      <c r="AH4044" s="69" t="str">
        <f t="shared" si="662"/>
        <v/>
      </c>
      <c r="AI4044" s="69" t="str">
        <f t="shared" si="663"/>
        <v/>
      </c>
      <c r="AJ4044" s="69" t="str">
        <f t="shared" si="664"/>
        <v/>
      </c>
      <c r="AK4044" s="69" t="str">
        <f t="shared" si="665"/>
        <v/>
      </c>
      <c r="AL4044" s="69">
        <f t="shared" si="666"/>
        <v>0</v>
      </c>
      <c r="AM4044" s="69"/>
    </row>
    <row r="4045" spans="29:39">
      <c r="AC4045" s="69" t="str">
        <f t="shared" si="657"/>
        <v/>
      </c>
      <c r="AD4045" s="69" t="str">
        <f t="shared" si="658"/>
        <v/>
      </c>
      <c r="AE4045" s="69" t="str">
        <f t="shared" si="659"/>
        <v/>
      </c>
      <c r="AF4045" s="69" t="str">
        <f t="shared" si="660"/>
        <v/>
      </c>
      <c r="AG4045" s="69" t="str">
        <f t="shared" si="661"/>
        <v/>
      </c>
      <c r="AH4045" s="69" t="str">
        <f t="shared" si="662"/>
        <v/>
      </c>
      <c r="AI4045" s="69" t="str">
        <f t="shared" si="663"/>
        <v/>
      </c>
      <c r="AJ4045" s="69" t="str">
        <f t="shared" si="664"/>
        <v/>
      </c>
      <c r="AK4045" s="69" t="str">
        <f t="shared" si="665"/>
        <v/>
      </c>
      <c r="AL4045" s="69">
        <f t="shared" si="666"/>
        <v>0</v>
      </c>
      <c r="AM4045" s="69"/>
    </row>
    <row r="4046" spans="29:39">
      <c r="AC4046" s="69" t="str">
        <f t="shared" si="657"/>
        <v/>
      </c>
      <c r="AD4046" s="69" t="str">
        <f t="shared" si="658"/>
        <v/>
      </c>
      <c r="AE4046" s="69" t="str">
        <f t="shared" si="659"/>
        <v/>
      </c>
      <c r="AF4046" s="69" t="str">
        <f t="shared" si="660"/>
        <v/>
      </c>
      <c r="AG4046" s="69" t="str">
        <f t="shared" si="661"/>
        <v/>
      </c>
      <c r="AH4046" s="69" t="str">
        <f t="shared" si="662"/>
        <v/>
      </c>
      <c r="AI4046" s="69" t="str">
        <f t="shared" si="663"/>
        <v/>
      </c>
      <c r="AJ4046" s="69" t="str">
        <f t="shared" si="664"/>
        <v/>
      </c>
      <c r="AK4046" s="69" t="str">
        <f t="shared" si="665"/>
        <v/>
      </c>
      <c r="AL4046" s="69">
        <f t="shared" si="666"/>
        <v>0</v>
      </c>
      <c r="AM4046" s="69"/>
    </row>
    <row r="4047" spans="29:39">
      <c r="AC4047" s="69" t="str">
        <f t="shared" si="657"/>
        <v/>
      </c>
      <c r="AD4047" s="69" t="str">
        <f t="shared" si="658"/>
        <v/>
      </c>
      <c r="AE4047" s="69" t="str">
        <f t="shared" si="659"/>
        <v/>
      </c>
      <c r="AF4047" s="69" t="str">
        <f t="shared" si="660"/>
        <v/>
      </c>
      <c r="AG4047" s="69" t="str">
        <f t="shared" si="661"/>
        <v/>
      </c>
      <c r="AH4047" s="69" t="str">
        <f t="shared" si="662"/>
        <v/>
      </c>
      <c r="AI4047" s="69" t="str">
        <f t="shared" si="663"/>
        <v/>
      </c>
      <c r="AJ4047" s="69" t="str">
        <f t="shared" si="664"/>
        <v/>
      </c>
      <c r="AK4047" s="69" t="str">
        <f t="shared" si="665"/>
        <v/>
      </c>
      <c r="AL4047" s="69">
        <f t="shared" si="666"/>
        <v>0</v>
      </c>
      <c r="AM4047" s="69"/>
    </row>
    <row r="4048" spans="29:39">
      <c r="AC4048" s="69" t="str">
        <f t="shared" si="657"/>
        <v/>
      </c>
      <c r="AD4048" s="69" t="str">
        <f t="shared" si="658"/>
        <v/>
      </c>
      <c r="AE4048" s="69" t="str">
        <f t="shared" si="659"/>
        <v/>
      </c>
      <c r="AF4048" s="69" t="str">
        <f t="shared" si="660"/>
        <v/>
      </c>
      <c r="AG4048" s="69" t="str">
        <f t="shared" si="661"/>
        <v/>
      </c>
      <c r="AH4048" s="69" t="str">
        <f t="shared" si="662"/>
        <v/>
      </c>
      <c r="AI4048" s="69" t="str">
        <f t="shared" si="663"/>
        <v/>
      </c>
      <c r="AJ4048" s="69" t="str">
        <f t="shared" si="664"/>
        <v/>
      </c>
      <c r="AK4048" s="69" t="str">
        <f t="shared" si="665"/>
        <v/>
      </c>
      <c r="AL4048" s="69">
        <f t="shared" si="666"/>
        <v>0</v>
      </c>
      <c r="AM4048" s="69"/>
    </row>
    <row r="4049" spans="29:39">
      <c r="AC4049" s="69" t="str">
        <f t="shared" ref="AC4049:AC4112" si="667">IF(LEFT(Q4049,1)="&lt;",1*MID(Q4049,2,LEN(Q4049)-1),"")</f>
        <v/>
      </c>
      <c r="AD4049" s="69" t="str">
        <f t="shared" ref="AD4049:AD4112" si="668">IF(LEFT(R4049,1)="&lt;",1*MID(R4049,2,LEN(R4049)-1),"")</f>
        <v/>
      </c>
      <c r="AE4049" s="69" t="str">
        <f t="shared" ref="AE4049:AE4112" si="669">IF(LEFT(S4049,1)="&lt;",1*MID(S4049,2,LEN(S4049)-1),"")</f>
        <v/>
      </c>
      <c r="AF4049" s="69" t="str">
        <f t="shared" ref="AF4049:AF4112" si="670">IF(LEFT(T4049,1)="&lt;",1*MID(T4049,2,LEN(T4049)-1),"")</f>
        <v/>
      </c>
      <c r="AG4049" s="69" t="str">
        <f t="shared" ref="AG4049:AG4112" si="671">IF(LEFT(U4049,1)="&lt;",1*MID(U4049,2,LEN(U4049)-1),"")</f>
        <v/>
      </c>
      <c r="AH4049" s="69" t="str">
        <f t="shared" ref="AH4049:AH4112" si="672">IF(LEFT(V4049,1)="&lt;",1*MID(V4049,2,LEN(V4049)-1),"")</f>
        <v/>
      </c>
      <c r="AI4049" s="69" t="str">
        <f t="shared" ref="AI4049:AI4112" si="673">IF(LEFT(W4049,1)="&lt;",1*MID(W4049,2,LEN(W4049)-1),"")</f>
        <v/>
      </c>
      <c r="AJ4049" s="69" t="str">
        <f t="shared" ref="AJ4049:AJ4112" si="674">IF(LEFT(X4049,1)="&lt;",1*MID(X4049,2,LEN(X4049)-1),"")</f>
        <v/>
      </c>
      <c r="AK4049" s="69" t="str">
        <f t="shared" ref="AK4049:AK4112" si="675">IF(LEFT(Y4049,1)="&lt;",1*MID(Y4049,2,LEN(Y4049)-1),"")</f>
        <v/>
      </c>
      <c r="AL4049" s="69">
        <f t="shared" ref="AL4049:AL4112" si="676">SUM(AC4049:AK4049)</f>
        <v>0</v>
      </c>
      <c r="AM4049" s="69"/>
    </row>
    <row r="4050" spans="29:39">
      <c r="AC4050" s="69" t="str">
        <f t="shared" si="667"/>
        <v/>
      </c>
      <c r="AD4050" s="69" t="str">
        <f t="shared" si="668"/>
        <v/>
      </c>
      <c r="AE4050" s="69" t="str">
        <f t="shared" si="669"/>
        <v/>
      </c>
      <c r="AF4050" s="69" t="str">
        <f t="shared" si="670"/>
        <v/>
      </c>
      <c r="AG4050" s="69" t="str">
        <f t="shared" si="671"/>
        <v/>
      </c>
      <c r="AH4050" s="69" t="str">
        <f t="shared" si="672"/>
        <v/>
      </c>
      <c r="AI4050" s="69" t="str">
        <f t="shared" si="673"/>
        <v/>
      </c>
      <c r="AJ4050" s="69" t="str">
        <f t="shared" si="674"/>
        <v/>
      </c>
      <c r="AK4050" s="69" t="str">
        <f t="shared" si="675"/>
        <v/>
      </c>
      <c r="AL4050" s="69">
        <f t="shared" si="676"/>
        <v>0</v>
      </c>
      <c r="AM4050" s="69"/>
    </row>
    <row r="4051" spans="29:39">
      <c r="AC4051" s="69" t="str">
        <f t="shared" si="667"/>
        <v/>
      </c>
      <c r="AD4051" s="69" t="str">
        <f t="shared" si="668"/>
        <v/>
      </c>
      <c r="AE4051" s="69" t="str">
        <f t="shared" si="669"/>
        <v/>
      </c>
      <c r="AF4051" s="69" t="str">
        <f t="shared" si="670"/>
        <v/>
      </c>
      <c r="AG4051" s="69" t="str">
        <f t="shared" si="671"/>
        <v/>
      </c>
      <c r="AH4051" s="69" t="str">
        <f t="shared" si="672"/>
        <v/>
      </c>
      <c r="AI4051" s="69" t="str">
        <f t="shared" si="673"/>
        <v/>
      </c>
      <c r="AJ4051" s="69" t="str">
        <f t="shared" si="674"/>
        <v/>
      </c>
      <c r="AK4051" s="69" t="str">
        <f t="shared" si="675"/>
        <v/>
      </c>
      <c r="AL4051" s="69">
        <f t="shared" si="676"/>
        <v>0</v>
      </c>
      <c r="AM4051" s="69"/>
    </row>
    <row r="4052" spans="29:39">
      <c r="AC4052" s="69" t="str">
        <f t="shared" si="667"/>
        <v/>
      </c>
      <c r="AD4052" s="69" t="str">
        <f t="shared" si="668"/>
        <v/>
      </c>
      <c r="AE4052" s="69" t="str">
        <f t="shared" si="669"/>
        <v/>
      </c>
      <c r="AF4052" s="69" t="str">
        <f t="shared" si="670"/>
        <v/>
      </c>
      <c r="AG4052" s="69" t="str">
        <f t="shared" si="671"/>
        <v/>
      </c>
      <c r="AH4052" s="69" t="str">
        <f t="shared" si="672"/>
        <v/>
      </c>
      <c r="AI4052" s="69" t="str">
        <f t="shared" si="673"/>
        <v/>
      </c>
      <c r="AJ4052" s="69" t="str">
        <f t="shared" si="674"/>
        <v/>
      </c>
      <c r="AK4052" s="69" t="str">
        <f t="shared" si="675"/>
        <v/>
      </c>
      <c r="AL4052" s="69">
        <f t="shared" si="676"/>
        <v>0</v>
      </c>
      <c r="AM4052" s="69"/>
    </row>
    <row r="4053" spans="29:39">
      <c r="AC4053" s="69" t="str">
        <f t="shared" si="667"/>
        <v/>
      </c>
      <c r="AD4053" s="69" t="str">
        <f t="shared" si="668"/>
        <v/>
      </c>
      <c r="AE4053" s="69" t="str">
        <f t="shared" si="669"/>
        <v/>
      </c>
      <c r="AF4053" s="69" t="str">
        <f t="shared" si="670"/>
        <v/>
      </c>
      <c r="AG4053" s="69" t="str">
        <f t="shared" si="671"/>
        <v/>
      </c>
      <c r="AH4053" s="69" t="str">
        <f t="shared" si="672"/>
        <v/>
      </c>
      <c r="AI4053" s="69" t="str">
        <f t="shared" si="673"/>
        <v/>
      </c>
      <c r="AJ4053" s="69" t="str">
        <f t="shared" si="674"/>
        <v/>
      </c>
      <c r="AK4053" s="69" t="str">
        <f t="shared" si="675"/>
        <v/>
      </c>
      <c r="AL4053" s="69">
        <f t="shared" si="676"/>
        <v>0</v>
      </c>
      <c r="AM4053" s="69"/>
    </row>
    <row r="4054" spans="29:39">
      <c r="AC4054" s="69" t="str">
        <f t="shared" si="667"/>
        <v/>
      </c>
      <c r="AD4054" s="69" t="str">
        <f t="shared" si="668"/>
        <v/>
      </c>
      <c r="AE4054" s="69" t="str">
        <f t="shared" si="669"/>
        <v/>
      </c>
      <c r="AF4054" s="69" t="str">
        <f t="shared" si="670"/>
        <v/>
      </c>
      <c r="AG4054" s="69" t="str">
        <f t="shared" si="671"/>
        <v/>
      </c>
      <c r="AH4054" s="69" t="str">
        <f t="shared" si="672"/>
        <v/>
      </c>
      <c r="AI4054" s="69" t="str">
        <f t="shared" si="673"/>
        <v/>
      </c>
      <c r="AJ4054" s="69" t="str">
        <f t="shared" si="674"/>
        <v/>
      </c>
      <c r="AK4054" s="69" t="str">
        <f t="shared" si="675"/>
        <v/>
      </c>
      <c r="AL4054" s="69">
        <f t="shared" si="676"/>
        <v>0</v>
      </c>
      <c r="AM4054" s="69"/>
    </row>
    <row r="4055" spans="29:39">
      <c r="AC4055" s="69" t="str">
        <f t="shared" si="667"/>
        <v/>
      </c>
      <c r="AD4055" s="69" t="str">
        <f t="shared" si="668"/>
        <v/>
      </c>
      <c r="AE4055" s="69" t="str">
        <f t="shared" si="669"/>
        <v/>
      </c>
      <c r="AF4055" s="69" t="str">
        <f t="shared" si="670"/>
        <v/>
      </c>
      <c r="AG4055" s="69" t="str">
        <f t="shared" si="671"/>
        <v/>
      </c>
      <c r="AH4055" s="69" t="str">
        <f t="shared" si="672"/>
        <v/>
      </c>
      <c r="AI4055" s="69" t="str">
        <f t="shared" si="673"/>
        <v/>
      </c>
      <c r="AJ4055" s="69" t="str">
        <f t="shared" si="674"/>
        <v/>
      </c>
      <c r="AK4055" s="69" t="str">
        <f t="shared" si="675"/>
        <v/>
      </c>
      <c r="AL4055" s="69">
        <f t="shared" si="676"/>
        <v>0</v>
      </c>
      <c r="AM4055" s="69"/>
    </row>
    <row r="4056" spans="29:39">
      <c r="AC4056" s="69" t="str">
        <f t="shared" si="667"/>
        <v/>
      </c>
      <c r="AD4056" s="69" t="str">
        <f t="shared" si="668"/>
        <v/>
      </c>
      <c r="AE4056" s="69" t="str">
        <f t="shared" si="669"/>
        <v/>
      </c>
      <c r="AF4056" s="69" t="str">
        <f t="shared" si="670"/>
        <v/>
      </c>
      <c r="AG4056" s="69" t="str">
        <f t="shared" si="671"/>
        <v/>
      </c>
      <c r="AH4056" s="69" t="str">
        <f t="shared" si="672"/>
        <v/>
      </c>
      <c r="AI4056" s="69" t="str">
        <f t="shared" si="673"/>
        <v/>
      </c>
      <c r="AJ4056" s="69" t="str">
        <f t="shared" si="674"/>
        <v/>
      </c>
      <c r="AK4056" s="69" t="str">
        <f t="shared" si="675"/>
        <v/>
      </c>
      <c r="AL4056" s="69">
        <f t="shared" si="676"/>
        <v>0</v>
      </c>
      <c r="AM4056" s="69"/>
    </row>
    <row r="4057" spans="29:39">
      <c r="AC4057" s="69" t="str">
        <f t="shared" si="667"/>
        <v/>
      </c>
      <c r="AD4057" s="69" t="str">
        <f t="shared" si="668"/>
        <v/>
      </c>
      <c r="AE4057" s="69" t="str">
        <f t="shared" si="669"/>
        <v/>
      </c>
      <c r="AF4057" s="69" t="str">
        <f t="shared" si="670"/>
        <v/>
      </c>
      <c r="AG4057" s="69" t="str">
        <f t="shared" si="671"/>
        <v/>
      </c>
      <c r="AH4057" s="69" t="str">
        <f t="shared" si="672"/>
        <v/>
      </c>
      <c r="AI4057" s="69" t="str">
        <f t="shared" si="673"/>
        <v/>
      </c>
      <c r="AJ4057" s="69" t="str">
        <f t="shared" si="674"/>
        <v/>
      </c>
      <c r="AK4057" s="69" t="str">
        <f t="shared" si="675"/>
        <v/>
      </c>
      <c r="AL4057" s="69">
        <f t="shared" si="676"/>
        <v>0</v>
      </c>
      <c r="AM4057" s="69"/>
    </row>
    <row r="4058" spans="29:39">
      <c r="AC4058" s="69" t="str">
        <f t="shared" si="667"/>
        <v/>
      </c>
      <c r="AD4058" s="69" t="str">
        <f t="shared" si="668"/>
        <v/>
      </c>
      <c r="AE4058" s="69" t="str">
        <f t="shared" si="669"/>
        <v/>
      </c>
      <c r="AF4058" s="69" t="str">
        <f t="shared" si="670"/>
        <v/>
      </c>
      <c r="AG4058" s="69" t="str">
        <f t="shared" si="671"/>
        <v/>
      </c>
      <c r="AH4058" s="69" t="str">
        <f t="shared" si="672"/>
        <v/>
      </c>
      <c r="AI4058" s="69" t="str">
        <f t="shared" si="673"/>
        <v/>
      </c>
      <c r="AJ4058" s="69" t="str">
        <f t="shared" si="674"/>
        <v/>
      </c>
      <c r="AK4058" s="69" t="str">
        <f t="shared" si="675"/>
        <v/>
      </c>
      <c r="AL4058" s="69">
        <f t="shared" si="676"/>
        <v>0</v>
      </c>
      <c r="AM4058" s="69"/>
    </row>
    <row r="4059" spans="29:39">
      <c r="AC4059" s="69" t="str">
        <f t="shared" si="667"/>
        <v/>
      </c>
      <c r="AD4059" s="69" t="str">
        <f t="shared" si="668"/>
        <v/>
      </c>
      <c r="AE4059" s="69" t="str">
        <f t="shared" si="669"/>
        <v/>
      </c>
      <c r="AF4059" s="69" t="str">
        <f t="shared" si="670"/>
        <v/>
      </c>
      <c r="AG4059" s="69" t="str">
        <f t="shared" si="671"/>
        <v/>
      </c>
      <c r="AH4059" s="69" t="str">
        <f t="shared" si="672"/>
        <v/>
      </c>
      <c r="AI4059" s="69" t="str">
        <f t="shared" si="673"/>
        <v/>
      </c>
      <c r="AJ4059" s="69" t="str">
        <f t="shared" si="674"/>
        <v/>
      </c>
      <c r="AK4059" s="69" t="str">
        <f t="shared" si="675"/>
        <v/>
      </c>
      <c r="AL4059" s="69">
        <f t="shared" si="676"/>
        <v>0</v>
      </c>
      <c r="AM4059" s="69"/>
    </row>
    <row r="4060" spans="29:39">
      <c r="AC4060" s="69" t="str">
        <f t="shared" si="667"/>
        <v/>
      </c>
      <c r="AD4060" s="69" t="str">
        <f t="shared" si="668"/>
        <v/>
      </c>
      <c r="AE4060" s="69" t="str">
        <f t="shared" si="669"/>
        <v/>
      </c>
      <c r="AF4060" s="69" t="str">
        <f t="shared" si="670"/>
        <v/>
      </c>
      <c r="AG4060" s="69" t="str">
        <f t="shared" si="671"/>
        <v/>
      </c>
      <c r="AH4060" s="69" t="str">
        <f t="shared" si="672"/>
        <v/>
      </c>
      <c r="AI4060" s="69" t="str">
        <f t="shared" si="673"/>
        <v/>
      </c>
      <c r="AJ4060" s="69" t="str">
        <f t="shared" si="674"/>
        <v/>
      </c>
      <c r="AK4060" s="69" t="str">
        <f t="shared" si="675"/>
        <v/>
      </c>
      <c r="AL4060" s="69">
        <f t="shared" si="676"/>
        <v>0</v>
      </c>
      <c r="AM4060" s="69"/>
    </row>
    <row r="4061" spans="29:39">
      <c r="AC4061" s="69" t="str">
        <f t="shared" si="667"/>
        <v/>
      </c>
      <c r="AD4061" s="69" t="str">
        <f t="shared" si="668"/>
        <v/>
      </c>
      <c r="AE4061" s="69" t="str">
        <f t="shared" si="669"/>
        <v/>
      </c>
      <c r="AF4061" s="69" t="str">
        <f t="shared" si="670"/>
        <v/>
      </c>
      <c r="AG4061" s="69" t="str">
        <f t="shared" si="671"/>
        <v/>
      </c>
      <c r="AH4061" s="69" t="str">
        <f t="shared" si="672"/>
        <v/>
      </c>
      <c r="AI4061" s="69" t="str">
        <f t="shared" si="673"/>
        <v/>
      </c>
      <c r="AJ4061" s="69" t="str">
        <f t="shared" si="674"/>
        <v/>
      </c>
      <c r="AK4061" s="69" t="str">
        <f t="shared" si="675"/>
        <v/>
      </c>
      <c r="AL4061" s="69">
        <f t="shared" si="676"/>
        <v>0</v>
      </c>
      <c r="AM4061" s="69"/>
    </row>
    <row r="4062" spans="29:39">
      <c r="AC4062" s="69" t="str">
        <f t="shared" si="667"/>
        <v/>
      </c>
      <c r="AD4062" s="69" t="str">
        <f t="shared" si="668"/>
        <v/>
      </c>
      <c r="AE4062" s="69" t="str">
        <f t="shared" si="669"/>
        <v/>
      </c>
      <c r="AF4062" s="69" t="str">
        <f t="shared" si="670"/>
        <v/>
      </c>
      <c r="AG4062" s="69" t="str">
        <f t="shared" si="671"/>
        <v/>
      </c>
      <c r="AH4062" s="69" t="str">
        <f t="shared" si="672"/>
        <v/>
      </c>
      <c r="AI4062" s="69" t="str">
        <f t="shared" si="673"/>
        <v/>
      </c>
      <c r="AJ4062" s="69" t="str">
        <f t="shared" si="674"/>
        <v/>
      </c>
      <c r="AK4062" s="69" t="str">
        <f t="shared" si="675"/>
        <v/>
      </c>
      <c r="AL4062" s="69">
        <f t="shared" si="676"/>
        <v>0</v>
      </c>
      <c r="AM4062" s="69"/>
    </row>
    <row r="4063" spans="29:39">
      <c r="AC4063" s="69" t="str">
        <f t="shared" si="667"/>
        <v/>
      </c>
      <c r="AD4063" s="69" t="str">
        <f t="shared" si="668"/>
        <v/>
      </c>
      <c r="AE4063" s="69" t="str">
        <f t="shared" si="669"/>
        <v/>
      </c>
      <c r="AF4063" s="69" t="str">
        <f t="shared" si="670"/>
        <v/>
      </c>
      <c r="AG4063" s="69" t="str">
        <f t="shared" si="671"/>
        <v/>
      </c>
      <c r="AH4063" s="69" t="str">
        <f t="shared" si="672"/>
        <v/>
      </c>
      <c r="AI4063" s="69" t="str">
        <f t="shared" si="673"/>
        <v/>
      </c>
      <c r="AJ4063" s="69" t="str">
        <f t="shared" si="674"/>
        <v/>
      </c>
      <c r="AK4063" s="69" t="str">
        <f t="shared" si="675"/>
        <v/>
      </c>
      <c r="AL4063" s="69">
        <f t="shared" si="676"/>
        <v>0</v>
      </c>
      <c r="AM4063" s="69"/>
    </row>
    <row r="4064" spans="29:39">
      <c r="AC4064" s="69" t="str">
        <f t="shared" si="667"/>
        <v/>
      </c>
      <c r="AD4064" s="69" t="str">
        <f t="shared" si="668"/>
        <v/>
      </c>
      <c r="AE4064" s="69" t="str">
        <f t="shared" si="669"/>
        <v/>
      </c>
      <c r="AF4064" s="69" t="str">
        <f t="shared" si="670"/>
        <v/>
      </c>
      <c r="AG4064" s="69" t="str">
        <f t="shared" si="671"/>
        <v/>
      </c>
      <c r="AH4064" s="69" t="str">
        <f t="shared" si="672"/>
        <v/>
      </c>
      <c r="AI4064" s="69" t="str">
        <f t="shared" si="673"/>
        <v/>
      </c>
      <c r="AJ4064" s="69" t="str">
        <f t="shared" si="674"/>
        <v/>
      </c>
      <c r="AK4064" s="69" t="str">
        <f t="shared" si="675"/>
        <v/>
      </c>
      <c r="AL4064" s="69">
        <f t="shared" si="676"/>
        <v>0</v>
      </c>
      <c r="AM4064" s="69"/>
    </row>
    <row r="4065" spans="29:39">
      <c r="AC4065" s="69" t="str">
        <f t="shared" si="667"/>
        <v/>
      </c>
      <c r="AD4065" s="69" t="str">
        <f t="shared" si="668"/>
        <v/>
      </c>
      <c r="AE4065" s="69" t="str">
        <f t="shared" si="669"/>
        <v/>
      </c>
      <c r="AF4065" s="69" t="str">
        <f t="shared" si="670"/>
        <v/>
      </c>
      <c r="AG4065" s="69" t="str">
        <f t="shared" si="671"/>
        <v/>
      </c>
      <c r="AH4065" s="69" t="str">
        <f t="shared" si="672"/>
        <v/>
      </c>
      <c r="AI4065" s="69" t="str">
        <f t="shared" si="673"/>
        <v/>
      </c>
      <c r="AJ4065" s="69" t="str">
        <f t="shared" si="674"/>
        <v/>
      </c>
      <c r="AK4065" s="69" t="str">
        <f t="shared" si="675"/>
        <v/>
      </c>
      <c r="AL4065" s="69">
        <f t="shared" si="676"/>
        <v>0</v>
      </c>
      <c r="AM4065" s="69"/>
    </row>
    <row r="4066" spans="29:39">
      <c r="AC4066" s="69" t="str">
        <f t="shared" si="667"/>
        <v/>
      </c>
      <c r="AD4066" s="69" t="str">
        <f t="shared" si="668"/>
        <v/>
      </c>
      <c r="AE4066" s="69" t="str">
        <f t="shared" si="669"/>
        <v/>
      </c>
      <c r="AF4066" s="69" t="str">
        <f t="shared" si="670"/>
        <v/>
      </c>
      <c r="AG4066" s="69" t="str">
        <f t="shared" si="671"/>
        <v/>
      </c>
      <c r="AH4066" s="69" t="str">
        <f t="shared" si="672"/>
        <v/>
      </c>
      <c r="AI4066" s="69" t="str">
        <f t="shared" si="673"/>
        <v/>
      </c>
      <c r="AJ4066" s="69" t="str">
        <f t="shared" si="674"/>
        <v/>
      </c>
      <c r="AK4066" s="69" t="str">
        <f t="shared" si="675"/>
        <v/>
      </c>
      <c r="AL4066" s="69">
        <f t="shared" si="676"/>
        <v>0</v>
      </c>
      <c r="AM4066" s="69"/>
    </row>
    <row r="4067" spans="29:39">
      <c r="AC4067" s="69" t="str">
        <f t="shared" si="667"/>
        <v/>
      </c>
      <c r="AD4067" s="69" t="str">
        <f t="shared" si="668"/>
        <v/>
      </c>
      <c r="AE4067" s="69" t="str">
        <f t="shared" si="669"/>
        <v/>
      </c>
      <c r="AF4067" s="69" t="str">
        <f t="shared" si="670"/>
        <v/>
      </c>
      <c r="AG4067" s="69" t="str">
        <f t="shared" si="671"/>
        <v/>
      </c>
      <c r="AH4067" s="69" t="str">
        <f t="shared" si="672"/>
        <v/>
      </c>
      <c r="AI4067" s="69" t="str">
        <f t="shared" si="673"/>
        <v/>
      </c>
      <c r="AJ4067" s="69" t="str">
        <f t="shared" si="674"/>
        <v/>
      </c>
      <c r="AK4067" s="69" t="str">
        <f t="shared" si="675"/>
        <v/>
      </c>
      <c r="AL4067" s="69">
        <f t="shared" si="676"/>
        <v>0</v>
      </c>
      <c r="AM4067" s="69"/>
    </row>
    <row r="4068" spans="29:39">
      <c r="AC4068" s="69" t="str">
        <f t="shared" si="667"/>
        <v/>
      </c>
      <c r="AD4068" s="69" t="str">
        <f t="shared" si="668"/>
        <v/>
      </c>
      <c r="AE4068" s="69" t="str">
        <f t="shared" si="669"/>
        <v/>
      </c>
      <c r="AF4068" s="69" t="str">
        <f t="shared" si="670"/>
        <v/>
      </c>
      <c r="AG4068" s="69" t="str">
        <f t="shared" si="671"/>
        <v/>
      </c>
      <c r="AH4068" s="69" t="str">
        <f t="shared" si="672"/>
        <v/>
      </c>
      <c r="AI4068" s="69" t="str">
        <f t="shared" si="673"/>
        <v/>
      </c>
      <c r="AJ4068" s="69" t="str">
        <f t="shared" si="674"/>
        <v/>
      </c>
      <c r="AK4068" s="69" t="str">
        <f t="shared" si="675"/>
        <v/>
      </c>
      <c r="AL4068" s="69">
        <f t="shared" si="676"/>
        <v>0</v>
      </c>
      <c r="AM4068" s="69"/>
    </row>
    <row r="4069" spans="29:39">
      <c r="AC4069" s="69" t="str">
        <f t="shared" si="667"/>
        <v/>
      </c>
      <c r="AD4069" s="69" t="str">
        <f t="shared" si="668"/>
        <v/>
      </c>
      <c r="AE4069" s="69" t="str">
        <f t="shared" si="669"/>
        <v/>
      </c>
      <c r="AF4069" s="69" t="str">
        <f t="shared" si="670"/>
        <v/>
      </c>
      <c r="AG4069" s="69" t="str">
        <f t="shared" si="671"/>
        <v/>
      </c>
      <c r="AH4069" s="69" t="str">
        <f t="shared" si="672"/>
        <v/>
      </c>
      <c r="AI4069" s="69" t="str">
        <f t="shared" si="673"/>
        <v/>
      </c>
      <c r="AJ4069" s="69" t="str">
        <f t="shared" si="674"/>
        <v/>
      </c>
      <c r="AK4069" s="69" t="str">
        <f t="shared" si="675"/>
        <v/>
      </c>
      <c r="AL4069" s="69">
        <f t="shared" si="676"/>
        <v>0</v>
      </c>
      <c r="AM4069" s="69"/>
    </row>
    <row r="4070" spans="29:39">
      <c r="AC4070" s="69" t="str">
        <f t="shared" si="667"/>
        <v/>
      </c>
      <c r="AD4070" s="69" t="str">
        <f t="shared" si="668"/>
        <v/>
      </c>
      <c r="AE4070" s="69" t="str">
        <f t="shared" si="669"/>
        <v/>
      </c>
      <c r="AF4070" s="69" t="str">
        <f t="shared" si="670"/>
        <v/>
      </c>
      <c r="AG4070" s="69" t="str">
        <f t="shared" si="671"/>
        <v/>
      </c>
      <c r="AH4070" s="69" t="str">
        <f t="shared" si="672"/>
        <v/>
      </c>
      <c r="AI4070" s="69" t="str">
        <f t="shared" si="673"/>
        <v/>
      </c>
      <c r="AJ4070" s="69" t="str">
        <f t="shared" si="674"/>
        <v/>
      </c>
      <c r="AK4070" s="69" t="str">
        <f t="shared" si="675"/>
        <v/>
      </c>
      <c r="AL4070" s="69">
        <f t="shared" si="676"/>
        <v>0</v>
      </c>
      <c r="AM4070" s="69"/>
    </row>
    <row r="4071" spans="29:39">
      <c r="AC4071" s="69" t="str">
        <f t="shared" si="667"/>
        <v/>
      </c>
      <c r="AD4071" s="69" t="str">
        <f t="shared" si="668"/>
        <v/>
      </c>
      <c r="AE4071" s="69" t="str">
        <f t="shared" si="669"/>
        <v/>
      </c>
      <c r="AF4071" s="69" t="str">
        <f t="shared" si="670"/>
        <v/>
      </c>
      <c r="AG4071" s="69" t="str">
        <f t="shared" si="671"/>
        <v/>
      </c>
      <c r="AH4071" s="69" t="str">
        <f t="shared" si="672"/>
        <v/>
      </c>
      <c r="AI4071" s="69" t="str">
        <f t="shared" si="673"/>
        <v/>
      </c>
      <c r="AJ4071" s="69" t="str">
        <f t="shared" si="674"/>
        <v/>
      </c>
      <c r="AK4071" s="69" t="str">
        <f t="shared" si="675"/>
        <v/>
      </c>
      <c r="AL4071" s="69">
        <f t="shared" si="676"/>
        <v>0</v>
      </c>
      <c r="AM4071" s="69"/>
    </row>
    <row r="4072" spans="29:39">
      <c r="AC4072" s="69" t="str">
        <f t="shared" si="667"/>
        <v/>
      </c>
      <c r="AD4072" s="69" t="str">
        <f t="shared" si="668"/>
        <v/>
      </c>
      <c r="AE4072" s="69" t="str">
        <f t="shared" si="669"/>
        <v/>
      </c>
      <c r="AF4072" s="69" t="str">
        <f t="shared" si="670"/>
        <v/>
      </c>
      <c r="AG4072" s="69" t="str">
        <f t="shared" si="671"/>
        <v/>
      </c>
      <c r="AH4072" s="69" t="str">
        <f t="shared" si="672"/>
        <v/>
      </c>
      <c r="AI4072" s="69" t="str">
        <f t="shared" si="673"/>
        <v/>
      </c>
      <c r="AJ4072" s="69" t="str">
        <f t="shared" si="674"/>
        <v/>
      </c>
      <c r="AK4072" s="69" t="str">
        <f t="shared" si="675"/>
        <v/>
      </c>
      <c r="AL4072" s="69">
        <f t="shared" si="676"/>
        <v>0</v>
      </c>
      <c r="AM4072" s="69"/>
    </row>
    <row r="4073" spans="29:39">
      <c r="AC4073" s="69" t="str">
        <f t="shared" si="667"/>
        <v/>
      </c>
      <c r="AD4073" s="69" t="str">
        <f t="shared" si="668"/>
        <v/>
      </c>
      <c r="AE4073" s="69" t="str">
        <f t="shared" si="669"/>
        <v/>
      </c>
      <c r="AF4073" s="69" t="str">
        <f t="shared" si="670"/>
        <v/>
      </c>
      <c r="AG4073" s="69" t="str">
        <f t="shared" si="671"/>
        <v/>
      </c>
      <c r="AH4073" s="69" t="str">
        <f t="shared" si="672"/>
        <v/>
      </c>
      <c r="AI4073" s="69" t="str">
        <f t="shared" si="673"/>
        <v/>
      </c>
      <c r="AJ4073" s="69" t="str">
        <f t="shared" si="674"/>
        <v/>
      </c>
      <c r="AK4073" s="69" t="str">
        <f t="shared" si="675"/>
        <v/>
      </c>
      <c r="AL4073" s="69">
        <f t="shared" si="676"/>
        <v>0</v>
      </c>
      <c r="AM4073" s="69"/>
    </row>
    <row r="4074" spans="29:39">
      <c r="AC4074" s="69" t="str">
        <f t="shared" si="667"/>
        <v/>
      </c>
      <c r="AD4074" s="69" t="str">
        <f t="shared" si="668"/>
        <v/>
      </c>
      <c r="AE4074" s="69" t="str">
        <f t="shared" si="669"/>
        <v/>
      </c>
      <c r="AF4074" s="69" t="str">
        <f t="shared" si="670"/>
        <v/>
      </c>
      <c r="AG4074" s="69" t="str">
        <f t="shared" si="671"/>
        <v/>
      </c>
      <c r="AH4074" s="69" t="str">
        <f t="shared" si="672"/>
        <v/>
      </c>
      <c r="AI4074" s="69" t="str">
        <f t="shared" si="673"/>
        <v/>
      </c>
      <c r="AJ4074" s="69" t="str">
        <f t="shared" si="674"/>
        <v/>
      </c>
      <c r="AK4074" s="69" t="str">
        <f t="shared" si="675"/>
        <v/>
      </c>
      <c r="AL4074" s="69">
        <f t="shared" si="676"/>
        <v>0</v>
      </c>
      <c r="AM4074" s="69"/>
    </row>
    <row r="4075" spans="29:39">
      <c r="AC4075" s="69" t="str">
        <f t="shared" si="667"/>
        <v/>
      </c>
      <c r="AD4075" s="69" t="str">
        <f t="shared" si="668"/>
        <v/>
      </c>
      <c r="AE4075" s="69" t="str">
        <f t="shared" si="669"/>
        <v/>
      </c>
      <c r="AF4075" s="69" t="str">
        <f t="shared" si="670"/>
        <v/>
      </c>
      <c r="AG4075" s="69" t="str">
        <f t="shared" si="671"/>
        <v/>
      </c>
      <c r="AH4075" s="69" t="str">
        <f t="shared" si="672"/>
        <v/>
      </c>
      <c r="AI4075" s="69" t="str">
        <f t="shared" si="673"/>
        <v/>
      </c>
      <c r="AJ4075" s="69" t="str">
        <f t="shared" si="674"/>
        <v/>
      </c>
      <c r="AK4075" s="69" t="str">
        <f t="shared" si="675"/>
        <v/>
      </c>
      <c r="AL4075" s="69">
        <f t="shared" si="676"/>
        <v>0</v>
      </c>
      <c r="AM4075" s="69"/>
    </row>
    <row r="4076" spans="29:39">
      <c r="AC4076" s="69" t="str">
        <f t="shared" si="667"/>
        <v/>
      </c>
      <c r="AD4076" s="69" t="str">
        <f t="shared" si="668"/>
        <v/>
      </c>
      <c r="AE4076" s="69" t="str">
        <f t="shared" si="669"/>
        <v/>
      </c>
      <c r="AF4076" s="69" t="str">
        <f t="shared" si="670"/>
        <v/>
      </c>
      <c r="AG4076" s="69" t="str">
        <f t="shared" si="671"/>
        <v/>
      </c>
      <c r="AH4076" s="69" t="str">
        <f t="shared" si="672"/>
        <v/>
      </c>
      <c r="AI4076" s="69" t="str">
        <f t="shared" si="673"/>
        <v/>
      </c>
      <c r="AJ4076" s="69" t="str">
        <f t="shared" si="674"/>
        <v/>
      </c>
      <c r="AK4076" s="69" t="str">
        <f t="shared" si="675"/>
        <v/>
      </c>
      <c r="AL4076" s="69">
        <f t="shared" si="676"/>
        <v>0</v>
      </c>
      <c r="AM4076" s="69"/>
    </row>
    <row r="4077" spans="29:39">
      <c r="AC4077" s="69" t="str">
        <f t="shared" si="667"/>
        <v/>
      </c>
      <c r="AD4077" s="69" t="str">
        <f t="shared" si="668"/>
        <v/>
      </c>
      <c r="AE4077" s="69" t="str">
        <f t="shared" si="669"/>
        <v/>
      </c>
      <c r="AF4077" s="69" t="str">
        <f t="shared" si="670"/>
        <v/>
      </c>
      <c r="AG4077" s="69" t="str">
        <f t="shared" si="671"/>
        <v/>
      </c>
      <c r="AH4077" s="69" t="str">
        <f t="shared" si="672"/>
        <v/>
      </c>
      <c r="AI4077" s="69" t="str">
        <f t="shared" si="673"/>
        <v/>
      </c>
      <c r="AJ4077" s="69" t="str">
        <f t="shared" si="674"/>
        <v/>
      </c>
      <c r="AK4077" s="69" t="str">
        <f t="shared" si="675"/>
        <v/>
      </c>
      <c r="AL4077" s="69">
        <f t="shared" si="676"/>
        <v>0</v>
      </c>
      <c r="AM4077" s="69"/>
    </row>
    <row r="4078" spans="29:39">
      <c r="AC4078" s="69" t="str">
        <f t="shared" si="667"/>
        <v/>
      </c>
      <c r="AD4078" s="69" t="str">
        <f t="shared" si="668"/>
        <v/>
      </c>
      <c r="AE4078" s="69" t="str">
        <f t="shared" si="669"/>
        <v/>
      </c>
      <c r="AF4078" s="69" t="str">
        <f t="shared" si="670"/>
        <v/>
      </c>
      <c r="AG4078" s="69" t="str">
        <f t="shared" si="671"/>
        <v/>
      </c>
      <c r="AH4078" s="69" t="str">
        <f t="shared" si="672"/>
        <v/>
      </c>
      <c r="AI4078" s="69" t="str">
        <f t="shared" si="673"/>
        <v/>
      </c>
      <c r="AJ4078" s="69" t="str">
        <f t="shared" si="674"/>
        <v/>
      </c>
      <c r="AK4078" s="69" t="str">
        <f t="shared" si="675"/>
        <v/>
      </c>
      <c r="AL4078" s="69">
        <f t="shared" si="676"/>
        <v>0</v>
      </c>
      <c r="AM4078" s="69"/>
    </row>
    <row r="4079" spans="29:39">
      <c r="AC4079" s="69" t="str">
        <f t="shared" si="667"/>
        <v/>
      </c>
      <c r="AD4079" s="69" t="str">
        <f t="shared" si="668"/>
        <v/>
      </c>
      <c r="AE4079" s="69" t="str">
        <f t="shared" si="669"/>
        <v/>
      </c>
      <c r="AF4079" s="69" t="str">
        <f t="shared" si="670"/>
        <v/>
      </c>
      <c r="AG4079" s="69" t="str">
        <f t="shared" si="671"/>
        <v/>
      </c>
      <c r="AH4079" s="69" t="str">
        <f t="shared" si="672"/>
        <v/>
      </c>
      <c r="AI4079" s="69" t="str">
        <f t="shared" si="673"/>
        <v/>
      </c>
      <c r="AJ4079" s="69" t="str">
        <f t="shared" si="674"/>
        <v/>
      </c>
      <c r="AK4079" s="69" t="str">
        <f t="shared" si="675"/>
        <v/>
      </c>
      <c r="AL4079" s="69">
        <f t="shared" si="676"/>
        <v>0</v>
      </c>
      <c r="AM4079" s="69"/>
    </row>
    <row r="4080" spans="29:39">
      <c r="AC4080" s="69" t="str">
        <f t="shared" si="667"/>
        <v/>
      </c>
      <c r="AD4080" s="69" t="str">
        <f t="shared" si="668"/>
        <v/>
      </c>
      <c r="AE4080" s="69" t="str">
        <f t="shared" si="669"/>
        <v/>
      </c>
      <c r="AF4080" s="69" t="str">
        <f t="shared" si="670"/>
        <v/>
      </c>
      <c r="AG4080" s="69" t="str">
        <f t="shared" si="671"/>
        <v/>
      </c>
      <c r="AH4080" s="69" t="str">
        <f t="shared" si="672"/>
        <v/>
      </c>
      <c r="AI4080" s="69" t="str">
        <f t="shared" si="673"/>
        <v/>
      </c>
      <c r="AJ4080" s="69" t="str">
        <f t="shared" si="674"/>
        <v/>
      </c>
      <c r="AK4080" s="69" t="str">
        <f t="shared" si="675"/>
        <v/>
      </c>
      <c r="AL4080" s="69">
        <f t="shared" si="676"/>
        <v>0</v>
      </c>
      <c r="AM4080" s="69"/>
    </row>
    <row r="4081" spans="29:39">
      <c r="AC4081" s="69" t="str">
        <f t="shared" si="667"/>
        <v/>
      </c>
      <c r="AD4081" s="69" t="str">
        <f t="shared" si="668"/>
        <v/>
      </c>
      <c r="AE4081" s="69" t="str">
        <f t="shared" si="669"/>
        <v/>
      </c>
      <c r="AF4081" s="69" t="str">
        <f t="shared" si="670"/>
        <v/>
      </c>
      <c r="AG4081" s="69" t="str">
        <f t="shared" si="671"/>
        <v/>
      </c>
      <c r="AH4081" s="69" t="str">
        <f t="shared" si="672"/>
        <v/>
      </c>
      <c r="AI4081" s="69" t="str">
        <f t="shared" si="673"/>
        <v/>
      </c>
      <c r="AJ4081" s="69" t="str">
        <f t="shared" si="674"/>
        <v/>
      </c>
      <c r="AK4081" s="69" t="str">
        <f t="shared" si="675"/>
        <v/>
      </c>
      <c r="AL4081" s="69">
        <f t="shared" si="676"/>
        <v>0</v>
      </c>
      <c r="AM4081" s="69"/>
    </row>
    <row r="4082" spans="29:39">
      <c r="AC4082" s="69" t="str">
        <f t="shared" si="667"/>
        <v/>
      </c>
      <c r="AD4082" s="69" t="str">
        <f t="shared" si="668"/>
        <v/>
      </c>
      <c r="AE4082" s="69" t="str">
        <f t="shared" si="669"/>
        <v/>
      </c>
      <c r="AF4082" s="69" t="str">
        <f t="shared" si="670"/>
        <v/>
      </c>
      <c r="AG4082" s="69" t="str">
        <f t="shared" si="671"/>
        <v/>
      </c>
      <c r="AH4082" s="69" t="str">
        <f t="shared" si="672"/>
        <v/>
      </c>
      <c r="AI4082" s="69" t="str">
        <f t="shared" si="673"/>
        <v/>
      </c>
      <c r="AJ4082" s="69" t="str">
        <f t="shared" si="674"/>
        <v/>
      </c>
      <c r="AK4082" s="69" t="str">
        <f t="shared" si="675"/>
        <v/>
      </c>
      <c r="AL4082" s="69">
        <f t="shared" si="676"/>
        <v>0</v>
      </c>
      <c r="AM4082" s="69"/>
    </row>
    <row r="4083" spans="29:39">
      <c r="AC4083" s="69" t="str">
        <f t="shared" si="667"/>
        <v/>
      </c>
      <c r="AD4083" s="69" t="str">
        <f t="shared" si="668"/>
        <v/>
      </c>
      <c r="AE4083" s="69" t="str">
        <f t="shared" si="669"/>
        <v/>
      </c>
      <c r="AF4083" s="69" t="str">
        <f t="shared" si="670"/>
        <v/>
      </c>
      <c r="AG4083" s="69" t="str">
        <f t="shared" si="671"/>
        <v/>
      </c>
      <c r="AH4083" s="69" t="str">
        <f t="shared" si="672"/>
        <v/>
      </c>
      <c r="AI4083" s="69" t="str">
        <f t="shared" si="673"/>
        <v/>
      </c>
      <c r="AJ4083" s="69" t="str">
        <f t="shared" si="674"/>
        <v/>
      </c>
      <c r="AK4083" s="69" t="str">
        <f t="shared" si="675"/>
        <v/>
      </c>
      <c r="AL4083" s="69">
        <f t="shared" si="676"/>
        <v>0</v>
      </c>
      <c r="AM4083" s="69"/>
    </row>
    <row r="4084" spans="29:39">
      <c r="AC4084" s="69" t="str">
        <f t="shared" si="667"/>
        <v/>
      </c>
      <c r="AD4084" s="69" t="str">
        <f t="shared" si="668"/>
        <v/>
      </c>
      <c r="AE4084" s="69" t="str">
        <f t="shared" si="669"/>
        <v/>
      </c>
      <c r="AF4084" s="69" t="str">
        <f t="shared" si="670"/>
        <v/>
      </c>
      <c r="AG4084" s="69" t="str">
        <f t="shared" si="671"/>
        <v/>
      </c>
      <c r="AH4084" s="69" t="str">
        <f t="shared" si="672"/>
        <v/>
      </c>
      <c r="AI4084" s="69" t="str">
        <f t="shared" si="673"/>
        <v/>
      </c>
      <c r="AJ4084" s="69" t="str">
        <f t="shared" si="674"/>
        <v/>
      </c>
      <c r="AK4084" s="69" t="str">
        <f t="shared" si="675"/>
        <v/>
      </c>
      <c r="AL4084" s="69">
        <f t="shared" si="676"/>
        <v>0</v>
      </c>
      <c r="AM4084" s="69"/>
    </row>
    <row r="4085" spans="29:39">
      <c r="AC4085" s="69" t="str">
        <f t="shared" si="667"/>
        <v/>
      </c>
      <c r="AD4085" s="69" t="str">
        <f t="shared" si="668"/>
        <v/>
      </c>
      <c r="AE4085" s="69" t="str">
        <f t="shared" si="669"/>
        <v/>
      </c>
      <c r="AF4085" s="69" t="str">
        <f t="shared" si="670"/>
        <v/>
      </c>
      <c r="AG4085" s="69" t="str">
        <f t="shared" si="671"/>
        <v/>
      </c>
      <c r="AH4085" s="69" t="str">
        <f t="shared" si="672"/>
        <v/>
      </c>
      <c r="AI4085" s="69" t="str">
        <f t="shared" si="673"/>
        <v/>
      </c>
      <c r="AJ4085" s="69" t="str">
        <f t="shared" si="674"/>
        <v/>
      </c>
      <c r="AK4085" s="69" t="str">
        <f t="shared" si="675"/>
        <v/>
      </c>
      <c r="AL4085" s="69">
        <f t="shared" si="676"/>
        <v>0</v>
      </c>
      <c r="AM4085" s="69"/>
    </row>
    <row r="4086" spans="29:39">
      <c r="AC4086" s="69" t="str">
        <f t="shared" si="667"/>
        <v/>
      </c>
      <c r="AD4086" s="69" t="str">
        <f t="shared" si="668"/>
        <v/>
      </c>
      <c r="AE4086" s="69" t="str">
        <f t="shared" si="669"/>
        <v/>
      </c>
      <c r="AF4086" s="69" t="str">
        <f t="shared" si="670"/>
        <v/>
      </c>
      <c r="AG4086" s="69" t="str">
        <f t="shared" si="671"/>
        <v/>
      </c>
      <c r="AH4086" s="69" t="str">
        <f t="shared" si="672"/>
        <v/>
      </c>
      <c r="AI4086" s="69" t="str">
        <f t="shared" si="673"/>
        <v/>
      </c>
      <c r="AJ4086" s="69" t="str">
        <f t="shared" si="674"/>
        <v/>
      </c>
      <c r="AK4086" s="69" t="str">
        <f t="shared" si="675"/>
        <v/>
      </c>
      <c r="AL4086" s="69">
        <f t="shared" si="676"/>
        <v>0</v>
      </c>
      <c r="AM4086" s="69"/>
    </row>
    <row r="4087" spans="29:39">
      <c r="AC4087" s="69" t="str">
        <f t="shared" si="667"/>
        <v/>
      </c>
      <c r="AD4087" s="69" t="str">
        <f t="shared" si="668"/>
        <v/>
      </c>
      <c r="AE4087" s="69" t="str">
        <f t="shared" si="669"/>
        <v/>
      </c>
      <c r="AF4087" s="69" t="str">
        <f t="shared" si="670"/>
        <v/>
      </c>
      <c r="AG4087" s="69" t="str">
        <f t="shared" si="671"/>
        <v/>
      </c>
      <c r="AH4087" s="69" t="str">
        <f t="shared" si="672"/>
        <v/>
      </c>
      <c r="AI4087" s="69" t="str">
        <f t="shared" si="673"/>
        <v/>
      </c>
      <c r="AJ4087" s="69" t="str">
        <f t="shared" si="674"/>
        <v/>
      </c>
      <c r="AK4087" s="69" t="str">
        <f t="shared" si="675"/>
        <v/>
      </c>
      <c r="AL4087" s="69">
        <f t="shared" si="676"/>
        <v>0</v>
      </c>
      <c r="AM4087" s="69"/>
    </row>
    <row r="4088" spans="29:39">
      <c r="AC4088" s="69" t="str">
        <f t="shared" si="667"/>
        <v/>
      </c>
      <c r="AD4088" s="69" t="str">
        <f t="shared" si="668"/>
        <v/>
      </c>
      <c r="AE4088" s="69" t="str">
        <f t="shared" si="669"/>
        <v/>
      </c>
      <c r="AF4088" s="69" t="str">
        <f t="shared" si="670"/>
        <v/>
      </c>
      <c r="AG4088" s="69" t="str">
        <f t="shared" si="671"/>
        <v/>
      </c>
      <c r="AH4088" s="69" t="str">
        <f t="shared" si="672"/>
        <v/>
      </c>
      <c r="AI4088" s="69" t="str">
        <f t="shared" si="673"/>
        <v/>
      </c>
      <c r="AJ4088" s="69" t="str">
        <f t="shared" si="674"/>
        <v/>
      </c>
      <c r="AK4088" s="69" t="str">
        <f t="shared" si="675"/>
        <v/>
      </c>
      <c r="AL4088" s="69">
        <f t="shared" si="676"/>
        <v>0</v>
      </c>
      <c r="AM4088" s="69"/>
    </row>
    <row r="4089" spans="29:39">
      <c r="AC4089" s="69" t="str">
        <f t="shared" si="667"/>
        <v/>
      </c>
      <c r="AD4089" s="69" t="str">
        <f t="shared" si="668"/>
        <v/>
      </c>
      <c r="AE4089" s="69" t="str">
        <f t="shared" si="669"/>
        <v/>
      </c>
      <c r="AF4089" s="69" t="str">
        <f t="shared" si="670"/>
        <v/>
      </c>
      <c r="AG4089" s="69" t="str">
        <f t="shared" si="671"/>
        <v/>
      </c>
      <c r="AH4089" s="69" t="str">
        <f t="shared" si="672"/>
        <v/>
      </c>
      <c r="AI4089" s="69" t="str">
        <f t="shared" si="673"/>
        <v/>
      </c>
      <c r="AJ4089" s="69" t="str">
        <f t="shared" si="674"/>
        <v/>
      </c>
      <c r="AK4089" s="69" t="str">
        <f t="shared" si="675"/>
        <v/>
      </c>
      <c r="AL4089" s="69">
        <f t="shared" si="676"/>
        <v>0</v>
      </c>
      <c r="AM4089" s="69"/>
    </row>
    <row r="4090" spans="29:39">
      <c r="AC4090" s="69" t="str">
        <f t="shared" si="667"/>
        <v/>
      </c>
      <c r="AD4090" s="69" t="str">
        <f t="shared" si="668"/>
        <v/>
      </c>
      <c r="AE4090" s="69" t="str">
        <f t="shared" si="669"/>
        <v/>
      </c>
      <c r="AF4090" s="69" t="str">
        <f t="shared" si="670"/>
        <v/>
      </c>
      <c r="AG4090" s="69" t="str">
        <f t="shared" si="671"/>
        <v/>
      </c>
      <c r="AH4090" s="69" t="str">
        <f t="shared" si="672"/>
        <v/>
      </c>
      <c r="AI4090" s="69" t="str">
        <f t="shared" si="673"/>
        <v/>
      </c>
      <c r="AJ4090" s="69" t="str">
        <f t="shared" si="674"/>
        <v/>
      </c>
      <c r="AK4090" s="69" t="str">
        <f t="shared" si="675"/>
        <v/>
      </c>
      <c r="AL4090" s="69">
        <f t="shared" si="676"/>
        <v>0</v>
      </c>
      <c r="AM4090" s="69"/>
    </row>
    <row r="4091" spans="29:39">
      <c r="AC4091" s="69" t="str">
        <f t="shared" si="667"/>
        <v/>
      </c>
      <c r="AD4091" s="69" t="str">
        <f t="shared" si="668"/>
        <v/>
      </c>
      <c r="AE4091" s="69" t="str">
        <f t="shared" si="669"/>
        <v/>
      </c>
      <c r="AF4091" s="69" t="str">
        <f t="shared" si="670"/>
        <v/>
      </c>
      <c r="AG4091" s="69" t="str">
        <f t="shared" si="671"/>
        <v/>
      </c>
      <c r="AH4091" s="69" t="str">
        <f t="shared" si="672"/>
        <v/>
      </c>
      <c r="AI4091" s="69" t="str">
        <f t="shared" si="673"/>
        <v/>
      </c>
      <c r="AJ4091" s="69" t="str">
        <f t="shared" si="674"/>
        <v/>
      </c>
      <c r="AK4091" s="69" t="str">
        <f t="shared" si="675"/>
        <v/>
      </c>
      <c r="AL4091" s="69">
        <f t="shared" si="676"/>
        <v>0</v>
      </c>
      <c r="AM4091" s="69"/>
    </row>
    <row r="4092" spans="29:39">
      <c r="AC4092" s="69" t="str">
        <f t="shared" si="667"/>
        <v/>
      </c>
      <c r="AD4092" s="69" t="str">
        <f t="shared" si="668"/>
        <v/>
      </c>
      <c r="AE4092" s="69" t="str">
        <f t="shared" si="669"/>
        <v/>
      </c>
      <c r="AF4092" s="69" t="str">
        <f t="shared" si="670"/>
        <v/>
      </c>
      <c r="AG4092" s="69" t="str">
        <f t="shared" si="671"/>
        <v/>
      </c>
      <c r="AH4092" s="69" t="str">
        <f t="shared" si="672"/>
        <v/>
      </c>
      <c r="AI4092" s="69" t="str">
        <f t="shared" si="673"/>
        <v/>
      </c>
      <c r="AJ4092" s="69" t="str">
        <f t="shared" si="674"/>
        <v/>
      </c>
      <c r="AK4092" s="69" t="str">
        <f t="shared" si="675"/>
        <v/>
      </c>
      <c r="AL4092" s="69">
        <f t="shared" si="676"/>
        <v>0</v>
      </c>
      <c r="AM4092" s="69"/>
    </row>
    <row r="4093" spans="29:39">
      <c r="AC4093" s="69" t="str">
        <f t="shared" si="667"/>
        <v/>
      </c>
      <c r="AD4093" s="69" t="str">
        <f t="shared" si="668"/>
        <v/>
      </c>
      <c r="AE4093" s="69" t="str">
        <f t="shared" si="669"/>
        <v/>
      </c>
      <c r="AF4093" s="69" t="str">
        <f t="shared" si="670"/>
        <v/>
      </c>
      <c r="AG4093" s="69" t="str">
        <f t="shared" si="671"/>
        <v/>
      </c>
      <c r="AH4093" s="69" t="str">
        <f t="shared" si="672"/>
        <v/>
      </c>
      <c r="AI4093" s="69" t="str">
        <f t="shared" si="673"/>
        <v/>
      </c>
      <c r="AJ4093" s="69" t="str">
        <f t="shared" si="674"/>
        <v/>
      </c>
      <c r="AK4093" s="69" t="str">
        <f t="shared" si="675"/>
        <v/>
      </c>
      <c r="AL4093" s="69">
        <f t="shared" si="676"/>
        <v>0</v>
      </c>
      <c r="AM4093" s="69"/>
    </row>
    <row r="4094" spans="29:39">
      <c r="AC4094" s="69" t="str">
        <f t="shared" si="667"/>
        <v/>
      </c>
      <c r="AD4094" s="69" t="str">
        <f t="shared" si="668"/>
        <v/>
      </c>
      <c r="AE4094" s="69" t="str">
        <f t="shared" si="669"/>
        <v/>
      </c>
      <c r="AF4094" s="69" t="str">
        <f t="shared" si="670"/>
        <v/>
      </c>
      <c r="AG4094" s="69" t="str">
        <f t="shared" si="671"/>
        <v/>
      </c>
      <c r="AH4094" s="69" t="str">
        <f t="shared" si="672"/>
        <v/>
      </c>
      <c r="AI4094" s="69" t="str">
        <f t="shared" si="673"/>
        <v/>
      </c>
      <c r="AJ4094" s="69" t="str">
        <f t="shared" si="674"/>
        <v/>
      </c>
      <c r="AK4094" s="69" t="str">
        <f t="shared" si="675"/>
        <v/>
      </c>
      <c r="AL4094" s="69">
        <f t="shared" si="676"/>
        <v>0</v>
      </c>
      <c r="AM4094" s="69"/>
    </row>
    <row r="4095" spans="29:39">
      <c r="AC4095" s="69" t="str">
        <f t="shared" si="667"/>
        <v/>
      </c>
      <c r="AD4095" s="69" t="str">
        <f t="shared" si="668"/>
        <v/>
      </c>
      <c r="AE4095" s="69" t="str">
        <f t="shared" si="669"/>
        <v/>
      </c>
      <c r="AF4095" s="69" t="str">
        <f t="shared" si="670"/>
        <v/>
      </c>
      <c r="AG4095" s="69" t="str">
        <f t="shared" si="671"/>
        <v/>
      </c>
      <c r="AH4095" s="69" t="str">
        <f t="shared" si="672"/>
        <v/>
      </c>
      <c r="AI4095" s="69" t="str">
        <f t="shared" si="673"/>
        <v/>
      </c>
      <c r="AJ4095" s="69" t="str">
        <f t="shared" si="674"/>
        <v/>
      </c>
      <c r="AK4095" s="69" t="str">
        <f t="shared" si="675"/>
        <v/>
      </c>
      <c r="AL4095" s="69">
        <f t="shared" si="676"/>
        <v>0</v>
      </c>
      <c r="AM4095" s="69"/>
    </row>
    <row r="4096" spans="29:39">
      <c r="AC4096" s="69" t="str">
        <f t="shared" si="667"/>
        <v/>
      </c>
      <c r="AD4096" s="69" t="str">
        <f t="shared" si="668"/>
        <v/>
      </c>
      <c r="AE4096" s="69" t="str">
        <f t="shared" si="669"/>
        <v/>
      </c>
      <c r="AF4096" s="69" t="str">
        <f t="shared" si="670"/>
        <v/>
      </c>
      <c r="AG4096" s="69" t="str">
        <f t="shared" si="671"/>
        <v/>
      </c>
      <c r="AH4096" s="69" t="str">
        <f t="shared" si="672"/>
        <v/>
      </c>
      <c r="AI4096" s="69" t="str">
        <f t="shared" si="673"/>
        <v/>
      </c>
      <c r="AJ4096" s="69" t="str">
        <f t="shared" si="674"/>
        <v/>
      </c>
      <c r="AK4096" s="69" t="str">
        <f t="shared" si="675"/>
        <v/>
      </c>
      <c r="AL4096" s="69">
        <f t="shared" si="676"/>
        <v>0</v>
      </c>
      <c r="AM4096" s="69"/>
    </row>
    <row r="4097" spans="29:39">
      <c r="AC4097" s="69" t="str">
        <f t="shared" si="667"/>
        <v/>
      </c>
      <c r="AD4097" s="69" t="str">
        <f t="shared" si="668"/>
        <v/>
      </c>
      <c r="AE4097" s="69" t="str">
        <f t="shared" si="669"/>
        <v/>
      </c>
      <c r="AF4097" s="69" t="str">
        <f t="shared" si="670"/>
        <v/>
      </c>
      <c r="AG4097" s="69" t="str">
        <f t="shared" si="671"/>
        <v/>
      </c>
      <c r="AH4097" s="69" t="str">
        <f t="shared" si="672"/>
        <v/>
      </c>
      <c r="AI4097" s="69" t="str">
        <f t="shared" si="673"/>
        <v/>
      </c>
      <c r="AJ4097" s="69" t="str">
        <f t="shared" si="674"/>
        <v/>
      </c>
      <c r="AK4097" s="69" t="str">
        <f t="shared" si="675"/>
        <v/>
      </c>
      <c r="AL4097" s="69">
        <f t="shared" si="676"/>
        <v>0</v>
      </c>
      <c r="AM4097" s="69"/>
    </row>
    <row r="4098" spans="29:39">
      <c r="AC4098" s="69" t="str">
        <f t="shared" si="667"/>
        <v/>
      </c>
      <c r="AD4098" s="69" t="str">
        <f t="shared" si="668"/>
        <v/>
      </c>
      <c r="AE4098" s="69" t="str">
        <f t="shared" si="669"/>
        <v/>
      </c>
      <c r="AF4098" s="69" t="str">
        <f t="shared" si="670"/>
        <v/>
      </c>
      <c r="AG4098" s="69" t="str">
        <f t="shared" si="671"/>
        <v/>
      </c>
      <c r="AH4098" s="69" t="str">
        <f t="shared" si="672"/>
        <v/>
      </c>
      <c r="AI4098" s="69" t="str">
        <f t="shared" si="673"/>
        <v/>
      </c>
      <c r="AJ4098" s="69" t="str">
        <f t="shared" si="674"/>
        <v/>
      </c>
      <c r="AK4098" s="69" t="str">
        <f t="shared" si="675"/>
        <v/>
      </c>
      <c r="AL4098" s="69">
        <f t="shared" si="676"/>
        <v>0</v>
      </c>
      <c r="AM4098" s="69"/>
    </row>
    <row r="4099" spans="29:39">
      <c r="AC4099" s="69" t="str">
        <f t="shared" si="667"/>
        <v/>
      </c>
      <c r="AD4099" s="69" t="str">
        <f t="shared" si="668"/>
        <v/>
      </c>
      <c r="AE4099" s="69" t="str">
        <f t="shared" si="669"/>
        <v/>
      </c>
      <c r="AF4099" s="69" t="str">
        <f t="shared" si="670"/>
        <v/>
      </c>
      <c r="AG4099" s="69" t="str">
        <f t="shared" si="671"/>
        <v/>
      </c>
      <c r="AH4099" s="69" t="str">
        <f t="shared" si="672"/>
        <v/>
      </c>
      <c r="AI4099" s="69" t="str">
        <f t="shared" si="673"/>
        <v/>
      </c>
      <c r="AJ4099" s="69" t="str">
        <f t="shared" si="674"/>
        <v/>
      </c>
      <c r="AK4099" s="69" t="str">
        <f t="shared" si="675"/>
        <v/>
      </c>
      <c r="AL4099" s="69">
        <f t="shared" si="676"/>
        <v>0</v>
      </c>
      <c r="AM4099" s="69"/>
    </row>
    <row r="4100" spans="29:39">
      <c r="AC4100" s="69" t="str">
        <f t="shared" si="667"/>
        <v/>
      </c>
      <c r="AD4100" s="69" t="str">
        <f t="shared" si="668"/>
        <v/>
      </c>
      <c r="AE4100" s="69" t="str">
        <f t="shared" si="669"/>
        <v/>
      </c>
      <c r="AF4100" s="69" t="str">
        <f t="shared" si="670"/>
        <v/>
      </c>
      <c r="AG4100" s="69" t="str">
        <f t="shared" si="671"/>
        <v/>
      </c>
      <c r="AH4100" s="69" t="str">
        <f t="shared" si="672"/>
        <v/>
      </c>
      <c r="AI4100" s="69" t="str">
        <f t="shared" si="673"/>
        <v/>
      </c>
      <c r="AJ4100" s="69" t="str">
        <f t="shared" si="674"/>
        <v/>
      </c>
      <c r="AK4100" s="69" t="str">
        <f t="shared" si="675"/>
        <v/>
      </c>
      <c r="AL4100" s="69">
        <f t="shared" si="676"/>
        <v>0</v>
      </c>
      <c r="AM4100" s="69"/>
    </row>
    <row r="4101" spans="29:39">
      <c r="AC4101" s="69" t="str">
        <f t="shared" si="667"/>
        <v/>
      </c>
      <c r="AD4101" s="69" t="str">
        <f t="shared" si="668"/>
        <v/>
      </c>
      <c r="AE4101" s="69" t="str">
        <f t="shared" si="669"/>
        <v/>
      </c>
      <c r="AF4101" s="69" t="str">
        <f t="shared" si="670"/>
        <v/>
      </c>
      <c r="AG4101" s="69" t="str">
        <f t="shared" si="671"/>
        <v/>
      </c>
      <c r="AH4101" s="69" t="str">
        <f t="shared" si="672"/>
        <v/>
      </c>
      <c r="AI4101" s="69" t="str">
        <f t="shared" si="673"/>
        <v/>
      </c>
      <c r="AJ4101" s="69" t="str">
        <f t="shared" si="674"/>
        <v/>
      </c>
      <c r="AK4101" s="69" t="str">
        <f t="shared" si="675"/>
        <v/>
      </c>
      <c r="AL4101" s="69">
        <f t="shared" si="676"/>
        <v>0</v>
      </c>
      <c r="AM4101" s="69"/>
    </row>
    <row r="4102" spans="29:39">
      <c r="AC4102" s="69" t="str">
        <f t="shared" si="667"/>
        <v/>
      </c>
      <c r="AD4102" s="69" t="str">
        <f t="shared" si="668"/>
        <v/>
      </c>
      <c r="AE4102" s="69" t="str">
        <f t="shared" si="669"/>
        <v/>
      </c>
      <c r="AF4102" s="69" t="str">
        <f t="shared" si="670"/>
        <v/>
      </c>
      <c r="AG4102" s="69" t="str">
        <f t="shared" si="671"/>
        <v/>
      </c>
      <c r="AH4102" s="69" t="str">
        <f t="shared" si="672"/>
        <v/>
      </c>
      <c r="AI4102" s="69" t="str">
        <f t="shared" si="673"/>
        <v/>
      </c>
      <c r="AJ4102" s="69" t="str">
        <f t="shared" si="674"/>
        <v/>
      </c>
      <c r="AK4102" s="69" t="str">
        <f t="shared" si="675"/>
        <v/>
      </c>
      <c r="AL4102" s="69">
        <f t="shared" si="676"/>
        <v>0</v>
      </c>
      <c r="AM4102" s="69"/>
    </row>
    <row r="4103" spans="29:39">
      <c r="AC4103" s="69" t="str">
        <f t="shared" si="667"/>
        <v/>
      </c>
      <c r="AD4103" s="69" t="str">
        <f t="shared" si="668"/>
        <v/>
      </c>
      <c r="AE4103" s="69" t="str">
        <f t="shared" si="669"/>
        <v/>
      </c>
      <c r="AF4103" s="69" t="str">
        <f t="shared" si="670"/>
        <v/>
      </c>
      <c r="AG4103" s="69" t="str">
        <f t="shared" si="671"/>
        <v/>
      </c>
      <c r="AH4103" s="69" t="str">
        <f t="shared" si="672"/>
        <v/>
      </c>
      <c r="AI4103" s="69" t="str">
        <f t="shared" si="673"/>
        <v/>
      </c>
      <c r="AJ4103" s="69" t="str">
        <f t="shared" si="674"/>
        <v/>
      </c>
      <c r="AK4103" s="69" t="str">
        <f t="shared" si="675"/>
        <v/>
      </c>
      <c r="AL4103" s="69">
        <f t="shared" si="676"/>
        <v>0</v>
      </c>
      <c r="AM4103" s="69"/>
    </row>
    <row r="4104" spans="29:39">
      <c r="AC4104" s="69" t="str">
        <f t="shared" si="667"/>
        <v/>
      </c>
      <c r="AD4104" s="69" t="str">
        <f t="shared" si="668"/>
        <v/>
      </c>
      <c r="AE4104" s="69" t="str">
        <f t="shared" si="669"/>
        <v/>
      </c>
      <c r="AF4104" s="69" t="str">
        <f t="shared" si="670"/>
        <v/>
      </c>
      <c r="AG4104" s="69" t="str">
        <f t="shared" si="671"/>
        <v/>
      </c>
      <c r="AH4104" s="69" t="str">
        <f t="shared" si="672"/>
        <v/>
      </c>
      <c r="AI4104" s="69" t="str">
        <f t="shared" si="673"/>
        <v/>
      </c>
      <c r="AJ4104" s="69" t="str">
        <f t="shared" si="674"/>
        <v/>
      </c>
      <c r="AK4104" s="69" t="str">
        <f t="shared" si="675"/>
        <v/>
      </c>
      <c r="AL4104" s="69">
        <f t="shared" si="676"/>
        <v>0</v>
      </c>
      <c r="AM4104" s="69"/>
    </row>
    <row r="4105" spans="29:39">
      <c r="AC4105" s="69" t="str">
        <f t="shared" si="667"/>
        <v/>
      </c>
      <c r="AD4105" s="69" t="str">
        <f t="shared" si="668"/>
        <v/>
      </c>
      <c r="AE4105" s="69" t="str">
        <f t="shared" si="669"/>
        <v/>
      </c>
      <c r="AF4105" s="69" t="str">
        <f t="shared" si="670"/>
        <v/>
      </c>
      <c r="AG4105" s="69" t="str">
        <f t="shared" si="671"/>
        <v/>
      </c>
      <c r="AH4105" s="69" t="str">
        <f t="shared" si="672"/>
        <v/>
      </c>
      <c r="AI4105" s="69" t="str">
        <f t="shared" si="673"/>
        <v/>
      </c>
      <c r="AJ4105" s="69" t="str">
        <f t="shared" si="674"/>
        <v/>
      </c>
      <c r="AK4105" s="69" t="str">
        <f t="shared" si="675"/>
        <v/>
      </c>
      <c r="AL4105" s="69">
        <f t="shared" si="676"/>
        <v>0</v>
      </c>
      <c r="AM4105" s="69"/>
    </row>
    <row r="4106" spans="29:39">
      <c r="AC4106" s="69" t="str">
        <f t="shared" si="667"/>
        <v/>
      </c>
      <c r="AD4106" s="69" t="str">
        <f t="shared" si="668"/>
        <v/>
      </c>
      <c r="AE4106" s="69" t="str">
        <f t="shared" si="669"/>
        <v/>
      </c>
      <c r="AF4106" s="69" t="str">
        <f t="shared" si="670"/>
        <v/>
      </c>
      <c r="AG4106" s="69" t="str">
        <f t="shared" si="671"/>
        <v/>
      </c>
      <c r="AH4106" s="69" t="str">
        <f t="shared" si="672"/>
        <v/>
      </c>
      <c r="AI4106" s="69" t="str">
        <f t="shared" si="673"/>
        <v/>
      </c>
      <c r="AJ4106" s="69" t="str">
        <f t="shared" si="674"/>
        <v/>
      </c>
      <c r="AK4106" s="69" t="str">
        <f t="shared" si="675"/>
        <v/>
      </c>
      <c r="AL4106" s="69">
        <f t="shared" si="676"/>
        <v>0</v>
      </c>
      <c r="AM4106" s="69"/>
    </row>
    <row r="4107" spans="29:39">
      <c r="AC4107" s="69" t="str">
        <f t="shared" si="667"/>
        <v/>
      </c>
      <c r="AD4107" s="69" t="str">
        <f t="shared" si="668"/>
        <v/>
      </c>
      <c r="AE4107" s="69" t="str">
        <f t="shared" si="669"/>
        <v/>
      </c>
      <c r="AF4107" s="69" t="str">
        <f t="shared" si="670"/>
        <v/>
      </c>
      <c r="AG4107" s="69" t="str">
        <f t="shared" si="671"/>
        <v/>
      </c>
      <c r="AH4107" s="69" t="str">
        <f t="shared" si="672"/>
        <v/>
      </c>
      <c r="AI4107" s="69" t="str">
        <f t="shared" si="673"/>
        <v/>
      </c>
      <c r="AJ4107" s="69" t="str">
        <f t="shared" si="674"/>
        <v/>
      </c>
      <c r="AK4107" s="69" t="str">
        <f t="shared" si="675"/>
        <v/>
      </c>
      <c r="AL4107" s="69">
        <f t="shared" si="676"/>
        <v>0</v>
      </c>
      <c r="AM4107" s="69"/>
    </row>
    <row r="4108" spans="29:39">
      <c r="AC4108" s="69" t="str">
        <f t="shared" si="667"/>
        <v/>
      </c>
      <c r="AD4108" s="69" t="str">
        <f t="shared" si="668"/>
        <v/>
      </c>
      <c r="AE4108" s="69" t="str">
        <f t="shared" si="669"/>
        <v/>
      </c>
      <c r="AF4108" s="69" t="str">
        <f t="shared" si="670"/>
        <v/>
      </c>
      <c r="AG4108" s="69" t="str">
        <f t="shared" si="671"/>
        <v/>
      </c>
      <c r="AH4108" s="69" t="str">
        <f t="shared" si="672"/>
        <v/>
      </c>
      <c r="AI4108" s="69" t="str">
        <f t="shared" si="673"/>
        <v/>
      </c>
      <c r="AJ4108" s="69" t="str">
        <f t="shared" si="674"/>
        <v/>
      </c>
      <c r="AK4108" s="69" t="str">
        <f t="shared" si="675"/>
        <v/>
      </c>
      <c r="AL4108" s="69">
        <f t="shared" si="676"/>
        <v>0</v>
      </c>
      <c r="AM4108" s="69"/>
    </row>
    <row r="4109" spans="29:39">
      <c r="AC4109" s="69" t="str">
        <f t="shared" si="667"/>
        <v/>
      </c>
      <c r="AD4109" s="69" t="str">
        <f t="shared" si="668"/>
        <v/>
      </c>
      <c r="AE4109" s="69" t="str">
        <f t="shared" si="669"/>
        <v/>
      </c>
      <c r="AF4109" s="69" t="str">
        <f t="shared" si="670"/>
        <v/>
      </c>
      <c r="AG4109" s="69" t="str">
        <f t="shared" si="671"/>
        <v/>
      </c>
      <c r="AH4109" s="69" t="str">
        <f t="shared" si="672"/>
        <v/>
      </c>
      <c r="AI4109" s="69" t="str">
        <f t="shared" si="673"/>
        <v/>
      </c>
      <c r="AJ4109" s="69" t="str">
        <f t="shared" si="674"/>
        <v/>
      </c>
      <c r="AK4109" s="69" t="str">
        <f t="shared" si="675"/>
        <v/>
      </c>
      <c r="AL4109" s="69">
        <f t="shared" si="676"/>
        <v>0</v>
      </c>
      <c r="AM4109" s="69"/>
    </row>
    <row r="4110" spans="29:39">
      <c r="AC4110" s="69" t="str">
        <f t="shared" si="667"/>
        <v/>
      </c>
      <c r="AD4110" s="69" t="str">
        <f t="shared" si="668"/>
        <v/>
      </c>
      <c r="AE4110" s="69" t="str">
        <f t="shared" si="669"/>
        <v/>
      </c>
      <c r="AF4110" s="69" t="str">
        <f t="shared" si="670"/>
        <v/>
      </c>
      <c r="AG4110" s="69" t="str">
        <f t="shared" si="671"/>
        <v/>
      </c>
      <c r="AH4110" s="69" t="str">
        <f t="shared" si="672"/>
        <v/>
      </c>
      <c r="AI4110" s="69" t="str">
        <f t="shared" si="673"/>
        <v/>
      </c>
      <c r="AJ4110" s="69" t="str">
        <f t="shared" si="674"/>
        <v/>
      </c>
      <c r="AK4110" s="69" t="str">
        <f t="shared" si="675"/>
        <v/>
      </c>
      <c r="AL4110" s="69">
        <f t="shared" si="676"/>
        <v>0</v>
      </c>
      <c r="AM4110" s="69"/>
    </row>
    <row r="4111" spans="29:39">
      <c r="AC4111" s="69" t="str">
        <f t="shared" si="667"/>
        <v/>
      </c>
      <c r="AD4111" s="69" t="str">
        <f t="shared" si="668"/>
        <v/>
      </c>
      <c r="AE4111" s="69" t="str">
        <f t="shared" si="669"/>
        <v/>
      </c>
      <c r="AF4111" s="69" t="str">
        <f t="shared" si="670"/>
        <v/>
      </c>
      <c r="AG4111" s="69" t="str">
        <f t="shared" si="671"/>
        <v/>
      </c>
      <c r="AH4111" s="69" t="str">
        <f t="shared" si="672"/>
        <v/>
      </c>
      <c r="AI4111" s="69" t="str">
        <f t="shared" si="673"/>
        <v/>
      </c>
      <c r="AJ4111" s="69" t="str">
        <f t="shared" si="674"/>
        <v/>
      </c>
      <c r="AK4111" s="69" t="str">
        <f t="shared" si="675"/>
        <v/>
      </c>
      <c r="AL4111" s="69">
        <f t="shared" si="676"/>
        <v>0</v>
      </c>
      <c r="AM4111" s="69"/>
    </row>
    <row r="4112" spans="29:39">
      <c r="AC4112" s="69" t="str">
        <f t="shared" si="667"/>
        <v/>
      </c>
      <c r="AD4112" s="69" t="str">
        <f t="shared" si="668"/>
        <v/>
      </c>
      <c r="AE4112" s="69" t="str">
        <f t="shared" si="669"/>
        <v/>
      </c>
      <c r="AF4112" s="69" t="str">
        <f t="shared" si="670"/>
        <v/>
      </c>
      <c r="AG4112" s="69" t="str">
        <f t="shared" si="671"/>
        <v/>
      </c>
      <c r="AH4112" s="69" t="str">
        <f t="shared" si="672"/>
        <v/>
      </c>
      <c r="AI4112" s="69" t="str">
        <f t="shared" si="673"/>
        <v/>
      </c>
      <c r="AJ4112" s="69" t="str">
        <f t="shared" si="674"/>
        <v/>
      </c>
      <c r="AK4112" s="69" t="str">
        <f t="shared" si="675"/>
        <v/>
      </c>
      <c r="AL4112" s="69">
        <f t="shared" si="676"/>
        <v>0</v>
      </c>
      <c r="AM4112" s="69"/>
    </row>
    <row r="4113" spans="29:39">
      <c r="AC4113" s="69" t="str">
        <f t="shared" ref="AC4113:AC4176" si="677">IF(LEFT(Q4113,1)="&lt;",1*MID(Q4113,2,LEN(Q4113)-1),"")</f>
        <v/>
      </c>
      <c r="AD4113" s="69" t="str">
        <f t="shared" ref="AD4113:AD4176" si="678">IF(LEFT(R4113,1)="&lt;",1*MID(R4113,2,LEN(R4113)-1),"")</f>
        <v/>
      </c>
      <c r="AE4113" s="69" t="str">
        <f t="shared" ref="AE4113:AE4176" si="679">IF(LEFT(S4113,1)="&lt;",1*MID(S4113,2,LEN(S4113)-1),"")</f>
        <v/>
      </c>
      <c r="AF4113" s="69" t="str">
        <f t="shared" ref="AF4113:AF4176" si="680">IF(LEFT(T4113,1)="&lt;",1*MID(T4113,2,LEN(T4113)-1),"")</f>
        <v/>
      </c>
      <c r="AG4113" s="69" t="str">
        <f t="shared" ref="AG4113:AG4176" si="681">IF(LEFT(U4113,1)="&lt;",1*MID(U4113,2,LEN(U4113)-1),"")</f>
        <v/>
      </c>
      <c r="AH4113" s="69" t="str">
        <f t="shared" ref="AH4113:AH4176" si="682">IF(LEFT(V4113,1)="&lt;",1*MID(V4113,2,LEN(V4113)-1),"")</f>
        <v/>
      </c>
      <c r="AI4113" s="69" t="str">
        <f t="shared" ref="AI4113:AI4176" si="683">IF(LEFT(W4113,1)="&lt;",1*MID(W4113,2,LEN(W4113)-1),"")</f>
        <v/>
      </c>
      <c r="AJ4113" s="69" t="str">
        <f t="shared" ref="AJ4113:AJ4176" si="684">IF(LEFT(X4113,1)="&lt;",1*MID(X4113,2,LEN(X4113)-1),"")</f>
        <v/>
      </c>
      <c r="AK4113" s="69" t="str">
        <f t="shared" ref="AK4113:AK4176" si="685">IF(LEFT(Y4113,1)="&lt;",1*MID(Y4113,2,LEN(Y4113)-1),"")</f>
        <v/>
      </c>
      <c r="AL4113" s="69">
        <f t="shared" ref="AL4113:AL4176" si="686">SUM(AC4113:AK4113)</f>
        <v>0</v>
      </c>
      <c r="AM4113" s="69"/>
    </row>
    <row r="4114" spans="29:39">
      <c r="AC4114" s="69" t="str">
        <f t="shared" si="677"/>
        <v/>
      </c>
      <c r="AD4114" s="69" t="str">
        <f t="shared" si="678"/>
        <v/>
      </c>
      <c r="AE4114" s="69" t="str">
        <f t="shared" si="679"/>
        <v/>
      </c>
      <c r="AF4114" s="69" t="str">
        <f t="shared" si="680"/>
        <v/>
      </c>
      <c r="AG4114" s="69" t="str">
        <f t="shared" si="681"/>
        <v/>
      </c>
      <c r="AH4114" s="69" t="str">
        <f t="shared" si="682"/>
        <v/>
      </c>
      <c r="AI4114" s="69" t="str">
        <f t="shared" si="683"/>
        <v/>
      </c>
      <c r="AJ4114" s="69" t="str">
        <f t="shared" si="684"/>
        <v/>
      </c>
      <c r="AK4114" s="69" t="str">
        <f t="shared" si="685"/>
        <v/>
      </c>
      <c r="AL4114" s="69">
        <f t="shared" si="686"/>
        <v>0</v>
      </c>
      <c r="AM4114" s="69"/>
    </row>
    <row r="4115" spans="29:39">
      <c r="AC4115" s="69" t="str">
        <f t="shared" si="677"/>
        <v/>
      </c>
      <c r="AD4115" s="69" t="str">
        <f t="shared" si="678"/>
        <v/>
      </c>
      <c r="AE4115" s="69" t="str">
        <f t="shared" si="679"/>
        <v/>
      </c>
      <c r="AF4115" s="69" t="str">
        <f t="shared" si="680"/>
        <v/>
      </c>
      <c r="AG4115" s="69" t="str">
        <f t="shared" si="681"/>
        <v/>
      </c>
      <c r="AH4115" s="69" t="str">
        <f t="shared" si="682"/>
        <v/>
      </c>
      <c r="AI4115" s="69" t="str">
        <f t="shared" si="683"/>
        <v/>
      </c>
      <c r="AJ4115" s="69" t="str">
        <f t="shared" si="684"/>
        <v/>
      </c>
      <c r="AK4115" s="69" t="str">
        <f t="shared" si="685"/>
        <v/>
      </c>
      <c r="AL4115" s="69">
        <f t="shared" si="686"/>
        <v>0</v>
      </c>
      <c r="AM4115" s="69"/>
    </row>
    <row r="4116" spans="29:39">
      <c r="AC4116" s="69" t="str">
        <f t="shared" si="677"/>
        <v/>
      </c>
      <c r="AD4116" s="69" t="str">
        <f t="shared" si="678"/>
        <v/>
      </c>
      <c r="AE4116" s="69" t="str">
        <f t="shared" si="679"/>
        <v/>
      </c>
      <c r="AF4116" s="69" t="str">
        <f t="shared" si="680"/>
        <v/>
      </c>
      <c r="AG4116" s="69" t="str">
        <f t="shared" si="681"/>
        <v/>
      </c>
      <c r="AH4116" s="69" t="str">
        <f t="shared" si="682"/>
        <v/>
      </c>
      <c r="AI4116" s="69" t="str">
        <f t="shared" si="683"/>
        <v/>
      </c>
      <c r="AJ4116" s="69" t="str">
        <f t="shared" si="684"/>
        <v/>
      </c>
      <c r="AK4116" s="69" t="str">
        <f t="shared" si="685"/>
        <v/>
      </c>
      <c r="AL4116" s="69">
        <f t="shared" si="686"/>
        <v>0</v>
      </c>
      <c r="AM4116" s="69"/>
    </row>
    <row r="4117" spans="29:39">
      <c r="AC4117" s="69" t="str">
        <f t="shared" si="677"/>
        <v/>
      </c>
      <c r="AD4117" s="69" t="str">
        <f t="shared" si="678"/>
        <v/>
      </c>
      <c r="AE4117" s="69" t="str">
        <f t="shared" si="679"/>
        <v/>
      </c>
      <c r="AF4117" s="69" t="str">
        <f t="shared" si="680"/>
        <v/>
      </c>
      <c r="AG4117" s="69" t="str">
        <f t="shared" si="681"/>
        <v/>
      </c>
      <c r="AH4117" s="69" t="str">
        <f t="shared" si="682"/>
        <v/>
      </c>
      <c r="AI4117" s="69" t="str">
        <f t="shared" si="683"/>
        <v/>
      </c>
      <c r="AJ4117" s="69" t="str">
        <f t="shared" si="684"/>
        <v/>
      </c>
      <c r="AK4117" s="69" t="str">
        <f t="shared" si="685"/>
        <v/>
      </c>
      <c r="AL4117" s="69">
        <f t="shared" si="686"/>
        <v>0</v>
      </c>
      <c r="AM4117" s="69"/>
    </row>
    <row r="4118" spans="29:39">
      <c r="AC4118" s="69" t="str">
        <f t="shared" si="677"/>
        <v/>
      </c>
      <c r="AD4118" s="69" t="str">
        <f t="shared" si="678"/>
        <v/>
      </c>
      <c r="AE4118" s="69" t="str">
        <f t="shared" si="679"/>
        <v/>
      </c>
      <c r="AF4118" s="69" t="str">
        <f t="shared" si="680"/>
        <v/>
      </c>
      <c r="AG4118" s="69" t="str">
        <f t="shared" si="681"/>
        <v/>
      </c>
      <c r="AH4118" s="69" t="str">
        <f t="shared" si="682"/>
        <v/>
      </c>
      <c r="AI4118" s="69" t="str">
        <f t="shared" si="683"/>
        <v/>
      </c>
      <c r="AJ4118" s="69" t="str">
        <f t="shared" si="684"/>
        <v/>
      </c>
      <c r="AK4118" s="69" t="str">
        <f t="shared" si="685"/>
        <v/>
      </c>
      <c r="AL4118" s="69">
        <f t="shared" si="686"/>
        <v>0</v>
      </c>
      <c r="AM4118" s="69"/>
    </row>
    <row r="4119" spans="29:39">
      <c r="AC4119" s="69" t="str">
        <f t="shared" si="677"/>
        <v/>
      </c>
      <c r="AD4119" s="69" t="str">
        <f t="shared" si="678"/>
        <v/>
      </c>
      <c r="AE4119" s="69" t="str">
        <f t="shared" si="679"/>
        <v/>
      </c>
      <c r="AF4119" s="69" t="str">
        <f t="shared" si="680"/>
        <v/>
      </c>
      <c r="AG4119" s="69" t="str">
        <f t="shared" si="681"/>
        <v/>
      </c>
      <c r="AH4119" s="69" t="str">
        <f t="shared" si="682"/>
        <v/>
      </c>
      <c r="AI4119" s="69" t="str">
        <f t="shared" si="683"/>
        <v/>
      </c>
      <c r="AJ4119" s="69" t="str">
        <f t="shared" si="684"/>
        <v/>
      </c>
      <c r="AK4119" s="69" t="str">
        <f t="shared" si="685"/>
        <v/>
      </c>
      <c r="AL4119" s="69">
        <f t="shared" si="686"/>
        <v>0</v>
      </c>
      <c r="AM4119" s="69"/>
    </row>
    <row r="4120" spans="29:39">
      <c r="AC4120" s="69" t="str">
        <f t="shared" si="677"/>
        <v/>
      </c>
      <c r="AD4120" s="69" t="str">
        <f t="shared" si="678"/>
        <v/>
      </c>
      <c r="AE4120" s="69" t="str">
        <f t="shared" si="679"/>
        <v/>
      </c>
      <c r="AF4120" s="69" t="str">
        <f t="shared" si="680"/>
        <v/>
      </c>
      <c r="AG4120" s="69" t="str">
        <f t="shared" si="681"/>
        <v/>
      </c>
      <c r="AH4120" s="69" t="str">
        <f t="shared" si="682"/>
        <v/>
      </c>
      <c r="AI4120" s="69" t="str">
        <f t="shared" si="683"/>
        <v/>
      </c>
      <c r="AJ4120" s="69" t="str">
        <f t="shared" si="684"/>
        <v/>
      </c>
      <c r="AK4120" s="69" t="str">
        <f t="shared" si="685"/>
        <v/>
      </c>
      <c r="AL4120" s="69">
        <f t="shared" si="686"/>
        <v>0</v>
      </c>
      <c r="AM4120" s="69"/>
    </row>
    <row r="4121" spans="29:39">
      <c r="AC4121" s="69" t="str">
        <f t="shared" si="677"/>
        <v/>
      </c>
      <c r="AD4121" s="69" t="str">
        <f t="shared" si="678"/>
        <v/>
      </c>
      <c r="AE4121" s="69" t="str">
        <f t="shared" si="679"/>
        <v/>
      </c>
      <c r="AF4121" s="69" t="str">
        <f t="shared" si="680"/>
        <v/>
      </c>
      <c r="AG4121" s="69" t="str">
        <f t="shared" si="681"/>
        <v/>
      </c>
      <c r="AH4121" s="69" t="str">
        <f t="shared" si="682"/>
        <v/>
      </c>
      <c r="AI4121" s="69" t="str">
        <f t="shared" si="683"/>
        <v/>
      </c>
      <c r="AJ4121" s="69" t="str">
        <f t="shared" si="684"/>
        <v/>
      </c>
      <c r="AK4121" s="69" t="str">
        <f t="shared" si="685"/>
        <v/>
      </c>
      <c r="AL4121" s="69">
        <f t="shared" si="686"/>
        <v>0</v>
      </c>
      <c r="AM4121" s="69"/>
    </row>
    <row r="4122" spans="29:39">
      <c r="AC4122" s="69" t="str">
        <f t="shared" si="677"/>
        <v/>
      </c>
      <c r="AD4122" s="69" t="str">
        <f t="shared" si="678"/>
        <v/>
      </c>
      <c r="AE4122" s="69" t="str">
        <f t="shared" si="679"/>
        <v/>
      </c>
      <c r="AF4122" s="69" t="str">
        <f t="shared" si="680"/>
        <v/>
      </c>
      <c r="AG4122" s="69" t="str">
        <f t="shared" si="681"/>
        <v/>
      </c>
      <c r="AH4122" s="69" t="str">
        <f t="shared" si="682"/>
        <v/>
      </c>
      <c r="AI4122" s="69" t="str">
        <f t="shared" si="683"/>
        <v/>
      </c>
      <c r="AJ4122" s="69" t="str">
        <f t="shared" si="684"/>
        <v/>
      </c>
      <c r="AK4122" s="69" t="str">
        <f t="shared" si="685"/>
        <v/>
      </c>
      <c r="AL4122" s="69">
        <f t="shared" si="686"/>
        <v>0</v>
      </c>
      <c r="AM4122" s="69"/>
    </row>
    <row r="4123" spans="29:39">
      <c r="AC4123" s="69" t="str">
        <f t="shared" si="677"/>
        <v/>
      </c>
      <c r="AD4123" s="69" t="str">
        <f t="shared" si="678"/>
        <v/>
      </c>
      <c r="AE4123" s="69" t="str">
        <f t="shared" si="679"/>
        <v/>
      </c>
      <c r="AF4123" s="69" t="str">
        <f t="shared" si="680"/>
        <v/>
      </c>
      <c r="AG4123" s="69" t="str">
        <f t="shared" si="681"/>
        <v/>
      </c>
      <c r="AH4123" s="69" t="str">
        <f t="shared" si="682"/>
        <v/>
      </c>
      <c r="AI4123" s="69" t="str">
        <f t="shared" si="683"/>
        <v/>
      </c>
      <c r="AJ4123" s="69" t="str">
        <f t="shared" si="684"/>
        <v/>
      </c>
      <c r="AK4123" s="69" t="str">
        <f t="shared" si="685"/>
        <v/>
      </c>
      <c r="AL4123" s="69">
        <f t="shared" si="686"/>
        <v>0</v>
      </c>
      <c r="AM4123" s="69"/>
    </row>
    <row r="4124" spans="29:39">
      <c r="AC4124" s="69" t="str">
        <f t="shared" si="677"/>
        <v/>
      </c>
      <c r="AD4124" s="69" t="str">
        <f t="shared" si="678"/>
        <v/>
      </c>
      <c r="AE4124" s="69" t="str">
        <f t="shared" si="679"/>
        <v/>
      </c>
      <c r="AF4124" s="69" t="str">
        <f t="shared" si="680"/>
        <v/>
      </c>
      <c r="AG4124" s="69" t="str">
        <f t="shared" si="681"/>
        <v/>
      </c>
      <c r="AH4124" s="69" t="str">
        <f t="shared" si="682"/>
        <v/>
      </c>
      <c r="AI4124" s="69" t="str">
        <f t="shared" si="683"/>
        <v/>
      </c>
      <c r="AJ4124" s="69" t="str">
        <f t="shared" si="684"/>
        <v/>
      </c>
      <c r="AK4124" s="69" t="str">
        <f t="shared" si="685"/>
        <v/>
      </c>
      <c r="AL4124" s="69">
        <f t="shared" si="686"/>
        <v>0</v>
      </c>
      <c r="AM4124" s="69"/>
    </row>
    <row r="4125" spans="29:39">
      <c r="AC4125" s="69" t="str">
        <f t="shared" si="677"/>
        <v/>
      </c>
      <c r="AD4125" s="69" t="str">
        <f t="shared" si="678"/>
        <v/>
      </c>
      <c r="AE4125" s="69" t="str">
        <f t="shared" si="679"/>
        <v/>
      </c>
      <c r="AF4125" s="69" t="str">
        <f t="shared" si="680"/>
        <v/>
      </c>
      <c r="AG4125" s="69" t="str">
        <f t="shared" si="681"/>
        <v/>
      </c>
      <c r="AH4125" s="69" t="str">
        <f t="shared" si="682"/>
        <v/>
      </c>
      <c r="AI4125" s="69" t="str">
        <f t="shared" si="683"/>
        <v/>
      </c>
      <c r="AJ4125" s="69" t="str">
        <f t="shared" si="684"/>
        <v/>
      </c>
      <c r="AK4125" s="69" t="str">
        <f t="shared" si="685"/>
        <v/>
      </c>
      <c r="AL4125" s="69">
        <f t="shared" si="686"/>
        <v>0</v>
      </c>
      <c r="AM4125" s="69"/>
    </row>
    <row r="4126" spans="29:39">
      <c r="AC4126" s="69" t="str">
        <f t="shared" si="677"/>
        <v/>
      </c>
      <c r="AD4126" s="69" t="str">
        <f t="shared" si="678"/>
        <v/>
      </c>
      <c r="AE4126" s="69" t="str">
        <f t="shared" si="679"/>
        <v/>
      </c>
      <c r="AF4126" s="69" t="str">
        <f t="shared" si="680"/>
        <v/>
      </c>
      <c r="AG4126" s="69" t="str">
        <f t="shared" si="681"/>
        <v/>
      </c>
      <c r="AH4126" s="69" t="str">
        <f t="shared" si="682"/>
        <v/>
      </c>
      <c r="AI4126" s="69" t="str">
        <f t="shared" si="683"/>
        <v/>
      </c>
      <c r="AJ4126" s="69" t="str">
        <f t="shared" si="684"/>
        <v/>
      </c>
      <c r="AK4126" s="69" t="str">
        <f t="shared" si="685"/>
        <v/>
      </c>
      <c r="AL4126" s="69">
        <f t="shared" si="686"/>
        <v>0</v>
      </c>
      <c r="AM4126" s="69"/>
    </row>
    <row r="4127" spans="29:39">
      <c r="AC4127" s="69" t="str">
        <f t="shared" si="677"/>
        <v/>
      </c>
      <c r="AD4127" s="69" t="str">
        <f t="shared" si="678"/>
        <v/>
      </c>
      <c r="AE4127" s="69" t="str">
        <f t="shared" si="679"/>
        <v/>
      </c>
      <c r="AF4127" s="69" t="str">
        <f t="shared" si="680"/>
        <v/>
      </c>
      <c r="AG4127" s="69" t="str">
        <f t="shared" si="681"/>
        <v/>
      </c>
      <c r="AH4127" s="69" t="str">
        <f t="shared" si="682"/>
        <v/>
      </c>
      <c r="AI4127" s="69" t="str">
        <f t="shared" si="683"/>
        <v/>
      </c>
      <c r="AJ4127" s="69" t="str">
        <f t="shared" si="684"/>
        <v/>
      </c>
      <c r="AK4127" s="69" t="str">
        <f t="shared" si="685"/>
        <v/>
      </c>
      <c r="AL4127" s="69">
        <f t="shared" si="686"/>
        <v>0</v>
      </c>
      <c r="AM4127" s="69"/>
    </row>
    <row r="4128" spans="29:39">
      <c r="AC4128" s="69" t="str">
        <f t="shared" si="677"/>
        <v/>
      </c>
      <c r="AD4128" s="69" t="str">
        <f t="shared" si="678"/>
        <v/>
      </c>
      <c r="AE4128" s="69" t="str">
        <f t="shared" si="679"/>
        <v/>
      </c>
      <c r="AF4128" s="69" t="str">
        <f t="shared" si="680"/>
        <v/>
      </c>
      <c r="AG4128" s="69" t="str">
        <f t="shared" si="681"/>
        <v/>
      </c>
      <c r="AH4128" s="69" t="str">
        <f t="shared" si="682"/>
        <v/>
      </c>
      <c r="AI4128" s="69" t="str">
        <f t="shared" si="683"/>
        <v/>
      </c>
      <c r="AJ4128" s="69" t="str">
        <f t="shared" si="684"/>
        <v/>
      </c>
      <c r="AK4128" s="69" t="str">
        <f t="shared" si="685"/>
        <v/>
      </c>
      <c r="AL4128" s="69">
        <f t="shared" si="686"/>
        <v>0</v>
      </c>
      <c r="AM4128" s="69"/>
    </row>
    <row r="4129" spans="29:39">
      <c r="AC4129" s="69" t="str">
        <f t="shared" si="677"/>
        <v/>
      </c>
      <c r="AD4129" s="69" t="str">
        <f t="shared" si="678"/>
        <v/>
      </c>
      <c r="AE4129" s="69" t="str">
        <f t="shared" si="679"/>
        <v/>
      </c>
      <c r="AF4129" s="69" t="str">
        <f t="shared" si="680"/>
        <v/>
      </c>
      <c r="AG4129" s="69" t="str">
        <f t="shared" si="681"/>
        <v/>
      </c>
      <c r="AH4129" s="69" t="str">
        <f t="shared" si="682"/>
        <v/>
      </c>
      <c r="AI4129" s="69" t="str">
        <f t="shared" si="683"/>
        <v/>
      </c>
      <c r="AJ4129" s="69" t="str">
        <f t="shared" si="684"/>
        <v/>
      </c>
      <c r="AK4129" s="69" t="str">
        <f t="shared" si="685"/>
        <v/>
      </c>
      <c r="AL4129" s="69">
        <f t="shared" si="686"/>
        <v>0</v>
      </c>
      <c r="AM4129" s="69"/>
    </row>
    <row r="4130" spans="29:39">
      <c r="AC4130" s="69" t="str">
        <f t="shared" si="677"/>
        <v/>
      </c>
      <c r="AD4130" s="69" t="str">
        <f t="shared" si="678"/>
        <v/>
      </c>
      <c r="AE4130" s="69" t="str">
        <f t="shared" si="679"/>
        <v/>
      </c>
      <c r="AF4130" s="69" t="str">
        <f t="shared" si="680"/>
        <v/>
      </c>
      <c r="AG4130" s="69" t="str">
        <f t="shared" si="681"/>
        <v/>
      </c>
      <c r="AH4130" s="69" t="str">
        <f t="shared" si="682"/>
        <v/>
      </c>
      <c r="AI4130" s="69" t="str">
        <f t="shared" si="683"/>
        <v/>
      </c>
      <c r="AJ4130" s="69" t="str">
        <f t="shared" si="684"/>
        <v/>
      </c>
      <c r="AK4130" s="69" t="str">
        <f t="shared" si="685"/>
        <v/>
      </c>
      <c r="AL4130" s="69">
        <f t="shared" si="686"/>
        <v>0</v>
      </c>
      <c r="AM4130" s="69"/>
    </row>
    <row r="4131" spans="29:39">
      <c r="AC4131" s="69" t="str">
        <f t="shared" si="677"/>
        <v/>
      </c>
      <c r="AD4131" s="69" t="str">
        <f t="shared" si="678"/>
        <v/>
      </c>
      <c r="AE4131" s="69" t="str">
        <f t="shared" si="679"/>
        <v/>
      </c>
      <c r="AF4131" s="69" t="str">
        <f t="shared" si="680"/>
        <v/>
      </c>
      <c r="AG4131" s="69" t="str">
        <f t="shared" si="681"/>
        <v/>
      </c>
      <c r="AH4131" s="69" t="str">
        <f t="shared" si="682"/>
        <v/>
      </c>
      <c r="AI4131" s="69" t="str">
        <f t="shared" si="683"/>
        <v/>
      </c>
      <c r="AJ4131" s="69" t="str">
        <f t="shared" si="684"/>
        <v/>
      </c>
      <c r="AK4131" s="69" t="str">
        <f t="shared" si="685"/>
        <v/>
      </c>
      <c r="AL4131" s="69">
        <f t="shared" si="686"/>
        <v>0</v>
      </c>
      <c r="AM4131" s="69"/>
    </row>
    <row r="4132" spans="29:39">
      <c r="AC4132" s="69" t="str">
        <f t="shared" si="677"/>
        <v/>
      </c>
      <c r="AD4132" s="69" t="str">
        <f t="shared" si="678"/>
        <v/>
      </c>
      <c r="AE4132" s="69" t="str">
        <f t="shared" si="679"/>
        <v/>
      </c>
      <c r="AF4132" s="69" t="str">
        <f t="shared" si="680"/>
        <v/>
      </c>
      <c r="AG4132" s="69" t="str">
        <f t="shared" si="681"/>
        <v/>
      </c>
      <c r="AH4132" s="69" t="str">
        <f t="shared" si="682"/>
        <v/>
      </c>
      <c r="AI4132" s="69" t="str">
        <f t="shared" si="683"/>
        <v/>
      </c>
      <c r="AJ4132" s="69" t="str">
        <f t="shared" si="684"/>
        <v/>
      </c>
      <c r="AK4132" s="69" t="str">
        <f t="shared" si="685"/>
        <v/>
      </c>
      <c r="AL4132" s="69">
        <f t="shared" si="686"/>
        <v>0</v>
      </c>
      <c r="AM4132" s="69"/>
    </row>
    <row r="4133" spans="29:39">
      <c r="AC4133" s="69" t="str">
        <f t="shared" si="677"/>
        <v/>
      </c>
      <c r="AD4133" s="69" t="str">
        <f t="shared" si="678"/>
        <v/>
      </c>
      <c r="AE4133" s="69" t="str">
        <f t="shared" si="679"/>
        <v/>
      </c>
      <c r="AF4133" s="69" t="str">
        <f t="shared" si="680"/>
        <v/>
      </c>
      <c r="AG4133" s="69" t="str">
        <f t="shared" si="681"/>
        <v/>
      </c>
      <c r="AH4133" s="69" t="str">
        <f t="shared" si="682"/>
        <v/>
      </c>
      <c r="AI4133" s="69" t="str">
        <f t="shared" si="683"/>
        <v/>
      </c>
      <c r="AJ4133" s="69" t="str">
        <f t="shared" si="684"/>
        <v/>
      </c>
      <c r="AK4133" s="69" t="str">
        <f t="shared" si="685"/>
        <v/>
      </c>
      <c r="AL4133" s="69">
        <f t="shared" si="686"/>
        <v>0</v>
      </c>
      <c r="AM4133" s="69"/>
    </row>
    <row r="4134" spans="29:39">
      <c r="AC4134" s="69" t="str">
        <f t="shared" si="677"/>
        <v/>
      </c>
      <c r="AD4134" s="69" t="str">
        <f t="shared" si="678"/>
        <v/>
      </c>
      <c r="AE4134" s="69" t="str">
        <f t="shared" si="679"/>
        <v/>
      </c>
      <c r="AF4134" s="69" t="str">
        <f t="shared" si="680"/>
        <v/>
      </c>
      <c r="AG4134" s="69" t="str">
        <f t="shared" si="681"/>
        <v/>
      </c>
      <c r="AH4134" s="69" t="str">
        <f t="shared" si="682"/>
        <v/>
      </c>
      <c r="AI4134" s="69" t="str">
        <f t="shared" si="683"/>
        <v/>
      </c>
      <c r="AJ4134" s="69" t="str">
        <f t="shared" si="684"/>
        <v/>
      </c>
      <c r="AK4134" s="69" t="str">
        <f t="shared" si="685"/>
        <v/>
      </c>
      <c r="AL4134" s="69">
        <f t="shared" si="686"/>
        <v>0</v>
      </c>
      <c r="AM4134" s="69"/>
    </row>
    <row r="4135" spans="29:39">
      <c r="AC4135" s="69" t="str">
        <f t="shared" si="677"/>
        <v/>
      </c>
      <c r="AD4135" s="69" t="str">
        <f t="shared" si="678"/>
        <v/>
      </c>
      <c r="AE4135" s="69" t="str">
        <f t="shared" si="679"/>
        <v/>
      </c>
      <c r="AF4135" s="69" t="str">
        <f t="shared" si="680"/>
        <v/>
      </c>
      <c r="AG4135" s="69" t="str">
        <f t="shared" si="681"/>
        <v/>
      </c>
      <c r="AH4135" s="69" t="str">
        <f t="shared" si="682"/>
        <v/>
      </c>
      <c r="AI4135" s="69" t="str">
        <f t="shared" si="683"/>
        <v/>
      </c>
      <c r="AJ4135" s="69" t="str">
        <f t="shared" si="684"/>
        <v/>
      </c>
      <c r="AK4135" s="69" t="str">
        <f t="shared" si="685"/>
        <v/>
      </c>
      <c r="AL4135" s="69">
        <f t="shared" si="686"/>
        <v>0</v>
      </c>
      <c r="AM4135" s="69"/>
    </row>
    <row r="4136" spans="29:39">
      <c r="AC4136" s="69" t="str">
        <f t="shared" si="677"/>
        <v/>
      </c>
      <c r="AD4136" s="69" t="str">
        <f t="shared" si="678"/>
        <v/>
      </c>
      <c r="AE4136" s="69" t="str">
        <f t="shared" si="679"/>
        <v/>
      </c>
      <c r="AF4136" s="69" t="str">
        <f t="shared" si="680"/>
        <v/>
      </c>
      <c r="AG4136" s="69" t="str">
        <f t="shared" si="681"/>
        <v/>
      </c>
      <c r="AH4136" s="69" t="str">
        <f t="shared" si="682"/>
        <v/>
      </c>
      <c r="AI4136" s="69" t="str">
        <f t="shared" si="683"/>
        <v/>
      </c>
      <c r="AJ4136" s="69" t="str">
        <f t="shared" si="684"/>
        <v/>
      </c>
      <c r="AK4136" s="69" t="str">
        <f t="shared" si="685"/>
        <v/>
      </c>
      <c r="AL4136" s="69">
        <f t="shared" si="686"/>
        <v>0</v>
      </c>
      <c r="AM4136" s="69"/>
    </row>
    <row r="4137" spans="29:39">
      <c r="AC4137" s="69" t="str">
        <f t="shared" si="677"/>
        <v/>
      </c>
      <c r="AD4137" s="69" t="str">
        <f t="shared" si="678"/>
        <v/>
      </c>
      <c r="AE4137" s="69" t="str">
        <f t="shared" si="679"/>
        <v/>
      </c>
      <c r="AF4137" s="69" t="str">
        <f t="shared" si="680"/>
        <v/>
      </c>
      <c r="AG4137" s="69" t="str">
        <f t="shared" si="681"/>
        <v/>
      </c>
      <c r="AH4137" s="69" t="str">
        <f t="shared" si="682"/>
        <v/>
      </c>
      <c r="AI4137" s="69" t="str">
        <f t="shared" si="683"/>
        <v/>
      </c>
      <c r="AJ4137" s="69" t="str">
        <f t="shared" si="684"/>
        <v/>
      </c>
      <c r="AK4137" s="69" t="str">
        <f t="shared" si="685"/>
        <v/>
      </c>
      <c r="AL4137" s="69">
        <f t="shared" si="686"/>
        <v>0</v>
      </c>
      <c r="AM4137" s="69"/>
    </row>
    <row r="4138" spans="29:39">
      <c r="AC4138" s="69" t="str">
        <f t="shared" si="677"/>
        <v/>
      </c>
      <c r="AD4138" s="69" t="str">
        <f t="shared" si="678"/>
        <v/>
      </c>
      <c r="AE4138" s="69" t="str">
        <f t="shared" si="679"/>
        <v/>
      </c>
      <c r="AF4138" s="69" t="str">
        <f t="shared" si="680"/>
        <v/>
      </c>
      <c r="AG4138" s="69" t="str">
        <f t="shared" si="681"/>
        <v/>
      </c>
      <c r="AH4138" s="69" t="str">
        <f t="shared" si="682"/>
        <v/>
      </c>
      <c r="AI4138" s="69" t="str">
        <f t="shared" si="683"/>
        <v/>
      </c>
      <c r="AJ4138" s="69" t="str">
        <f t="shared" si="684"/>
        <v/>
      </c>
      <c r="AK4138" s="69" t="str">
        <f t="shared" si="685"/>
        <v/>
      </c>
      <c r="AL4138" s="69">
        <f t="shared" si="686"/>
        <v>0</v>
      </c>
      <c r="AM4138" s="69"/>
    </row>
    <row r="4139" spans="29:39">
      <c r="AC4139" s="69" t="str">
        <f t="shared" si="677"/>
        <v/>
      </c>
      <c r="AD4139" s="69" t="str">
        <f t="shared" si="678"/>
        <v/>
      </c>
      <c r="AE4139" s="69" t="str">
        <f t="shared" si="679"/>
        <v/>
      </c>
      <c r="AF4139" s="69" t="str">
        <f t="shared" si="680"/>
        <v/>
      </c>
      <c r="AG4139" s="69" t="str">
        <f t="shared" si="681"/>
        <v/>
      </c>
      <c r="AH4139" s="69" t="str">
        <f t="shared" si="682"/>
        <v/>
      </c>
      <c r="AI4139" s="69" t="str">
        <f t="shared" si="683"/>
        <v/>
      </c>
      <c r="AJ4139" s="69" t="str">
        <f t="shared" si="684"/>
        <v/>
      </c>
      <c r="AK4139" s="69" t="str">
        <f t="shared" si="685"/>
        <v/>
      </c>
      <c r="AL4139" s="69">
        <f t="shared" si="686"/>
        <v>0</v>
      </c>
      <c r="AM4139" s="69"/>
    </row>
    <row r="4140" spans="29:39">
      <c r="AC4140" s="69" t="str">
        <f t="shared" si="677"/>
        <v/>
      </c>
      <c r="AD4140" s="69" t="str">
        <f t="shared" si="678"/>
        <v/>
      </c>
      <c r="AE4140" s="69" t="str">
        <f t="shared" si="679"/>
        <v/>
      </c>
      <c r="AF4140" s="69" t="str">
        <f t="shared" si="680"/>
        <v/>
      </c>
      <c r="AG4140" s="69" t="str">
        <f t="shared" si="681"/>
        <v/>
      </c>
      <c r="AH4140" s="69" t="str">
        <f t="shared" si="682"/>
        <v/>
      </c>
      <c r="AI4140" s="69" t="str">
        <f t="shared" si="683"/>
        <v/>
      </c>
      <c r="AJ4140" s="69" t="str">
        <f t="shared" si="684"/>
        <v/>
      </c>
      <c r="AK4140" s="69" t="str">
        <f t="shared" si="685"/>
        <v/>
      </c>
      <c r="AL4140" s="69">
        <f t="shared" si="686"/>
        <v>0</v>
      </c>
      <c r="AM4140" s="69"/>
    </row>
    <row r="4141" spans="29:39">
      <c r="AC4141" s="69" t="str">
        <f t="shared" si="677"/>
        <v/>
      </c>
      <c r="AD4141" s="69" t="str">
        <f t="shared" si="678"/>
        <v/>
      </c>
      <c r="AE4141" s="69" t="str">
        <f t="shared" si="679"/>
        <v/>
      </c>
      <c r="AF4141" s="69" t="str">
        <f t="shared" si="680"/>
        <v/>
      </c>
      <c r="AG4141" s="69" t="str">
        <f t="shared" si="681"/>
        <v/>
      </c>
      <c r="AH4141" s="69" t="str">
        <f t="shared" si="682"/>
        <v/>
      </c>
      <c r="AI4141" s="69" t="str">
        <f t="shared" si="683"/>
        <v/>
      </c>
      <c r="AJ4141" s="69" t="str">
        <f t="shared" si="684"/>
        <v/>
      </c>
      <c r="AK4141" s="69" t="str">
        <f t="shared" si="685"/>
        <v/>
      </c>
      <c r="AL4141" s="69">
        <f t="shared" si="686"/>
        <v>0</v>
      </c>
      <c r="AM4141" s="69"/>
    </row>
    <row r="4142" spans="29:39">
      <c r="AC4142" s="69" t="str">
        <f t="shared" si="677"/>
        <v/>
      </c>
      <c r="AD4142" s="69" t="str">
        <f t="shared" si="678"/>
        <v/>
      </c>
      <c r="AE4142" s="69" t="str">
        <f t="shared" si="679"/>
        <v/>
      </c>
      <c r="AF4142" s="69" t="str">
        <f t="shared" si="680"/>
        <v/>
      </c>
      <c r="AG4142" s="69" t="str">
        <f t="shared" si="681"/>
        <v/>
      </c>
      <c r="AH4142" s="69" t="str">
        <f t="shared" si="682"/>
        <v/>
      </c>
      <c r="AI4142" s="69" t="str">
        <f t="shared" si="683"/>
        <v/>
      </c>
      <c r="AJ4142" s="69" t="str">
        <f t="shared" si="684"/>
        <v/>
      </c>
      <c r="AK4142" s="69" t="str">
        <f t="shared" si="685"/>
        <v/>
      </c>
      <c r="AL4142" s="69">
        <f t="shared" si="686"/>
        <v>0</v>
      </c>
      <c r="AM4142" s="69"/>
    </row>
    <row r="4143" spans="29:39">
      <c r="AC4143" s="69" t="str">
        <f t="shared" si="677"/>
        <v/>
      </c>
      <c r="AD4143" s="69" t="str">
        <f t="shared" si="678"/>
        <v/>
      </c>
      <c r="AE4143" s="69" t="str">
        <f t="shared" si="679"/>
        <v/>
      </c>
      <c r="AF4143" s="69" t="str">
        <f t="shared" si="680"/>
        <v/>
      </c>
      <c r="AG4143" s="69" t="str">
        <f t="shared" si="681"/>
        <v/>
      </c>
      <c r="AH4143" s="69" t="str">
        <f t="shared" si="682"/>
        <v/>
      </c>
      <c r="AI4143" s="69" t="str">
        <f t="shared" si="683"/>
        <v/>
      </c>
      <c r="AJ4143" s="69" t="str">
        <f t="shared" si="684"/>
        <v/>
      </c>
      <c r="AK4143" s="69" t="str">
        <f t="shared" si="685"/>
        <v/>
      </c>
      <c r="AL4143" s="69">
        <f t="shared" si="686"/>
        <v>0</v>
      </c>
      <c r="AM4143" s="69"/>
    </row>
    <row r="4144" spans="29:39">
      <c r="AC4144" s="69" t="str">
        <f t="shared" si="677"/>
        <v/>
      </c>
      <c r="AD4144" s="69" t="str">
        <f t="shared" si="678"/>
        <v/>
      </c>
      <c r="AE4144" s="69" t="str">
        <f t="shared" si="679"/>
        <v/>
      </c>
      <c r="AF4144" s="69" t="str">
        <f t="shared" si="680"/>
        <v/>
      </c>
      <c r="AG4144" s="69" t="str">
        <f t="shared" si="681"/>
        <v/>
      </c>
      <c r="AH4144" s="69" t="str">
        <f t="shared" si="682"/>
        <v/>
      </c>
      <c r="AI4144" s="69" t="str">
        <f t="shared" si="683"/>
        <v/>
      </c>
      <c r="AJ4144" s="69" t="str">
        <f t="shared" si="684"/>
        <v/>
      </c>
      <c r="AK4144" s="69" t="str">
        <f t="shared" si="685"/>
        <v/>
      </c>
      <c r="AL4144" s="69">
        <f t="shared" si="686"/>
        <v>0</v>
      </c>
      <c r="AM4144" s="69"/>
    </row>
    <row r="4145" spans="29:39">
      <c r="AC4145" s="69" t="str">
        <f t="shared" si="677"/>
        <v/>
      </c>
      <c r="AD4145" s="69" t="str">
        <f t="shared" si="678"/>
        <v/>
      </c>
      <c r="AE4145" s="69" t="str">
        <f t="shared" si="679"/>
        <v/>
      </c>
      <c r="AF4145" s="69" t="str">
        <f t="shared" si="680"/>
        <v/>
      </c>
      <c r="AG4145" s="69" t="str">
        <f t="shared" si="681"/>
        <v/>
      </c>
      <c r="AH4145" s="69" t="str">
        <f t="shared" si="682"/>
        <v/>
      </c>
      <c r="AI4145" s="69" t="str">
        <f t="shared" si="683"/>
        <v/>
      </c>
      <c r="AJ4145" s="69" t="str">
        <f t="shared" si="684"/>
        <v/>
      </c>
      <c r="AK4145" s="69" t="str">
        <f t="shared" si="685"/>
        <v/>
      </c>
      <c r="AL4145" s="69">
        <f t="shared" si="686"/>
        <v>0</v>
      </c>
      <c r="AM4145" s="69"/>
    </row>
    <row r="4146" spans="29:39">
      <c r="AC4146" s="69" t="str">
        <f t="shared" si="677"/>
        <v/>
      </c>
      <c r="AD4146" s="69" t="str">
        <f t="shared" si="678"/>
        <v/>
      </c>
      <c r="AE4146" s="69" t="str">
        <f t="shared" si="679"/>
        <v/>
      </c>
      <c r="AF4146" s="69" t="str">
        <f t="shared" si="680"/>
        <v/>
      </c>
      <c r="AG4146" s="69" t="str">
        <f t="shared" si="681"/>
        <v/>
      </c>
      <c r="AH4146" s="69" t="str">
        <f t="shared" si="682"/>
        <v/>
      </c>
      <c r="AI4146" s="69" t="str">
        <f t="shared" si="683"/>
        <v/>
      </c>
      <c r="AJ4146" s="69" t="str">
        <f t="shared" si="684"/>
        <v/>
      </c>
      <c r="AK4146" s="69" t="str">
        <f t="shared" si="685"/>
        <v/>
      </c>
      <c r="AL4146" s="69">
        <f t="shared" si="686"/>
        <v>0</v>
      </c>
      <c r="AM4146" s="69"/>
    </row>
    <row r="4147" spans="29:39">
      <c r="AC4147" s="69" t="str">
        <f t="shared" si="677"/>
        <v/>
      </c>
      <c r="AD4147" s="69" t="str">
        <f t="shared" si="678"/>
        <v/>
      </c>
      <c r="AE4147" s="69" t="str">
        <f t="shared" si="679"/>
        <v/>
      </c>
      <c r="AF4147" s="69" t="str">
        <f t="shared" si="680"/>
        <v/>
      </c>
      <c r="AG4147" s="69" t="str">
        <f t="shared" si="681"/>
        <v/>
      </c>
      <c r="AH4147" s="69" t="str">
        <f t="shared" si="682"/>
        <v/>
      </c>
      <c r="AI4147" s="69" t="str">
        <f t="shared" si="683"/>
        <v/>
      </c>
      <c r="AJ4147" s="69" t="str">
        <f t="shared" si="684"/>
        <v/>
      </c>
      <c r="AK4147" s="69" t="str">
        <f t="shared" si="685"/>
        <v/>
      </c>
      <c r="AL4147" s="69">
        <f t="shared" si="686"/>
        <v>0</v>
      </c>
      <c r="AM4147" s="69"/>
    </row>
    <row r="4148" spans="29:39">
      <c r="AC4148" s="69" t="str">
        <f t="shared" si="677"/>
        <v/>
      </c>
      <c r="AD4148" s="69" t="str">
        <f t="shared" si="678"/>
        <v/>
      </c>
      <c r="AE4148" s="69" t="str">
        <f t="shared" si="679"/>
        <v/>
      </c>
      <c r="AF4148" s="69" t="str">
        <f t="shared" si="680"/>
        <v/>
      </c>
      <c r="AG4148" s="69" t="str">
        <f t="shared" si="681"/>
        <v/>
      </c>
      <c r="AH4148" s="69" t="str">
        <f t="shared" si="682"/>
        <v/>
      </c>
      <c r="AI4148" s="69" t="str">
        <f t="shared" si="683"/>
        <v/>
      </c>
      <c r="AJ4148" s="69" t="str">
        <f t="shared" si="684"/>
        <v/>
      </c>
      <c r="AK4148" s="69" t="str">
        <f t="shared" si="685"/>
        <v/>
      </c>
      <c r="AL4148" s="69">
        <f t="shared" si="686"/>
        <v>0</v>
      </c>
      <c r="AM4148" s="69"/>
    </row>
    <row r="4149" spans="29:39">
      <c r="AC4149" s="69" t="str">
        <f t="shared" si="677"/>
        <v/>
      </c>
      <c r="AD4149" s="69" t="str">
        <f t="shared" si="678"/>
        <v/>
      </c>
      <c r="AE4149" s="69" t="str">
        <f t="shared" si="679"/>
        <v/>
      </c>
      <c r="AF4149" s="69" t="str">
        <f t="shared" si="680"/>
        <v/>
      </c>
      <c r="AG4149" s="69" t="str">
        <f t="shared" si="681"/>
        <v/>
      </c>
      <c r="AH4149" s="69" t="str">
        <f t="shared" si="682"/>
        <v/>
      </c>
      <c r="AI4149" s="69" t="str">
        <f t="shared" si="683"/>
        <v/>
      </c>
      <c r="AJ4149" s="69" t="str">
        <f t="shared" si="684"/>
        <v/>
      </c>
      <c r="AK4149" s="69" t="str">
        <f t="shared" si="685"/>
        <v/>
      </c>
      <c r="AL4149" s="69">
        <f t="shared" si="686"/>
        <v>0</v>
      </c>
      <c r="AM4149" s="69"/>
    </row>
    <row r="4150" spans="29:39">
      <c r="AC4150" s="69" t="str">
        <f t="shared" si="677"/>
        <v/>
      </c>
      <c r="AD4150" s="69" t="str">
        <f t="shared" si="678"/>
        <v/>
      </c>
      <c r="AE4150" s="69" t="str">
        <f t="shared" si="679"/>
        <v/>
      </c>
      <c r="AF4150" s="69" t="str">
        <f t="shared" si="680"/>
        <v/>
      </c>
      <c r="AG4150" s="69" t="str">
        <f t="shared" si="681"/>
        <v/>
      </c>
      <c r="AH4150" s="69" t="str">
        <f t="shared" si="682"/>
        <v/>
      </c>
      <c r="AI4150" s="69" t="str">
        <f t="shared" si="683"/>
        <v/>
      </c>
      <c r="AJ4150" s="69" t="str">
        <f t="shared" si="684"/>
        <v/>
      </c>
      <c r="AK4150" s="69" t="str">
        <f t="shared" si="685"/>
        <v/>
      </c>
      <c r="AL4150" s="69">
        <f t="shared" si="686"/>
        <v>0</v>
      </c>
      <c r="AM4150" s="69"/>
    </row>
    <row r="4151" spans="29:39">
      <c r="AC4151" s="69" t="str">
        <f t="shared" si="677"/>
        <v/>
      </c>
      <c r="AD4151" s="69" t="str">
        <f t="shared" si="678"/>
        <v/>
      </c>
      <c r="AE4151" s="69" t="str">
        <f t="shared" si="679"/>
        <v/>
      </c>
      <c r="AF4151" s="69" t="str">
        <f t="shared" si="680"/>
        <v/>
      </c>
      <c r="AG4151" s="69" t="str">
        <f t="shared" si="681"/>
        <v/>
      </c>
      <c r="AH4151" s="69" t="str">
        <f t="shared" si="682"/>
        <v/>
      </c>
      <c r="AI4151" s="69" t="str">
        <f t="shared" si="683"/>
        <v/>
      </c>
      <c r="AJ4151" s="69" t="str">
        <f t="shared" si="684"/>
        <v/>
      </c>
      <c r="AK4151" s="69" t="str">
        <f t="shared" si="685"/>
        <v/>
      </c>
      <c r="AL4151" s="69">
        <f t="shared" si="686"/>
        <v>0</v>
      </c>
      <c r="AM4151" s="69"/>
    </row>
    <row r="4152" spans="29:39">
      <c r="AC4152" s="69" t="str">
        <f t="shared" si="677"/>
        <v/>
      </c>
      <c r="AD4152" s="69" t="str">
        <f t="shared" si="678"/>
        <v/>
      </c>
      <c r="AE4152" s="69" t="str">
        <f t="shared" si="679"/>
        <v/>
      </c>
      <c r="AF4152" s="69" t="str">
        <f t="shared" si="680"/>
        <v/>
      </c>
      <c r="AG4152" s="69" t="str">
        <f t="shared" si="681"/>
        <v/>
      </c>
      <c r="AH4152" s="69" t="str">
        <f t="shared" si="682"/>
        <v/>
      </c>
      <c r="AI4152" s="69" t="str">
        <f t="shared" si="683"/>
        <v/>
      </c>
      <c r="AJ4152" s="69" t="str">
        <f t="shared" si="684"/>
        <v/>
      </c>
      <c r="AK4152" s="69" t="str">
        <f t="shared" si="685"/>
        <v/>
      </c>
      <c r="AL4152" s="69">
        <f t="shared" si="686"/>
        <v>0</v>
      </c>
      <c r="AM4152" s="69"/>
    </row>
    <row r="4153" spans="29:39">
      <c r="AC4153" s="69" t="str">
        <f t="shared" si="677"/>
        <v/>
      </c>
      <c r="AD4153" s="69" t="str">
        <f t="shared" si="678"/>
        <v/>
      </c>
      <c r="AE4153" s="69" t="str">
        <f t="shared" si="679"/>
        <v/>
      </c>
      <c r="AF4153" s="69" t="str">
        <f t="shared" si="680"/>
        <v/>
      </c>
      <c r="AG4153" s="69" t="str">
        <f t="shared" si="681"/>
        <v/>
      </c>
      <c r="AH4153" s="69" t="str">
        <f t="shared" si="682"/>
        <v/>
      </c>
      <c r="AI4153" s="69" t="str">
        <f t="shared" si="683"/>
        <v/>
      </c>
      <c r="AJ4153" s="69" t="str">
        <f t="shared" si="684"/>
        <v/>
      </c>
      <c r="AK4153" s="69" t="str">
        <f t="shared" si="685"/>
        <v/>
      </c>
      <c r="AL4153" s="69">
        <f t="shared" si="686"/>
        <v>0</v>
      </c>
      <c r="AM4153" s="69"/>
    </row>
    <row r="4154" spans="29:39">
      <c r="AC4154" s="69" t="str">
        <f t="shared" si="677"/>
        <v/>
      </c>
      <c r="AD4154" s="69" t="str">
        <f t="shared" si="678"/>
        <v/>
      </c>
      <c r="AE4154" s="69" t="str">
        <f t="shared" si="679"/>
        <v/>
      </c>
      <c r="AF4154" s="69" t="str">
        <f t="shared" si="680"/>
        <v/>
      </c>
      <c r="AG4154" s="69" t="str">
        <f t="shared" si="681"/>
        <v/>
      </c>
      <c r="AH4154" s="69" t="str">
        <f t="shared" si="682"/>
        <v/>
      </c>
      <c r="AI4154" s="69" t="str">
        <f t="shared" si="683"/>
        <v/>
      </c>
      <c r="AJ4154" s="69" t="str">
        <f t="shared" si="684"/>
        <v/>
      </c>
      <c r="AK4154" s="69" t="str">
        <f t="shared" si="685"/>
        <v/>
      </c>
      <c r="AL4154" s="69">
        <f t="shared" si="686"/>
        <v>0</v>
      </c>
      <c r="AM4154" s="69"/>
    </row>
    <row r="4155" spans="29:39">
      <c r="AC4155" s="69" t="str">
        <f t="shared" si="677"/>
        <v/>
      </c>
      <c r="AD4155" s="69" t="str">
        <f t="shared" si="678"/>
        <v/>
      </c>
      <c r="AE4155" s="69" t="str">
        <f t="shared" si="679"/>
        <v/>
      </c>
      <c r="AF4155" s="69" t="str">
        <f t="shared" si="680"/>
        <v/>
      </c>
      <c r="AG4155" s="69" t="str">
        <f t="shared" si="681"/>
        <v/>
      </c>
      <c r="AH4155" s="69" t="str">
        <f t="shared" si="682"/>
        <v/>
      </c>
      <c r="AI4155" s="69" t="str">
        <f t="shared" si="683"/>
        <v/>
      </c>
      <c r="AJ4155" s="69" t="str">
        <f t="shared" si="684"/>
        <v/>
      </c>
      <c r="AK4155" s="69" t="str">
        <f t="shared" si="685"/>
        <v/>
      </c>
      <c r="AL4155" s="69">
        <f t="shared" si="686"/>
        <v>0</v>
      </c>
      <c r="AM4155" s="69"/>
    </row>
    <row r="4156" spans="29:39">
      <c r="AC4156" s="69" t="str">
        <f t="shared" si="677"/>
        <v/>
      </c>
      <c r="AD4156" s="69" t="str">
        <f t="shared" si="678"/>
        <v/>
      </c>
      <c r="AE4156" s="69" t="str">
        <f t="shared" si="679"/>
        <v/>
      </c>
      <c r="AF4156" s="69" t="str">
        <f t="shared" si="680"/>
        <v/>
      </c>
      <c r="AG4156" s="69" t="str">
        <f t="shared" si="681"/>
        <v/>
      </c>
      <c r="AH4156" s="69" t="str">
        <f t="shared" si="682"/>
        <v/>
      </c>
      <c r="AI4156" s="69" t="str">
        <f t="shared" si="683"/>
        <v/>
      </c>
      <c r="AJ4156" s="69" t="str">
        <f t="shared" si="684"/>
        <v/>
      </c>
      <c r="AK4156" s="69" t="str">
        <f t="shared" si="685"/>
        <v/>
      </c>
      <c r="AL4156" s="69">
        <f t="shared" si="686"/>
        <v>0</v>
      </c>
      <c r="AM4156" s="69"/>
    </row>
    <row r="4157" spans="29:39">
      <c r="AC4157" s="69" t="str">
        <f t="shared" si="677"/>
        <v/>
      </c>
      <c r="AD4157" s="69" t="str">
        <f t="shared" si="678"/>
        <v/>
      </c>
      <c r="AE4157" s="69" t="str">
        <f t="shared" si="679"/>
        <v/>
      </c>
      <c r="AF4157" s="69" t="str">
        <f t="shared" si="680"/>
        <v/>
      </c>
      <c r="AG4157" s="69" t="str">
        <f t="shared" si="681"/>
        <v/>
      </c>
      <c r="AH4157" s="69" t="str">
        <f t="shared" si="682"/>
        <v/>
      </c>
      <c r="AI4157" s="69" t="str">
        <f t="shared" si="683"/>
        <v/>
      </c>
      <c r="AJ4157" s="69" t="str">
        <f t="shared" si="684"/>
        <v/>
      </c>
      <c r="AK4157" s="69" t="str">
        <f t="shared" si="685"/>
        <v/>
      </c>
      <c r="AL4157" s="69">
        <f t="shared" si="686"/>
        <v>0</v>
      </c>
      <c r="AM4157" s="69"/>
    </row>
    <row r="4158" spans="29:39">
      <c r="AC4158" s="69" t="str">
        <f t="shared" si="677"/>
        <v/>
      </c>
      <c r="AD4158" s="69" t="str">
        <f t="shared" si="678"/>
        <v/>
      </c>
      <c r="AE4158" s="69" t="str">
        <f t="shared" si="679"/>
        <v/>
      </c>
      <c r="AF4158" s="69" t="str">
        <f t="shared" si="680"/>
        <v/>
      </c>
      <c r="AG4158" s="69" t="str">
        <f t="shared" si="681"/>
        <v/>
      </c>
      <c r="AH4158" s="69" t="str">
        <f t="shared" si="682"/>
        <v/>
      </c>
      <c r="AI4158" s="69" t="str">
        <f t="shared" si="683"/>
        <v/>
      </c>
      <c r="AJ4158" s="69" t="str">
        <f t="shared" si="684"/>
        <v/>
      </c>
      <c r="AK4158" s="69" t="str">
        <f t="shared" si="685"/>
        <v/>
      </c>
      <c r="AL4158" s="69">
        <f t="shared" si="686"/>
        <v>0</v>
      </c>
      <c r="AM4158" s="69"/>
    </row>
    <row r="4159" spans="29:39">
      <c r="AC4159" s="69" t="str">
        <f t="shared" si="677"/>
        <v/>
      </c>
      <c r="AD4159" s="69" t="str">
        <f t="shared" si="678"/>
        <v/>
      </c>
      <c r="AE4159" s="69" t="str">
        <f t="shared" si="679"/>
        <v/>
      </c>
      <c r="AF4159" s="69" t="str">
        <f t="shared" si="680"/>
        <v/>
      </c>
      <c r="AG4159" s="69" t="str">
        <f t="shared" si="681"/>
        <v/>
      </c>
      <c r="AH4159" s="69" t="str">
        <f t="shared" si="682"/>
        <v/>
      </c>
      <c r="AI4159" s="69" t="str">
        <f t="shared" si="683"/>
        <v/>
      </c>
      <c r="AJ4159" s="69" t="str">
        <f t="shared" si="684"/>
        <v/>
      </c>
      <c r="AK4159" s="69" t="str">
        <f t="shared" si="685"/>
        <v/>
      </c>
      <c r="AL4159" s="69">
        <f t="shared" si="686"/>
        <v>0</v>
      </c>
      <c r="AM4159" s="69"/>
    </row>
    <row r="4160" spans="29:39">
      <c r="AC4160" s="69" t="str">
        <f t="shared" si="677"/>
        <v/>
      </c>
      <c r="AD4160" s="69" t="str">
        <f t="shared" si="678"/>
        <v/>
      </c>
      <c r="AE4160" s="69" t="str">
        <f t="shared" si="679"/>
        <v/>
      </c>
      <c r="AF4160" s="69" t="str">
        <f t="shared" si="680"/>
        <v/>
      </c>
      <c r="AG4160" s="69" t="str">
        <f t="shared" si="681"/>
        <v/>
      </c>
      <c r="AH4160" s="69" t="str">
        <f t="shared" si="682"/>
        <v/>
      </c>
      <c r="AI4160" s="69" t="str">
        <f t="shared" si="683"/>
        <v/>
      </c>
      <c r="AJ4160" s="69" t="str">
        <f t="shared" si="684"/>
        <v/>
      </c>
      <c r="AK4160" s="69" t="str">
        <f t="shared" si="685"/>
        <v/>
      </c>
      <c r="AL4160" s="69">
        <f t="shared" si="686"/>
        <v>0</v>
      </c>
      <c r="AM4160" s="69"/>
    </row>
    <row r="4161" spans="29:39">
      <c r="AC4161" s="69" t="str">
        <f t="shared" si="677"/>
        <v/>
      </c>
      <c r="AD4161" s="69" t="str">
        <f t="shared" si="678"/>
        <v/>
      </c>
      <c r="AE4161" s="69" t="str">
        <f t="shared" si="679"/>
        <v/>
      </c>
      <c r="AF4161" s="69" t="str">
        <f t="shared" si="680"/>
        <v/>
      </c>
      <c r="AG4161" s="69" t="str">
        <f t="shared" si="681"/>
        <v/>
      </c>
      <c r="AH4161" s="69" t="str">
        <f t="shared" si="682"/>
        <v/>
      </c>
      <c r="AI4161" s="69" t="str">
        <f t="shared" si="683"/>
        <v/>
      </c>
      <c r="AJ4161" s="69" t="str">
        <f t="shared" si="684"/>
        <v/>
      </c>
      <c r="AK4161" s="69" t="str">
        <f t="shared" si="685"/>
        <v/>
      </c>
      <c r="AL4161" s="69">
        <f t="shared" si="686"/>
        <v>0</v>
      </c>
      <c r="AM4161" s="69"/>
    </row>
    <row r="4162" spans="29:39">
      <c r="AC4162" s="69" t="str">
        <f t="shared" si="677"/>
        <v/>
      </c>
      <c r="AD4162" s="69" t="str">
        <f t="shared" si="678"/>
        <v/>
      </c>
      <c r="AE4162" s="69" t="str">
        <f t="shared" si="679"/>
        <v/>
      </c>
      <c r="AF4162" s="69" t="str">
        <f t="shared" si="680"/>
        <v/>
      </c>
      <c r="AG4162" s="69" t="str">
        <f t="shared" si="681"/>
        <v/>
      </c>
      <c r="AH4162" s="69" t="str">
        <f t="shared" si="682"/>
        <v/>
      </c>
      <c r="AI4162" s="69" t="str">
        <f t="shared" si="683"/>
        <v/>
      </c>
      <c r="AJ4162" s="69" t="str">
        <f t="shared" si="684"/>
        <v/>
      </c>
      <c r="AK4162" s="69" t="str">
        <f t="shared" si="685"/>
        <v/>
      </c>
      <c r="AL4162" s="69">
        <f t="shared" si="686"/>
        <v>0</v>
      </c>
      <c r="AM4162" s="69"/>
    </row>
    <row r="4163" spans="29:39">
      <c r="AC4163" s="69" t="str">
        <f t="shared" si="677"/>
        <v/>
      </c>
      <c r="AD4163" s="69" t="str">
        <f t="shared" si="678"/>
        <v/>
      </c>
      <c r="AE4163" s="69" t="str">
        <f t="shared" si="679"/>
        <v/>
      </c>
      <c r="AF4163" s="69" t="str">
        <f t="shared" si="680"/>
        <v/>
      </c>
      <c r="AG4163" s="69" t="str">
        <f t="shared" si="681"/>
        <v/>
      </c>
      <c r="AH4163" s="69" t="str">
        <f t="shared" si="682"/>
        <v/>
      </c>
      <c r="AI4163" s="69" t="str">
        <f t="shared" si="683"/>
        <v/>
      </c>
      <c r="AJ4163" s="69" t="str">
        <f t="shared" si="684"/>
        <v/>
      </c>
      <c r="AK4163" s="69" t="str">
        <f t="shared" si="685"/>
        <v/>
      </c>
      <c r="AL4163" s="69">
        <f t="shared" si="686"/>
        <v>0</v>
      </c>
      <c r="AM4163" s="69"/>
    </row>
    <row r="4164" spans="29:39">
      <c r="AC4164" s="69" t="str">
        <f t="shared" si="677"/>
        <v/>
      </c>
      <c r="AD4164" s="69" t="str">
        <f t="shared" si="678"/>
        <v/>
      </c>
      <c r="AE4164" s="69" t="str">
        <f t="shared" si="679"/>
        <v/>
      </c>
      <c r="AF4164" s="69" t="str">
        <f t="shared" si="680"/>
        <v/>
      </c>
      <c r="AG4164" s="69" t="str">
        <f t="shared" si="681"/>
        <v/>
      </c>
      <c r="AH4164" s="69" t="str">
        <f t="shared" si="682"/>
        <v/>
      </c>
      <c r="AI4164" s="69" t="str">
        <f t="shared" si="683"/>
        <v/>
      </c>
      <c r="AJ4164" s="69" t="str">
        <f t="shared" si="684"/>
        <v/>
      </c>
      <c r="AK4164" s="69" t="str">
        <f t="shared" si="685"/>
        <v/>
      </c>
      <c r="AL4164" s="69">
        <f t="shared" si="686"/>
        <v>0</v>
      </c>
      <c r="AM4164" s="69"/>
    </row>
    <row r="4165" spans="29:39">
      <c r="AC4165" s="69" t="str">
        <f t="shared" si="677"/>
        <v/>
      </c>
      <c r="AD4165" s="69" t="str">
        <f t="shared" si="678"/>
        <v/>
      </c>
      <c r="AE4165" s="69" t="str">
        <f t="shared" si="679"/>
        <v/>
      </c>
      <c r="AF4165" s="69" t="str">
        <f t="shared" si="680"/>
        <v/>
      </c>
      <c r="AG4165" s="69" t="str">
        <f t="shared" si="681"/>
        <v/>
      </c>
      <c r="AH4165" s="69" t="str">
        <f t="shared" si="682"/>
        <v/>
      </c>
      <c r="AI4165" s="69" t="str">
        <f t="shared" si="683"/>
        <v/>
      </c>
      <c r="AJ4165" s="69" t="str">
        <f t="shared" si="684"/>
        <v/>
      </c>
      <c r="AK4165" s="69" t="str">
        <f t="shared" si="685"/>
        <v/>
      </c>
      <c r="AL4165" s="69">
        <f t="shared" si="686"/>
        <v>0</v>
      </c>
      <c r="AM4165" s="69"/>
    </row>
    <row r="4166" spans="29:39">
      <c r="AC4166" s="69" t="str">
        <f t="shared" si="677"/>
        <v/>
      </c>
      <c r="AD4166" s="69" t="str">
        <f t="shared" si="678"/>
        <v/>
      </c>
      <c r="AE4166" s="69" t="str">
        <f t="shared" si="679"/>
        <v/>
      </c>
      <c r="AF4166" s="69" t="str">
        <f t="shared" si="680"/>
        <v/>
      </c>
      <c r="AG4166" s="69" t="str">
        <f t="shared" si="681"/>
        <v/>
      </c>
      <c r="AH4166" s="69" t="str">
        <f t="shared" si="682"/>
        <v/>
      </c>
      <c r="AI4166" s="69" t="str">
        <f t="shared" si="683"/>
        <v/>
      </c>
      <c r="AJ4166" s="69" t="str">
        <f t="shared" si="684"/>
        <v/>
      </c>
      <c r="AK4166" s="69" t="str">
        <f t="shared" si="685"/>
        <v/>
      </c>
      <c r="AL4166" s="69">
        <f t="shared" si="686"/>
        <v>0</v>
      </c>
      <c r="AM4166" s="69"/>
    </row>
    <row r="4167" spans="29:39">
      <c r="AC4167" s="69" t="str">
        <f t="shared" si="677"/>
        <v/>
      </c>
      <c r="AD4167" s="69" t="str">
        <f t="shared" si="678"/>
        <v/>
      </c>
      <c r="AE4167" s="69" t="str">
        <f t="shared" si="679"/>
        <v/>
      </c>
      <c r="AF4167" s="69" t="str">
        <f t="shared" si="680"/>
        <v/>
      </c>
      <c r="AG4167" s="69" t="str">
        <f t="shared" si="681"/>
        <v/>
      </c>
      <c r="AH4167" s="69" t="str">
        <f t="shared" si="682"/>
        <v/>
      </c>
      <c r="AI4167" s="69" t="str">
        <f t="shared" si="683"/>
        <v/>
      </c>
      <c r="AJ4167" s="69" t="str">
        <f t="shared" si="684"/>
        <v/>
      </c>
      <c r="AK4167" s="69" t="str">
        <f t="shared" si="685"/>
        <v/>
      </c>
      <c r="AL4167" s="69">
        <f t="shared" si="686"/>
        <v>0</v>
      </c>
      <c r="AM4167" s="69"/>
    </row>
    <row r="4168" spans="29:39">
      <c r="AC4168" s="69" t="str">
        <f t="shared" si="677"/>
        <v/>
      </c>
      <c r="AD4168" s="69" t="str">
        <f t="shared" si="678"/>
        <v/>
      </c>
      <c r="AE4168" s="69" t="str">
        <f t="shared" si="679"/>
        <v/>
      </c>
      <c r="AF4168" s="69" t="str">
        <f t="shared" si="680"/>
        <v/>
      </c>
      <c r="AG4168" s="69" t="str">
        <f t="shared" si="681"/>
        <v/>
      </c>
      <c r="AH4168" s="69" t="str">
        <f t="shared" si="682"/>
        <v/>
      </c>
      <c r="AI4168" s="69" t="str">
        <f t="shared" si="683"/>
        <v/>
      </c>
      <c r="AJ4168" s="69" t="str">
        <f t="shared" si="684"/>
        <v/>
      </c>
      <c r="AK4168" s="69" t="str">
        <f t="shared" si="685"/>
        <v/>
      </c>
      <c r="AL4168" s="69">
        <f t="shared" si="686"/>
        <v>0</v>
      </c>
      <c r="AM4168" s="69"/>
    </row>
    <row r="4169" spans="29:39">
      <c r="AC4169" s="69" t="str">
        <f t="shared" si="677"/>
        <v/>
      </c>
      <c r="AD4169" s="69" t="str">
        <f t="shared" si="678"/>
        <v/>
      </c>
      <c r="AE4169" s="69" t="str">
        <f t="shared" si="679"/>
        <v/>
      </c>
      <c r="AF4169" s="69" t="str">
        <f t="shared" si="680"/>
        <v/>
      </c>
      <c r="AG4169" s="69" t="str">
        <f t="shared" si="681"/>
        <v/>
      </c>
      <c r="AH4169" s="69" t="str">
        <f t="shared" si="682"/>
        <v/>
      </c>
      <c r="AI4169" s="69" t="str">
        <f t="shared" si="683"/>
        <v/>
      </c>
      <c r="AJ4169" s="69" t="str">
        <f t="shared" si="684"/>
        <v/>
      </c>
      <c r="AK4169" s="69" t="str">
        <f t="shared" si="685"/>
        <v/>
      </c>
      <c r="AL4169" s="69">
        <f t="shared" si="686"/>
        <v>0</v>
      </c>
      <c r="AM4169" s="69"/>
    </row>
    <row r="4170" spans="29:39">
      <c r="AC4170" s="69" t="str">
        <f t="shared" si="677"/>
        <v/>
      </c>
      <c r="AD4170" s="69" t="str">
        <f t="shared" si="678"/>
        <v/>
      </c>
      <c r="AE4170" s="69" t="str">
        <f t="shared" si="679"/>
        <v/>
      </c>
      <c r="AF4170" s="69" t="str">
        <f t="shared" si="680"/>
        <v/>
      </c>
      <c r="AG4170" s="69" t="str">
        <f t="shared" si="681"/>
        <v/>
      </c>
      <c r="AH4170" s="69" t="str">
        <f t="shared" si="682"/>
        <v/>
      </c>
      <c r="AI4170" s="69" t="str">
        <f t="shared" si="683"/>
        <v/>
      </c>
      <c r="AJ4170" s="69" t="str">
        <f t="shared" si="684"/>
        <v/>
      </c>
      <c r="AK4170" s="69" t="str">
        <f t="shared" si="685"/>
        <v/>
      </c>
      <c r="AL4170" s="69">
        <f t="shared" si="686"/>
        <v>0</v>
      </c>
      <c r="AM4170" s="69"/>
    </row>
    <row r="4171" spans="29:39">
      <c r="AC4171" s="69" t="str">
        <f t="shared" si="677"/>
        <v/>
      </c>
      <c r="AD4171" s="69" t="str">
        <f t="shared" si="678"/>
        <v/>
      </c>
      <c r="AE4171" s="69" t="str">
        <f t="shared" si="679"/>
        <v/>
      </c>
      <c r="AF4171" s="69" t="str">
        <f t="shared" si="680"/>
        <v/>
      </c>
      <c r="AG4171" s="69" t="str">
        <f t="shared" si="681"/>
        <v/>
      </c>
      <c r="AH4171" s="69" t="str">
        <f t="shared" si="682"/>
        <v/>
      </c>
      <c r="AI4171" s="69" t="str">
        <f t="shared" si="683"/>
        <v/>
      </c>
      <c r="AJ4171" s="69" t="str">
        <f t="shared" si="684"/>
        <v/>
      </c>
      <c r="AK4171" s="69" t="str">
        <f t="shared" si="685"/>
        <v/>
      </c>
      <c r="AL4171" s="69">
        <f t="shared" si="686"/>
        <v>0</v>
      </c>
      <c r="AM4171" s="69"/>
    </row>
    <row r="4172" spans="29:39">
      <c r="AC4172" s="69" t="str">
        <f t="shared" si="677"/>
        <v/>
      </c>
      <c r="AD4172" s="69" t="str">
        <f t="shared" si="678"/>
        <v/>
      </c>
      <c r="AE4172" s="69" t="str">
        <f t="shared" si="679"/>
        <v/>
      </c>
      <c r="AF4172" s="69" t="str">
        <f t="shared" si="680"/>
        <v/>
      </c>
      <c r="AG4172" s="69" t="str">
        <f t="shared" si="681"/>
        <v/>
      </c>
      <c r="AH4172" s="69" t="str">
        <f t="shared" si="682"/>
        <v/>
      </c>
      <c r="AI4172" s="69" t="str">
        <f t="shared" si="683"/>
        <v/>
      </c>
      <c r="AJ4172" s="69" t="str">
        <f t="shared" si="684"/>
        <v/>
      </c>
      <c r="AK4172" s="69" t="str">
        <f t="shared" si="685"/>
        <v/>
      </c>
      <c r="AL4172" s="69">
        <f t="shared" si="686"/>
        <v>0</v>
      </c>
      <c r="AM4172" s="69"/>
    </row>
    <row r="4173" spans="29:39">
      <c r="AC4173" s="69" t="str">
        <f t="shared" si="677"/>
        <v/>
      </c>
      <c r="AD4173" s="69" t="str">
        <f t="shared" si="678"/>
        <v/>
      </c>
      <c r="AE4173" s="69" t="str">
        <f t="shared" si="679"/>
        <v/>
      </c>
      <c r="AF4173" s="69" t="str">
        <f t="shared" si="680"/>
        <v/>
      </c>
      <c r="AG4173" s="69" t="str">
        <f t="shared" si="681"/>
        <v/>
      </c>
      <c r="AH4173" s="69" t="str">
        <f t="shared" si="682"/>
        <v/>
      </c>
      <c r="AI4173" s="69" t="str">
        <f t="shared" si="683"/>
        <v/>
      </c>
      <c r="AJ4173" s="69" t="str">
        <f t="shared" si="684"/>
        <v/>
      </c>
      <c r="AK4173" s="69" t="str">
        <f t="shared" si="685"/>
        <v/>
      </c>
      <c r="AL4173" s="69">
        <f t="shared" si="686"/>
        <v>0</v>
      </c>
      <c r="AM4173" s="69"/>
    </row>
    <row r="4174" spans="29:39">
      <c r="AC4174" s="69" t="str">
        <f t="shared" si="677"/>
        <v/>
      </c>
      <c r="AD4174" s="69" t="str">
        <f t="shared" si="678"/>
        <v/>
      </c>
      <c r="AE4174" s="69" t="str">
        <f t="shared" si="679"/>
        <v/>
      </c>
      <c r="AF4174" s="69" t="str">
        <f t="shared" si="680"/>
        <v/>
      </c>
      <c r="AG4174" s="69" t="str">
        <f t="shared" si="681"/>
        <v/>
      </c>
      <c r="AH4174" s="69" t="str">
        <f t="shared" si="682"/>
        <v/>
      </c>
      <c r="AI4174" s="69" t="str">
        <f t="shared" si="683"/>
        <v/>
      </c>
      <c r="AJ4174" s="69" t="str">
        <f t="shared" si="684"/>
        <v/>
      </c>
      <c r="AK4174" s="69" t="str">
        <f t="shared" si="685"/>
        <v/>
      </c>
      <c r="AL4174" s="69">
        <f t="shared" si="686"/>
        <v>0</v>
      </c>
      <c r="AM4174" s="69"/>
    </row>
    <row r="4175" spans="29:39">
      <c r="AC4175" s="69" t="str">
        <f t="shared" si="677"/>
        <v/>
      </c>
      <c r="AD4175" s="69" t="str">
        <f t="shared" si="678"/>
        <v/>
      </c>
      <c r="AE4175" s="69" t="str">
        <f t="shared" si="679"/>
        <v/>
      </c>
      <c r="AF4175" s="69" t="str">
        <f t="shared" si="680"/>
        <v/>
      </c>
      <c r="AG4175" s="69" t="str">
        <f t="shared" si="681"/>
        <v/>
      </c>
      <c r="AH4175" s="69" t="str">
        <f t="shared" si="682"/>
        <v/>
      </c>
      <c r="AI4175" s="69" t="str">
        <f t="shared" si="683"/>
        <v/>
      </c>
      <c r="AJ4175" s="69" t="str">
        <f t="shared" si="684"/>
        <v/>
      </c>
      <c r="AK4175" s="69" t="str">
        <f t="shared" si="685"/>
        <v/>
      </c>
      <c r="AL4175" s="69">
        <f t="shared" si="686"/>
        <v>0</v>
      </c>
      <c r="AM4175" s="69"/>
    </row>
    <row r="4176" spans="29:39">
      <c r="AC4176" s="69" t="str">
        <f t="shared" si="677"/>
        <v/>
      </c>
      <c r="AD4176" s="69" t="str">
        <f t="shared" si="678"/>
        <v/>
      </c>
      <c r="AE4176" s="69" t="str">
        <f t="shared" si="679"/>
        <v/>
      </c>
      <c r="AF4176" s="69" t="str">
        <f t="shared" si="680"/>
        <v/>
      </c>
      <c r="AG4176" s="69" t="str">
        <f t="shared" si="681"/>
        <v/>
      </c>
      <c r="AH4176" s="69" t="str">
        <f t="shared" si="682"/>
        <v/>
      </c>
      <c r="AI4176" s="69" t="str">
        <f t="shared" si="683"/>
        <v/>
      </c>
      <c r="AJ4176" s="69" t="str">
        <f t="shared" si="684"/>
        <v/>
      </c>
      <c r="AK4176" s="69" t="str">
        <f t="shared" si="685"/>
        <v/>
      </c>
      <c r="AL4176" s="69">
        <f t="shared" si="686"/>
        <v>0</v>
      </c>
      <c r="AM4176" s="69"/>
    </row>
    <row r="4177" spans="29:39">
      <c r="AC4177" s="69" t="str">
        <f t="shared" ref="AC4177:AC4240" si="687">IF(LEFT(Q4177,1)="&lt;",1*MID(Q4177,2,LEN(Q4177)-1),"")</f>
        <v/>
      </c>
      <c r="AD4177" s="69" t="str">
        <f t="shared" ref="AD4177:AD4240" si="688">IF(LEFT(R4177,1)="&lt;",1*MID(R4177,2,LEN(R4177)-1),"")</f>
        <v/>
      </c>
      <c r="AE4177" s="69" t="str">
        <f t="shared" ref="AE4177:AE4240" si="689">IF(LEFT(S4177,1)="&lt;",1*MID(S4177,2,LEN(S4177)-1),"")</f>
        <v/>
      </c>
      <c r="AF4177" s="69" t="str">
        <f t="shared" ref="AF4177:AF4240" si="690">IF(LEFT(T4177,1)="&lt;",1*MID(T4177,2,LEN(T4177)-1),"")</f>
        <v/>
      </c>
      <c r="AG4177" s="69" t="str">
        <f t="shared" ref="AG4177:AG4240" si="691">IF(LEFT(U4177,1)="&lt;",1*MID(U4177,2,LEN(U4177)-1),"")</f>
        <v/>
      </c>
      <c r="AH4177" s="69" t="str">
        <f t="shared" ref="AH4177:AH4240" si="692">IF(LEFT(V4177,1)="&lt;",1*MID(V4177,2,LEN(V4177)-1),"")</f>
        <v/>
      </c>
      <c r="AI4177" s="69" t="str">
        <f t="shared" ref="AI4177:AI4240" si="693">IF(LEFT(W4177,1)="&lt;",1*MID(W4177,2,LEN(W4177)-1),"")</f>
        <v/>
      </c>
      <c r="AJ4177" s="69" t="str">
        <f t="shared" ref="AJ4177:AJ4240" si="694">IF(LEFT(X4177,1)="&lt;",1*MID(X4177,2,LEN(X4177)-1),"")</f>
        <v/>
      </c>
      <c r="AK4177" s="69" t="str">
        <f t="shared" ref="AK4177:AK4240" si="695">IF(LEFT(Y4177,1)="&lt;",1*MID(Y4177,2,LEN(Y4177)-1),"")</f>
        <v/>
      </c>
      <c r="AL4177" s="69">
        <f t="shared" ref="AL4177:AL4240" si="696">SUM(AC4177:AK4177)</f>
        <v>0</v>
      </c>
      <c r="AM4177" s="69"/>
    </row>
    <row r="4178" spans="29:39">
      <c r="AC4178" s="69" t="str">
        <f t="shared" si="687"/>
        <v/>
      </c>
      <c r="AD4178" s="69" t="str">
        <f t="shared" si="688"/>
        <v/>
      </c>
      <c r="AE4178" s="69" t="str">
        <f t="shared" si="689"/>
        <v/>
      </c>
      <c r="AF4178" s="69" t="str">
        <f t="shared" si="690"/>
        <v/>
      </c>
      <c r="AG4178" s="69" t="str">
        <f t="shared" si="691"/>
        <v/>
      </c>
      <c r="AH4178" s="69" t="str">
        <f t="shared" si="692"/>
        <v/>
      </c>
      <c r="AI4178" s="69" t="str">
        <f t="shared" si="693"/>
        <v/>
      </c>
      <c r="AJ4178" s="69" t="str">
        <f t="shared" si="694"/>
        <v/>
      </c>
      <c r="AK4178" s="69" t="str">
        <f t="shared" si="695"/>
        <v/>
      </c>
      <c r="AL4178" s="69">
        <f t="shared" si="696"/>
        <v>0</v>
      </c>
      <c r="AM4178" s="69"/>
    </row>
    <row r="4179" spans="29:39">
      <c r="AC4179" s="69" t="str">
        <f t="shared" si="687"/>
        <v/>
      </c>
      <c r="AD4179" s="69" t="str">
        <f t="shared" si="688"/>
        <v/>
      </c>
      <c r="AE4179" s="69" t="str">
        <f t="shared" si="689"/>
        <v/>
      </c>
      <c r="AF4179" s="69" t="str">
        <f t="shared" si="690"/>
        <v/>
      </c>
      <c r="AG4179" s="69" t="str">
        <f t="shared" si="691"/>
        <v/>
      </c>
      <c r="AH4179" s="69" t="str">
        <f t="shared" si="692"/>
        <v/>
      </c>
      <c r="AI4179" s="69" t="str">
        <f t="shared" si="693"/>
        <v/>
      </c>
      <c r="AJ4179" s="69" t="str">
        <f t="shared" si="694"/>
        <v/>
      </c>
      <c r="AK4179" s="69" t="str">
        <f t="shared" si="695"/>
        <v/>
      </c>
      <c r="AL4179" s="69">
        <f t="shared" si="696"/>
        <v>0</v>
      </c>
      <c r="AM4179" s="69"/>
    </row>
    <row r="4180" spans="29:39">
      <c r="AC4180" s="69" t="str">
        <f t="shared" si="687"/>
        <v/>
      </c>
      <c r="AD4180" s="69" t="str">
        <f t="shared" si="688"/>
        <v/>
      </c>
      <c r="AE4180" s="69" t="str">
        <f t="shared" si="689"/>
        <v/>
      </c>
      <c r="AF4180" s="69" t="str">
        <f t="shared" si="690"/>
        <v/>
      </c>
      <c r="AG4180" s="69" t="str">
        <f t="shared" si="691"/>
        <v/>
      </c>
      <c r="AH4180" s="69" t="str">
        <f t="shared" si="692"/>
        <v/>
      </c>
      <c r="AI4180" s="69" t="str">
        <f t="shared" si="693"/>
        <v/>
      </c>
      <c r="AJ4180" s="69" t="str">
        <f t="shared" si="694"/>
        <v/>
      </c>
      <c r="AK4180" s="69" t="str">
        <f t="shared" si="695"/>
        <v/>
      </c>
      <c r="AL4180" s="69">
        <f t="shared" si="696"/>
        <v>0</v>
      </c>
      <c r="AM4180" s="69"/>
    </row>
    <row r="4181" spans="29:39">
      <c r="AC4181" s="69" t="str">
        <f t="shared" si="687"/>
        <v/>
      </c>
      <c r="AD4181" s="69" t="str">
        <f t="shared" si="688"/>
        <v/>
      </c>
      <c r="AE4181" s="69" t="str">
        <f t="shared" si="689"/>
        <v/>
      </c>
      <c r="AF4181" s="69" t="str">
        <f t="shared" si="690"/>
        <v/>
      </c>
      <c r="AG4181" s="69" t="str">
        <f t="shared" si="691"/>
        <v/>
      </c>
      <c r="AH4181" s="69" t="str">
        <f t="shared" si="692"/>
        <v/>
      </c>
      <c r="AI4181" s="69" t="str">
        <f t="shared" si="693"/>
        <v/>
      </c>
      <c r="AJ4181" s="69" t="str">
        <f t="shared" si="694"/>
        <v/>
      </c>
      <c r="AK4181" s="69" t="str">
        <f t="shared" si="695"/>
        <v/>
      </c>
      <c r="AL4181" s="69">
        <f t="shared" si="696"/>
        <v>0</v>
      </c>
      <c r="AM4181" s="69"/>
    </row>
    <row r="4182" spans="29:39">
      <c r="AC4182" s="69" t="str">
        <f t="shared" si="687"/>
        <v/>
      </c>
      <c r="AD4182" s="69" t="str">
        <f t="shared" si="688"/>
        <v/>
      </c>
      <c r="AE4182" s="69" t="str">
        <f t="shared" si="689"/>
        <v/>
      </c>
      <c r="AF4182" s="69" t="str">
        <f t="shared" si="690"/>
        <v/>
      </c>
      <c r="AG4182" s="69" t="str">
        <f t="shared" si="691"/>
        <v/>
      </c>
      <c r="AH4182" s="69" t="str">
        <f t="shared" si="692"/>
        <v/>
      </c>
      <c r="AI4182" s="69" t="str">
        <f t="shared" si="693"/>
        <v/>
      </c>
      <c r="AJ4182" s="69" t="str">
        <f t="shared" si="694"/>
        <v/>
      </c>
      <c r="AK4182" s="69" t="str">
        <f t="shared" si="695"/>
        <v/>
      </c>
      <c r="AL4182" s="69">
        <f t="shared" si="696"/>
        <v>0</v>
      </c>
      <c r="AM4182" s="69"/>
    </row>
    <row r="4183" spans="29:39">
      <c r="AC4183" s="69" t="str">
        <f t="shared" si="687"/>
        <v/>
      </c>
      <c r="AD4183" s="69" t="str">
        <f t="shared" si="688"/>
        <v/>
      </c>
      <c r="AE4183" s="69" t="str">
        <f t="shared" si="689"/>
        <v/>
      </c>
      <c r="AF4183" s="69" t="str">
        <f t="shared" si="690"/>
        <v/>
      </c>
      <c r="AG4183" s="69" t="str">
        <f t="shared" si="691"/>
        <v/>
      </c>
      <c r="AH4183" s="69" t="str">
        <f t="shared" si="692"/>
        <v/>
      </c>
      <c r="AI4183" s="69" t="str">
        <f t="shared" si="693"/>
        <v/>
      </c>
      <c r="AJ4183" s="69" t="str">
        <f t="shared" si="694"/>
        <v/>
      </c>
      <c r="AK4183" s="69" t="str">
        <f t="shared" si="695"/>
        <v/>
      </c>
      <c r="AL4183" s="69">
        <f t="shared" si="696"/>
        <v>0</v>
      </c>
      <c r="AM4183" s="69"/>
    </row>
    <row r="4184" spans="29:39">
      <c r="AC4184" s="69" t="str">
        <f t="shared" si="687"/>
        <v/>
      </c>
      <c r="AD4184" s="69" t="str">
        <f t="shared" si="688"/>
        <v/>
      </c>
      <c r="AE4184" s="69" t="str">
        <f t="shared" si="689"/>
        <v/>
      </c>
      <c r="AF4184" s="69" t="str">
        <f t="shared" si="690"/>
        <v/>
      </c>
      <c r="AG4184" s="69" t="str">
        <f t="shared" si="691"/>
        <v/>
      </c>
      <c r="AH4184" s="69" t="str">
        <f t="shared" si="692"/>
        <v/>
      </c>
      <c r="AI4184" s="69" t="str">
        <f t="shared" si="693"/>
        <v/>
      </c>
      <c r="AJ4184" s="69" t="str">
        <f t="shared" si="694"/>
        <v/>
      </c>
      <c r="AK4184" s="69" t="str">
        <f t="shared" si="695"/>
        <v/>
      </c>
      <c r="AL4184" s="69">
        <f t="shared" si="696"/>
        <v>0</v>
      </c>
      <c r="AM4184" s="69"/>
    </row>
    <row r="4185" spans="29:39">
      <c r="AC4185" s="69" t="str">
        <f t="shared" si="687"/>
        <v/>
      </c>
      <c r="AD4185" s="69" t="str">
        <f t="shared" si="688"/>
        <v/>
      </c>
      <c r="AE4185" s="69" t="str">
        <f t="shared" si="689"/>
        <v/>
      </c>
      <c r="AF4185" s="69" t="str">
        <f t="shared" si="690"/>
        <v/>
      </c>
      <c r="AG4185" s="69" t="str">
        <f t="shared" si="691"/>
        <v/>
      </c>
      <c r="AH4185" s="69" t="str">
        <f t="shared" si="692"/>
        <v/>
      </c>
      <c r="AI4185" s="69" t="str">
        <f t="shared" si="693"/>
        <v/>
      </c>
      <c r="AJ4185" s="69" t="str">
        <f t="shared" si="694"/>
        <v/>
      </c>
      <c r="AK4185" s="69" t="str">
        <f t="shared" si="695"/>
        <v/>
      </c>
      <c r="AL4185" s="69">
        <f t="shared" si="696"/>
        <v>0</v>
      </c>
      <c r="AM4185" s="69"/>
    </row>
    <row r="4186" spans="29:39">
      <c r="AC4186" s="69" t="str">
        <f t="shared" si="687"/>
        <v/>
      </c>
      <c r="AD4186" s="69" t="str">
        <f t="shared" si="688"/>
        <v/>
      </c>
      <c r="AE4186" s="69" t="str">
        <f t="shared" si="689"/>
        <v/>
      </c>
      <c r="AF4186" s="69" t="str">
        <f t="shared" si="690"/>
        <v/>
      </c>
      <c r="AG4186" s="69" t="str">
        <f t="shared" si="691"/>
        <v/>
      </c>
      <c r="AH4186" s="69" t="str">
        <f t="shared" si="692"/>
        <v/>
      </c>
      <c r="AI4186" s="69" t="str">
        <f t="shared" si="693"/>
        <v/>
      </c>
      <c r="AJ4186" s="69" t="str">
        <f t="shared" si="694"/>
        <v/>
      </c>
      <c r="AK4186" s="69" t="str">
        <f t="shared" si="695"/>
        <v/>
      </c>
      <c r="AL4186" s="69">
        <f t="shared" si="696"/>
        <v>0</v>
      </c>
      <c r="AM4186" s="69"/>
    </row>
    <row r="4187" spans="29:39">
      <c r="AC4187" s="69" t="str">
        <f t="shared" si="687"/>
        <v/>
      </c>
      <c r="AD4187" s="69" t="str">
        <f t="shared" si="688"/>
        <v/>
      </c>
      <c r="AE4187" s="69" t="str">
        <f t="shared" si="689"/>
        <v/>
      </c>
      <c r="AF4187" s="69" t="str">
        <f t="shared" si="690"/>
        <v/>
      </c>
      <c r="AG4187" s="69" t="str">
        <f t="shared" si="691"/>
        <v/>
      </c>
      <c r="AH4187" s="69" t="str">
        <f t="shared" si="692"/>
        <v/>
      </c>
      <c r="AI4187" s="69" t="str">
        <f t="shared" si="693"/>
        <v/>
      </c>
      <c r="AJ4187" s="69" t="str">
        <f t="shared" si="694"/>
        <v/>
      </c>
      <c r="AK4187" s="69" t="str">
        <f t="shared" si="695"/>
        <v/>
      </c>
      <c r="AL4187" s="69">
        <f t="shared" si="696"/>
        <v>0</v>
      </c>
      <c r="AM4187" s="69"/>
    </row>
    <row r="4188" spans="29:39">
      <c r="AC4188" s="69" t="str">
        <f t="shared" si="687"/>
        <v/>
      </c>
      <c r="AD4188" s="69" t="str">
        <f t="shared" si="688"/>
        <v/>
      </c>
      <c r="AE4188" s="69" t="str">
        <f t="shared" si="689"/>
        <v/>
      </c>
      <c r="AF4188" s="69" t="str">
        <f t="shared" si="690"/>
        <v/>
      </c>
      <c r="AG4188" s="69" t="str">
        <f t="shared" si="691"/>
        <v/>
      </c>
      <c r="AH4188" s="69" t="str">
        <f t="shared" si="692"/>
        <v/>
      </c>
      <c r="AI4188" s="69" t="str">
        <f t="shared" si="693"/>
        <v/>
      </c>
      <c r="AJ4188" s="69" t="str">
        <f t="shared" si="694"/>
        <v/>
      </c>
      <c r="AK4188" s="69" t="str">
        <f t="shared" si="695"/>
        <v/>
      </c>
      <c r="AL4188" s="69">
        <f t="shared" si="696"/>
        <v>0</v>
      </c>
      <c r="AM4188" s="69"/>
    </row>
    <row r="4189" spans="29:39">
      <c r="AC4189" s="69" t="str">
        <f t="shared" si="687"/>
        <v/>
      </c>
      <c r="AD4189" s="69" t="str">
        <f t="shared" si="688"/>
        <v/>
      </c>
      <c r="AE4189" s="69" t="str">
        <f t="shared" si="689"/>
        <v/>
      </c>
      <c r="AF4189" s="69" t="str">
        <f t="shared" si="690"/>
        <v/>
      </c>
      <c r="AG4189" s="69" t="str">
        <f t="shared" si="691"/>
        <v/>
      </c>
      <c r="AH4189" s="69" t="str">
        <f t="shared" si="692"/>
        <v/>
      </c>
      <c r="AI4189" s="69" t="str">
        <f t="shared" si="693"/>
        <v/>
      </c>
      <c r="AJ4189" s="69" t="str">
        <f t="shared" si="694"/>
        <v/>
      </c>
      <c r="AK4189" s="69" t="str">
        <f t="shared" si="695"/>
        <v/>
      </c>
      <c r="AL4189" s="69">
        <f t="shared" si="696"/>
        <v>0</v>
      </c>
      <c r="AM4189" s="69"/>
    </row>
    <row r="4190" spans="29:39">
      <c r="AC4190" s="69" t="str">
        <f t="shared" si="687"/>
        <v/>
      </c>
      <c r="AD4190" s="69" t="str">
        <f t="shared" si="688"/>
        <v/>
      </c>
      <c r="AE4190" s="69" t="str">
        <f t="shared" si="689"/>
        <v/>
      </c>
      <c r="AF4190" s="69" t="str">
        <f t="shared" si="690"/>
        <v/>
      </c>
      <c r="AG4190" s="69" t="str">
        <f t="shared" si="691"/>
        <v/>
      </c>
      <c r="AH4190" s="69" t="str">
        <f t="shared" si="692"/>
        <v/>
      </c>
      <c r="AI4190" s="69" t="str">
        <f t="shared" si="693"/>
        <v/>
      </c>
      <c r="AJ4190" s="69" t="str">
        <f t="shared" si="694"/>
        <v/>
      </c>
      <c r="AK4190" s="69" t="str">
        <f t="shared" si="695"/>
        <v/>
      </c>
      <c r="AL4190" s="69">
        <f t="shared" si="696"/>
        <v>0</v>
      </c>
      <c r="AM4190" s="69"/>
    </row>
    <row r="4191" spans="29:39">
      <c r="AC4191" s="69" t="str">
        <f t="shared" si="687"/>
        <v/>
      </c>
      <c r="AD4191" s="69" t="str">
        <f t="shared" si="688"/>
        <v/>
      </c>
      <c r="AE4191" s="69" t="str">
        <f t="shared" si="689"/>
        <v/>
      </c>
      <c r="AF4191" s="69" t="str">
        <f t="shared" si="690"/>
        <v/>
      </c>
      <c r="AG4191" s="69" t="str">
        <f t="shared" si="691"/>
        <v/>
      </c>
      <c r="AH4191" s="69" t="str">
        <f t="shared" si="692"/>
        <v/>
      </c>
      <c r="AI4191" s="69" t="str">
        <f t="shared" si="693"/>
        <v/>
      </c>
      <c r="AJ4191" s="69" t="str">
        <f t="shared" si="694"/>
        <v/>
      </c>
      <c r="AK4191" s="69" t="str">
        <f t="shared" si="695"/>
        <v/>
      </c>
      <c r="AL4191" s="69">
        <f t="shared" si="696"/>
        <v>0</v>
      </c>
      <c r="AM4191" s="69"/>
    </row>
    <row r="4192" spans="29:39">
      <c r="AC4192" s="69" t="str">
        <f t="shared" si="687"/>
        <v/>
      </c>
      <c r="AD4192" s="69" t="str">
        <f t="shared" si="688"/>
        <v/>
      </c>
      <c r="AE4192" s="69" t="str">
        <f t="shared" si="689"/>
        <v/>
      </c>
      <c r="AF4192" s="69" t="str">
        <f t="shared" si="690"/>
        <v/>
      </c>
      <c r="AG4192" s="69" t="str">
        <f t="shared" si="691"/>
        <v/>
      </c>
      <c r="AH4192" s="69" t="str">
        <f t="shared" si="692"/>
        <v/>
      </c>
      <c r="AI4192" s="69" t="str">
        <f t="shared" si="693"/>
        <v/>
      </c>
      <c r="AJ4192" s="69" t="str">
        <f t="shared" si="694"/>
        <v/>
      </c>
      <c r="AK4192" s="69" t="str">
        <f t="shared" si="695"/>
        <v/>
      </c>
      <c r="AL4192" s="69">
        <f t="shared" si="696"/>
        <v>0</v>
      </c>
      <c r="AM4192" s="69"/>
    </row>
    <row r="4193" spans="29:39">
      <c r="AC4193" s="69" t="str">
        <f t="shared" si="687"/>
        <v/>
      </c>
      <c r="AD4193" s="69" t="str">
        <f t="shared" si="688"/>
        <v/>
      </c>
      <c r="AE4193" s="69" t="str">
        <f t="shared" si="689"/>
        <v/>
      </c>
      <c r="AF4193" s="69" t="str">
        <f t="shared" si="690"/>
        <v/>
      </c>
      <c r="AG4193" s="69" t="str">
        <f t="shared" si="691"/>
        <v/>
      </c>
      <c r="AH4193" s="69" t="str">
        <f t="shared" si="692"/>
        <v/>
      </c>
      <c r="AI4193" s="69" t="str">
        <f t="shared" si="693"/>
        <v/>
      </c>
      <c r="AJ4193" s="69" t="str">
        <f t="shared" si="694"/>
        <v/>
      </c>
      <c r="AK4193" s="69" t="str">
        <f t="shared" si="695"/>
        <v/>
      </c>
      <c r="AL4193" s="69">
        <f t="shared" si="696"/>
        <v>0</v>
      </c>
      <c r="AM4193" s="69"/>
    </row>
    <row r="4194" spans="29:39">
      <c r="AC4194" s="69" t="str">
        <f t="shared" si="687"/>
        <v/>
      </c>
      <c r="AD4194" s="69" t="str">
        <f t="shared" si="688"/>
        <v/>
      </c>
      <c r="AE4194" s="69" t="str">
        <f t="shared" si="689"/>
        <v/>
      </c>
      <c r="AF4194" s="69" t="str">
        <f t="shared" si="690"/>
        <v/>
      </c>
      <c r="AG4194" s="69" t="str">
        <f t="shared" si="691"/>
        <v/>
      </c>
      <c r="AH4194" s="69" t="str">
        <f t="shared" si="692"/>
        <v/>
      </c>
      <c r="AI4194" s="69" t="str">
        <f t="shared" si="693"/>
        <v/>
      </c>
      <c r="AJ4194" s="69" t="str">
        <f t="shared" si="694"/>
        <v/>
      </c>
      <c r="AK4194" s="69" t="str">
        <f t="shared" si="695"/>
        <v/>
      </c>
      <c r="AL4194" s="69">
        <f t="shared" si="696"/>
        <v>0</v>
      </c>
      <c r="AM4194" s="69"/>
    </row>
    <row r="4195" spans="29:39">
      <c r="AC4195" s="69" t="str">
        <f t="shared" si="687"/>
        <v/>
      </c>
      <c r="AD4195" s="69" t="str">
        <f t="shared" si="688"/>
        <v/>
      </c>
      <c r="AE4195" s="69" t="str">
        <f t="shared" si="689"/>
        <v/>
      </c>
      <c r="AF4195" s="69" t="str">
        <f t="shared" si="690"/>
        <v/>
      </c>
      <c r="AG4195" s="69" t="str">
        <f t="shared" si="691"/>
        <v/>
      </c>
      <c r="AH4195" s="69" t="str">
        <f t="shared" si="692"/>
        <v/>
      </c>
      <c r="AI4195" s="69" t="str">
        <f t="shared" si="693"/>
        <v/>
      </c>
      <c r="AJ4195" s="69" t="str">
        <f t="shared" si="694"/>
        <v/>
      </c>
      <c r="AK4195" s="69" t="str">
        <f t="shared" si="695"/>
        <v/>
      </c>
      <c r="AL4195" s="69">
        <f t="shared" si="696"/>
        <v>0</v>
      </c>
      <c r="AM4195" s="69"/>
    </row>
    <row r="4196" spans="29:39">
      <c r="AC4196" s="69" t="str">
        <f t="shared" si="687"/>
        <v/>
      </c>
      <c r="AD4196" s="69" t="str">
        <f t="shared" si="688"/>
        <v/>
      </c>
      <c r="AE4196" s="69" t="str">
        <f t="shared" si="689"/>
        <v/>
      </c>
      <c r="AF4196" s="69" t="str">
        <f t="shared" si="690"/>
        <v/>
      </c>
      <c r="AG4196" s="69" t="str">
        <f t="shared" si="691"/>
        <v/>
      </c>
      <c r="AH4196" s="69" t="str">
        <f t="shared" si="692"/>
        <v/>
      </c>
      <c r="AI4196" s="69" t="str">
        <f t="shared" si="693"/>
        <v/>
      </c>
      <c r="AJ4196" s="69" t="str">
        <f t="shared" si="694"/>
        <v/>
      </c>
      <c r="AK4196" s="69" t="str">
        <f t="shared" si="695"/>
        <v/>
      </c>
      <c r="AL4196" s="69">
        <f t="shared" si="696"/>
        <v>0</v>
      </c>
      <c r="AM4196" s="69"/>
    </row>
    <row r="4197" spans="29:39">
      <c r="AC4197" s="69" t="str">
        <f t="shared" si="687"/>
        <v/>
      </c>
      <c r="AD4197" s="69" t="str">
        <f t="shared" si="688"/>
        <v/>
      </c>
      <c r="AE4197" s="69" t="str">
        <f t="shared" si="689"/>
        <v/>
      </c>
      <c r="AF4197" s="69" t="str">
        <f t="shared" si="690"/>
        <v/>
      </c>
      <c r="AG4197" s="69" t="str">
        <f t="shared" si="691"/>
        <v/>
      </c>
      <c r="AH4197" s="69" t="str">
        <f t="shared" si="692"/>
        <v/>
      </c>
      <c r="AI4197" s="69" t="str">
        <f t="shared" si="693"/>
        <v/>
      </c>
      <c r="AJ4197" s="69" t="str">
        <f t="shared" si="694"/>
        <v/>
      </c>
      <c r="AK4197" s="69" t="str">
        <f t="shared" si="695"/>
        <v/>
      </c>
      <c r="AL4197" s="69">
        <f t="shared" si="696"/>
        <v>0</v>
      </c>
      <c r="AM4197" s="69"/>
    </row>
    <row r="4198" spans="29:39">
      <c r="AC4198" s="69" t="str">
        <f t="shared" si="687"/>
        <v/>
      </c>
      <c r="AD4198" s="69" t="str">
        <f t="shared" si="688"/>
        <v/>
      </c>
      <c r="AE4198" s="69" t="str">
        <f t="shared" si="689"/>
        <v/>
      </c>
      <c r="AF4198" s="69" t="str">
        <f t="shared" si="690"/>
        <v/>
      </c>
      <c r="AG4198" s="69" t="str">
        <f t="shared" si="691"/>
        <v/>
      </c>
      <c r="AH4198" s="69" t="str">
        <f t="shared" si="692"/>
        <v/>
      </c>
      <c r="AI4198" s="69" t="str">
        <f t="shared" si="693"/>
        <v/>
      </c>
      <c r="AJ4198" s="69" t="str">
        <f t="shared" si="694"/>
        <v/>
      </c>
      <c r="AK4198" s="69" t="str">
        <f t="shared" si="695"/>
        <v/>
      </c>
      <c r="AL4198" s="69">
        <f t="shared" si="696"/>
        <v>0</v>
      </c>
      <c r="AM4198" s="69"/>
    </row>
    <row r="4199" spans="29:39">
      <c r="AC4199" s="69" t="str">
        <f t="shared" si="687"/>
        <v/>
      </c>
      <c r="AD4199" s="69" t="str">
        <f t="shared" si="688"/>
        <v/>
      </c>
      <c r="AE4199" s="69" t="str">
        <f t="shared" si="689"/>
        <v/>
      </c>
      <c r="AF4199" s="69" t="str">
        <f t="shared" si="690"/>
        <v/>
      </c>
      <c r="AG4199" s="69" t="str">
        <f t="shared" si="691"/>
        <v/>
      </c>
      <c r="AH4199" s="69" t="str">
        <f t="shared" si="692"/>
        <v/>
      </c>
      <c r="AI4199" s="69" t="str">
        <f t="shared" si="693"/>
        <v/>
      </c>
      <c r="AJ4199" s="69" t="str">
        <f t="shared" si="694"/>
        <v/>
      </c>
      <c r="AK4199" s="69" t="str">
        <f t="shared" si="695"/>
        <v/>
      </c>
      <c r="AL4199" s="69">
        <f t="shared" si="696"/>
        <v>0</v>
      </c>
      <c r="AM4199" s="69"/>
    </row>
    <row r="4200" spans="29:39">
      <c r="AC4200" s="69" t="str">
        <f t="shared" si="687"/>
        <v/>
      </c>
      <c r="AD4200" s="69" t="str">
        <f t="shared" si="688"/>
        <v/>
      </c>
      <c r="AE4200" s="69" t="str">
        <f t="shared" si="689"/>
        <v/>
      </c>
      <c r="AF4200" s="69" t="str">
        <f t="shared" si="690"/>
        <v/>
      </c>
      <c r="AG4200" s="69" t="str">
        <f t="shared" si="691"/>
        <v/>
      </c>
      <c r="AH4200" s="69" t="str">
        <f t="shared" si="692"/>
        <v/>
      </c>
      <c r="AI4200" s="69" t="str">
        <f t="shared" si="693"/>
        <v/>
      </c>
      <c r="AJ4200" s="69" t="str">
        <f t="shared" si="694"/>
        <v/>
      </c>
      <c r="AK4200" s="69" t="str">
        <f t="shared" si="695"/>
        <v/>
      </c>
      <c r="AL4200" s="69">
        <f t="shared" si="696"/>
        <v>0</v>
      </c>
      <c r="AM4200" s="69"/>
    </row>
    <row r="4201" spans="29:39">
      <c r="AC4201" s="69" t="str">
        <f t="shared" si="687"/>
        <v/>
      </c>
      <c r="AD4201" s="69" t="str">
        <f t="shared" si="688"/>
        <v/>
      </c>
      <c r="AE4201" s="69" t="str">
        <f t="shared" si="689"/>
        <v/>
      </c>
      <c r="AF4201" s="69" t="str">
        <f t="shared" si="690"/>
        <v/>
      </c>
      <c r="AG4201" s="69" t="str">
        <f t="shared" si="691"/>
        <v/>
      </c>
      <c r="AH4201" s="69" t="str">
        <f t="shared" si="692"/>
        <v/>
      </c>
      <c r="AI4201" s="69" t="str">
        <f t="shared" si="693"/>
        <v/>
      </c>
      <c r="AJ4201" s="69" t="str">
        <f t="shared" si="694"/>
        <v/>
      </c>
      <c r="AK4201" s="69" t="str">
        <f t="shared" si="695"/>
        <v/>
      </c>
      <c r="AL4201" s="69">
        <f t="shared" si="696"/>
        <v>0</v>
      </c>
      <c r="AM4201" s="69"/>
    </row>
    <row r="4202" spans="29:39">
      <c r="AC4202" s="69" t="str">
        <f t="shared" si="687"/>
        <v/>
      </c>
      <c r="AD4202" s="69" t="str">
        <f t="shared" si="688"/>
        <v/>
      </c>
      <c r="AE4202" s="69" t="str">
        <f t="shared" si="689"/>
        <v/>
      </c>
      <c r="AF4202" s="69" t="str">
        <f t="shared" si="690"/>
        <v/>
      </c>
      <c r="AG4202" s="69" t="str">
        <f t="shared" si="691"/>
        <v/>
      </c>
      <c r="AH4202" s="69" t="str">
        <f t="shared" si="692"/>
        <v/>
      </c>
      <c r="AI4202" s="69" t="str">
        <f t="shared" si="693"/>
        <v/>
      </c>
      <c r="AJ4202" s="69" t="str">
        <f t="shared" si="694"/>
        <v/>
      </c>
      <c r="AK4202" s="69" t="str">
        <f t="shared" si="695"/>
        <v/>
      </c>
      <c r="AL4202" s="69">
        <f t="shared" si="696"/>
        <v>0</v>
      </c>
      <c r="AM4202" s="69"/>
    </row>
    <row r="4203" spans="29:39">
      <c r="AC4203" s="69" t="str">
        <f t="shared" si="687"/>
        <v/>
      </c>
      <c r="AD4203" s="69" t="str">
        <f t="shared" si="688"/>
        <v/>
      </c>
      <c r="AE4203" s="69" t="str">
        <f t="shared" si="689"/>
        <v/>
      </c>
      <c r="AF4203" s="69" t="str">
        <f t="shared" si="690"/>
        <v/>
      </c>
      <c r="AG4203" s="69" t="str">
        <f t="shared" si="691"/>
        <v/>
      </c>
      <c r="AH4203" s="69" t="str">
        <f t="shared" si="692"/>
        <v/>
      </c>
      <c r="AI4203" s="69" t="str">
        <f t="shared" si="693"/>
        <v/>
      </c>
      <c r="AJ4203" s="69" t="str">
        <f t="shared" si="694"/>
        <v/>
      </c>
      <c r="AK4203" s="69" t="str">
        <f t="shared" si="695"/>
        <v/>
      </c>
      <c r="AL4203" s="69">
        <f t="shared" si="696"/>
        <v>0</v>
      </c>
      <c r="AM4203" s="69"/>
    </row>
    <row r="4204" spans="29:39">
      <c r="AC4204" s="69" t="str">
        <f t="shared" si="687"/>
        <v/>
      </c>
      <c r="AD4204" s="69" t="str">
        <f t="shared" si="688"/>
        <v/>
      </c>
      <c r="AE4204" s="69" t="str">
        <f t="shared" si="689"/>
        <v/>
      </c>
      <c r="AF4204" s="69" t="str">
        <f t="shared" si="690"/>
        <v/>
      </c>
      <c r="AG4204" s="69" t="str">
        <f t="shared" si="691"/>
        <v/>
      </c>
      <c r="AH4204" s="69" t="str">
        <f t="shared" si="692"/>
        <v/>
      </c>
      <c r="AI4204" s="69" t="str">
        <f t="shared" si="693"/>
        <v/>
      </c>
      <c r="AJ4204" s="69" t="str">
        <f t="shared" si="694"/>
        <v/>
      </c>
      <c r="AK4204" s="69" t="str">
        <f t="shared" si="695"/>
        <v/>
      </c>
      <c r="AL4204" s="69">
        <f t="shared" si="696"/>
        <v>0</v>
      </c>
      <c r="AM4204" s="69"/>
    </row>
    <row r="4205" spans="29:39">
      <c r="AC4205" s="69" t="str">
        <f t="shared" si="687"/>
        <v/>
      </c>
      <c r="AD4205" s="69" t="str">
        <f t="shared" si="688"/>
        <v/>
      </c>
      <c r="AE4205" s="69" t="str">
        <f t="shared" si="689"/>
        <v/>
      </c>
      <c r="AF4205" s="69" t="str">
        <f t="shared" si="690"/>
        <v/>
      </c>
      <c r="AG4205" s="69" t="str">
        <f t="shared" si="691"/>
        <v/>
      </c>
      <c r="AH4205" s="69" t="str">
        <f t="shared" si="692"/>
        <v/>
      </c>
      <c r="AI4205" s="69" t="str">
        <f t="shared" si="693"/>
        <v/>
      </c>
      <c r="AJ4205" s="69" t="str">
        <f t="shared" si="694"/>
        <v/>
      </c>
      <c r="AK4205" s="69" t="str">
        <f t="shared" si="695"/>
        <v/>
      </c>
      <c r="AL4205" s="69">
        <f t="shared" si="696"/>
        <v>0</v>
      </c>
      <c r="AM4205" s="69"/>
    </row>
    <row r="4206" spans="29:39">
      <c r="AC4206" s="69" t="str">
        <f t="shared" si="687"/>
        <v/>
      </c>
      <c r="AD4206" s="69" t="str">
        <f t="shared" si="688"/>
        <v/>
      </c>
      <c r="AE4206" s="69" t="str">
        <f t="shared" si="689"/>
        <v/>
      </c>
      <c r="AF4206" s="69" t="str">
        <f t="shared" si="690"/>
        <v/>
      </c>
      <c r="AG4206" s="69" t="str">
        <f t="shared" si="691"/>
        <v/>
      </c>
      <c r="AH4206" s="69" t="str">
        <f t="shared" si="692"/>
        <v/>
      </c>
      <c r="AI4206" s="69" t="str">
        <f t="shared" si="693"/>
        <v/>
      </c>
      <c r="AJ4206" s="69" t="str">
        <f t="shared" si="694"/>
        <v/>
      </c>
      <c r="AK4206" s="69" t="str">
        <f t="shared" si="695"/>
        <v/>
      </c>
      <c r="AL4206" s="69">
        <f t="shared" si="696"/>
        <v>0</v>
      </c>
      <c r="AM4206" s="69"/>
    </row>
    <row r="4207" spans="29:39">
      <c r="AC4207" s="69" t="str">
        <f t="shared" si="687"/>
        <v/>
      </c>
      <c r="AD4207" s="69" t="str">
        <f t="shared" si="688"/>
        <v/>
      </c>
      <c r="AE4207" s="69" t="str">
        <f t="shared" si="689"/>
        <v/>
      </c>
      <c r="AF4207" s="69" t="str">
        <f t="shared" si="690"/>
        <v/>
      </c>
      <c r="AG4207" s="69" t="str">
        <f t="shared" si="691"/>
        <v/>
      </c>
      <c r="AH4207" s="69" t="str">
        <f t="shared" si="692"/>
        <v/>
      </c>
      <c r="AI4207" s="69" t="str">
        <f t="shared" si="693"/>
        <v/>
      </c>
      <c r="AJ4207" s="69" t="str">
        <f t="shared" si="694"/>
        <v/>
      </c>
      <c r="AK4207" s="69" t="str">
        <f t="shared" si="695"/>
        <v/>
      </c>
      <c r="AL4207" s="69">
        <f t="shared" si="696"/>
        <v>0</v>
      </c>
      <c r="AM4207" s="69"/>
    </row>
    <row r="4208" spans="29:39">
      <c r="AC4208" s="69" t="str">
        <f t="shared" si="687"/>
        <v/>
      </c>
      <c r="AD4208" s="69" t="str">
        <f t="shared" si="688"/>
        <v/>
      </c>
      <c r="AE4208" s="69" t="str">
        <f t="shared" si="689"/>
        <v/>
      </c>
      <c r="AF4208" s="69" t="str">
        <f t="shared" si="690"/>
        <v/>
      </c>
      <c r="AG4208" s="69" t="str">
        <f t="shared" si="691"/>
        <v/>
      </c>
      <c r="AH4208" s="69" t="str">
        <f t="shared" si="692"/>
        <v/>
      </c>
      <c r="AI4208" s="69" t="str">
        <f t="shared" si="693"/>
        <v/>
      </c>
      <c r="AJ4208" s="69" t="str">
        <f t="shared" si="694"/>
        <v/>
      </c>
      <c r="AK4208" s="69" t="str">
        <f t="shared" si="695"/>
        <v/>
      </c>
      <c r="AL4208" s="69">
        <f t="shared" si="696"/>
        <v>0</v>
      </c>
      <c r="AM4208" s="69"/>
    </row>
    <row r="4209" spans="29:39">
      <c r="AC4209" s="69" t="str">
        <f t="shared" si="687"/>
        <v/>
      </c>
      <c r="AD4209" s="69" t="str">
        <f t="shared" si="688"/>
        <v/>
      </c>
      <c r="AE4209" s="69" t="str">
        <f t="shared" si="689"/>
        <v/>
      </c>
      <c r="AF4209" s="69" t="str">
        <f t="shared" si="690"/>
        <v/>
      </c>
      <c r="AG4209" s="69" t="str">
        <f t="shared" si="691"/>
        <v/>
      </c>
      <c r="AH4209" s="69" t="str">
        <f t="shared" si="692"/>
        <v/>
      </c>
      <c r="AI4209" s="69" t="str">
        <f t="shared" si="693"/>
        <v/>
      </c>
      <c r="AJ4209" s="69" t="str">
        <f t="shared" si="694"/>
        <v/>
      </c>
      <c r="AK4209" s="69" t="str">
        <f t="shared" si="695"/>
        <v/>
      </c>
      <c r="AL4209" s="69">
        <f t="shared" si="696"/>
        <v>0</v>
      </c>
      <c r="AM4209" s="69"/>
    </row>
    <row r="4210" spans="29:39">
      <c r="AC4210" s="69" t="str">
        <f t="shared" si="687"/>
        <v/>
      </c>
      <c r="AD4210" s="69" t="str">
        <f t="shared" si="688"/>
        <v/>
      </c>
      <c r="AE4210" s="69" t="str">
        <f t="shared" si="689"/>
        <v/>
      </c>
      <c r="AF4210" s="69" t="str">
        <f t="shared" si="690"/>
        <v/>
      </c>
      <c r="AG4210" s="69" t="str">
        <f t="shared" si="691"/>
        <v/>
      </c>
      <c r="AH4210" s="69" t="str">
        <f t="shared" si="692"/>
        <v/>
      </c>
      <c r="AI4210" s="69" t="str">
        <f t="shared" si="693"/>
        <v/>
      </c>
      <c r="AJ4210" s="69" t="str">
        <f t="shared" si="694"/>
        <v/>
      </c>
      <c r="AK4210" s="69" t="str">
        <f t="shared" si="695"/>
        <v/>
      </c>
      <c r="AL4210" s="69">
        <f t="shared" si="696"/>
        <v>0</v>
      </c>
      <c r="AM4210" s="69"/>
    </row>
    <row r="4211" spans="29:39">
      <c r="AC4211" s="69" t="str">
        <f t="shared" si="687"/>
        <v/>
      </c>
      <c r="AD4211" s="69" t="str">
        <f t="shared" si="688"/>
        <v/>
      </c>
      <c r="AE4211" s="69" t="str">
        <f t="shared" si="689"/>
        <v/>
      </c>
      <c r="AF4211" s="69" t="str">
        <f t="shared" si="690"/>
        <v/>
      </c>
      <c r="AG4211" s="69" t="str">
        <f t="shared" si="691"/>
        <v/>
      </c>
      <c r="AH4211" s="69" t="str">
        <f t="shared" si="692"/>
        <v/>
      </c>
      <c r="AI4211" s="69" t="str">
        <f t="shared" si="693"/>
        <v/>
      </c>
      <c r="AJ4211" s="69" t="str">
        <f t="shared" si="694"/>
        <v/>
      </c>
      <c r="AK4211" s="69" t="str">
        <f t="shared" si="695"/>
        <v/>
      </c>
      <c r="AL4211" s="69">
        <f t="shared" si="696"/>
        <v>0</v>
      </c>
      <c r="AM4211" s="69"/>
    </row>
    <row r="4212" spans="29:39">
      <c r="AC4212" s="69" t="str">
        <f t="shared" si="687"/>
        <v/>
      </c>
      <c r="AD4212" s="69" t="str">
        <f t="shared" si="688"/>
        <v/>
      </c>
      <c r="AE4212" s="69" t="str">
        <f t="shared" si="689"/>
        <v/>
      </c>
      <c r="AF4212" s="69" t="str">
        <f t="shared" si="690"/>
        <v/>
      </c>
      <c r="AG4212" s="69" t="str">
        <f t="shared" si="691"/>
        <v/>
      </c>
      <c r="AH4212" s="69" t="str">
        <f t="shared" si="692"/>
        <v/>
      </c>
      <c r="AI4212" s="69" t="str">
        <f t="shared" si="693"/>
        <v/>
      </c>
      <c r="AJ4212" s="69" t="str">
        <f t="shared" si="694"/>
        <v/>
      </c>
      <c r="AK4212" s="69" t="str">
        <f t="shared" si="695"/>
        <v/>
      </c>
      <c r="AL4212" s="69">
        <f t="shared" si="696"/>
        <v>0</v>
      </c>
      <c r="AM4212" s="69"/>
    </row>
    <row r="4213" spans="29:39">
      <c r="AC4213" s="69" t="str">
        <f t="shared" si="687"/>
        <v/>
      </c>
      <c r="AD4213" s="69" t="str">
        <f t="shared" si="688"/>
        <v/>
      </c>
      <c r="AE4213" s="69" t="str">
        <f t="shared" si="689"/>
        <v/>
      </c>
      <c r="AF4213" s="69" t="str">
        <f t="shared" si="690"/>
        <v/>
      </c>
      <c r="AG4213" s="69" t="str">
        <f t="shared" si="691"/>
        <v/>
      </c>
      <c r="AH4213" s="69" t="str">
        <f t="shared" si="692"/>
        <v/>
      </c>
      <c r="AI4213" s="69" t="str">
        <f t="shared" si="693"/>
        <v/>
      </c>
      <c r="AJ4213" s="69" t="str">
        <f t="shared" si="694"/>
        <v/>
      </c>
      <c r="AK4213" s="69" t="str">
        <f t="shared" si="695"/>
        <v/>
      </c>
      <c r="AL4213" s="69">
        <f t="shared" si="696"/>
        <v>0</v>
      </c>
      <c r="AM4213" s="69"/>
    </row>
    <row r="4214" spans="29:39">
      <c r="AC4214" s="69" t="str">
        <f t="shared" si="687"/>
        <v/>
      </c>
      <c r="AD4214" s="69" t="str">
        <f t="shared" si="688"/>
        <v/>
      </c>
      <c r="AE4214" s="69" t="str">
        <f t="shared" si="689"/>
        <v/>
      </c>
      <c r="AF4214" s="69" t="str">
        <f t="shared" si="690"/>
        <v/>
      </c>
      <c r="AG4214" s="69" t="str">
        <f t="shared" si="691"/>
        <v/>
      </c>
      <c r="AH4214" s="69" t="str">
        <f t="shared" si="692"/>
        <v/>
      </c>
      <c r="AI4214" s="69" t="str">
        <f t="shared" si="693"/>
        <v/>
      </c>
      <c r="AJ4214" s="69" t="str">
        <f t="shared" si="694"/>
        <v/>
      </c>
      <c r="AK4214" s="69" t="str">
        <f t="shared" si="695"/>
        <v/>
      </c>
      <c r="AL4214" s="69">
        <f t="shared" si="696"/>
        <v>0</v>
      </c>
      <c r="AM4214" s="69"/>
    </row>
    <row r="4215" spans="29:39">
      <c r="AC4215" s="69" t="str">
        <f t="shared" si="687"/>
        <v/>
      </c>
      <c r="AD4215" s="69" t="str">
        <f t="shared" si="688"/>
        <v/>
      </c>
      <c r="AE4215" s="69" t="str">
        <f t="shared" si="689"/>
        <v/>
      </c>
      <c r="AF4215" s="69" t="str">
        <f t="shared" si="690"/>
        <v/>
      </c>
      <c r="AG4215" s="69" t="str">
        <f t="shared" si="691"/>
        <v/>
      </c>
      <c r="AH4215" s="69" t="str">
        <f t="shared" si="692"/>
        <v/>
      </c>
      <c r="AI4215" s="69" t="str">
        <f t="shared" si="693"/>
        <v/>
      </c>
      <c r="AJ4215" s="69" t="str">
        <f t="shared" si="694"/>
        <v/>
      </c>
      <c r="AK4215" s="69" t="str">
        <f t="shared" si="695"/>
        <v/>
      </c>
      <c r="AL4215" s="69">
        <f t="shared" si="696"/>
        <v>0</v>
      </c>
      <c r="AM4215" s="69"/>
    </row>
    <row r="4216" spans="29:39">
      <c r="AC4216" s="69" t="str">
        <f t="shared" si="687"/>
        <v/>
      </c>
      <c r="AD4216" s="69" t="str">
        <f t="shared" si="688"/>
        <v/>
      </c>
      <c r="AE4216" s="69" t="str">
        <f t="shared" si="689"/>
        <v/>
      </c>
      <c r="AF4216" s="69" t="str">
        <f t="shared" si="690"/>
        <v/>
      </c>
      <c r="AG4216" s="69" t="str">
        <f t="shared" si="691"/>
        <v/>
      </c>
      <c r="AH4216" s="69" t="str">
        <f t="shared" si="692"/>
        <v/>
      </c>
      <c r="AI4216" s="69" t="str">
        <f t="shared" si="693"/>
        <v/>
      </c>
      <c r="AJ4216" s="69" t="str">
        <f t="shared" si="694"/>
        <v/>
      </c>
      <c r="AK4216" s="69" t="str">
        <f t="shared" si="695"/>
        <v/>
      </c>
      <c r="AL4216" s="69">
        <f t="shared" si="696"/>
        <v>0</v>
      </c>
      <c r="AM4216" s="69"/>
    </row>
    <row r="4217" spans="29:39">
      <c r="AC4217" s="69" t="str">
        <f t="shared" si="687"/>
        <v/>
      </c>
      <c r="AD4217" s="69" t="str">
        <f t="shared" si="688"/>
        <v/>
      </c>
      <c r="AE4217" s="69" t="str">
        <f t="shared" si="689"/>
        <v/>
      </c>
      <c r="AF4217" s="69" t="str">
        <f t="shared" si="690"/>
        <v/>
      </c>
      <c r="AG4217" s="69" t="str">
        <f t="shared" si="691"/>
        <v/>
      </c>
      <c r="AH4217" s="69" t="str">
        <f t="shared" si="692"/>
        <v/>
      </c>
      <c r="AI4217" s="69" t="str">
        <f t="shared" si="693"/>
        <v/>
      </c>
      <c r="AJ4217" s="69" t="str">
        <f t="shared" si="694"/>
        <v/>
      </c>
      <c r="AK4217" s="69" t="str">
        <f t="shared" si="695"/>
        <v/>
      </c>
      <c r="AL4217" s="69">
        <f t="shared" si="696"/>
        <v>0</v>
      </c>
      <c r="AM4217" s="69"/>
    </row>
    <row r="4218" spans="29:39">
      <c r="AC4218" s="69" t="str">
        <f t="shared" si="687"/>
        <v/>
      </c>
      <c r="AD4218" s="69" t="str">
        <f t="shared" si="688"/>
        <v/>
      </c>
      <c r="AE4218" s="69" t="str">
        <f t="shared" si="689"/>
        <v/>
      </c>
      <c r="AF4218" s="69" t="str">
        <f t="shared" si="690"/>
        <v/>
      </c>
      <c r="AG4218" s="69" t="str">
        <f t="shared" si="691"/>
        <v/>
      </c>
      <c r="AH4218" s="69" t="str">
        <f t="shared" si="692"/>
        <v/>
      </c>
      <c r="AI4218" s="69" t="str">
        <f t="shared" si="693"/>
        <v/>
      </c>
      <c r="AJ4218" s="69" t="str">
        <f t="shared" si="694"/>
        <v/>
      </c>
      <c r="AK4218" s="69" t="str">
        <f t="shared" si="695"/>
        <v/>
      </c>
      <c r="AL4218" s="69">
        <f t="shared" si="696"/>
        <v>0</v>
      </c>
      <c r="AM4218" s="69"/>
    </row>
    <row r="4219" spans="29:39">
      <c r="AC4219" s="69" t="str">
        <f t="shared" si="687"/>
        <v/>
      </c>
      <c r="AD4219" s="69" t="str">
        <f t="shared" si="688"/>
        <v/>
      </c>
      <c r="AE4219" s="69" t="str">
        <f t="shared" si="689"/>
        <v/>
      </c>
      <c r="AF4219" s="69" t="str">
        <f t="shared" si="690"/>
        <v/>
      </c>
      <c r="AG4219" s="69" t="str">
        <f t="shared" si="691"/>
        <v/>
      </c>
      <c r="AH4219" s="69" t="str">
        <f t="shared" si="692"/>
        <v/>
      </c>
      <c r="AI4219" s="69" t="str">
        <f t="shared" si="693"/>
        <v/>
      </c>
      <c r="AJ4219" s="69" t="str">
        <f t="shared" si="694"/>
        <v/>
      </c>
      <c r="AK4219" s="69" t="str">
        <f t="shared" si="695"/>
        <v/>
      </c>
      <c r="AL4219" s="69">
        <f t="shared" si="696"/>
        <v>0</v>
      </c>
      <c r="AM4219" s="69"/>
    </row>
    <row r="4220" spans="29:39">
      <c r="AC4220" s="69" t="str">
        <f t="shared" si="687"/>
        <v/>
      </c>
      <c r="AD4220" s="69" t="str">
        <f t="shared" si="688"/>
        <v/>
      </c>
      <c r="AE4220" s="69" t="str">
        <f t="shared" si="689"/>
        <v/>
      </c>
      <c r="AF4220" s="69" t="str">
        <f t="shared" si="690"/>
        <v/>
      </c>
      <c r="AG4220" s="69" t="str">
        <f t="shared" si="691"/>
        <v/>
      </c>
      <c r="AH4220" s="69" t="str">
        <f t="shared" si="692"/>
        <v/>
      </c>
      <c r="AI4220" s="69" t="str">
        <f t="shared" si="693"/>
        <v/>
      </c>
      <c r="AJ4220" s="69" t="str">
        <f t="shared" si="694"/>
        <v/>
      </c>
      <c r="AK4220" s="69" t="str">
        <f t="shared" si="695"/>
        <v/>
      </c>
      <c r="AL4220" s="69">
        <f t="shared" si="696"/>
        <v>0</v>
      </c>
      <c r="AM4220" s="69"/>
    </row>
    <row r="4221" spans="29:39">
      <c r="AC4221" s="69" t="str">
        <f t="shared" si="687"/>
        <v/>
      </c>
      <c r="AD4221" s="69" t="str">
        <f t="shared" si="688"/>
        <v/>
      </c>
      <c r="AE4221" s="69" t="str">
        <f t="shared" si="689"/>
        <v/>
      </c>
      <c r="AF4221" s="69" t="str">
        <f t="shared" si="690"/>
        <v/>
      </c>
      <c r="AG4221" s="69" t="str">
        <f t="shared" si="691"/>
        <v/>
      </c>
      <c r="AH4221" s="69" t="str">
        <f t="shared" si="692"/>
        <v/>
      </c>
      <c r="AI4221" s="69" t="str">
        <f t="shared" si="693"/>
        <v/>
      </c>
      <c r="AJ4221" s="69" t="str">
        <f t="shared" si="694"/>
        <v/>
      </c>
      <c r="AK4221" s="69" t="str">
        <f t="shared" si="695"/>
        <v/>
      </c>
      <c r="AL4221" s="69">
        <f t="shared" si="696"/>
        <v>0</v>
      </c>
      <c r="AM4221" s="69"/>
    </row>
    <row r="4222" spans="29:39">
      <c r="AC4222" s="69" t="str">
        <f t="shared" si="687"/>
        <v/>
      </c>
      <c r="AD4222" s="69" t="str">
        <f t="shared" si="688"/>
        <v/>
      </c>
      <c r="AE4222" s="69" t="str">
        <f t="shared" si="689"/>
        <v/>
      </c>
      <c r="AF4222" s="69" t="str">
        <f t="shared" si="690"/>
        <v/>
      </c>
      <c r="AG4222" s="69" t="str">
        <f t="shared" si="691"/>
        <v/>
      </c>
      <c r="AH4222" s="69" t="str">
        <f t="shared" si="692"/>
        <v/>
      </c>
      <c r="AI4222" s="69" t="str">
        <f t="shared" si="693"/>
        <v/>
      </c>
      <c r="AJ4222" s="69" t="str">
        <f t="shared" si="694"/>
        <v/>
      </c>
      <c r="AK4222" s="69" t="str">
        <f t="shared" si="695"/>
        <v/>
      </c>
      <c r="AL4222" s="69">
        <f t="shared" si="696"/>
        <v>0</v>
      </c>
      <c r="AM4222" s="69"/>
    </row>
    <row r="4223" spans="29:39">
      <c r="AC4223" s="69" t="str">
        <f t="shared" si="687"/>
        <v/>
      </c>
      <c r="AD4223" s="69" t="str">
        <f t="shared" si="688"/>
        <v/>
      </c>
      <c r="AE4223" s="69" t="str">
        <f t="shared" si="689"/>
        <v/>
      </c>
      <c r="AF4223" s="69" t="str">
        <f t="shared" si="690"/>
        <v/>
      </c>
      <c r="AG4223" s="69" t="str">
        <f t="shared" si="691"/>
        <v/>
      </c>
      <c r="AH4223" s="69" t="str">
        <f t="shared" si="692"/>
        <v/>
      </c>
      <c r="AI4223" s="69" t="str">
        <f t="shared" si="693"/>
        <v/>
      </c>
      <c r="AJ4223" s="69" t="str">
        <f t="shared" si="694"/>
        <v/>
      </c>
      <c r="AK4223" s="69" t="str">
        <f t="shared" si="695"/>
        <v/>
      </c>
      <c r="AL4223" s="69">
        <f t="shared" si="696"/>
        <v>0</v>
      </c>
      <c r="AM4223" s="69"/>
    </row>
    <row r="4224" spans="29:39">
      <c r="AC4224" s="69" t="str">
        <f t="shared" si="687"/>
        <v/>
      </c>
      <c r="AD4224" s="69" t="str">
        <f t="shared" si="688"/>
        <v/>
      </c>
      <c r="AE4224" s="69" t="str">
        <f t="shared" si="689"/>
        <v/>
      </c>
      <c r="AF4224" s="69" t="str">
        <f t="shared" si="690"/>
        <v/>
      </c>
      <c r="AG4224" s="69" t="str">
        <f t="shared" si="691"/>
        <v/>
      </c>
      <c r="AH4224" s="69" t="str">
        <f t="shared" si="692"/>
        <v/>
      </c>
      <c r="AI4224" s="69" t="str">
        <f t="shared" si="693"/>
        <v/>
      </c>
      <c r="AJ4224" s="69" t="str">
        <f t="shared" si="694"/>
        <v/>
      </c>
      <c r="AK4224" s="69" t="str">
        <f t="shared" si="695"/>
        <v/>
      </c>
      <c r="AL4224" s="69">
        <f t="shared" si="696"/>
        <v>0</v>
      </c>
      <c r="AM4224" s="69"/>
    </row>
    <row r="4225" spans="29:39">
      <c r="AC4225" s="69" t="str">
        <f t="shared" si="687"/>
        <v/>
      </c>
      <c r="AD4225" s="69" t="str">
        <f t="shared" si="688"/>
        <v/>
      </c>
      <c r="AE4225" s="69" t="str">
        <f t="shared" si="689"/>
        <v/>
      </c>
      <c r="AF4225" s="69" t="str">
        <f t="shared" si="690"/>
        <v/>
      </c>
      <c r="AG4225" s="69" t="str">
        <f t="shared" si="691"/>
        <v/>
      </c>
      <c r="AH4225" s="69" t="str">
        <f t="shared" si="692"/>
        <v/>
      </c>
      <c r="AI4225" s="69" t="str">
        <f t="shared" si="693"/>
        <v/>
      </c>
      <c r="AJ4225" s="69" t="str">
        <f t="shared" si="694"/>
        <v/>
      </c>
      <c r="AK4225" s="69" t="str">
        <f t="shared" si="695"/>
        <v/>
      </c>
      <c r="AL4225" s="69">
        <f t="shared" si="696"/>
        <v>0</v>
      </c>
      <c r="AM4225" s="69"/>
    </row>
    <row r="4226" spans="29:39">
      <c r="AC4226" s="69" t="str">
        <f t="shared" si="687"/>
        <v/>
      </c>
      <c r="AD4226" s="69" t="str">
        <f t="shared" si="688"/>
        <v/>
      </c>
      <c r="AE4226" s="69" t="str">
        <f t="shared" si="689"/>
        <v/>
      </c>
      <c r="AF4226" s="69" t="str">
        <f t="shared" si="690"/>
        <v/>
      </c>
      <c r="AG4226" s="69" t="str">
        <f t="shared" si="691"/>
        <v/>
      </c>
      <c r="AH4226" s="69" t="str">
        <f t="shared" si="692"/>
        <v/>
      </c>
      <c r="AI4226" s="69" t="str">
        <f t="shared" si="693"/>
        <v/>
      </c>
      <c r="AJ4226" s="69" t="str">
        <f t="shared" si="694"/>
        <v/>
      </c>
      <c r="AK4226" s="69" t="str">
        <f t="shared" si="695"/>
        <v/>
      </c>
      <c r="AL4226" s="69">
        <f t="shared" si="696"/>
        <v>0</v>
      </c>
      <c r="AM4226" s="69"/>
    </row>
    <row r="4227" spans="29:39">
      <c r="AC4227" s="69" t="str">
        <f t="shared" si="687"/>
        <v/>
      </c>
      <c r="AD4227" s="69" t="str">
        <f t="shared" si="688"/>
        <v/>
      </c>
      <c r="AE4227" s="69" t="str">
        <f t="shared" si="689"/>
        <v/>
      </c>
      <c r="AF4227" s="69" t="str">
        <f t="shared" si="690"/>
        <v/>
      </c>
      <c r="AG4227" s="69" t="str">
        <f t="shared" si="691"/>
        <v/>
      </c>
      <c r="AH4227" s="69" t="str">
        <f t="shared" si="692"/>
        <v/>
      </c>
      <c r="AI4227" s="69" t="str">
        <f t="shared" si="693"/>
        <v/>
      </c>
      <c r="AJ4227" s="69" t="str">
        <f t="shared" si="694"/>
        <v/>
      </c>
      <c r="AK4227" s="69" t="str">
        <f t="shared" si="695"/>
        <v/>
      </c>
      <c r="AL4227" s="69">
        <f t="shared" si="696"/>
        <v>0</v>
      </c>
      <c r="AM4227" s="69"/>
    </row>
    <row r="4228" spans="29:39">
      <c r="AC4228" s="69" t="str">
        <f t="shared" si="687"/>
        <v/>
      </c>
      <c r="AD4228" s="69" t="str">
        <f t="shared" si="688"/>
        <v/>
      </c>
      <c r="AE4228" s="69" t="str">
        <f t="shared" si="689"/>
        <v/>
      </c>
      <c r="AF4228" s="69" t="str">
        <f t="shared" si="690"/>
        <v/>
      </c>
      <c r="AG4228" s="69" t="str">
        <f t="shared" si="691"/>
        <v/>
      </c>
      <c r="AH4228" s="69" t="str">
        <f t="shared" si="692"/>
        <v/>
      </c>
      <c r="AI4228" s="69" t="str">
        <f t="shared" si="693"/>
        <v/>
      </c>
      <c r="AJ4228" s="69" t="str">
        <f t="shared" si="694"/>
        <v/>
      </c>
      <c r="AK4228" s="69" t="str">
        <f t="shared" si="695"/>
        <v/>
      </c>
      <c r="AL4228" s="69">
        <f t="shared" si="696"/>
        <v>0</v>
      </c>
      <c r="AM4228" s="69"/>
    </row>
    <row r="4229" spans="29:39">
      <c r="AC4229" s="69" t="str">
        <f t="shared" si="687"/>
        <v/>
      </c>
      <c r="AD4229" s="69" t="str">
        <f t="shared" si="688"/>
        <v/>
      </c>
      <c r="AE4229" s="69" t="str">
        <f t="shared" si="689"/>
        <v/>
      </c>
      <c r="AF4229" s="69" t="str">
        <f t="shared" si="690"/>
        <v/>
      </c>
      <c r="AG4229" s="69" t="str">
        <f t="shared" si="691"/>
        <v/>
      </c>
      <c r="AH4229" s="69" t="str">
        <f t="shared" si="692"/>
        <v/>
      </c>
      <c r="AI4229" s="69" t="str">
        <f t="shared" si="693"/>
        <v/>
      </c>
      <c r="AJ4229" s="69" t="str">
        <f t="shared" si="694"/>
        <v/>
      </c>
      <c r="AK4229" s="69" t="str">
        <f t="shared" si="695"/>
        <v/>
      </c>
      <c r="AL4229" s="69">
        <f t="shared" si="696"/>
        <v>0</v>
      </c>
      <c r="AM4229" s="69"/>
    </row>
    <row r="4230" spans="29:39">
      <c r="AC4230" s="69" t="str">
        <f t="shared" si="687"/>
        <v/>
      </c>
      <c r="AD4230" s="69" t="str">
        <f t="shared" si="688"/>
        <v/>
      </c>
      <c r="AE4230" s="69" t="str">
        <f t="shared" si="689"/>
        <v/>
      </c>
      <c r="AF4230" s="69" t="str">
        <f t="shared" si="690"/>
        <v/>
      </c>
      <c r="AG4230" s="69" t="str">
        <f t="shared" si="691"/>
        <v/>
      </c>
      <c r="AH4230" s="69" t="str">
        <f t="shared" si="692"/>
        <v/>
      </c>
      <c r="AI4230" s="69" t="str">
        <f t="shared" si="693"/>
        <v/>
      </c>
      <c r="AJ4230" s="69" t="str">
        <f t="shared" si="694"/>
        <v/>
      </c>
      <c r="AK4230" s="69" t="str">
        <f t="shared" si="695"/>
        <v/>
      </c>
      <c r="AL4230" s="69">
        <f t="shared" si="696"/>
        <v>0</v>
      </c>
      <c r="AM4230" s="69"/>
    </row>
    <row r="4231" spans="29:39">
      <c r="AC4231" s="69" t="str">
        <f t="shared" si="687"/>
        <v/>
      </c>
      <c r="AD4231" s="69" t="str">
        <f t="shared" si="688"/>
        <v/>
      </c>
      <c r="AE4231" s="69" t="str">
        <f t="shared" si="689"/>
        <v/>
      </c>
      <c r="AF4231" s="69" t="str">
        <f t="shared" si="690"/>
        <v/>
      </c>
      <c r="AG4231" s="69" t="str">
        <f t="shared" si="691"/>
        <v/>
      </c>
      <c r="AH4231" s="69" t="str">
        <f t="shared" si="692"/>
        <v/>
      </c>
      <c r="AI4231" s="69" t="str">
        <f t="shared" si="693"/>
        <v/>
      </c>
      <c r="AJ4231" s="69" t="str">
        <f t="shared" si="694"/>
        <v/>
      </c>
      <c r="AK4231" s="69" t="str">
        <f t="shared" si="695"/>
        <v/>
      </c>
      <c r="AL4231" s="69">
        <f t="shared" si="696"/>
        <v>0</v>
      </c>
      <c r="AM4231" s="69"/>
    </row>
    <row r="4232" spans="29:39">
      <c r="AC4232" s="69" t="str">
        <f t="shared" si="687"/>
        <v/>
      </c>
      <c r="AD4232" s="69" t="str">
        <f t="shared" si="688"/>
        <v/>
      </c>
      <c r="AE4232" s="69" t="str">
        <f t="shared" si="689"/>
        <v/>
      </c>
      <c r="AF4232" s="69" t="str">
        <f t="shared" si="690"/>
        <v/>
      </c>
      <c r="AG4232" s="69" t="str">
        <f t="shared" si="691"/>
        <v/>
      </c>
      <c r="AH4232" s="69" t="str">
        <f t="shared" si="692"/>
        <v/>
      </c>
      <c r="AI4232" s="69" t="str">
        <f t="shared" si="693"/>
        <v/>
      </c>
      <c r="AJ4232" s="69" t="str">
        <f t="shared" si="694"/>
        <v/>
      </c>
      <c r="AK4232" s="69" t="str">
        <f t="shared" si="695"/>
        <v/>
      </c>
      <c r="AL4232" s="69">
        <f t="shared" si="696"/>
        <v>0</v>
      </c>
      <c r="AM4232" s="69"/>
    </row>
    <row r="4233" spans="29:39">
      <c r="AC4233" s="69" t="str">
        <f t="shared" si="687"/>
        <v/>
      </c>
      <c r="AD4233" s="69" t="str">
        <f t="shared" si="688"/>
        <v/>
      </c>
      <c r="AE4233" s="69" t="str">
        <f t="shared" si="689"/>
        <v/>
      </c>
      <c r="AF4233" s="69" t="str">
        <f t="shared" si="690"/>
        <v/>
      </c>
      <c r="AG4233" s="69" t="str">
        <f t="shared" si="691"/>
        <v/>
      </c>
      <c r="AH4233" s="69" t="str">
        <f t="shared" si="692"/>
        <v/>
      </c>
      <c r="AI4233" s="69" t="str">
        <f t="shared" si="693"/>
        <v/>
      </c>
      <c r="AJ4233" s="69" t="str">
        <f t="shared" si="694"/>
        <v/>
      </c>
      <c r="AK4233" s="69" t="str">
        <f t="shared" si="695"/>
        <v/>
      </c>
      <c r="AL4233" s="69">
        <f t="shared" si="696"/>
        <v>0</v>
      </c>
      <c r="AM4233" s="69"/>
    </row>
    <row r="4234" spans="29:39">
      <c r="AC4234" s="69" t="str">
        <f t="shared" si="687"/>
        <v/>
      </c>
      <c r="AD4234" s="69" t="str">
        <f t="shared" si="688"/>
        <v/>
      </c>
      <c r="AE4234" s="69" t="str">
        <f t="shared" si="689"/>
        <v/>
      </c>
      <c r="AF4234" s="69" t="str">
        <f t="shared" si="690"/>
        <v/>
      </c>
      <c r="AG4234" s="69" t="str">
        <f t="shared" si="691"/>
        <v/>
      </c>
      <c r="AH4234" s="69" t="str">
        <f t="shared" si="692"/>
        <v/>
      </c>
      <c r="AI4234" s="69" t="str">
        <f t="shared" si="693"/>
        <v/>
      </c>
      <c r="AJ4234" s="69" t="str">
        <f t="shared" si="694"/>
        <v/>
      </c>
      <c r="AK4234" s="69" t="str">
        <f t="shared" si="695"/>
        <v/>
      </c>
      <c r="AL4234" s="69">
        <f t="shared" si="696"/>
        <v>0</v>
      </c>
      <c r="AM4234" s="69"/>
    </row>
    <row r="4235" spans="29:39">
      <c r="AC4235" s="69" t="str">
        <f t="shared" si="687"/>
        <v/>
      </c>
      <c r="AD4235" s="69" t="str">
        <f t="shared" si="688"/>
        <v/>
      </c>
      <c r="AE4235" s="69" t="str">
        <f t="shared" si="689"/>
        <v/>
      </c>
      <c r="AF4235" s="69" t="str">
        <f t="shared" si="690"/>
        <v/>
      </c>
      <c r="AG4235" s="69" t="str">
        <f t="shared" si="691"/>
        <v/>
      </c>
      <c r="AH4235" s="69" t="str">
        <f t="shared" si="692"/>
        <v/>
      </c>
      <c r="AI4235" s="69" t="str">
        <f t="shared" si="693"/>
        <v/>
      </c>
      <c r="AJ4235" s="69" t="str">
        <f t="shared" si="694"/>
        <v/>
      </c>
      <c r="AK4235" s="69" t="str">
        <f t="shared" si="695"/>
        <v/>
      </c>
      <c r="AL4235" s="69">
        <f t="shared" si="696"/>
        <v>0</v>
      </c>
      <c r="AM4235" s="69"/>
    </row>
    <row r="4236" spans="29:39">
      <c r="AC4236" s="69" t="str">
        <f t="shared" si="687"/>
        <v/>
      </c>
      <c r="AD4236" s="69" t="str">
        <f t="shared" si="688"/>
        <v/>
      </c>
      <c r="AE4236" s="69" t="str">
        <f t="shared" si="689"/>
        <v/>
      </c>
      <c r="AF4236" s="69" t="str">
        <f t="shared" si="690"/>
        <v/>
      </c>
      <c r="AG4236" s="69" t="str">
        <f t="shared" si="691"/>
        <v/>
      </c>
      <c r="AH4236" s="69" t="str">
        <f t="shared" si="692"/>
        <v/>
      </c>
      <c r="AI4236" s="69" t="str">
        <f t="shared" si="693"/>
        <v/>
      </c>
      <c r="AJ4236" s="69" t="str">
        <f t="shared" si="694"/>
        <v/>
      </c>
      <c r="AK4236" s="69" t="str">
        <f t="shared" si="695"/>
        <v/>
      </c>
      <c r="AL4236" s="69">
        <f t="shared" si="696"/>
        <v>0</v>
      </c>
      <c r="AM4236" s="69"/>
    </row>
    <row r="4237" spans="29:39">
      <c r="AC4237" s="69" t="str">
        <f t="shared" si="687"/>
        <v/>
      </c>
      <c r="AD4237" s="69" t="str">
        <f t="shared" si="688"/>
        <v/>
      </c>
      <c r="AE4237" s="69" t="str">
        <f t="shared" si="689"/>
        <v/>
      </c>
      <c r="AF4237" s="69" t="str">
        <f t="shared" si="690"/>
        <v/>
      </c>
      <c r="AG4237" s="69" t="str">
        <f t="shared" si="691"/>
        <v/>
      </c>
      <c r="AH4237" s="69" t="str">
        <f t="shared" si="692"/>
        <v/>
      </c>
      <c r="AI4237" s="69" t="str">
        <f t="shared" si="693"/>
        <v/>
      </c>
      <c r="AJ4237" s="69" t="str">
        <f t="shared" si="694"/>
        <v/>
      </c>
      <c r="AK4237" s="69" t="str">
        <f t="shared" si="695"/>
        <v/>
      </c>
      <c r="AL4237" s="69">
        <f t="shared" si="696"/>
        <v>0</v>
      </c>
      <c r="AM4237" s="69"/>
    </row>
    <row r="4238" spans="29:39">
      <c r="AC4238" s="69" t="str">
        <f t="shared" si="687"/>
        <v/>
      </c>
      <c r="AD4238" s="69" t="str">
        <f t="shared" si="688"/>
        <v/>
      </c>
      <c r="AE4238" s="69" t="str">
        <f t="shared" si="689"/>
        <v/>
      </c>
      <c r="AF4238" s="69" t="str">
        <f t="shared" si="690"/>
        <v/>
      </c>
      <c r="AG4238" s="69" t="str">
        <f t="shared" si="691"/>
        <v/>
      </c>
      <c r="AH4238" s="69" t="str">
        <f t="shared" si="692"/>
        <v/>
      </c>
      <c r="AI4238" s="69" t="str">
        <f t="shared" si="693"/>
        <v/>
      </c>
      <c r="AJ4238" s="69" t="str">
        <f t="shared" si="694"/>
        <v/>
      </c>
      <c r="AK4238" s="69" t="str">
        <f t="shared" si="695"/>
        <v/>
      </c>
      <c r="AL4238" s="69">
        <f t="shared" si="696"/>
        <v>0</v>
      </c>
      <c r="AM4238" s="69"/>
    </row>
    <row r="4239" spans="29:39">
      <c r="AC4239" s="69" t="str">
        <f t="shared" si="687"/>
        <v/>
      </c>
      <c r="AD4239" s="69" t="str">
        <f t="shared" si="688"/>
        <v/>
      </c>
      <c r="AE4239" s="69" t="str">
        <f t="shared" si="689"/>
        <v/>
      </c>
      <c r="AF4239" s="69" t="str">
        <f t="shared" si="690"/>
        <v/>
      </c>
      <c r="AG4239" s="69" t="str">
        <f t="shared" si="691"/>
        <v/>
      </c>
      <c r="AH4239" s="69" t="str">
        <f t="shared" si="692"/>
        <v/>
      </c>
      <c r="AI4239" s="69" t="str">
        <f t="shared" si="693"/>
        <v/>
      </c>
      <c r="AJ4239" s="69" t="str">
        <f t="shared" si="694"/>
        <v/>
      </c>
      <c r="AK4239" s="69" t="str">
        <f t="shared" si="695"/>
        <v/>
      </c>
      <c r="AL4239" s="69">
        <f t="shared" si="696"/>
        <v>0</v>
      </c>
      <c r="AM4239" s="69"/>
    </row>
    <row r="4240" spans="29:39">
      <c r="AC4240" s="69" t="str">
        <f t="shared" si="687"/>
        <v/>
      </c>
      <c r="AD4240" s="69" t="str">
        <f t="shared" si="688"/>
        <v/>
      </c>
      <c r="AE4240" s="69" t="str">
        <f t="shared" si="689"/>
        <v/>
      </c>
      <c r="AF4240" s="69" t="str">
        <f t="shared" si="690"/>
        <v/>
      </c>
      <c r="AG4240" s="69" t="str">
        <f t="shared" si="691"/>
        <v/>
      </c>
      <c r="AH4240" s="69" t="str">
        <f t="shared" si="692"/>
        <v/>
      </c>
      <c r="AI4240" s="69" t="str">
        <f t="shared" si="693"/>
        <v/>
      </c>
      <c r="AJ4240" s="69" t="str">
        <f t="shared" si="694"/>
        <v/>
      </c>
      <c r="AK4240" s="69" t="str">
        <f t="shared" si="695"/>
        <v/>
      </c>
      <c r="AL4240" s="69">
        <f t="shared" si="696"/>
        <v>0</v>
      </c>
      <c r="AM4240" s="69"/>
    </row>
    <row r="4241" spans="29:39">
      <c r="AC4241" s="69" t="str">
        <f t="shared" ref="AC4241:AC4304" si="697">IF(LEFT(Q4241,1)="&lt;",1*MID(Q4241,2,LEN(Q4241)-1),"")</f>
        <v/>
      </c>
      <c r="AD4241" s="69" t="str">
        <f t="shared" ref="AD4241:AD4304" si="698">IF(LEFT(R4241,1)="&lt;",1*MID(R4241,2,LEN(R4241)-1),"")</f>
        <v/>
      </c>
      <c r="AE4241" s="69" t="str">
        <f t="shared" ref="AE4241:AE4304" si="699">IF(LEFT(S4241,1)="&lt;",1*MID(S4241,2,LEN(S4241)-1),"")</f>
        <v/>
      </c>
      <c r="AF4241" s="69" t="str">
        <f t="shared" ref="AF4241:AF4304" si="700">IF(LEFT(T4241,1)="&lt;",1*MID(T4241,2,LEN(T4241)-1),"")</f>
        <v/>
      </c>
      <c r="AG4241" s="69" t="str">
        <f t="shared" ref="AG4241:AG4304" si="701">IF(LEFT(U4241,1)="&lt;",1*MID(U4241,2,LEN(U4241)-1),"")</f>
        <v/>
      </c>
      <c r="AH4241" s="69" t="str">
        <f t="shared" ref="AH4241:AH4304" si="702">IF(LEFT(V4241,1)="&lt;",1*MID(V4241,2,LEN(V4241)-1),"")</f>
        <v/>
      </c>
      <c r="AI4241" s="69" t="str">
        <f t="shared" ref="AI4241:AI4304" si="703">IF(LEFT(W4241,1)="&lt;",1*MID(W4241,2,LEN(W4241)-1),"")</f>
        <v/>
      </c>
      <c r="AJ4241" s="69" t="str">
        <f t="shared" ref="AJ4241:AJ4304" si="704">IF(LEFT(X4241,1)="&lt;",1*MID(X4241,2,LEN(X4241)-1),"")</f>
        <v/>
      </c>
      <c r="AK4241" s="69" t="str">
        <f t="shared" ref="AK4241:AK4304" si="705">IF(LEFT(Y4241,1)="&lt;",1*MID(Y4241,2,LEN(Y4241)-1),"")</f>
        <v/>
      </c>
      <c r="AL4241" s="69">
        <f t="shared" ref="AL4241:AL4304" si="706">SUM(AC4241:AK4241)</f>
        <v>0</v>
      </c>
      <c r="AM4241" s="69"/>
    </row>
    <row r="4242" spans="29:39">
      <c r="AC4242" s="69" t="str">
        <f t="shared" si="697"/>
        <v/>
      </c>
      <c r="AD4242" s="69" t="str">
        <f t="shared" si="698"/>
        <v/>
      </c>
      <c r="AE4242" s="69" t="str">
        <f t="shared" si="699"/>
        <v/>
      </c>
      <c r="AF4242" s="69" t="str">
        <f t="shared" si="700"/>
        <v/>
      </c>
      <c r="AG4242" s="69" t="str">
        <f t="shared" si="701"/>
        <v/>
      </c>
      <c r="AH4242" s="69" t="str">
        <f t="shared" si="702"/>
        <v/>
      </c>
      <c r="AI4242" s="69" t="str">
        <f t="shared" si="703"/>
        <v/>
      </c>
      <c r="AJ4242" s="69" t="str">
        <f t="shared" si="704"/>
        <v/>
      </c>
      <c r="AK4242" s="69" t="str">
        <f t="shared" si="705"/>
        <v/>
      </c>
      <c r="AL4242" s="69">
        <f t="shared" si="706"/>
        <v>0</v>
      </c>
      <c r="AM4242" s="69"/>
    </row>
    <row r="4243" spans="29:39">
      <c r="AC4243" s="69" t="str">
        <f t="shared" si="697"/>
        <v/>
      </c>
      <c r="AD4243" s="69" t="str">
        <f t="shared" si="698"/>
        <v/>
      </c>
      <c r="AE4243" s="69" t="str">
        <f t="shared" si="699"/>
        <v/>
      </c>
      <c r="AF4243" s="69" t="str">
        <f t="shared" si="700"/>
        <v/>
      </c>
      <c r="AG4243" s="69" t="str">
        <f t="shared" si="701"/>
        <v/>
      </c>
      <c r="AH4243" s="69" t="str">
        <f t="shared" si="702"/>
        <v/>
      </c>
      <c r="AI4243" s="69" t="str">
        <f t="shared" si="703"/>
        <v/>
      </c>
      <c r="AJ4243" s="69" t="str">
        <f t="shared" si="704"/>
        <v/>
      </c>
      <c r="AK4243" s="69" t="str">
        <f t="shared" si="705"/>
        <v/>
      </c>
      <c r="AL4243" s="69">
        <f t="shared" si="706"/>
        <v>0</v>
      </c>
      <c r="AM4243" s="69"/>
    </row>
    <row r="4244" spans="29:39">
      <c r="AC4244" s="69" t="str">
        <f t="shared" si="697"/>
        <v/>
      </c>
      <c r="AD4244" s="69" t="str">
        <f t="shared" si="698"/>
        <v/>
      </c>
      <c r="AE4244" s="69" t="str">
        <f t="shared" si="699"/>
        <v/>
      </c>
      <c r="AF4244" s="69" t="str">
        <f t="shared" si="700"/>
        <v/>
      </c>
      <c r="AG4244" s="69" t="str">
        <f t="shared" si="701"/>
        <v/>
      </c>
      <c r="AH4244" s="69" t="str">
        <f t="shared" si="702"/>
        <v/>
      </c>
      <c r="AI4244" s="69" t="str">
        <f t="shared" si="703"/>
        <v/>
      </c>
      <c r="AJ4244" s="69" t="str">
        <f t="shared" si="704"/>
        <v/>
      </c>
      <c r="AK4244" s="69" t="str">
        <f t="shared" si="705"/>
        <v/>
      </c>
      <c r="AL4244" s="69">
        <f t="shared" si="706"/>
        <v>0</v>
      </c>
      <c r="AM4244" s="69"/>
    </row>
    <row r="4245" spans="29:39">
      <c r="AC4245" s="69" t="str">
        <f t="shared" si="697"/>
        <v/>
      </c>
      <c r="AD4245" s="69" t="str">
        <f t="shared" si="698"/>
        <v/>
      </c>
      <c r="AE4245" s="69" t="str">
        <f t="shared" si="699"/>
        <v/>
      </c>
      <c r="AF4245" s="69" t="str">
        <f t="shared" si="700"/>
        <v/>
      </c>
      <c r="AG4245" s="69" t="str">
        <f t="shared" si="701"/>
        <v/>
      </c>
      <c r="AH4245" s="69" t="str">
        <f t="shared" si="702"/>
        <v/>
      </c>
      <c r="AI4245" s="69" t="str">
        <f t="shared" si="703"/>
        <v/>
      </c>
      <c r="AJ4245" s="69" t="str">
        <f t="shared" si="704"/>
        <v/>
      </c>
      <c r="AK4245" s="69" t="str">
        <f t="shared" si="705"/>
        <v/>
      </c>
      <c r="AL4245" s="69">
        <f t="shared" si="706"/>
        <v>0</v>
      </c>
      <c r="AM4245" s="69"/>
    </row>
    <row r="4246" spans="29:39">
      <c r="AC4246" s="69" t="str">
        <f t="shared" si="697"/>
        <v/>
      </c>
      <c r="AD4246" s="69" t="str">
        <f t="shared" si="698"/>
        <v/>
      </c>
      <c r="AE4246" s="69" t="str">
        <f t="shared" si="699"/>
        <v/>
      </c>
      <c r="AF4246" s="69" t="str">
        <f t="shared" si="700"/>
        <v/>
      </c>
      <c r="AG4246" s="69" t="str">
        <f t="shared" si="701"/>
        <v/>
      </c>
      <c r="AH4246" s="69" t="str">
        <f t="shared" si="702"/>
        <v/>
      </c>
      <c r="AI4246" s="69" t="str">
        <f t="shared" si="703"/>
        <v/>
      </c>
      <c r="AJ4246" s="69" t="str">
        <f t="shared" si="704"/>
        <v/>
      </c>
      <c r="AK4246" s="69" t="str">
        <f t="shared" si="705"/>
        <v/>
      </c>
      <c r="AL4246" s="69">
        <f t="shared" si="706"/>
        <v>0</v>
      </c>
      <c r="AM4246" s="69"/>
    </row>
    <row r="4247" spans="29:39">
      <c r="AC4247" s="69" t="str">
        <f t="shared" si="697"/>
        <v/>
      </c>
      <c r="AD4247" s="69" t="str">
        <f t="shared" si="698"/>
        <v/>
      </c>
      <c r="AE4247" s="69" t="str">
        <f t="shared" si="699"/>
        <v/>
      </c>
      <c r="AF4247" s="69" t="str">
        <f t="shared" si="700"/>
        <v/>
      </c>
      <c r="AG4247" s="69" t="str">
        <f t="shared" si="701"/>
        <v/>
      </c>
      <c r="AH4247" s="69" t="str">
        <f t="shared" si="702"/>
        <v/>
      </c>
      <c r="AI4247" s="69" t="str">
        <f t="shared" si="703"/>
        <v/>
      </c>
      <c r="AJ4247" s="69" t="str">
        <f t="shared" si="704"/>
        <v/>
      </c>
      <c r="AK4247" s="69" t="str">
        <f t="shared" si="705"/>
        <v/>
      </c>
      <c r="AL4247" s="69">
        <f t="shared" si="706"/>
        <v>0</v>
      </c>
      <c r="AM4247" s="69"/>
    </row>
    <row r="4248" spans="29:39">
      <c r="AC4248" s="69" t="str">
        <f t="shared" si="697"/>
        <v/>
      </c>
      <c r="AD4248" s="69" t="str">
        <f t="shared" si="698"/>
        <v/>
      </c>
      <c r="AE4248" s="69" t="str">
        <f t="shared" si="699"/>
        <v/>
      </c>
      <c r="AF4248" s="69" t="str">
        <f t="shared" si="700"/>
        <v/>
      </c>
      <c r="AG4248" s="69" t="str">
        <f t="shared" si="701"/>
        <v/>
      </c>
      <c r="AH4248" s="69" t="str">
        <f t="shared" si="702"/>
        <v/>
      </c>
      <c r="AI4248" s="69" t="str">
        <f t="shared" si="703"/>
        <v/>
      </c>
      <c r="AJ4248" s="69" t="str">
        <f t="shared" si="704"/>
        <v/>
      </c>
      <c r="AK4248" s="69" t="str">
        <f t="shared" si="705"/>
        <v/>
      </c>
      <c r="AL4248" s="69">
        <f t="shared" si="706"/>
        <v>0</v>
      </c>
      <c r="AM4248" s="69"/>
    </row>
    <row r="4249" spans="29:39">
      <c r="AC4249" s="69" t="str">
        <f t="shared" si="697"/>
        <v/>
      </c>
      <c r="AD4249" s="69" t="str">
        <f t="shared" si="698"/>
        <v/>
      </c>
      <c r="AE4249" s="69" t="str">
        <f t="shared" si="699"/>
        <v/>
      </c>
      <c r="AF4249" s="69" t="str">
        <f t="shared" si="700"/>
        <v/>
      </c>
      <c r="AG4249" s="69" t="str">
        <f t="shared" si="701"/>
        <v/>
      </c>
      <c r="AH4249" s="69" t="str">
        <f t="shared" si="702"/>
        <v/>
      </c>
      <c r="AI4249" s="69" t="str">
        <f t="shared" si="703"/>
        <v/>
      </c>
      <c r="AJ4249" s="69" t="str">
        <f t="shared" si="704"/>
        <v/>
      </c>
      <c r="AK4249" s="69" t="str">
        <f t="shared" si="705"/>
        <v/>
      </c>
      <c r="AL4249" s="69">
        <f t="shared" si="706"/>
        <v>0</v>
      </c>
      <c r="AM4249" s="69"/>
    </row>
    <row r="4250" spans="29:39">
      <c r="AC4250" s="69" t="str">
        <f t="shared" si="697"/>
        <v/>
      </c>
      <c r="AD4250" s="69" t="str">
        <f t="shared" si="698"/>
        <v/>
      </c>
      <c r="AE4250" s="69" t="str">
        <f t="shared" si="699"/>
        <v/>
      </c>
      <c r="AF4250" s="69" t="str">
        <f t="shared" si="700"/>
        <v/>
      </c>
      <c r="AG4250" s="69" t="str">
        <f t="shared" si="701"/>
        <v/>
      </c>
      <c r="AH4250" s="69" t="str">
        <f t="shared" si="702"/>
        <v/>
      </c>
      <c r="AI4250" s="69" t="str">
        <f t="shared" si="703"/>
        <v/>
      </c>
      <c r="AJ4250" s="69" t="str">
        <f t="shared" si="704"/>
        <v/>
      </c>
      <c r="AK4250" s="69" t="str">
        <f t="shared" si="705"/>
        <v/>
      </c>
      <c r="AL4250" s="69">
        <f t="shared" si="706"/>
        <v>0</v>
      </c>
      <c r="AM4250" s="69"/>
    </row>
    <row r="4251" spans="29:39">
      <c r="AC4251" s="69" t="str">
        <f t="shared" si="697"/>
        <v/>
      </c>
      <c r="AD4251" s="69" t="str">
        <f t="shared" si="698"/>
        <v/>
      </c>
      <c r="AE4251" s="69" t="str">
        <f t="shared" si="699"/>
        <v/>
      </c>
      <c r="AF4251" s="69" t="str">
        <f t="shared" si="700"/>
        <v/>
      </c>
      <c r="AG4251" s="69" t="str">
        <f t="shared" si="701"/>
        <v/>
      </c>
      <c r="AH4251" s="69" t="str">
        <f t="shared" si="702"/>
        <v/>
      </c>
      <c r="AI4251" s="69" t="str">
        <f t="shared" si="703"/>
        <v/>
      </c>
      <c r="AJ4251" s="69" t="str">
        <f t="shared" si="704"/>
        <v/>
      </c>
      <c r="AK4251" s="69" t="str">
        <f t="shared" si="705"/>
        <v/>
      </c>
      <c r="AL4251" s="69">
        <f t="shared" si="706"/>
        <v>0</v>
      </c>
      <c r="AM4251" s="69"/>
    </row>
    <row r="4252" spans="29:39">
      <c r="AC4252" s="69" t="str">
        <f t="shared" si="697"/>
        <v/>
      </c>
      <c r="AD4252" s="69" t="str">
        <f t="shared" si="698"/>
        <v/>
      </c>
      <c r="AE4252" s="69" t="str">
        <f t="shared" si="699"/>
        <v/>
      </c>
      <c r="AF4252" s="69" t="str">
        <f t="shared" si="700"/>
        <v/>
      </c>
      <c r="AG4252" s="69" t="str">
        <f t="shared" si="701"/>
        <v/>
      </c>
      <c r="AH4252" s="69" t="str">
        <f t="shared" si="702"/>
        <v/>
      </c>
      <c r="AI4252" s="69" t="str">
        <f t="shared" si="703"/>
        <v/>
      </c>
      <c r="AJ4252" s="69" t="str">
        <f t="shared" si="704"/>
        <v/>
      </c>
      <c r="AK4252" s="69" t="str">
        <f t="shared" si="705"/>
        <v/>
      </c>
      <c r="AL4252" s="69">
        <f t="shared" si="706"/>
        <v>0</v>
      </c>
      <c r="AM4252" s="69"/>
    </row>
    <row r="4253" spans="29:39">
      <c r="AC4253" s="69" t="str">
        <f t="shared" si="697"/>
        <v/>
      </c>
      <c r="AD4253" s="69" t="str">
        <f t="shared" si="698"/>
        <v/>
      </c>
      <c r="AE4253" s="69" t="str">
        <f t="shared" si="699"/>
        <v/>
      </c>
      <c r="AF4253" s="69" t="str">
        <f t="shared" si="700"/>
        <v/>
      </c>
      <c r="AG4253" s="69" t="str">
        <f t="shared" si="701"/>
        <v/>
      </c>
      <c r="AH4253" s="69" t="str">
        <f t="shared" si="702"/>
        <v/>
      </c>
      <c r="AI4253" s="69" t="str">
        <f t="shared" si="703"/>
        <v/>
      </c>
      <c r="AJ4253" s="69" t="str">
        <f t="shared" si="704"/>
        <v/>
      </c>
      <c r="AK4253" s="69" t="str">
        <f t="shared" si="705"/>
        <v/>
      </c>
      <c r="AL4253" s="69">
        <f t="shared" si="706"/>
        <v>0</v>
      </c>
      <c r="AM4253" s="69"/>
    </row>
    <row r="4254" spans="29:39">
      <c r="AC4254" s="69" t="str">
        <f t="shared" si="697"/>
        <v/>
      </c>
      <c r="AD4254" s="69" t="str">
        <f t="shared" si="698"/>
        <v/>
      </c>
      <c r="AE4254" s="69" t="str">
        <f t="shared" si="699"/>
        <v/>
      </c>
      <c r="AF4254" s="69" t="str">
        <f t="shared" si="700"/>
        <v/>
      </c>
      <c r="AG4254" s="69" t="str">
        <f t="shared" si="701"/>
        <v/>
      </c>
      <c r="AH4254" s="69" t="str">
        <f t="shared" si="702"/>
        <v/>
      </c>
      <c r="AI4254" s="69" t="str">
        <f t="shared" si="703"/>
        <v/>
      </c>
      <c r="AJ4254" s="69" t="str">
        <f t="shared" si="704"/>
        <v/>
      </c>
      <c r="AK4254" s="69" t="str">
        <f t="shared" si="705"/>
        <v/>
      </c>
      <c r="AL4254" s="69">
        <f t="shared" si="706"/>
        <v>0</v>
      </c>
      <c r="AM4254" s="69"/>
    </row>
    <row r="4255" spans="29:39">
      <c r="AC4255" s="69" t="str">
        <f t="shared" si="697"/>
        <v/>
      </c>
      <c r="AD4255" s="69" t="str">
        <f t="shared" si="698"/>
        <v/>
      </c>
      <c r="AE4255" s="69" t="str">
        <f t="shared" si="699"/>
        <v/>
      </c>
      <c r="AF4255" s="69" t="str">
        <f t="shared" si="700"/>
        <v/>
      </c>
      <c r="AG4255" s="69" t="str">
        <f t="shared" si="701"/>
        <v/>
      </c>
      <c r="AH4255" s="69" t="str">
        <f t="shared" si="702"/>
        <v/>
      </c>
      <c r="AI4255" s="69" t="str">
        <f t="shared" si="703"/>
        <v/>
      </c>
      <c r="AJ4255" s="69" t="str">
        <f t="shared" si="704"/>
        <v/>
      </c>
      <c r="AK4255" s="69" t="str">
        <f t="shared" si="705"/>
        <v/>
      </c>
      <c r="AL4255" s="69">
        <f t="shared" si="706"/>
        <v>0</v>
      </c>
      <c r="AM4255" s="69"/>
    </row>
    <row r="4256" spans="29:39">
      <c r="AC4256" s="69" t="str">
        <f t="shared" si="697"/>
        <v/>
      </c>
      <c r="AD4256" s="69" t="str">
        <f t="shared" si="698"/>
        <v/>
      </c>
      <c r="AE4256" s="69" t="str">
        <f t="shared" si="699"/>
        <v/>
      </c>
      <c r="AF4256" s="69" t="str">
        <f t="shared" si="700"/>
        <v/>
      </c>
      <c r="AG4256" s="69" t="str">
        <f t="shared" si="701"/>
        <v/>
      </c>
      <c r="AH4256" s="69" t="str">
        <f t="shared" si="702"/>
        <v/>
      </c>
      <c r="AI4256" s="69" t="str">
        <f t="shared" si="703"/>
        <v/>
      </c>
      <c r="AJ4256" s="69" t="str">
        <f t="shared" si="704"/>
        <v/>
      </c>
      <c r="AK4256" s="69" t="str">
        <f t="shared" si="705"/>
        <v/>
      </c>
      <c r="AL4256" s="69">
        <f t="shared" si="706"/>
        <v>0</v>
      </c>
      <c r="AM4256" s="69"/>
    </row>
    <row r="4257" spans="29:39">
      <c r="AC4257" s="69" t="str">
        <f t="shared" si="697"/>
        <v/>
      </c>
      <c r="AD4257" s="69" t="str">
        <f t="shared" si="698"/>
        <v/>
      </c>
      <c r="AE4257" s="69" t="str">
        <f t="shared" si="699"/>
        <v/>
      </c>
      <c r="AF4257" s="69" t="str">
        <f t="shared" si="700"/>
        <v/>
      </c>
      <c r="AG4257" s="69" t="str">
        <f t="shared" si="701"/>
        <v/>
      </c>
      <c r="AH4257" s="69" t="str">
        <f t="shared" si="702"/>
        <v/>
      </c>
      <c r="AI4257" s="69" t="str">
        <f t="shared" si="703"/>
        <v/>
      </c>
      <c r="AJ4257" s="69" t="str">
        <f t="shared" si="704"/>
        <v/>
      </c>
      <c r="AK4257" s="69" t="str">
        <f t="shared" si="705"/>
        <v/>
      </c>
      <c r="AL4257" s="69">
        <f t="shared" si="706"/>
        <v>0</v>
      </c>
      <c r="AM4257" s="69"/>
    </row>
    <row r="4258" spans="29:39">
      <c r="AC4258" s="69" t="str">
        <f t="shared" si="697"/>
        <v/>
      </c>
      <c r="AD4258" s="69" t="str">
        <f t="shared" si="698"/>
        <v/>
      </c>
      <c r="AE4258" s="69" t="str">
        <f t="shared" si="699"/>
        <v/>
      </c>
      <c r="AF4258" s="69" t="str">
        <f t="shared" si="700"/>
        <v/>
      </c>
      <c r="AG4258" s="69" t="str">
        <f t="shared" si="701"/>
        <v/>
      </c>
      <c r="AH4258" s="69" t="str">
        <f t="shared" si="702"/>
        <v/>
      </c>
      <c r="AI4258" s="69" t="str">
        <f t="shared" si="703"/>
        <v/>
      </c>
      <c r="AJ4258" s="69" t="str">
        <f t="shared" si="704"/>
        <v/>
      </c>
      <c r="AK4258" s="69" t="str">
        <f t="shared" si="705"/>
        <v/>
      </c>
      <c r="AL4258" s="69">
        <f t="shared" si="706"/>
        <v>0</v>
      </c>
      <c r="AM4258" s="69"/>
    </row>
    <row r="4259" spans="29:39">
      <c r="AC4259" s="69" t="str">
        <f t="shared" si="697"/>
        <v/>
      </c>
      <c r="AD4259" s="69" t="str">
        <f t="shared" si="698"/>
        <v/>
      </c>
      <c r="AE4259" s="69" t="str">
        <f t="shared" si="699"/>
        <v/>
      </c>
      <c r="AF4259" s="69" t="str">
        <f t="shared" si="700"/>
        <v/>
      </c>
      <c r="AG4259" s="69" t="str">
        <f t="shared" si="701"/>
        <v/>
      </c>
      <c r="AH4259" s="69" t="str">
        <f t="shared" si="702"/>
        <v/>
      </c>
      <c r="AI4259" s="69" t="str">
        <f t="shared" si="703"/>
        <v/>
      </c>
      <c r="AJ4259" s="69" t="str">
        <f t="shared" si="704"/>
        <v/>
      </c>
      <c r="AK4259" s="69" t="str">
        <f t="shared" si="705"/>
        <v/>
      </c>
      <c r="AL4259" s="69">
        <f t="shared" si="706"/>
        <v>0</v>
      </c>
      <c r="AM4259" s="69"/>
    </row>
    <row r="4260" spans="29:39">
      <c r="AC4260" s="69" t="str">
        <f t="shared" si="697"/>
        <v/>
      </c>
      <c r="AD4260" s="69" t="str">
        <f t="shared" si="698"/>
        <v/>
      </c>
      <c r="AE4260" s="69" t="str">
        <f t="shared" si="699"/>
        <v/>
      </c>
      <c r="AF4260" s="69" t="str">
        <f t="shared" si="700"/>
        <v/>
      </c>
      <c r="AG4260" s="69" t="str">
        <f t="shared" si="701"/>
        <v/>
      </c>
      <c r="AH4260" s="69" t="str">
        <f t="shared" si="702"/>
        <v/>
      </c>
      <c r="AI4260" s="69" t="str">
        <f t="shared" si="703"/>
        <v/>
      </c>
      <c r="AJ4260" s="69" t="str">
        <f t="shared" si="704"/>
        <v/>
      </c>
      <c r="AK4260" s="69" t="str">
        <f t="shared" si="705"/>
        <v/>
      </c>
      <c r="AL4260" s="69">
        <f t="shared" si="706"/>
        <v>0</v>
      </c>
      <c r="AM4260" s="69"/>
    </row>
    <row r="4261" spans="29:39">
      <c r="AC4261" s="69" t="str">
        <f t="shared" si="697"/>
        <v/>
      </c>
      <c r="AD4261" s="69" t="str">
        <f t="shared" si="698"/>
        <v/>
      </c>
      <c r="AE4261" s="69" t="str">
        <f t="shared" si="699"/>
        <v/>
      </c>
      <c r="AF4261" s="69" t="str">
        <f t="shared" si="700"/>
        <v/>
      </c>
      <c r="AG4261" s="69" t="str">
        <f t="shared" si="701"/>
        <v/>
      </c>
      <c r="AH4261" s="69" t="str">
        <f t="shared" si="702"/>
        <v/>
      </c>
      <c r="AI4261" s="69" t="str">
        <f t="shared" si="703"/>
        <v/>
      </c>
      <c r="AJ4261" s="69" t="str">
        <f t="shared" si="704"/>
        <v/>
      </c>
      <c r="AK4261" s="69" t="str">
        <f t="shared" si="705"/>
        <v/>
      </c>
      <c r="AL4261" s="69">
        <f t="shared" si="706"/>
        <v>0</v>
      </c>
      <c r="AM4261" s="69"/>
    </row>
    <row r="4262" spans="29:39">
      <c r="AC4262" s="69" t="str">
        <f t="shared" si="697"/>
        <v/>
      </c>
      <c r="AD4262" s="69" t="str">
        <f t="shared" si="698"/>
        <v/>
      </c>
      <c r="AE4262" s="69" t="str">
        <f t="shared" si="699"/>
        <v/>
      </c>
      <c r="AF4262" s="69" t="str">
        <f t="shared" si="700"/>
        <v/>
      </c>
      <c r="AG4262" s="69" t="str">
        <f t="shared" si="701"/>
        <v/>
      </c>
      <c r="AH4262" s="69" t="str">
        <f t="shared" si="702"/>
        <v/>
      </c>
      <c r="AI4262" s="69" t="str">
        <f t="shared" si="703"/>
        <v/>
      </c>
      <c r="AJ4262" s="69" t="str">
        <f t="shared" si="704"/>
        <v/>
      </c>
      <c r="AK4262" s="69" t="str">
        <f t="shared" si="705"/>
        <v/>
      </c>
      <c r="AL4262" s="69">
        <f t="shared" si="706"/>
        <v>0</v>
      </c>
      <c r="AM4262" s="69"/>
    </row>
    <row r="4263" spans="29:39">
      <c r="AC4263" s="69" t="str">
        <f t="shared" si="697"/>
        <v/>
      </c>
      <c r="AD4263" s="69" t="str">
        <f t="shared" si="698"/>
        <v/>
      </c>
      <c r="AE4263" s="69" t="str">
        <f t="shared" si="699"/>
        <v/>
      </c>
      <c r="AF4263" s="69" t="str">
        <f t="shared" si="700"/>
        <v/>
      </c>
      <c r="AG4263" s="69" t="str">
        <f t="shared" si="701"/>
        <v/>
      </c>
      <c r="AH4263" s="69" t="str">
        <f t="shared" si="702"/>
        <v/>
      </c>
      <c r="AI4263" s="69" t="str">
        <f t="shared" si="703"/>
        <v/>
      </c>
      <c r="AJ4263" s="69" t="str">
        <f t="shared" si="704"/>
        <v/>
      </c>
      <c r="AK4263" s="69" t="str">
        <f t="shared" si="705"/>
        <v/>
      </c>
      <c r="AL4263" s="69">
        <f t="shared" si="706"/>
        <v>0</v>
      </c>
      <c r="AM4263" s="69"/>
    </row>
    <row r="4264" spans="29:39">
      <c r="AC4264" s="69" t="str">
        <f t="shared" si="697"/>
        <v/>
      </c>
      <c r="AD4264" s="69" t="str">
        <f t="shared" si="698"/>
        <v/>
      </c>
      <c r="AE4264" s="69" t="str">
        <f t="shared" si="699"/>
        <v/>
      </c>
      <c r="AF4264" s="69" t="str">
        <f t="shared" si="700"/>
        <v/>
      </c>
      <c r="AG4264" s="69" t="str">
        <f t="shared" si="701"/>
        <v/>
      </c>
      <c r="AH4264" s="69" t="str">
        <f t="shared" si="702"/>
        <v/>
      </c>
      <c r="AI4264" s="69" t="str">
        <f t="shared" si="703"/>
        <v/>
      </c>
      <c r="AJ4264" s="69" t="str">
        <f t="shared" si="704"/>
        <v/>
      </c>
      <c r="AK4264" s="69" t="str">
        <f t="shared" si="705"/>
        <v/>
      </c>
      <c r="AL4264" s="69">
        <f t="shared" si="706"/>
        <v>0</v>
      </c>
      <c r="AM4264" s="69"/>
    </row>
    <row r="4265" spans="29:39">
      <c r="AC4265" s="69" t="str">
        <f t="shared" si="697"/>
        <v/>
      </c>
      <c r="AD4265" s="69" t="str">
        <f t="shared" si="698"/>
        <v/>
      </c>
      <c r="AE4265" s="69" t="str">
        <f t="shared" si="699"/>
        <v/>
      </c>
      <c r="AF4265" s="69" t="str">
        <f t="shared" si="700"/>
        <v/>
      </c>
      <c r="AG4265" s="69" t="str">
        <f t="shared" si="701"/>
        <v/>
      </c>
      <c r="AH4265" s="69" t="str">
        <f t="shared" si="702"/>
        <v/>
      </c>
      <c r="AI4265" s="69" t="str">
        <f t="shared" si="703"/>
        <v/>
      </c>
      <c r="AJ4265" s="69" t="str">
        <f t="shared" si="704"/>
        <v/>
      </c>
      <c r="AK4265" s="69" t="str">
        <f t="shared" si="705"/>
        <v/>
      </c>
      <c r="AL4265" s="69">
        <f t="shared" si="706"/>
        <v>0</v>
      </c>
      <c r="AM4265" s="69"/>
    </row>
    <row r="4266" spans="29:39">
      <c r="AC4266" s="69" t="str">
        <f t="shared" si="697"/>
        <v/>
      </c>
      <c r="AD4266" s="69" t="str">
        <f t="shared" si="698"/>
        <v/>
      </c>
      <c r="AE4266" s="69" t="str">
        <f t="shared" si="699"/>
        <v/>
      </c>
      <c r="AF4266" s="69" t="str">
        <f t="shared" si="700"/>
        <v/>
      </c>
      <c r="AG4266" s="69" t="str">
        <f t="shared" si="701"/>
        <v/>
      </c>
      <c r="AH4266" s="69" t="str">
        <f t="shared" si="702"/>
        <v/>
      </c>
      <c r="AI4266" s="69" t="str">
        <f t="shared" si="703"/>
        <v/>
      </c>
      <c r="AJ4266" s="69" t="str">
        <f t="shared" si="704"/>
        <v/>
      </c>
      <c r="AK4266" s="69" t="str">
        <f t="shared" si="705"/>
        <v/>
      </c>
      <c r="AL4266" s="69">
        <f t="shared" si="706"/>
        <v>0</v>
      </c>
      <c r="AM4266" s="69"/>
    </row>
    <row r="4267" spans="29:39">
      <c r="AC4267" s="69" t="str">
        <f t="shared" si="697"/>
        <v/>
      </c>
      <c r="AD4267" s="69" t="str">
        <f t="shared" si="698"/>
        <v/>
      </c>
      <c r="AE4267" s="69" t="str">
        <f t="shared" si="699"/>
        <v/>
      </c>
      <c r="AF4267" s="69" t="str">
        <f t="shared" si="700"/>
        <v/>
      </c>
      <c r="AG4267" s="69" t="str">
        <f t="shared" si="701"/>
        <v/>
      </c>
      <c r="AH4267" s="69" t="str">
        <f t="shared" si="702"/>
        <v/>
      </c>
      <c r="AI4267" s="69" t="str">
        <f t="shared" si="703"/>
        <v/>
      </c>
      <c r="AJ4267" s="69" t="str">
        <f t="shared" si="704"/>
        <v/>
      </c>
      <c r="AK4267" s="69" t="str">
        <f t="shared" si="705"/>
        <v/>
      </c>
      <c r="AL4267" s="69">
        <f t="shared" si="706"/>
        <v>0</v>
      </c>
      <c r="AM4267" s="69"/>
    </row>
    <row r="4268" spans="29:39">
      <c r="AC4268" s="69" t="str">
        <f t="shared" si="697"/>
        <v/>
      </c>
      <c r="AD4268" s="69" t="str">
        <f t="shared" si="698"/>
        <v/>
      </c>
      <c r="AE4268" s="69" t="str">
        <f t="shared" si="699"/>
        <v/>
      </c>
      <c r="AF4268" s="69" t="str">
        <f t="shared" si="700"/>
        <v/>
      </c>
      <c r="AG4268" s="69" t="str">
        <f t="shared" si="701"/>
        <v/>
      </c>
      <c r="AH4268" s="69" t="str">
        <f t="shared" si="702"/>
        <v/>
      </c>
      <c r="AI4268" s="69" t="str">
        <f t="shared" si="703"/>
        <v/>
      </c>
      <c r="AJ4268" s="69" t="str">
        <f t="shared" si="704"/>
        <v/>
      </c>
      <c r="AK4268" s="69" t="str">
        <f t="shared" si="705"/>
        <v/>
      </c>
      <c r="AL4268" s="69">
        <f t="shared" si="706"/>
        <v>0</v>
      </c>
      <c r="AM4268" s="69"/>
    </row>
    <row r="4269" spans="29:39">
      <c r="AC4269" s="69" t="str">
        <f t="shared" si="697"/>
        <v/>
      </c>
      <c r="AD4269" s="69" t="str">
        <f t="shared" si="698"/>
        <v/>
      </c>
      <c r="AE4269" s="69" t="str">
        <f t="shared" si="699"/>
        <v/>
      </c>
      <c r="AF4269" s="69" t="str">
        <f t="shared" si="700"/>
        <v/>
      </c>
      <c r="AG4269" s="69" t="str">
        <f t="shared" si="701"/>
        <v/>
      </c>
      <c r="AH4269" s="69" t="str">
        <f t="shared" si="702"/>
        <v/>
      </c>
      <c r="AI4269" s="69" t="str">
        <f t="shared" si="703"/>
        <v/>
      </c>
      <c r="AJ4269" s="69" t="str">
        <f t="shared" si="704"/>
        <v/>
      </c>
      <c r="AK4269" s="69" t="str">
        <f t="shared" si="705"/>
        <v/>
      </c>
      <c r="AL4269" s="69">
        <f t="shared" si="706"/>
        <v>0</v>
      </c>
      <c r="AM4269" s="69"/>
    </row>
    <row r="4270" spans="29:39">
      <c r="AC4270" s="69" t="str">
        <f t="shared" si="697"/>
        <v/>
      </c>
      <c r="AD4270" s="69" t="str">
        <f t="shared" si="698"/>
        <v/>
      </c>
      <c r="AE4270" s="69" t="str">
        <f t="shared" si="699"/>
        <v/>
      </c>
      <c r="AF4270" s="69" t="str">
        <f t="shared" si="700"/>
        <v/>
      </c>
      <c r="AG4270" s="69" t="str">
        <f t="shared" si="701"/>
        <v/>
      </c>
      <c r="AH4270" s="69" t="str">
        <f t="shared" si="702"/>
        <v/>
      </c>
      <c r="AI4270" s="69" t="str">
        <f t="shared" si="703"/>
        <v/>
      </c>
      <c r="AJ4270" s="69" t="str">
        <f t="shared" si="704"/>
        <v/>
      </c>
      <c r="AK4270" s="69" t="str">
        <f t="shared" si="705"/>
        <v/>
      </c>
      <c r="AL4270" s="69">
        <f t="shared" si="706"/>
        <v>0</v>
      </c>
      <c r="AM4270" s="69"/>
    </row>
    <row r="4271" spans="29:39">
      <c r="AC4271" s="69" t="str">
        <f t="shared" si="697"/>
        <v/>
      </c>
      <c r="AD4271" s="69" t="str">
        <f t="shared" si="698"/>
        <v/>
      </c>
      <c r="AE4271" s="69" t="str">
        <f t="shared" si="699"/>
        <v/>
      </c>
      <c r="AF4271" s="69" t="str">
        <f t="shared" si="700"/>
        <v/>
      </c>
      <c r="AG4271" s="69" t="str">
        <f t="shared" si="701"/>
        <v/>
      </c>
      <c r="AH4271" s="69" t="str">
        <f t="shared" si="702"/>
        <v/>
      </c>
      <c r="AI4271" s="69" t="str">
        <f t="shared" si="703"/>
        <v/>
      </c>
      <c r="AJ4271" s="69" t="str">
        <f t="shared" si="704"/>
        <v/>
      </c>
      <c r="AK4271" s="69" t="str">
        <f t="shared" si="705"/>
        <v/>
      </c>
      <c r="AL4271" s="69">
        <f t="shared" si="706"/>
        <v>0</v>
      </c>
      <c r="AM4271" s="69"/>
    </row>
    <row r="4272" spans="29:39">
      <c r="AC4272" s="69" t="str">
        <f t="shared" si="697"/>
        <v/>
      </c>
      <c r="AD4272" s="69" t="str">
        <f t="shared" si="698"/>
        <v/>
      </c>
      <c r="AE4272" s="69" t="str">
        <f t="shared" si="699"/>
        <v/>
      </c>
      <c r="AF4272" s="69" t="str">
        <f t="shared" si="700"/>
        <v/>
      </c>
      <c r="AG4272" s="69" t="str">
        <f t="shared" si="701"/>
        <v/>
      </c>
      <c r="AH4272" s="69" t="str">
        <f t="shared" si="702"/>
        <v/>
      </c>
      <c r="AI4272" s="69" t="str">
        <f t="shared" si="703"/>
        <v/>
      </c>
      <c r="AJ4272" s="69" t="str">
        <f t="shared" si="704"/>
        <v/>
      </c>
      <c r="AK4272" s="69" t="str">
        <f t="shared" si="705"/>
        <v/>
      </c>
      <c r="AL4272" s="69">
        <f t="shared" si="706"/>
        <v>0</v>
      </c>
      <c r="AM4272" s="69"/>
    </row>
    <row r="4273" spans="29:39">
      <c r="AC4273" s="69" t="str">
        <f t="shared" si="697"/>
        <v/>
      </c>
      <c r="AD4273" s="69" t="str">
        <f t="shared" si="698"/>
        <v/>
      </c>
      <c r="AE4273" s="69" t="str">
        <f t="shared" si="699"/>
        <v/>
      </c>
      <c r="AF4273" s="69" t="str">
        <f t="shared" si="700"/>
        <v/>
      </c>
      <c r="AG4273" s="69" t="str">
        <f t="shared" si="701"/>
        <v/>
      </c>
      <c r="AH4273" s="69" t="str">
        <f t="shared" si="702"/>
        <v/>
      </c>
      <c r="AI4273" s="69" t="str">
        <f t="shared" si="703"/>
        <v/>
      </c>
      <c r="AJ4273" s="69" t="str">
        <f t="shared" si="704"/>
        <v/>
      </c>
      <c r="AK4273" s="69" t="str">
        <f t="shared" si="705"/>
        <v/>
      </c>
      <c r="AL4273" s="69">
        <f t="shared" si="706"/>
        <v>0</v>
      </c>
      <c r="AM4273" s="69"/>
    </row>
    <row r="4274" spans="29:39">
      <c r="AC4274" s="69" t="str">
        <f t="shared" si="697"/>
        <v/>
      </c>
      <c r="AD4274" s="69" t="str">
        <f t="shared" si="698"/>
        <v/>
      </c>
      <c r="AE4274" s="69" t="str">
        <f t="shared" si="699"/>
        <v/>
      </c>
      <c r="AF4274" s="69" t="str">
        <f t="shared" si="700"/>
        <v/>
      </c>
      <c r="AG4274" s="69" t="str">
        <f t="shared" si="701"/>
        <v/>
      </c>
      <c r="AH4274" s="69" t="str">
        <f t="shared" si="702"/>
        <v/>
      </c>
      <c r="AI4274" s="69" t="str">
        <f t="shared" si="703"/>
        <v/>
      </c>
      <c r="AJ4274" s="69" t="str">
        <f t="shared" si="704"/>
        <v/>
      </c>
      <c r="AK4274" s="69" t="str">
        <f t="shared" si="705"/>
        <v/>
      </c>
      <c r="AL4274" s="69">
        <f t="shared" si="706"/>
        <v>0</v>
      </c>
      <c r="AM4274" s="69"/>
    </row>
    <row r="4275" spans="29:39">
      <c r="AC4275" s="69" t="str">
        <f t="shared" si="697"/>
        <v/>
      </c>
      <c r="AD4275" s="69" t="str">
        <f t="shared" si="698"/>
        <v/>
      </c>
      <c r="AE4275" s="69" t="str">
        <f t="shared" si="699"/>
        <v/>
      </c>
      <c r="AF4275" s="69" t="str">
        <f t="shared" si="700"/>
        <v/>
      </c>
      <c r="AG4275" s="69" t="str">
        <f t="shared" si="701"/>
        <v/>
      </c>
      <c r="AH4275" s="69" t="str">
        <f t="shared" si="702"/>
        <v/>
      </c>
      <c r="AI4275" s="69" t="str">
        <f t="shared" si="703"/>
        <v/>
      </c>
      <c r="AJ4275" s="69" t="str">
        <f t="shared" si="704"/>
        <v/>
      </c>
      <c r="AK4275" s="69" t="str">
        <f t="shared" si="705"/>
        <v/>
      </c>
      <c r="AL4275" s="69">
        <f t="shared" si="706"/>
        <v>0</v>
      </c>
      <c r="AM4275" s="69"/>
    </row>
    <row r="4276" spans="29:39">
      <c r="AC4276" s="69" t="str">
        <f t="shared" si="697"/>
        <v/>
      </c>
      <c r="AD4276" s="69" t="str">
        <f t="shared" si="698"/>
        <v/>
      </c>
      <c r="AE4276" s="69" t="str">
        <f t="shared" si="699"/>
        <v/>
      </c>
      <c r="AF4276" s="69" t="str">
        <f t="shared" si="700"/>
        <v/>
      </c>
      <c r="AG4276" s="69" t="str">
        <f t="shared" si="701"/>
        <v/>
      </c>
      <c r="AH4276" s="69" t="str">
        <f t="shared" si="702"/>
        <v/>
      </c>
      <c r="AI4276" s="69" t="str">
        <f t="shared" si="703"/>
        <v/>
      </c>
      <c r="AJ4276" s="69" t="str">
        <f t="shared" si="704"/>
        <v/>
      </c>
      <c r="AK4276" s="69" t="str">
        <f t="shared" si="705"/>
        <v/>
      </c>
      <c r="AL4276" s="69">
        <f t="shared" si="706"/>
        <v>0</v>
      </c>
      <c r="AM4276" s="69"/>
    </row>
    <row r="4277" spans="29:39">
      <c r="AC4277" s="69" t="str">
        <f t="shared" si="697"/>
        <v/>
      </c>
      <c r="AD4277" s="69" t="str">
        <f t="shared" si="698"/>
        <v/>
      </c>
      <c r="AE4277" s="69" t="str">
        <f t="shared" si="699"/>
        <v/>
      </c>
      <c r="AF4277" s="69" t="str">
        <f t="shared" si="700"/>
        <v/>
      </c>
      <c r="AG4277" s="69" t="str">
        <f t="shared" si="701"/>
        <v/>
      </c>
      <c r="AH4277" s="69" t="str">
        <f t="shared" si="702"/>
        <v/>
      </c>
      <c r="AI4277" s="69" t="str">
        <f t="shared" si="703"/>
        <v/>
      </c>
      <c r="AJ4277" s="69" t="str">
        <f t="shared" si="704"/>
        <v/>
      </c>
      <c r="AK4277" s="69" t="str">
        <f t="shared" si="705"/>
        <v/>
      </c>
      <c r="AL4277" s="69">
        <f t="shared" si="706"/>
        <v>0</v>
      </c>
      <c r="AM4277" s="69"/>
    </row>
    <row r="4278" spans="29:39">
      <c r="AC4278" s="69" t="str">
        <f t="shared" si="697"/>
        <v/>
      </c>
      <c r="AD4278" s="69" t="str">
        <f t="shared" si="698"/>
        <v/>
      </c>
      <c r="AE4278" s="69" t="str">
        <f t="shared" si="699"/>
        <v/>
      </c>
      <c r="AF4278" s="69" t="str">
        <f t="shared" si="700"/>
        <v/>
      </c>
      <c r="AG4278" s="69" t="str">
        <f t="shared" si="701"/>
        <v/>
      </c>
      <c r="AH4278" s="69" t="str">
        <f t="shared" si="702"/>
        <v/>
      </c>
      <c r="AI4278" s="69" t="str">
        <f t="shared" si="703"/>
        <v/>
      </c>
      <c r="AJ4278" s="69" t="str">
        <f t="shared" si="704"/>
        <v/>
      </c>
      <c r="AK4278" s="69" t="str">
        <f t="shared" si="705"/>
        <v/>
      </c>
      <c r="AL4278" s="69">
        <f t="shared" si="706"/>
        <v>0</v>
      </c>
      <c r="AM4278" s="69"/>
    </row>
    <row r="4279" spans="29:39">
      <c r="AC4279" s="69" t="str">
        <f t="shared" si="697"/>
        <v/>
      </c>
      <c r="AD4279" s="69" t="str">
        <f t="shared" si="698"/>
        <v/>
      </c>
      <c r="AE4279" s="69" t="str">
        <f t="shared" si="699"/>
        <v/>
      </c>
      <c r="AF4279" s="69" t="str">
        <f t="shared" si="700"/>
        <v/>
      </c>
      <c r="AG4279" s="69" t="str">
        <f t="shared" si="701"/>
        <v/>
      </c>
      <c r="AH4279" s="69" t="str">
        <f t="shared" si="702"/>
        <v/>
      </c>
      <c r="AI4279" s="69" t="str">
        <f t="shared" si="703"/>
        <v/>
      </c>
      <c r="AJ4279" s="69" t="str">
        <f t="shared" si="704"/>
        <v/>
      </c>
      <c r="AK4279" s="69" t="str">
        <f t="shared" si="705"/>
        <v/>
      </c>
      <c r="AL4279" s="69">
        <f t="shared" si="706"/>
        <v>0</v>
      </c>
      <c r="AM4279" s="69"/>
    </row>
    <row r="4280" spans="29:39">
      <c r="AC4280" s="69" t="str">
        <f t="shared" si="697"/>
        <v/>
      </c>
      <c r="AD4280" s="69" t="str">
        <f t="shared" si="698"/>
        <v/>
      </c>
      <c r="AE4280" s="69" t="str">
        <f t="shared" si="699"/>
        <v/>
      </c>
      <c r="AF4280" s="69" t="str">
        <f t="shared" si="700"/>
        <v/>
      </c>
      <c r="AG4280" s="69" t="str">
        <f t="shared" si="701"/>
        <v/>
      </c>
      <c r="AH4280" s="69" t="str">
        <f t="shared" si="702"/>
        <v/>
      </c>
      <c r="AI4280" s="69" t="str">
        <f t="shared" si="703"/>
        <v/>
      </c>
      <c r="AJ4280" s="69" t="str">
        <f t="shared" si="704"/>
        <v/>
      </c>
      <c r="AK4280" s="69" t="str">
        <f t="shared" si="705"/>
        <v/>
      </c>
      <c r="AL4280" s="69">
        <f t="shared" si="706"/>
        <v>0</v>
      </c>
      <c r="AM4280" s="69"/>
    </row>
    <row r="4281" spans="29:39">
      <c r="AC4281" s="69" t="str">
        <f t="shared" si="697"/>
        <v/>
      </c>
      <c r="AD4281" s="69" t="str">
        <f t="shared" si="698"/>
        <v/>
      </c>
      <c r="AE4281" s="69" t="str">
        <f t="shared" si="699"/>
        <v/>
      </c>
      <c r="AF4281" s="69" t="str">
        <f t="shared" si="700"/>
        <v/>
      </c>
      <c r="AG4281" s="69" t="str">
        <f t="shared" si="701"/>
        <v/>
      </c>
      <c r="AH4281" s="69" t="str">
        <f t="shared" si="702"/>
        <v/>
      </c>
      <c r="AI4281" s="69" t="str">
        <f t="shared" si="703"/>
        <v/>
      </c>
      <c r="AJ4281" s="69" t="str">
        <f t="shared" si="704"/>
        <v/>
      </c>
      <c r="AK4281" s="69" t="str">
        <f t="shared" si="705"/>
        <v/>
      </c>
      <c r="AL4281" s="69">
        <f t="shared" si="706"/>
        <v>0</v>
      </c>
      <c r="AM4281" s="69"/>
    </row>
    <row r="4282" spans="29:39">
      <c r="AC4282" s="69" t="str">
        <f t="shared" si="697"/>
        <v/>
      </c>
      <c r="AD4282" s="69" t="str">
        <f t="shared" si="698"/>
        <v/>
      </c>
      <c r="AE4282" s="69" t="str">
        <f t="shared" si="699"/>
        <v/>
      </c>
      <c r="AF4282" s="69" t="str">
        <f t="shared" si="700"/>
        <v/>
      </c>
      <c r="AG4282" s="69" t="str">
        <f t="shared" si="701"/>
        <v/>
      </c>
      <c r="AH4282" s="69" t="str">
        <f t="shared" si="702"/>
        <v/>
      </c>
      <c r="AI4282" s="69" t="str">
        <f t="shared" si="703"/>
        <v/>
      </c>
      <c r="AJ4282" s="69" t="str">
        <f t="shared" si="704"/>
        <v/>
      </c>
      <c r="AK4282" s="69" t="str">
        <f t="shared" si="705"/>
        <v/>
      </c>
      <c r="AL4282" s="69">
        <f t="shared" si="706"/>
        <v>0</v>
      </c>
      <c r="AM4282" s="69"/>
    </row>
    <row r="4283" spans="29:39">
      <c r="AC4283" s="69" t="str">
        <f t="shared" si="697"/>
        <v/>
      </c>
      <c r="AD4283" s="69" t="str">
        <f t="shared" si="698"/>
        <v/>
      </c>
      <c r="AE4283" s="69" t="str">
        <f t="shared" si="699"/>
        <v/>
      </c>
      <c r="AF4283" s="69" t="str">
        <f t="shared" si="700"/>
        <v/>
      </c>
      <c r="AG4283" s="69" t="str">
        <f t="shared" si="701"/>
        <v/>
      </c>
      <c r="AH4283" s="69" t="str">
        <f t="shared" si="702"/>
        <v/>
      </c>
      <c r="AI4283" s="69" t="str">
        <f t="shared" si="703"/>
        <v/>
      </c>
      <c r="AJ4283" s="69" t="str">
        <f t="shared" si="704"/>
        <v/>
      </c>
      <c r="AK4283" s="69" t="str">
        <f t="shared" si="705"/>
        <v/>
      </c>
      <c r="AL4283" s="69">
        <f t="shared" si="706"/>
        <v>0</v>
      </c>
      <c r="AM4283" s="69"/>
    </row>
    <row r="4284" spans="29:39">
      <c r="AC4284" s="69" t="str">
        <f t="shared" si="697"/>
        <v/>
      </c>
      <c r="AD4284" s="69" t="str">
        <f t="shared" si="698"/>
        <v/>
      </c>
      <c r="AE4284" s="69" t="str">
        <f t="shared" si="699"/>
        <v/>
      </c>
      <c r="AF4284" s="69" t="str">
        <f t="shared" si="700"/>
        <v/>
      </c>
      <c r="AG4284" s="69" t="str">
        <f t="shared" si="701"/>
        <v/>
      </c>
      <c r="AH4284" s="69" t="str">
        <f t="shared" si="702"/>
        <v/>
      </c>
      <c r="AI4284" s="69" t="str">
        <f t="shared" si="703"/>
        <v/>
      </c>
      <c r="AJ4284" s="69" t="str">
        <f t="shared" si="704"/>
        <v/>
      </c>
      <c r="AK4284" s="69" t="str">
        <f t="shared" si="705"/>
        <v/>
      </c>
      <c r="AL4284" s="69">
        <f t="shared" si="706"/>
        <v>0</v>
      </c>
      <c r="AM4284" s="69"/>
    </row>
    <row r="4285" spans="29:39">
      <c r="AC4285" s="69" t="str">
        <f t="shared" si="697"/>
        <v/>
      </c>
      <c r="AD4285" s="69" t="str">
        <f t="shared" si="698"/>
        <v/>
      </c>
      <c r="AE4285" s="69" t="str">
        <f t="shared" si="699"/>
        <v/>
      </c>
      <c r="AF4285" s="69" t="str">
        <f t="shared" si="700"/>
        <v/>
      </c>
      <c r="AG4285" s="69" t="str">
        <f t="shared" si="701"/>
        <v/>
      </c>
      <c r="AH4285" s="69" t="str">
        <f t="shared" si="702"/>
        <v/>
      </c>
      <c r="AI4285" s="69" t="str">
        <f t="shared" si="703"/>
        <v/>
      </c>
      <c r="AJ4285" s="69" t="str">
        <f t="shared" si="704"/>
        <v/>
      </c>
      <c r="AK4285" s="69" t="str">
        <f t="shared" si="705"/>
        <v/>
      </c>
      <c r="AL4285" s="69">
        <f t="shared" si="706"/>
        <v>0</v>
      </c>
      <c r="AM4285" s="69"/>
    </row>
    <row r="4286" spans="29:39">
      <c r="AC4286" s="69" t="str">
        <f t="shared" si="697"/>
        <v/>
      </c>
      <c r="AD4286" s="69" t="str">
        <f t="shared" si="698"/>
        <v/>
      </c>
      <c r="AE4286" s="69" t="str">
        <f t="shared" si="699"/>
        <v/>
      </c>
      <c r="AF4286" s="69" t="str">
        <f t="shared" si="700"/>
        <v/>
      </c>
      <c r="AG4286" s="69" t="str">
        <f t="shared" si="701"/>
        <v/>
      </c>
      <c r="AH4286" s="69" t="str">
        <f t="shared" si="702"/>
        <v/>
      </c>
      <c r="AI4286" s="69" t="str">
        <f t="shared" si="703"/>
        <v/>
      </c>
      <c r="AJ4286" s="69" t="str">
        <f t="shared" si="704"/>
        <v/>
      </c>
      <c r="AK4286" s="69" t="str">
        <f t="shared" si="705"/>
        <v/>
      </c>
      <c r="AL4286" s="69">
        <f t="shared" si="706"/>
        <v>0</v>
      </c>
      <c r="AM4286" s="69"/>
    </row>
    <row r="4287" spans="29:39">
      <c r="AC4287" s="69" t="str">
        <f t="shared" si="697"/>
        <v/>
      </c>
      <c r="AD4287" s="69" t="str">
        <f t="shared" si="698"/>
        <v/>
      </c>
      <c r="AE4287" s="69" t="str">
        <f t="shared" si="699"/>
        <v/>
      </c>
      <c r="AF4287" s="69" t="str">
        <f t="shared" si="700"/>
        <v/>
      </c>
      <c r="AG4287" s="69" t="str">
        <f t="shared" si="701"/>
        <v/>
      </c>
      <c r="AH4287" s="69" t="str">
        <f t="shared" si="702"/>
        <v/>
      </c>
      <c r="AI4287" s="69" t="str">
        <f t="shared" si="703"/>
        <v/>
      </c>
      <c r="AJ4287" s="69" t="str">
        <f t="shared" si="704"/>
        <v/>
      </c>
      <c r="AK4287" s="69" t="str">
        <f t="shared" si="705"/>
        <v/>
      </c>
      <c r="AL4287" s="69">
        <f t="shared" si="706"/>
        <v>0</v>
      </c>
      <c r="AM4287" s="69"/>
    </row>
    <row r="4288" spans="29:39">
      <c r="AC4288" s="69" t="str">
        <f t="shared" si="697"/>
        <v/>
      </c>
      <c r="AD4288" s="69" t="str">
        <f t="shared" si="698"/>
        <v/>
      </c>
      <c r="AE4288" s="69" t="str">
        <f t="shared" si="699"/>
        <v/>
      </c>
      <c r="AF4288" s="69" t="str">
        <f t="shared" si="700"/>
        <v/>
      </c>
      <c r="AG4288" s="69" t="str">
        <f t="shared" si="701"/>
        <v/>
      </c>
      <c r="AH4288" s="69" t="str">
        <f t="shared" si="702"/>
        <v/>
      </c>
      <c r="AI4288" s="69" t="str">
        <f t="shared" si="703"/>
        <v/>
      </c>
      <c r="AJ4288" s="69" t="str">
        <f t="shared" si="704"/>
        <v/>
      </c>
      <c r="AK4288" s="69" t="str">
        <f t="shared" si="705"/>
        <v/>
      </c>
      <c r="AL4288" s="69">
        <f t="shared" si="706"/>
        <v>0</v>
      </c>
      <c r="AM4288" s="69"/>
    </row>
    <row r="4289" spans="29:39">
      <c r="AC4289" s="69" t="str">
        <f t="shared" si="697"/>
        <v/>
      </c>
      <c r="AD4289" s="69" t="str">
        <f t="shared" si="698"/>
        <v/>
      </c>
      <c r="AE4289" s="69" t="str">
        <f t="shared" si="699"/>
        <v/>
      </c>
      <c r="AF4289" s="69" t="str">
        <f t="shared" si="700"/>
        <v/>
      </c>
      <c r="AG4289" s="69" t="str">
        <f t="shared" si="701"/>
        <v/>
      </c>
      <c r="AH4289" s="69" t="str">
        <f t="shared" si="702"/>
        <v/>
      </c>
      <c r="AI4289" s="69" t="str">
        <f t="shared" si="703"/>
        <v/>
      </c>
      <c r="AJ4289" s="69" t="str">
        <f t="shared" si="704"/>
        <v/>
      </c>
      <c r="AK4289" s="69" t="str">
        <f t="shared" si="705"/>
        <v/>
      </c>
      <c r="AL4289" s="69">
        <f t="shared" si="706"/>
        <v>0</v>
      </c>
      <c r="AM4289" s="69"/>
    </row>
    <row r="4290" spans="29:39">
      <c r="AC4290" s="69" t="str">
        <f t="shared" si="697"/>
        <v/>
      </c>
      <c r="AD4290" s="69" t="str">
        <f t="shared" si="698"/>
        <v/>
      </c>
      <c r="AE4290" s="69" t="str">
        <f t="shared" si="699"/>
        <v/>
      </c>
      <c r="AF4290" s="69" t="str">
        <f t="shared" si="700"/>
        <v/>
      </c>
      <c r="AG4290" s="69" t="str">
        <f t="shared" si="701"/>
        <v/>
      </c>
      <c r="AH4290" s="69" t="str">
        <f t="shared" si="702"/>
        <v/>
      </c>
      <c r="AI4290" s="69" t="str">
        <f t="shared" si="703"/>
        <v/>
      </c>
      <c r="AJ4290" s="69" t="str">
        <f t="shared" si="704"/>
        <v/>
      </c>
      <c r="AK4290" s="69" t="str">
        <f t="shared" si="705"/>
        <v/>
      </c>
      <c r="AL4290" s="69">
        <f t="shared" si="706"/>
        <v>0</v>
      </c>
      <c r="AM4290" s="69"/>
    </row>
    <row r="4291" spans="29:39">
      <c r="AC4291" s="69" t="str">
        <f t="shared" si="697"/>
        <v/>
      </c>
      <c r="AD4291" s="69" t="str">
        <f t="shared" si="698"/>
        <v/>
      </c>
      <c r="AE4291" s="69" t="str">
        <f t="shared" si="699"/>
        <v/>
      </c>
      <c r="AF4291" s="69" t="str">
        <f t="shared" si="700"/>
        <v/>
      </c>
      <c r="AG4291" s="69" t="str">
        <f t="shared" si="701"/>
        <v/>
      </c>
      <c r="AH4291" s="69" t="str">
        <f t="shared" si="702"/>
        <v/>
      </c>
      <c r="AI4291" s="69" t="str">
        <f t="shared" si="703"/>
        <v/>
      </c>
      <c r="AJ4291" s="69" t="str">
        <f t="shared" si="704"/>
        <v/>
      </c>
      <c r="AK4291" s="69" t="str">
        <f t="shared" si="705"/>
        <v/>
      </c>
      <c r="AL4291" s="69">
        <f t="shared" si="706"/>
        <v>0</v>
      </c>
      <c r="AM4291" s="69"/>
    </row>
    <row r="4292" spans="29:39">
      <c r="AC4292" s="69" t="str">
        <f t="shared" si="697"/>
        <v/>
      </c>
      <c r="AD4292" s="69" t="str">
        <f t="shared" si="698"/>
        <v/>
      </c>
      <c r="AE4292" s="69" t="str">
        <f t="shared" si="699"/>
        <v/>
      </c>
      <c r="AF4292" s="69" t="str">
        <f t="shared" si="700"/>
        <v/>
      </c>
      <c r="AG4292" s="69" t="str">
        <f t="shared" si="701"/>
        <v/>
      </c>
      <c r="AH4292" s="69" t="str">
        <f t="shared" si="702"/>
        <v/>
      </c>
      <c r="AI4292" s="69" t="str">
        <f t="shared" si="703"/>
        <v/>
      </c>
      <c r="AJ4292" s="69" t="str">
        <f t="shared" si="704"/>
        <v/>
      </c>
      <c r="AK4292" s="69" t="str">
        <f t="shared" si="705"/>
        <v/>
      </c>
      <c r="AL4292" s="69">
        <f t="shared" si="706"/>
        <v>0</v>
      </c>
      <c r="AM4292" s="69"/>
    </row>
    <row r="4293" spans="29:39">
      <c r="AC4293" s="69" t="str">
        <f t="shared" si="697"/>
        <v/>
      </c>
      <c r="AD4293" s="69" t="str">
        <f t="shared" si="698"/>
        <v/>
      </c>
      <c r="AE4293" s="69" t="str">
        <f t="shared" si="699"/>
        <v/>
      </c>
      <c r="AF4293" s="69" t="str">
        <f t="shared" si="700"/>
        <v/>
      </c>
      <c r="AG4293" s="69" t="str">
        <f t="shared" si="701"/>
        <v/>
      </c>
      <c r="AH4293" s="69" t="str">
        <f t="shared" si="702"/>
        <v/>
      </c>
      <c r="AI4293" s="69" t="str">
        <f t="shared" si="703"/>
        <v/>
      </c>
      <c r="AJ4293" s="69" t="str">
        <f t="shared" si="704"/>
        <v/>
      </c>
      <c r="AK4293" s="69" t="str">
        <f t="shared" si="705"/>
        <v/>
      </c>
      <c r="AL4293" s="69">
        <f t="shared" si="706"/>
        <v>0</v>
      </c>
      <c r="AM4293" s="69"/>
    </row>
    <row r="4294" spans="29:39">
      <c r="AC4294" s="69" t="str">
        <f t="shared" si="697"/>
        <v/>
      </c>
      <c r="AD4294" s="69" t="str">
        <f t="shared" si="698"/>
        <v/>
      </c>
      <c r="AE4294" s="69" t="str">
        <f t="shared" si="699"/>
        <v/>
      </c>
      <c r="AF4294" s="69" t="str">
        <f t="shared" si="700"/>
        <v/>
      </c>
      <c r="AG4294" s="69" t="str">
        <f t="shared" si="701"/>
        <v/>
      </c>
      <c r="AH4294" s="69" t="str">
        <f t="shared" si="702"/>
        <v/>
      </c>
      <c r="AI4294" s="69" t="str">
        <f t="shared" si="703"/>
        <v/>
      </c>
      <c r="AJ4294" s="69" t="str">
        <f t="shared" si="704"/>
        <v/>
      </c>
      <c r="AK4294" s="69" t="str">
        <f t="shared" si="705"/>
        <v/>
      </c>
      <c r="AL4294" s="69">
        <f t="shared" si="706"/>
        <v>0</v>
      </c>
      <c r="AM4294" s="69"/>
    </row>
    <row r="4295" spans="29:39">
      <c r="AC4295" s="69" t="str">
        <f t="shared" si="697"/>
        <v/>
      </c>
      <c r="AD4295" s="69" t="str">
        <f t="shared" si="698"/>
        <v/>
      </c>
      <c r="AE4295" s="69" t="str">
        <f t="shared" si="699"/>
        <v/>
      </c>
      <c r="AF4295" s="69" t="str">
        <f t="shared" si="700"/>
        <v/>
      </c>
      <c r="AG4295" s="69" t="str">
        <f t="shared" si="701"/>
        <v/>
      </c>
      <c r="AH4295" s="69" t="str">
        <f t="shared" si="702"/>
        <v/>
      </c>
      <c r="AI4295" s="69" t="str">
        <f t="shared" si="703"/>
        <v/>
      </c>
      <c r="AJ4295" s="69" t="str">
        <f t="shared" si="704"/>
        <v/>
      </c>
      <c r="AK4295" s="69" t="str">
        <f t="shared" si="705"/>
        <v/>
      </c>
      <c r="AL4295" s="69">
        <f t="shared" si="706"/>
        <v>0</v>
      </c>
      <c r="AM4295" s="69"/>
    </row>
    <row r="4296" spans="29:39">
      <c r="AC4296" s="69" t="str">
        <f t="shared" si="697"/>
        <v/>
      </c>
      <c r="AD4296" s="69" t="str">
        <f t="shared" si="698"/>
        <v/>
      </c>
      <c r="AE4296" s="69" t="str">
        <f t="shared" si="699"/>
        <v/>
      </c>
      <c r="AF4296" s="69" t="str">
        <f t="shared" si="700"/>
        <v/>
      </c>
      <c r="AG4296" s="69" t="str">
        <f t="shared" si="701"/>
        <v/>
      </c>
      <c r="AH4296" s="69" t="str">
        <f t="shared" si="702"/>
        <v/>
      </c>
      <c r="AI4296" s="69" t="str">
        <f t="shared" si="703"/>
        <v/>
      </c>
      <c r="AJ4296" s="69" t="str">
        <f t="shared" si="704"/>
        <v/>
      </c>
      <c r="AK4296" s="69" t="str">
        <f t="shared" si="705"/>
        <v/>
      </c>
      <c r="AL4296" s="69">
        <f t="shared" si="706"/>
        <v>0</v>
      </c>
      <c r="AM4296" s="69"/>
    </row>
    <row r="4297" spans="29:39">
      <c r="AC4297" s="69" t="str">
        <f t="shared" si="697"/>
        <v/>
      </c>
      <c r="AD4297" s="69" t="str">
        <f t="shared" si="698"/>
        <v/>
      </c>
      <c r="AE4297" s="69" t="str">
        <f t="shared" si="699"/>
        <v/>
      </c>
      <c r="AF4297" s="69" t="str">
        <f t="shared" si="700"/>
        <v/>
      </c>
      <c r="AG4297" s="69" t="str">
        <f t="shared" si="701"/>
        <v/>
      </c>
      <c r="AH4297" s="69" t="str">
        <f t="shared" si="702"/>
        <v/>
      </c>
      <c r="AI4297" s="69" t="str">
        <f t="shared" si="703"/>
        <v/>
      </c>
      <c r="AJ4297" s="69" t="str">
        <f t="shared" si="704"/>
        <v/>
      </c>
      <c r="AK4297" s="69" t="str">
        <f t="shared" si="705"/>
        <v/>
      </c>
      <c r="AL4297" s="69">
        <f t="shared" si="706"/>
        <v>0</v>
      </c>
      <c r="AM4297" s="69"/>
    </row>
    <row r="4298" spans="29:39">
      <c r="AC4298" s="69" t="str">
        <f t="shared" si="697"/>
        <v/>
      </c>
      <c r="AD4298" s="69" t="str">
        <f t="shared" si="698"/>
        <v/>
      </c>
      <c r="AE4298" s="69" t="str">
        <f t="shared" si="699"/>
        <v/>
      </c>
      <c r="AF4298" s="69" t="str">
        <f t="shared" si="700"/>
        <v/>
      </c>
      <c r="AG4298" s="69" t="str">
        <f t="shared" si="701"/>
        <v/>
      </c>
      <c r="AH4298" s="69" t="str">
        <f t="shared" si="702"/>
        <v/>
      </c>
      <c r="AI4298" s="69" t="str">
        <f t="shared" si="703"/>
        <v/>
      </c>
      <c r="AJ4298" s="69" t="str">
        <f t="shared" si="704"/>
        <v/>
      </c>
      <c r="AK4298" s="69" t="str">
        <f t="shared" si="705"/>
        <v/>
      </c>
      <c r="AL4298" s="69">
        <f t="shared" si="706"/>
        <v>0</v>
      </c>
      <c r="AM4298" s="69"/>
    </row>
    <row r="4299" spans="29:39">
      <c r="AC4299" s="69" t="str">
        <f t="shared" si="697"/>
        <v/>
      </c>
      <c r="AD4299" s="69" t="str">
        <f t="shared" si="698"/>
        <v/>
      </c>
      <c r="AE4299" s="69" t="str">
        <f t="shared" si="699"/>
        <v/>
      </c>
      <c r="AF4299" s="69" t="str">
        <f t="shared" si="700"/>
        <v/>
      </c>
      <c r="AG4299" s="69" t="str">
        <f t="shared" si="701"/>
        <v/>
      </c>
      <c r="AH4299" s="69" t="str">
        <f t="shared" si="702"/>
        <v/>
      </c>
      <c r="AI4299" s="69" t="str">
        <f t="shared" si="703"/>
        <v/>
      </c>
      <c r="AJ4299" s="69" t="str">
        <f t="shared" si="704"/>
        <v/>
      </c>
      <c r="AK4299" s="69" t="str">
        <f t="shared" si="705"/>
        <v/>
      </c>
      <c r="AL4299" s="69">
        <f t="shared" si="706"/>
        <v>0</v>
      </c>
      <c r="AM4299" s="69"/>
    </row>
    <row r="4300" spans="29:39">
      <c r="AC4300" s="69" t="str">
        <f t="shared" si="697"/>
        <v/>
      </c>
      <c r="AD4300" s="69" t="str">
        <f t="shared" si="698"/>
        <v/>
      </c>
      <c r="AE4300" s="69" t="str">
        <f t="shared" si="699"/>
        <v/>
      </c>
      <c r="AF4300" s="69" t="str">
        <f t="shared" si="700"/>
        <v/>
      </c>
      <c r="AG4300" s="69" t="str">
        <f t="shared" si="701"/>
        <v/>
      </c>
      <c r="AH4300" s="69" t="str">
        <f t="shared" si="702"/>
        <v/>
      </c>
      <c r="AI4300" s="69" t="str">
        <f t="shared" si="703"/>
        <v/>
      </c>
      <c r="AJ4300" s="69" t="str">
        <f t="shared" si="704"/>
        <v/>
      </c>
      <c r="AK4300" s="69" t="str">
        <f t="shared" si="705"/>
        <v/>
      </c>
      <c r="AL4300" s="69">
        <f t="shared" si="706"/>
        <v>0</v>
      </c>
      <c r="AM4300" s="69"/>
    </row>
    <row r="4301" spans="29:39">
      <c r="AC4301" s="69" t="str">
        <f t="shared" si="697"/>
        <v/>
      </c>
      <c r="AD4301" s="69" t="str">
        <f t="shared" si="698"/>
        <v/>
      </c>
      <c r="AE4301" s="69" t="str">
        <f t="shared" si="699"/>
        <v/>
      </c>
      <c r="AF4301" s="69" t="str">
        <f t="shared" si="700"/>
        <v/>
      </c>
      <c r="AG4301" s="69" t="str">
        <f t="shared" si="701"/>
        <v/>
      </c>
      <c r="AH4301" s="69" t="str">
        <f t="shared" si="702"/>
        <v/>
      </c>
      <c r="AI4301" s="69" t="str">
        <f t="shared" si="703"/>
        <v/>
      </c>
      <c r="AJ4301" s="69" t="str">
        <f t="shared" si="704"/>
        <v/>
      </c>
      <c r="AK4301" s="69" t="str">
        <f t="shared" si="705"/>
        <v/>
      </c>
      <c r="AL4301" s="69">
        <f t="shared" si="706"/>
        <v>0</v>
      </c>
      <c r="AM4301" s="69"/>
    </row>
    <row r="4302" spans="29:39">
      <c r="AC4302" s="69" t="str">
        <f t="shared" si="697"/>
        <v/>
      </c>
      <c r="AD4302" s="69" t="str">
        <f t="shared" si="698"/>
        <v/>
      </c>
      <c r="AE4302" s="69" t="str">
        <f t="shared" si="699"/>
        <v/>
      </c>
      <c r="AF4302" s="69" t="str">
        <f t="shared" si="700"/>
        <v/>
      </c>
      <c r="AG4302" s="69" t="str">
        <f t="shared" si="701"/>
        <v/>
      </c>
      <c r="AH4302" s="69" t="str">
        <f t="shared" si="702"/>
        <v/>
      </c>
      <c r="AI4302" s="69" t="str">
        <f t="shared" si="703"/>
        <v/>
      </c>
      <c r="AJ4302" s="69" t="str">
        <f t="shared" si="704"/>
        <v/>
      </c>
      <c r="AK4302" s="69" t="str">
        <f t="shared" si="705"/>
        <v/>
      </c>
      <c r="AL4302" s="69">
        <f t="shared" si="706"/>
        <v>0</v>
      </c>
      <c r="AM4302" s="69"/>
    </row>
    <row r="4303" spans="29:39">
      <c r="AC4303" s="69" t="str">
        <f t="shared" si="697"/>
        <v/>
      </c>
      <c r="AD4303" s="69" t="str">
        <f t="shared" si="698"/>
        <v/>
      </c>
      <c r="AE4303" s="69" t="str">
        <f t="shared" si="699"/>
        <v/>
      </c>
      <c r="AF4303" s="69" t="str">
        <f t="shared" si="700"/>
        <v/>
      </c>
      <c r="AG4303" s="69" t="str">
        <f t="shared" si="701"/>
        <v/>
      </c>
      <c r="AH4303" s="69" t="str">
        <f t="shared" si="702"/>
        <v/>
      </c>
      <c r="AI4303" s="69" t="str">
        <f t="shared" si="703"/>
        <v/>
      </c>
      <c r="AJ4303" s="69" t="str">
        <f t="shared" si="704"/>
        <v/>
      </c>
      <c r="AK4303" s="69" t="str">
        <f t="shared" si="705"/>
        <v/>
      </c>
      <c r="AL4303" s="69">
        <f t="shared" si="706"/>
        <v>0</v>
      </c>
      <c r="AM4303" s="69"/>
    </row>
    <row r="4304" spans="29:39">
      <c r="AC4304" s="69" t="str">
        <f t="shared" si="697"/>
        <v/>
      </c>
      <c r="AD4304" s="69" t="str">
        <f t="shared" si="698"/>
        <v/>
      </c>
      <c r="AE4304" s="69" t="str">
        <f t="shared" si="699"/>
        <v/>
      </c>
      <c r="AF4304" s="69" t="str">
        <f t="shared" si="700"/>
        <v/>
      </c>
      <c r="AG4304" s="69" t="str">
        <f t="shared" si="701"/>
        <v/>
      </c>
      <c r="AH4304" s="69" t="str">
        <f t="shared" si="702"/>
        <v/>
      </c>
      <c r="AI4304" s="69" t="str">
        <f t="shared" si="703"/>
        <v/>
      </c>
      <c r="AJ4304" s="69" t="str">
        <f t="shared" si="704"/>
        <v/>
      </c>
      <c r="AK4304" s="69" t="str">
        <f t="shared" si="705"/>
        <v/>
      </c>
      <c r="AL4304" s="69">
        <f t="shared" si="706"/>
        <v>0</v>
      </c>
      <c r="AM4304" s="69"/>
    </row>
    <row r="4305" spans="29:39">
      <c r="AC4305" s="69" t="str">
        <f t="shared" ref="AC4305:AC4368" si="707">IF(LEFT(Q4305,1)="&lt;",1*MID(Q4305,2,LEN(Q4305)-1),"")</f>
        <v/>
      </c>
      <c r="AD4305" s="69" t="str">
        <f t="shared" ref="AD4305:AD4368" si="708">IF(LEFT(R4305,1)="&lt;",1*MID(R4305,2,LEN(R4305)-1),"")</f>
        <v/>
      </c>
      <c r="AE4305" s="69" t="str">
        <f t="shared" ref="AE4305:AE4368" si="709">IF(LEFT(S4305,1)="&lt;",1*MID(S4305,2,LEN(S4305)-1),"")</f>
        <v/>
      </c>
      <c r="AF4305" s="69" t="str">
        <f t="shared" ref="AF4305:AF4368" si="710">IF(LEFT(T4305,1)="&lt;",1*MID(T4305,2,LEN(T4305)-1),"")</f>
        <v/>
      </c>
      <c r="AG4305" s="69" t="str">
        <f t="shared" ref="AG4305:AG4368" si="711">IF(LEFT(U4305,1)="&lt;",1*MID(U4305,2,LEN(U4305)-1),"")</f>
        <v/>
      </c>
      <c r="AH4305" s="69" t="str">
        <f t="shared" ref="AH4305:AH4368" si="712">IF(LEFT(V4305,1)="&lt;",1*MID(V4305,2,LEN(V4305)-1),"")</f>
        <v/>
      </c>
      <c r="AI4305" s="69" t="str">
        <f t="shared" ref="AI4305:AI4368" si="713">IF(LEFT(W4305,1)="&lt;",1*MID(W4305,2,LEN(W4305)-1),"")</f>
        <v/>
      </c>
      <c r="AJ4305" s="69" t="str">
        <f t="shared" ref="AJ4305:AJ4368" si="714">IF(LEFT(X4305,1)="&lt;",1*MID(X4305,2,LEN(X4305)-1),"")</f>
        <v/>
      </c>
      <c r="AK4305" s="69" t="str">
        <f t="shared" ref="AK4305:AK4368" si="715">IF(LEFT(Y4305,1)="&lt;",1*MID(Y4305,2,LEN(Y4305)-1),"")</f>
        <v/>
      </c>
      <c r="AL4305" s="69">
        <f t="shared" ref="AL4305:AL4368" si="716">SUM(AC4305:AK4305)</f>
        <v>0</v>
      </c>
      <c r="AM4305" s="69"/>
    </row>
    <row r="4306" spans="29:39">
      <c r="AC4306" s="69" t="str">
        <f t="shared" si="707"/>
        <v/>
      </c>
      <c r="AD4306" s="69" t="str">
        <f t="shared" si="708"/>
        <v/>
      </c>
      <c r="AE4306" s="69" t="str">
        <f t="shared" si="709"/>
        <v/>
      </c>
      <c r="AF4306" s="69" t="str">
        <f t="shared" si="710"/>
        <v/>
      </c>
      <c r="AG4306" s="69" t="str">
        <f t="shared" si="711"/>
        <v/>
      </c>
      <c r="AH4306" s="69" t="str">
        <f t="shared" si="712"/>
        <v/>
      </c>
      <c r="AI4306" s="69" t="str">
        <f t="shared" si="713"/>
        <v/>
      </c>
      <c r="AJ4306" s="69" t="str">
        <f t="shared" si="714"/>
        <v/>
      </c>
      <c r="AK4306" s="69" t="str">
        <f t="shared" si="715"/>
        <v/>
      </c>
      <c r="AL4306" s="69">
        <f t="shared" si="716"/>
        <v>0</v>
      </c>
      <c r="AM4306" s="69"/>
    </row>
    <row r="4307" spans="29:39">
      <c r="AC4307" s="69" t="str">
        <f t="shared" si="707"/>
        <v/>
      </c>
      <c r="AD4307" s="69" t="str">
        <f t="shared" si="708"/>
        <v/>
      </c>
      <c r="AE4307" s="69" t="str">
        <f t="shared" si="709"/>
        <v/>
      </c>
      <c r="AF4307" s="69" t="str">
        <f t="shared" si="710"/>
        <v/>
      </c>
      <c r="AG4307" s="69" t="str">
        <f t="shared" si="711"/>
        <v/>
      </c>
      <c r="AH4307" s="69" t="str">
        <f t="shared" si="712"/>
        <v/>
      </c>
      <c r="AI4307" s="69" t="str">
        <f t="shared" si="713"/>
        <v/>
      </c>
      <c r="AJ4307" s="69" t="str">
        <f t="shared" si="714"/>
        <v/>
      </c>
      <c r="AK4307" s="69" t="str">
        <f t="shared" si="715"/>
        <v/>
      </c>
      <c r="AL4307" s="69">
        <f t="shared" si="716"/>
        <v>0</v>
      </c>
      <c r="AM4307" s="69"/>
    </row>
    <row r="4308" spans="29:39">
      <c r="AC4308" s="69" t="str">
        <f t="shared" si="707"/>
        <v/>
      </c>
      <c r="AD4308" s="69" t="str">
        <f t="shared" si="708"/>
        <v/>
      </c>
      <c r="AE4308" s="69" t="str">
        <f t="shared" si="709"/>
        <v/>
      </c>
      <c r="AF4308" s="69" t="str">
        <f t="shared" si="710"/>
        <v/>
      </c>
      <c r="AG4308" s="69" t="str">
        <f t="shared" si="711"/>
        <v/>
      </c>
      <c r="AH4308" s="69" t="str">
        <f t="shared" si="712"/>
        <v/>
      </c>
      <c r="AI4308" s="69" t="str">
        <f t="shared" si="713"/>
        <v/>
      </c>
      <c r="AJ4308" s="69" t="str">
        <f t="shared" si="714"/>
        <v/>
      </c>
      <c r="AK4308" s="69" t="str">
        <f t="shared" si="715"/>
        <v/>
      </c>
      <c r="AL4308" s="69">
        <f t="shared" si="716"/>
        <v>0</v>
      </c>
      <c r="AM4308" s="69"/>
    </row>
    <row r="4309" spans="29:39">
      <c r="AC4309" s="69" t="str">
        <f t="shared" si="707"/>
        <v/>
      </c>
      <c r="AD4309" s="69" t="str">
        <f t="shared" si="708"/>
        <v/>
      </c>
      <c r="AE4309" s="69" t="str">
        <f t="shared" si="709"/>
        <v/>
      </c>
      <c r="AF4309" s="69" t="str">
        <f t="shared" si="710"/>
        <v/>
      </c>
      <c r="AG4309" s="69" t="str">
        <f t="shared" si="711"/>
        <v/>
      </c>
      <c r="AH4309" s="69" t="str">
        <f t="shared" si="712"/>
        <v/>
      </c>
      <c r="AI4309" s="69" t="str">
        <f t="shared" si="713"/>
        <v/>
      </c>
      <c r="AJ4309" s="69" t="str">
        <f t="shared" si="714"/>
        <v/>
      </c>
      <c r="AK4309" s="69" t="str">
        <f t="shared" si="715"/>
        <v/>
      </c>
      <c r="AL4309" s="69">
        <f t="shared" si="716"/>
        <v>0</v>
      </c>
      <c r="AM4309" s="69"/>
    </row>
    <row r="4310" spans="29:39">
      <c r="AC4310" s="69" t="str">
        <f t="shared" si="707"/>
        <v/>
      </c>
      <c r="AD4310" s="69" t="str">
        <f t="shared" si="708"/>
        <v/>
      </c>
      <c r="AE4310" s="69" t="str">
        <f t="shared" si="709"/>
        <v/>
      </c>
      <c r="AF4310" s="69" t="str">
        <f t="shared" si="710"/>
        <v/>
      </c>
      <c r="AG4310" s="69" t="str">
        <f t="shared" si="711"/>
        <v/>
      </c>
      <c r="AH4310" s="69" t="str">
        <f t="shared" si="712"/>
        <v/>
      </c>
      <c r="AI4310" s="69" t="str">
        <f t="shared" si="713"/>
        <v/>
      </c>
      <c r="AJ4310" s="69" t="str">
        <f t="shared" si="714"/>
        <v/>
      </c>
      <c r="AK4310" s="69" t="str">
        <f t="shared" si="715"/>
        <v/>
      </c>
      <c r="AL4310" s="69">
        <f t="shared" si="716"/>
        <v>0</v>
      </c>
      <c r="AM4310" s="69"/>
    </row>
    <row r="4311" spans="29:39">
      <c r="AC4311" s="69" t="str">
        <f t="shared" si="707"/>
        <v/>
      </c>
      <c r="AD4311" s="69" t="str">
        <f t="shared" si="708"/>
        <v/>
      </c>
      <c r="AE4311" s="69" t="str">
        <f t="shared" si="709"/>
        <v/>
      </c>
      <c r="AF4311" s="69" t="str">
        <f t="shared" si="710"/>
        <v/>
      </c>
      <c r="AG4311" s="69" t="str">
        <f t="shared" si="711"/>
        <v/>
      </c>
      <c r="AH4311" s="69" t="str">
        <f t="shared" si="712"/>
        <v/>
      </c>
      <c r="AI4311" s="69" t="str">
        <f t="shared" si="713"/>
        <v/>
      </c>
      <c r="AJ4311" s="69" t="str">
        <f t="shared" si="714"/>
        <v/>
      </c>
      <c r="AK4311" s="69" t="str">
        <f t="shared" si="715"/>
        <v/>
      </c>
      <c r="AL4311" s="69">
        <f t="shared" si="716"/>
        <v>0</v>
      </c>
      <c r="AM4311" s="69"/>
    </row>
    <row r="4312" spans="29:39">
      <c r="AC4312" s="69" t="str">
        <f t="shared" si="707"/>
        <v/>
      </c>
      <c r="AD4312" s="69" t="str">
        <f t="shared" si="708"/>
        <v/>
      </c>
      <c r="AE4312" s="69" t="str">
        <f t="shared" si="709"/>
        <v/>
      </c>
      <c r="AF4312" s="69" t="str">
        <f t="shared" si="710"/>
        <v/>
      </c>
      <c r="AG4312" s="69" t="str">
        <f t="shared" si="711"/>
        <v/>
      </c>
      <c r="AH4312" s="69" t="str">
        <f t="shared" si="712"/>
        <v/>
      </c>
      <c r="AI4312" s="69" t="str">
        <f t="shared" si="713"/>
        <v/>
      </c>
      <c r="AJ4312" s="69" t="str">
        <f t="shared" si="714"/>
        <v/>
      </c>
      <c r="AK4312" s="69" t="str">
        <f t="shared" si="715"/>
        <v/>
      </c>
      <c r="AL4312" s="69">
        <f t="shared" si="716"/>
        <v>0</v>
      </c>
      <c r="AM4312" s="69"/>
    </row>
    <row r="4313" spans="29:39">
      <c r="AC4313" s="69" t="str">
        <f t="shared" si="707"/>
        <v/>
      </c>
      <c r="AD4313" s="69" t="str">
        <f t="shared" si="708"/>
        <v/>
      </c>
      <c r="AE4313" s="69" t="str">
        <f t="shared" si="709"/>
        <v/>
      </c>
      <c r="AF4313" s="69" t="str">
        <f t="shared" si="710"/>
        <v/>
      </c>
      <c r="AG4313" s="69" t="str">
        <f t="shared" si="711"/>
        <v/>
      </c>
      <c r="AH4313" s="69" t="str">
        <f t="shared" si="712"/>
        <v/>
      </c>
      <c r="AI4313" s="69" t="str">
        <f t="shared" si="713"/>
        <v/>
      </c>
      <c r="AJ4313" s="69" t="str">
        <f t="shared" si="714"/>
        <v/>
      </c>
      <c r="AK4313" s="69" t="str">
        <f t="shared" si="715"/>
        <v/>
      </c>
      <c r="AL4313" s="69">
        <f t="shared" si="716"/>
        <v>0</v>
      </c>
      <c r="AM4313" s="69"/>
    </row>
    <row r="4314" spans="29:39">
      <c r="AC4314" s="69" t="str">
        <f t="shared" si="707"/>
        <v/>
      </c>
      <c r="AD4314" s="69" t="str">
        <f t="shared" si="708"/>
        <v/>
      </c>
      <c r="AE4314" s="69" t="str">
        <f t="shared" si="709"/>
        <v/>
      </c>
      <c r="AF4314" s="69" t="str">
        <f t="shared" si="710"/>
        <v/>
      </c>
      <c r="AG4314" s="69" t="str">
        <f t="shared" si="711"/>
        <v/>
      </c>
      <c r="AH4314" s="69" t="str">
        <f t="shared" si="712"/>
        <v/>
      </c>
      <c r="AI4314" s="69" t="str">
        <f t="shared" si="713"/>
        <v/>
      </c>
      <c r="AJ4314" s="69" t="str">
        <f t="shared" si="714"/>
        <v/>
      </c>
      <c r="AK4314" s="69" t="str">
        <f t="shared" si="715"/>
        <v/>
      </c>
      <c r="AL4314" s="69">
        <f t="shared" si="716"/>
        <v>0</v>
      </c>
      <c r="AM4314" s="69"/>
    </row>
    <row r="4315" spans="29:39">
      <c r="AC4315" s="69" t="str">
        <f t="shared" si="707"/>
        <v/>
      </c>
      <c r="AD4315" s="69" t="str">
        <f t="shared" si="708"/>
        <v/>
      </c>
      <c r="AE4315" s="69" t="str">
        <f t="shared" si="709"/>
        <v/>
      </c>
      <c r="AF4315" s="69" t="str">
        <f t="shared" si="710"/>
        <v/>
      </c>
      <c r="AG4315" s="69" t="str">
        <f t="shared" si="711"/>
        <v/>
      </c>
      <c r="AH4315" s="69" t="str">
        <f t="shared" si="712"/>
        <v/>
      </c>
      <c r="AI4315" s="69" t="str">
        <f t="shared" si="713"/>
        <v/>
      </c>
      <c r="AJ4315" s="69" t="str">
        <f t="shared" si="714"/>
        <v/>
      </c>
      <c r="AK4315" s="69" t="str">
        <f t="shared" si="715"/>
        <v/>
      </c>
      <c r="AL4315" s="69">
        <f t="shared" si="716"/>
        <v>0</v>
      </c>
      <c r="AM4315" s="69"/>
    </row>
    <row r="4316" spans="29:39">
      <c r="AC4316" s="69" t="str">
        <f t="shared" si="707"/>
        <v/>
      </c>
      <c r="AD4316" s="69" t="str">
        <f t="shared" si="708"/>
        <v/>
      </c>
      <c r="AE4316" s="69" t="str">
        <f t="shared" si="709"/>
        <v/>
      </c>
      <c r="AF4316" s="69" t="str">
        <f t="shared" si="710"/>
        <v/>
      </c>
      <c r="AG4316" s="69" t="str">
        <f t="shared" si="711"/>
        <v/>
      </c>
      <c r="AH4316" s="69" t="str">
        <f t="shared" si="712"/>
        <v/>
      </c>
      <c r="AI4316" s="69" t="str">
        <f t="shared" si="713"/>
        <v/>
      </c>
      <c r="AJ4316" s="69" t="str">
        <f t="shared" si="714"/>
        <v/>
      </c>
      <c r="AK4316" s="69" t="str">
        <f t="shared" si="715"/>
        <v/>
      </c>
      <c r="AL4316" s="69">
        <f t="shared" si="716"/>
        <v>0</v>
      </c>
      <c r="AM4316" s="69"/>
    </row>
    <row r="4317" spans="29:39">
      <c r="AC4317" s="69" t="str">
        <f t="shared" si="707"/>
        <v/>
      </c>
      <c r="AD4317" s="69" t="str">
        <f t="shared" si="708"/>
        <v/>
      </c>
      <c r="AE4317" s="69" t="str">
        <f t="shared" si="709"/>
        <v/>
      </c>
      <c r="AF4317" s="69" t="str">
        <f t="shared" si="710"/>
        <v/>
      </c>
      <c r="AG4317" s="69" t="str">
        <f t="shared" si="711"/>
        <v/>
      </c>
      <c r="AH4317" s="69" t="str">
        <f t="shared" si="712"/>
        <v/>
      </c>
      <c r="AI4317" s="69" t="str">
        <f t="shared" si="713"/>
        <v/>
      </c>
      <c r="AJ4317" s="69" t="str">
        <f t="shared" si="714"/>
        <v/>
      </c>
      <c r="AK4317" s="69" t="str">
        <f t="shared" si="715"/>
        <v/>
      </c>
      <c r="AL4317" s="69">
        <f t="shared" si="716"/>
        <v>0</v>
      </c>
      <c r="AM4317" s="69"/>
    </row>
    <row r="4318" spans="29:39">
      <c r="AC4318" s="69" t="str">
        <f t="shared" si="707"/>
        <v/>
      </c>
      <c r="AD4318" s="69" t="str">
        <f t="shared" si="708"/>
        <v/>
      </c>
      <c r="AE4318" s="69" t="str">
        <f t="shared" si="709"/>
        <v/>
      </c>
      <c r="AF4318" s="69" t="str">
        <f t="shared" si="710"/>
        <v/>
      </c>
      <c r="AG4318" s="69" t="str">
        <f t="shared" si="711"/>
        <v/>
      </c>
      <c r="AH4318" s="69" t="str">
        <f t="shared" si="712"/>
        <v/>
      </c>
      <c r="AI4318" s="69" t="str">
        <f t="shared" si="713"/>
        <v/>
      </c>
      <c r="AJ4318" s="69" t="str">
        <f t="shared" si="714"/>
        <v/>
      </c>
      <c r="AK4318" s="69" t="str">
        <f t="shared" si="715"/>
        <v/>
      </c>
      <c r="AL4318" s="69">
        <f t="shared" si="716"/>
        <v>0</v>
      </c>
      <c r="AM4318" s="69"/>
    </row>
    <row r="4319" spans="29:39">
      <c r="AC4319" s="69" t="str">
        <f t="shared" si="707"/>
        <v/>
      </c>
      <c r="AD4319" s="69" t="str">
        <f t="shared" si="708"/>
        <v/>
      </c>
      <c r="AE4319" s="69" t="str">
        <f t="shared" si="709"/>
        <v/>
      </c>
      <c r="AF4319" s="69" t="str">
        <f t="shared" si="710"/>
        <v/>
      </c>
      <c r="AG4319" s="69" t="str">
        <f t="shared" si="711"/>
        <v/>
      </c>
      <c r="AH4319" s="69" t="str">
        <f t="shared" si="712"/>
        <v/>
      </c>
      <c r="AI4319" s="69" t="str">
        <f t="shared" si="713"/>
        <v/>
      </c>
      <c r="AJ4319" s="69" t="str">
        <f t="shared" si="714"/>
        <v/>
      </c>
      <c r="AK4319" s="69" t="str">
        <f t="shared" si="715"/>
        <v/>
      </c>
      <c r="AL4319" s="69">
        <f t="shared" si="716"/>
        <v>0</v>
      </c>
      <c r="AM4319" s="69"/>
    </row>
    <row r="4320" spans="29:39">
      <c r="AC4320" s="69" t="str">
        <f t="shared" si="707"/>
        <v/>
      </c>
      <c r="AD4320" s="69" t="str">
        <f t="shared" si="708"/>
        <v/>
      </c>
      <c r="AE4320" s="69" t="str">
        <f t="shared" si="709"/>
        <v/>
      </c>
      <c r="AF4320" s="69" t="str">
        <f t="shared" si="710"/>
        <v/>
      </c>
      <c r="AG4320" s="69" t="str">
        <f t="shared" si="711"/>
        <v/>
      </c>
      <c r="AH4320" s="69" t="str">
        <f t="shared" si="712"/>
        <v/>
      </c>
      <c r="AI4320" s="69" t="str">
        <f t="shared" si="713"/>
        <v/>
      </c>
      <c r="AJ4320" s="69" t="str">
        <f t="shared" si="714"/>
        <v/>
      </c>
      <c r="AK4320" s="69" t="str">
        <f t="shared" si="715"/>
        <v/>
      </c>
      <c r="AL4320" s="69">
        <f t="shared" si="716"/>
        <v>0</v>
      </c>
      <c r="AM4320" s="69"/>
    </row>
    <row r="4321" spans="29:39">
      <c r="AC4321" s="69" t="str">
        <f t="shared" si="707"/>
        <v/>
      </c>
      <c r="AD4321" s="69" t="str">
        <f t="shared" si="708"/>
        <v/>
      </c>
      <c r="AE4321" s="69" t="str">
        <f t="shared" si="709"/>
        <v/>
      </c>
      <c r="AF4321" s="69" t="str">
        <f t="shared" si="710"/>
        <v/>
      </c>
      <c r="AG4321" s="69" t="str">
        <f t="shared" si="711"/>
        <v/>
      </c>
      <c r="AH4321" s="69" t="str">
        <f t="shared" si="712"/>
        <v/>
      </c>
      <c r="AI4321" s="69" t="str">
        <f t="shared" si="713"/>
        <v/>
      </c>
      <c r="AJ4321" s="69" t="str">
        <f t="shared" si="714"/>
        <v/>
      </c>
      <c r="AK4321" s="69" t="str">
        <f t="shared" si="715"/>
        <v/>
      </c>
      <c r="AL4321" s="69">
        <f t="shared" si="716"/>
        <v>0</v>
      </c>
      <c r="AM4321" s="69"/>
    </row>
    <row r="4322" spans="29:39">
      <c r="AC4322" s="69" t="str">
        <f t="shared" si="707"/>
        <v/>
      </c>
      <c r="AD4322" s="69" t="str">
        <f t="shared" si="708"/>
        <v/>
      </c>
      <c r="AE4322" s="69" t="str">
        <f t="shared" si="709"/>
        <v/>
      </c>
      <c r="AF4322" s="69" t="str">
        <f t="shared" si="710"/>
        <v/>
      </c>
      <c r="AG4322" s="69" t="str">
        <f t="shared" si="711"/>
        <v/>
      </c>
      <c r="AH4322" s="69" t="str">
        <f t="shared" si="712"/>
        <v/>
      </c>
      <c r="AI4322" s="69" t="str">
        <f t="shared" si="713"/>
        <v/>
      </c>
      <c r="AJ4322" s="69" t="str">
        <f t="shared" si="714"/>
        <v/>
      </c>
      <c r="AK4322" s="69" t="str">
        <f t="shared" si="715"/>
        <v/>
      </c>
      <c r="AL4322" s="69">
        <f t="shared" si="716"/>
        <v>0</v>
      </c>
      <c r="AM4322" s="69"/>
    </row>
    <row r="4323" spans="29:39">
      <c r="AC4323" s="69" t="str">
        <f t="shared" si="707"/>
        <v/>
      </c>
      <c r="AD4323" s="69" t="str">
        <f t="shared" si="708"/>
        <v/>
      </c>
      <c r="AE4323" s="69" t="str">
        <f t="shared" si="709"/>
        <v/>
      </c>
      <c r="AF4323" s="69" t="str">
        <f t="shared" si="710"/>
        <v/>
      </c>
      <c r="AG4323" s="69" t="str">
        <f t="shared" si="711"/>
        <v/>
      </c>
      <c r="AH4323" s="69" t="str">
        <f t="shared" si="712"/>
        <v/>
      </c>
      <c r="AI4323" s="69" t="str">
        <f t="shared" si="713"/>
        <v/>
      </c>
      <c r="AJ4323" s="69" t="str">
        <f t="shared" si="714"/>
        <v/>
      </c>
      <c r="AK4323" s="69" t="str">
        <f t="shared" si="715"/>
        <v/>
      </c>
      <c r="AL4323" s="69">
        <f t="shared" si="716"/>
        <v>0</v>
      </c>
      <c r="AM4323" s="69"/>
    </row>
    <row r="4324" spans="29:39">
      <c r="AC4324" s="69" t="str">
        <f t="shared" si="707"/>
        <v/>
      </c>
      <c r="AD4324" s="69" t="str">
        <f t="shared" si="708"/>
        <v/>
      </c>
      <c r="AE4324" s="69" t="str">
        <f t="shared" si="709"/>
        <v/>
      </c>
      <c r="AF4324" s="69" t="str">
        <f t="shared" si="710"/>
        <v/>
      </c>
      <c r="AG4324" s="69" t="str">
        <f t="shared" si="711"/>
        <v/>
      </c>
      <c r="AH4324" s="69" t="str">
        <f t="shared" si="712"/>
        <v/>
      </c>
      <c r="AI4324" s="69" t="str">
        <f t="shared" si="713"/>
        <v/>
      </c>
      <c r="AJ4324" s="69" t="str">
        <f t="shared" si="714"/>
        <v/>
      </c>
      <c r="AK4324" s="69" t="str">
        <f t="shared" si="715"/>
        <v/>
      </c>
      <c r="AL4324" s="69">
        <f t="shared" si="716"/>
        <v>0</v>
      </c>
      <c r="AM4324" s="69"/>
    </row>
    <row r="4325" spans="29:39">
      <c r="AC4325" s="69" t="str">
        <f t="shared" si="707"/>
        <v/>
      </c>
      <c r="AD4325" s="69" t="str">
        <f t="shared" si="708"/>
        <v/>
      </c>
      <c r="AE4325" s="69" t="str">
        <f t="shared" si="709"/>
        <v/>
      </c>
      <c r="AF4325" s="69" t="str">
        <f t="shared" si="710"/>
        <v/>
      </c>
      <c r="AG4325" s="69" t="str">
        <f t="shared" si="711"/>
        <v/>
      </c>
      <c r="AH4325" s="69" t="str">
        <f t="shared" si="712"/>
        <v/>
      </c>
      <c r="AI4325" s="69" t="str">
        <f t="shared" si="713"/>
        <v/>
      </c>
      <c r="AJ4325" s="69" t="str">
        <f t="shared" si="714"/>
        <v/>
      </c>
      <c r="AK4325" s="69" t="str">
        <f t="shared" si="715"/>
        <v/>
      </c>
      <c r="AL4325" s="69">
        <f t="shared" si="716"/>
        <v>0</v>
      </c>
      <c r="AM4325" s="69"/>
    </row>
    <row r="4326" spans="29:39">
      <c r="AC4326" s="69" t="str">
        <f t="shared" si="707"/>
        <v/>
      </c>
      <c r="AD4326" s="69" t="str">
        <f t="shared" si="708"/>
        <v/>
      </c>
      <c r="AE4326" s="69" t="str">
        <f t="shared" si="709"/>
        <v/>
      </c>
      <c r="AF4326" s="69" t="str">
        <f t="shared" si="710"/>
        <v/>
      </c>
      <c r="AG4326" s="69" t="str">
        <f t="shared" si="711"/>
        <v/>
      </c>
      <c r="AH4326" s="69" t="str">
        <f t="shared" si="712"/>
        <v/>
      </c>
      <c r="AI4326" s="69" t="str">
        <f t="shared" si="713"/>
        <v/>
      </c>
      <c r="AJ4326" s="69" t="str">
        <f t="shared" si="714"/>
        <v/>
      </c>
      <c r="AK4326" s="69" t="str">
        <f t="shared" si="715"/>
        <v/>
      </c>
      <c r="AL4326" s="69">
        <f t="shared" si="716"/>
        <v>0</v>
      </c>
      <c r="AM4326" s="69"/>
    </row>
    <row r="4327" spans="29:39">
      <c r="AC4327" s="69" t="str">
        <f t="shared" si="707"/>
        <v/>
      </c>
      <c r="AD4327" s="69" t="str">
        <f t="shared" si="708"/>
        <v/>
      </c>
      <c r="AE4327" s="69" t="str">
        <f t="shared" si="709"/>
        <v/>
      </c>
      <c r="AF4327" s="69" t="str">
        <f t="shared" si="710"/>
        <v/>
      </c>
      <c r="AG4327" s="69" t="str">
        <f t="shared" si="711"/>
        <v/>
      </c>
      <c r="AH4327" s="69" t="str">
        <f t="shared" si="712"/>
        <v/>
      </c>
      <c r="AI4327" s="69" t="str">
        <f t="shared" si="713"/>
        <v/>
      </c>
      <c r="AJ4327" s="69" t="str">
        <f t="shared" si="714"/>
        <v/>
      </c>
      <c r="AK4327" s="69" t="str">
        <f t="shared" si="715"/>
        <v/>
      </c>
      <c r="AL4327" s="69">
        <f t="shared" si="716"/>
        <v>0</v>
      </c>
      <c r="AM4327" s="69"/>
    </row>
    <row r="4328" spans="29:39">
      <c r="AC4328" s="69" t="str">
        <f t="shared" si="707"/>
        <v/>
      </c>
      <c r="AD4328" s="69" t="str">
        <f t="shared" si="708"/>
        <v/>
      </c>
      <c r="AE4328" s="69" t="str">
        <f t="shared" si="709"/>
        <v/>
      </c>
      <c r="AF4328" s="69" t="str">
        <f t="shared" si="710"/>
        <v/>
      </c>
      <c r="AG4328" s="69" t="str">
        <f t="shared" si="711"/>
        <v/>
      </c>
      <c r="AH4328" s="69" t="str">
        <f t="shared" si="712"/>
        <v/>
      </c>
      <c r="AI4328" s="69" t="str">
        <f t="shared" si="713"/>
        <v/>
      </c>
      <c r="AJ4328" s="69" t="str">
        <f t="shared" si="714"/>
        <v/>
      </c>
      <c r="AK4328" s="69" t="str">
        <f t="shared" si="715"/>
        <v/>
      </c>
      <c r="AL4328" s="69">
        <f t="shared" si="716"/>
        <v>0</v>
      </c>
      <c r="AM4328" s="69"/>
    </row>
    <row r="4329" spans="29:39">
      <c r="AC4329" s="69" t="str">
        <f t="shared" si="707"/>
        <v/>
      </c>
      <c r="AD4329" s="69" t="str">
        <f t="shared" si="708"/>
        <v/>
      </c>
      <c r="AE4329" s="69" t="str">
        <f t="shared" si="709"/>
        <v/>
      </c>
      <c r="AF4329" s="69" t="str">
        <f t="shared" si="710"/>
        <v/>
      </c>
      <c r="AG4329" s="69" t="str">
        <f t="shared" si="711"/>
        <v/>
      </c>
      <c r="AH4329" s="69" t="str">
        <f t="shared" si="712"/>
        <v/>
      </c>
      <c r="AI4329" s="69" t="str">
        <f t="shared" si="713"/>
        <v/>
      </c>
      <c r="AJ4329" s="69" t="str">
        <f t="shared" si="714"/>
        <v/>
      </c>
      <c r="AK4329" s="69" t="str">
        <f t="shared" si="715"/>
        <v/>
      </c>
      <c r="AL4329" s="69">
        <f t="shared" si="716"/>
        <v>0</v>
      </c>
      <c r="AM4329" s="69"/>
    </row>
    <row r="4330" spans="29:39">
      <c r="AC4330" s="69" t="str">
        <f t="shared" si="707"/>
        <v/>
      </c>
      <c r="AD4330" s="69" t="str">
        <f t="shared" si="708"/>
        <v/>
      </c>
      <c r="AE4330" s="69" t="str">
        <f t="shared" si="709"/>
        <v/>
      </c>
      <c r="AF4330" s="69" t="str">
        <f t="shared" si="710"/>
        <v/>
      </c>
      <c r="AG4330" s="69" t="str">
        <f t="shared" si="711"/>
        <v/>
      </c>
      <c r="AH4330" s="69" t="str">
        <f t="shared" si="712"/>
        <v/>
      </c>
      <c r="AI4330" s="69" t="str">
        <f t="shared" si="713"/>
        <v/>
      </c>
      <c r="AJ4330" s="69" t="str">
        <f t="shared" si="714"/>
        <v/>
      </c>
      <c r="AK4330" s="69" t="str">
        <f t="shared" si="715"/>
        <v/>
      </c>
      <c r="AL4330" s="69">
        <f t="shared" si="716"/>
        <v>0</v>
      </c>
      <c r="AM4330" s="69"/>
    </row>
    <row r="4331" spans="29:39">
      <c r="AC4331" s="69" t="str">
        <f t="shared" si="707"/>
        <v/>
      </c>
      <c r="AD4331" s="69" t="str">
        <f t="shared" si="708"/>
        <v/>
      </c>
      <c r="AE4331" s="69" t="str">
        <f t="shared" si="709"/>
        <v/>
      </c>
      <c r="AF4331" s="69" t="str">
        <f t="shared" si="710"/>
        <v/>
      </c>
      <c r="AG4331" s="69" t="str">
        <f t="shared" si="711"/>
        <v/>
      </c>
      <c r="AH4331" s="69" t="str">
        <f t="shared" si="712"/>
        <v/>
      </c>
      <c r="AI4331" s="69" t="str">
        <f t="shared" si="713"/>
        <v/>
      </c>
      <c r="AJ4331" s="69" t="str">
        <f t="shared" si="714"/>
        <v/>
      </c>
      <c r="AK4331" s="69" t="str">
        <f t="shared" si="715"/>
        <v/>
      </c>
      <c r="AL4331" s="69">
        <f t="shared" si="716"/>
        <v>0</v>
      </c>
      <c r="AM4331" s="69"/>
    </row>
    <row r="4332" spans="29:39">
      <c r="AC4332" s="69" t="str">
        <f t="shared" si="707"/>
        <v/>
      </c>
      <c r="AD4332" s="69" t="str">
        <f t="shared" si="708"/>
        <v/>
      </c>
      <c r="AE4332" s="69" t="str">
        <f t="shared" si="709"/>
        <v/>
      </c>
      <c r="AF4332" s="69" t="str">
        <f t="shared" si="710"/>
        <v/>
      </c>
      <c r="AG4332" s="69" t="str">
        <f t="shared" si="711"/>
        <v/>
      </c>
      <c r="AH4332" s="69" t="str">
        <f t="shared" si="712"/>
        <v/>
      </c>
      <c r="AI4332" s="69" t="str">
        <f t="shared" si="713"/>
        <v/>
      </c>
      <c r="AJ4332" s="69" t="str">
        <f t="shared" si="714"/>
        <v/>
      </c>
      <c r="AK4332" s="69" t="str">
        <f t="shared" si="715"/>
        <v/>
      </c>
      <c r="AL4332" s="69">
        <f t="shared" si="716"/>
        <v>0</v>
      </c>
      <c r="AM4332" s="69"/>
    </row>
    <row r="4333" spans="29:39">
      <c r="AC4333" s="69" t="str">
        <f t="shared" si="707"/>
        <v/>
      </c>
      <c r="AD4333" s="69" t="str">
        <f t="shared" si="708"/>
        <v/>
      </c>
      <c r="AE4333" s="69" t="str">
        <f t="shared" si="709"/>
        <v/>
      </c>
      <c r="AF4333" s="69" t="str">
        <f t="shared" si="710"/>
        <v/>
      </c>
      <c r="AG4333" s="69" t="str">
        <f t="shared" si="711"/>
        <v/>
      </c>
      <c r="AH4333" s="69" t="str">
        <f t="shared" si="712"/>
        <v/>
      </c>
      <c r="AI4333" s="69" t="str">
        <f t="shared" si="713"/>
        <v/>
      </c>
      <c r="AJ4333" s="69" t="str">
        <f t="shared" si="714"/>
        <v/>
      </c>
      <c r="AK4333" s="69" t="str">
        <f t="shared" si="715"/>
        <v/>
      </c>
      <c r="AL4333" s="69">
        <f t="shared" si="716"/>
        <v>0</v>
      </c>
      <c r="AM4333" s="69"/>
    </row>
    <row r="4334" spans="29:39">
      <c r="AC4334" s="69" t="str">
        <f t="shared" si="707"/>
        <v/>
      </c>
      <c r="AD4334" s="69" t="str">
        <f t="shared" si="708"/>
        <v/>
      </c>
      <c r="AE4334" s="69" t="str">
        <f t="shared" si="709"/>
        <v/>
      </c>
      <c r="AF4334" s="69" t="str">
        <f t="shared" si="710"/>
        <v/>
      </c>
      <c r="AG4334" s="69" t="str">
        <f t="shared" si="711"/>
        <v/>
      </c>
      <c r="AH4334" s="69" t="str">
        <f t="shared" si="712"/>
        <v/>
      </c>
      <c r="AI4334" s="69" t="str">
        <f t="shared" si="713"/>
        <v/>
      </c>
      <c r="AJ4334" s="69" t="str">
        <f t="shared" si="714"/>
        <v/>
      </c>
      <c r="AK4334" s="69" t="str">
        <f t="shared" si="715"/>
        <v/>
      </c>
      <c r="AL4334" s="69">
        <f t="shared" si="716"/>
        <v>0</v>
      </c>
      <c r="AM4334" s="69"/>
    </row>
    <row r="4335" spans="29:39">
      <c r="AC4335" s="69" t="str">
        <f t="shared" si="707"/>
        <v/>
      </c>
      <c r="AD4335" s="69" t="str">
        <f t="shared" si="708"/>
        <v/>
      </c>
      <c r="AE4335" s="69" t="str">
        <f t="shared" si="709"/>
        <v/>
      </c>
      <c r="AF4335" s="69" t="str">
        <f t="shared" si="710"/>
        <v/>
      </c>
      <c r="AG4335" s="69" t="str">
        <f t="shared" si="711"/>
        <v/>
      </c>
      <c r="AH4335" s="69" t="str">
        <f t="shared" si="712"/>
        <v/>
      </c>
      <c r="AI4335" s="69" t="str">
        <f t="shared" si="713"/>
        <v/>
      </c>
      <c r="AJ4335" s="69" t="str">
        <f t="shared" si="714"/>
        <v/>
      </c>
      <c r="AK4335" s="69" t="str">
        <f t="shared" si="715"/>
        <v/>
      </c>
      <c r="AL4335" s="69">
        <f t="shared" si="716"/>
        <v>0</v>
      </c>
      <c r="AM4335" s="69"/>
    </row>
    <row r="4336" spans="29:39">
      <c r="AC4336" s="69" t="str">
        <f t="shared" si="707"/>
        <v/>
      </c>
      <c r="AD4336" s="69" t="str">
        <f t="shared" si="708"/>
        <v/>
      </c>
      <c r="AE4336" s="69" t="str">
        <f t="shared" si="709"/>
        <v/>
      </c>
      <c r="AF4336" s="69" t="str">
        <f t="shared" si="710"/>
        <v/>
      </c>
      <c r="AG4336" s="69" t="str">
        <f t="shared" si="711"/>
        <v/>
      </c>
      <c r="AH4336" s="69" t="str">
        <f t="shared" si="712"/>
        <v/>
      </c>
      <c r="AI4336" s="69" t="str">
        <f t="shared" si="713"/>
        <v/>
      </c>
      <c r="AJ4336" s="69" t="str">
        <f t="shared" si="714"/>
        <v/>
      </c>
      <c r="AK4336" s="69" t="str">
        <f t="shared" si="715"/>
        <v/>
      </c>
      <c r="AL4336" s="69">
        <f t="shared" si="716"/>
        <v>0</v>
      </c>
      <c r="AM4336" s="69"/>
    </row>
    <row r="4337" spans="29:39">
      <c r="AC4337" s="69" t="str">
        <f t="shared" si="707"/>
        <v/>
      </c>
      <c r="AD4337" s="69" t="str">
        <f t="shared" si="708"/>
        <v/>
      </c>
      <c r="AE4337" s="69" t="str">
        <f t="shared" si="709"/>
        <v/>
      </c>
      <c r="AF4337" s="69" t="str">
        <f t="shared" si="710"/>
        <v/>
      </c>
      <c r="AG4337" s="69" t="str">
        <f t="shared" si="711"/>
        <v/>
      </c>
      <c r="AH4337" s="69" t="str">
        <f t="shared" si="712"/>
        <v/>
      </c>
      <c r="AI4337" s="69" t="str">
        <f t="shared" si="713"/>
        <v/>
      </c>
      <c r="AJ4337" s="69" t="str">
        <f t="shared" si="714"/>
        <v/>
      </c>
      <c r="AK4337" s="69" t="str">
        <f t="shared" si="715"/>
        <v/>
      </c>
      <c r="AL4337" s="69">
        <f t="shared" si="716"/>
        <v>0</v>
      </c>
      <c r="AM4337" s="69"/>
    </row>
    <row r="4338" spans="29:39">
      <c r="AC4338" s="69" t="str">
        <f t="shared" si="707"/>
        <v/>
      </c>
      <c r="AD4338" s="69" t="str">
        <f t="shared" si="708"/>
        <v/>
      </c>
      <c r="AE4338" s="69" t="str">
        <f t="shared" si="709"/>
        <v/>
      </c>
      <c r="AF4338" s="69" t="str">
        <f t="shared" si="710"/>
        <v/>
      </c>
      <c r="AG4338" s="69" t="str">
        <f t="shared" si="711"/>
        <v/>
      </c>
      <c r="AH4338" s="69" t="str">
        <f t="shared" si="712"/>
        <v/>
      </c>
      <c r="AI4338" s="69" t="str">
        <f t="shared" si="713"/>
        <v/>
      </c>
      <c r="AJ4338" s="69" t="str">
        <f t="shared" si="714"/>
        <v/>
      </c>
      <c r="AK4338" s="69" t="str">
        <f t="shared" si="715"/>
        <v/>
      </c>
      <c r="AL4338" s="69">
        <f t="shared" si="716"/>
        <v>0</v>
      </c>
      <c r="AM4338" s="69"/>
    </row>
    <row r="4339" spans="29:39">
      <c r="AC4339" s="69" t="str">
        <f t="shared" si="707"/>
        <v/>
      </c>
      <c r="AD4339" s="69" t="str">
        <f t="shared" si="708"/>
        <v/>
      </c>
      <c r="AE4339" s="69" t="str">
        <f t="shared" si="709"/>
        <v/>
      </c>
      <c r="AF4339" s="69" t="str">
        <f t="shared" si="710"/>
        <v/>
      </c>
      <c r="AG4339" s="69" t="str">
        <f t="shared" si="711"/>
        <v/>
      </c>
      <c r="AH4339" s="69" t="str">
        <f t="shared" si="712"/>
        <v/>
      </c>
      <c r="AI4339" s="69" t="str">
        <f t="shared" si="713"/>
        <v/>
      </c>
      <c r="AJ4339" s="69" t="str">
        <f t="shared" si="714"/>
        <v/>
      </c>
      <c r="AK4339" s="69" t="str">
        <f t="shared" si="715"/>
        <v/>
      </c>
      <c r="AL4339" s="69">
        <f t="shared" si="716"/>
        <v>0</v>
      </c>
      <c r="AM4339" s="69"/>
    </row>
    <row r="4340" spans="29:39">
      <c r="AC4340" s="69" t="str">
        <f t="shared" si="707"/>
        <v/>
      </c>
      <c r="AD4340" s="69" t="str">
        <f t="shared" si="708"/>
        <v/>
      </c>
      <c r="AE4340" s="69" t="str">
        <f t="shared" si="709"/>
        <v/>
      </c>
      <c r="AF4340" s="69" t="str">
        <f t="shared" si="710"/>
        <v/>
      </c>
      <c r="AG4340" s="69" t="str">
        <f t="shared" si="711"/>
        <v/>
      </c>
      <c r="AH4340" s="69" t="str">
        <f t="shared" si="712"/>
        <v/>
      </c>
      <c r="AI4340" s="69" t="str">
        <f t="shared" si="713"/>
        <v/>
      </c>
      <c r="AJ4340" s="69" t="str">
        <f t="shared" si="714"/>
        <v/>
      </c>
      <c r="AK4340" s="69" t="str">
        <f t="shared" si="715"/>
        <v/>
      </c>
      <c r="AL4340" s="69">
        <f t="shared" si="716"/>
        <v>0</v>
      </c>
      <c r="AM4340" s="69"/>
    </row>
    <row r="4341" spans="29:39">
      <c r="AC4341" s="69" t="str">
        <f t="shared" si="707"/>
        <v/>
      </c>
      <c r="AD4341" s="69" t="str">
        <f t="shared" si="708"/>
        <v/>
      </c>
      <c r="AE4341" s="69" t="str">
        <f t="shared" si="709"/>
        <v/>
      </c>
      <c r="AF4341" s="69" t="str">
        <f t="shared" si="710"/>
        <v/>
      </c>
      <c r="AG4341" s="69" t="str">
        <f t="shared" si="711"/>
        <v/>
      </c>
      <c r="AH4341" s="69" t="str">
        <f t="shared" si="712"/>
        <v/>
      </c>
      <c r="AI4341" s="69" t="str">
        <f t="shared" si="713"/>
        <v/>
      </c>
      <c r="AJ4341" s="69" t="str">
        <f t="shared" si="714"/>
        <v/>
      </c>
      <c r="AK4341" s="69" t="str">
        <f t="shared" si="715"/>
        <v/>
      </c>
      <c r="AL4341" s="69">
        <f t="shared" si="716"/>
        <v>0</v>
      </c>
      <c r="AM4341" s="69"/>
    </row>
    <row r="4342" spans="29:39">
      <c r="AC4342" s="69" t="str">
        <f t="shared" si="707"/>
        <v/>
      </c>
      <c r="AD4342" s="69" t="str">
        <f t="shared" si="708"/>
        <v/>
      </c>
      <c r="AE4342" s="69" t="str">
        <f t="shared" si="709"/>
        <v/>
      </c>
      <c r="AF4342" s="69" t="str">
        <f t="shared" si="710"/>
        <v/>
      </c>
      <c r="AG4342" s="69" t="str">
        <f t="shared" si="711"/>
        <v/>
      </c>
      <c r="AH4342" s="69" t="str">
        <f t="shared" si="712"/>
        <v/>
      </c>
      <c r="AI4342" s="69" t="str">
        <f t="shared" si="713"/>
        <v/>
      </c>
      <c r="AJ4342" s="69" t="str">
        <f t="shared" si="714"/>
        <v/>
      </c>
      <c r="AK4342" s="69" t="str">
        <f t="shared" si="715"/>
        <v/>
      </c>
      <c r="AL4342" s="69">
        <f t="shared" si="716"/>
        <v>0</v>
      </c>
      <c r="AM4342" s="69"/>
    </row>
    <row r="4343" spans="29:39">
      <c r="AC4343" s="69" t="str">
        <f t="shared" si="707"/>
        <v/>
      </c>
      <c r="AD4343" s="69" t="str">
        <f t="shared" si="708"/>
        <v/>
      </c>
      <c r="AE4343" s="69" t="str">
        <f t="shared" si="709"/>
        <v/>
      </c>
      <c r="AF4343" s="69" t="str">
        <f t="shared" si="710"/>
        <v/>
      </c>
      <c r="AG4343" s="69" t="str">
        <f t="shared" si="711"/>
        <v/>
      </c>
      <c r="AH4343" s="69" t="str">
        <f t="shared" si="712"/>
        <v/>
      </c>
      <c r="AI4343" s="69" t="str">
        <f t="shared" si="713"/>
        <v/>
      </c>
      <c r="AJ4343" s="69" t="str">
        <f t="shared" si="714"/>
        <v/>
      </c>
      <c r="AK4343" s="69" t="str">
        <f t="shared" si="715"/>
        <v/>
      </c>
      <c r="AL4343" s="69">
        <f t="shared" si="716"/>
        <v>0</v>
      </c>
      <c r="AM4343" s="69"/>
    </row>
    <row r="4344" spans="29:39">
      <c r="AC4344" s="69" t="str">
        <f t="shared" si="707"/>
        <v/>
      </c>
      <c r="AD4344" s="69" t="str">
        <f t="shared" si="708"/>
        <v/>
      </c>
      <c r="AE4344" s="69" t="str">
        <f t="shared" si="709"/>
        <v/>
      </c>
      <c r="AF4344" s="69" t="str">
        <f t="shared" si="710"/>
        <v/>
      </c>
      <c r="AG4344" s="69" t="str">
        <f t="shared" si="711"/>
        <v/>
      </c>
      <c r="AH4344" s="69" t="str">
        <f t="shared" si="712"/>
        <v/>
      </c>
      <c r="AI4344" s="69" t="str">
        <f t="shared" si="713"/>
        <v/>
      </c>
      <c r="AJ4344" s="69" t="str">
        <f t="shared" si="714"/>
        <v/>
      </c>
      <c r="AK4344" s="69" t="str">
        <f t="shared" si="715"/>
        <v/>
      </c>
      <c r="AL4344" s="69">
        <f t="shared" si="716"/>
        <v>0</v>
      </c>
      <c r="AM4344" s="69"/>
    </row>
    <row r="4345" spans="29:39">
      <c r="AC4345" s="69" t="str">
        <f t="shared" si="707"/>
        <v/>
      </c>
      <c r="AD4345" s="69" t="str">
        <f t="shared" si="708"/>
        <v/>
      </c>
      <c r="AE4345" s="69" t="str">
        <f t="shared" si="709"/>
        <v/>
      </c>
      <c r="AF4345" s="69" t="str">
        <f t="shared" si="710"/>
        <v/>
      </c>
      <c r="AG4345" s="69" t="str">
        <f t="shared" si="711"/>
        <v/>
      </c>
      <c r="AH4345" s="69" t="str">
        <f t="shared" si="712"/>
        <v/>
      </c>
      <c r="AI4345" s="69" t="str">
        <f t="shared" si="713"/>
        <v/>
      </c>
      <c r="AJ4345" s="69" t="str">
        <f t="shared" si="714"/>
        <v/>
      </c>
      <c r="AK4345" s="69" t="str">
        <f t="shared" si="715"/>
        <v/>
      </c>
      <c r="AL4345" s="69">
        <f t="shared" si="716"/>
        <v>0</v>
      </c>
      <c r="AM4345" s="69"/>
    </row>
    <row r="4346" spans="29:39">
      <c r="AC4346" s="69" t="str">
        <f t="shared" si="707"/>
        <v/>
      </c>
      <c r="AD4346" s="69" t="str">
        <f t="shared" si="708"/>
        <v/>
      </c>
      <c r="AE4346" s="69" t="str">
        <f t="shared" si="709"/>
        <v/>
      </c>
      <c r="AF4346" s="69" t="str">
        <f t="shared" si="710"/>
        <v/>
      </c>
      <c r="AG4346" s="69" t="str">
        <f t="shared" si="711"/>
        <v/>
      </c>
      <c r="AH4346" s="69" t="str">
        <f t="shared" si="712"/>
        <v/>
      </c>
      <c r="AI4346" s="69" t="str">
        <f t="shared" si="713"/>
        <v/>
      </c>
      <c r="AJ4346" s="69" t="str">
        <f t="shared" si="714"/>
        <v/>
      </c>
      <c r="AK4346" s="69" t="str">
        <f t="shared" si="715"/>
        <v/>
      </c>
      <c r="AL4346" s="69">
        <f t="shared" si="716"/>
        <v>0</v>
      </c>
      <c r="AM4346" s="69"/>
    </row>
    <row r="4347" spans="29:39">
      <c r="AC4347" s="69" t="str">
        <f t="shared" si="707"/>
        <v/>
      </c>
      <c r="AD4347" s="69" t="str">
        <f t="shared" si="708"/>
        <v/>
      </c>
      <c r="AE4347" s="69" t="str">
        <f t="shared" si="709"/>
        <v/>
      </c>
      <c r="AF4347" s="69" t="str">
        <f t="shared" si="710"/>
        <v/>
      </c>
      <c r="AG4347" s="69" t="str">
        <f t="shared" si="711"/>
        <v/>
      </c>
      <c r="AH4347" s="69" t="str">
        <f t="shared" si="712"/>
        <v/>
      </c>
      <c r="AI4347" s="69" t="str">
        <f t="shared" si="713"/>
        <v/>
      </c>
      <c r="AJ4347" s="69" t="str">
        <f t="shared" si="714"/>
        <v/>
      </c>
      <c r="AK4347" s="69" t="str">
        <f t="shared" si="715"/>
        <v/>
      </c>
      <c r="AL4347" s="69">
        <f t="shared" si="716"/>
        <v>0</v>
      </c>
      <c r="AM4347" s="69"/>
    </row>
    <row r="4348" spans="29:39">
      <c r="AC4348" s="69" t="str">
        <f t="shared" si="707"/>
        <v/>
      </c>
      <c r="AD4348" s="69" t="str">
        <f t="shared" si="708"/>
        <v/>
      </c>
      <c r="AE4348" s="69" t="str">
        <f t="shared" si="709"/>
        <v/>
      </c>
      <c r="AF4348" s="69" t="str">
        <f t="shared" si="710"/>
        <v/>
      </c>
      <c r="AG4348" s="69" t="str">
        <f t="shared" si="711"/>
        <v/>
      </c>
      <c r="AH4348" s="69" t="str">
        <f t="shared" si="712"/>
        <v/>
      </c>
      <c r="AI4348" s="69" t="str">
        <f t="shared" si="713"/>
        <v/>
      </c>
      <c r="AJ4348" s="69" t="str">
        <f t="shared" si="714"/>
        <v/>
      </c>
      <c r="AK4348" s="69" t="str">
        <f t="shared" si="715"/>
        <v/>
      </c>
      <c r="AL4348" s="69">
        <f t="shared" si="716"/>
        <v>0</v>
      </c>
      <c r="AM4348" s="69"/>
    </row>
    <row r="4349" spans="29:39">
      <c r="AC4349" s="69" t="str">
        <f t="shared" si="707"/>
        <v/>
      </c>
      <c r="AD4349" s="69" t="str">
        <f t="shared" si="708"/>
        <v/>
      </c>
      <c r="AE4349" s="69" t="str">
        <f t="shared" si="709"/>
        <v/>
      </c>
      <c r="AF4349" s="69" t="str">
        <f t="shared" si="710"/>
        <v/>
      </c>
      <c r="AG4349" s="69" t="str">
        <f t="shared" si="711"/>
        <v/>
      </c>
      <c r="AH4349" s="69" t="str">
        <f t="shared" si="712"/>
        <v/>
      </c>
      <c r="AI4349" s="69" t="str">
        <f t="shared" si="713"/>
        <v/>
      </c>
      <c r="AJ4349" s="69" t="str">
        <f t="shared" si="714"/>
        <v/>
      </c>
      <c r="AK4349" s="69" t="str">
        <f t="shared" si="715"/>
        <v/>
      </c>
      <c r="AL4349" s="69">
        <f t="shared" si="716"/>
        <v>0</v>
      </c>
      <c r="AM4349" s="69"/>
    </row>
    <row r="4350" spans="29:39">
      <c r="AC4350" s="69" t="str">
        <f t="shared" si="707"/>
        <v/>
      </c>
      <c r="AD4350" s="69" t="str">
        <f t="shared" si="708"/>
        <v/>
      </c>
      <c r="AE4350" s="69" t="str">
        <f t="shared" si="709"/>
        <v/>
      </c>
      <c r="AF4350" s="69" t="str">
        <f t="shared" si="710"/>
        <v/>
      </c>
      <c r="AG4350" s="69" t="str">
        <f t="shared" si="711"/>
        <v/>
      </c>
      <c r="AH4350" s="69" t="str">
        <f t="shared" si="712"/>
        <v/>
      </c>
      <c r="AI4350" s="69" t="str">
        <f t="shared" si="713"/>
        <v/>
      </c>
      <c r="AJ4350" s="69" t="str">
        <f t="shared" si="714"/>
        <v/>
      </c>
      <c r="AK4350" s="69" t="str">
        <f t="shared" si="715"/>
        <v/>
      </c>
      <c r="AL4350" s="69">
        <f t="shared" si="716"/>
        <v>0</v>
      </c>
      <c r="AM4350" s="69"/>
    </row>
    <row r="4351" spans="29:39">
      <c r="AC4351" s="69" t="str">
        <f t="shared" si="707"/>
        <v/>
      </c>
      <c r="AD4351" s="69" t="str">
        <f t="shared" si="708"/>
        <v/>
      </c>
      <c r="AE4351" s="69" t="str">
        <f t="shared" si="709"/>
        <v/>
      </c>
      <c r="AF4351" s="69" t="str">
        <f t="shared" si="710"/>
        <v/>
      </c>
      <c r="AG4351" s="69" t="str">
        <f t="shared" si="711"/>
        <v/>
      </c>
      <c r="AH4351" s="69" t="str">
        <f t="shared" si="712"/>
        <v/>
      </c>
      <c r="AI4351" s="69" t="str">
        <f t="shared" si="713"/>
        <v/>
      </c>
      <c r="AJ4351" s="69" t="str">
        <f t="shared" si="714"/>
        <v/>
      </c>
      <c r="AK4351" s="69" t="str">
        <f t="shared" si="715"/>
        <v/>
      </c>
      <c r="AL4351" s="69">
        <f t="shared" si="716"/>
        <v>0</v>
      </c>
      <c r="AM4351" s="69"/>
    </row>
    <row r="4352" spans="29:39">
      <c r="AC4352" s="69" t="str">
        <f t="shared" si="707"/>
        <v/>
      </c>
      <c r="AD4352" s="69" t="str">
        <f t="shared" si="708"/>
        <v/>
      </c>
      <c r="AE4352" s="69" t="str">
        <f t="shared" si="709"/>
        <v/>
      </c>
      <c r="AF4352" s="69" t="str">
        <f t="shared" si="710"/>
        <v/>
      </c>
      <c r="AG4352" s="69" t="str">
        <f t="shared" si="711"/>
        <v/>
      </c>
      <c r="AH4352" s="69" t="str">
        <f t="shared" si="712"/>
        <v/>
      </c>
      <c r="AI4352" s="69" t="str">
        <f t="shared" si="713"/>
        <v/>
      </c>
      <c r="AJ4352" s="69" t="str">
        <f t="shared" si="714"/>
        <v/>
      </c>
      <c r="AK4352" s="69" t="str">
        <f t="shared" si="715"/>
        <v/>
      </c>
      <c r="AL4352" s="69">
        <f t="shared" si="716"/>
        <v>0</v>
      </c>
      <c r="AM4352" s="69"/>
    </row>
    <row r="4353" spans="29:39">
      <c r="AC4353" s="69" t="str">
        <f t="shared" si="707"/>
        <v/>
      </c>
      <c r="AD4353" s="69" t="str">
        <f t="shared" si="708"/>
        <v/>
      </c>
      <c r="AE4353" s="69" t="str">
        <f t="shared" si="709"/>
        <v/>
      </c>
      <c r="AF4353" s="69" t="str">
        <f t="shared" si="710"/>
        <v/>
      </c>
      <c r="AG4353" s="69" t="str">
        <f t="shared" si="711"/>
        <v/>
      </c>
      <c r="AH4353" s="69" t="str">
        <f t="shared" si="712"/>
        <v/>
      </c>
      <c r="AI4353" s="69" t="str">
        <f t="shared" si="713"/>
        <v/>
      </c>
      <c r="AJ4353" s="69" t="str">
        <f t="shared" si="714"/>
        <v/>
      </c>
      <c r="AK4353" s="69" t="str">
        <f t="shared" si="715"/>
        <v/>
      </c>
      <c r="AL4353" s="69">
        <f t="shared" si="716"/>
        <v>0</v>
      </c>
      <c r="AM4353" s="69"/>
    </row>
    <row r="4354" spans="29:39">
      <c r="AC4354" s="69" t="str">
        <f t="shared" si="707"/>
        <v/>
      </c>
      <c r="AD4354" s="69" t="str">
        <f t="shared" si="708"/>
        <v/>
      </c>
      <c r="AE4354" s="69" t="str">
        <f t="shared" si="709"/>
        <v/>
      </c>
      <c r="AF4354" s="69" t="str">
        <f t="shared" si="710"/>
        <v/>
      </c>
      <c r="AG4354" s="69" t="str">
        <f t="shared" si="711"/>
        <v/>
      </c>
      <c r="AH4354" s="69" t="str">
        <f t="shared" si="712"/>
        <v/>
      </c>
      <c r="AI4354" s="69" t="str">
        <f t="shared" si="713"/>
        <v/>
      </c>
      <c r="AJ4354" s="69" t="str">
        <f t="shared" si="714"/>
        <v/>
      </c>
      <c r="AK4354" s="69" t="str">
        <f t="shared" si="715"/>
        <v/>
      </c>
      <c r="AL4354" s="69">
        <f t="shared" si="716"/>
        <v>0</v>
      </c>
      <c r="AM4354" s="69"/>
    </row>
    <row r="4355" spans="29:39">
      <c r="AC4355" s="69" t="str">
        <f t="shared" si="707"/>
        <v/>
      </c>
      <c r="AD4355" s="69" t="str">
        <f t="shared" si="708"/>
        <v/>
      </c>
      <c r="AE4355" s="69" t="str">
        <f t="shared" si="709"/>
        <v/>
      </c>
      <c r="AF4355" s="69" t="str">
        <f t="shared" si="710"/>
        <v/>
      </c>
      <c r="AG4355" s="69" t="str">
        <f t="shared" si="711"/>
        <v/>
      </c>
      <c r="AH4355" s="69" t="str">
        <f t="shared" si="712"/>
        <v/>
      </c>
      <c r="AI4355" s="69" t="str">
        <f t="shared" si="713"/>
        <v/>
      </c>
      <c r="AJ4355" s="69" t="str">
        <f t="shared" si="714"/>
        <v/>
      </c>
      <c r="AK4355" s="69" t="str">
        <f t="shared" si="715"/>
        <v/>
      </c>
      <c r="AL4355" s="69">
        <f t="shared" si="716"/>
        <v>0</v>
      </c>
      <c r="AM4355" s="69"/>
    </row>
    <row r="4356" spans="29:39">
      <c r="AC4356" s="69" t="str">
        <f t="shared" si="707"/>
        <v/>
      </c>
      <c r="AD4356" s="69" t="str">
        <f t="shared" si="708"/>
        <v/>
      </c>
      <c r="AE4356" s="69" t="str">
        <f t="shared" si="709"/>
        <v/>
      </c>
      <c r="AF4356" s="69" t="str">
        <f t="shared" si="710"/>
        <v/>
      </c>
      <c r="AG4356" s="69" t="str">
        <f t="shared" si="711"/>
        <v/>
      </c>
      <c r="AH4356" s="69" t="str">
        <f t="shared" si="712"/>
        <v/>
      </c>
      <c r="AI4356" s="69" t="str">
        <f t="shared" si="713"/>
        <v/>
      </c>
      <c r="AJ4356" s="69" t="str">
        <f t="shared" si="714"/>
        <v/>
      </c>
      <c r="AK4356" s="69" t="str">
        <f t="shared" si="715"/>
        <v/>
      </c>
      <c r="AL4356" s="69">
        <f t="shared" si="716"/>
        <v>0</v>
      </c>
      <c r="AM4356" s="69"/>
    </row>
    <row r="4357" spans="29:39">
      <c r="AC4357" s="69" t="str">
        <f t="shared" si="707"/>
        <v/>
      </c>
      <c r="AD4357" s="69" t="str">
        <f t="shared" si="708"/>
        <v/>
      </c>
      <c r="AE4357" s="69" t="str">
        <f t="shared" si="709"/>
        <v/>
      </c>
      <c r="AF4357" s="69" t="str">
        <f t="shared" si="710"/>
        <v/>
      </c>
      <c r="AG4357" s="69" t="str">
        <f t="shared" si="711"/>
        <v/>
      </c>
      <c r="AH4357" s="69" t="str">
        <f t="shared" si="712"/>
        <v/>
      </c>
      <c r="AI4357" s="69" t="str">
        <f t="shared" si="713"/>
        <v/>
      </c>
      <c r="AJ4357" s="69" t="str">
        <f t="shared" si="714"/>
        <v/>
      </c>
      <c r="AK4357" s="69" t="str">
        <f t="shared" si="715"/>
        <v/>
      </c>
      <c r="AL4357" s="69">
        <f t="shared" si="716"/>
        <v>0</v>
      </c>
      <c r="AM4357" s="69"/>
    </row>
    <row r="4358" spans="29:39">
      <c r="AC4358" s="69" t="str">
        <f t="shared" si="707"/>
        <v/>
      </c>
      <c r="AD4358" s="69" t="str">
        <f t="shared" si="708"/>
        <v/>
      </c>
      <c r="AE4358" s="69" t="str">
        <f t="shared" si="709"/>
        <v/>
      </c>
      <c r="AF4358" s="69" t="str">
        <f t="shared" si="710"/>
        <v/>
      </c>
      <c r="AG4358" s="69" t="str">
        <f t="shared" si="711"/>
        <v/>
      </c>
      <c r="AH4358" s="69" t="str">
        <f t="shared" si="712"/>
        <v/>
      </c>
      <c r="AI4358" s="69" t="str">
        <f t="shared" si="713"/>
        <v/>
      </c>
      <c r="AJ4358" s="69" t="str">
        <f t="shared" si="714"/>
        <v/>
      </c>
      <c r="AK4358" s="69" t="str">
        <f t="shared" si="715"/>
        <v/>
      </c>
      <c r="AL4358" s="69">
        <f t="shared" si="716"/>
        <v>0</v>
      </c>
      <c r="AM4358" s="69"/>
    </row>
    <row r="4359" spans="29:39">
      <c r="AC4359" s="69" t="str">
        <f t="shared" si="707"/>
        <v/>
      </c>
      <c r="AD4359" s="69" t="str">
        <f t="shared" si="708"/>
        <v/>
      </c>
      <c r="AE4359" s="69" t="str">
        <f t="shared" si="709"/>
        <v/>
      </c>
      <c r="AF4359" s="69" t="str">
        <f t="shared" si="710"/>
        <v/>
      </c>
      <c r="AG4359" s="69" t="str">
        <f t="shared" si="711"/>
        <v/>
      </c>
      <c r="AH4359" s="69" t="str">
        <f t="shared" si="712"/>
        <v/>
      </c>
      <c r="AI4359" s="69" t="str">
        <f t="shared" si="713"/>
        <v/>
      </c>
      <c r="AJ4359" s="69" t="str">
        <f t="shared" si="714"/>
        <v/>
      </c>
      <c r="AK4359" s="69" t="str">
        <f t="shared" si="715"/>
        <v/>
      </c>
      <c r="AL4359" s="69">
        <f t="shared" si="716"/>
        <v>0</v>
      </c>
      <c r="AM4359" s="69"/>
    </row>
    <row r="4360" spans="29:39">
      <c r="AC4360" s="69" t="str">
        <f t="shared" si="707"/>
        <v/>
      </c>
      <c r="AD4360" s="69" t="str">
        <f t="shared" si="708"/>
        <v/>
      </c>
      <c r="AE4360" s="69" t="str">
        <f t="shared" si="709"/>
        <v/>
      </c>
      <c r="AF4360" s="69" t="str">
        <f t="shared" si="710"/>
        <v/>
      </c>
      <c r="AG4360" s="69" t="str">
        <f t="shared" si="711"/>
        <v/>
      </c>
      <c r="AH4360" s="69" t="str">
        <f t="shared" si="712"/>
        <v/>
      </c>
      <c r="AI4360" s="69" t="str">
        <f t="shared" si="713"/>
        <v/>
      </c>
      <c r="AJ4360" s="69" t="str">
        <f t="shared" si="714"/>
        <v/>
      </c>
      <c r="AK4360" s="69" t="str">
        <f t="shared" si="715"/>
        <v/>
      </c>
      <c r="AL4360" s="69">
        <f t="shared" si="716"/>
        <v>0</v>
      </c>
      <c r="AM4360" s="69"/>
    </row>
    <row r="4361" spans="29:39">
      <c r="AC4361" s="69" t="str">
        <f t="shared" si="707"/>
        <v/>
      </c>
      <c r="AD4361" s="69" t="str">
        <f t="shared" si="708"/>
        <v/>
      </c>
      <c r="AE4361" s="69" t="str">
        <f t="shared" si="709"/>
        <v/>
      </c>
      <c r="AF4361" s="69" t="str">
        <f t="shared" si="710"/>
        <v/>
      </c>
      <c r="AG4361" s="69" t="str">
        <f t="shared" si="711"/>
        <v/>
      </c>
      <c r="AH4361" s="69" t="str">
        <f t="shared" si="712"/>
        <v/>
      </c>
      <c r="AI4361" s="69" t="str">
        <f t="shared" si="713"/>
        <v/>
      </c>
      <c r="AJ4361" s="69" t="str">
        <f t="shared" si="714"/>
        <v/>
      </c>
      <c r="AK4361" s="69" t="str">
        <f t="shared" si="715"/>
        <v/>
      </c>
      <c r="AL4361" s="69">
        <f t="shared" si="716"/>
        <v>0</v>
      </c>
      <c r="AM4361" s="69"/>
    </row>
    <row r="4362" spans="29:39">
      <c r="AC4362" s="69" t="str">
        <f t="shared" si="707"/>
        <v/>
      </c>
      <c r="AD4362" s="69" t="str">
        <f t="shared" si="708"/>
        <v/>
      </c>
      <c r="AE4362" s="69" t="str">
        <f t="shared" si="709"/>
        <v/>
      </c>
      <c r="AF4362" s="69" t="str">
        <f t="shared" si="710"/>
        <v/>
      </c>
      <c r="AG4362" s="69" t="str">
        <f t="shared" si="711"/>
        <v/>
      </c>
      <c r="AH4362" s="69" t="str">
        <f t="shared" si="712"/>
        <v/>
      </c>
      <c r="AI4362" s="69" t="str">
        <f t="shared" si="713"/>
        <v/>
      </c>
      <c r="AJ4362" s="69" t="str">
        <f t="shared" si="714"/>
        <v/>
      </c>
      <c r="AK4362" s="69" t="str">
        <f t="shared" si="715"/>
        <v/>
      </c>
      <c r="AL4362" s="69">
        <f t="shared" si="716"/>
        <v>0</v>
      </c>
      <c r="AM4362" s="69"/>
    </row>
    <row r="4363" spans="29:39">
      <c r="AC4363" s="69" t="str">
        <f t="shared" si="707"/>
        <v/>
      </c>
      <c r="AD4363" s="69" t="str">
        <f t="shared" si="708"/>
        <v/>
      </c>
      <c r="AE4363" s="69" t="str">
        <f t="shared" si="709"/>
        <v/>
      </c>
      <c r="AF4363" s="69" t="str">
        <f t="shared" si="710"/>
        <v/>
      </c>
      <c r="AG4363" s="69" t="str">
        <f t="shared" si="711"/>
        <v/>
      </c>
      <c r="AH4363" s="69" t="str">
        <f t="shared" si="712"/>
        <v/>
      </c>
      <c r="AI4363" s="69" t="str">
        <f t="shared" si="713"/>
        <v/>
      </c>
      <c r="AJ4363" s="69" t="str">
        <f t="shared" si="714"/>
        <v/>
      </c>
      <c r="AK4363" s="69" t="str">
        <f t="shared" si="715"/>
        <v/>
      </c>
      <c r="AL4363" s="69">
        <f t="shared" si="716"/>
        <v>0</v>
      </c>
      <c r="AM4363" s="69"/>
    </row>
    <row r="4364" spans="29:39">
      <c r="AC4364" s="69" t="str">
        <f t="shared" si="707"/>
        <v/>
      </c>
      <c r="AD4364" s="69" t="str">
        <f t="shared" si="708"/>
        <v/>
      </c>
      <c r="AE4364" s="69" t="str">
        <f t="shared" si="709"/>
        <v/>
      </c>
      <c r="AF4364" s="69" t="str">
        <f t="shared" si="710"/>
        <v/>
      </c>
      <c r="AG4364" s="69" t="str">
        <f t="shared" si="711"/>
        <v/>
      </c>
      <c r="AH4364" s="69" t="str">
        <f t="shared" si="712"/>
        <v/>
      </c>
      <c r="AI4364" s="69" t="str">
        <f t="shared" si="713"/>
        <v/>
      </c>
      <c r="AJ4364" s="69" t="str">
        <f t="shared" si="714"/>
        <v/>
      </c>
      <c r="AK4364" s="69" t="str">
        <f t="shared" si="715"/>
        <v/>
      </c>
      <c r="AL4364" s="69">
        <f t="shared" si="716"/>
        <v>0</v>
      </c>
      <c r="AM4364" s="69"/>
    </row>
    <row r="4365" spans="29:39">
      <c r="AC4365" s="69" t="str">
        <f t="shared" si="707"/>
        <v/>
      </c>
      <c r="AD4365" s="69" t="str">
        <f t="shared" si="708"/>
        <v/>
      </c>
      <c r="AE4365" s="69" t="str">
        <f t="shared" si="709"/>
        <v/>
      </c>
      <c r="AF4365" s="69" t="str">
        <f t="shared" si="710"/>
        <v/>
      </c>
      <c r="AG4365" s="69" t="str">
        <f t="shared" si="711"/>
        <v/>
      </c>
      <c r="AH4365" s="69" t="str">
        <f t="shared" si="712"/>
        <v/>
      </c>
      <c r="AI4365" s="69" t="str">
        <f t="shared" si="713"/>
        <v/>
      </c>
      <c r="AJ4365" s="69" t="str">
        <f t="shared" si="714"/>
        <v/>
      </c>
      <c r="AK4365" s="69" t="str">
        <f t="shared" si="715"/>
        <v/>
      </c>
      <c r="AL4365" s="69">
        <f t="shared" si="716"/>
        <v>0</v>
      </c>
      <c r="AM4365" s="69"/>
    </row>
    <row r="4366" spans="29:39">
      <c r="AC4366" s="69" t="str">
        <f t="shared" si="707"/>
        <v/>
      </c>
      <c r="AD4366" s="69" t="str">
        <f t="shared" si="708"/>
        <v/>
      </c>
      <c r="AE4366" s="69" t="str">
        <f t="shared" si="709"/>
        <v/>
      </c>
      <c r="AF4366" s="69" t="str">
        <f t="shared" si="710"/>
        <v/>
      </c>
      <c r="AG4366" s="69" t="str">
        <f t="shared" si="711"/>
        <v/>
      </c>
      <c r="AH4366" s="69" t="str">
        <f t="shared" si="712"/>
        <v/>
      </c>
      <c r="AI4366" s="69" t="str">
        <f t="shared" si="713"/>
        <v/>
      </c>
      <c r="AJ4366" s="69" t="str">
        <f t="shared" si="714"/>
        <v/>
      </c>
      <c r="AK4366" s="69" t="str">
        <f t="shared" si="715"/>
        <v/>
      </c>
      <c r="AL4366" s="69">
        <f t="shared" si="716"/>
        <v>0</v>
      </c>
      <c r="AM4366" s="69"/>
    </row>
    <row r="4367" spans="29:39">
      <c r="AC4367" s="69" t="str">
        <f t="shared" si="707"/>
        <v/>
      </c>
      <c r="AD4367" s="69" t="str">
        <f t="shared" si="708"/>
        <v/>
      </c>
      <c r="AE4367" s="69" t="str">
        <f t="shared" si="709"/>
        <v/>
      </c>
      <c r="AF4367" s="69" t="str">
        <f t="shared" si="710"/>
        <v/>
      </c>
      <c r="AG4367" s="69" t="str">
        <f t="shared" si="711"/>
        <v/>
      </c>
      <c r="AH4367" s="69" t="str">
        <f t="shared" si="712"/>
        <v/>
      </c>
      <c r="AI4367" s="69" t="str">
        <f t="shared" si="713"/>
        <v/>
      </c>
      <c r="AJ4367" s="69" t="str">
        <f t="shared" si="714"/>
        <v/>
      </c>
      <c r="AK4367" s="69" t="str">
        <f t="shared" si="715"/>
        <v/>
      </c>
      <c r="AL4367" s="69">
        <f t="shared" si="716"/>
        <v>0</v>
      </c>
      <c r="AM4367" s="69"/>
    </row>
    <row r="4368" spans="29:39">
      <c r="AC4368" s="69" t="str">
        <f t="shared" si="707"/>
        <v/>
      </c>
      <c r="AD4368" s="69" t="str">
        <f t="shared" si="708"/>
        <v/>
      </c>
      <c r="AE4368" s="69" t="str">
        <f t="shared" si="709"/>
        <v/>
      </c>
      <c r="AF4368" s="69" t="str">
        <f t="shared" si="710"/>
        <v/>
      </c>
      <c r="AG4368" s="69" t="str">
        <f t="shared" si="711"/>
        <v/>
      </c>
      <c r="AH4368" s="69" t="str">
        <f t="shared" si="712"/>
        <v/>
      </c>
      <c r="AI4368" s="69" t="str">
        <f t="shared" si="713"/>
        <v/>
      </c>
      <c r="AJ4368" s="69" t="str">
        <f t="shared" si="714"/>
        <v/>
      </c>
      <c r="AK4368" s="69" t="str">
        <f t="shared" si="715"/>
        <v/>
      </c>
      <c r="AL4368" s="69">
        <f t="shared" si="716"/>
        <v>0</v>
      </c>
      <c r="AM4368" s="69"/>
    </row>
    <row r="4369" spans="29:39">
      <c r="AC4369" s="69" t="str">
        <f t="shared" ref="AC4369:AC4432" si="717">IF(LEFT(Q4369,1)="&lt;",1*MID(Q4369,2,LEN(Q4369)-1),"")</f>
        <v/>
      </c>
      <c r="AD4369" s="69" t="str">
        <f t="shared" ref="AD4369:AD4432" si="718">IF(LEFT(R4369,1)="&lt;",1*MID(R4369,2,LEN(R4369)-1),"")</f>
        <v/>
      </c>
      <c r="AE4369" s="69" t="str">
        <f t="shared" ref="AE4369:AE4432" si="719">IF(LEFT(S4369,1)="&lt;",1*MID(S4369,2,LEN(S4369)-1),"")</f>
        <v/>
      </c>
      <c r="AF4369" s="69" t="str">
        <f t="shared" ref="AF4369:AF4432" si="720">IF(LEFT(T4369,1)="&lt;",1*MID(T4369,2,LEN(T4369)-1),"")</f>
        <v/>
      </c>
      <c r="AG4369" s="69" t="str">
        <f t="shared" ref="AG4369:AG4432" si="721">IF(LEFT(U4369,1)="&lt;",1*MID(U4369,2,LEN(U4369)-1),"")</f>
        <v/>
      </c>
      <c r="AH4369" s="69" t="str">
        <f t="shared" ref="AH4369:AH4432" si="722">IF(LEFT(V4369,1)="&lt;",1*MID(V4369,2,LEN(V4369)-1),"")</f>
        <v/>
      </c>
      <c r="AI4369" s="69" t="str">
        <f t="shared" ref="AI4369:AI4432" si="723">IF(LEFT(W4369,1)="&lt;",1*MID(W4369,2,LEN(W4369)-1),"")</f>
        <v/>
      </c>
      <c r="AJ4369" s="69" t="str">
        <f t="shared" ref="AJ4369:AJ4432" si="724">IF(LEFT(X4369,1)="&lt;",1*MID(X4369,2,LEN(X4369)-1),"")</f>
        <v/>
      </c>
      <c r="AK4369" s="69" t="str">
        <f t="shared" ref="AK4369:AK4432" si="725">IF(LEFT(Y4369,1)="&lt;",1*MID(Y4369,2,LEN(Y4369)-1),"")</f>
        <v/>
      </c>
      <c r="AL4369" s="69">
        <f t="shared" ref="AL4369:AL4432" si="726">SUM(AC4369:AK4369)</f>
        <v>0</v>
      </c>
      <c r="AM4369" s="69"/>
    </row>
    <row r="4370" spans="29:39">
      <c r="AC4370" s="69" t="str">
        <f t="shared" si="717"/>
        <v/>
      </c>
      <c r="AD4370" s="69" t="str">
        <f t="shared" si="718"/>
        <v/>
      </c>
      <c r="AE4370" s="69" t="str">
        <f t="shared" si="719"/>
        <v/>
      </c>
      <c r="AF4370" s="69" t="str">
        <f t="shared" si="720"/>
        <v/>
      </c>
      <c r="AG4370" s="69" t="str">
        <f t="shared" si="721"/>
        <v/>
      </c>
      <c r="AH4370" s="69" t="str">
        <f t="shared" si="722"/>
        <v/>
      </c>
      <c r="AI4370" s="69" t="str">
        <f t="shared" si="723"/>
        <v/>
      </c>
      <c r="AJ4370" s="69" t="str">
        <f t="shared" si="724"/>
        <v/>
      </c>
      <c r="AK4370" s="69" t="str">
        <f t="shared" si="725"/>
        <v/>
      </c>
      <c r="AL4370" s="69">
        <f t="shared" si="726"/>
        <v>0</v>
      </c>
      <c r="AM4370" s="69"/>
    </row>
    <row r="4371" spans="29:39">
      <c r="AC4371" s="69" t="str">
        <f t="shared" si="717"/>
        <v/>
      </c>
      <c r="AD4371" s="69" t="str">
        <f t="shared" si="718"/>
        <v/>
      </c>
      <c r="AE4371" s="69" t="str">
        <f t="shared" si="719"/>
        <v/>
      </c>
      <c r="AF4371" s="69" t="str">
        <f t="shared" si="720"/>
        <v/>
      </c>
      <c r="AG4371" s="69" t="str">
        <f t="shared" si="721"/>
        <v/>
      </c>
      <c r="AH4371" s="69" t="str">
        <f t="shared" si="722"/>
        <v/>
      </c>
      <c r="AI4371" s="69" t="str">
        <f t="shared" si="723"/>
        <v/>
      </c>
      <c r="AJ4371" s="69" t="str">
        <f t="shared" si="724"/>
        <v/>
      </c>
      <c r="AK4371" s="69" t="str">
        <f t="shared" si="725"/>
        <v/>
      </c>
      <c r="AL4371" s="69">
        <f t="shared" si="726"/>
        <v>0</v>
      </c>
      <c r="AM4371" s="69"/>
    </row>
    <row r="4372" spans="29:39">
      <c r="AC4372" s="69" t="str">
        <f t="shared" si="717"/>
        <v/>
      </c>
      <c r="AD4372" s="69" t="str">
        <f t="shared" si="718"/>
        <v/>
      </c>
      <c r="AE4372" s="69" t="str">
        <f t="shared" si="719"/>
        <v/>
      </c>
      <c r="AF4372" s="69" t="str">
        <f t="shared" si="720"/>
        <v/>
      </c>
      <c r="AG4372" s="69" t="str">
        <f t="shared" si="721"/>
        <v/>
      </c>
      <c r="AH4372" s="69" t="str">
        <f t="shared" si="722"/>
        <v/>
      </c>
      <c r="AI4372" s="69" t="str">
        <f t="shared" si="723"/>
        <v/>
      </c>
      <c r="AJ4372" s="69" t="str">
        <f t="shared" si="724"/>
        <v/>
      </c>
      <c r="AK4372" s="69" t="str">
        <f t="shared" si="725"/>
        <v/>
      </c>
      <c r="AL4372" s="69">
        <f t="shared" si="726"/>
        <v>0</v>
      </c>
      <c r="AM4372" s="69"/>
    </row>
    <row r="4373" spans="29:39">
      <c r="AC4373" s="69" t="str">
        <f t="shared" si="717"/>
        <v/>
      </c>
      <c r="AD4373" s="69" t="str">
        <f t="shared" si="718"/>
        <v/>
      </c>
      <c r="AE4373" s="69" t="str">
        <f t="shared" si="719"/>
        <v/>
      </c>
      <c r="AF4373" s="69" t="str">
        <f t="shared" si="720"/>
        <v/>
      </c>
      <c r="AG4373" s="69" t="str">
        <f t="shared" si="721"/>
        <v/>
      </c>
      <c r="AH4373" s="69" t="str">
        <f t="shared" si="722"/>
        <v/>
      </c>
      <c r="AI4373" s="69" t="str">
        <f t="shared" si="723"/>
        <v/>
      </c>
      <c r="AJ4373" s="69" t="str">
        <f t="shared" si="724"/>
        <v/>
      </c>
      <c r="AK4373" s="69" t="str">
        <f t="shared" si="725"/>
        <v/>
      </c>
      <c r="AL4373" s="69">
        <f t="shared" si="726"/>
        <v>0</v>
      </c>
      <c r="AM4373" s="69"/>
    </row>
    <row r="4374" spans="29:39">
      <c r="AC4374" s="69" t="str">
        <f t="shared" si="717"/>
        <v/>
      </c>
      <c r="AD4374" s="69" t="str">
        <f t="shared" si="718"/>
        <v/>
      </c>
      <c r="AE4374" s="69" t="str">
        <f t="shared" si="719"/>
        <v/>
      </c>
      <c r="AF4374" s="69" t="str">
        <f t="shared" si="720"/>
        <v/>
      </c>
      <c r="AG4374" s="69" t="str">
        <f t="shared" si="721"/>
        <v/>
      </c>
      <c r="AH4374" s="69" t="str">
        <f t="shared" si="722"/>
        <v/>
      </c>
      <c r="AI4374" s="69" t="str">
        <f t="shared" si="723"/>
        <v/>
      </c>
      <c r="AJ4374" s="69" t="str">
        <f t="shared" si="724"/>
        <v/>
      </c>
      <c r="AK4374" s="69" t="str">
        <f t="shared" si="725"/>
        <v/>
      </c>
      <c r="AL4374" s="69">
        <f t="shared" si="726"/>
        <v>0</v>
      </c>
      <c r="AM4374" s="69"/>
    </row>
    <row r="4375" spans="29:39">
      <c r="AC4375" s="69" t="str">
        <f t="shared" si="717"/>
        <v/>
      </c>
      <c r="AD4375" s="69" t="str">
        <f t="shared" si="718"/>
        <v/>
      </c>
      <c r="AE4375" s="69" t="str">
        <f t="shared" si="719"/>
        <v/>
      </c>
      <c r="AF4375" s="69" t="str">
        <f t="shared" si="720"/>
        <v/>
      </c>
      <c r="AG4375" s="69" t="str">
        <f t="shared" si="721"/>
        <v/>
      </c>
      <c r="AH4375" s="69" t="str">
        <f t="shared" si="722"/>
        <v/>
      </c>
      <c r="AI4375" s="69" t="str">
        <f t="shared" si="723"/>
        <v/>
      </c>
      <c r="AJ4375" s="69" t="str">
        <f t="shared" si="724"/>
        <v/>
      </c>
      <c r="AK4375" s="69" t="str">
        <f t="shared" si="725"/>
        <v/>
      </c>
      <c r="AL4375" s="69">
        <f t="shared" si="726"/>
        <v>0</v>
      </c>
      <c r="AM4375" s="69"/>
    </row>
    <row r="4376" spans="29:39">
      <c r="AC4376" s="69" t="str">
        <f t="shared" si="717"/>
        <v/>
      </c>
      <c r="AD4376" s="69" t="str">
        <f t="shared" si="718"/>
        <v/>
      </c>
      <c r="AE4376" s="69" t="str">
        <f t="shared" si="719"/>
        <v/>
      </c>
      <c r="AF4376" s="69" t="str">
        <f t="shared" si="720"/>
        <v/>
      </c>
      <c r="AG4376" s="69" t="str">
        <f t="shared" si="721"/>
        <v/>
      </c>
      <c r="AH4376" s="69" t="str">
        <f t="shared" si="722"/>
        <v/>
      </c>
      <c r="AI4376" s="69" t="str">
        <f t="shared" si="723"/>
        <v/>
      </c>
      <c r="AJ4376" s="69" t="str">
        <f t="shared" si="724"/>
        <v/>
      </c>
      <c r="AK4376" s="69" t="str">
        <f t="shared" si="725"/>
        <v/>
      </c>
      <c r="AL4376" s="69">
        <f t="shared" si="726"/>
        <v>0</v>
      </c>
      <c r="AM4376" s="69"/>
    </row>
    <row r="4377" spans="29:39">
      <c r="AC4377" s="69" t="str">
        <f t="shared" si="717"/>
        <v/>
      </c>
      <c r="AD4377" s="69" t="str">
        <f t="shared" si="718"/>
        <v/>
      </c>
      <c r="AE4377" s="69" t="str">
        <f t="shared" si="719"/>
        <v/>
      </c>
      <c r="AF4377" s="69" t="str">
        <f t="shared" si="720"/>
        <v/>
      </c>
      <c r="AG4377" s="69" t="str">
        <f t="shared" si="721"/>
        <v/>
      </c>
      <c r="AH4377" s="69" t="str">
        <f t="shared" si="722"/>
        <v/>
      </c>
      <c r="AI4377" s="69" t="str">
        <f t="shared" si="723"/>
        <v/>
      </c>
      <c r="AJ4377" s="69" t="str">
        <f t="shared" si="724"/>
        <v/>
      </c>
      <c r="AK4377" s="69" t="str">
        <f t="shared" si="725"/>
        <v/>
      </c>
      <c r="AL4377" s="69">
        <f t="shared" si="726"/>
        <v>0</v>
      </c>
      <c r="AM4377" s="69"/>
    </row>
    <row r="4378" spans="29:39">
      <c r="AC4378" s="69" t="str">
        <f t="shared" si="717"/>
        <v/>
      </c>
      <c r="AD4378" s="69" t="str">
        <f t="shared" si="718"/>
        <v/>
      </c>
      <c r="AE4378" s="69" t="str">
        <f t="shared" si="719"/>
        <v/>
      </c>
      <c r="AF4378" s="69" t="str">
        <f t="shared" si="720"/>
        <v/>
      </c>
      <c r="AG4378" s="69" t="str">
        <f t="shared" si="721"/>
        <v/>
      </c>
      <c r="AH4378" s="69" t="str">
        <f t="shared" si="722"/>
        <v/>
      </c>
      <c r="AI4378" s="69" t="str">
        <f t="shared" si="723"/>
        <v/>
      </c>
      <c r="AJ4378" s="69" t="str">
        <f t="shared" si="724"/>
        <v/>
      </c>
      <c r="AK4378" s="69" t="str">
        <f t="shared" si="725"/>
        <v/>
      </c>
      <c r="AL4378" s="69">
        <f t="shared" si="726"/>
        <v>0</v>
      </c>
      <c r="AM4378" s="69"/>
    </row>
    <row r="4379" spans="29:39">
      <c r="AC4379" s="69" t="str">
        <f t="shared" si="717"/>
        <v/>
      </c>
      <c r="AD4379" s="69" t="str">
        <f t="shared" si="718"/>
        <v/>
      </c>
      <c r="AE4379" s="69" t="str">
        <f t="shared" si="719"/>
        <v/>
      </c>
      <c r="AF4379" s="69" t="str">
        <f t="shared" si="720"/>
        <v/>
      </c>
      <c r="AG4379" s="69" t="str">
        <f t="shared" si="721"/>
        <v/>
      </c>
      <c r="AH4379" s="69" t="str">
        <f t="shared" si="722"/>
        <v/>
      </c>
      <c r="AI4379" s="69" t="str">
        <f t="shared" si="723"/>
        <v/>
      </c>
      <c r="AJ4379" s="69" t="str">
        <f t="shared" si="724"/>
        <v/>
      </c>
      <c r="AK4379" s="69" t="str">
        <f t="shared" si="725"/>
        <v/>
      </c>
      <c r="AL4379" s="69">
        <f t="shared" si="726"/>
        <v>0</v>
      </c>
      <c r="AM4379" s="69"/>
    </row>
    <row r="4380" spans="29:39">
      <c r="AC4380" s="69" t="str">
        <f t="shared" si="717"/>
        <v/>
      </c>
      <c r="AD4380" s="69" t="str">
        <f t="shared" si="718"/>
        <v/>
      </c>
      <c r="AE4380" s="69" t="str">
        <f t="shared" si="719"/>
        <v/>
      </c>
      <c r="AF4380" s="69" t="str">
        <f t="shared" si="720"/>
        <v/>
      </c>
      <c r="AG4380" s="69" t="str">
        <f t="shared" si="721"/>
        <v/>
      </c>
      <c r="AH4380" s="69" t="str">
        <f t="shared" si="722"/>
        <v/>
      </c>
      <c r="AI4380" s="69" t="str">
        <f t="shared" si="723"/>
        <v/>
      </c>
      <c r="AJ4380" s="69" t="str">
        <f t="shared" si="724"/>
        <v/>
      </c>
      <c r="AK4380" s="69" t="str">
        <f t="shared" si="725"/>
        <v/>
      </c>
      <c r="AL4380" s="69">
        <f t="shared" si="726"/>
        <v>0</v>
      </c>
      <c r="AM4380" s="69"/>
    </row>
    <row r="4381" spans="29:39">
      <c r="AC4381" s="69" t="str">
        <f t="shared" si="717"/>
        <v/>
      </c>
      <c r="AD4381" s="69" t="str">
        <f t="shared" si="718"/>
        <v/>
      </c>
      <c r="AE4381" s="69" t="str">
        <f t="shared" si="719"/>
        <v/>
      </c>
      <c r="AF4381" s="69" t="str">
        <f t="shared" si="720"/>
        <v/>
      </c>
      <c r="AG4381" s="69" t="str">
        <f t="shared" si="721"/>
        <v/>
      </c>
      <c r="AH4381" s="69" t="str">
        <f t="shared" si="722"/>
        <v/>
      </c>
      <c r="AI4381" s="69" t="str">
        <f t="shared" si="723"/>
        <v/>
      </c>
      <c r="AJ4381" s="69" t="str">
        <f t="shared" si="724"/>
        <v/>
      </c>
      <c r="AK4381" s="69" t="str">
        <f t="shared" si="725"/>
        <v/>
      </c>
      <c r="AL4381" s="69">
        <f t="shared" si="726"/>
        <v>0</v>
      </c>
      <c r="AM4381" s="69"/>
    </row>
    <row r="4382" spans="29:39">
      <c r="AC4382" s="69" t="str">
        <f t="shared" si="717"/>
        <v/>
      </c>
      <c r="AD4382" s="69" t="str">
        <f t="shared" si="718"/>
        <v/>
      </c>
      <c r="AE4382" s="69" t="str">
        <f t="shared" si="719"/>
        <v/>
      </c>
      <c r="AF4382" s="69" t="str">
        <f t="shared" si="720"/>
        <v/>
      </c>
      <c r="AG4382" s="69" t="str">
        <f t="shared" si="721"/>
        <v/>
      </c>
      <c r="AH4382" s="69" t="str">
        <f t="shared" si="722"/>
        <v/>
      </c>
      <c r="AI4382" s="69" t="str">
        <f t="shared" si="723"/>
        <v/>
      </c>
      <c r="AJ4382" s="69" t="str">
        <f t="shared" si="724"/>
        <v/>
      </c>
      <c r="AK4382" s="69" t="str">
        <f t="shared" si="725"/>
        <v/>
      </c>
      <c r="AL4382" s="69">
        <f t="shared" si="726"/>
        <v>0</v>
      </c>
      <c r="AM4382" s="69"/>
    </row>
    <row r="4383" spans="29:39">
      <c r="AC4383" s="69" t="str">
        <f t="shared" si="717"/>
        <v/>
      </c>
      <c r="AD4383" s="69" t="str">
        <f t="shared" si="718"/>
        <v/>
      </c>
      <c r="AE4383" s="69" t="str">
        <f t="shared" si="719"/>
        <v/>
      </c>
      <c r="AF4383" s="69" t="str">
        <f t="shared" si="720"/>
        <v/>
      </c>
      <c r="AG4383" s="69" t="str">
        <f t="shared" si="721"/>
        <v/>
      </c>
      <c r="AH4383" s="69" t="str">
        <f t="shared" si="722"/>
        <v/>
      </c>
      <c r="AI4383" s="69" t="str">
        <f t="shared" si="723"/>
        <v/>
      </c>
      <c r="AJ4383" s="69" t="str">
        <f t="shared" si="724"/>
        <v/>
      </c>
      <c r="AK4383" s="69" t="str">
        <f t="shared" si="725"/>
        <v/>
      </c>
      <c r="AL4383" s="69">
        <f t="shared" si="726"/>
        <v>0</v>
      </c>
      <c r="AM4383" s="69"/>
    </row>
    <row r="4384" spans="29:39">
      <c r="AC4384" s="69" t="str">
        <f t="shared" si="717"/>
        <v/>
      </c>
      <c r="AD4384" s="69" t="str">
        <f t="shared" si="718"/>
        <v/>
      </c>
      <c r="AE4384" s="69" t="str">
        <f t="shared" si="719"/>
        <v/>
      </c>
      <c r="AF4384" s="69" t="str">
        <f t="shared" si="720"/>
        <v/>
      </c>
      <c r="AG4384" s="69" t="str">
        <f t="shared" si="721"/>
        <v/>
      </c>
      <c r="AH4384" s="69" t="str">
        <f t="shared" si="722"/>
        <v/>
      </c>
      <c r="AI4384" s="69" t="str">
        <f t="shared" si="723"/>
        <v/>
      </c>
      <c r="AJ4384" s="69" t="str">
        <f t="shared" si="724"/>
        <v/>
      </c>
      <c r="AK4384" s="69" t="str">
        <f t="shared" si="725"/>
        <v/>
      </c>
      <c r="AL4384" s="69">
        <f t="shared" si="726"/>
        <v>0</v>
      </c>
      <c r="AM4384" s="69"/>
    </row>
    <row r="4385" spans="29:39">
      <c r="AC4385" s="69" t="str">
        <f t="shared" si="717"/>
        <v/>
      </c>
      <c r="AD4385" s="69" t="str">
        <f t="shared" si="718"/>
        <v/>
      </c>
      <c r="AE4385" s="69" t="str">
        <f t="shared" si="719"/>
        <v/>
      </c>
      <c r="AF4385" s="69" t="str">
        <f t="shared" si="720"/>
        <v/>
      </c>
      <c r="AG4385" s="69" t="str">
        <f t="shared" si="721"/>
        <v/>
      </c>
      <c r="AH4385" s="69" t="str">
        <f t="shared" si="722"/>
        <v/>
      </c>
      <c r="AI4385" s="69" t="str">
        <f t="shared" si="723"/>
        <v/>
      </c>
      <c r="AJ4385" s="69" t="str">
        <f t="shared" si="724"/>
        <v/>
      </c>
      <c r="AK4385" s="69" t="str">
        <f t="shared" si="725"/>
        <v/>
      </c>
      <c r="AL4385" s="69">
        <f t="shared" si="726"/>
        <v>0</v>
      </c>
      <c r="AM4385" s="69"/>
    </row>
    <row r="4386" spans="29:39">
      <c r="AC4386" s="69" t="str">
        <f t="shared" si="717"/>
        <v/>
      </c>
      <c r="AD4386" s="69" t="str">
        <f t="shared" si="718"/>
        <v/>
      </c>
      <c r="AE4386" s="69" t="str">
        <f t="shared" si="719"/>
        <v/>
      </c>
      <c r="AF4386" s="69" t="str">
        <f t="shared" si="720"/>
        <v/>
      </c>
      <c r="AG4386" s="69" t="str">
        <f t="shared" si="721"/>
        <v/>
      </c>
      <c r="AH4386" s="69" t="str">
        <f t="shared" si="722"/>
        <v/>
      </c>
      <c r="AI4386" s="69" t="str">
        <f t="shared" si="723"/>
        <v/>
      </c>
      <c r="AJ4386" s="69" t="str">
        <f t="shared" si="724"/>
        <v/>
      </c>
      <c r="AK4386" s="69" t="str">
        <f t="shared" si="725"/>
        <v/>
      </c>
      <c r="AL4386" s="69">
        <f t="shared" si="726"/>
        <v>0</v>
      </c>
      <c r="AM4386" s="69"/>
    </row>
    <row r="4387" spans="29:39">
      <c r="AC4387" s="69" t="str">
        <f t="shared" si="717"/>
        <v/>
      </c>
      <c r="AD4387" s="69" t="str">
        <f t="shared" si="718"/>
        <v/>
      </c>
      <c r="AE4387" s="69" t="str">
        <f t="shared" si="719"/>
        <v/>
      </c>
      <c r="AF4387" s="69" t="str">
        <f t="shared" si="720"/>
        <v/>
      </c>
      <c r="AG4387" s="69" t="str">
        <f t="shared" si="721"/>
        <v/>
      </c>
      <c r="AH4387" s="69" t="str">
        <f t="shared" si="722"/>
        <v/>
      </c>
      <c r="AI4387" s="69" t="str">
        <f t="shared" si="723"/>
        <v/>
      </c>
      <c r="AJ4387" s="69" t="str">
        <f t="shared" si="724"/>
        <v/>
      </c>
      <c r="AK4387" s="69" t="str">
        <f t="shared" si="725"/>
        <v/>
      </c>
      <c r="AL4387" s="69">
        <f t="shared" si="726"/>
        <v>0</v>
      </c>
      <c r="AM4387" s="69"/>
    </row>
    <row r="4388" spans="29:39">
      <c r="AC4388" s="69" t="str">
        <f t="shared" si="717"/>
        <v/>
      </c>
      <c r="AD4388" s="69" t="str">
        <f t="shared" si="718"/>
        <v/>
      </c>
      <c r="AE4388" s="69" t="str">
        <f t="shared" si="719"/>
        <v/>
      </c>
      <c r="AF4388" s="69" t="str">
        <f t="shared" si="720"/>
        <v/>
      </c>
      <c r="AG4388" s="69" t="str">
        <f t="shared" si="721"/>
        <v/>
      </c>
      <c r="AH4388" s="69" t="str">
        <f t="shared" si="722"/>
        <v/>
      </c>
      <c r="AI4388" s="69" t="str">
        <f t="shared" si="723"/>
        <v/>
      </c>
      <c r="AJ4388" s="69" t="str">
        <f t="shared" si="724"/>
        <v/>
      </c>
      <c r="AK4388" s="69" t="str">
        <f t="shared" si="725"/>
        <v/>
      </c>
      <c r="AL4388" s="69">
        <f t="shared" si="726"/>
        <v>0</v>
      </c>
      <c r="AM4388" s="69"/>
    </row>
    <row r="4389" spans="29:39">
      <c r="AC4389" s="69" t="str">
        <f t="shared" si="717"/>
        <v/>
      </c>
      <c r="AD4389" s="69" t="str">
        <f t="shared" si="718"/>
        <v/>
      </c>
      <c r="AE4389" s="69" t="str">
        <f t="shared" si="719"/>
        <v/>
      </c>
      <c r="AF4389" s="69" t="str">
        <f t="shared" si="720"/>
        <v/>
      </c>
      <c r="AG4389" s="69" t="str">
        <f t="shared" si="721"/>
        <v/>
      </c>
      <c r="AH4389" s="69" t="str">
        <f t="shared" si="722"/>
        <v/>
      </c>
      <c r="AI4389" s="69" t="str">
        <f t="shared" si="723"/>
        <v/>
      </c>
      <c r="AJ4389" s="69" t="str">
        <f t="shared" si="724"/>
        <v/>
      </c>
      <c r="AK4389" s="69" t="str">
        <f t="shared" si="725"/>
        <v/>
      </c>
      <c r="AL4389" s="69">
        <f t="shared" si="726"/>
        <v>0</v>
      </c>
      <c r="AM4389" s="69"/>
    </row>
    <row r="4390" spans="29:39">
      <c r="AC4390" s="69" t="str">
        <f t="shared" si="717"/>
        <v/>
      </c>
      <c r="AD4390" s="69" t="str">
        <f t="shared" si="718"/>
        <v/>
      </c>
      <c r="AE4390" s="69" t="str">
        <f t="shared" si="719"/>
        <v/>
      </c>
      <c r="AF4390" s="69" t="str">
        <f t="shared" si="720"/>
        <v/>
      </c>
      <c r="AG4390" s="69" t="str">
        <f t="shared" si="721"/>
        <v/>
      </c>
      <c r="AH4390" s="69" t="str">
        <f t="shared" si="722"/>
        <v/>
      </c>
      <c r="AI4390" s="69" t="str">
        <f t="shared" si="723"/>
        <v/>
      </c>
      <c r="AJ4390" s="69" t="str">
        <f t="shared" si="724"/>
        <v/>
      </c>
      <c r="AK4390" s="69" t="str">
        <f t="shared" si="725"/>
        <v/>
      </c>
      <c r="AL4390" s="69">
        <f t="shared" si="726"/>
        <v>0</v>
      </c>
      <c r="AM4390" s="69"/>
    </row>
    <row r="4391" spans="29:39">
      <c r="AC4391" s="69" t="str">
        <f t="shared" si="717"/>
        <v/>
      </c>
      <c r="AD4391" s="69" t="str">
        <f t="shared" si="718"/>
        <v/>
      </c>
      <c r="AE4391" s="69" t="str">
        <f t="shared" si="719"/>
        <v/>
      </c>
      <c r="AF4391" s="69" t="str">
        <f t="shared" si="720"/>
        <v/>
      </c>
      <c r="AG4391" s="69" t="str">
        <f t="shared" si="721"/>
        <v/>
      </c>
      <c r="AH4391" s="69" t="str">
        <f t="shared" si="722"/>
        <v/>
      </c>
      <c r="AI4391" s="69" t="str">
        <f t="shared" si="723"/>
        <v/>
      </c>
      <c r="AJ4391" s="69" t="str">
        <f t="shared" si="724"/>
        <v/>
      </c>
      <c r="AK4391" s="69" t="str">
        <f t="shared" si="725"/>
        <v/>
      </c>
      <c r="AL4391" s="69">
        <f t="shared" si="726"/>
        <v>0</v>
      </c>
      <c r="AM4391" s="69"/>
    </row>
    <row r="4392" spans="29:39">
      <c r="AC4392" s="69" t="str">
        <f t="shared" si="717"/>
        <v/>
      </c>
      <c r="AD4392" s="69" t="str">
        <f t="shared" si="718"/>
        <v/>
      </c>
      <c r="AE4392" s="69" t="str">
        <f t="shared" si="719"/>
        <v/>
      </c>
      <c r="AF4392" s="69" t="str">
        <f t="shared" si="720"/>
        <v/>
      </c>
      <c r="AG4392" s="69" t="str">
        <f t="shared" si="721"/>
        <v/>
      </c>
      <c r="AH4392" s="69" t="str">
        <f t="shared" si="722"/>
        <v/>
      </c>
      <c r="AI4392" s="69" t="str">
        <f t="shared" si="723"/>
        <v/>
      </c>
      <c r="AJ4392" s="69" t="str">
        <f t="shared" si="724"/>
        <v/>
      </c>
      <c r="AK4392" s="69" t="str">
        <f t="shared" si="725"/>
        <v/>
      </c>
      <c r="AL4392" s="69">
        <f t="shared" si="726"/>
        <v>0</v>
      </c>
      <c r="AM4392" s="69"/>
    </row>
    <row r="4393" spans="29:39">
      <c r="AC4393" s="69" t="str">
        <f t="shared" si="717"/>
        <v/>
      </c>
      <c r="AD4393" s="69" t="str">
        <f t="shared" si="718"/>
        <v/>
      </c>
      <c r="AE4393" s="69" t="str">
        <f t="shared" si="719"/>
        <v/>
      </c>
      <c r="AF4393" s="69" t="str">
        <f t="shared" si="720"/>
        <v/>
      </c>
      <c r="AG4393" s="69" t="str">
        <f t="shared" si="721"/>
        <v/>
      </c>
      <c r="AH4393" s="69" t="str">
        <f t="shared" si="722"/>
        <v/>
      </c>
      <c r="AI4393" s="69" t="str">
        <f t="shared" si="723"/>
        <v/>
      </c>
      <c r="AJ4393" s="69" t="str">
        <f t="shared" si="724"/>
        <v/>
      </c>
      <c r="AK4393" s="69" t="str">
        <f t="shared" si="725"/>
        <v/>
      </c>
      <c r="AL4393" s="69">
        <f t="shared" si="726"/>
        <v>0</v>
      </c>
      <c r="AM4393" s="69"/>
    </row>
    <row r="4394" spans="29:39">
      <c r="AC4394" s="69" t="str">
        <f t="shared" si="717"/>
        <v/>
      </c>
      <c r="AD4394" s="69" t="str">
        <f t="shared" si="718"/>
        <v/>
      </c>
      <c r="AE4394" s="69" t="str">
        <f t="shared" si="719"/>
        <v/>
      </c>
      <c r="AF4394" s="69" t="str">
        <f t="shared" si="720"/>
        <v/>
      </c>
      <c r="AG4394" s="69" t="str">
        <f t="shared" si="721"/>
        <v/>
      </c>
      <c r="AH4394" s="69" t="str">
        <f t="shared" si="722"/>
        <v/>
      </c>
      <c r="AI4394" s="69" t="str">
        <f t="shared" si="723"/>
        <v/>
      </c>
      <c r="AJ4394" s="69" t="str">
        <f t="shared" si="724"/>
        <v/>
      </c>
      <c r="AK4394" s="69" t="str">
        <f t="shared" si="725"/>
        <v/>
      </c>
      <c r="AL4394" s="69">
        <f t="shared" si="726"/>
        <v>0</v>
      </c>
      <c r="AM4394" s="69"/>
    </row>
    <row r="4395" spans="29:39">
      <c r="AC4395" s="69" t="str">
        <f t="shared" si="717"/>
        <v/>
      </c>
      <c r="AD4395" s="69" t="str">
        <f t="shared" si="718"/>
        <v/>
      </c>
      <c r="AE4395" s="69" t="str">
        <f t="shared" si="719"/>
        <v/>
      </c>
      <c r="AF4395" s="69" t="str">
        <f t="shared" si="720"/>
        <v/>
      </c>
      <c r="AG4395" s="69" t="str">
        <f t="shared" si="721"/>
        <v/>
      </c>
      <c r="AH4395" s="69" t="str">
        <f t="shared" si="722"/>
        <v/>
      </c>
      <c r="AI4395" s="69" t="str">
        <f t="shared" si="723"/>
        <v/>
      </c>
      <c r="AJ4395" s="69" t="str">
        <f t="shared" si="724"/>
        <v/>
      </c>
      <c r="AK4395" s="69" t="str">
        <f t="shared" si="725"/>
        <v/>
      </c>
      <c r="AL4395" s="69">
        <f t="shared" si="726"/>
        <v>0</v>
      </c>
      <c r="AM4395" s="69"/>
    </row>
    <row r="4396" spans="29:39">
      <c r="AC4396" s="69" t="str">
        <f t="shared" si="717"/>
        <v/>
      </c>
      <c r="AD4396" s="69" t="str">
        <f t="shared" si="718"/>
        <v/>
      </c>
      <c r="AE4396" s="69" t="str">
        <f t="shared" si="719"/>
        <v/>
      </c>
      <c r="AF4396" s="69" t="str">
        <f t="shared" si="720"/>
        <v/>
      </c>
      <c r="AG4396" s="69" t="str">
        <f t="shared" si="721"/>
        <v/>
      </c>
      <c r="AH4396" s="69" t="str">
        <f t="shared" si="722"/>
        <v/>
      </c>
      <c r="AI4396" s="69" t="str">
        <f t="shared" si="723"/>
        <v/>
      </c>
      <c r="AJ4396" s="69" t="str">
        <f t="shared" si="724"/>
        <v/>
      </c>
      <c r="AK4396" s="69" t="str">
        <f t="shared" si="725"/>
        <v/>
      </c>
      <c r="AL4396" s="69">
        <f t="shared" si="726"/>
        <v>0</v>
      </c>
      <c r="AM4396" s="69"/>
    </row>
    <row r="4397" spans="29:39">
      <c r="AC4397" s="69" t="str">
        <f t="shared" si="717"/>
        <v/>
      </c>
      <c r="AD4397" s="69" t="str">
        <f t="shared" si="718"/>
        <v/>
      </c>
      <c r="AE4397" s="69" t="str">
        <f t="shared" si="719"/>
        <v/>
      </c>
      <c r="AF4397" s="69" t="str">
        <f t="shared" si="720"/>
        <v/>
      </c>
      <c r="AG4397" s="69" t="str">
        <f t="shared" si="721"/>
        <v/>
      </c>
      <c r="AH4397" s="69" t="str">
        <f t="shared" si="722"/>
        <v/>
      </c>
      <c r="AI4397" s="69" t="str">
        <f t="shared" si="723"/>
        <v/>
      </c>
      <c r="AJ4397" s="69" t="str">
        <f t="shared" si="724"/>
        <v/>
      </c>
      <c r="AK4397" s="69" t="str">
        <f t="shared" si="725"/>
        <v/>
      </c>
      <c r="AL4397" s="69">
        <f t="shared" si="726"/>
        <v>0</v>
      </c>
      <c r="AM4397" s="69"/>
    </row>
    <row r="4398" spans="29:39">
      <c r="AC4398" s="69" t="str">
        <f t="shared" si="717"/>
        <v/>
      </c>
      <c r="AD4398" s="69" t="str">
        <f t="shared" si="718"/>
        <v/>
      </c>
      <c r="AE4398" s="69" t="str">
        <f t="shared" si="719"/>
        <v/>
      </c>
      <c r="AF4398" s="69" t="str">
        <f t="shared" si="720"/>
        <v/>
      </c>
      <c r="AG4398" s="69" t="str">
        <f t="shared" si="721"/>
        <v/>
      </c>
      <c r="AH4398" s="69" t="str">
        <f t="shared" si="722"/>
        <v/>
      </c>
      <c r="AI4398" s="69" t="str">
        <f t="shared" si="723"/>
        <v/>
      </c>
      <c r="AJ4398" s="69" t="str">
        <f t="shared" si="724"/>
        <v/>
      </c>
      <c r="AK4398" s="69" t="str">
        <f t="shared" si="725"/>
        <v/>
      </c>
      <c r="AL4398" s="69">
        <f t="shared" si="726"/>
        <v>0</v>
      </c>
      <c r="AM4398" s="69"/>
    </row>
    <row r="4399" spans="29:39">
      <c r="AC4399" s="69" t="str">
        <f t="shared" si="717"/>
        <v/>
      </c>
      <c r="AD4399" s="69" t="str">
        <f t="shared" si="718"/>
        <v/>
      </c>
      <c r="AE4399" s="69" t="str">
        <f t="shared" si="719"/>
        <v/>
      </c>
      <c r="AF4399" s="69" t="str">
        <f t="shared" si="720"/>
        <v/>
      </c>
      <c r="AG4399" s="69" t="str">
        <f t="shared" si="721"/>
        <v/>
      </c>
      <c r="AH4399" s="69" t="str">
        <f t="shared" si="722"/>
        <v/>
      </c>
      <c r="AI4399" s="69" t="str">
        <f t="shared" si="723"/>
        <v/>
      </c>
      <c r="AJ4399" s="69" t="str">
        <f t="shared" si="724"/>
        <v/>
      </c>
      <c r="AK4399" s="69" t="str">
        <f t="shared" si="725"/>
        <v/>
      </c>
      <c r="AL4399" s="69">
        <f t="shared" si="726"/>
        <v>0</v>
      </c>
      <c r="AM4399" s="69"/>
    </row>
    <row r="4400" spans="29:39">
      <c r="AC4400" s="69" t="str">
        <f t="shared" si="717"/>
        <v/>
      </c>
      <c r="AD4400" s="69" t="str">
        <f t="shared" si="718"/>
        <v/>
      </c>
      <c r="AE4400" s="69" t="str">
        <f t="shared" si="719"/>
        <v/>
      </c>
      <c r="AF4400" s="69" t="str">
        <f t="shared" si="720"/>
        <v/>
      </c>
      <c r="AG4400" s="69" t="str">
        <f t="shared" si="721"/>
        <v/>
      </c>
      <c r="AH4400" s="69" t="str">
        <f t="shared" si="722"/>
        <v/>
      </c>
      <c r="AI4400" s="69" t="str">
        <f t="shared" si="723"/>
        <v/>
      </c>
      <c r="AJ4400" s="69" t="str">
        <f t="shared" si="724"/>
        <v/>
      </c>
      <c r="AK4400" s="69" t="str">
        <f t="shared" si="725"/>
        <v/>
      </c>
      <c r="AL4400" s="69">
        <f t="shared" si="726"/>
        <v>0</v>
      </c>
      <c r="AM4400" s="69"/>
    </row>
    <row r="4401" spans="29:39">
      <c r="AC4401" s="69" t="str">
        <f t="shared" si="717"/>
        <v/>
      </c>
      <c r="AD4401" s="69" t="str">
        <f t="shared" si="718"/>
        <v/>
      </c>
      <c r="AE4401" s="69" t="str">
        <f t="shared" si="719"/>
        <v/>
      </c>
      <c r="AF4401" s="69" t="str">
        <f t="shared" si="720"/>
        <v/>
      </c>
      <c r="AG4401" s="69" t="str">
        <f t="shared" si="721"/>
        <v/>
      </c>
      <c r="AH4401" s="69" t="str">
        <f t="shared" si="722"/>
        <v/>
      </c>
      <c r="AI4401" s="69" t="str">
        <f t="shared" si="723"/>
        <v/>
      </c>
      <c r="AJ4401" s="69" t="str">
        <f t="shared" si="724"/>
        <v/>
      </c>
      <c r="AK4401" s="69" t="str">
        <f t="shared" si="725"/>
        <v/>
      </c>
      <c r="AL4401" s="69">
        <f t="shared" si="726"/>
        <v>0</v>
      </c>
      <c r="AM4401" s="69"/>
    </row>
    <row r="4402" spans="29:39">
      <c r="AC4402" s="69" t="str">
        <f t="shared" si="717"/>
        <v/>
      </c>
      <c r="AD4402" s="69" t="str">
        <f t="shared" si="718"/>
        <v/>
      </c>
      <c r="AE4402" s="69" t="str">
        <f t="shared" si="719"/>
        <v/>
      </c>
      <c r="AF4402" s="69" t="str">
        <f t="shared" si="720"/>
        <v/>
      </c>
      <c r="AG4402" s="69" t="str">
        <f t="shared" si="721"/>
        <v/>
      </c>
      <c r="AH4402" s="69" t="str">
        <f t="shared" si="722"/>
        <v/>
      </c>
      <c r="AI4402" s="69" t="str">
        <f t="shared" si="723"/>
        <v/>
      </c>
      <c r="AJ4402" s="69" t="str">
        <f t="shared" si="724"/>
        <v/>
      </c>
      <c r="AK4402" s="69" t="str">
        <f t="shared" si="725"/>
        <v/>
      </c>
      <c r="AL4402" s="69">
        <f t="shared" si="726"/>
        <v>0</v>
      </c>
      <c r="AM4402" s="69"/>
    </row>
    <row r="4403" spans="29:39">
      <c r="AC4403" s="69" t="str">
        <f t="shared" si="717"/>
        <v/>
      </c>
      <c r="AD4403" s="69" t="str">
        <f t="shared" si="718"/>
        <v/>
      </c>
      <c r="AE4403" s="69" t="str">
        <f t="shared" si="719"/>
        <v/>
      </c>
      <c r="AF4403" s="69" t="str">
        <f t="shared" si="720"/>
        <v/>
      </c>
      <c r="AG4403" s="69" t="str">
        <f t="shared" si="721"/>
        <v/>
      </c>
      <c r="AH4403" s="69" t="str">
        <f t="shared" si="722"/>
        <v/>
      </c>
      <c r="AI4403" s="69" t="str">
        <f t="shared" si="723"/>
        <v/>
      </c>
      <c r="AJ4403" s="69" t="str">
        <f t="shared" si="724"/>
        <v/>
      </c>
      <c r="AK4403" s="69" t="str">
        <f t="shared" si="725"/>
        <v/>
      </c>
      <c r="AL4403" s="69">
        <f t="shared" si="726"/>
        <v>0</v>
      </c>
      <c r="AM4403" s="69"/>
    </row>
    <row r="4404" spans="29:39">
      <c r="AC4404" s="69" t="str">
        <f t="shared" si="717"/>
        <v/>
      </c>
      <c r="AD4404" s="69" t="str">
        <f t="shared" si="718"/>
        <v/>
      </c>
      <c r="AE4404" s="69" t="str">
        <f t="shared" si="719"/>
        <v/>
      </c>
      <c r="AF4404" s="69" t="str">
        <f t="shared" si="720"/>
        <v/>
      </c>
      <c r="AG4404" s="69" t="str">
        <f t="shared" si="721"/>
        <v/>
      </c>
      <c r="AH4404" s="69" t="str">
        <f t="shared" si="722"/>
        <v/>
      </c>
      <c r="AI4404" s="69" t="str">
        <f t="shared" si="723"/>
        <v/>
      </c>
      <c r="AJ4404" s="69" t="str">
        <f t="shared" si="724"/>
        <v/>
      </c>
      <c r="AK4404" s="69" t="str">
        <f t="shared" si="725"/>
        <v/>
      </c>
      <c r="AL4404" s="69">
        <f t="shared" si="726"/>
        <v>0</v>
      </c>
      <c r="AM4404" s="69"/>
    </row>
    <row r="4405" spans="29:39">
      <c r="AC4405" s="69" t="str">
        <f t="shared" si="717"/>
        <v/>
      </c>
      <c r="AD4405" s="69" t="str">
        <f t="shared" si="718"/>
        <v/>
      </c>
      <c r="AE4405" s="69" t="str">
        <f t="shared" si="719"/>
        <v/>
      </c>
      <c r="AF4405" s="69" t="str">
        <f t="shared" si="720"/>
        <v/>
      </c>
      <c r="AG4405" s="69" t="str">
        <f t="shared" si="721"/>
        <v/>
      </c>
      <c r="AH4405" s="69" t="str">
        <f t="shared" si="722"/>
        <v/>
      </c>
      <c r="AI4405" s="69" t="str">
        <f t="shared" si="723"/>
        <v/>
      </c>
      <c r="AJ4405" s="69" t="str">
        <f t="shared" si="724"/>
        <v/>
      </c>
      <c r="AK4405" s="69" t="str">
        <f t="shared" si="725"/>
        <v/>
      </c>
      <c r="AL4405" s="69">
        <f t="shared" si="726"/>
        <v>0</v>
      </c>
      <c r="AM4405" s="69"/>
    </row>
    <row r="4406" spans="29:39">
      <c r="AC4406" s="69" t="str">
        <f t="shared" si="717"/>
        <v/>
      </c>
      <c r="AD4406" s="69" t="str">
        <f t="shared" si="718"/>
        <v/>
      </c>
      <c r="AE4406" s="69" t="str">
        <f t="shared" si="719"/>
        <v/>
      </c>
      <c r="AF4406" s="69" t="str">
        <f t="shared" si="720"/>
        <v/>
      </c>
      <c r="AG4406" s="69" t="str">
        <f t="shared" si="721"/>
        <v/>
      </c>
      <c r="AH4406" s="69" t="str">
        <f t="shared" si="722"/>
        <v/>
      </c>
      <c r="AI4406" s="69" t="str">
        <f t="shared" si="723"/>
        <v/>
      </c>
      <c r="AJ4406" s="69" t="str">
        <f t="shared" si="724"/>
        <v/>
      </c>
      <c r="AK4406" s="69" t="str">
        <f t="shared" si="725"/>
        <v/>
      </c>
      <c r="AL4406" s="69">
        <f t="shared" si="726"/>
        <v>0</v>
      </c>
      <c r="AM4406" s="69"/>
    </row>
    <row r="4407" spans="29:39">
      <c r="AC4407" s="69" t="str">
        <f t="shared" si="717"/>
        <v/>
      </c>
      <c r="AD4407" s="69" t="str">
        <f t="shared" si="718"/>
        <v/>
      </c>
      <c r="AE4407" s="69" t="str">
        <f t="shared" si="719"/>
        <v/>
      </c>
      <c r="AF4407" s="69" t="str">
        <f t="shared" si="720"/>
        <v/>
      </c>
      <c r="AG4407" s="69" t="str">
        <f t="shared" si="721"/>
        <v/>
      </c>
      <c r="AH4407" s="69" t="str">
        <f t="shared" si="722"/>
        <v/>
      </c>
      <c r="AI4407" s="69" t="str">
        <f t="shared" si="723"/>
        <v/>
      </c>
      <c r="AJ4407" s="69" t="str">
        <f t="shared" si="724"/>
        <v/>
      </c>
      <c r="AK4407" s="69" t="str">
        <f t="shared" si="725"/>
        <v/>
      </c>
      <c r="AL4407" s="69">
        <f t="shared" si="726"/>
        <v>0</v>
      </c>
      <c r="AM4407" s="69"/>
    </row>
    <row r="4408" spans="29:39">
      <c r="AC4408" s="69" t="str">
        <f t="shared" si="717"/>
        <v/>
      </c>
      <c r="AD4408" s="69" t="str">
        <f t="shared" si="718"/>
        <v/>
      </c>
      <c r="AE4408" s="69" t="str">
        <f t="shared" si="719"/>
        <v/>
      </c>
      <c r="AF4408" s="69" t="str">
        <f t="shared" si="720"/>
        <v/>
      </c>
      <c r="AG4408" s="69" t="str">
        <f t="shared" si="721"/>
        <v/>
      </c>
      <c r="AH4408" s="69" t="str">
        <f t="shared" si="722"/>
        <v/>
      </c>
      <c r="AI4408" s="69" t="str">
        <f t="shared" si="723"/>
        <v/>
      </c>
      <c r="AJ4408" s="69" t="str">
        <f t="shared" si="724"/>
        <v/>
      </c>
      <c r="AK4408" s="69" t="str">
        <f t="shared" si="725"/>
        <v/>
      </c>
      <c r="AL4408" s="69">
        <f t="shared" si="726"/>
        <v>0</v>
      </c>
      <c r="AM4408" s="69"/>
    </row>
    <row r="4409" spans="29:39">
      <c r="AC4409" s="69" t="str">
        <f t="shared" si="717"/>
        <v/>
      </c>
      <c r="AD4409" s="69" t="str">
        <f t="shared" si="718"/>
        <v/>
      </c>
      <c r="AE4409" s="69" t="str">
        <f t="shared" si="719"/>
        <v/>
      </c>
      <c r="AF4409" s="69" t="str">
        <f t="shared" si="720"/>
        <v/>
      </c>
      <c r="AG4409" s="69" t="str">
        <f t="shared" si="721"/>
        <v/>
      </c>
      <c r="AH4409" s="69" t="str">
        <f t="shared" si="722"/>
        <v/>
      </c>
      <c r="AI4409" s="69" t="str">
        <f t="shared" si="723"/>
        <v/>
      </c>
      <c r="AJ4409" s="69" t="str">
        <f t="shared" si="724"/>
        <v/>
      </c>
      <c r="AK4409" s="69" t="str">
        <f t="shared" si="725"/>
        <v/>
      </c>
      <c r="AL4409" s="69">
        <f t="shared" si="726"/>
        <v>0</v>
      </c>
      <c r="AM4409" s="69"/>
    </row>
    <row r="4410" spans="29:39">
      <c r="AC4410" s="69" t="str">
        <f t="shared" si="717"/>
        <v/>
      </c>
      <c r="AD4410" s="69" t="str">
        <f t="shared" si="718"/>
        <v/>
      </c>
      <c r="AE4410" s="69" t="str">
        <f t="shared" si="719"/>
        <v/>
      </c>
      <c r="AF4410" s="69" t="str">
        <f t="shared" si="720"/>
        <v/>
      </c>
      <c r="AG4410" s="69" t="str">
        <f t="shared" si="721"/>
        <v/>
      </c>
      <c r="AH4410" s="69" t="str">
        <f t="shared" si="722"/>
        <v/>
      </c>
      <c r="AI4410" s="69" t="str">
        <f t="shared" si="723"/>
        <v/>
      </c>
      <c r="AJ4410" s="69" t="str">
        <f t="shared" si="724"/>
        <v/>
      </c>
      <c r="AK4410" s="69" t="str">
        <f t="shared" si="725"/>
        <v/>
      </c>
      <c r="AL4410" s="69">
        <f t="shared" si="726"/>
        <v>0</v>
      </c>
      <c r="AM4410" s="69"/>
    </row>
    <row r="4411" spans="29:39">
      <c r="AC4411" s="69" t="str">
        <f t="shared" si="717"/>
        <v/>
      </c>
      <c r="AD4411" s="69" t="str">
        <f t="shared" si="718"/>
        <v/>
      </c>
      <c r="AE4411" s="69" t="str">
        <f t="shared" si="719"/>
        <v/>
      </c>
      <c r="AF4411" s="69" t="str">
        <f t="shared" si="720"/>
        <v/>
      </c>
      <c r="AG4411" s="69" t="str">
        <f t="shared" si="721"/>
        <v/>
      </c>
      <c r="AH4411" s="69" t="str">
        <f t="shared" si="722"/>
        <v/>
      </c>
      <c r="AI4411" s="69" t="str">
        <f t="shared" si="723"/>
        <v/>
      </c>
      <c r="AJ4411" s="69" t="str">
        <f t="shared" si="724"/>
        <v/>
      </c>
      <c r="AK4411" s="69" t="str">
        <f t="shared" si="725"/>
        <v/>
      </c>
      <c r="AL4411" s="69">
        <f t="shared" si="726"/>
        <v>0</v>
      </c>
      <c r="AM4411" s="69"/>
    </row>
    <row r="4412" spans="29:39">
      <c r="AC4412" s="69" t="str">
        <f t="shared" si="717"/>
        <v/>
      </c>
      <c r="AD4412" s="69" t="str">
        <f t="shared" si="718"/>
        <v/>
      </c>
      <c r="AE4412" s="69" t="str">
        <f t="shared" si="719"/>
        <v/>
      </c>
      <c r="AF4412" s="69" t="str">
        <f t="shared" si="720"/>
        <v/>
      </c>
      <c r="AG4412" s="69" t="str">
        <f t="shared" si="721"/>
        <v/>
      </c>
      <c r="AH4412" s="69" t="str">
        <f t="shared" si="722"/>
        <v/>
      </c>
      <c r="AI4412" s="69" t="str">
        <f t="shared" si="723"/>
        <v/>
      </c>
      <c r="AJ4412" s="69" t="str">
        <f t="shared" si="724"/>
        <v/>
      </c>
      <c r="AK4412" s="69" t="str">
        <f t="shared" si="725"/>
        <v/>
      </c>
      <c r="AL4412" s="69">
        <f t="shared" si="726"/>
        <v>0</v>
      </c>
      <c r="AM4412" s="69"/>
    </row>
    <row r="4413" spans="29:39">
      <c r="AC4413" s="69" t="str">
        <f t="shared" si="717"/>
        <v/>
      </c>
      <c r="AD4413" s="69" t="str">
        <f t="shared" si="718"/>
        <v/>
      </c>
      <c r="AE4413" s="69" t="str">
        <f t="shared" si="719"/>
        <v/>
      </c>
      <c r="AF4413" s="69" t="str">
        <f t="shared" si="720"/>
        <v/>
      </c>
      <c r="AG4413" s="69" t="str">
        <f t="shared" si="721"/>
        <v/>
      </c>
      <c r="AH4413" s="69" t="str">
        <f t="shared" si="722"/>
        <v/>
      </c>
      <c r="AI4413" s="69" t="str">
        <f t="shared" si="723"/>
        <v/>
      </c>
      <c r="AJ4413" s="69" t="str">
        <f t="shared" si="724"/>
        <v/>
      </c>
      <c r="AK4413" s="69" t="str">
        <f t="shared" si="725"/>
        <v/>
      </c>
      <c r="AL4413" s="69">
        <f t="shared" si="726"/>
        <v>0</v>
      </c>
      <c r="AM4413" s="69"/>
    </row>
    <row r="4414" spans="29:39">
      <c r="AC4414" s="69" t="str">
        <f t="shared" si="717"/>
        <v/>
      </c>
      <c r="AD4414" s="69" t="str">
        <f t="shared" si="718"/>
        <v/>
      </c>
      <c r="AE4414" s="69" t="str">
        <f t="shared" si="719"/>
        <v/>
      </c>
      <c r="AF4414" s="69" t="str">
        <f t="shared" si="720"/>
        <v/>
      </c>
      <c r="AG4414" s="69" t="str">
        <f t="shared" si="721"/>
        <v/>
      </c>
      <c r="AH4414" s="69" t="str">
        <f t="shared" si="722"/>
        <v/>
      </c>
      <c r="AI4414" s="69" t="str">
        <f t="shared" si="723"/>
        <v/>
      </c>
      <c r="AJ4414" s="69" t="str">
        <f t="shared" si="724"/>
        <v/>
      </c>
      <c r="AK4414" s="69" t="str">
        <f t="shared" si="725"/>
        <v/>
      </c>
      <c r="AL4414" s="69">
        <f t="shared" si="726"/>
        <v>0</v>
      </c>
      <c r="AM4414" s="69"/>
    </row>
    <row r="4415" spans="29:39">
      <c r="AC4415" s="69" t="str">
        <f t="shared" si="717"/>
        <v/>
      </c>
      <c r="AD4415" s="69" t="str">
        <f t="shared" si="718"/>
        <v/>
      </c>
      <c r="AE4415" s="69" t="str">
        <f t="shared" si="719"/>
        <v/>
      </c>
      <c r="AF4415" s="69" t="str">
        <f t="shared" si="720"/>
        <v/>
      </c>
      <c r="AG4415" s="69" t="str">
        <f t="shared" si="721"/>
        <v/>
      </c>
      <c r="AH4415" s="69" t="str">
        <f t="shared" si="722"/>
        <v/>
      </c>
      <c r="AI4415" s="69" t="str">
        <f t="shared" si="723"/>
        <v/>
      </c>
      <c r="AJ4415" s="69" t="str">
        <f t="shared" si="724"/>
        <v/>
      </c>
      <c r="AK4415" s="69" t="str">
        <f t="shared" si="725"/>
        <v/>
      </c>
      <c r="AL4415" s="69">
        <f t="shared" si="726"/>
        <v>0</v>
      </c>
      <c r="AM4415" s="69"/>
    </row>
    <row r="4416" spans="29:39">
      <c r="AC4416" s="69" t="str">
        <f t="shared" si="717"/>
        <v/>
      </c>
      <c r="AD4416" s="69" t="str">
        <f t="shared" si="718"/>
        <v/>
      </c>
      <c r="AE4416" s="69" t="str">
        <f t="shared" si="719"/>
        <v/>
      </c>
      <c r="AF4416" s="69" t="str">
        <f t="shared" si="720"/>
        <v/>
      </c>
      <c r="AG4416" s="69" t="str">
        <f t="shared" si="721"/>
        <v/>
      </c>
      <c r="AH4416" s="69" t="str">
        <f t="shared" si="722"/>
        <v/>
      </c>
      <c r="AI4416" s="69" t="str">
        <f t="shared" si="723"/>
        <v/>
      </c>
      <c r="AJ4416" s="69" t="str">
        <f t="shared" si="724"/>
        <v/>
      </c>
      <c r="AK4416" s="69" t="str">
        <f t="shared" si="725"/>
        <v/>
      </c>
      <c r="AL4416" s="69">
        <f t="shared" si="726"/>
        <v>0</v>
      </c>
      <c r="AM4416" s="69"/>
    </row>
    <row r="4417" spans="29:39">
      <c r="AC4417" s="69" t="str">
        <f t="shared" si="717"/>
        <v/>
      </c>
      <c r="AD4417" s="69" t="str">
        <f t="shared" si="718"/>
        <v/>
      </c>
      <c r="AE4417" s="69" t="str">
        <f t="shared" si="719"/>
        <v/>
      </c>
      <c r="AF4417" s="69" t="str">
        <f t="shared" si="720"/>
        <v/>
      </c>
      <c r="AG4417" s="69" t="str">
        <f t="shared" si="721"/>
        <v/>
      </c>
      <c r="AH4417" s="69" t="str">
        <f t="shared" si="722"/>
        <v/>
      </c>
      <c r="AI4417" s="69" t="str">
        <f t="shared" si="723"/>
        <v/>
      </c>
      <c r="AJ4417" s="69" t="str">
        <f t="shared" si="724"/>
        <v/>
      </c>
      <c r="AK4417" s="69" t="str">
        <f t="shared" si="725"/>
        <v/>
      </c>
      <c r="AL4417" s="69">
        <f t="shared" si="726"/>
        <v>0</v>
      </c>
      <c r="AM4417" s="69"/>
    </row>
    <row r="4418" spans="29:39">
      <c r="AC4418" s="69" t="str">
        <f t="shared" si="717"/>
        <v/>
      </c>
      <c r="AD4418" s="69" t="str">
        <f t="shared" si="718"/>
        <v/>
      </c>
      <c r="AE4418" s="69" t="str">
        <f t="shared" si="719"/>
        <v/>
      </c>
      <c r="AF4418" s="69" t="str">
        <f t="shared" si="720"/>
        <v/>
      </c>
      <c r="AG4418" s="69" t="str">
        <f t="shared" si="721"/>
        <v/>
      </c>
      <c r="AH4418" s="69" t="str">
        <f t="shared" si="722"/>
        <v/>
      </c>
      <c r="AI4418" s="69" t="str">
        <f t="shared" si="723"/>
        <v/>
      </c>
      <c r="AJ4418" s="69" t="str">
        <f t="shared" si="724"/>
        <v/>
      </c>
      <c r="AK4418" s="69" t="str">
        <f t="shared" si="725"/>
        <v/>
      </c>
      <c r="AL4418" s="69">
        <f t="shared" si="726"/>
        <v>0</v>
      </c>
      <c r="AM4418" s="69"/>
    </row>
    <row r="4419" spans="29:39">
      <c r="AC4419" s="69" t="str">
        <f t="shared" si="717"/>
        <v/>
      </c>
      <c r="AD4419" s="69" t="str">
        <f t="shared" si="718"/>
        <v/>
      </c>
      <c r="AE4419" s="69" t="str">
        <f t="shared" si="719"/>
        <v/>
      </c>
      <c r="AF4419" s="69" t="str">
        <f t="shared" si="720"/>
        <v/>
      </c>
      <c r="AG4419" s="69" t="str">
        <f t="shared" si="721"/>
        <v/>
      </c>
      <c r="AH4419" s="69" t="str">
        <f t="shared" si="722"/>
        <v/>
      </c>
      <c r="AI4419" s="69" t="str">
        <f t="shared" si="723"/>
        <v/>
      </c>
      <c r="AJ4419" s="69" t="str">
        <f t="shared" si="724"/>
        <v/>
      </c>
      <c r="AK4419" s="69" t="str">
        <f t="shared" si="725"/>
        <v/>
      </c>
      <c r="AL4419" s="69">
        <f t="shared" si="726"/>
        <v>0</v>
      </c>
      <c r="AM4419" s="69"/>
    </row>
    <row r="4420" spans="29:39">
      <c r="AC4420" s="69" t="str">
        <f t="shared" si="717"/>
        <v/>
      </c>
      <c r="AD4420" s="69" t="str">
        <f t="shared" si="718"/>
        <v/>
      </c>
      <c r="AE4420" s="69" t="str">
        <f t="shared" si="719"/>
        <v/>
      </c>
      <c r="AF4420" s="69" t="str">
        <f t="shared" si="720"/>
        <v/>
      </c>
      <c r="AG4420" s="69" t="str">
        <f t="shared" si="721"/>
        <v/>
      </c>
      <c r="AH4420" s="69" t="str">
        <f t="shared" si="722"/>
        <v/>
      </c>
      <c r="AI4420" s="69" t="str">
        <f t="shared" si="723"/>
        <v/>
      </c>
      <c r="AJ4420" s="69" t="str">
        <f t="shared" si="724"/>
        <v/>
      </c>
      <c r="AK4420" s="69" t="str">
        <f t="shared" si="725"/>
        <v/>
      </c>
      <c r="AL4420" s="69">
        <f t="shared" si="726"/>
        <v>0</v>
      </c>
      <c r="AM4420" s="69"/>
    </row>
    <row r="4421" spans="29:39">
      <c r="AC4421" s="69" t="str">
        <f t="shared" si="717"/>
        <v/>
      </c>
      <c r="AD4421" s="69" t="str">
        <f t="shared" si="718"/>
        <v/>
      </c>
      <c r="AE4421" s="69" t="str">
        <f t="shared" si="719"/>
        <v/>
      </c>
      <c r="AF4421" s="69" t="str">
        <f t="shared" si="720"/>
        <v/>
      </c>
      <c r="AG4421" s="69" t="str">
        <f t="shared" si="721"/>
        <v/>
      </c>
      <c r="AH4421" s="69" t="str">
        <f t="shared" si="722"/>
        <v/>
      </c>
      <c r="AI4421" s="69" t="str">
        <f t="shared" si="723"/>
        <v/>
      </c>
      <c r="AJ4421" s="69" t="str">
        <f t="shared" si="724"/>
        <v/>
      </c>
      <c r="AK4421" s="69" t="str">
        <f t="shared" si="725"/>
        <v/>
      </c>
      <c r="AL4421" s="69">
        <f t="shared" si="726"/>
        <v>0</v>
      </c>
      <c r="AM4421" s="69"/>
    </row>
    <row r="4422" spans="29:39">
      <c r="AC4422" s="69" t="str">
        <f t="shared" si="717"/>
        <v/>
      </c>
      <c r="AD4422" s="69" t="str">
        <f t="shared" si="718"/>
        <v/>
      </c>
      <c r="AE4422" s="69" t="str">
        <f t="shared" si="719"/>
        <v/>
      </c>
      <c r="AF4422" s="69" t="str">
        <f t="shared" si="720"/>
        <v/>
      </c>
      <c r="AG4422" s="69" t="str">
        <f t="shared" si="721"/>
        <v/>
      </c>
      <c r="AH4422" s="69" t="str">
        <f t="shared" si="722"/>
        <v/>
      </c>
      <c r="AI4422" s="69" t="str">
        <f t="shared" si="723"/>
        <v/>
      </c>
      <c r="AJ4422" s="69" t="str">
        <f t="shared" si="724"/>
        <v/>
      </c>
      <c r="AK4422" s="69" t="str">
        <f t="shared" si="725"/>
        <v/>
      </c>
      <c r="AL4422" s="69">
        <f t="shared" si="726"/>
        <v>0</v>
      </c>
      <c r="AM4422" s="69"/>
    </row>
    <row r="4423" spans="29:39">
      <c r="AC4423" s="69" t="str">
        <f t="shared" si="717"/>
        <v/>
      </c>
      <c r="AD4423" s="69" t="str">
        <f t="shared" si="718"/>
        <v/>
      </c>
      <c r="AE4423" s="69" t="str">
        <f t="shared" si="719"/>
        <v/>
      </c>
      <c r="AF4423" s="69" t="str">
        <f t="shared" si="720"/>
        <v/>
      </c>
      <c r="AG4423" s="69" t="str">
        <f t="shared" si="721"/>
        <v/>
      </c>
      <c r="AH4423" s="69" t="str">
        <f t="shared" si="722"/>
        <v/>
      </c>
      <c r="AI4423" s="69" t="str">
        <f t="shared" si="723"/>
        <v/>
      </c>
      <c r="AJ4423" s="69" t="str">
        <f t="shared" si="724"/>
        <v/>
      </c>
      <c r="AK4423" s="69" t="str">
        <f t="shared" si="725"/>
        <v/>
      </c>
      <c r="AL4423" s="69">
        <f t="shared" si="726"/>
        <v>0</v>
      </c>
      <c r="AM4423" s="69"/>
    </row>
    <row r="4424" spans="29:39">
      <c r="AC4424" s="69" t="str">
        <f t="shared" si="717"/>
        <v/>
      </c>
      <c r="AD4424" s="69" t="str">
        <f t="shared" si="718"/>
        <v/>
      </c>
      <c r="AE4424" s="69" t="str">
        <f t="shared" si="719"/>
        <v/>
      </c>
      <c r="AF4424" s="69" t="str">
        <f t="shared" si="720"/>
        <v/>
      </c>
      <c r="AG4424" s="69" t="str">
        <f t="shared" si="721"/>
        <v/>
      </c>
      <c r="AH4424" s="69" t="str">
        <f t="shared" si="722"/>
        <v/>
      </c>
      <c r="AI4424" s="69" t="str">
        <f t="shared" si="723"/>
        <v/>
      </c>
      <c r="AJ4424" s="69" t="str">
        <f t="shared" si="724"/>
        <v/>
      </c>
      <c r="AK4424" s="69" t="str">
        <f t="shared" si="725"/>
        <v/>
      </c>
      <c r="AL4424" s="69">
        <f t="shared" si="726"/>
        <v>0</v>
      </c>
      <c r="AM4424" s="69"/>
    </row>
    <row r="4425" spans="29:39">
      <c r="AC4425" s="69" t="str">
        <f t="shared" si="717"/>
        <v/>
      </c>
      <c r="AD4425" s="69" t="str">
        <f t="shared" si="718"/>
        <v/>
      </c>
      <c r="AE4425" s="69" t="str">
        <f t="shared" si="719"/>
        <v/>
      </c>
      <c r="AF4425" s="69" t="str">
        <f t="shared" si="720"/>
        <v/>
      </c>
      <c r="AG4425" s="69" t="str">
        <f t="shared" si="721"/>
        <v/>
      </c>
      <c r="AH4425" s="69" t="str">
        <f t="shared" si="722"/>
        <v/>
      </c>
      <c r="AI4425" s="69" t="str">
        <f t="shared" si="723"/>
        <v/>
      </c>
      <c r="AJ4425" s="69" t="str">
        <f t="shared" si="724"/>
        <v/>
      </c>
      <c r="AK4425" s="69" t="str">
        <f t="shared" si="725"/>
        <v/>
      </c>
      <c r="AL4425" s="69">
        <f t="shared" si="726"/>
        <v>0</v>
      </c>
      <c r="AM4425" s="69"/>
    </row>
    <row r="4426" spans="29:39">
      <c r="AC4426" s="69" t="str">
        <f t="shared" si="717"/>
        <v/>
      </c>
      <c r="AD4426" s="69" t="str">
        <f t="shared" si="718"/>
        <v/>
      </c>
      <c r="AE4426" s="69" t="str">
        <f t="shared" si="719"/>
        <v/>
      </c>
      <c r="AF4426" s="69" t="str">
        <f t="shared" si="720"/>
        <v/>
      </c>
      <c r="AG4426" s="69" t="str">
        <f t="shared" si="721"/>
        <v/>
      </c>
      <c r="AH4426" s="69" t="str">
        <f t="shared" si="722"/>
        <v/>
      </c>
      <c r="AI4426" s="69" t="str">
        <f t="shared" si="723"/>
        <v/>
      </c>
      <c r="AJ4426" s="69" t="str">
        <f t="shared" si="724"/>
        <v/>
      </c>
      <c r="AK4426" s="69" t="str">
        <f t="shared" si="725"/>
        <v/>
      </c>
      <c r="AL4426" s="69">
        <f t="shared" si="726"/>
        <v>0</v>
      </c>
      <c r="AM4426" s="69"/>
    </row>
    <row r="4427" spans="29:39">
      <c r="AC4427" s="69" t="str">
        <f t="shared" si="717"/>
        <v/>
      </c>
      <c r="AD4427" s="69" t="str">
        <f t="shared" si="718"/>
        <v/>
      </c>
      <c r="AE4427" s="69" t="str">
        <f t="shared" si="719"/>
        <v/>
      </c>
      <c r="AF4427" s="69" t="str">
        <f t="shared" si="720"/>
        <v/>
      </c>
      <c r="AG4427" s="69" t="str">
        <f t="shared" si="721"/>
        <v/>
      </c>
      <c r="AH4427" s="69" t="str">
        <f t="shared" si="722"/>
        <v/>
      </c>
      <c r="AI4427" s="69" t="str">
        <f t="shared" si="723"/>
        <v/>
      </c>
      <c r="AJ4427" s="69" t="str">
        <f t="shared" si="724"/>
        <v/>
      </c>
      <c r="AK4427" s="69" t="str">
        <f t="shared" si="725"/>
        <v/>
      </c>
      <c r="AL4427" s="69">
        <f t="shared" si="726"/>
        <v>0</v>
      </c>
      <c r="AM4427" s="69"/>
    </row>
    <row r="4428" spans="29:39">
      <c r="AC4428" s="69" t="str">
        <f t="shared" si="717"/>
        <v/>
      </c>
      <c r="AD4428" s="69" t="str">
        <f t="shared" si="718"/>
        <v/>
      </c>
      <c r="AE4428" s="69" t="str">
        <f t="shared" si="719"/>
        <v/>
      </c>
      <c r="AF4428" s="69" t="str">
        <f t="shared" si="720"/>
        <v/>
      </c>
      <c r="AG4428" s="69" t="str">
        <f t="shared" si="721"/>
        <v/>
      </c>
      <c r="AH4428" s="69" t="str">
        <f t="shared" si="722"/>
        <v/>
      </c>
      <c r="AI4428" s="69" t="str">
        <f t="shared" si="723"/>
        <v/>
      </c>
      <c r="AJ4428" s="69" t="str">
        <f t="shared" si="724"/>
        <v/>
      </c>
      <c r="AK4428" s="69" t="str">
        <f t="shared" si="725"/>
        <v/>
      </c>
      <c r="AL4428" s="69">
        <f t="shared" si="726"/>
        <v>0</v>
      </c>
      <c r="AM4428" s="69"/>
    </row>
    <row r="4429" spans="29:39">
      <c r="AC4429" s="69" t="str">
        <f t="shared" si="717"/>
        <v/>
      </c>
      <c r="AD4429" s="69" t="str">
        <f t="shared" si="718"/>
        <v/>
      </c>
      <c r="AE4429" s="69" t="str">
        <f t="shared" si="719"/>
        <v/>
      </c>
      <c r="AF4429" s="69" t="str">
        <f t="shared" si="720"/>
        <v/>
      </c>
      <c r="AG4429" s="69" t="str">
        <f t="shared" si="721"/>
        <v/>
      </c>
      <c r="AH4429" s="69" t="str">
        <f t="shared" si="722"/>
        <v/>
      </c>
      <c r="AI4429" s="69" t="str">
        <f t="shared" si="723"/>
        <v/>
      </c>
      <c r="AJ4429" s="69" t="str">
        <f t="shared" si="724"/>
        <v/>
      </c>
      <c r="AK4429" s="69" t="str">
        <f t="shared" si="725"/>
        <v/>
      </c>
      <c r="AL4429" s="69">
        <f t="shared" si="726"/>
        <v>0</v>
      </c>
      <c r="AM4429" s="69"/>
    </row>
    <row r="4430" spans="29:39">
      <c r="AC4430" s="69" t="str">
        <f t="shared" si="717"/>
        <v/>
      </c>
      <c r="AD4430" s="69" t="str">
        <f t="shared" si="718"/>
        <v/>
      </c>
      <c r="AE4430" s="69" t="str">
        <f t="shared" si="719"/>
        <v/>
      </c>
      <c r="AF4430" s="69" t="str">
        <f t="shared" si="720"/>
        <v/>
      </c>
      <c r="AG4430" s="69" t="str">
        <f t="shared" si="721"/>
        <v/>
      </c>
      <c r="AH4430" s="69" t="str">
        <f t="shared" si="722"/>
        <v/>
      </c>
      <c r="AI4430" s="69" t="str">
        <f t="shared" si="723"/>
        <v/>
      </c>
      <c r="AJ4430" s="69" t="str">
        <f t="shared" si="724"/>
        <v/>
      </c>
      <c r="AK4430" s="69" t="str">
        <f t="shared" si="725"/>
        <v/>
      </c>
      <c r="AL4430" s="69">
        <f t="shared" si="726"/>
        <v>0</v>
      </c>
      <c r="AM4430" s="69"/>
    </row>
    <row r="4431" spans="29:39">
      <c r="AC4431" s="69" t="str">
        <f t="shared" si="717"/>
        <v/>
      </c>
      <c r="AD4431" s="69" t="str">
        <f t="shared" si="718"/>
        <v/>
      </c>
      <c r="AE4431" s="69" t="str">
        <f t="shared" si="719"/>
        <v/>
      </c>
      <c r="AF4431" s="69" t="str">
        <f t="shared" si="720"/>
        <v/>
      </c>
      <c r="AG4431" s="69" t="str">
        <f t="shared" si="721"/>
        <v/>
      </c>
      <c r="AH4431" s="69" t="str">
        <f t="shared" si="722"/>
        <v/>
      </c>
      <c r="AI4431" s="69" t="str">
        <f t="shared" si="723"/>
        <v/>
      </c>
      <c r="AJ4431" s="69" t="str">
        <f t="shared" si="724"/>
        <v/>
      </c>
      <c r="AK4431" s="69" t="str">
        <f t="shared" si="725"/>
        <v/>
      </c>
      <c r="AL4431" s="69">
        <f t="shared" si="726"/>
        <v>0</v>
      </c>
      <c r="AM4431" s="69"/>
    </row>
    <row r="4432" spans="29:39">
      <c r="AC4432" s="69" t="str">
        <f t="shared" si="717"/>
        <v/>
      </c>
      <c r="AD4432" s="69" t="str">
        <f t="shared" si="718"/>
        <v/>
      </c>
      <c r="AE4432" s="69" t="str">
        <f t="shared" si="719"/>
        <v/>
      </c>
      <c r="AF4432" s="69" t="str">
        <f t="shared" si="720"/>
        <v/>
      </c>
      <c r="AG4432" s="69" t="str">
        <f t="shared" si="721"/>
        <v/>
      </c>
      <c r="AH4432" s="69" t="str">
        <f t="shared" si="722"/>
        <v/>
      </c>
      <c r="AI4432" s="69" t="str">
        <f t="shared" si="723"/>
        <v/>
      </c>
      <c r="AJ4432" s="69" t="str">
        <f t="shared" si="724"/>
        <v/>
      </c>
      <c r="AK4432" s="69" t="str">
        <f t="shared" si="725"/>
        <v/>
      </c>
      <c r="AL4432" s="69">
        <f t="shared" si="726"/>
        <v>0</v>
      </c>
      <c r="AM4432" s="69"/>
    </row>
    <row r="4433" spans="29:39">
      <c r="AC4433" s="69" t="str">
        <f t="shared" ref="AC4433:AC4496" si="727">IF(LEFT(Q4433,1)="&lt;",1*MID(Q4433,2,LEN(Q4433)-1),"")</f>
        <v/>
      </c>
      <c r="AD4433" s="69" t="str">
        <f t="shared" ref="AD4433:AD4496" si="728">IF(LEFT(R4433,1)="&lt;",1*MID(R4433,2,LEN(R4433)-1),"")</f>
        <v/>
      </c>
      <c r="AE4433" s="69" t="str">
        <f t="shared" ref="AE4433:AE4496" si="729">IF(LEFT(S4433,1)="&lt;",1*MID(S4433,2,LEN(S4433)-1),"")</f>
        <v/>
      </c>
      <c r="AF4433" s="69" t="str">
        <f t="shared" ref="AF4433:AF4496" si="730">IF(LEFT(T4433,1)="&lt;",1*MID(T4433,2,LEN(T4433)-1),"")</f>
        <v/>
      </c>
      <c r="AG4433" s="69" t="str">
        <f t="shared" ref="AG4433:AG4496" si="731">IF(LEFT(U4433,1)="&lt;",1*MID(U4433,2,LEN(U4433)-1),"")</f>
        <v/>
      </c>
      <c r="AH4433" s="69" t="str">
        <f t="shared" ref="AH4433:AH4496" si="732">IF(LEFT(V4433,1)="&lt;",1*MID(V4433,2,LEN(V4433)-1),"")</f>
        <v/>
      </c>
      <c r="AI4433" s="69" t="str">
        <f t="shared" ref="AI4433:AI4496" si="733">IF(LEFT(W4433,1)="&lt;",1*MID(W4433,2,LEN(W4433)-1),"")</f>
        <v/>
      </c>
      <c r="AJ4433" s="69" t="str">
        <f t="shared" ref="AJ4433:AJ4496" si="734">IF(LEFT(X4433,1)="&lt;",1*MID(X4433,2,LEN(X4433)-1),"")</f>
        <v/>
      </c>
      <c r="AK4433" s="69" t="str">
        <f t="shared" ref="AK4433:AK4496" si="735">IF(LEFT(Y4433,1)="&lt;",1*MID(Y4433,2,LEN(Y4433)-1),"")</f>
        <v/>
      </c>
      <c r="AL4433" s="69">
        <f t="shared" ref="AL4433:AL4496" si="736">SUM(AC4433:AK4433)</f>
        <v>0</v>
      </c>
      <c r="AM4433" s="69"/>
    </row>
    <row r="4434" spans="29:39">
      <c r="AC4434" s="69" t="str">
        <f t="shared" si="727"/>
        <v/>
      </c>
      <c r="AD4434" s="69" t="str">
        <f t="shared" si="728"/>
        <v/>
      </c>
      <c r="AE4434" s="69" t="str">
        <f t="shared" si="729"/>
        <v/>
      </c>
      <c r="AF4434" s="69" t="str">
        <f t="shared" si="730"/>
        <v/>
      </c>
      <c r="AG4434" s="69" t="str">
        <f t="shared" si="731"/>
        <v/>
      </c>
      <c r="AH4434" s="69" t="str">
        <f t="shared" si="732"/>
        <v/>
      </c>
      <c r="AI4434" s="69" t="str">
        <f t="shared" si="733"/>
        <v/>
      </c>
      <c r="AJ4434" s="69" t="str">
        <f t="shared" si="734"/>
        <v/>
      </c>
      <c r="AK4434" s="69" t="str">
        <f t="shared" si="735"/>
        <v/>
      </c>
      <c r="AL4434" s="69">
        <f t="shared" si="736"/>
        <v>0</v>
      </c>
      <c r="AM4434" s="69"/>
    </row>
    <row r="4435" spans="29:39">
      <c r="AC4435" s="69" t="str">
        <f t="shared" si="727"/>
        <v/>
      </c>
      <c r="AD4435" s="69" t="str">
        <f t="shared" si="728"/>
        <v/>
      </c>
      <c r="AE4435" s="69" t="str">
        <f t="shared" si="729"/>
        <v/>
      </c>
      <c r="AF4435" s="69" t="str">
        <f t="shared" si="730"/>
        <v/>
      </c>
      <c r="AG4435" s="69" t="str">
        <f t="shared" si="731"/>
        <v/>
      </c>
      <c r="AH4435" s="69" t="str">
        <f t="shared" si="732"/>
        <v/>
      </c>
      <c r="AI4435" s="69" t="str">
        <f t="shared" si="733"/>
        <v/>
      </c>
      <c r="AJ4435" s="69" t="str">
        <f t="shared" si="734"/>
        <v/>
      </c>
      <c r="AK4435" s="69" t="str">
        <f t="shared" si="735"/>
        <v/>
      </c>
      <c r="AL4435" s="69">
        <f t="shared" si="736"/>
        <v>0</v>
      </c>
      <c r="AM4435" s="69"/>
    </row>
    <row r="4436" spans="29:39">
      <c r="AC4436" s="69" t="str">
        <f t="shared" si="727"/>
        <v/>
      </c>
      <c r="AD4436" s="69" t="str">
        <f t="shared" si="728"/>
        <v/>
      </c>
      <c r="AE4436" s="69" t="str">
        <f t="shared" si="729"/>
        <v/>
      </c>
      <c r="AF4436" s="69" t="str">
        <f t="shared" si="730"/>
        <v/>
      </c>
      <c r="AG4436" s="69" t="str">
        <f t="shared" si="731"/>
        <v/>
      </c>
      <c r="AH4436" s="69" t="str">
        <f t="shared" si="732"/>
        <v/>
      </c>
      <c r="AI4436" s="69" t="str">
        <f t="shared" si="733"/>
        <v/>
      </c>
      <c r="AJ4436" s="69" t="str">
        <f t="shared" si="734"/>
        <v/>
      </c>
      <c r="AK4436" s="69" t="str">
        <f t="shared" si="735"/>
        <v/>
      </c>
      <c r="AL4436" s="69">
        <f t="shared" si="736"/>
        <v>0</v>
      </c>
      <c r="AM4436" s="69"/>
    </row>
    <row r="4437" spans="29:39">
      <c r="AC4437" s="69" t="str">
        <f t="shared" si="727"/>
        <v/>
      </c>
      <c r="AD4437" s="69" t="str">
        <f t="shared" si="728"/>
        <v/>
      </c>
      <c r="AE4437" s="69" t="str">
        <f t="shared" si="729"/>
        <v/>
      </c>
      <c r="AF4437" s="69" t="str">
        <f t="shared" si="730"/>
        <v/>
      </c>
      <c r="AG4437" s="69" t="str">
        <f t="shared" si="731"/>
        <v/>
      </c>
      <c r="AH4437" s="69" t="str">
        <f t="shared" si="732"/>
        <v/>
      </c>
      <c r="AI4437" s="69" t="str">
        <f t="shared" si="733"/>
        <v/>
      </c>
      <c r="AJ4437" s="69" t="str">
        <f t="shared" si="734"/>
        <v/>
      </c>
      <c r="AK4437" s="69" t="str">
        <f t="shared" si="735"/>
        <v/>
      </c>
      <c r="AL4437" s="69">
        <f t="shared" si="736"/>
        <v>0</v>
      </c>
      <c r="AM4437" s="69"/>
    </row>
    <row r="4438" spans="29:39">
      <c r="AC4438" s="69" t="str">
        <f t="shared" si="727"/>
        <v/>
      </c>
      <c r="AD4438" s="69" t="str">
        <f t="shared" si="728"/>
        <v/>
      </c>
      <c r="AE4438" s="69" t="str">
        <f t="shared" si="729"/>
        <v/>
      </c>
      <c r="AF4438" s="69" t="str">
        <f t="shared" si="730"/>
        <v/>
      </c>
      <c r="AG4438" s="69" t="str">
        <f t="shared" si="731"/>
        <v/>
      </c>
      <c r="AH4438" s="69" t="str">
        <f t="shared" si="732"/>
        <v/>
      </c>
      <c r="AI4438" s="69" t="str">
        <f t="shared" si="733"/>
        <v/>
      </c>
      <c r="AJ4438" s="69" t="str">
        <f t="shared" si="734"/>
        <v/>
      </c>
      <c r="AK4438" s="69" t="str">
        <f t="shared" si="735"/>
        <v/>
      </c>
      <c r="AL4438" s="69">
        <f t="shared" si="736"/>
        <v>0</v>
      </c>
      <c r="AM4438" s="69"/>
    </row>
    <row r="4439" spans="29:39">
      <c r="AC4439" s="69" t="str">
        <f t="shared" si="727"/>
        <v/>
      </c>
      <c r="AD4439" s="69" t="str">
        <f t="shared" si="728"/>
        <v/>
      </c>
      <c r="AE4439" s="69" t="str">
        <f t="shared" si="729"/>
        <v/>
      </c>
      <c r="AF4439" s="69" t="str">
        <f t="shared" si="730"/>
        <v/>
      </c>
      <c r="AG4439" s="69" t="str">
        <f t="shared" si="731"/>
        <v/>
      </c>
      <c r="AH4439" s="69" t="str">
        <f t="shared" si="732"/>
        <v/>
      </c>
      <c r="AI4439" s="69" t="str">
        <f t="shared" si="733"/>
        <v/>
      </c>
      <c r="AJ4439" s="69" t="str">
        <f t="shared" si="734"/>
        <v/>
      </c>
      <c r="AK4439" s="69" t="str">
        <f t="shared" si="735"/>
        <v/>
      </c>
      <c r="AL4439" s="69">
        <f t="shared" si="736"/>
        <v>0</v>
      </c>
      <c r="AM4439" s="69"/>
    </row>
    <row r="4440" spans="29:39">
      <c r="AC4440" s="69" t="str">
        <f t="shared" si="727"/>
        <v/>
      </c>
      <c r="AD4440" s="69" t="str">
        <f t="shared" si="728"/>
        <v/>
      </c>
      <c r="AE4440" s="69" t="str">
        <f t="shared" si="729"/>
        <v/>
      </c>
      <c r="AF4440" s="69" t="str">
        <f t="shared" si="730"/>
        <v/>
      </c>
      <c r="AG4440" s="69" t="str">
        <f t="shared" si="731"/>
        <v/>
      </c>
      <c r="AH4440" s="69" t="str">
        <f t="shared" si="732"/>
        <v/>
      </c>
      <c r="AI4440" s="69" t="str">
        <f t="shared" si="733"/>
        <v/>
      </c>
      <c r="AJ4440" s="69" t="str">
        <f t="shared" si="734"/>
        <v/>
      </c>
      <c r="AK4440" s="69" t="str">
        <f t="shared" si="735"/>
        <v/>
      </c>
      <c r="AL4440" s="69">
        <f t="shared" si="736"/>
        <v>0</v>
      </c>
      <c r="AM4440" s="69"/>
    </row>
    <row r="4441" spans="29:39">
      <c r="AC4441" s="69" t="str">
        <f t="shared" si="727"/>
        <v/>
      </c>
      <c r="AD4441" s="69" t="str">
        <f t="shared" si="728"/>
        <v/>
      </c>
      <c r="AE4441" s="69" t="str">
        <f t="shared" si="729"/>
        <v/>
      </c>
      <c r="AF4441" s="69" t="str">
        <f t="shared" si="730"/>
        <v/>
      </c>
      <c r="AG4441" s="69" t="str">
        <f t="shared" si="731"/>
        <v/>
      </c>
      <c r="AH4441" s="69" t="str">
        <f t="shared" si="732"/>
        <v/>
      </c>
      <c r="AI4441" s="69" t="str">
        <f t="shared" si="733"/>
        <v/>
      </c>
      <c r="AJ4441" s="69" t="str">
        <f t="shared" si="734"/>
        <v/>
      </c>
      <c r="AK4441" s="69" t="str">
        <f t="shared" si="735"/>
        <v/>
      </c>
      <c r="AL4441" s="69">
        <f t="shared" si="736"/>
        <v>0</v>
      </c>
      <c r="AM4441" s="69"/>
    </row>
    <row r="4442" spans="29:39">
      <c r="AC4442" s="69" t="str">
        <f t="shared" si="727"/>
        <v/>
      </c>
      <c r="AD4442" s="69" t="str">
        <f t="shared" si="728"/>
        <v/>
      </c>
      <c r="AE4442" s="69" t="str">
        <f t="shared" si="729"/>
        <v/>
      </c>
      <c r="AF4442" s="69" t="str">
        <f t="shared" si="730"/>
        <v/>
      </c>
      <c r="AG4442" s="69" t="str">
        <f t="shared" si="731"/>
        <v/>
      </c>
      <c r="AH4442" s="69" t="str">
        <f t="shared" si="732"/>
        <v/>
      </c>
      <c r="AI4442" s="69" t="str">
        <f t="shared" si="733"/>
        <v/>
      </c>
      <c r="AJ4442" s="69" t="str">
        <f t="shared" si="734"/>
        <v/>
      </c>
      <c r="AK4442" s="69" t="str">
        <f t="shared" si="735"/>
        <v/>
      </c>
      <c r="AL4442" s="69">
        <f t="shared" si="736"/>
        <v>0</v>
      </c>
      <c r="AM4442" s="69"/>
    </row>
    <row r="4443" spans="29:39">
      <c r="AC4443" s="69" t="str">
        <f t="shared" si="727"/>
        <v/>
      </c>
      <c r="AD4443" s="69" t="str">
        <f t="shared" si="728"/>
        <v/>
      </c>
      <c r="AE4443" s="69" t="str">
        <f t="shared" si="729"/>
        <v/>
      </c>
      <c r="AF4443" s="69" t="str">
        <f t="shared" si="730"/>
        <v/>
      </c>
      <c r="AG4443" s="69" t="str">
        <f t="shared" si="731"/>
        <v/>
      </c>
      <c r="AH4443" s="69" t="str">
        <f t="shared" si="732"/>
        <v/>
      </c>
      <c r="AI4443" s="69" t="str">
        <f t="shared" si="733"/>
        <v/>
      </c>
      <c r="AJ4443" s="69" t="str">
        <f t="shared" si="734"/>
        <v/>
      </c>
      <c r="AK4443" s="69" t="str">
        <f t="shared" si="735"/>
        <v/>
      </c>
      <c r="AL4443" s="69">
        <f t="shared" si="736"/>
        <v>0</v>
      </c>
      <c r="AM4443" s="69"/>
    </row>
    <row r="4444" spans="29:39">
      <c r="AC4444" s="69" t="str">
        <f t="shared" si="727"/>
        <v/>
      </c>
      <c r="AD4444" s="69" t="str">
        <f t="shared" si="728"/>
        <v/>
      </c>
      <c r="AE4444" s="69" t="str">
        <f t="shared" si="729"/>
        <v/>
      </c>
      <c r="AF4444" s="69" t="str">
        <f t="shared" si="730"/>
        <v/>
      </c>
      <c r="AG4444" s="69" t="str">
        <f t="shared" si="731"/>
        <v/>
      </c>
      <c r="AH4444" s="69" t="str">
        <f t="shared" si="732"/>
        <v/>
      </c>
      <c r="AI4444" s="69" t="str">
        <f t="shared" si="733"/>
        <v/>
      </c>
      <c r="AJ4444" s="69" t="str">
        <f t="shared" si="734"/>
        <v/>
      </c>
      <c r="AK4444" s="69" t="str">
        <f t="shared" si="735"/>
        <v/>
      </c>
      <c r="AL4444" s="69">
        <f t="shared" si="736"/>
        <v>0</v>
      </c>
      <c r="AM4444" s="69"/>
    </row>
    <row r="4445" spans="29:39">
      <c r="AC4445" s="69" t="str">
        <f t="shared" si="727"/>
        <v/>
      </c>
      <c r="AD4445" s="69" t="str">
        <f t="shared" si="728"/>
        <v/>
      </c>
      <c r="AE4445" s="69" t="str">
        <f t="shared" si="729"/>
        <v/>
      </c>
      <c r="AF4445" s="69" t="str">
        <f t="shared" si="730"/>
        <v/>
      </c>
      <c r="AG4445" s="69" t="str">
        <f t="shared" si="731"/>
        <v/>
      </c>
      <c r="AH4445" s="69" t="str">
        <f t="shared" si="732"/>
        <v/>
      </c>
      <c r="AI4445" s="69" t="str">
        <f t="shared" si="733"/>
        <v/>
      </c>
      <c r="AJ4445" s="69" t="str">
        <f t="shared" si="734"/>
        <v/>
      </c>
      <c r="AK4445" s="69" t="str">
        <f t="shared" si="735"/>
        <v/>
      </c>
      <c r="AL4445" s="69">
        <f t="shared" si="736"/>
        <v>0</v>
      </c>
      <c r="AM4445" s="69"/>
    </row>
    <row r="4446" spans="29:39">
      <c r="AC4446" s="69" t="str">
        <f t="shared" si="727"/>
        <v/>
      </c>
      <c r="AD4446" s="69" t="str">
        <f t="shared" si="728"/>
        <v/>
      </c>
      <c r="AE4446" s="69" t="str">
        <f t="shared" si="729"/>
        <v/>
      </c>
      <c r="AF4446" s="69" t="str">
        <f t="shared" si="730"/>
        <v/>
      </c>
      <c r="AG4446" s="69" t="str">
        <f t="shared" si="731"/>
        <v/>
      </c>
      <c r="AH4446" s="69" t="str">
        <f t="shared" si="732"/>
        <v/>
      </c>
      <c r="AI4446" s="69" t="str">
        <f t="shared" si="733"/>
        <v/>
      </c>
      <c r="AJ4446" s="69" t="str">
        <f t="shared" si="734"/>
        <v/>
      </c>
      <c r="AK4446" s="69" t="str">
        <f t="shared" si="735"/>
        <v/>
      </c>
      <c r="AL4446" s="69">
        <f t="shared" si="736"/>
        <v>0</v>
      </c>
      <c r="AM4446" s="69"/>
    </row>
    <row r="4447" spans="29:39">
      <c r="AC4447" s="69" t="str">
        <f t="shared" si="727"/>
        <v/>
      </c>
      <c r="AD4447" s="69" t="str">
        <f t="shared" si="728"/>
        <v/>
      </c>
      <c r="AE4447" s="69" t="str">
        <f t="shared" si="729"/>
        <v/>
      </c>
      <c r="AF4447" s="69" t="str">
        <f t="shared" si="730"/>
        <v/>
      </c>
      <c r="AG4447" s="69" t="str">
        <f t="shared" si="731"/>
        <v/>
      </c>
      <c r="AH4447" s="69" t="str">
        <f t="shared" si="732"/>
        <v/>
      </c>
      <c r="AI4447" s="69" t="str">
        <f t="shared" si="733"/>
        <v/>
      </c>
      <c r="AJ4447" s="69" t="str">
        <f t="shared" si="734"/>
        <v/>
      </c>
      <c r="AK4447" s="69" t="str">
        <f t="shared" si="735"/>
        <v/>
      </c>
      <c r="AL4447" s="69">
        <f t="shared" si="736"/>
        <v>0</v>
      </c>
      <c r="AM4447" s="69"/>
    </row>
    <row r="4448" spans="29:39">
      <c r="AC4448" s="69" t="str">
        <f t="shared" si="727"/>
        <v/>
      </c>
      <c r="AD4448" s="69" t="str">
        <f t="shared" si="728"/>
        <v/>
      </c>
      <c r="AE4448" s="69" t="str">
        <f t="shared" si="729"/>
        <v/>
      </c>
      <c r="AF4448" s="69" t="str">
        <f t="shared" si="730"/>
        <v/>
      </c>
      <c r="AG4448" s="69" t="str">
        <f t="shared" si="731"/>
        <v/>
      </c>
      <c r="AH4448" s="69" t="str">
        <f t="shared" si="732"/>
        <v/>
      </c>
      <c r="AI4448" s="69" t="str">
        <f t="shared" si="733"/>
        <v/>
      </c>
      <c r="AJ4448" s="69" t="str">
        <f t="shared" si="734"/>
        <v/>
      </c>
      <c r="AK4448" s="69" t="str">
        <f t="shared" si="735"/>
        <v/>
      </c>
      <c r="AL4448" s="69">
        <f t="shared" si="736"/>
        <v>0</v>
      </c>
      <c r="AM4448" s="69"/>
    </row>
    <row r="4449" spans="29:39">
      <c r="AC4449" s="69" t="str">
        <f t="shared" si="727"/>
        <v/>
      </c>
      <c r="AD4449" s="69" t="str">
        <f t="shared" si="728"/>
        <v/>
      </c>
      <c r="AE4449" s="69" t="str">
        <f t="shared" si="729"/>
        <v/>
      </c>
      <c r="AF4449" s="69" t="str">
        <f t="shared" si="730"/>
        <v/>
      </c>
      <c r="AG4449" s="69" t="str">
        <f t="shared" si="731"/>
        <v/>
      </c>
      <c r="AH4449" s="69" t="str">
        <f t="shared" si="732"/>
        <v/>
      </c>
      <c r="AI4449" s="69" t="str">
        <f t="shared" si="733"/>
        <v/>
      </c>
      <c r="AJ4449" s="69" t="str">
        <f t="shared" si="734"/>
        <v/>
      </c>
      <c r="AK4449" s="69" t="str">
        <f t="shared" si="735"/>
        <v/>
      </c>
      <c r="AL4449" s="69">
        <f t="shared" si="736"/>
        <v>0</v>
      </c>
      <c r="AM4449" s="69"/>
    </row>
    <row r="4450" spans="29:39">
      <c r="AC4450" s="69" t="str">
        <f t="shared" si="727"/>
        <v/>
      </c>
      <c r="AD4450" s="69" t="str">
        <f t="shared" si="728"/>
        <v/>
      </c>
      <c r="AE4450" s="69" t="str">
        <f t="shared" si="729"/>
        <v/>
      </c>
      <c r="AF4450" s="69" t="str">
        <f t="shared" si="730"/>
        <v/>
      </c>
      <c r="AG4450" s="69" t="str">
        <f t="shared" si="731"/>
        <v/>
      </c>
      <c r="AH4450" s="69" t="str">
        <f t="shared" si="732"/>
        <v/>
      </c>
      <c r="AI4450" s="69" t="str">
        <f t="shared" si="733"/>
        <v/>
      </c>
      <c r="AJ4450" s="69" t="str">
        <f t="shared" si="734"/>
        <v/>
      </c>
      <c r="AK4450" s="69" t="str">
        <f t="shared" si="735"/>
        <v/>
      </c>
      <c r="AL4450" s="69">
        <f t="shared" si="736"/>
        <v>0</v>
      </c>
      <c r="AM4450" s="69"/>
    </row>
    <row r="4451" spans="29:39">
      <c r="AC4451" s="69" t="str">
        <f t="shared" si="727"/>
        <v/>
      </c>
      <c r="AD4451" s="69" t="str">
        <f t="shared" si="728"/>
        <v/>
      </c>
      <c r="AE4451" s="69" t="str">
        <f t="shared" si="729"/>
        <v/>
      </c>
      <c r="AF4451" s="69" t="str">
        <f t="shared" si="730"/>
        <v/>
      </c>
      <c r="AG4451" s="69" t="str">
        <f t="shared" si="731"/>
        <v/>
      </c>
      <c r="AH4451" s="69" t="str">
        <f t="shared" si="732"/>
        <v/>
      </c>
      <c r="AI4451" s="69" t="str">
        <f t="shared" si="733"/>
        <v/>
      </c>
      <c r="AJ4451" s="69" t="str">
        <f t="shared" si="734"/>
        <v/>
      </c>
      <c r="AK4451" s="69" t="str">
        <f t="shared" si="735"/>
        <v/>
      </c>
      <c r="AL4451" s="69">
        <f t="shared" si="736"/>
        <v>0</v>
      </c>
      <c r="AM4451" s="69"/>
    </row>
    <row r="4452" spans="29:39">
      <c r="AC4452" s="69" t="str">
        <f t="shared" si="727"/>
        <v/>
      </c>
      <c r="AD4452" s="69" t="str">
        <f t="shared" si="728"/>
        <v/>
      </c>
      <c r="AE4452" s="69" t="str">
        <f t="shared" si="729"/>
        <v/>
      </c>
      <c r="AF4452" s="69" t="str">
        <f t="shared" si="730"/>
        <v/>
      </c>
      <c r="AG4452" s="69" t="str">
        <f t="shared" si="731"/>
        <v/>
      </c>
      <c r="AH4452" s="69" t="str">
        <f t="shared" si="732"/>
        <v/>
      </c>
      <c r="AI4452" s="69" t="str">
        <f t="shared" si="733"/>
        <v/>
      </c>
      <c r="AJ4452" s="69" t="str">
        <f t="shared" si="734"/>
        <v/>
      </c>
      <c r="AK4452" s="69" t="str">
        <f t="shared" si="735"/>
        <v/>
      </c>
      <c r="AL4452" s="69">
        <f t="shared" si="736"/>
        <v>0</v>
      </c>
      <c r="AM4452" s="69"/>
    </row>
    <row r="4453" spans="29:39">
      <c r="AC4453" s="69" t="str">
        <f t="shared" si="727"/>
        <v/>
      </c>
      <c r="AD4453" s="69" t="str">
        <f t="shared" si="728"/>
        <v/>
      </c>
      <c r="AE4453" s="69" t="str">
        <f t="shared" si="729"/>
        <v/>
      </c>
      <c r="AF4453" s="69" t="str">
        <f t="shared" si="730"/>
        <v/>
      </c>
      <c r="AG4453" s="69" t="str">
        <f t="shared" si="731"/>
        <v/>
      </c>
      <c r="AH4453" s="69" t="str">
        <f t="shared" si="732"/>
        <v/>
      </c>
      <c r="AI4453" s="69" t="str">
        <f t="shared" si="733"/>
        <v/>
      </c>
      <c r="AJ4453" s="69" t="str">
        <f t="shared" si="734"/>
        <v/>
      </c>
      <c r="AK4453" s="69" t="str">
        <f t="shared" si="735"/>
        <v/>
      </c>
      <c r="AL4453" s="69">
        <f t="shared" si="736"/>
        <v>0</v>
      </c>
      <c r="AM4453" s="69"/>
    </row>
    <row r="4454" spans="29:39">
      <c r="AC4454" s="69" t="str">
        <f t="shared" si="727"/>
        <v/>
      </c>
      <c r="AD4454" s="69" t="str">
        <f t="shared" si="728"/>
        <v/>
      </c>
      <c r="AE4454" s="69" t="str">
        <f t="shared" si="729"/>
        <v/>
      </c>
      <c r="AF4454" s="69" t="str">
        <f t="shared" si="730"/>
        <v/>
      </c>
      <c r="AG4454" s="69" t="str">
        <f t="shared" si="731"/>
        <v/>
      </c>
      <c r="AH4454" s="69" t="str">
        <f t="shared" si="732"/>
        <v/>
      </c>
      <c r="AI4454" s="69" t="str">
        <f t="shared" si="733"/>
        <v/>
      </c>
      <c r="AJ4454" s="69" t="str">
        <f t="shared" si="734"/>
        <v/>
      </c>
      <c r="AK4454" s="69" t="str">
        <f t="shared" si="735"/>
        <v/>
      </c>
      <c r="AL4454" s="69">
        <f t="shared" si="736"/>
        <v>0</v>
      </c>
      <c r="AM4454" s="69"/>
    </row>
    <row r="4455" spans="29:39">
      <c r="AC4455" s="69" t="str">
        <f t="shared" si="727"/>
        <v/>
      </c>
      <c r="AD4455" s="69" t="str">
        <f t="shared" si="728"/>
        <v/>
      </c>
      <c r="AE4455" s="69" t="str">
        <f t="shared" si="729"/>
        <v/>
      </c>
      <c r="AF4455" s="69" t="str">
        <f t="shared" si="730"/>
        <v/>
      </c>
      <c r="AG4455" s="69" t="str">
        <f t="shared" si="731"/>
        <v/>
      </c>
      <c r="AH4455" s="69" t="str">
        <f t="shared" si="732"/>
        <v/>
      </c>
      <c r="AI4455" s="69" t="str">
        <f t="shared" si="733"/>
        <v/>
      </c>
      <c r="AJ4455" s="69" t="str">
        <f t="shared" si="734"/>
        <v/>
      </c>
      <c r="AK4455" s="69" t="str">
        <f t="shared" si="735"/>
        <v/>
      </c>
      <c r="AL4455" s="69">
        <f t="shared" si="736"/>
        <v>0</v>
      </c>
      <c r="AM4455" s="69"/>
    </row>
    <row r="4456" spans="29:39">
      <c r="AC4456" s="69" t="str">
        <f t="shared" si="727"/>
        <v/>
      </c>
      <c r="AD4456" s="69" t="str">
        <f t="shared" si="728"/>
        <v/>
      </c>
      <c r="AE4456" s="69" t="str">
        <f t="shared" si="729"/>
        <v/>
      </c>
      <c r="AF4456" s="69" t="str">
        <f t="shared" si="730"/>
        <v/>
      </c>
      <c r="AG4456" s="69" t="str">
        <f t="shared" si="731"/>
        <v/>
      </c>
      <c r="AH4456" s="69" t="str">
        <f t="shared" si="732"/>
        <v/>
      </c>
      <c r="AI4456" s="69" t="str">
        <f t="shared" si="733"/>
        <v/>
      </c>
      <c r="AJ4456" s="69" t="str">
        <f t="shared" si="734"/>
        <v/>
      </c>
      <c r="AK4456" s="69" t="str">
        <f t="shared" si="735"/>
        <v/>
      </c>
      <c r="AL4456" s="69">
        <f t="shared" si="736"/>
        <v>0</v>
      </c>
      <c r="AM4456" s="69"/>
    </row>
    <row r="4457" spans="29:39">
      <c r="AC4457" s="69" t="str">
        <f t="shared" si="727"/>
        <v/>
      </c>
      <c r="AD4457" s="69" t="str">
        <f t="shared" si="728"/>
        <v/>
      </c>
      <c r="AE4457" s="69" t="str">
        <f t="shared" si="729"/>
        <v/>
      </c>
      <c r="AF4457" s="69" t="str">
        <f t="shared" si="730"/>
        <v/>
      </c>
      <c r="AG4457" s="69" t="str">
        <f t="shared" si="731"/>
        <v/>
      </c>
      <c r="AH4457" s="69" t="str">
        <f t="shared" si="732"/>
        <v/>
      </c>
      <c r="AI4457" s="69" t="str">
        <f t="shared" si="733"/>
        <v/>
      </c>
      <c r="AJ4457" s="69" t="str">
        <f t="shared" si="734"/>
        <v/>
      </c>
      <c r="AK4457" s="69" t="str">
        <f t="shared" si="735"/>
        <v/>
      </c>
      <c r="AL4457" s="69">
        <f t="shared" si="736"/>
        <v>0</v>
      </c>
      <c r="AM4457" s="69"/>
    </row>
    <row r="4458" spans="29:39">
      <c r="AC4458" s="69" t="str">
        <f t="shared" si="727"/>
        <v/>
      </c>
      <c r="AD4458" s="69" t="str">
        <f t="shared" si="728"/>
        <v/>
      </c>
      <c r="AE4458" s="69" t="str">
        <f t="shared" si="729"/>
        <v/>
      </c>
      <c r="AF4458" s="69" t="str">
        <f t="shared" si="730"/>
        <v/>
      </c>
      <c r="AG4458" s="69" t="str">
        <f t="shared" si="731"/>
        <v/>
      </c>
      <c r="AH4458" s="69" t="str">
        <f t="shared" si="732"/>
        <v/>
      </c>
      <c r="AI4458" s="69" t="str">
        <f t="shared" si="733"/>
        <v/>
      </c>
      <c r="AJ4458" s="69" t="str">
        <f t="shared" si="734"/>
        <v/>
      </c>
      <c r="AK4458" s="69" t="str">
        <f t="shared" si="735"/>
        <v/>
      </c>
      <c r="AL4458" s="69">
        <f t="shared" si="736"/>
        <v>0</v>
      </c>
      <c r="AM4458" s="69"/>
    </row>
    <row r="4459" spans="29:39">
      <c r="AC4459" s="69" t="str">
        <f t="shared" si="727"/>
        <v/>
      </c>
      <c r="AD4459" s="69" t="str">
        <f t="shared" si="728"/>
        <v/>
      </c>
      <c r="AE4459" s="69" t="str">
        <f t="shared" si="729"/>
        <v/>
      </c>
      <c r="AF4459" s="69" t="str">
        <f t="shared" si="730"/>
        <v/>
      </c>
      <c r="AG4459" s="69" t="str">
        <f t="shared" si="731"/>
        <v/>
      </c>
      <c r="AH4459" s="69" t="str">
        <f t="shared" si="732"/>
        <v/>
      </c>
      <c r="AI4459" s="69" t="str">
        <f t="shared" si="733"/>
        <v/>
      </c>
      <c r="AJ4459" s="69" t="str">
        <f t="shared" si="734"/>
        <v/>
      </c>
      <c r="AK4459" s="69" t="str">
        <f t="shared" si="735"/>
        <v/>
      </c>
      <c r="AL4459" s="69">
        <f t="shared" si="736"/>
        <v>0</v>
      </c>
      <c r="AM4459" s="69"/>
    </row>
    <row r="4460" spans="29:39">
      <c r="AC4460" s="69" t="str">
        <f t="shared" si="727"/>
        <v/>
      </c>
      <c r="AD4460" s="69" t="str">
        <f t="shared" si="728"/>
        <v/>
      </c>
      <c r="AE4460" s="69" t="str">
        <f t="shared" si="729"/>
        <v/>
      </c>
      <c r="AF4460" s="69" t="str">
        <f t="shared" si="730"/>
        <v/>
      </c>
      <c r="AG4460" s="69" t="str">
        <f t="shared" si="731"/>
        <v/>
      </c>
      <c r="AH4460" s="69" t="str">
        <f t="shared" si="732"/>
        <v/>
      </c>
      <c r="AI4460" s="69" t="str">
        <f t="shared" si="733"/>
        <v/>
      </c>
      <c r="AJ4460" s="69" t="str">
        <f t="shared" si="734"/>
        <v/>
      </c>
      <c r="AK4460" s="69" t="str">
        <f t="shared" si="735"/>
        <v/>
      </c>
      <c r="AL4460" s="69">
        <f t="shared" si="736"/>
        <v>0</v>
      </c>
      <c r="AM4460" s="69"/>
    </row>
    <row r="4461" spans="29:39">
      <c r="AC4461" s="69" t="str">
        <f t="shared" si="727"/>
        <v/>
      </c>
      <c r="AD4461" s="69" t="str">
        <f t="shared" si="728"/>
        <v/>
      </c>
      <c r="AE4461" s="69" t="str">
        <f t="shared" si="729"/>
        <v/>
      </c>
      <c r="AF4461" s="69" t="str">
        <f t="shared" si="730"/>
        <v/>
      </c>
      <c r="AG4461" s="69" t="str">
        <f t="shared" si="731"/>
        <v/>
      </c>
      <c r="AH4461" s="69" t="str">
        <f t="shared" si="732"/>
        <v/>
      </c>
      <c r="AI4461" s="69" t="str">
        <f t="shared" si="733"/>
        <v/>
      </c>
      <c r="AJ4461" s="69" t="str">
        <f t="shared" si="734"/>
        <v/>
      </c>
      <c r="AK4461" s="69" t="str">
        <f t="shared" si="735"/>
        <v/>
      </c>
      <c r="AL4461" s="69">
        <f t="shared" si="736"/>
        <v>0</v>
      </c>
      <c r="AM4461" s="69"/>
    </row>
    <row r="4462" spans="29:39">
      <c r="AC4462" s="69" t="str">
        <f t="shared" si="727"/>
        <v/>
      </c>
      <c r="AD4462" s="69" t="str">
        <f t="shared" si="728"/>
        <v/>
      </c>
      <c r="AE4462" s="69" t="str">
        <f t="shared" si="729"/>
        <v/>
      </c>
      <c r="AF4462" s="69" t="str">
        <f t="shared" si="730"/>
        <v/>
      </c>
      <c r="AG4462" s="69" t="str">
        <f t="shared" si="731"/>
        <v/>
      </c>
      <c r="AH4462" s="69" t="str">
        <f t="shared" si="732"/>
        <v/>
      </c>
      <c r="AI4462" s="69" t="str">
        <f t="shared" si="733"/>
        <v/>
      </c>
      <c r="AJ4462" s="69" t="str">
        <f t="shared" si="734"/>
        <v/>
      </c>
      <c r="AK4462" s="69" t="str">
        <f t="shared" si="735"/>
        <v/>
      </c>
      <c r="AL4462" s="69">
        <f t="shared" si="736"/>
        <v>0</v>
      </c>
      <c r="AM4462" s="69"/>
    </row>
    <row r="4463" spans="29:39">
      <c r="AC4463" s="69" t="str">
        <f t="shared" si="727"/>
        <v/>
      </c>
      <c r="AD4463" s="69" t="str">
        <f t="shared" si="728"/>
        <v/>
      </c>
      <c r="AE4463" s="69" t="str">
        <f t="shared" si="729"/>
        <v/>
      </c>
      <c r="AF4463" s="69" t="str">
        <f t="shared" si="730"/>
        <v/>
      </c>
      <c r="AG4463" s="69" t="str">
        <f t="shared" si="731"/>
        <v/>
      </c>
      <c r="AH4463" s="69" t="str">
        <f t="shared" si="732"/>
        <v/>
      </c>
      <c r="AI4463" s="69" t="str">
        <f t="shared" si="733"/>
        <v/>
      </c>
      <c r="AJ4463" s="69" t="str">
        <f t="shared" si="734"/>
        <v/>
      </c>
      <c r="AK4463" s="69" t="str">
        <f t="shared" si="735"/>
        <v/>
      </c>
      <c r="AL4463" s="69">
        <f t="shared" si="736"/>
        <v>0</v>
      </c>
      <c r="AM4463" s="69"/>
    </row>
    <row r="4464" spans="29:39">
      <c r="AC4464" s="69" t="str">
        <f t="shared" si="727"/>
        <v/>
      </c>
      <c r="AD4464" s="69" t="str">
        <f t="shared" si="728"/>
        <v/>
      </c>
      <c r="AE4464" s="69" t="str">
        <f t="shared" si="729"/>
        <v/>
      </c>
      <c r="AF4464" s="69" t="str">
        <f t="shared" si="730"/>
        <v/>
      </c>
      <c r="AG4464" s="69" t="str">
        <f t="shared" si="731"/>
        <v/>
      </c>
      <c r="AH4464" s="69" t="str">
        <f t="shared" si="732"/>
        <v/>
      </c>
      <c r="AI4464" s="69" t="str">
        <f t="shared" si="733"/>
        <v/>
      </c>
      <c r="AJ4464" s="69" t="str">
        <f t="shared" si="734"/>
        <v/>
      </c>
      <c r="AK4464" s="69" t="str">
        <f t="shared" si="735"/>
        <v/>
      </c>
      <c r="AL4464" s="69">
        <f t="shared" si="736"/>
        <v>0</v>
      </c>
      <c r="AM4464" s="69"/>
    </row>
    <row r="4465" spans="29:39">
      <c r="AC4465" s="69" t="str">
        <f t="shared" si="727"/>
        <v/>
      </c>
      <c r="AD4465" s="69" t="str">
        <f t="shared" si="728"/>
        <v/>
      </c>
      <c r="AE4465" s="69" t="str">
        <f t="shared" si="729"/>
        <v/>
      </c>
      <c r="AF4465" s="69" t="str">
        <f t="shared" si="730"/>
        <v/>
      </c>
      <c r="AG4465" s="69" t="str">
        <f t="shared" si="731"/>
        <v/>
      </c>
      <c r="AH4465" s="69" t="str">
        <f t="shared" si="732"/>
        <v/>
      </c>
      <c r="AI4465" s="69" t="str">
        <f t="shared" si="733"/>
        <v/>
      </c>
      <c r="AJ4465" s="69" t="str">
        <f t="shared" si="734"/>
        <v/>
      </c>
      <c r="AK4465" s="69" t="str">
        <f t="shared" si="735"/>
        <v/>
      </c>
      <c r="AL4465" s="69">
        <f t="shared" si="736"/>
        <v>0</v>
      </c>
      <c r="AM4465" s="69"/>
    </row>
    <row r="4466" spans="29:39">
      <c r="AC4466" s="69" t="str">
        <f t="shared" si="727"/>
        <v/>
      </c>
      <c r="AD4466" s="69" t="str">
        <f t="shared" si="728"/>
        <v/>
      </c>
      <c r="AE4466" s="69" t="str">
        <f t="shared" si="729"/>
        <v/>
      </c>
      <c r="AF4466" s="69" t="str">
        <f t="shared" si="730"/>
        <v/>
      </c>
      <c r="AG4466" s="69" t="str">
        <f t="shared" si="731"/>
        <v/>
      </c>
      <c r="AH4466" s="69" t="str">
        <f t="shared" si="732"/>
        <v/>
      </c>
      <c r="AI4466" s="69" t="str">
        <f t="shared" si="733"/>
        <v/>
      </c>
      <c r="AJ4466" s="69" t="str">
        <f t="shared" si="734"/>
        <v/>
      </c>
      <c r="AK4466" s="69" t="str">
        <f t="shared" si="735"/>
        <v/>
      </c>
      <c r="AL4466" s="69">
        <f t="shared" si="736"/>
        <v>0</v>
      </c>
      <c r="AM4466" s="69"/>
    </row>
    <row r="4467" spans="29:39">
      <c r="AC4467" s="69" t="str">
        <f t="shared" si="727"/>
        <v/>
      </c>
      <c r="AD4467" s="69" t="str">
        <f t="shared" si="728"/>
        <v/>
      </c>
      <c r="AE4467" s="69" t="str">
        <f t="shared" si="729"/>
        <v/>
      </c>
      <c r="AF4467" s="69" t="str">
        <f t="shared" si="730"/>
        <v/>
      </c>
      <c r="AG4467" s="69" t="str">
        <f t="shared" si="731"/>
        <v/>
      </c>
      <c r="AH4467" s="69" t="str">
        <f t="shared" si="732"/>
        <v/>
      </c>
      <c r="AI4467" s="69" t="str">
        <f t="shared" si="733"/>
        <v/>
      </c>
      <c r="AJ4467" s="69" t="str">
        <f t="shared" si="734"/>
        <v/>
      </c>
      <c r="AK4467" s="69" t="str">
        <f t="shared" si="735"/>
        <v/>
      </c>
      <c r="AL4467" s="69">
        <f t="shared" si="736"/>
        <v>0</v>
      </c>
      <c r="AM4467" s="69"/>
    </row>
    <row r="4468" spans="29:39">
      <c r="AC4468" s="69" t="str">
        <f t="shared" si="727"/>
        <v/>
      </c>
      <c r="AD4468" s="69" t="str">
        <f t="shared" si="728"/>
        <v/>
      </c>
      <c r="AE4468" s="69" t="str">
        <f t="shared" si="729"/>
        <v/>
      </c>
      <c r="AF4468" s="69" t="str">
        <f t="shared" si="730"/>
        <v/>
      </c>
      <c r="AG4468" s="69" t="str">
        <f t="shared" si="731"/>
        <v/>
      </c>
      <c r="AH4468" s="69" t="str">
        <f t="shared" si="732"/>
        <v/>
      </c>
      <c r="AI4468" s="69" t="str">
        <f t="shared" si="733"/>
        <v/>
      </c>
      <c r="AJ4468" s="69" t="str">
        <f t="shared" si="734"/>
        <v/>
      </c>
      <c r="AK4468" s="69" t="str">
        <f t="shared" si="735"/>
        <v/>
      </c>
      <c r="AL4468" s="69">
        <f t="shared" si="736"/>
        <v>0</v>
      </c>
      <c r="AM4468" s="69"/>
    </row>
    <row r="4469" spans="29:39">
      <c r="AC4469" s="69" t="str">
        <f t="shared" si="727"/>
        <v/>
      </c>
      <c r="AD4469" s="69" t="str">
        <f t="shared" si="728"/>
        <v/>
      </c>
      <c r="AE4469" s="69" t="str">
        <f t="shared" si="729"/>
        <v/>
      </c>
      <c r="AF4469" s="69" t="str">
        <f t="shared" si="730"/>
        <v/>
      </c>
      <c r="AG4469" s="69" t="str">
        <f t="shared" si="731"/>
        <v/>
      </c>
      <c r="AH4469" s="69" t="str">
        <f t="shared" si="732"/>
        <v/>
      </c>
      <c r="AI4469" s="69" t="str">
        <f t="shared" si="733"/>
        <v/>
      </c>
      <c r="AJ4469" s="69" t="str">
        <f t="shared" si="734"/>
        <v/>
      </c>
      <c r="AK4469" s="69" t="str">
        <f t="shared" si="735"/>
        <v/>
      </c>
      <c r="AL4469" s="69">
        <f t="shared" si="736"/>
        <v>0</v>
      </c>
      <c r="AM4469" s="69"/>
    </row>
    <row r="4470" spans="29:39">
      <c r="AC4470" s="69" t="str">
        <f t="shared" si="727"/>
        <v/>
      </c>
      <c r="AD4470" s="69" t="str">
        <f t="shared" si="728"/>
        <v/>
      </c>
      <c r="AE4470" s="69" t="str">
        <f t="shared" si="729"/>
        <v/>
      </c>
      <c r="AF4470" s="69" t="str">
        <f t="shared" si="730"/>
        <v/>
      </c>
      <c r="AG4470" s="69" t="str">
        <f t="shared" si="731"/>
        <v/>
      </c>
      <c r="AH4470" s="69" t="str">
        <f t="shared" si="732"/>
        <v/>
      </c>
      <c r="AI4470" s="69" t="str">
        <f t="shared" si="733"/>
        <v/>
      </c>
      <c r="AJ4470" s="69" t="str">
        <f t="shared" si="734"/>
        <v/>
      </c>
      <c r="AK4470" s="69" t="str">
        <f t="shared" si="735"/>
        <v/>
      </c>
      <c r="AL4470" s="69">
        <f t="shared" si="736"/>
        <v>0</v>
      </c>
      <c r="AM4470" s="69"/>
    </row>
    <row r="4471" spans="29:39">
      <c r="AC4471" s="69" t="str">
        <f t="shared" si="727"/>
        <v/>
      </c>
      <c r="AD4471" s="69" t="str">
        <f t="shared" si="728"/>
        <v/>
      </c>
      <c r="AE4471" s="69" t="str">
        <f t="shared" si="729"/>
        <v/>
      </c>
      <c r="AF4471" s="69" t="str">
        <f t="shared" si="730"/>
        <v/>
      </c>
      <c r="AG4471" s="69" t="str">
        <f t="shared" si="731"/>
        <v/>
      </c>
      <c r="AH4471" s="69" t="str">
        <f t="shared" si="732"/>
        <v/>
      </c>
      <c r="AI4471" s="69" t="str">
        <f t="shared" si="733"/>
        <v/>
      </c>
      <c r="AJ4471" s="69" t="str">
        <f t="shared" si="734"/>
        <v/>
      </c>
      <c r="AK4471" s="69" t="str">
        <f t="shared" si="735"/>
        <v/>
      </c>
      <c r="AL4471" s="69">
        <f t="shared" si="736"/>
        <v>0</v>
      </c>
      <c r="AM4471" s="69"/>
    </row>
    <row r="4472" spans="29:39">
      <c r="AC4472" s="69" t="str">
        <f t="shared" si="727"/>
        <v/>
      </c>
      <c r="AD4472" s="69" t="str">
        <f t="shared" si="728"/>
        <v/>
      </c>
      <c r="AE4472" s="69" t="str">
        <f t="shared" si="729"/>
        <v/>
      </c>
      <c r="AF4472" s="69" t="str">
        <f t="shared" si="730"/>
        <v/>
      </c>
      <c r="AG4472" s="69" t="str">
        <f t="shared" si="731"/>
        <v/>
      </c>
      <c r="AH4472" s="69" t="str">
        <f t="shared" si="732"/>
        <v/>
      </c>
      <c r="AI4472" s="69" t="str">
        <f t="shared" si="733"/>
        <v/>
      </c>
      <c r="AJ4472" s="69" t="str">
        <f t="shared" si="734"/>
        <v/>
      </c>
      <c r="AK4472" s="69" t="str">
        <f t="shared" si="735"/>
        <v/>
      </c>
      <c r="AL4472" s="69">
        <f t="shared" si="736"/>
        <v>0</v>
      </c>
      <c r="AM4472" s="69"/>
    </row>
    <row r="4473" spans="29:39">
      <c r="AC4473" s="69" t="str">
        <f t="shared" si="727"/>
        <v/>
      </c>
      <c r="AD4473" s="69" t="str">
        <f t="shared" si="728"/>
        <v/>
      </c>
      <c r="AE4473" s="69" t="str">
        <f t="shared" si="729"/>
        <v/>
      </c>
      <c r="AF4473" s="69" t="str">
        <f t="shared" si="730"/>
        <v/>
      </c>
      <c r="AG4473" s="69" t="str">
        <f t="shared" si="731"/>
        <v/>
      </c>
      <c r="AH4473" s="69" t="str">
        <f t="shared" si="732"/>
        <v/>
      </c>
      <c r="AI4473" s="69" t="str">
        <f t="shared" si="733"/>
        <v/>
      </c>
      <c r="AJ4473" s="69" t="str">
        <f t="shared" si="734"/>
        <v/>
      </c>
      <c r="AK4473" s="69" t="str">
        <f t="shared" si="735"/>
        <v/>
      </c>
      <c r="AL4473" s="69">
        <f t="shared" si="736"/>
        <v>0</v>
      </c>
      <c r="AM4473" s="69"/>
    </row>
    <row r="4474" spans="29:39">
      <c r="AC4474" s="69" t="str">
        <f t="shared" si="727"/>
        <v/>
      </c>
      <c r="AD4474" s="69" t="str">
        <f t="shared" si="728"/>
        <v/>
      </c>
      <c r="AE4474" s="69" t="str">
        <f t="shared" si="729"/>
        <v/>
      </c>
      <c r="AF4474" s="69" t="str">
        <f t="shared" si="730"/>
        <v/>
      </c>
      <c r="AG4474" s="69" t="str">
        <f t="shared" si="731"/>
        <v/>
      </c>
      <c r="AH4474" s="69" t="str">
        <f t="shared" si="732"/>
        <v/>
      </c>
      <c r="AI4474" s="69" t="str">
        <f t="shared" si="733"/>
        <v/>
      </c>
      <c r="AJ4474" s="69" t="str">
        <f t="shared" si="734"/>
        <v/>
      </c>
      <c r="AK4474" s="69" t="str">
        <f t="shared" si="735"/>
        <v/>
      </c>
      <c r="AL4474" s="69">
        <f t="shared" si="736"/>
        <v>0</v>
      </c>
      <c r="AM4474" s="69"/>
    </row>
    <row r="4475" spans="29:39">
      <c r="AC4475" s="69" t="str">
        <f t="shared" si="727"/>
        <v/>
      </c>
      <c r="AD4475" s="69" t="str">
        <f t="shared" si="728"/>
        <v/>
      </c>
      <c r="AE4475" s="69" t="str">
        <f t="shared" si="729"/>
        <v/>
      </c>
      <c r="AF4475" s="69" t="str">
        <f t="shared" si="730"/>
        <v/>
      </c>
      <c r="AG4475" s="69" t="str">
        <f t="shared" si="731"/>
        <v/>
      </c>
      <c r="AH4475" s="69" t="str">
        <f t="shared" si="732"/>
        <v/>
      </c>
      <c r="AI4475" s="69" t="str">
        <f t="shared" si="733"/>
        <v/>
      </c>
      <c r="AJ4475" s="69" t="str">
        <f t="shared" si="734"/>
        <v/>
      </c>
      <c r="AK4475" s="69" t="str">
        <f t="shared" si="735"/>
        <v/>
      </c>
      <c r="AL4475" s="69">
        <f t="shared" si="736"/>
        <v>0</v>
      </c>
      <c r="AM4475" s="69"/>
    </row>
    <row r="4476" spans="29:39">
      <c r="AC4476" s="69" t="str">
        <f t="shared" si="727"/>
        <v/>
      </c>
      <c r="AD4476" s="69" t="str">
        <f t="shared" si="728"/>
        <v/>
      </c>
      <c r="AE4476" s="69" t="str">
        <f t="shared" si="729"/>
        <v/>
      </c>
      <c r="AF4476" s="69" t="str">
        <f t="shared" si="730"/>
        <v/>
      </c>
      <c r="AG4476" s="69" t="str">
        <f t="shared" si="731"/>
        <v/>
      </c>
      <c r="AH4476" s="69" t="str">
        <f t="shared" si="732"/>
        <v/>
      </c>
      <c r="AI4476" s="69" t="str">
        <f t="shared" si="733"/>
        <v/>
      </c>
      <c r="AJ4476" s="69" t="str">
        <f t="shared" si="734"/>
        <v/>
      </c>
      <c r="AK4476" s="69" t="str">
        <f t="shared" si="735"/>
        <v/>
      </c>
      <c r="AL4476" s="69">
        <f t="shared" si="736"/>
        <v>0</v>
      </c>
      <c r="AM4476" s="69"/>
    </row>
    <row r="4477" spans="29:39">
      <c r="AC4477" s="69" t="str">
        <f t="shared" si="727"/>
        <v/>
      </c>
      <c r="AD4477" s="69" t="str">
        <f t="shared" si="728"/>
        <v/>
      </c>
      <c r="AE4477" s="69" t="str">
        <f t="shared" si="729"/>
        <v/>
      </c>
      <c r="AF4477" s="69" t="str">
        <f t="shared" si="730"/>
        <v/>
      </c>
      <c r="AG4477" s="69" t="str">
        <f t="shared" si="731"/>
        <v/>
      </c>
      <c r="AH4477" s="69" t="str">
        <f t="shared" si="732"/>
        <v/>
      </c>
      <c r="AI4477" s="69" t="str">
        <f t="shared" si="733"/>
        <v/>
      </c>
      <c r="AJ4477" s="69" t="str">
        <f t="shared" si="734"/>
        <v/>
      </c>
      <c r="AK4477" s="69" t="str">
        <f t="shared" si="735"/>
        <v/>
      </c>
      <c r="AL4477" s="69">
        <f t="shared" si="736"/>
        <v>0</v>
      </c>
      <c r="AM4477" s="69"/>
    </row>
    <row r="4478" spans="29:39">
      <c r="AC4478" s="69" t="str">
        <f t="shared" si="727"/>
        <v/>
      </c>
      <c r="AD4478" s="69" t="str">
        <f t="shared" si="728"/>
        <v/>
      </c>
      <c r="AE4478" s="69" t="str">
        <f t="shared" si="729"/>
        <v/>
      </c>
      <c r="AF4478" s="69" t="str">
        <f t="shared" si="730"/>
        <v/>
      </c>
      <c r="AG4478" s="69" t="str">
        <f t="shared" si="731"/>
        <v/>
      </c>
      <c r="AH4478" s="69" t="str">
        <f t="shared" si="732"/>
        <v/>
      </c>
      <c r="AI4478" s="69" t="str">
        <f t="shared" si="733"/>
        <v/>
      </c>
      <c r="AJ4478" s="69" t="str">
        <f t="shared" si="734"/>
        <v/>
      </c>
      <c r="AK4478" s="69" t="str">
        <f t="shared" si="735"/>
        <v/>
      </c>
      <c r="AL4478" s="69">
        <f t="shared" si="736"/>
        <v>0</v>
      </c>
      <c r="AM4478" s="69"/>
    </row>
    <row r="4479" spans="29:39">
      <c r="AC4479" s="69" t="str">
        <f t="shared" si="727"/>
        <v/>
      </c>
      <c r="AD4479" s="69" t="str">
        <f t="shared" si="728"/>
        <v/>
      </c>
      <c r="AE4479" s="69" t="str">
        <f t="shared" si="729"/>
        <v/>
      </c>
      <c r="AF4479" s="69" t="str">
        <f t="shared" si="730"/>
        <v/>
      </c>
      <c r="AG4479" s="69" t="str">
        <f t="shared" si="731"/>
        <v/>
      </c>
      <c r="AH4479" s="69" t="str">
        <f t="shared" si="732"/>
        <v/>
      </c>
      <c r="AI4479" s="69" t="str">
        <f t="shared" si="733"/>
        <v/>
      </c>
      <c r="AJ4479" s="69" t="str">
        <f t="shared" si="734"/>
        <v/>
      </c>
      <c r="AK4479" s="69" t="str">
        <f t="shared" si="735"/>
        <v/>
      </c>
      <c r="AL4479" s="69">
        <f t="shared" si="736"/>
        <v>0</v>
      </c>
      <c r="AM4479" s="69"/>
    </row>
    <row r="4480" spans="29:39">
      <c r="AC4480" s="69" t="str">
        <f t="shared" si="727"/>
        <v/>
      </c>
      <c r="AD4480" s="69" t="str">
        <f t="shared" si="728"/>
        <v/>
      </c>
      <c r="AE4480" s="69" t="str">
        <f t="shared" si="729"/>
        <v/>
      </c>
      <c r="AF4480" s="69" t="str">
        <f t="shared" si="730"/>
        <v/>
      </c>
      <c r="AG4480" s="69" t="str">
        <f t="shared" si="731"/>
        <v/>
      </c>
      <c r="AH4480" s="69" t="str">
        <f t="shared" si="732"/>
        <v/>
      </c>
      <c r="AI4480" s="69" t="str">
        <f t="shared" si="733"/>
        <v/>
      </c>
      <c r="AJ4480" s="69" t="str">
        <f t="shared" si="734"/>
        <v/>
      </c>
      <c r="AK4480" s="69" t="str">
        <f t="shared" si="735"/>
        <v/>
      </c>
      <c r="AL4480" s="69">
        <f t="shared" si="736"/>
        <v>0</v>
      </c>
      <c r="AM4480" s="69"/>
    </row>
    <row r="4481" spans="29:39">
      <c r="AC4481" s="69" t="str">
        <f t="shared" si="727"/>
        <v/>
      </c>
      <c r="AD4481" s="69" t="str">
        <f t="shared" si="728"/>
        <v/>
      </c>
      <c r="AE4481" s="69" t="str">
        <f t="shared" si="729"/>
        <v/>
      </c>
      <c r="AF4481" s="69" t="str">
        <f t="shared" si="730"/>
        <v/>
      </c>
      <c r="AG4481" s="69" t="str">
        <f t="shared" si="731"/>
        <v/>
      </c>
      <c r="AH4481" s="69" t="str">
        <f t="shared" si="732"/>
        <v/>
      </c>
      <c r="AI4481" s="69" t="str">
        <f t="shared" si="733"/>
        <v/>
      </c>
      <c r="AJ4481" s="69" t="str">
        <f t="shared" si="734"/>
        <v/>
      </c>
      <c r="AK4481" s="69" t="str">
        <f t="shared" si="735"/>
        <v/>
      </c>
      <c r="AL4481" s="69">
        <f t="shared" si="736"/>
        <v>0</v>
      </c>
      <c r="AM4481" s="69"/>
    </row>
    <row r="4482" spans="29:39">
      <c r="AC4482" s="69" t="str">
        <f t="shared" si="727"/>
        <v/>
      </c>
      <c r="AD4482" s="69" t="str">
        <f t="shared" si="728"/>
        <v/>
      </c>
      <c r="AE4482" s="69" t="str">
        <f t="shared" si="729"/>
        <v/>
      </c>
      <c r="AF4482" s="69" t="str">
        <f t="shared" si="730"/>
        <v/>
      </c>
      <c r="AG4482" s="69" t="str">
        <f t="shared" si="731"/>
        <v/>
      </c>
      <c r="AH4482" s="69" t="str">
        <f t="shared" si="732"/>
        <v/>
      </c>
      <c r="AI4482" s="69" t="str">
        <f t="shared" si="733"/>
        <v/>
      </c>
      <c r="AJ4482" s="69" t="str">
        <f t="shared" si="734"/>
        <v/>
      </c>
      <c r="AK4482" s="69" t="str">
        <f t="shared" si="735"/>
        <v/>
      </c>
      <c r="AL4482" s="69">
        <f t="shared" si="736"/>
        <v>0</v>
      </c>
      <c r="AM4482" s="69"/>
    </row>
    <row r="4483" spans="29:39">
      <c r="AC4483" s="69" t="str">
        <f t="shared" si="727"/>
        <v/>
      </c>
      <c r="AD4483" s="69" t="str">
        <f t="shared" si="728"/>
        <v/>
      </c>
      <c r="AE4483" s="69" t="str">
        <f t="shared" si="729"/>
        <v/>
      </c>
      <c r="AF4483" s="69" t="str">
        <f t="shared" si="730"/>
        <v/>
      </c>
      <c r="AG4483" s="69" t="str">
        <f t="shared" si="731"/>
        <v/>
      </c>
      <c r="AH4483" s="69" t="str">
        <f t="shared" si="732"/>
        <v/>
      </c>
      <c r="AI4483" s="69" t="str">
        <f t="shared" si="733"/>
        <v/>
      </c>
      <c r="AJ4483" s="69" t="str">
        <f t="shared" si="734"/>
        <v/>
      </c>
      <c r="AK4483" s="69" t="str">
        <f t="shared" si="735"/>
        <v/>
      </c>
      <c r="AL4483" s="69">
        <f t="shared" si="736"/>
        <v>0</v>
      </c>
      <c r="AM4483" s="69"/>
    </row>
    <row r="4484" spans="29:39">
      <c r="AC4484" s="69" t="str">
        <f t="shared" si="727"/>
        <v/>
      </c>
      <c r="AD4484" s="69" t="str">
        <f t="shared" si="728"/>
        <v/>
      </c>
      <c r="AE4484" s="69" t="str">
        <f t="shared" si="729"/>
        <v/>
      </c>
      <c r="AF4484" s="69" t="str">
        <f t="shared" si="730"/>
        <v/>
      </c>
      <c r="AG4484" s="69" t="str">
        <f t="shared" si="731"/>
        <v/>
      </c>
      <c r="AH4484" s="69" t="str">
        <f t="shared" si="732"/>
        <v/>
      </c>
      <c r="AI4484" s="69" t="str">
        <f t="shared" si="733"/>
        <v/>
      </c>
      <c r="AJ4484" s="69" t="str">
        <f t="shared" si="734"/>
        <v/>
      </c>
      <c r="AK4484" s="69" t="str">
        <f t="shared" si="735"/>
        <v/>
      </c>
      <c r="AL4484" s="69">
        <f t="shared" si="736"/>
        <v>0</v>
      </c>
      <c r="AM4484" s="69"/>
    </row>
    <row r="4485" spans="29:39">
      <c r="AC4485" s="69" t="str">
        <f t="shared" si="727"/>
        <v/>
      </c>
      <c r="AD4485" s="69" t="str">
        <f t="shared" si="728"/>
        <v/>
      </c>
      <c r="AE4485" s="69" t="str">
        <f t="shared" si="729"/>
        <v/>
      </c>
      <c r="AF4485" s="69" t="str">
        <f t="shared" si="730"/>
        <v/>
      </c>
      <c r="AG4485" s="69" t="str">
        <f t="shared" si="731"/>
        <v/>
      </c>
      <c r="AH4485" s="69" t="str">
        <f t="shared" si="732"/>
        <v/>
      </c>
      <c r="AI4485" s="69" t="str">
        <f t="shared" si="733"/>
        <v/>
      </c>
      <c r="AJ4485" s="69" t="str">
        <f t="shared" si="734"/>
        <v/>
      </c>
      <c r="AK4485" s="69" t="str">
        <f t="shared" si="735"/>
        <v/>
      </c>
      <c r="AL4485" s="69">
        <f t="shared" si="736"/>
        <v>0</v>
      </c>
      <c r="AM4485" s="69"/>
    </row>
    <row r="4486" spans="29:39">
      <c r="AC4486" s="69" t="str">
        <f t="shared" si="727"/>
        <v/>
      </c>
      <c r="AD4486" s="69" t="str">
        <f t="shared" si="728"/>
        <v/>
      </c>
      <c r="AE4486" s="69" t="str">
        <f t="shared" si="729"/>
        <v/>
      </c>
      <c r="AF4486" s="69" t="str">
        <f t="shared" si="730"/>
        <v/>
      </c>
      <c r="AG4486" s="69" t="str">
        <f t="shared" si="731"/>
        <v/>
      </c>
      <c r="AH4486" s="69" t="str">
        <f t="shared" si="732"/>
        <v/>
      </c>
      <c r="AI4486" s="69" t="str">
        <f t="shared" si="733"/>
        <v/>
      </c>
      <c r="AJ4486" s="69" t="str">
        <f t="shared" si="734"/>
        <v/>
      </c>
      <c r="AK4486" s="69" t="str">
        <f t="shared" si="735"/>
        <v/>
      </c>
      <c r="AL4486" s="69">
        <f t="shared" si="736"/>
        <v>0</v>
      </c>
      <c r="AM4486" s="69"/>
    </row>
    <row r="4487" spans="29:39">
      <c r="AC4487" s="69" t="str">
        <f t="shared" si="727"/>
        <v/>
      </c>
      <c r="AD4487" s="69" t="str">
        <f t="shared" si="728"/>
        <v/>
      </c>
      <c r="AE4487" s="69" t="str">
        <f t="shared" si="729"/>
        <v/>
      </c>
      <c r="AF4487" s="69" t="str">
        <f t="shared" si="730"/>
        <v/>
      </c>
      <c r="AG4487" s="69" t="str">
        <f t="shared" si="731"/>
        <v/>
      </c>
      <c r="AH4487" s="69" t="str">
        <f t="shared" si="732"/>
        <v/>
      </c>
      <c r="AI4487" s="69" t="str">
        <f t="shared" si="733"/>
        <v/>
      </c>
      <c r="AJ4487" s="69" t="str">
        <f t="shared" si="734"/>
        <v/>
      </c>
      <c r="AK4487" s="69" t="str">
        <f t="shared" si="735"/>
        <v/>
      </c>
      <c r="AL4487" s="69">
        <f t="shared" si="736"/>
        <v>0</v>
      </c>
      <c r="AM4487" s="69"/>
    </row>
    <row r="4488" spans="29:39">
      <c r="AC4488" s="69" t="str">
        <f t="shared" si="727"/>
        <v/>
      </c>
      <c r="AD4488" s="69" t="str">
        <f t="shared" si="728"/>
        <v/>
      </c>
      <c r="AE4488" s="69" t="str">
        <f t="shared" si="729"/>
        <v/>
      </c>
      <c r="AF4488" s="69" t="str">
        <f t="shared" si="730"/>
        <v/>
      </c>
      <c r="AG4488" s="69" t="str">
        <f t="shared" si="731"/>
        <v/>
      </c>
      <c r="AH4488" s="69" t="str">
        <f t="shared" si="732"/>
        <v/>
      </c>
      <c r="AI4488" s="69" t="str">
        <f t="shared" si="733"/>
        <v/>
      </c>
      <c r="AJ4488" s="69" t="str">
        <f t="shared" si="734"/>
        <v/>
      </c>
      <c r="AK4488" s="69" t="str">
        <f t="shared" si="735"/>
        <v/>
      </c>
      <c r="AL4488" s="69">
        <f t="shared" si="736"/>
        <v>0</v>
      </c>
      <c r="AM4488" s="69"/>
    </row>
    <row r="4489" spans="29:39">
      <c r="AC4489" s="69" t="str">
        <f t="shared" si="727"/>
        <v/>
      </c>
      <c r="AD4489" s="69" t="str">
        <f t="shared" si="728"/>
        <v/>
      </c>
      <c r="AE4489" s="69" t="str">
        <f t="shared" si="729"/>
        <v/>
      </c>
      <c r="AF4489" s="69" t="str">
        <f t="shared" si="730"/>
        <v/>
      </c>
      <c r="AG4489" s="69" t="str">
        <f t="shared" si="731"/>
        <v/>
      </c>
      <c r="AH4489" s="69" t="str">
        <f t="shared" si="732"/>
        <v/>
      </c>
      <c r="AI4489" s="69" t="str">
        <f t="shared" si="733"/>
        <v/>
      </c>
      <c r="AJ4489" s="69" t="str">
        <f t="shared" si="734"/>
        <v/>
      </c>
      <c r="AK4489" s="69" t="str">
        <f t="shared" si="735"/>
        <v/>
      </c>
      <c r="AL4489" s="69">
        <f t="shared" si="736"/>
        <v>0</v>
      </c>
      <c r="AM4489" s="69"/>
    </row>
    <row r="4490" spans="29:39">
      <c r="AC4490" s="69" t="str">
        <f t="shared" si="727"/>
        <v/>
      </c>
      <c r="AD4490" s="69" t="str">
        <f t="shared" si="728"/>
        <v/>
      </c>
      <c r="AE4490" s="69" t="str">
        <f t="shared" si="729"/>
        <v/>
      </c>
      <c r="AF4490" s="69" t="str">
        <f t="shared" si="730"/>
        <v/>
      </c>
      <c r="AG4490" s="69" t="str">
        <f t="shared" si="731"/>
        <v/>
      </c>
      <c r="AH4490" s="69" t="str">
        <f t="shared" si="732"/>
        <v/>
      </c>
      <c r="AI4490" s="69" t="str">
        <f t="shared" si="733"/>
        <v/>
      </c>
      <c r="AJ4490" s="69" t="str">
        <f t="shared" si="734"/>
        <v/>
      </c>
      <c r="AK4490" s="69" t="str">
        <f t="shared" si="735"/>
        <v/>
      </c>
      <c r="AL4490" s="69">
        <f t="shared" si="736"/>
        <v>0</v>
      </c>
      <c r="AM4490" s="69"/>
    </row>
    <row r="4491" spans="29:39">
      <c r="AC4491" s="69" t="str">
        <f t="shared" si="727"/>
        <v/>
      </c>
      <c r="AD4491" s="69" t="str">
        <f t="shared" si="728"/>
        <v/>
      </c>
      <c r="AE4491" s="69" t="str">
        <f t="shared" si="729"/>
        <v/>
      </c>
      <c r="AF4491" s="69" t="str">
        <f t="shared" si="730"/>
        <v/>
      </c>
      <c r="AG4491" s="69" t="str">
        <f t="shared" si="731"/>
        <v/>
      </c>
      <c r="AH4491" s="69" t="str">
        <f t="shared" si="732"/>
        <v/>
      </c>
      <c r="AI4491" s="69" t="str">
        <f t="shared" si="733"/>
        <v/>
      </c>
      <c r="AJ4491" s="69" t="str">
        <f t="shared" si="734"/>
        <v/>
      </c>
      <c r="AK4491" s="69" t="str">
        <f t="shared" si="735"/>
        <v/>
      </c>
      <c r="AL4491" s="69">
        <f t="shared" si="736"/>
        <v>0</v>
      </c>
      <c r="AM4491" s="69"/>
    </row>
    <row r="4492" spans="29:39">
      <c r="AC4492" s="69" t="str">
        <f t="shared" si="727"/>
        <v/>
      </c>
      <c r="AD4492" s="69" t="str">
        <f t="shared" si="728"/>
        <v/>
      </c>
      <c r="AE4492" s="69" t="str">
        <f t="shared" si="729"/>
        <v/>
      </c>
      <c r="AF4492" s="69" t="str">
        <f t="shared" si="730"/>
        <v/>
      </c>
      <c r="AG4492" s="69" t="str">
        <f t="shared" si="731"/>
        <v/>
      </c>
      <c r="AH4492" s="69" t="str">
        <f t="shared" si="732"/>
        <v/>
      </c>
      <c r="AI4492" s="69" t="str">
        <f t="shared" si="733"/>
        <v/>
      </c>
      <c r="AJ4492" s="69" t="str">
        <f t="shared" si="734"/>
        <v/>
      </c>
      <c r="AK4492" s="69" t="str">
        <f t="shared" si="735"/>
        <v/>
      </c>
      <c r="AL4492" s="69">
        <f t="shared" si="736"/>
        <v>0</v>
      </c>
      <c r="AM4492" s="69"/>
    </row>
    <row r="4493" spans="29:39">
      <c r="AC4493" s="69" t="str">
        <f t="shared" si="727"/>
        <v/>
      </c>
      <c r="AD4493" s="69" t="str">
        <f t="shared" si="728"/>
        <v/>
      </c>
      <c r="AE4493" s="69" t="str">
        <f t="shared" si="729"/>
        <v/>
      </c>
      <c r="AF4493" s="69" t="str">
        <f t="shared" si="730"/>
        <v/>
      </c>
      <c r="AG4493" s="69" t="str">
        <f t="shared" si="731"/>
        <v/>
      </c>
      <c r="AH4493" s="69" t="str">
        <f t="shared" si="732"/>
        <v/>
      </c>
      <c r="AI4493" s="69" t="str">
        <f t="shared" si="733"/>
        <v/>
      </c>
      <c r="AJ4493" s="69" t="str">
        <f t="shared" si="734"/>
        <v/>
      </c>
      <c r="AK4493" s="69" t="str">
        <f t="shared" si="735"/>
        <v/>
      </c>
      <c r="AL4493" s="69">
        <f t="shared" si="736"/>
        <v>0</v>
      </c>
      <c r="AM4493" s="69"/>
    </row>
    <row r="4494" spans="29:39">
      <c r="AC4494" s="69" t="str">
        <f t="shared" si="727"/>
        <v/>
      </c>
      <c r="AD4494" s="69" t="str">
        <f t="shared" si="728"/>
        <v/>
      </c>
      <c r="AE4494" s="69" t="str">
        <f t="shared" si="729"/>
        <v/>
      </c>
      <c r="AF4494" s="69" t="str">
        <f t="shared" si="730"/>
        <v/>
      </c>
      <c r="AG4494" s="69" t="str">
        <f t="shared" si="731"/>
        <v/>
      </c>
      <c r="AH4494" s="69" t="str">
        <f t="shared" si="732"/>
        <v/>
      </c>
      <c r="AI4494" s="69" t="str">
        <f t="shared" si="733"/>
        <v/>
      </c>
      <c r="AJ4494" s="69" t="str">
        <f t="shared" si="734"/>
        <v/>
      </c>
      <c r="AK4494" s="69" t="str">
        <f t="shared" si="735"/>
        <v/>
      </c>
      <c r="AL4494" s="69">
        <f t="shared" si="736"/>
        <v>0</v>
      </c>
      <c r="AM4494" s="69"/>
    </row>
    <row r="4495" spans="29:39">
      <c r="AC4495" s="69" t="str">
        <f t="shared" si="727"/>
        <v/>
      </c>
      <c r="AD4495" s="69" t="str">
        <f t="shared" si="728"/>
        <v/>
      </c>
      <c r="AE4495" s="69" t="str">
        <f t="shared" si="729"/>
        <v/>
      </c>
      <c r="AF4495" s="69" t="str">
        <f t="shared" si="730"/>
        <v/>
      </c>
      <c r="AG4495" s="69" t="str">
        <f t="shared" si="731"/>
        <v/>
      </c>
      <c r="AH4495" s="69" t="str">
        <f t="shared" si="732"/>
        <v/>
      </c>
      <c r="AI4495" s="69" t="str">
        <f t="shared" si="733"/>
        <v/>
      </c>
      <c r="AJ4495" s="69" t="str">
        <f t="shared" si="734"/>
        <v/>
      </c>
      <c r="AK4495" s="69" t="str">
        <f t="shared" si="735"/>
        <v/>
      </c>
      <c r="AL4495" s="69">
        <f t="shared" si="736"/>
        <v>0</v>
      </c>
      <c r="AM4495" s="69"/>
    </row>
    <row r="4496" spans="29:39">
      <c r="AC4496" s="69" t="str">
        <f t="shared" si="727"/>
        <v/>
      </c>
      <c r="AD4496" s="69" t="str">
        <f t="shared" si="728"/>
        <v/>
      </c>
      <c r="AE4496" s="69" t="str">
        <f t="shared" si="729"/>
        <v/>
      </c>
      <c r="AF4496" s="69" t="str">
        <f t="shared" si="730"/>
        <v/>
      </c>
      <c r="AG4496" s="69" t="str">
        <f t="shared" si="731"/>
        <v/>
      </c>
      <c r="AH4496" s="69" t="str">
        <f t="shared" si="732"/>
        <v/>
      </c>
      <c r="AI4496" s="69" t="str">
        <f t="shared" si="733"/>
        <v/>
      </c>
      <c r="AJ4496" s="69" t="str">
        <f t="shared" si="734"/>
        <v/>
      </c>
      <c r="AK4496" s="69" t="str">
        <f t="shared" si="735"/>
        <v/>
      </c>
      <c r="AL4496" s="69">
        <f t="shared" si="736"/>
        <v>0</v>
      </c>
      <c r="AM4496" s="69"/>
    </row>
    <row r="4497" spans="29:39">
      <c r="AC4497" s="69" t="str">
        <f t="shared" ref="AC4497:AC4560" si="737">IF(LEFT(Q4497,1)="&lt;",1*MID(Q4497,2,LEN(Q4497)-1),"")</f>
        <v/>
      </c>
      <c r="AD4497" s="69" t="str">
        <f t="shared" ref="AD4497:AD4560" si="738">IF(LEFT(R4497,1)="&lt;",1*MID(R4497,2,LEN(R4497)-1),"")</f>
        <v/>
      </c>
      <c r="AE4497" s="69" t="str">
        <f t="shared" ref="AE4497:AE4560" si="739">IF(LEFT(S4497,1)="&lt;",1*MID(S4497,2,LEN(S4497)-1),"")</f>
        <v/>
      </c>
      <c r="AF4497" s="69" t="str">
        <f t="shared" ref="AF4497:AF4560" si="740">IF(LEFT(T4497,1)="&lt;",1*MID(T4497,2,LEN(T4497)-1),"")</f>
        <v/>
      </c>
      <c r="AG4497" s="69" t="str">
        <f t="shared" ref="AG4497:AG4560" si="741">IF(LEFT(U4497,1)="&lt;",1*MID(U4497,2,LEN(U4497)-1),"")</f>
        <v/>
      </c>
      <c r="AH4497" s="69" t="str">
        <f t="shared" ref="AH4497:AH4560" si="742">IF(LEFT(V4497,1)="&lt;",1*MID(V4497,2,LEN(V4497)-1),"")</f>
        <v/>
      </c>
      <c r="AI4497" s="69" t="str">
        <f t="shared" ref="AI4497:AI4560" si="743">IF(LEFT(W4497,1)="&lt;",1*MID(W4497,2,LEN(W4497)-1),"")</f>
        <v/>
      </c>
      <c r="AJ4497" s="69" t="str">
        <f t="shared" ref="AJ4497:AJ4560" si="744">IF(LEFT(X4497,1)="&lt;",1*MID(X4497,2,LEN(X4497)-1),"")</f>
        <v/>
      </c>
      <c r="AK4497" s="69" t="str">
        <f t="shared" ref="AK4497:AK4560" si="745">IF(LEFT(Y4497,1)="&lt;",1*MID(Y4497,2,LEN(Y4497)-1),"")</f>
        <v/>
      </c>
      <c r="AL4497" s="69">
        <f t="shared" ref="AL4497:AL4560" si="746">SUM(AC4497:AK4497)</f>
        <v>0</v>
      </c>
      <c r="AM4497" s="69"/>
    </row>
    <row r="4498" spans="29:39">
      <c r="AC4498" s="69" t="str">
        <f t="shared" si="737"/>
        <v/>
      </c>
      <c r="AD4498" s="69" t="str">
        <f t="shared" si="738"/>
        <v/>
      </c>
      <c r="AE4498" s="69" t="str">
        <f t="shared" si="739"/>
        <v/>
      </c>
      <c r="AF4498" s="69" t="str">
        <f t="shared" si="740"/>
        <v/>
      </c>
      <c r="AG4498" s="69" t="str">
        <f t="shared" si="741"/>
        <v/>
      </c>
      <c r="AH4498" s="69" t="str">
        <f t="shared" si="742"/>
        <v/>
      </c>
      <c r="AI4498" s="69" t="str">
        <f t="shared" si="743"/>
        <v/>
      </c>
      <c r="AJ4498" s="69" t="str">
        <f t="shared" si="744"/>
        <v/>
      </c>
      <c r="AK4498" s="69" t="str">
        <f t="shared" si="745"/>
        <v/>
      </c>
      <c r="AL4498" s="69">
        <f t="shared" si="746"/>
        <v>0</v>
      </c>
      <c r="AM4498" s="69"/>
    </row>
    <row r="4499" spans="29:39">
      <c r="AC4499" s="69" t="str">
        <f t="shared" si="737"/>
        <v/>
      </c>
      <c r="AD4499" s="69" t="str">
        <f t="shared" si="738"/>
        <v/>
      </c>
      <c r="AE4499" s="69" t="str">
        <f t="shared" si="739"/>
        <v/>
      </c>
      <c r="AF4499" s="69" t="str">
        <f t="shared" si="740"/>
        <v/>
      </c>
      <c r="AG4499" s="69" t="str">
        <f t="shared" si="741"/>
        <v/>
      </c>
      <c r="AH4499" s="69" t="str">
        <f t="shared" si="742"/>
        <v/>
      </c>
      <c r="AI4499" s="69" t="str">
        <f t="shared" si="743"/>
        <v/>
      </c>
      <c r="AJ4499" s="69" t="str">
        <f t="shared" si="744"/>
        <v/>
      </c>
      <c r="AK4499" s="69" t="str">
        <f t="shared" si="745"/>
        <v/>
      </c>
      <c r="AL4499" s="69">
        <f t="shared" si="746"/>
        <v>0</v>
      </c>
      <c r="AM4499" s="69"/>
    </row>
    <row r="4500" spans="29:39">
      <c r="AC4500" s="69" t="str">
        <f t="shared" si="737"/>
        <v/>
      </c>
      <c r="AD4500" s="69" t="str">
        <f t="shared" si="738"/>
        <v/>
      </c>
      <c r="AE4500" s="69" t="str">
        <f t="shared" si="739"/>
        <v/>
      </c>
      <c r="AF4500" s="69" t="str">
        <f t="shared" si="740"/>
        <v/>
      </c>
      <c r="AG4500" s="69" t="str">
        <f t="shared" si="741"/>
        <v/>
      </c>
      <c r="AH4500" s="69" t="str">
        <f t="shared" si="742"/>
        <v/>
      </c>
      <c r="AI4500" s="69" t="str">
        <f t="shared" si="743"/>
        <v/>
      </c>
      <c r="AJ4500" s="69" t="str">
        <f t="shared" si="744"/>
        <v/>
      </c>
      <c r="AK4500" s="69" t="str">
        <f t="shared" si="745"/>
        <v/>
      </c>
      <c r="AL4500" s="69">
        <f t="shared" si="746"/>
        <v>0</v>
      </c>
      <c r="AM4500" s="69"/>
    </row>
    <row r="4501" spans="29:39">
      <c r="AC4501" s="69" t="str">
        <f t="shared" si="737"/>
        <v/>
      </c>
      <c r="AD4501" s="69" t="str">
        <f t="shared" si="738"/>
        <v/>
      </c>
      <c r="AE4501" s="69" t="str">
        <f t="shared" si="739"/>
        <v/>
      </c>
      <c r="AF4501" s="69" t="str">
        <f t="shared" si="740"/>
        <v/>
      </c>
      <c r="AG4501" s="69" t="str">
        <f t="shared" si="741"/>
        <v/>
      </c>
      <c r="AH4501" s="69" t="str">
        <f t="shared" si="742"/>
        <v/>
      </c>
      <c r="AI4501" s="69" t="str">
        <f t="shared" si="743"/>
        <v/>
      </c>
      <c r="AJ4501" s="69" t="str">
        <f t="shared" si="744"/>
        <v/>
      </c>
      <c r="AK4501" s="69" t="str">
        <f t="shared" si="745"/>
        <v/>
      </c>
      <c r="AL4501" s="69">
        <f t="shared" si="746"/>
        <v>0</v>
      </c>
      <c r="AM4501" s="69"/>
    </row>
    <row r="4502" spans="29:39">
      <c r="AC4502" s="69" t="str">
        <f t="shared" si="737"/>
        <v/>
      </c>
      <c r="AD4502" s="69" t="str">
        <f t="shared" si="738"/>
        <v/>
      </c>
      <c r="AE4502" s="69" t="str">
        <f t="shared" si="739"/>
        <v/>
      </c>
      <c r="AF4502" s="69" t="str">
        <f t="shared" si="740"/>
        <v/>
      </c>
      <c r="AG4502" s="69" t="str">
        <f t="shared" si="741"/>
        <v/>
      </c>
      <c r="AH4502" s="69" t="str">
        <f t="shared" si="742"/>
        <v/>
      </c>
      <c r="AI4502" s="69" t="str">
        <f t="shared" si="743"/>
        <v/>
      </c>
      <c r="AJ4502" s="69" t="str">
        <f t="shared" si="744"/>
        <v/>
      </c>
      <c r="AK4502" s="69" t="str">
        <f t="shared" si="745"/>
        <v/>
      </c>
      <c r="AL4502" s="69">
        <f t="shared" si="746"/>
        <v>0</v>
      </c>
      <c r="AM4502" s="69"/>
    </row>
    <row r="4503" spans="29:39">
      <c r="AC4503" s="69" t="str">
        <f t="shared" si="737"/>
        <v/>
      </c>
      <c r="AD4503" s="69" t="str">
        <f t="shared" si="738"/>
        <v/>
      </c>
      <c r="AE4503" s="69" t="str">
        <f t="shared" si="739"/>
        <v/>
      </c>
      <c r="AF4503" s="69" t="str">
        <f t="shared" si="740"/>
        <v/>
      </c>
      <c r="AG4503" s="69" t="str">
        <f t="shared" si="741"/>
        <v/>
      </c>
      <c r="AH4503" s="69" t="str">
        <f t="shared" si="742"/>
        <v/>
      </c>
      <c r="AI4503" s="69" t="str">
        <f t="shared" si="743"/>
        <v/>
      </c>
      <c r="AJ4503" s="69" t="str">
        <f t="shared" si="744"/>
        <v/>
      </c>
      <c r="AK4503" s="69" t="str">
        <f t="shared" si="745"/>
        <v/>
      </c>
      <c r="AL4503" s="69">
        <f t="shared" si="746"/>
        <v>0</v>
      </c>
      <c r="AM4503" s="69"/>
    </row>
    <row r="4504" spans="29:39">
      <c r="AC4504" s="69" t="str">
        <f t="shared" si="737"/>
        <v/>
      </c>
      <c r="AD4504" s="69" t="str">
        <f t="shared" si="738"/>
        <v/>
      </c>
      <c r="AE4504" s="69" t="str">
        <f t="shared" si="739"/>
        <v/>
      </c>
      <c r="AF4504" s="69" t="str">
        <f t="shared" si="740"/>
        <v/>
      </c>
      <c r="AG4504" s="69" t="str">
        <f t="shared" si="741"/>
        <v/>
      </c>
      <c r="AH4504" s="69" t="str">
        <f t="shared" si="742"/>
        <v/>
      </c>
      <c r="AI4504" s="69" t="str">
        <f t="shared" si="743"/>
        <v/>
      </c>
      <c r="AJ4504" s="69" t="str">
        <f t="shared" si="744"/>
        <v/>
      </c>
      <c r="AK4504" s="69" t="str">
        <f t="shared" si="745"/>
        <v/>
      </c>
      <c r="AL4504" s="69">
        <f t="shared" si="746"/>
        <v>0</v>
      </c>
      <c r="AM4504" s="69"/>
    </row>
    <row r="4505" spans="29:39">
      <c r="AC4505" s="69" t="str">
        <f t="shared" si="737"/>
        <v/>
      </c>
      <c r="AD4505" s="69" t="str">
        <f t="shared" si="738"/>
        <v/>
      </c>
      <c r="AE4505" s="69" t="str">
        <f t="shared" si="739"/>
        <v/>
      </c>
      <c r="AF4505" s="69" t="str">
        <f t="shared" si="740"/>
        <v/>
      </c>
      <c r="AG4505" s="69" t="str">
        <f t="shared" si="741"/>
        <v/>
      </c>
      <c r="AH4505" s="69" t="str">
        <f t="shared" si="742"/>
        <v/>
      </c>
      <c r="AI4505" s="69" t="str">
        <f t="shared" si="743"/>
        <v/>
      </c>
      <c r="AJ4505" s="69" t="str">
        <f t="shared" si="744"/>
        <v/>
      </c>
      <c r="AK4505" s="69" t="str">
        <f t="shared" si="745"/>
        <v/>
      </c>
      <c r="AL4505" s="69">
        <f t="shared" si="746"/>
        <v>0</v>
      </c>
      <c r="AM4505" s="69"/>
    </row>
    <row r="4506" spans="29:39">
      <c r="AC4506" s="69" t="str">
        <f t="shared" si="737"/>
        <v/>
      </c>
      <c r="AD4506" s="69" t="str">
        <f t="shared" si="738"/>
        <v/>
      </c>
      <c r="AE4506" s="69" t="str">
        <f t="shared" si="739"/>
        <v/>
      </c>
      <c r="AF4506" s="69" t="str">
        <f t="shared" si="740"/>
        <v/>
      </c>
      <c r="AG4506" s="69" t="str">
        <f t="shared" si="741"/>
        <v/>
      </c>
      <c r="AH4506" s="69" t="str">
        <f t="shared" si="742"/>
        <v/>
      </c>
      <c r="AI4506" s="69" t="str">
        <f t="shared" si="743"/>
        <v/>
      </c>
      <c r="AJ4506" s="69" t="str">
        <f t="shared" si="744"/>
        <v/>
      </c>
      <c r="AK4506" s="69" t="str">
        <f t="shared" si="745"/>
        <v/>
      </c>
      <c r="AL4506" s="69">
        <f t="shared" si="746"/>
        <v>0</v>
      </c>
      <c r="AM4506" s="69"/>
    </row>
    <row r="4507" spans="29:39">
      <c r="AC4507" s="69" t="str">
        <f t="shared" si="737"/>
        <v/>
      </c>
      <c r="AD4507" s="69" t="str">
        <f t="shared" si="738"/>
        <v/>
      </c>
      <c r="AE4507" s="69" t="str">
        <f t="shared" si="739"/>
        <v/>
      </c>
      <c r="AF4507" s="69" t="str">
        <f t="shared" si="740"/>
        <v/>
      </c>
      <c r="AG4507" s="69" t="str">
        <f t="shared" si="741"/>
        <v/>
      </c>
      <c r="AH4507" s="69" t="str">
        <f t="shared" si="742"/>
        <v/>
      </c>
      <c r="AI4507" s="69" t="str">
        <f t="shared" si="743"/>
        <v/>
      </c>
      <c r="AJ4507" s="69" t="str">
        <f t="shared" si="744"/>
        <v/>
      </c>
      <c r="AK4507" s="69" t="str">
        <f t="shared" si="745"/>
        <v/>
      </c>
      <c r="AL4507" s="69">
        <f t="shared" si="746"/>
        <v>0</v>
      </c>
      <c r="AM4507" s="69"/>
    </row>
    <row r="4508" spans="29:39">
      <c r="AC4508" s="69" t="str">
        <f t="shared" si="737"/>
        <v/>
      </c>
      <c r="AD4508" s="69" t="str">
        <f t="shared" si="738"/>
        <v/>
      </c>
      <c r="AE4508" s="69" t="str">
        <f t="shared" si="739"/>
        <v/>
      </c>
      <c r="AF4508" s="69" t="str">
        <f t="shared" si="740"/>
        <v/>
      </c>
      <c r="AG4508" s="69" t="str">
        <f t="shared" si="741"/>
        <v/>
      </c>
      <c r="AH4508" s="69" t="str">
        <f t="shared" si="742"/>
        <v/>
      </c>
      <c r="AI4508" s="69" t="str">
        <f t="shared" si="743"/>
        <v/>
      </c>
      <c r="AJ4508" s="69" t="str">
        <f t="shared" si="744"/>
        <v/>
      </c>
      <c r="AK4508" s="69" t="str">
        <f t="shared" si="745"/>
        <v/>
      </c>
      <c r="AL4508" s="69">
        <f t="shared" si="746"/>
        <v>0</v>
      </c>
      <c r="AM4508" s="69"/>
    </row>
    <row r="4509" spans="29:39">
      <c r="AC4509" s="69" t="str">
        <f t="shared" si="737"/>
        <v/>
      </c>
      <c r="AD4509" s="69" t="str">
        <f t="shared" si="738"/>
        <v/>
      </c>
      <c r="AE4509" s="69" t="str">
        <f t="shared" si="739"/>
        <v/>
      </c>
      <c r="AF4509" s="69" t="str">
        <f t="shared" si="740"/>
        <v/>
      </c>
      <c r="AG4509" s="69" t="str">
        <f t="shared" si="741"/>
        <v/>
      </c>
      <c r="AH4509" s="69" t="str">
        <f t="shared" si="742"/>
        <v/>
      </c>
      <c r="AI4509" s="69" t="str">
        <f t="shared" si="743"/>
        <v/>
      </c>
      <c r="AJ4509" s="69" t="str">
        <f t="shared" si="744"/>
        <v/>
      </c>
      <c r="AK4509" s="69" t="str">
        <f t="shared" si="745"/>
        <v/>
      </c>
      <c r="AL4509" s="69">
        <f t="shared" si="746"/>
        <v>0</v>
      </c>
      <c r="AM4509" s="69"/>
    </row>
    <row r="4510" spans="29:39">
      <c r="AC4510" s="69" t="str">
        <f t="shared" si="737"/>
        <v/>
      </c>
      <c r="AD4510" s="69" t="str">
        <f t="shared" si="738"/>
        <v/>
      </c>
      <c r="AE4510" s="69" t="str">
        <f t="shared" si="739"/>
        <v/>
      </c>
      <c r="AF4510" s="69" t="str">
        <f t="shared" si="740"/>
        <v/>
      </c>
      <c r="AG4510" s="69" t="str">
        <f t="shared" si="741"/>
        <v/>
      </c>
      <c r="AH4510" s="69" t="str">
        <f t="shared" si="742"/>
        <v/>
      </c>
      <c r="AI4510" s="69" t="str">
        <f t="shared" si="743"/>
        <v/>
      </c>
      <c r="AJ4510" s="69" t="str">
        <f t="shared" si="744"/>
        <v/>
      </c>
      <c r="AK4510" s="69" t="str">
        <f t="shared" si="745"/>
        <v/>
      </c>
      <c r="AL4510" s="69">
        <f t="shared" si="746"/>
        <v>0</v>
      </c>
      <c r="AM4510" s="69"/>
    </row>
    <row r="4511" spans="29:39">
      <c r="AC4511" s="69" t="str">
        <f t="shared" si="737"/>
        <v/>
      </c>
      <c r="AD4511" s="69" t="str">
        <f t="shared" si="738"/>
        <v/>
      </c>
      <c r="AE4511" s="69" t="str">
        <f t="shared" si="739"/>
        <v/>
      </c>
      <c r="AF4511" s="69" t="str">
        <f t="shared" si="740"/>
        <v/>
      </c>
      <c r="AG4511" s="69" t="str">
        <f t="shared" si="741"/>
        <v/>
      </c>
      <c r="AH4511" s="69" t="str">
        <f t="shared" si="742"/>
        <v/>
      </c>
      <c r="AI4511" s="69" t="str">
        <f t="shared" si="743"/>
        <v/>
      </c>
      <c r="AJ4511" s="69" t="str">
        <f t="shared" si="744"/>
        <v/>
      </c>
      <c r="AK4511" s="69" t="str">
        <f t="shared" si="745"/>
        <v/>
      </c>
      <c r="AL4511" s="69">
        <f t="shared" si="746"/>
        <v>0</v>
      </c>
      <c r="AM4511" s="69"/>
    </row>
    <row r="4512" spans="29:39">
      <c r="AC4512" s="69" t="str">
        <f t="shared" si="737"/>
        <v/>
      </c>
      <c r="AD4512" s="69" t="str">
        <f t="shared" si="738"/>
        <v/>
      </c>
      <c r="AE4512" s="69" t="str">
        <f t="shared" si="739"/>
        <v/>
      </c>
      <c r="AF4512" s="69" t="str">
        <f t="shared" si="740"/>
        <v/>
      </c>
      <c r="AG4512" s="69" t="str">
        <f t="shared" si="741"/>
        <v/>
      </c>
      <c r="AH4512" s="69" t="str">
        <f t="shared" si="742"/>
        <v/>
      </c>
      <c r="AI4512" s="69" t="str">
        <f t="shared" si="743"/>
        <v/>
      </c>
      <c r="AJ4512" s="69" t="str">
        <f t="shared" si="744"/>
        <v/>
      </c>
      <c r="AK4512" s="69" t="str">
        <f t="shared" si="745"/>
        <v/>
      </c>
      <c r="AL4512" s="69">
        <f t="shared" si="746"/>
        <v>0</v>
      </c>
      <c r="AM4512" s="69"/>
    </row>
    <row r="4513" spans="29:39">
      <c r="AC4513" s="69" t="str">
        <f t="shared" si="737"/>
        <v/>
      </c>
      <c r="AD4513" s="69" t="str">
        <f t="shared" si="738"/>
        <v/>
      </c>
      <c r="AE4513" s="69" t="str">
        <f t="shared" si="739"/>
        <v/>
      </c>
      <c r="AF4513" s="69" t="str">
        <f t="shared" si="740"/>
        <v/>
      </c>
      <c r="AG4513" s="69" t="str">
        <f t="shared" si="741"/>
        <v/>
      </c>
      <c r="AH4513" s="69" t="str">
        <f t="shared" si="742"/>
        <v/>
      </c>
      <c r="AI4513" s="69" t="str">
        <f t="shared" si="743"/>
        <v/>
      </c>
      <c r="AJ4513" s="69" t="str">
        <f t="shared" si="744"/>
        <v/>
      </c>
      <c r="AK4513" s="69" t="str">
        <f t="shared" si="745"/>
        <v/>
      </c>
      <c r="AL4513" s="69">
        <f t="shared" si="746"/>
        <v>0</v>
      </c>
      <c r="AM4513" s="69"/>
    </row>
    <row r="4514" spans="29:39">
      <c r="AC4514" s="69" t="str">
        <f t="shared" si="737"/>
        <v/>
      </c>
      <c r="AD4514" s="69" t="str">
        <f t="shared" si="738"/>
        <v/>
      </c>
      <c r="AE4514" s="69" t="str">
        <f t="shared" si="739"/>
        <v/>
      </c>
      <c r="AF4514" s="69" t="str">
        <f t="shared" si="740"/>
        <v/>
      </c>
      <c r="AG4514" s="69" t="str">
        <f t="shared" si="741"/>
        <v/>
      </c>
      <c r="AH4514" s="69" t="str">
        <f t="shared" si="742"/>
        <v/>
      </c>
      <c r="AI4514" s="69" t="str">
        <f t="shared" si="743"/>
        <v/>
      </c>
      <c r="AJ4514" s="69" t="str">
        <f t="shared" si="744"/>
        <v/>
      </c>
      <c r="AK4514" s="69" t="str">
        <f t="shared" si="745"/>
        <v/>
      </c>
      <c r="AL4514" s="69">
        <f t="shared" si="746"/>
        <v>0</v>
      </c>
      <c r="AM4514" s="69"/>
    </row>
    <row r="4515" spans="29:39">
      <c r="AC4515" s="69" t="str">
        <f t="shared" si="737"/>
        <v/>
      </c>
      <c r="AD4515" s="69" t="str">
        <f t="shared" si="738"/>
        <v/>
      </c>
      <c r="AE4515" s="69" t="str">
        <f t="shared" si="739"/>
        <v/>
      </c>
      <c r="AF4515" s="69" t="str">
        <f t="shared" si="740"/>
        <v/>
      </c>
      <c r="AG4515" s="69" t="str">
        <f t="shared" si="741"/>
        <v/>
      </c>
      <c r="AH4515" s="69" t="str">
        <f t="shared" si="742"/>
        <v/>
      </c>
      <c r="AI4515" s="69" t="str">
        <f t="shared" si="743"/>
        <v/>
      </c>
      <c r="AJ4515" s="69" t="str">
        <f t="shared" si="744"/>
        <v/>
      </c>
      <c r="AK4515" s="69" t="str">
        <f t="shared" si="745"/>
        <v/>
      </c>
      <c r="AL4515" s="69">
        <f t="shared" si="746"/>
        <v>0</v>
      </c>
      <c r="AM4515" s="69"/>
    </row>
    <row r="4516" spans="29:39">
      <c r="AC4516" s="69" t="str">
        <f t="shared" si="737"/>
        <v/>
      </c>
      <c r="AD4516" s="69" t="str">
        <f t="shared" si="738"/>
        <v/>
      </c>
      <c r="AE4516" s="69" t="str">
        <f t="shared" si="739"/>
        <v/>
      </c>
      <c r="AF4516" s="69" t="str">
        <f t="shared" si="740"/>
        <v/>
      </c>
      <c r="AG4516" s="69" t="str">
        <f t="shared" si="741"/>
        <v/>
      </c>
      <c r="AH4516" s="69" t="str">
        <f t="shared" si="742"/>
        <v/>
      </c>
      <c r="AI4516" s="69" t="str">
        <f t="shared" si="743"/>
        <v/>
      </c>
      <c r="AJ4516" s="69" t="str">
        <f t="shared" si="744"/>
        <v/>
      </c>
      <c r="AK4516" s="69" t="str">
        <f t="shared" si="745"/>
        <v/>
      </c>
      <c r="AL4516" s="69">
        <f t="shared" si="746"/>
        <v>0</v>
      </c>
      <c r="AM4516" s="69"/>
    </row>
    <row r="4517" spans="29:39">
      <c r="AC4517" s="69" t="str">
        <f t="shared" si="737"/>
        <v/>
      </c>
      <c r="AD4517" s="69" t="str">
        <f t="shared" si="738"/>
        <v/>
      </c>
      <c r="AE4517" s="69" t="str">
        <f t="shared" si="739"/>
        <v/>
      </c>
      <c r="AF4517" s="69" t="str">
        <f t="shared" si="740"/>
        <v/>
      </c>
      <c r="AG4517" s="69" t="str">
        <f t="shared" si="741"/>
        <v/>
      </c>
      <c r="AH4517" s="69" t="str">
        <f t="shared" si="742"/>
        <v/>
      </c>
      <c r="AI4517" s="69" t="str">
        <f t="shared" si="743"/>
        <v/>
      </c>
      <c r="AJ4517" s="69" t="str">
        <f t="shared" si="744"/>
        <v/>
      </c>
      <c r="AK4517" s="69" t="str">
        <f t="shared" si="745"/>
        <v/>
      </c>
      <c r="AL4517" s="69">
        <f t="shared" si="746"/>
        <v>0</v>
      </c>
      <c r="AM4517" s="69"/>
    </row>
    <row r="4518" spans="29:39">
      <c r="AC4518" s="69" t="str">
        <f t="shared" si="737"/>
        <v/>
      </c>
      <c r="AD4518" s="69" t="str">
        <f t="shared" si="738"/>
        <v/>
      </c>
      <c r="AE4518" s="69" t="str">
        <f t="shared" si="739"/>
        <v/>
      </c>
      <c r="AF4518" s="69" t="str">
        <f t="shared" si="740"/>
        <v/>
      </c>
      <c r="AG4518" s="69" t="str">
        <f t="shared" si="741"/>
        <v/>
      </c>
      <c r="AH4518" s="69" t="str">
        <f t="shared" si="742"/>
        <v/>
      </c>
      <c r="AI4518" s="69" t="str">
        <f t="shared" si="743"/>
        <v/>
      </c>
      <c r="AJ4518" s="69" t="str">
        <f t="shared" si="744"/>
        <v/>
      </c>
      <c r="AK4518" s="69" t="str">
        <f t="shared" si="745"/>
        <v/>
      </c>
      <c r="AL4518" s="69">
        <f t="shared" si="746"/>
        <v>0</v>
      </c>
      <c r="AM4518" s="69"/>
    </row>
    <row r="4519" spans="29:39">
      <c r="AC4519" s="69" t="str">
        <f t="shared" si="737"/>
        <v/>
      </c>
      <c r="AD4519" s="69" t="str">
        <f t="shared" si="738"/>
        <v/>
      </c>
      <c r="AE4519" s="69" t="str">
        <f t="shared" si="739"/>
        <v/>
      </c>
      <c r="AF4519" s="69" t="str">
        <f t="shared" si="740"/>
        <v/>
      </c>
      <c r="AG4519" s="69" t="str">
        <f t="shared" si="741"/>
        <v/>
      </c>
      <c r="AH4519" s="69" t="str">
        <f t="shared" si="742"/>
        <v/>
      </c>
      <c r="AI4519" s="69" t="str">
        <f t="shared" si="743"/>
        <v/>
      </c>
      <c r="AJ4519" s="69" t="str">
        <f t="shared" si="744"/>
        <v/>
      </c>
      <c r="AK4519" s="69" t="str">
        <f t="shared" si="745"/>
        <v/>
      </c>
      <c r="AL4519" s="69">
        <f t="shared" si="746"/>
        <v>0</v>
      </c>
      <c r="AM4519" s="69"/>
    </row>
    <row r="4520" spans="29:39">
      <c r="AC4520" s="69" t="str">
        <f t="shared" si="737"/>
        <v/>
      </c>
      <c r="AD4520" s="69" t="str">
        <f t="shared" si="738"/>
        <v/>
      </c>
      <c r="AE4520" s="69" t="str">
        <f t="shared" si="739"/>
        <v/>
      </c>
      <c r="AF4520" s="69" t="str">
        <f t="shared" si="740"/>
        <v/>
      </c>
      <c r="AG4520" s="69" t="str">
        <f t="shared" si="741"/>
        <v/>
      </c>
      <c r="AH4520" s="69" t="str">
        <f t="shared" si="742"/>
        <v/>
      </c>
      <c r="AI4520" s="69" t="str">
        <f t="shared" si="743"/>
        <v/>
      </c>
      <c r="AJ4520" s="69" t="str">
        <f t="shared" si="744"/>
        <v/>
      </c>
      <c r="AK4520" s="69" t="str">
        <f t="shared" si="745"/>
        <v/>
      </c>
      <c r="AL4520" s="69">
        <f t="shared" si="746"/>
        <v>0</v>
      </c>
      <c r="AM4520" s="69"/>
    </row>
    <row r="4521" spans="29:39">
      <c r="AC4521" s="69" t="str">
        <f t="shared" si="737"/>
        <v/>
      </c>
      <c r="AD4521" s="69" t="str">
        <f t="shared" si="738"/>
        <v/>
      </c>
      <c r="AE4521" s="69" t="str">
        <f t="shared" si="739"/>
        <v/>
      </c>
      <c r="AF4521" s="69" t="str">
        <f t="shared" si="740"/>
        <v/>
      </c>
      <c r="AG4521" s="69" t="str">
        <f t="shared" si="741"/>
        <v/>
      </c>
      <c r="AH4521" s="69" t="str">
        <f t="shared" si="742"/>
        <v/>
      </c>
      <c r="AI4521" s="69" t="str">
        <f t="shared" si="743"/>
        <v/>
      </c>
      <c r="AJ4521" s="69" t="str">
        <f t="shared" si="744"/>
        <v/>
      </c>
      <c r="AK4521" s="69" t="str">
        <f t="shared" si="745"/>
        <v/>
      </c>
      <c r="AL4521" s="69">
        <f t="shared" si="746"/>
        <v>0</v>
      </c>
      <c r="AM4521" s="69"/>
    </row>
    <row r="4522" spans="29:39">
      <c r="AC4522" s="69" t="str">
        <f t="shared" si="737"/>
        <v/>
      </c>
      <c r="AD4522" s="69" t="str">
        <f t="shared" si="738"/>
        <v/>
      </c>
      <c r="AE4522" s="69" t="str">
        <f t="shared" si="739"/>
        <v/>
      </c>
      <c r="AF4522" s="69" t="str">
        <f t="shared" si="740"/>
        <v/>
      </c>
      <c r="AG4522" s="69" t="str">
        <f t="shared" si="741"/>
        <v/>
      </c>
      <c r="AH4522" s="69" t="str">
        <f t="shared" si="742"/>
        <v/>
      </c>
      <c r="AI4522" s="69" t="str">
        <f t="shared" si="743"/>
        <v/>
      </c>
      <c r="AJ4522" s="69" t="str">
        <f t="shared" si="744"/>
        <v/>
      </c>
      <c r="AK4522" s="69" t="str">
        <f t="shared" si="745"/>
        <v/>
      </c>
      <c r="AL4522" s="69">
        <f t="shared" si="746"/>
        <v>0</v>
      </c>
      <c r="AM4522" s="69"/>
    </row>
    <row r="4523" spans="29:39">
      <c r="AC4523" s="69" t="str">
        <f t="shared" si="737"/>
        <v/>
      </c>
      <c r="AD4523" s="69" t="str">
        <f t="shared" si="738"/>
        <v/>
      </c>
      <c r="AE4523" s="69" t="str">
        <f t="shared" si="739"/>
        <v/>
      </c>
      <c r="AF4523" s="69" t="str">
        <f t="shared" si="740"/>
        <v/>
      </c>
      <c r="AG4523" s="69" t="str">
        <f t="shared" si="741"/>
        <v/>
      </c>
      <c r="AH4523" s="69" t="str">
        <f t="shared" si="742"/>
        <v/>
      </c>
      <c r="AI4523" s="69" t="str">
        <f t="shared" si="743"/>
        <v/>
      </c>
      <c r="AJ4523" s="69" t="str">
        <f t="shared" si="744"/>
        <v/>
      </c>
      <c r="AK4523" s="69" t="str">
        <f t="shared" si="745"/>
        <v/>
      </c>
      <c r="AL4523" s="69">
        <f t="shared" si="746"/>
        <v>0</v>
      </c>
      <c r="AM4523" s="69"/>
    </row>
    <row r="4524" spans="29:39">
      <c r="AC4524" s="69" t="str">
        <f t="shared" si="737"/>
        <v/>
      </c>
      <c r="AD4524" s="69" t="str">
        <f t="shared" si="738"/>
        <v/>
      </c>
      <c r="AE4524" s="69" t="str">
        <f t="shared" si="739"/>
        <v/>
      </c>
      <c r="AF4524" s="69" t="str">
        <f t="shared" si="740"/>
        <v/>
      </c>
      <c r="AG4524" s="69" t="str">
        <f t="shared" si="741"/>
        <v/>
      </c>
      <c r="AH4524" s="69" t="str">
        <f t="shared" si="742"/>
        <v/>
      </c>
      <c r="AI4524" s="69" t="str">
        <f t="shared" si="743"/>
        <v/>
      </c>
      <c r="AJ4524" s="69" t="str">
        <f t="shared" si="744"/>
        <v/>
      </c>
      <c r="AK4524" s="69" t="str">
        <f t="shared" si="745"/>
        <v/>
      </c>
      <c r="AL4524" s="69">
        <f t="shared" si="746"/>
        <v>0</v>
      </c>
      <c r="AM4524" s="69"/>
    </row>
    <row r="4525" spans="29:39">
      <c r="AC4525" s="69" t="str">
        <f t="shared" si="737"/>
        <v/>
      </c>
      <c r="AD4525" s="69" t="str">
        <f t="shared" si="738"/>
        <v/>
      </c>
      <c r="AE4525" s="69" t="str">
        <f t="shared" si="739"/>
        <v/>
      </c>
      <c r="AF4525" s="69" t="str">
        <f t="shared" si="740"/>
        <v/>
      </c>
      <c r="AG4525" s="69" t="str">
        <f t="shared" si="741"/>
        <v/>
      </c>
      <c r="AH4525" s="69" t="str">
        <f t="shared" si="742"/>
        <v/>
      </c>
      <c r="AI4525" s="69" t="str">
        <f t="shared" si="743"/>
        <v/>
      </c>
      <c r="AJ4525" s="69" t="str">
        <f t="shared" si="744"/>
        <v/>
      </c>
      <c r="AK4525" s="69" t="str">
        <f t="shared" si="745"/>
        <v/>
      </c>
      <c r="AL4525" s="69">
        <f t="shared" si="746"/>
        <v>0</v>
      </c>
      <c r="AM4525" s="69"/>
    </row>
    <row r="4526" spans="29:39">
      <c r="AC4526" s="69" t="str">
        <f t="shared" si="737"/>
        <v/>
      </c>
      <c r="AD4526" s="69" t="str">
        <f t="shared" si="738"/>
        <v/>
      </c>
      <c r="AE4526" s="69" t="str">
        <f t="shared" si="739"/>
        <v/>
      </c>
      <c r="AF4526" s="69" t="str">
        <f t="shared" si="740"/>
        <v/>
      </c>
      <c r="AG4526" s="69" t="str">
        <f t="shared" si="741"/>
        <v/>
      </c>
      <c r="AH4526" s="69" t="str">
        <f t="shared" si="742"/>
        <v/>
      </c>
      <c r="AI4526" s="69" t="str">
        <f t="shared" si="743"/>
        <v/>
      </c>
      <c r="AJ4526" s="69" t="str">
        <f t="shared" si="744"/>
        <v/>
      </c>
      <c r="AK4526" s="69" t="str">
        <f t="shared" si="745"/>
        <v/>
      </c>
      <c r="AL4526" s="69">
        <f t="shared" si="746"/>
        <v>0</v>
      </c>
      <c r="AM4526" s="69"/>
    </row>
    <row r="4527" spans="29:39">
      <c r="AC4527" s="69" t="str">
        <f t="shared" si="737"/>
        <v/>
      </c>
      <c r="AD4527" s="69" t="str">
        <f t="shared" si="738"/>
        <v/>
      </c>
      <c r="AE4527" s="69" t="str">
        <f t="shared" si="739"/>
        <v/>
      </c>
      <c r="AF4527" s="69" t="str">
        <f t="shared" si="740"/>
        <v/>
      </c>
      <c r="AG4527" s="69" t="str">
        <f t="shared" si="741"/>
        <v/>
      </c>
      <c r="AH4527" s="69" t="str">
        <f t="shared" si="742"/>
        <v/>
      </c>
      <c r="AI4527" s="69" t="str">
        <f t="shared" si="743"/>
        <v/>
      </c>
      <c r="AJ4527" s="69" t="str">
        <f t="shared" si="744"/>
        <v/>
      </c>
      <c r="AK4527" s="69" t="str">
        <f t="shared" si="745"/>
        <v/>
      </c>
      <c r="AL4527" s="69">
        <f t="shared" si="746"/>
        <v>0</v>
      </c>
      <c r="AM4527" s="69"/>
    </row>
    <row r="4528" spans="29:39">
      <c r="AC4528" s="69" t="str">
        <f t="shared" si="737"/>
        <v/>
      </c>
      <c r="AD4528" s="69" t="str">
        <f t="shared" si="738"/>
        <v/>
      </c>
      <c r="AE4528" s="69" t="str">
        <f t="shared" si="739"/>
        <v/>
      </c>
      <c r="AF4528" s="69" t="str">
        <f t="shared" si="740"/>
        <v/>
      </c>
      <c r="AG4528" s="69" t="str">
        <f t="shared" si="741"/>
        <v/>
      </c>
      <c r="AH4528" s="69" t="str">
        <f t="shared" si="742"/>
        <v/>
      </c>
      <c r="AI4528" s="69" t="str">
        <f t="shared" si="743"/>
        <v/>
      </c>
      <c r="AJ4528" s="69" t="str">
        <f t="shared" si="744"/>
        <v/>
      </c>
      <c r="AK4528" s="69" t="str">
        <f t="shared" si="745"/>
        <v/>
      </c>
      <c r="AL4528" s="69">
        <f t="shared" si="746"/>
        <v>0</v>
      </c>
      <c r="AM4528" s="69"/>
    </row>
    <row r="4529" spans="29:39">
      <c r="AC4529" s="69" t="str">
        <f t="shared" si="737"/>
        <v/>
      </c>
      <c r="AD4529" s="69" t="str">
        <f t="shared" si="738"/>
        <v/>
      </c>
      <c r="AE4529" s="69" t="str">
        <f t="shared" si="739"/>
        <v/>
      </c>
      <c r="AF4529" s="69" t="str">
        <f t="shared" si="740"/>
        <v/>
      </c>
      <c r="AG4529" s="69" t="str">
        <f t="shared" si="741"/>
        <v/>
      </c>
      <c r="AH4529" s="69" t="str">
        <f t="shared" si="742"/>
        <v/>
      </c>
      <c r="AI4529" s="69" t="str">
        <f t="shared" si="743"/>
        <v/>
      </c>
      <c r="AJ4529" s="69" t="str">
        <f t="shared" si="744"/>
        <v/>
      </c>
      <c r="AK4529" s="69" t="str">
        <f t="shared" si="745"/>
        <v/>
      </c>
      <c r="AL4529" s="69">
        <f t="shared" si="746"/>
        <v>0</v>
      </c>
      <c r="AM4529" s="69"/>
    </row>
    <row r="4530" spans="29:39">
      <c r="AC4530" s="69" t="str">
        <f t="shared" si="737"/>
        <v/>
      </c>
      <c r="AD4530" s="69" t="str">
        <f t="shared" si="738"/>
        <v/>
      </c>
      <c r="AE4530" s="69" t="str">
        <f t="shared" si="739"/>
        <v/>
      </c>
      <c r="AF4530" s="69" t="str">
        <f t="shared" si="740"/>
        <v/>
      </c>
      <c r="AG4530" s="69" t="str">
        <f t="shared" si="741"/>
        <v/>
      </c>
      <c r="AH4530" s="69" t="str">
        <f t="shared" si="742"/>
        <v/>
      </c>
      <c r="AI4530" s="69" t="str">
        <f t="shared" si="743"/>
        <v/>
      </c>
      <c r="AJ4530" s="69" t="str">
        <f t="shared" si="744"/>
        <v/>
      </c>
      <c r="AK4530" s="69" t="str">
        <f t="shared" si="745"/>
        <v/>
      </c>
      <c r="AL4530" s="69">
        <f t="shared" si="746"/>
        <v>0</v>
      </c>
      <c r="AM4530" s="69"/>
    </row>
    <row r="4531" spans="29:39">
      <c r="AC4531" s="69" t="str">
        <f t="shared" si="737"/>
        <v/>
      </c>
      <c r="AD4531" s="69" t="str">
        <f t="shared" si="738"/>
        <v/>
      </c>
      <c r="AE4531" s="69" t="str">
        <f t="shared" si="739"/>
        <v/>
      </c>
      <c r="AF4531" s="69" t="str">
        <f t="shared" si="740"/>
        <v/>
      </c>
      <c r="AG4531" s="69" t="str">
        <f t="shared" si="741"/>
        <v/>
      </c>
      <c r="AH4531" s="69" t="str">
        <f t="shared" si="742"/>
        <v/>
      </c>
      <c r="AI4531" s="69" t="str">
        <f t="shared" si="743"/>
        <v/>
      </c>
      <c r="AJ4531" s="69" t="str">
        <f t="shared" si="744"/>
        <v/>
      </c>
      <c r="AK4531" s="69" t="str">
        <f t="shared" si="745"/>
        <v/>
      </c>
      <c r="AL4531" s="69">
        <f t="shared" si="746"/>
        <v>0</v>
      </c>
      <c r="AM4531" s="69"/>
    </row>
    <row r="4532" spans="29:39">
      <c r="AC4532" s="69" t="str">
        <f t="shared" si="737"/>
        <v/>
      </c>
      <c r="AD4532" s="69" t="str">
        <f t="shared" si="738"/>
        <v/>
      </c>
      <c r="AE4532" s="69" t="str">
        <f t="shared" si="739"/>
        <v/>
      </c>
      <c r="AF4532" s="69" t="str">
        <f t="shared" si="740"/>
        <v/>
      </c>
      <c r="AG4532" s="69" t="str">
        <f t="shared" si="741"/>
        <v/>
      </c>
      <c r="AH4532" s="69" t="str">
        <f t="shared" si="742"/>
        <v/>
      </c>
      <c r="AI4532" s="69" t="str">
        <f t="shared" si="743"/>
        <v/>
      </c>
      <c r="AJ4532" s="69" t="str">
        <f t="shared" si="744"/>
        <v/>
      </c>
      <c r="AK4532" s="69" t="str">
        <f t="shared" si="745"/>
        <v/>
      </c>
      <c r="AL4532" s="69">
        <f t="shared" si="746"/>
        <v>0</v>
      </c>
      <c r="AM4532" s="69"/>
    </row>
    <row r="4533" spans="29:39">
      <c r="AC4533" s="69" t="str">
        <f t="shared" si="737"/>
        <v/>
      </c>
      <c r="AD4533" s="69" t="str">
        <f t="shared" si="738"/>
        <v/>
      </c>
      <c r="AE4533" s="69" t="str">
        <f t="shared" si="739"/>
        <v/>
      </c>
      <c r="AF4533" s="69" t="str">
        <f t="shared" si="740"/>
        <v/>
      </c>
      <c r="AG4533" s="69" t="str">
        <f t="shared" si="741"/>
        <v/>
      </c>
      <c r="AH4533" s="69" t="str">
        <f t="shared" si="742"/>
        <v/>
      </c>
      <c r="AI4533" s="69" t="str">
        <f t="shared" si="743"/>
        <v/>
      </c>
      <c r="AJ4533" s="69" t="str">
        <f t="shared" si="744"/>
        <v/>
      </c>
      <c r="AK4533" s="69" t="str">
        <f t="shared" si="745"/>
        <v/>
      </c>
      <c r="AL4533" s="69">
        <f t="shared" si="746"/>
        <v>0</v>
      </c>
      <c r="AM4533" s="69"/>
    </row>
    <row r="4534" spans="29:39">
      <c r="AC4534" s="69" t="str">
        <f t="shared" si="737"/>
        <v/>
      </c>
      <c r="AD4534" s="69" t="str">
        <f t="shared" si="738"/>
        <v/>
      </c>
      <c r="AE4534" s="69" t="str">
        <f t="shared" si="739"/>
        <v/>
      </c>
      <c r="AF4534" s="69" t="str">
        <f t="shared" si="740"/>
        <v/>
      </c>
      <c r="AG4534" s="69" t="str">
        <f t="shared" si="741"/>
        <v/>
      </c>
      <c r="AH4534" s="69" t="str">
        <f t="shared" si="742"/>
        <v/>
      </c>
      <c r="AI4534" s="69" t="str">
        <f t="shared" si="743"/>
        <v/>
      </c>
      <c r="AJ4534" s="69" t="str">
        <f t="shared" si="744"/>
        <v/>
      </c>
      <c r="AK4534" s="69" t="str">
        <f t="shared" si="745"/>
        <v/>
      </c>
      <c r="AL4534" s="69">
        <f t="shared" si="746"/>
        <v>0</v>
      </c>
      <c r="AM4534" s="69"/>
    </row>
    <row r="4535" spans="29:39">
      <c r="AC4535" s="69" t="str">
        <f t="shared" si="737"/>
        <v/>
      </c>
      <c r="AD4535" s="69" t="str">
        <f t="shared" si="738"/>
        <v/>
      </c>
      <c r="AE4535" s="69" t="str">
        <f t="shared" si="739"/>
        <v/>
      </c>
      <c r="AF4535" s="69" t="str">
        <f t="shared" si="740"/>
        <v/>
      </c>
      <c r="AG4535" s="69" t="str">
        <f t="shared" si="741"/>
        <v/>
      </c>
      <c r="AH4535" s="69" t="str">
        <f t="shared" si="742"/>
        <v/>
      </c>
      <c r="AI4535" s="69" t="str">
        <f t="shared" si="743"/>
        <v/>
      </c>
      <c r="AJ4535" s="69" t="str">
        <f t="shared" si="744"/>
        <v/>
      </c>
      <c r="AK4535" s="69" t="str">
        <f t="shared" si="745"/>
        <v/>
      </c>
      <c r="AL4535" s="69">
        <f t="shared" si="746"/>
        <v>0</v>
      </c>
      <c r="AM4535" s="69"/>
    </row>
    <row r="4536" spans="29:39">
      <c r="AC4536" s="69" t="str">
        <f t="shared" si="737"/>
        <v/>
      </c>
      <c r="AD4536" s="69" t="str">
        <f t="shared" si="738"/>
        <v/>
      </c>
      <c r="AE4536" s="69" t="str">
        <f t="shared" si="739"/>
        <v/>
      </c>
      <c r="AF4536" s="69" t="str">
        <f t="shared" si="740"/>
        <v/>
      </c>
      <c r="AG4536" s="69" t="str">
        <f t="shared" si="741"/>
        <v/>
      </c>
      <c r="AH4536" s="69" t="str">
        <f t="shared" si="742"/>
        <v/>
      </c>
      <c r="AI4536" s="69" t="str">
        <f t="shared" si="743"/>
        <v/>
      </c>
      <c r="AJ4536" s="69" t="str">
        <f t="shared" si="744"/>
        <v/>
      </c>
      <c r="AK4536" s="69" t="str">
        <f t="shared" si="745"/>
        <v/>
      </c>
      <c r="AL4536" s="69">
        <f t="shared" si="746"/>
        <v>0</v>
      </c>
      <c r="AM4536" s="69"/>
    </row>
    <row r="4537" spans="29:39">
      <c r="AC4537" s="69" t="str">
        <f t="shared" si="737"/>
        <v/>
      </c>
      <c r="AD4537" s="69" t="str">
        <f t="shared" si="738"/>
        <v/>
      </c>
      <c r="AE4537" s="69" t="str">
        <f t="shared" si="739"/>
        <v/>
      </c>
      <c r="AF4537" s="69" t="str">
        <f t="shared" si="740"/>
        <v/>
      </c>
      <c r="AG4537" s="69" t="str">
        <f t="shared" si="741"/>
        <v/>
      </c>
      <c r="AH4537" s="69" t="str">
        <f t="shared" si="742"/>
        <v/>
      </c>
      <c r="AI4537" s="69" t="str">
        <f t="shared" si="743"/>
        <v/>
      </c>
      <c r="AJ4537" s="69" t="str">
        <f t="shared" si="744"/>
        <v/>
      </c>
      <c r="AK4537" s="69" t="str">
        <f t="shared" si="745"/>
        <v/>
      </c>
      <c r="AL4537" s="69">
        <f t="shared" si="746"/>
        <v>0</v>
      </c>
      <c r="AM4537" s="69"/>
    </row>
    <row r="4538" spans="29:39">
      <c r="AC4538" s="69" t="str">
        <f t="shared" si="737"/>
        <v/>
      </c>
      <c r="AD4538" s="69" t="str">
        <f t="shared" si="738"/>
        <v/>
      </c>
      <c r="AE4538" s="69" t="str">
        <f t="shared" si="739"/>
        <v/>
      </c>
      <c r="AF4538" s="69" t="str">
        <f t="shared" si="740"/>
        <v/>
      </c>
      <c r="AG4538" s="69" t="str">
        <f t="shared" si="741"/>
        <v/>
      </c>
      <c r="AH4538" s="69" t="str">
        <f t="shared" si="742"/>
        <v/>
      </c>
      <c r="AI4538" s="69" t="str">
        <f t="shared" si="743"/>
        <v/>
      </c>
      <c r="AJ4538" s="69" t="str">
        <f t="shared" si="744"/>
        <v/>
      </c>
      <c r="AK4538" s="69" t="str">
        <f t="shared" si="745"/>
        <v/>
      </c>
      <c r="AL4538" s="69">
        <f t="shared" si="746"/>
        <v>0</v>
      </c>
      <c r="AM4538" s="69"/>
    </row>
    <row r="4539" spans="29:39">
      <c r="AC4539" s="69" t="str">
        <f t="shared" si="737"/>
        <v/>
      </c>
      <c r="AD4539" s="69" t="str">
        <f t="shared" si="738"/>
        <v/>
      </c>
      <c r="AE4539" s="69" t="str">
        <f t="shared" si="739"/>
        <v/>
      </c>
      <c r="AF4539" s="69" t="str">
        <f t="shared" si="740"/>
        <v/>
      </c>
      <c r="AG4539" s="69" t="str">
        <f t="shared" si="741"/>
        <v/>
      </c>
      <c r="AH4539" s="69" t="str">
        <f t="shared" si="742"/>
        <v/>
      </c>
      <c r="AI4539" s="69" t="str">
        <f t="shared" si="743"/>
        <v/>
      </c>
      <c r="AJ4539" s="69" t="str">
        <f t="shared" si="744"/>
        <v/>
      </c>
      <c r="AK4539" s="69" t="str">
        <f t="shared" si="745"/>
        <v/>
      </c>
      <c r="AL4539" s="69">
        <f t="shared" si="746"/>
        <v>0</v>
      </c>
      <c r="AM4539" s="69"/>
    </row>
    <row r="4540" spans="29:39">
      <c r="AC4540" s="69" t="str">
        <f t="shared" si="737"/>
        <v/>
      </c>
      <c r="AD4540" s="69" t="str">
        <f t="shared" si="738"/>
        <v/>
      </c>
      <c r="AE4540" s="69" t="str">
        <f t="shared" si="739"/>
        <v/>
      </c>
      <c r="AF4540" s="69" t="str">
        <f t="shared" si="740"/>
        <v/>
      </c>
      <c r="AG4540" s="69" t="str">
        <f t="shared" si="741"/>
        <v/>
      </c>
      <c r="AH4540" s="69" t="str">
        <f t="shared" si="742"/>
        <v/>
      </c>
      <c r="AI4540" s="69" t="str">
        <f t="shared" si="743"/>
        <v/>
      </c>
      <c r="AJ4540" s="69" t="str">
        <f t="shared" si="744"/>
        <v/>
      </c>
      <c r="AK4540" s="69" t="str">
        <f t="shared" si="745"/>
        <v/>
      </c>
      <c r="AL4540" s="69">
        <f t="shared" si="746"/>
        <v>0</v>
      </c>
      <c r="AM4540" s="69"/>
    </row>
    <row r="4541" spans="29:39">
      <c r="AC4541" s="69" t="str">
        <f t="shared" si="737"/>
        <v/>
      </c>
      <c r="AD4541" s="69" t="str">
        <f t="shared" si="738"/>
        <v/>
      </c>
      <c r="AE4541" s="69" t="str">
        <f t="shared" si="739"/>
        <v/>
      </c>
      <c r="AF4541" s="69" t="str">
        <f t="shared" si="740"/>
        <v/>
      </c>
      <c r="AG4541" s="69" t="str">
        <f t="shared" si="741"/>
        <v/>
      </c>
      <c r="AH4541" s="69" t="str">
        <f t="shared" si="742"/>
        <v/>
      </c>
      <c r="AI4541" s="69" t="str">
        <f t="shared" si="743"/>
        <v/>
      </c>
      <c r="AJ4541" s="69" t="str">
        <f t="shared" si="744"/>
        <v/>
      </c>
      <c r="AK4541" s="69" t="str">
        <f t="shared" si="745"/>
        <v/>
      </c>
      <c r="AL4541" s="69">
        <f t="shared" si="746"/>
        <v>0</v>
      </c>
      <c r="AM4541" s="69"/>
    </row>
    <row r="4542" spans="29:39">
      <c r="AC4542" s="69" t="str">
        <f t="shared" si="737"/>
        <v/>
      </c>
      <c r="AD4542" s="69" t="str">
        <f t="shared" si="738"/>
        <v/>
      </c>
      <c r="AE4542" s="69" t="str">
        <f t="shared" si="739"/>
        <v/>
      </c>
      <c r="AF4542" s="69" t="str">
        <f t="shared" si="740"/>
        <v/>
      </c>
      <c r="AG4542" s="69" t="str">
        <f t="shared" si="741"/>
        <v/>
      </c>
      <c r="AH4542" s="69" t="str">
        <f t="shared" si="742"/>
        <v/>
      </c>
      <c r="AI4542" s="69" t="str">
        <f t="shared" si="743"/>
        <v/>
      </c>
      <c r="AJ4542" s="69" t="str">
        <f t="shared" si="744"/>
        <v/>
      </c>
      <c r="AK4542" s="69" t="str">
        <f t="shared" si="745"/>
        <v/>
      </c>
      <c r="AL4542" s="69">
        <f t="shared" si="746"/>
        <v>0</v>
      </c>
      <c r="AM4542" s="69"/>
    </row>
    <row r="4543" spans="29:39">
      <c r="AC4543" s="69" t="str">
        <f t="shared" si="737"/>
        <v/>
      </c>
      <c r="AD4543" s="69" t="str">
        <f t="shared" si="738"/>
        <v/>
      </c>
      <c r="AE4543" s="69" t="str">
        <f t="shared" si="739"/>
        <v/>
      </c>
      <c r="AF4543" s="69" t="str">
        <f t="shared" si="740"/>
        <v/>
      </c>
      <c r="AG4543" s="69" t="str">
        <f t="shared" si="741"/>
        <v/>
      </c>
      <c r="AH4543" s="69" t="str">
        <f t="shared" si="742"/>
        <v/>
      </c>
      <c r="AI4543" s="69" t="str">
        <f t="shared" si="743"/>
        <v/>
      </c>
      <c r="AJ4543" s="69" t="str">
        <f t="shared" si="744"/>
        <v/>
      </c>
      <c r="AK4543" s="69" t="str">
        <f t="shared" si="745"/>
        <v/>
      </c>
      <c r="AL4543" s="69">
        <f t="shared" si="746"/>
        <v>0</v>
      </c>
      <c r="AM4543" s="69"/>
    </row>
    <row r="4544" spans="29:39">
      <c r="AC4544" s="69" t="str">
        <f t="shared" si="737"/>
        <v/>
      </c>
      <c r="AD4544" s="69" t="str">
        <f t="shared" si="738"/>
        <v/>
      </c>
      <c r="AE4544" s="69" t="str">
        <f t="shared" si="739"/>
        <v/>
      </c>
      <c r="AF4544" s="69" t="str">
        <f t="shared" si="740"/>
        <v/>
      </c>
      <c r="AG4544" s="69" t="str">
        <f t="shared" si="741"/>
        <v/>
      </c>
      <c r="AH4544" s="69" t="str">
        <f t="shared" si="742"/>
        <v/>
      </c>
      <c r="AI4544" s="69" t="str">
        <f t="shared" si="743"/>
        <v/>
      </c>
      <c r="AJ4544" s="69" t="str">
        <f t="shared" si="744"/>
        <v/>
      </c>
      <c r="AK4544" s="69" t="str">
        <f t="shared" si="745"/>
        <v/>
      </c>
      <c r="AL4544" s="69">
        <f t="shared" si="746"/>
        <v>0</v>
      </c>
      <c r="AM4544" s="69"/>
    </row>
    <row r="4545" spans="29:39">
      <c r="AC4545" s="69" t="str">
        <f t="shared" si="737"/>
        <v/>
      </c>
      <c r="AD4545" s="69" t="str">
        <f t="shared" si="738"/>
        <v/>
      </c>
      <c r="AE4545" s="69" t="str">
        <f t="shared" si="739"/>
        <v/>
      </c>
      <c r="AF4545" s="69" t="str">
        <f t="shared" si="740"/>
        <v/>
      </c>
      <c r="AG4545" s="69" t="str">
        <f t="shared" si="741"/>
        <v/>
      </c>
      <c r="AH4545" s="69" t="str">
        <f t="shared" si="742"/>
        <v/>
      </c>
      <c r="AI4545" s="69" t="str">
        <f t="shared" si="743"/>
        <v/>
      </c>
      <c r="AJ4545" s="69" t="str">
        <f t="shared" si="744"/>
        <v/>
      </c>
      <c r="AK4545" s="69" t="str">
        <f t="shared" si="745"/>
        <v/>
      </c>
      <c r="AL4545" s="69">
        <f t="shared" si="746"/>
        <v>0</v>
      </c>
      <c r="AM4545" s="69"/>
    </row>
    <row r="4546" spans="29:39">
      <c r="AC4546" s="69" t="str">
        <f t="shared" si="737"/>
        <v/>
      </c>
      <c r="AD4546" s="69" t="str">
        <f t="shared" si="738"/>
        <v/>
      </c>
      <c r="AE4546" s="69" t="str">
        <f t="shared" si="739"/>
        <v/>
      </c>
      <c r="AF4546" s="69" t="str">
        <f t="shared" si="740"/>
        <v/>
      </c>
      <c r="AG4546" s="69" t="str">
        <f t="shared" si="741"/>
        <v/>
      </c>
      <c r="AH4546" s="69" t="str">
        <f t="shared" si="742"/>
        <v/>
      </c>
      <c r="AI4546" s="69" t="str">
        <f t="shared" si="743"/>
        <v/>
      </c>
      <c r="AJ4546" s="69" t="str">
        <f t="shared" si="744"/>
        <v/>
      </c>
      <c r="AK4546" s="69" t="str">
        <f t="shared" si="745"/>
        <v/>
      </c>
      <c r="AL4546" s="69">
        <f t="shared" si="746"/>
        <v>0</v>
      </c>
      <c r="AM4546" s="69"/>
    </row>
    <row r="4547" spans="29:39">
      <c r="AC4547" s="69" t="str">
        <f t="shared" si="737"/>
        <v/>
      </c>
      <c r="AD4547" s="69" t="str">
        <f t="shared" si="738"/>
        <v/>
      </c>
      <c r="AE4547" s="69" t="str">
        <f t="shared" si="739"/>
        <v/>
      </c>
      <c r="AF4547" s="69" t="str">
        <f t="shared" si="740"/>
        <v/>
      </c>
      <c r="AG4547" s="69" t="str">
        <f t="shared" si="741"/>
        <v/>
      </c>
      <c r="AH4547" s="69" t="str">
        <f t="shared" si="742"/>
        <v/>
      </c>
      <c r="AI4547" s="69" t="str">
        <f t="shared" si="743"/>
        <v/>
      </c>
      <c r="AJ4547" s="69" t="str">
        <f t="shared" si="744"/>
        <v/>
      </c>
      <c r="AK4547" s="69" t="str">
        <f t="shared" si="745"/>
        <v/>
      </c>
      <c r="AL4547" s="69">
        <f t="shared" si="746"/>
        <v>0</v>
      </c>
      <c r="AM4547" s="69"/>
    </row>
    <row r="4548" spans="29:39">
      <c r="AC4548" s="69" t="str">
        <f t="shared" si="737"/>
        <v/>
      </c>
      <c r="AD4548" s="69" t="str">
        <f t="shared" si="738"/>
        <v/>
      </c>
      <c r="AE4548" s="69" t="str">
        <f t="shared" si="739"/>
        <v/>
      </c>
      <c r="AF4548" s="69" t="str">
        <f t="shared" si="740"/>
        <v/>
      </c>
      <c r="AG4548" s="69" t="str">
        <f t="shared" si="741"/>
        <v/>
      </c>
      <c r="AH4548" s="69" t="str">
        <f t="shared" si="742"/>
        <v/>
      </c>
      <c r="AI4548" s="69" t="str">
        <f t="shared" si="743"/>
        <v/>
      </c>
      <c r="AJ4548" s="69" t="str">
        <f t="shared" si="744"/>
        <v/>
      </c>
      <c r="AK4548" s="69" t="str">
        <f t="shared" si="745"/>
        <v/>
      </c>
      <c r="AL4548" s="69">
        <f t="shared" si="746"/>
        <v>0</v>
      </c>
      <c r="AM4548" s="69"/>
    </row>
    <row r="4549" spans="29:39">
      <c r="AC4549" s="69" t="str">
        <f t="shared" si="737"/>
        <v/>
      </c>
      <c r="AD4549" s="69" t="str">
        <f t="shared" si="738"/>
        <v/>
      </c>
      <c r="AE4549" s="69" t="str">
        <f t="shared" si="739"/>
        <v/>
      </c>
      <c r="AF4549" s="69" t="str">
        <f t="shared" si="740"/>
        <v/>
      </c>
      <c r="AG4549" s="69" t="str">
        <f t="shared" si="741"/>
        <v/>
      </c>
      <c r="AH4549" s="69" t="str">
        <f t="shared" si="742"/>
        <v/>
      </c>
      <c r="AI4549" s="69" t="str">
        <f t="shared" si="743"/>
        <v/>
      </c>
      <c r="AJ4549" s="69" t="str">
        <f t="shared" si="744"/>
        <v/>
      </c>
      <c r="AK4549" s="69" t="str">
        <f t="shared" si="745"/>
        <v/>
      </c>
      <c r="AL4549" s="69">
        <f t="shared" si="746"/>
        <v>0</v>
      </c>
      <c r="AM4549" s="69"/>
    </row>
    <row r="4550" spans="29:39">
      <c r="AC4550" s="69" t="str">
        <f t="shared" si="737"/>
        <v/>
      </c>
      <c r="AD4550" s="69" t="str">
        <f t="shared" si="738"/>
        <v/>
      </c>
      <c r="AE4550" s="69" t="str">
        <f t="shared" si="739"/>
        <v/>
      </c>
      <c r="AF4550" s="69" t="str">
        <f t="shared" si="740"/>
        <v/>
      </c>
      <c r="AG4550" s="69" t="str">
        <f t="shared" si="741"/>
        <v/>
      </c>
      <c r="AH4550" s="69" t="str">
        <f t="shared" si="742"/>
        <v/>
      </c>
      <c r="AI4550" s="69" t="str">
        <f t="shared" si="743"/>
        <v/>
      </c>
      <c r="AJ4550" s="69" t="str">
        <f t="shared" si="744"/>
        <v/>
      </c>
      <c r="AK4550" s="69" t="str">
        <f t="shared" si="745"/>
        <v/>
      </c>
      <c r="AL4550" s="69">
        <f t="shared" si="746"/>
        <v>0</v>
      </c>
      <c r="AM4550" s="69"/>
    </row>
    <row r="4551" spans="29:39">
      <c r="AC4551" s="69" t="str">
        <f t="shared" si="737"/>
        <v/>
      </c>
      <c r="AD4551" s="69" t="str">
        <f t="shared" si="738"/>
        <v/>
      </c>
      <c r="AE4551" s="69" t="str">
        <f t="shared" si="739"/>
        <v/>
      </c>
      <c r="AF4551" s="69" t="str">
        <f t="shared" si="740"/>
        <v/>
      </c>
      <c r="AG4551" s="69" t="str">
        <f t="shared" si="741"/>
        <v/>
      </c>
      <c r="AH4551" s="69" t="str">
        <f t="shared" si="742"/>
        <v/>
      </c>
      <c r="AI4551" s="69" t="str">
        <f t="shared" si="743"/>
        <v/>
      </c>
      <c r="AJ4551" s="69" t="str">
        <f t="shared" si="744"/>
        <v/>
      </c>
      <c r="AK4551" s="69" t="str">
        <f t="shared" si="745"/>
        <v/>
      </c>
      <c r="AL4551" s="69">
        <f t="shared" si="746"/>
        <v>0</v>
      </c>
      <c r="AM4551" s="69"/>
    </row>
    <row r="4552" spans="29:39">
      <c r="AC4552" s="69" t="str">
        <f t="shared" si="737"/>
        <v/>
      </c>
      <c r="AD4552" s="69" t="str">
        <f t="shared" si="738"/>
        <v/>
      </c>
      <c r="AE4552" s="69" t="str">
        <f t="shared" si="739"/>
        <v/>
      </c>
      <c r="AF4552" s="69" t="str">
        <f t="shared" si="740"/>
        <v/>
      </c>
      <c r="AG4552" s="69" t="str">
        <f t="shared" si="741"/>
        <v/>
      </c>
      <c r="AH4552" s="69" t="str">
        <f t="shared" si="742"/>
        <v/>
      </c>
      <c r="AI4552" s="69" t="str">
        <f t="shared" si="743"/>
        <v/>
      </c>
      <c r="AJ4552" s="69" t="str">
        <f t="shared" si="744"/>
        <v/>
      </c>
      <c r="AK4552" s="69" t="str">
        <f t="shared" si="745"/>
        <v/>
      </c>
      <c r="AL4552" s="69">
        <f t="shared" si="746"/>
        <v>0</v>
      </c>
      <c r="AM4552" s="69"/>
    </row>
    <row r="4553" spans="29:39">
      <c r="AC4553" s="69" t="str">
        <f t="shared" si="737"/>
        <v/>
      </c>
      <c r="AD4553" s="69" t="str">
        <f t="shared" si="738"/>
        <v/>
      </c>
      <c r="AE4553" s="69" t="str">
        <f t="shared" si="739"/>
        <v/>
      </c>
      <c r="AF4553" s="69" t="str">
        <f t="shared" si="740"/>
        <v/>
      </c>
      <c r="AG4553" s="69" t="str">
        <f t="shared" si="741"/>
        <v/>
      </c>
      <c r="AH4553" s="69" t="str">
        <f t="shared" si="742"/>
        <v/>
      </c>
      <c r="AI4553" s="69" t="str">
        <f t="shared" si="743"/>
        <v/>
      </c>
      <c r="AJ4553" s="69" t="str">
        <f t="shared" si="744"/>
        <v/>
      </c>
      <c r="AK4553" s="69" t="str">
        <f t="shared" si="745"/>
        <v/>
      </c>
      <c r="AL4553" s="69">
        <f t="shared" si="746"/>
        <v>0</v>
      </c>
      <c r="AM4553" s="69"/>
    </row>
    <row r="4554" spans="29:39">
      <c r="AC4554" s="69" t="str">
        <f t="shared" si="737"/>
        <v/>
      </c>
      <c r="AD4554" s="69" t="str">
        <f t="shared" si="738"/>
        <v/>
      </c>
      <c r="AE4554" s="69" t="str">
        <f t="shared" si="739"/>
        <v/>
      </c>
      <c r="AF4554" s="69" t="str">
        <f t="shared" si="740"/>
        <v/>
      </c>
      <c r="AG4554" s="69" t="str">
        <f t="shared" si="741"/>
        <v/>
      </c>
      <c r="AH4554" s="69" t="str">
        <f t="shared" si="742"/>
        <v/>
      </c>
      <c r="AI4554" s="69" t="str">
        <f t="shared" si="743"/>
        <v/>
      </c>
      <c r="AJ4554" s="69" t="str">
        <f t="shared" si="744"/>
        <v/>
      </c>
      <c r="AK4554" s="69" t="str">
        <f t="shared" si="745"/>
        <v/>
      </c>
      <c r="AL4554" s="69">
        <f t="shared" si="746"/>
        <v>0</v>
      </c>
      <c r="AM4554" s="69"/>
    </row>
    <row r="4555" spans="29:39">
      <c r="AC4555" s="69" t="str">
        <f t="shared" si="737"/>
        <v/>
      </c>
      <c r="AD4555" s="69" t="str">
        <f t="shared" si="738"/>
        <v/>
      </c>
      <c r="AE4555" s="69" t="str">
        <f t="shared" si="739"/>
        <v/>
      </c>
      <c r="AF4555" s="69" t="str">
        <f t="shared" si="740"/>
        <v/>
      </c>
      <c r="AG4555" s="69" t="str">
        <f t="shared" si="741"/>
        <v/>
      </c>
      <c r="AH4555" s="69" t="str">
        <f t="shared" si="742"/>
        <v/>
      </c>
      <c r="AI4555" s="69" t="str">
        <f t="shared" si="743"/>
        <v/>
      </c>
      <c r="AJ4555" s="69" t="str">
        <f t="shared" si="744"/>
        <v/>
      </c>
      <c r="AK4555" s="69" t="str">
        <f t="shared" si="745"/>
        <v/>
      </c>
      <c r="AL4555" s="69">
        <f t="shared" si="746"/>
        <v>0</v>
      </c>
      <c r="AM4555" s="69"/>
    </row>
    <row r="4556" spans="29:39">
      <c r="AC4556" s="69" t="str">
        <f t="shared" si="737"/>
        <v/>
      </c>
      <c r="AD4556" s="69" t="str">
        <f t="shared" si="738"/>
        <v/>
      </c>
      <c r="AE4556" s="69" t="str">
        <f t="shared" si="739"/>
        <v/>
      </c>
      <c r="AF4556" s="69" t="str">
        <f t="shared" si="740"/>
        <v/>
      </c>
      <c r="AG4556" s="69" t="str">
        <f t="shared" si="741"/>
        <v/>
      </c>
      <c r="AH4556" s="69" t="str">
        <f t="shared" si="742"/>
        <v/>
      </c>
      <c r="AI4556" s="69" t="str">
        <f t="shared" si="743"/>
        <v/>
      </c>
      <c r="AJ4556" s="69" t="str">
        <f t="shared" si="744"/>
        <v/>
      </c>
      <c r="AK4556" s="69" t="str">
        <f t="shared" si="745"/>
        <v/>
      </c>
      <c r="AL4556" s="69">
        <f t="shared" si="746"/>
        <v>0</v>
      </c>
      <c r="AM4556" s="69"/>
    </row>
    <row r="4557" spans="29:39">
      <c r="AC4557" s="69" t="str">
        <f t="shared" si="737"/>
        <v/>
      </c>
      <c r="AD4557" s="69" t="str">
        <f t="shared" si="738"/>
        <v/>
      </c>
      <c r="AE4557" s="69" t="str">
        <f t="shared" si="739"/>
        <v/>
      </c>
      <c r="AF4557" s="69" t="str">
        <f t="shared" si="740"/>
        <v/>
      </c>
      <c r="AG4557" s="69" t="str">
        <f t="shared" si="741"/>
        <v/>
      </c>
      <c r="AH4557" s="69" t="str">
        <f t="shared" si="742"/>
        <v/>
      </c>
      <c r="AI4557" s="69" t="str">
        <f t="shared" si="743"/>
        <v/>
      </c>
      <c r="AJ4557" s="69" t="str">
        <f t="shared" si="744"/>
        <v/>
      </c>
      <c r="AK4557" s="69" t="str">
        <f t="shared" si="745"/>
        <v/>
      </c>
      <c r="AL4557" s="69">
        <f t="shared" si="746"/>
        <v>0</v>
      </c>
      <c r="AM4557" s="69"/>
    </row>
    <row r="4558" spans="29:39">
      <c r="AC4558" s="69" t="str">
        <f t="shared" si="737"/>
        <v/>
      </c>
      <c r="AD4558" s="69" t="str">
        <f t="shared" si="738"/>
        <v/>
      </c>
      <c r="AE4558" s="69" t="str">
        <f t="shared" si="739"/>
        <v/>
      </c>
      <c r="AF4558" s="69" t="str">
        <f t="shared" si="740"/>
        <v/>
      </c>
      <c r="AG4558" s="69" t="str">
        <f t="shared" si="741"/>
        <v/>
      </c>
      <c r="AH4558" s="69" t="str">
        <f t="shared" si="742"/>
        <v/>
      </c>
      <c r="AI4558" s="69" t="str">
        <f t="shared" si="743"/>
        <v/>
      </c>
      <c r="AJ4558" s="69" t="str">
        <f t="shared" si="744"/>
        <v/>
      </c>
      <c r="AK4558" s="69" t="str">
        <f t="shared" si="745"/>
        <v/>
      </c>
      <c r="AL4558" s="69">
        <f t="shared" si="746"/>
        <v>0</v>
      </c>
      <c r="AM4558" s="69"/>
    </row>
    <row r="4559" spans="29:39">
      <c r="AC4559" s="69" t="str">
        <f t="shared" si="737"/>
        <v/>
      </c>
      <c r="AD4559" s="69" t="str">
        <f t="shared" si="738"/>
        <v/>
      </c>
      <c r="AE4559" s="69" t="str">
        <f t="shared" si="739"/>
        <v/>
      </c>
      <c r="AF4559" s="69" t="str">
        <f t="shared" si="740"/>
        <v/>
      </c>
      <c r="AG4559" s="69" t="str">
        <f t="shared" si="741"/>
        <v/>
      </c>
      <c r="AH4559" s="69" t="str">
        <f t="shared" si="742"/>
        <v/>
      </c>
      <c r="AI4559" s="69" t="str">
        <f t="shared" si="743"/>
        <v/>
      </c>
      <c r="AJ4559" s="69" t="str">
        <f t="shared" si="744"/>
        <v/>
      </c>
      <c r="AK4559" s="69" t="str">
        <f t="shared" si="745"/>
        <v/>
      </c>
      <c r="AL4559" s="69">
        <f t="shared" si="746"/>
        <v>0</v>
      </c>
      <c r="AM4559" s="69"/>
    </row>
    <row r="4560" spans="29:39">
      <c r="AC4560" s="69" t="str">
        <f t="shared" si="737"/>
        <v/>
      </c>
      <c r="AD4560" s="69" t="str">
        <f t="shared" si="738"/>
        <v/>
      </c>
      <c r="AE4560" s="69" t="str">
        <f t="shared" si="739"/>
        <v/>
      </c>
      <c r="AF4560" s="69" t="str">
        <f t="shared" si="740"/>
        <v/>
      </c>
      <c r="AG4560" s="69" t="str">
        <f t="shared" si="741"/>
        <v/>
      </c>
      <c r="AH4560" s="69" t="str">
        <f t="shared" si="742"/>
        <v/>
      </c>
      <c r="AI4560" s="69" t="str">
        <f t="shared" si="743"/>
        <v/>
      </c>
      <c r="AJ4560" s="69" t="str">
        <f t="shared" si="744"/>
        <v/>
      </c>
      <c r="AK4560" s="69" t="str">
        <f t="shared" si="745"/>
        <v/>
      </c>
      <c r="AL4560" s="69">
        <f t="shared" si="746"/>
        <v>0</v>
      </c>
      <c r="AM4560" s="69"/>
    </row>
    <row r="4561" spans="29:39">
      <c r="AC4561" s="69" t="str">
        <f t="shared" ref="AC4561:AC4624" si="747">IF(LEFT(Q4561,1)="&lt;",1*MID(Q4561,2,LEN(Q4561)-1),"")</f>
        <v/>
      </c>
      <c r="AD4561" s="69" t="str">
        <f t="shared" ref="AD4561:AD4624" si="748">IF(LEFT(R4561,1)="&lt;",1*MID(R4561,2,LEN(R4561)-1),"")</f>
        <v/>
      </c>
      <c r="AE4561" s="69" t="str">
        <f t="shared" ref="AE4561:AE4624" si="749">IF(LEFT(S4561,1)="&lt;",1*MID(S4561,2,LEN(S4561)-1),"")</f>
        <v/>
      </c>
      <c r="AF4561" s="69" t="str">
        <f t="shared" ref="AF4561:AF4624" si="750">IF(LEFT(T4561,1)="&lt;",1*MID(T4561,2,LEN(T4561)-1),"")</f>
        <v/>
      </c>
      <c r="AG4561" s="69" t="str">
        <f t="shared" ref="AG4561:AG4624" si="751">IF(LEFT(U4561,1)="&lt;",1*MID(U4561,2,LEN(U4561)-1),"")</f>
        <v/>
      </c>
      <c r="AH4561" s="69" t="str">
        <f t="shared" ref="AH4561:AH4624" si="752">IF(LEFT(V4561,1)="&lt;",1*MID(V4561,2,LEN(V4561)-1),"")</f>
        <v/>
      </c>
      <c r="AI4561" s="69" t="str">
        <f t="shared" ref="AI4561:AI4624" si="753">IF(LEFT(W4561,1)="&lt;",1*MID(W4561,2,LEN(W4561)-1),"")</f>
        <v/>
      </c>
      <c r="AJ4561" s="69" t="str">
        <f t="shared" ref="AJ4561:AJ4624" si="754">IF(LEFT(X4561,1)="&lt;",1*MID(X4561,2,LEN(X4561)-1),"")</f>
        <v/>
      </c>
      <c r="AK4561" s="69" t="str">
        <f t="shared" ref="AK4561:AK4624" si="755">IF(LEFT(Y4561,1)="&lt;",1*MID(Y4561,2,LEN(Y4561)-1),"")</f>
        <v/>
      </c>
      <c r="AL4561" s="69">
        <f t="shared" ref="AL4561:AL4624" si="756">SUM(AC4561:AK4561)</f>
        <v>0</v>
      </c>
      <c r="AM4561" s="69"/>
    </row>
    <row r="4562" spans="29:39">
      <c r="AC4562" s="69" t="str">
        <f t="shared" si="747"/>
        <v/>
      </c>
      <c r="AD4562" s="69" t="str">
        <f t="shared" si="748"/>
        <v/>
      </c>
      <c r="AE4562" s="69" t="str">
        <f t="shared" si="749"/>
        <v/>
      </c>
      <c r="AF4562" s="69" t="str">
        <f t="shared" si="750"/>
        <v/>
      </c>
      <c r="AG4562" s="69" t="str">
        <f t="shared" si="751"/>
        <v/>
      </c>
      <c r="AH4562" s="69" t="str">
        <f t="shared" si="752"/>
        <v/>
      </c>
      <c r="AI4562" s="69" t="str">
        <f t="shared" si="753"/>
        <v/>
      </c>
      <c r="AJ4562" s="69" t="str">
        <f t="shared" si="754"/>
        <v/>
      </c>
      <c r="AK4562" s="69" t="str">
        <f t="shared" si="755"/>
        <v/>
      </c>
      <c r="AL4562" s="69">
        <f t="shared" si="756"/>
        <v>0</v>
      </c>
      <c r="AM4562" s="69"/>
    </row>
    <row r="4563" spans="29:39">
      <c r="AC4563" s="69" t="str">
        <f t="shared" si="747"/>
        <v/>
      </c>
      <c r="AD4563" s="69" t="str">
        <f t="shared" si="748"/>
        <v/>
      </c>
      <c r="AE4563" s="69" t="str">
        <f t="shared" si="749"/>
        <v/>
      </c>
      <c r="AF4563" s="69" t="str">
        <f t="shared" si="750"/>
        <v/>
      </c>
      <c r="AG4563" s="69" t="str">
        <f t="shared" si="751"/>
        <v/>
      </c>
      <c r="AH4563" s="69" t="str">
        <f t="shared" si="752"/>
        <v/>
      </c>
      <c r="AI4563" s="69" t="str">
        <f t="shared" si="753"/>
        <v/>
      </c>
      <c r="AJ4563" s="69" t="str">
        <f t="shared" si="754"/>
        <v/>
      </c>
      <c r="AK4563" s="69" t="str">
        <f t="shared" si="755"/>
        <v/>
      </c>
      <c r="AL4563" s="69">
        <f t="shared" si="756"/>
        <v>0</v>
      </c>
      <c r="AM4563" s="69"/>
    </row>
    <row r="4564" spans="29:39">
      <c r="AC4564" s="69" t="str">
        <f t="shared" si="747"/>
        <v/>
      </c>
      <c r="AD4564" s="69" t="str">
        <f t="shared" si="748"/>
        <v/>
      </c>
      <c r="AE4564" s="69" t="str">
        <f t="shared" si="749"/>
        <v/>
      </c>
      <c r="AF4564" s="69" t="str">
        <f t="shared" si="750"/>
        <v/>
      </c>
      <c r="AG4564" s="69" t="str">
        <f t="shared" si="751"/>
        <v/>
      </c>
      <c r="AH4564" s="69" t="str">
        <f t="shared" si="752"/>
        <v/>
      </c>
      <c r="AI4564" s="69" t="str">
        <f t="shared" si="753"/>
        <v/>
      </c>
      <c r="AJ4564" s="69" t="str">
        <f t="shared" si="754"/>
        <v/>
      </c>
      <c r="AK4564" s="69" t="str">
        <f t="shared" si="755"/>
        <v/>
      </c>
      <c r="AL4564" s="69">
        <f t="shared" si="756"/>
        <v>0</v>
      </c>
      <c r="AM4564" s="69"/>
    </row>
    <row r="4565" spans="29:39">
      <c r="AC4565" s="69" t="str">
        <f t="shared" si="747"/>
        <v/>
      </c>
      <c r="AD4565" s="69" t="str">
        <f t="shared" si="748"/>
        <v/>
      </c>
      <c r="AE4565" s="69" t="str">
        <f t="shared" si="749"/>
        <v/>
      </c>
      <c r="AF4565" s="69" t="str">
        <f t="shared" si="750"/>
        <v/>
      </c>
      <c r="AG4565" s="69" t="str">
        <f t="shared" si="751"/>
        <v/>
      </c>
      <c r="AH4565" s="69" t="str">
        <f t="shared" si="752"/>
        <v/>
      </c>
      <c r="AI4565" s="69" t="str">
        <f t="shared" si="753"/>
        <v/>
      </c>
      <c r="AJ4565" s="69" t="str">
        <f t="shared" si="754"/>
        <v/>
      </c>
      <c r="AK4565" s="69" t="str">
        <f t="shared" si="755"/>
        <v/>
      </c>
      <c r="AL4565" s="69">
        <f t="shared" si="756"/>
        <v>0</v>
      </c>
      <c r="AM4565" s="69"/>
    </row>
    <row r="4566" spans="29:39">
      <c r="AC4566" s="69" t="str">
        <f t="shared" si="747"/>
        <v/>
      </c>
      <c r="AD4566" s="69" t="str">
        <f t="shared" si="748"/>
        <v/>
      </c>
      <c r="AE4566" s="69" t="str">
        <f t="shared" si="749"/>
        <v/>
      </c>
      <c r="AF4566" s="69" t="str">
        <f t="shared" si="750"/>
        <v/>
      </c>
      <c r="AG4566" s="69" t="str">
        <f t="shared" si="751"/>
        <v/>
      </c>
      <c r="AH4566" s="69" t="str">
        <f t="shared" si="752"/>
        <v/>
      </c>
      <c r="AI4566" s="69" t="str">
        <f t="shared" si="753"/>
        <v/>
      </c>
      <c r="AJ4566" s="69" t="str">
        <f t="shared" si="754"/>
        <v/>
      </c>
      <c r="AK4566" s="69" t="str">
        <f t="shared" si="755"/>
        <v/>
      </c>
      <c r="AL4566" s="69">
        <f t="shared" si="756"/>
        <v>0</v>
      </c>
      <c r="AM4566" s="69"/>
    </row>
    <row r="4567" spans="29:39">
      <c r="AC4567" s="69" t="str">
        <f t="shared" si="747"/>
        <v/>
      </c>
      <c r="AD4567" s="69" t="str">
        <f t="shared" si="748"/>
        <v/>
      </c>
      <c r="AE4567" s="69" t="str">
        <f t="shared" si="749"/>
        <v/>
      </c>
      <c r="AF4567" s="69" t="str">
        <f t="shared" si="750"/>
        <v/>
      </c>
      <c r="AG4567" s="69" t="str">
        <f t="shared" si="751"/>
        <v/>
      </c>
      <c r="AH4567" s="69" t="str">
        <f t="shared" si="752"/>
        <v/>
      </c>
      <c r="AI4567" s="69" t="str">
        <f t="shared" si="753"/>
        <v/>
      </c>
      <c r="AJ4567" s="69" t="str">
        <f t="shared" si="754"/>
        <v/>
      </c>
      <c r="AK4567" s="69" t="str">
        <f t="shared" si="755"/>
        <v/>
      </c>
      <c r="AL4567" s="69">
        <f t="shared" si="756"/>
        <v>0</v>
      </c>
      <c r="AM4567" s="69"/>
    </row>
    <row r="4568" spans="29:39">
      <c r="AC4568" s="69" t="str">
        <f t="shared" si="747"/>
        <v/>
      </c>
      <c r="AD4568" s="69" t="str">
        <f t="shared" si="748"/>
        <v/>
      </c>
      <c r="AE4568" s="69" t="str">
        <f t="shared" si="749"/>
        <v/>
      </c>
      <c r="AF4568" s="69" t="str">
        <f t="shared" si="750"/>
        <v/>
      </c>
      <c r="AG4568" s="69" t="str">
        <f t="shared" si="751"/>
        <v/>
      </c>
      <c r="AH4568" s="69" t="str">
        <f t="shared" si="752"/>
        <v/>
      </c>
      <c r="AI4568" s="69" t="str">
        <f t="shared" si="753"/>
        <v/>
      </c>
      <c r="AJ4568" s="69" t="str">
        <f t="shared" si="754"/>
        <v/>
      </c>
      <c r="AK4568" s="69" t="str">
        <f t="shared" si="755"/>
        <v/>
      </c>
      <c r="AL4568" s="69">
        <f t="shared" si="756"/>
        <v>0</v>
      </c>
      <c r="AM4568" s="69"/>
    </row>
    <row r="4569" spans="29:39">
      <c r="AC4569" s="69" t="str">
        <f t="shared" si="747"/>
        <v/>
      </c>
      <c r="AD4569" s="69" t="str">
        <f t="shared" si="748"/>
        <v/>
      </c>
      <c r="AE4569" s="69" t="str">
        <f t="shared" si="749"/>
        <v/>
      </c>
      <c r="AF4569" s="69" t="str">
        <f t="shared" si="750"/>
        <v/>
      </c>
      <c r="AG4569" s="69" t="str">
        <f t="shared" si="751"/>
        <v/>
      </c>
      <c r="AH4569" s="69" t="str">
        <f t="shared" si="752"/>
        <v/>
      </c>
      <c r="AI4569" s="69" t="str">
        <f t="shared" si="753"/>
        <v/>
      </c>
      <c r="AJ4569" s="69" t="str">
        <f t="shared" si="754"/>
        <v/>
      </c>
      <c r="AK4569" s="69" t="str">
        <f t="shared" si="755"/>
        <v/>
      </c>
      <c r="AL4569" s="69">
        <f t="shared" si="756"/>
        <v>0</v>
      </c>
      <c r="AM4569" s="69"/>
    </row>
    <row r="4570" spans="29:39">
      <c r="AC4570" s="69" t="str">
        <f t="shared" si="747"/>
        <v/>
      </c>
      <c r="AD4570" s="69" t="str">
        <f t="shared" si="748"/>
        <v/>
      </c>
      <c r="AE4570" s="69" t="str">
        <f t="shared" si="749"/>
        <v/>
      </c>
      <c r="AF4570" s="69" t="str">
        <f t="shared" si="750"/>
        <v/>
      </c>
      <c r="AG4570" s="69" t="str">
        <f t="shared" si="751"/>
        <v/>
      </c>
      <c r="AH4570" s="69" t="str">
        <f t="shared" si="752"/>
        <v/>
      </c>
      <c r="AI4570" s="69" t="str">
        <f t="shared" si="753"/>
        <v/>
      </c>
      <c r="AJ4570" s="69" t="str">
        <f t="shared" si="754"/>
        <v/>
      </c>
      <c r="AK4570" s="69" t="str">
        <f t="shared" si="755"/>
        <v/>
      </c>
      <c r="AL4570" s="69">
        <f t="shared" si="756"/>
        <v>0</v>
      </c>
      <c r="AM4570" s="69"/>
    </row>
    <row r="4571" spans="29:39">
      <c r="AC4571" s="69" t="str">
        <f t="shared" si="747"/>
        <v/>
      </c>
      <c r="AD4571" s="69" t="str">
        <f t="shared" si="748"/>
        <v/>
      </c>
      <c r="AE4571" s="69" t="str">
        <f t="shared" si="749"/>
        <v/>
      </c>
      <c r="AF4571" s="69" t="str">
        <f t="shared" si="750"/>
        <v/>
      </c>
      <c r="AG4571" s="69" t="str">
        <f t="shared" si="751"/>
        <v/>
      </c>
      <c r="AH4571" s="69" t="str">
        <f t="shared" si="752"/>
        <v/>
      </c>
      <c r="AI4571" s="69" t="str">
        <f t="shared" si="753"/>
        <v/>
      </c>
      <c r="AJ4571" s="69" t="str">
        <f t="shared" si="754"/>
        <v/>
      </c>
      <c r="AK4571" s="69" t="str">
        <f t="shared" si="755"/>
        <v/>
      </c>
      <c r="AL4571" s="69">
        <f t="shared" si="756"/>
        <v>0</v>
      </c>
      <c r="AM4571" s="69"/>
    </row>
    <row r="4572" spans="29:39">
      <c r="AC4572" s="69" t="str">
        <f t="shared" si="747"/>
        <v/>
      </c>
      <c r="AD4572" s="69" t="str">
        <f t="shared" si="748"/>
        <v/>
      </c>
      <c r="AE4572" s="69" t="str">
        <f t="shared" si="749"/>
        <v/>
      </c>
      <c r="AF4572" s="69" t="str">
        <f t="shared" si="750"/>
        <v/>
      </c>
      <c r="AG4572" s="69" t="str">
        <f t="shared" si="751"/>
        <v/>
      </c>
      <c r="AH4572" s="69" t="str">
        <f t="shared" si="752"/>
        <v/>
      </c>
      <c r="AI4572" s="69" t="str">
        <f t="shared" si="753"/>
        <v/>
      </c>
      <c r="AJ4572" s="69" t="str">
        <f t="shared" si="754"/>
        <v/>
      </c>
      <c r="AK4572" s="69" t="str">
        <f t="shared" si="755"/>
        <v/>
      </c>
      <c r="AL4572" s="69">
        <f t="shared" si="756"/>
        <v>0</v>
      </c>
      <c r="AM4572" s="69"/>
    </row>
    <row r="4573" spans="29:39">
      <c r="AC4573" s="69" t="str">
        <f t="shared" si="747"/>
        <v/>
      </c>
      <c r="AD4573" s="69" t="str">
        <f t="shared" si="748"/>
        <v/>
      </c>
      <c r="AE4573" s="69" t="str">
        <f t="shared" si="749"/>
        <v/>
      </c>
      <c r="AF4573" s="69" t="str">
        <f t="shared" si="750"/>
        <v/>
      </c>
      <c r="AG4573" s="69" t="str">
        <f t="shared" si="751"/>
        <v/>
      </c>
      <c r="AH4573" s="69" t="str">
        <f t="shared" si="752"/>
        <v/>
      </c>
      <c r="AI4573" s="69" t="str">
        <f t="shared" si="753"/>
        <v/>
      </c>
      <c r="AJ4573" s="69" t="str">
        <f t="shared" si="754"/>
        <v/>
      </c>
      <c r="AK4573" s="69" t="str">
        <f t="shared" si="755"/>
        <v/>
      </c>
      <c r="AL4573" s="69">
        <f t="shared" si="756"/>
        <v>0</v>
      </c>
      <c r="AM4573" s="69"/>
    </row>
    <row r="4574" spans="29:39">
      <c r="AC4574" s="69" t="str">
        <f t="shared" si="747"/>
        <v/>
      </c>
      <c r="AD4574" s="69" t="str">
        <f t="shared" si="748"/>
        <v/>
      </c>
      <c r="AE4574" s="69" t="str">
        <f t="shared" si="749"/>
        <v/>
      </c>
      <c r="AF4574" s="69" t="str">
        <f t="shared" si="750"/>
        <v/>
      </c>
      <c r="AG4574" s="69" t="str">
        <f t="shared" si="751"/>
        <v/>
      </c>
      <c r="AH4574" s="69" t="str">
        <f t="shared" si="752"/>
        <v/>
      </c>
      <c r="AI4574" s="69" t="str">
        <f t="shared" si="753"/>
        <v/>
      </c>
      <c r="AJ4574" s="69" t="str">
        <f t="shared" si="754"/>
        <v/>
      </c>
      <c r="AK4574" s="69" t="str">
        <f t="shared" si="755"/>
        <v/>
      </c>
      <c r="AL4574" s="69">
        <f t="shared" si="756"/>
        <v>0</v>
      </c>
      <c r="AM4574" s="69"/>
    </row>
    <row r="4575" spans="29:39">
      <c r="AC4575" s="69" t="str">
        <f t="shared" si="747"/>
        <v/>
      </c>
      <c r="AD4575" s="69" t="str">
        <f t="shared" si="748"/>
        <v/>
      </c>
      <c r="AE4575" s="69" t="str">
        <f t="shared" si="749"/>
        <v/>
      </c>
      <c r="AF4575" s="69" t="str">
        <f t="shared" si="750"/>
        <v/>
      </c>
      <c r="AG4575" s="69" t="str">
        <f t="shared" si="751"/>
        <v/>
      </c>
      <c r="AH4575" s="69" t="str">
        <f t="shared" si="752"/>
        <v/>
      </c>
      <c r="AI4575" s="69" t="str">
        <f t="shared" si="753"/>
        <v/>
      </c>
      <c r="AJ4575" s="69" t="str">
        <f t="shared" si="754"/>
        <v/>
      </c>
      <c r="AK4575" s="69" t="str">
        <f t="shared" si="755"/>
        <v/>
      </c>
      <c r="AL4575" s="69">
        <f t="shared" si="756"/>
        <v>0</v>
      </c>
      <c r="AM4575" s="69"/>
    </row>
    <row r="4576" spans="29:39">
      <c r="AC4576" s="69" t="str">
        <f t="shared" si="747"/>
        <v/>
      </c>
      <c r="AD4576" s="69" t="str">
        <f t="shared" si="748"/>
        <v/>
      </c>
      <c r="AE4576" s="69" t="str">
        <f t="shared" si="749"/>
        <v/>
      </c>
      <c r="AF4576" s="69" t="str">
        <f t="shared" si="750"/>
        <v/>
      </c>
      <c r="AG4576" s="69" t="str">
        <f t="shared" si="751"/>
        <v/>
      </c>
      <c r="AH4576" s="69" t="str">
        <f t="shared" si="752"/>
        <v/>
      </c>
      <c r="AI4576" s="69" t="str">
        <f t="shared" si="753"/>
        <v/>
      </c>
      <c r="AJ4576" s="69" t="str">
        <f t="shared" si="754"/>
        <v/>
      </c>
      <c r="AK4576" s="69" t="str">
        <f t="shared" si="755"/>
        <v/>
      </c>
      <c r="AL4576" s="69">
        <f t="shared" si="756"/>
        <v>0</v>
      </c>
      <c r="AM4576" s="69"/>
    </row>
    <row r="4577" spans="29:39">
      <c r="AC4577" s="69" t="str">
        <f t="shared" si="747"/>
        <v/>
      </c>
      <c r="AD4577" s="69" t="str">
        <f t="shared" si="748"/>
        <v/>
      </c>
      <c r="AE4577" s="69" t="str">
        <f t="shared" si="749"/>
        <v/>
      </c>
      <c r="AF4577" s="69" t="str">
        <f t="shared" si="750"/>
        <v/>
      </c>
      <c r="AG4577" s="69" t="str">
        <f t="shared" si="751"/>
        <v/>
      </c>
      <c r="AH4577" s="69" t="str">
        <f t="shared" si="752"/>
        <v/>
      </c>
      <c r="AI4577" s="69" t="str">
        <f t="shared" si="753"/>
        <v/>
      </c>
      <c r="AJ4577" s="69" t="str">
        <f t="shared" si="754"/>
        <v/>
      </c>
      <c r="AK4577" s="69" t="str">
        <f t="shared" si="755"/>
        <v/>
      </c>
      <c r="AL4577" s="69">
        <f t="shared" si="756"/>
        <v>0</v>
      </c>
      <c r="AM4577" s="69"/>
    </row>
    <row r="4578" spans="29:39">
      <c r="AC4578" s="69" t="str">
        <f t="shared" si="747"/>
        <v/>
      </c>
      <c r="AD4578" s="69" t="str">
        <f t="shared" si="748"/>
        <v/>
      </c>
      <c r="AE4578" s="69" t="str">
        <f t="shared" si="749"/>
        <v/>
      </c>
      <c r="AF4578" s="69" t="str">
        <f t="shared" si="750"/>
        <v/>
      </c>
      <c r="AG4578" s="69" t="str">
        <f t="shared" si="751"/>
        <v/>
      </c>
      <c r="AH4578" s="69" t="str">
        <f t="shared" si="752"/>
        <v/>
      </c>
      <c r="AI4578" s="69" t="str">
        <f t="shared" si="753"/>
        <v/>
      </c>
      <c r="AJ4578" s="69" t="str">
        <f t="shared" si="754"/>
        <v/>
      </c>
      <c r="AK4578" s="69" t="str">
        <f t="shared" si="755"/>
        <v/>
      </c>
      <c r="AL4578" s="69">
        <f t="shared" si="756"/>
        <v>0</v>
      </c>
      <c r="AM4578" s="69"/>
    </row>
    <row r="4579" spans="29:39">
      <c r="AC4579" s="69" t="str">
        <f t="shared" si="747"/>
        <v/>
      </c>
      <c r="AD4579" s="69" t="str">
        <f t="shared" si="748"/>
        <v/>
      </c>
      <c r="AE4579" s="69" t="str">
        <f t="shared" si="749"/>
        <v/>
      </c>
      <c r="AF4579" s="69" t="str">
        <f t="shared" si="750"/>
        <v/>
      </c>
      <c r="AG4579" s="69" t="str">
        <f t="shared" si="751"/>
        <v/>
      </c>
      <c r="AH4579" s="69" t="str">
        <f t="shared" si="752"/>
        <v/>
      </c>
      <c r="AI4579" s="69" t="str">
        <f t="shared" si="753"/>
        <v/>
      </c>
      <c r="AJ4579" s="69" t="str">
        <f t="shared" si="754"/>
        <v/>
      </c>
      <c r="AK4579" s="69" t="str">
        <f t="shared" si="755"/>
        <v/>
      </c>
      <c r="AL4579" s="69">
        <f t="shared" si="756"/>
        <v>0</v>
      </c>
      <c r="AM4579" s="69"/>
    </row>
    <row r="4580" spans="29:39">
      <c r="AC4580" s="69" t="str">
        <f t="shared" si="747"/>
        <v/>
      </c>
      <c r="AD4580" s="69" t="str">
        <f t="shared" si="748"/>
        <v/>
      </c>
      <c r="AE4580" s="69" t="str">
        <f t="shared" si="749"/>
        <v/>
      </c>
      <c r="AF4580" s="69" t="str">
        <f t="shared" si="750"/>
        <v/>
      </c>
      <c r="AG4580" s="69" t="str">
        <f t="shared" si="751"/>
        <v/>
      </c>
      <c r="AH4580" s="69" t="str">
        <f t="shared" si="752"/>
        <v/>
      </c>
      <c r="AI4580" s="69" t="str">
        <f t="shared" si="753"/>
        <v/>
      </c>
      <c r="AJ4580" s="69" t="str">
        <f t="shared" si="754"/>
        <v/>
      </c>
      <c r="AK4580" s="69" t="str">
        <f t="shared" si="755"/>
        <v/>
      </c>
      <c r="AL4580" s="69">
        <f t="shared" si="756"/>
        <v>0</v>
      </c>
      <c r="AM4580" s="69"/>
    </row>
    <row r="4581" spans="29:39">
      <c r="AC4581" s="69" t="str">
        <f t="shared" si="747"/>
        <v/>
      </c>
      <c r="AD4581" s="69" t="str">
        <f t="shared" si="748"/>
        <v/>
      </c>
      <c r="AE4581" s="69" t="str">
        <f t="shared" si="749"/>
        <v/>
      </c>
      <c r="AF4581" s="69" t="str">
        <f t="shared" si="750"/>
        <v/>
      </c>
      <c r="AG4581" s="69" t="str">
        <f t="shared" si="751"/>
        <v/>
      </c>
      <c r="AH4581" s="69" t="str">
        <f t="shared" si="752"/>
        <v/>
      </c>
      <c r="AI4581" s="69" t="str">
        <f t="shared" si="753"/>
        <v/>
      </c>
      <c r="AJ4581" s="69" t="str">
        <f t="shared" si="754"/>
        <v/>
      </c>
      <c r="AK4581" s="69" t="str">
        <f t="shared" si="755"/>
        <v/>
      </c>
      <c r="AL4581" s="69">
        <f t="shared" si="756"/>
        <v>0</v>
      </c>
      <c r="AM4581" s="69"/>
    </row>
    <row r="4582" spans="29:39">
      <c r="AC4582" s="69" t="str">
        <f t="shared" si="747"/>
        <v/>
      </c>
      <c r="AD4582" s="69" t="str">
        <f t="shared" si="748"/>
        <v/>
      </c>
      <c r="AE4582" s="69" t="str">
        <f t="shared" si="749"/>
        <v/>
      </c>
      <c r="AF4582" s="69" t="str">
        <f t="shared" si="750"/>
        <v/>
      </c>
      <c r="AG4582" s="69" t="str">
        <f t="shared" si="751"/>
        <v/>
      </c>
      <c r="AH4582" s="69" t="str">
        <f t="shared" si="752"/>
        <v/>
      </c>
      <c r="AI4582" s="69" t="str">
        <f t="shared" si="753"/>
        <v/>
      </c>
      <c r="AJ4582" s="69" t="str">
        <f t="shared" si="754"/>
        <v/>
      </c>
      <c r="AK4582" s="69" t="str">
        <f t="shared" si="755"/>
        <v/>
      </c>
      <c r="AL4582" s="69">
        <f t="shared" si="756"/>
        <v>0</v>
      </c>
      <c r="AM4582" s="69"/>
    </row>
    <row r="4583" spans="29:39">
      <c r="AC4583" s="69" t="str">
        <f t="shared" si="747"/>
        <v/>
      </c>
      <c r="AD4583" s="69" t="str">
        <f t="shared" si="748"/>
        <v/>
      </c>
      <c r="AE4583" s="69" t="str">
        <f t="shared" si="749"/>
        <v/>
      </c>
      <c r="AF4583" s="69" t="str">
        <f t="shared" si="750"/>
        <v/>
      </c>
      <c r="AG4583" s="69" t="str">
        <f t="shared" si="751"/>
        <v/>
      </c>
      <c r="AH4583" s="69" t="str">
        <f t="shared" si="752"/>
        <v/>
      </c>
      <c r="AI4583" s="69" t="str">
        <f t="shared" si="753"/>
        <v/>
      </c>
      <c r="AJ4583" s="69" t="str">
        <f t="shared" si="754"/>
        <v/>
      </c>
      <c r="AK4583" s="69" t="str">
        <f t="shared" si="755"/>
        <v/>
      </c>
      <c r="AL4583" s="69">
        <f t="shared" si="756"/>
        <v>0</v>
      </c>
      <c r="AM4583" s="69"/>
    </row>
    <row r="4584" spans="29:39">
      <c r="AC4584" s="69" t="str">
        <f t="shared" si="747"/>
        <v/>
      </c>
      <c r="AD4584" s="69" t="str">
        <f t="shared" si="748"/>
        <v/>
      </c>
      <c r="AE4584" s="69" t="str">
        <f t="shared" si="749"/>
        <v/>
      </c>
      <c r="AF4584" s="69" t="str">
        <f t="shared" si="750"/>
        <v/>
      </c>
      <c r="AG4584" s="69" t="str">
        <f t="shared" si="751"/>
        <v/>
      </c>
      <c r="AH4584" s="69" t="str">
        <f t="shared" si="752"/>
        <v/>
      </c>
      <c r="AI4584" s="69" t="str">
        <f t="shared" si="753"/>
        <v/>
      </c>
      <c r="AJ4584" s="69" t="str">
        <f t="shared" si="754"/>
        <v/>
      </c>
      <c r="AK4584" s="69" t="str">
        <f t="shared" si="755"/>
        <v/>
      </c>
      <c r="AL4584" s="69">
        <f t="shared" si="756"/>
        <v>0</v>
      </c>
      <c r="AM4584" s="69"/>
    </row>
    <row r="4585" spans="29:39">
      <c r="AC4585" s="69" t="str">
        <f t="shared" si="747"/>
        <v/>
      </c>
      <c r="AD4585" s="69" t="str">
        <f t="shared" si="748"/>
        <v/>
      </c>
      <c r="AE4585" s="69" t="str">
        <f t="shared" si="749"/>
        <v/>
      </c>
      <c r="AF4585" s="69" t="str">
        <f t="shared" si="750"/>
        <v/>
      </c>
      <c r="AG4585" s="69" t="str">
        <f t="shared" si="751"/>
        <v/>
      </c>
      <c r="AH4585" s="69" t="str">
        <f t="shared" si="752"/>
        <v/>
      </c>
      <c r="AI4585" s="69" t="str">
        <f t="shared" si="753"/>
        <v/>
      </c>
      <c r="AJ4585" s="69" t="str">
        <f t="shared" si="754"/>
        <v/>
      </c>
      <c r="AK4585" s="69" t="str">
        <f t="shared" si="755"/>
        <v/>
      </c>
      <c r="AL4585" s="69">
        <f t="shared" si="756"/>
        <v>0</v>
      </c>
      <c r="AM4585" s="69"/>
    </row>
    <row r="4586" spans="29:39">
      <c r="AC4586" s="69" t="str">
        <f t="shared" si="747"/>
        <v/>
      </c>
      <c r="AD4586" s="69" t="str">
        <f t="shared" si="748"/>
        <v/>
      </c>
      <c r="AE4586" s="69" t="str">
        <f t="shared" si="749"/>
        <v/>
      </c>
      <c r="AF4586" s="69" t="str">
        <f t="shared" si="750"/>
        <v/>
      </c>
      <c r="AG4586" s="69" t="str">
        <f t="shared" si="751"/>
        <v/>
      </c>
      <c r="AH4586" s="69" t="str">
        <f t="shared" si="752"/>
        <v/>
      </c>
      <c r="AI4586" s="69" t="str">
        <f t="shared" si="753"/>
        <v/>
      </c>
      <c r="AJ4586" s="69" t="str">
        <f t="shared" si="754"/>
        <v/>
      </c>
      <c r="AK4586" s="69" t="str">
        <f t="shared" si="755"/>
        <v/>
      </c>
      <c r="AL4586" s="69">
        <f t="shared" si="756"/>
        <v>0</v>
      </c>
      <c r="AM4586" s="69"/>
    </row>
    <row r="4587" spans="29:39">
      <c r="AC4587" s="69" t="str">
        <f t="shared" si="747"/>
        <v/>
      </c>
      <c r="AD4587" s="69" t="str">
        <f t="shared" si="748"/>
        <v/>
      </c>
      <c r="AE4587" s="69" t="str">
        <f t="shared" si="749"/>
        <v/>
      </c>
      <c r="AF4587" s="69" t="str">
        <f t="shared" si="750"/>
        <v/>
      </c>
      <c r="AG4587" s="69" t="str">
        <f t="shared" si="751"/>
        <v/>
      </c>
      <c r="AH4587" s="69" t="str">
        <f t="shared" si="752"/>
        <v/>
      </c>
      <c r="AI4587" s="69" t="str">
        <f t="shared" si="753"/>
        <v/>
      </c>
      <c r="AJ4587" s="69" t="str">
        <f t="shared" si="754"/>
        <v/>
      </c>
      <c r="AK4587" s="69" t="str">
        <f t="shared" si="755"/>
        <v/>
      </c>
      <c r="AL4587" s="69">
        <f t="shared" si="756"/>
        <v>0</v>
      </c>
      <c r="AM4587" s="69"/>
    </row>
    <row r="4588" spans="29:39">
      <c r="AC4588" s="69" t="str">
        <f t="shared" si="747"/>
        <v/>
      </c>
      <c r="AD4588" s="69" t="str">
        <f t="shared" si="748"/>
        <v/>
      </c>
      <c r="AE4588" s="69" t="str">
        <f t="shared" si="749"/>
        <v/>
      </c>
      <c r="AF4588" s="69" t="str">
        <f t="shared" si="750"/>
        <v/>
      </c>
      <c r="AG4588" s="69" t="str">
        <f t="shared" si="751"/>
        <v/>
      </c>
      <c r="AH4588" s="69" t="str">
        <f t="shared" si="752"/>
        <v/>
      </c>
      <c r="AI4588" s="69" t="str">
        <f t="shared" si="753"/>
        <v/>
      </c>
      <c r="AJ4588" s="69" t="str">
        <f t="shared" si="754"/>
        <v/>
      </c>
      <c r="AK4588" s="69" t="str">
        <f t="shared" si="755"/>
        <v/>
      </c>
      <c r="AL4588" s="69">
        <f t="shared" si="756"/>
        <v>0</v>
      </c>
      <c r="AM4588" s="69"/>
    </row>
    <row r="4589" spans="29:39">
      <c r="AC4589" s="69" t="str">
        <f t="shared" si="747"/>
        <v/>
      </c>
      <c r="AD4589" s="69" t="str">
        <f t="shared" si="748"/>
        <v/>
      </c>
      <c r="AE4589" s="69" t="str">
        <f t="shared" si="749"/>
        <v/>
      </c>
      <c r="AF4589" s="69" t="str">
        <f t="shared" si="750"/>
        <v/>
      </c>
      <c r="AG4589" s="69" t="str">
        <f t="shared" si="751"/>
        <v/>
      </c>
      <c r="AH4589" s="69" t="str">
        <f t="shared" si="752"/>
        <v/>
      </c>
      <c r="AI4589" s="69" t="str">
        <f t="shared" si="753"/>
        <v/>
      </c>
      <c r="AJ4589" s="69" t="str">
        <f t="shared" si="754"/>
        <v/>
      </c>
      <c r="AK4589" s="69" t="str">
        <f t="shared" si="755"/>
        <v/>
      </c>
      <c r="AL4589" s="69">
        <f t="shared" si="756"/>
        <v>0</v>
      </c>
      <c r="AM4589" s="69"/>
    </row>
    <row r="4590" spans="29:39">
      <c r="AC4590" s="69" t="str">
        <f t="shared" si="747"/>
        <v/>
      </c>
      <c r="AD4590" s="69" t="str">
        <f t="shared" si="748"/>
        <v/>
      </c>
      <c r="AE4590" s="69" t="str">
        <f t="shared" si="749"/>
        <v/>
      </c>
      <c r="AF4590" s="69" t="str">
        <f t="shared" si="750"/>
        <v/>
      </c>
      <c r="AG4590" s="69" t="str">
        <f t="shared" si="751"/>
        <v/>
      </c>
      <c r="AH4590" s="69" t="str">
        <f t="shared" si="752"/>
        <v/>
      </c>
      <c r="AI4590" s="69" t="str">
        <f t="shared" si="753"/>
        <v/>
      </c>
      <c r="AJ4590" s="69" t="str">
        <f t="shared" si="754"/>
        <v/>
      </c>
      <c r="AK4590" s="69" t="str">
        <f t="shared" si="755"/>
        <v/>
      </c>
      <c r="AL4590" s="69">
        <f t="shared" si="756"/>
        <v>0</v>
      </c>
      <c r="AM4590" s="69"/>
    </row>
    <row r="4591" spans="29:39">
      <c r="AC4591" s="69" t="str">
        <f t="shared" si="747"/>
        <v/>
      </c>
      <c r="AD4591" s="69" t="str">
        <f t="shared" si="748"/>
        <v/>
      </c>
      <c r="AE4591" s="69" t="str">
        <f t="shared" si="749"/>
        <v/>
      </c>
      <c r="AF4591" s="69" t="str">
        <f t="shared" si="750"/>
        <v/>
      </c>
      <c r="AG4591" s="69" t="str">
        <f t="shared" si="751"/>
        <v/>
      </c>
      <c r="AH4591" s="69" t="str">
        <f t="shared" si="752"/>
        <v/>
      </c>
      <c r="AI4591" s="69" t="str">
        <f t="shared" si="753"/>
        <v/>
      </c>
      <c r="AJ4591" s="69" t="str">
        <f t="shared" si="754"/>
        <v/>
      </c>
      <c r="AK4591" s="69" t="str">
        <f t="shared" si="755"/>
        <v/>
      </c>
      <c r="AL4591" s="69">
        <f t="shared" si="756"/>
        <v>0</v>
      </c>
      <c r="AM4591" s="69"/>
    </row>
    <row r="4592" spans="29:39">
      <c r="AC4592" s="69" t="str">
        <f t="shared" si="747"/>
        <v/>
      </c>
      <c r="AD4592" s="69" t="str">
        <f t="shared" si="748"/>
        <v/>
      </c>
      <c r="AE4592" s="69" t="str">
        <f t="shared" si="749"/>
        <v/>
      </c>
      <c r="AF4592" s="69" t="str">
        <f t="shared" si="750"/>
        <v/>
      </c>
      <c r="AG4592" s="69" t="str">
        <f t="shared" si="751"/>
        <v/>
      </c>
      <c r="AH4592" s="69" t="str">
        <f t="shared" si="752"/>
        <v/>
      </c>
      <c r="AI4592" s="69" t="str">
        <f t="shared" si="753"/>
        <v/>
      </c>
      <c r="AJ4592" s="69" t="str">
        <f t="shared" si="754"/>
        <v/>
      </c>
      <c r="AK4592" s="69" t="str">
        <f t="shared" si="755"/>
        <v/>
      </c>
      <c r="AL4592" s="69">
        <f t="shared" si="756"/>
        <v>0</v>
      </c>
      <c r="AM4592" s="69"/>
    </row>
    <row r="4593" spans="29:39">
      <c r="AC4593" s="69" t="str">
        <f t="shared" si="747"/>
        <v/>
      </c>
      <c r="AD4593" s="69" t="str">
        <f t="shared" si="748"/>
        <v/>
      </c>
      <c r="AE4593" s="69" t="str">
        <f t="shared" si="749"/>
        <v/>
      </c>
      <c r="AF4593" s="69" t="str">
        <f t="shared" si="750"/>
        <v/>
      </c>
      <c r="AG4593" s="69" t="str">
        <f t="shared" si="751"/>
        <v/>
      </c>
      <c r="AH4593" s="69" t="str">
        <f t="shared" si="752"/>
        <v/>
      </c>
      <c r="AI4593" s="69" t="str">
        <f t="shared" si="753"/>
        <v/>
      </c>
      <c r="AJ4593" s="69" t="str">
        <f t="shared" si="754"/>
        <v/>
      </c>
      <c r="AK4593" s="69" t="str">
        <f t="shared" si="755"/>
        <v/>
      </c>
      <c r="AL4593" s="69">
        <f t="shared" si="756"/>
        <v>0</v>
      </c>
      <c r="AM4593" s="69"/>
    </row>
    <row r="4594" spans="29:39">
      <c r="AC4594" s="69" t="str">
        <f t="shared" si="747"/>
        <v/>
      </c>
      <c r="AD4594" s="69" t="str">
        <f t="shared" si="748"/>
        <v/>
      </c>
      <c r="AE4594" s="69" t="str">
        <f t="shared" si="749"/>
        <v/>
      </c>
      <c r="AF4594" s="69" t="str">
        <f t="shared" si="750"/>
        <v/>
      </c>
      <c r="AG4594" s="69" t="str">
        <f t="shared" si="751"/>
        <v/>
      </c>
      <c r="AH4594" s="69" t="str">
        <f t="shared" si="752"/>
        <v/>
      </c>
      <c r="AI4594" s="69" t="str">
        <f t="shared" si="753"/>
        <v/>
      </c>
      <c r="AJ4594" s="69" t="str">
        <f t="shared" si="754"/>
        <v/>
      </c>
      <c r="AK4594" s="69" t="str">
        <f t="shared" si="755"/>
        <v/>
      </c>
      <c r="AL4594" s="69">
        <f t="shared" si="756"/>
        <v>0</v>
      </c>
      <c r="AM4594" s="69"/>
    </row>
    <row r="4595" spans="29:39">
      <c r="AC4595" s="69" t="str">
        <f t="shared" si="747"/>
        <v/>
      </c>
      <c r="AD4595" s="69" t="str">
        <f t="shared" si="748"/>
        <v/>
      </c>
      <c r="AE4595" s="69" t="str">
        <f t="shared" si="749"/>
        <v/>
      </c>
      <c r="AF4595" s="69" t="str">
        <f t="shared" si="750"/>
        <v/>
      </c>
      <c r="AG4595" s="69" t="str">
        <f t="shared" si="751"/>
        <v/>
      </c>
      <c r="AH4595" s="69" t="str">
        <f t="shared" si="752"/>
        <v/>
      </c>
      <c r="AI4595" s="69" t="str">
        <f t="shared" si="753"/>
        <v/>
      </c>
      <c r="AJ4595" s="69" t="str">
        <f t="shared" si="754"/>
        <v/>
      </c>
      <c r="AK4595" s="69" t="str">
        <f t="shared" si="755"/>
        <v/>
      </c>
      <c r="AL4595" s="69">
        <f t="shared" si="756"/>
        <v>0</v>
      </c>
      <c r="AM4595" s="69"/>
    </row>
    <row r="4596" spans="29:39">
      <c r="AC4596" s="69" t="str">
        <f t="shared" si="747"/>
        <v/>
      </c>
      <c r="AD4596" s="69" t="str">
        <f t="shared" si="748"/>
        <v/>
      </c>
      <c r="AE4596" s="69" t="str">
        <f t="shared" si="749"/>
        <v/>
      </c>
      <c r="AF4596" s="69" t="str">
        <f t="shared" si="750"/>
        <v/>
      </c>
      <c r="AG4596" s="69" t="str">
        <f t="shared" si="751"/>
        <v/>
      </c>
      <c r="AH4596" s="69" t="str">
        <f t="shared" si="752"/>
        <v/>
      </c>
      <c r="AI4596" s="69" t="str">
        <f t="shared" si="753"/>
        <v/>
      </c>
      <c r="AJ4596" s="69" t="str">
        <f t="shared" si="754"/>
        <v/>
      </c>
      <c r="AK4596" s="69" t="str">
        <f t="shared" si="755"/>
        <v/>
      </c>
      <c r="AL4596" s="69">
        <f t="shared" si="756"/>
        <v>0</v>
      </c>
      <c r="AM4596" s="69"/>
    </row>
    <row r="4597" spans="29:39">
      <c r="AC4597" s="69" t="str">
        <f t="shared" si="747"/>
        <v/>
      </c>
      <c r="AD4597" s="69" t="str">
        <f t="shared" si="748"/>
        <v/>
      </c>
      <c r="AE4597" s="69" t="str">
        <f t="shared" si="749"/>
        <v/>
      </c>
      <c r="AF4597" s="69" t="str">
        <f t="shared" si="750"/>
        <v/>
      </c>
      <c r="AG4597" s="69" t="str">
        <f t="shared" si="751"/>
        <v/>
      </c>
      <c r="AH4597" s="69" t="str">
        <f t="shared" si="752"/>
        <v/>
      </c>
      <c r="AI4597" s="69" t="str">
        <f t="shared" si="753"/>
        <v/>
      </c>
      <c r="AJ4597" s="69" t="str">
        <f t="shared" si="754"/>
        <v/>
      </c>
      <c r="AK4597" s="69" t="str">
        <f t="shared" si="755"/>
        <v/>
      </c>
      <c r="AL4597" s="69">
        <f t="shared" si="756"/>
        <v>0</v>
      </c>
      <c r="AM4597" s="69"/>
    </row>
    <row r="4598" spans="29:39">
      <c r="AC4598" s="69" t="str">
        <f t="shared" si="747"/>
        <v/>
      </c>
      <c r="AD4598" s="69" t="str">
        <f t="shared" si="748"/>
        <v/>
      </c>
      <c r="AE4598" s="69" t="str">
        <f t="shared" si="749"/>
        <v/>
      </c>
      <c r="AF4598" s="69" t="str">
        <f t="shared" si="750"/>
        <v/>
      </c>
      <c r="AG4598" s="69" t="str">
        <f t="shared" si="751"/>
        <v/>
      </c>
      <c r="AH4598" s="69" t="str">
        <f t="shared" si="752"/>
        <v/>
      </c>
      <c r="AI4598" s="69" t="str">
        <f t="shared" si="753"/>
        <v/>
      </c>
      <c r="AJ4598" s="69" t="str">
        <f t="shared" si="754"/>
        <v/>
      </c>
      <c r="AK4598" s="69" t="str">
        <f t="shared" si="755"/>
        <v/>
      </c>
      <c r="AL4598" s="69">
        <f t="shared" si="756"/>
        <v>0</v>
      </c>
      <c r="AM4598" s="69"/>
    </row>
    <row r="4599" spans="29:39">
      <c r="AC4599" s="69" t="str">
        <f t="shared" si="747"/>
        <v/>
      </c>
      <c r="AD4599" s="69" t="str">
        <f t="shared" si="748"/>
        <v/>
      </c>
      <c r="AE4599" s="69" t="str">
        <f t="shared" si="749"/>
        <v/>
      </c>
      <c r="AF4599" s="69" t="str">
        <f t="shared" si="750"/>
        <v/>
      </c>
      <c r="AG4599" s="69" t="str">
        <f t="shared" si="751"/>
        <v/>
      </c>
      <c r="AH4599" s="69" t="str">
        <f t="shared" si="752"/>
        <v/>
      </c>
      <c r="AI4599" s="69" t="str">
        <f t="shared" si="753"/>
        <v/>
      </c>
      <c r="AJ4599" s="69" t="str">
        <f t="shared" si="754"/>
        <v/>
      </c>
      <c r="AK4599" s="69" t="str">
        <f t="shared" si="755"/>
        <v/>
      </c>
      <c r="AL4599" s="69">
        <f t="shared" si="756"/>
        <v>0</v>
      </c>
      <c r="AM4599" s="69"/>
    </row>
    <row r="4600" spans="29:39">
      <c r="AC4600" s="69" t="str">
        <f t="shared" si="747"/>
        <v/>
      </c>
      <c r="AD4600" s="69" t="str">
        <f t="shared" si="748"/>
        <v/>
      </c>
      <c r="AE4600" s="69" t="str">
        <f t="shared" si="749"/>
        <v/>
      </c>
      <c r="AF4600" s="69" t="str">
        <f t="shared" si="750"/>
        <v/>
      </c>
      <c r="AG4600" s="69" t="str">
        <f t="shared" si="751"/>
        <v/>
      </c>
      <c r="AH4600" s="69" t="str">
        <f t="shared" si="752"/>
        <v/>
      </c>
      <c r="AI4600" s="69" t="str">
        <f t="shared" si="753"/>
        <v/>
      </c>
      <c r="AJ4600" s="69" t="str">
        <f t="shared" si="754"/>
        <v/>
      </c>
      <c r="AK4600" s="69" t="str">
        <f t="shared" si="755"/>
        <v/>
      </c>
      <c r="AL4600" s="69">
        <f t="shared" si="756"/>
        <v>0</v>
      </c>
      <c r="AM4600" s="69"/>
    </row>
    <row r="4601" spans="29:39">
      <c r="AC4601" s="69" t="str">
        <f t="shared" si="747"/>
        <v/>
      </c>
      <c r="AD4601" s="69" t="str">
        <f t="shared" si="748"/>
        <v/>
      </c>
      <c r="AE4601" s="69" t="str">
        <f t="shared" si="749"/>
        <v/>
      </c>
      <c r="AF4601" s="69" t="str">
        <f t="shared" si="750"/>
        <v/>
      </c>
      <c r="AG4601" s="69" t="str">
        <f t="shared" si="751"/>
        <v/>
      </c>
      <c r="AH4601" s="69" t="str">
        <f t="shared" si="752"/>
        <v/>
      </c>
      <c r="AI4601" s="69" t="str">
        <f t="shared" si="753"/>
        <v/>
      </c>
      <c r="AJ4601" s="69" t="str">
        <f t="shared" si="754"/>
        <v/>
      </c>
      <c r="AK4601" s="69" t="str">
        <f t="shared" si="755"/>
        <v/>
      </c>
      <c r="AL4601" s="69">
        <f t="shared" si="756"/>
        <v>0</v>
      </c>
      <c r="AM4601" s="69"/>
    </row>
    <row r="4602" spans="29:39">
      <c r="AC4602" s="69" t="str">
        <f t="shared" si="747"/>
        <v/>
      </c>
      <c r="AD4602" s="69" t="str">
        <f t="shared" si="748"/>
        <v/>
      </c>
      <c r="AE4602" s="69" t="str">
        <f t="shared" si="749"/>
        <v/>
      </c>
      <c r="AF4602" s="69" t="str">
        <f t="shared" si="750"/>
        <v/>
      </c>
      <c r="AG4602" s="69" t="str">
        <f t="shared" si="751"/>
        <v/>
      </c>
      <c r="AH4602" s="69" t="str">
        <f t="shared" si="752"/>
        <v/>
      </c>
      <c r="AI4602" s="69" t="str">
        <f t="shared" si="753"/>
        <v/>
      </c>
      <c r="AJ4602" s="69" t="str">
        <f t="shared" si="754"/>
        <v/>
      </c>
      <c r="AK4602" s="69" t="str">
        <f t="shared" si="755"/>
        <v/>
      </c>
      <c r="AL4602" s="69">
        <f t="shared" si="756"/>
        <v>0</v>
      </c>
      <c r="AM4602" s="69"/>
    </row>
    <row r="4603" spans="29:39">
      <c r="AC4603" s="69" t="str">
        <f t="shared" si="747"/>
        <v/>
      </c>
      <c r="AD4603" s="69" t="str">
        <f t="shared" si="748"/>
        <v/>
      </c>
      <c r="AE4603" s="69" t="str">
        <f t="shared" si="749"/>
        <v/>
      </c>
      <c r="AF4603" s="69" t="str">
        <f t="shared" si="750"/>
        <v/>
      </c>
      <c r="AG4603" s="69" t="str">
        <f t="shared" si="751"/>
        <v/>
      </c>
      <c r="AH4603" s="69" t="str">
        <f t="shared" si="752"/>
        <v/>
      </c>
      <c r="AI4603" s="69" t="str">
        <f t="shared" si="753"/>
        <v/>
      </c>
      <c r="AJ4603" s="69" t="str">
        <f t="shared" si="754"/>
        <v/>
      </c>
      <c r="AK4603" s="69" t="str">
        <f t="shared" si="755"/>
        <v/>
      </c>
      <c r="AL4603" s="69">
        <f t="shared" si="756"/>
        <v>0</v>
      </c>
      <c r="AM4603" s="69"/>
    </row>
    <row r="4604" spans="29:39">
      <c r="AC4604" s="69" t="str">
        <f t="shared" si="747"/>
        <v/>
      </c>
      <c r="AD4604" s="69" t="str">
        <f t="shared" si="748"/>
        <v/>
      </c>
      <c r="AE4604" s="69" t="str">
        <f t="shared" si="749"/>
        <v/>
      </c>
      <c r="AF4604" s="69" t="str">
        <f t="shared" si="750"/>
        <v/>
      </c>
      <c r="AG4604" s="69" t="str">
        <f t="shared" si="751"/>
        <v/>
      </c>
      <c r="AH4604" s="69" t="str">
        <f t="shared" si="752"/>
        <v/>
      </c>
      <c r="AI4604" s="69" t="str">
        <f t="shared" si="753"/>
        <v/>
      </c>
      <c r="AJ4604" s="69" t="str">
        <f t="shared" si="754"/>
        <v/>
      </c>
      <c r="AK4604" s="69" t="str">
        <f t="shared" si="755"/>
        <v/>
      </c>
      <c r="AL4604" s="69">
        <f t="shared" si="756"/>
        <v>0</v>
      </c>
      <c r="AM4604" s="69"/>
    </row>
    <row r="4605" spans="29:39">
      <c r="AC4605" s="69" t="str">
        <f t="shared" si="747"/>
        <v/>
      </c>
      <c r="AD4605" s="69" t="str">
        <f t="shared" si="748"/>
        <v/>
      </c>
      <c r="AE4605" s="69" t="str">
        <f t="shared" si="749"/>
        <v/>
      </c>
      <c r="AF4605" s="69" t="str">
        <f t="shared" si="750"/>
        <v/>
      </c>
      <c r="AG4605" s="69" t="str">
        <f t="shared" si="751"/>
        <v/>
      </c>
      <c r="AH4605" s="69" t="str">
        <f t="shared" si="752"/>
        <v/>
      </c>
      <c r="AI4605" s="69" t="str">
        <f t="shared" si="753"/>
        <v/>
      </c>
      <c r="AJ4605" s="69" t="str">
        <f t="shared" si="754"/>
        <v/>
      </c>
      <c r="AK4605" s="69" t="str">
        <f t="shared" si="755"/>
        <v/>
      </c>
      <c r="AL4605" s="69">
        <f t="shared" si="756"/>
        <v>0</v>
      </c>
      <c r="AM4605" s="69"/>
    </row>
    <row r="4606" spans="29:39">
      <c r="AC4606" s="69" t="str">
        <f t="shared" si="747"/>
        <v/>
      </c>
      <c r="AD4606" s="69" t="str">
        <f t="shared" si="748"/>
        <v/>
      </c>
      <c r="AE4606" s="69" t="str">
        <f t="shared" si="749"/>
        <v/>
      </c>
      <c r="AF4606" s="69" t="str">
        <f t="shared" si="750"/>
        <v/>
      </c>
      <c r="AG4606" s="69" t="str">
        <f t="shared" si="751"/>
        <v/>
      </c>
      <c r="AH4606" s="69" t="str">
        <f t="shared" si="752"/>
        <v/>
      </c>
      <c r="AI4606" s="69" t="str">
        <f t="shared" si="753"/>
        <v/>
      </c>
      <c r="AJ4606" s="69" t="str">
        <f t="shared" si="754"/>
        <v/>
      </c>
      <c r="AK4606" s="69" t="str">
        <f t="shared" si="755"/>
        <v/>
      </c>
      <c r="AL4606" s="69">
        <f t="shared" si="756"/>
        <v>0</v>
      </c>
      <c r="AM4606" s="69"/>
    </row>
    <row r="4607" spans="29:39">
      <c r="AC4607" s="69" t="str">
        <f t="shared" si="747"/>
        <v/>
      </c>
      <c r="AD4607" s="69" t="str">
        <f t="shared" si="748"/>
        <v/>
      </c>
      <c r="AE4607" s="69" t="str">
        <f t="shared" si="749"/>
        <v/>
      </c>
      <c r="AF4607" s="69" t="str">
        <f t="shared" si="750"/>
        <v/>
      </c>
      <c r="AG4607" s="69" t="str">
        <f t="shared" si="751"/>
        <v/>
      </c>
      <c r="AH4607" s="69" t="str">
        <f t="shared" si="752"/>
        <v/>
      </c>
      <c r="AI4607" s="69" t="str">
        <f t="shared" si="753"/>
        <v/>
      </c>
      <c r="AJ4607" s="69" t="str">
        <f t="shared" si="754"/>
        <v/>
      </c>
      <c r="AK4607" s="69" t="str">
        <f t="shared" si="755"/>
        <v/>
      </c>
      <c r="AL4607" s="69">
        <f t="shared" si="756"/>
        <v>0</v>
      </c>
      <c r="AM4607" s="69"/>
    </row>
    <row r="4608" spans="29:39">
      <c r="AC4608" s="69" t="str">
        <f t="shared" si="747"/>
        <v/>
      </c>
      <c r="AD4608" s="69" t="str">
        <f t="shared" si="748"/>
        <v/>
      </c>
      <c r="AE4608" s="69" t="str">
        <f t="shared" si="749"/>
        <v/>
      </c>
      <c r="AF4608" s="69" t="str">
        <f t="shared" si="750"/>
        <v/>
      </c>
      <c r="AG4608" s="69" t="str">
        <f t="shared" si="751"/>
        <v/>
      </c>
      <c r="AH4608" s="69" t="str">
        <f t="shared" si="752"/>
        <v/>
      </c>
      <c r="AI4608" s="69" t="str">
        <f t="shared" si="753"/>
        <v/>
      </c>
      <c r="AJ4608" s="69" t="str">
        <f t="shared" si="754"/>
        <v/>
      </c>
      <c r="AK4608" s="69" t="str">
        <f t="shared" si="755"/>
        <v/>
      </c>
      <c r="AL4608" s="69">
        <f t="shared" si="756"/>
        <v>0</v>
      </c>
      <c r="AM4608" s="69"/>
    </row>
    <row r="4609" spans="29:39">
      <c r="AC4609" s="69" t="str">
        <f t="shared" si="747"/>
        <v/>
      </c>
      <c r="AD4609" s="69" t="str">
        <f t="shared" si="748"/>
        <v/>
      </c>
      <c r="AE4609" s="69" t="str">
        <f t="shared" si="749"/>
        <v/>
      </c>
      <c r="AF4609" s="69" t="str">
        <f t="shared" si="750"/>
        <v/>
      </c>
      <c r="AG4609" s="69" t="str">
        <f t="shared" si="751"/>
        <v/>
      </c>
      <c r="AH4609" s="69" t="str">
        <f t="shared" si="752"/>
        <v/>
      </c>
      <c r="AI4609" s="69" t="str">
        <f t="shared" si="753"/>
        <v/>
      </c>
      <c r="AJ4609" s="69" t="str">
        <f t="shared" si="754"/>
        <v/>
      </c>
      <c r="AK4609" s="69" t="str">
        <f t="shared" si="755"/>
        <v/>
      </c>
      <c r="AL4609" s="69">
        <f t="shared" si="756"/>
        <v>0</v>
      </c>
      <c r="AM4609" s="69"/>
    </row>
    <row r="4610" spans="29:39">
      <c r="AC4610" s="69" t="str">
        <f t="shared" si="747"/>
        <v/>
      </c>
      <c r="AD4610" s="69" t="str">
        <f t="shared" si="748"/>
        <v/>
      </c>
      <c r="AE4610" s="69" t="str">
        <f t="shared" si="749"/>
        <v/>
      </c>
      <c r="AF4610" s="69" t="str">
        <f t="shared" si="750"/>
        <v/>
      </c>
      <c r="AG4610" s="69" t="str">
        <f t="shared" si="751"/>
        <v/>
      </c>
      <c r="AH4610" s="69" t="str">
        <f t="shared" si="752"/>
        <v/>
      </c>
      <c r="AI4610" s="69" t="str">
        <f t="shared" si="753"/>
        <v/>
      </c>
      <c r="AJ4610" s="69" t="str">
        <f t="shared" si="754"/>
        <v/>
      </c>
      <c r="AK4610" s="69" t="str">
        <f t="shared" si="755"/>
        <v/>
      </c>
      <c r="AL4610" s="69">
        <f t="shared" si="756"/>
        <v>0</v>
      </c>
      <c r="AM4610" s="69"/>
    </row>
    <row r="4611" spans="29:39">
      <c r="AC4611" s="69" t="str">
        <f t="shared" si="747"/>
        <v/>
      </c>
      <c r="AD4611" s="69" t="str">
        <f t="shared" si="748"/>
        <v/>
      </c>
      <c r="AE4611" s="69" t="str">
        <f t="shared" si="749"/>
        <v/>
      </c>
      <c r="AF4611" s="69" t="str">
        <f t="shared" si="750"/>
        <v/>
      </c>
      <c r="AG4611" s="69" t="str">
        <f t="shared" si="751"/>
        <v/>
      </c>
      <c r="AH4611" s="69" t="str">
        <f t="shared" si="752"/>
        <v/>
      </c>
      <c r="AI4611" s="69" t="str">
        <f t="shared" si="753"/>
        <v/>
      </c>
      <c r="AJ4611" s="69" t="str">
        <f t="shared" si="754"/>
        <v/>
      </c>
      <c r="AK4611" s="69" t="str">
        <f t="shared" si="755"/>
        <v/>
      </c>
      <c r="AL4611" s="69">
        <f t="shared" si="756"/>
        <v>0</v>
      </c>
      <c r="AM4611" s="69"/>
    </row>
    <row r="4612" spans="29:39">
      <c r="AC4612" s="69" t="str">
        <f t="shared" si="747"/>
        <v/>
      </c>
      <c r="AD4612" s="69" t="str">
        <f t="shared" si="748"/>
        <v/>
      </c>
      <c r="AE4612" s="69" t="str">
        <f t="shared" si="749"/>
        <v/>
      </c>
      <c r="AF4612" s="69" t="str">
        <f t="shared" si="750"/>
        <v/>
      </c>
      <c r="AG4612" s="69" t="str">
        <f t="shared" si="751"/>
        <v/>
      </c>
      <c r="AH4612" s="69" t="str">
        <f t="shared" si="752"/>
        <v/>
      </c>
      <c r="AI4612" s="69" t="str">
        <f t="shared" si="753"/>
        <v/>
      </c>
      <c r="AJ4612" s="69" t="str">
        <f t="shared" si="754"/>
        <v/>
      </c>
      <c r="AK4612" s="69" t="str">
        <f t="shared" si="755"/>
        <v/>
      </c>
      <c r="AL4612" s="69">
        <f t="shared" si="756"/>
        <v>0</v>
      </c>
      <c r="AM4612" s="69"/>
    </row>
    <row r="4613" spans="29:39">
      <c r="AC4613" s="69" t="str">
        <f t="shared" si="747"/>
        <v/>
      </c>
      <c r="AD4613" s="69" t="str">
        <f t="shared" si="748"/>
        <v/>
      </c>
      <c r="AE4613" s="69" t="str">
        <f t="shared" si="749"/>
        <v/>
      </c>
      <c r="AF4613" s="69" t="str">
        <f t="shared" si="750"/>
        <v/>
      </c>
      <c r="AG4613" s="69" t="str">
        <f t="shared" si="751"/>
        <v/>
      </c>
      <c r="AH4613" s="69" t="str">
        <f t="shared" si="752"/>
        <v/>
      </c>
      <c r="AI4613" s="69" t="str">
        <f t="shared" si="753"/>
        <v/>
      </c>
      <c r="AJ4613" s="69" t="str">
        <f t="shared" si="754"/>
        <v/>
      </c>
      <c r="AK4613" s="69" t="str">
        <f t="shared" si="755"/>
        <v/>
      </c>
      <c r="AL4613" s="69">
        <f t="shared" si="756"/>
        <v>0</v>
      </c>
      <c r="AM4613" s="69"/>
    </row>
    <row r="4614" spans="29:39">
      <c r="AC4614" s="69" t="str">
        <f t="shared" si="747"/>
        <v/>
      </c>
      <c r="AD4614" s="69" t="str">
        <f t="shared" si="748"/>
        <v/>
      </c>
      <c r="AE4614" s="69" t="str">
        <f t="shared" si="749"/>
        <v/>
      </c>
      <c r="AF4614" s="69" t="str">
        <f t="shared" si="750"/>
        <v/>
      </c>
      <c r="AG4614" s="69" t="str">
        <f t="shared" si="751"/>
        <v/>
      </c>
      <c r="AH4614" s="69" t="str">
        <f t="shared" si="752"/>
        <v/>
      </c>
      <c r="AI4614" s="69" t="str">
        <f t="shared" si="753"/>
        <v/>
      </c>
      <c r="AJ4614" s="69" t="str">
        <f t="shared" si="754"/>
        <v/>
      </c>
      <c r="AK4614" s="69" t="str">
        <f t="shared" si="755"/>
        <v/>
      </c>
      <c r="AL4614" s="69">
        <f t="shared" si="756"/>
        <v>0</v>
      </c>
      <c r="AM4614" s="69"/>
    </row>
    <row r="4615" spans="29:39">
      <c r="AC4615" s="69" t="str">
        <f t="shared" si="747"/>
        <v/>
      </c>
      <c r="AD4615" s="69" t="str">
        <f t="shared" si="748"/>
        <v/>
      </c>
      <c r="AE4615" s="69" t="str">
        <f t="shared" si="749"/>
        <v/>
      </c>
      <c r="AF4615" s="69" t="str">
        <f t="shared" si="750"/>
        <v/>
      </c>
      <c r="AG4615" s="69" t="str">
        <f t="shared" si="751"/>
        <v/>
      </c>
      <c r="AH4615" s="69" t="str">
        <f t="shared" si="752"/>
        <v/>
      </c>
      <c r="AI4615" s="69" t="str">
        <f t="shared" si="753"/>
        <v/>
      </c>
      <c r="AJ4615" s="69" t="str">
        <f t="shared" si="754"/>
        <v/>
      </c>
      <c r="AK4615" s="69" t="str">
        <f t="shared" si="755"/>
        <v/>
      </c>
      <c r="AL4615" s="69">
        <f t="shared" si="756"/>
        <v>0</v>
      </c>
      <c r="AM4615" s="69"/>
    </row>
    <row r="4616" spans="29:39">
      <c r="AC4616" s="69" t="str">
        <f t="shared" si="747"/>
        <v/>
      </c>
      <c r="AD4616" s="69" t="str">
        <f t="shared" si="748"/>
        <v/>
      </c>
      <c r="AE4616" s="69" t="str">
        <f t="shared" si="749"/>
        <v/>
      </c>
      <c r="AF4616" s="69" t="str">
        <f t="shared" si="750"/>
        <v/>
      </c>
      <c r="AG4616" s="69" t="str">
        <f t="shared" si="751"/>
        <v/>
      </c>
      <c r="AH4616" s="69" t="str">
        <f t="shared" si="752"/>
        <v/>
      </c>
      <c r="AI4616" s="69" t="str">
        <f t="shared" si="753"/>
        <v/>
      </c>
      <c r="AJ4616" s="69" t="str">
        <f t="shared" si="754"/>
        <v/>
      </c>
      <c r="AK4616" s="69" t="str">
        <f t="shared" si="755"/>
        <v/>
      </c>
      <c r="AL4616" s="69">
        <f t="shared" si="756"/>
        <v>0</v>
      </c>
      <c r="AM4616" s="69"/>
    </row>
    <row r="4617" spans="29:39">
      <c r="AC4617" s="69" t="str">
        <f t="shared" si="747"/>
        <v/>
      </c>
      <c r="AD4617" s="69" t="str">
        <f t="shared" si="748"/>
        <v/>
      </c>
      <c r="AE4617" s="69" t="str">
        <f t="shared" si="749"/>
        <v/>
      </c>
      <c r="AF4617" s="69" t="str">
        <f t="shared" si="750"/>
        <v/>
      </c>
      <c r="AG4617" s="69" t="str">
        <f t="shared" si="751"/>
        <v/>
      </c>
      <c r="AH4617" s="69" t="str">
        <f t="shared" si="752"/>
        <v/>
      </c>
      <c r="AI4617" s="69" t="str">
        <f t="shared" si="753"/>
        <v/>
      </c>
      <c r="AJ4617" s="69" t="str">
        <f t="shared" si="754"/>
        <v/>
      </c>
      <c r="AK4617" s="69" t="str">
        <f t="shared" si="755"/>
        <v/>
      </c>
      <c r="AL4617" s="69">
        <f t="shared" si="756"/>
        <v>0</v>
      </c>
      <c r="AM4617" s="69"/>
    </row>
    <row r="4618" spans="29:39">
      <c r="AC4618" s="69" t="str">
        <f t="shared" si="747"/>
        <v/>
      </c>
      <c r="AD4618" s="69" t="str">
        <f t="shared" si="748"/>
        <v/>
      </c>
      <c r="AE4618" s="69" t="str">
        <f t="shared" si="749"/>
        <v/>
      </c>
      <c r="AF4618" s="69" t="str">
        <f t="shared" si="750"/>
        <v/>
      </c>
      <c r="AG4618" s="69" t="str">
        <f t="shared" si="751"/>
        <v/>
      </c>
      <c r="AH4618" s="69" t="str">
        <f t="shared" si="752"/>
        <v/>
      </c>
      <c r="AI4618" s="69" t="str">
        <f t="shared" si="753"/>
        <v/>
      </c>
      <c r="AJ4618" s="69" t="str">
        <f t="shared" si="754"/>
        <v/>
      </c>
      <c r="AK4618" s="69" t="str">
        <f t="shared" si="755"/>
        <v/>
      </c>
      <c r="AL4618" s="69">
        <f t="shared" si="756"/>
        <v>0</v>
      </c>
      <c r="AM4618" s="69"/>
    </row>
    <row r="4619" spans="29:39">
      <c r="AC4619" s="69" t="str">
        <f t="shared" si="747"/>
        <v/>
      </c>
      <c r="AD4619" s="69" t="str">
        <f t="shared" si="748"/>
        <v/>
      </c>
      <c r="AE4619" s="69" t="str">
        <f t="shared" si="749"/>
        <v/>
      </c>
      <c r="AF4619" s="69" t="str">
        <f t="shared" si="750"/>
        <v/>
      </c>
      <c r="AG4619" s="69" t="str">
        <f t="shared" si="751"/>
        <v/>
      </c>
      <c r="AH4619" s="69" t="str">
        <f t="shared" si="752"/>
        <v/>
      </c>
      <c r="AI4619" s="69" t="str">
        <f t="shared" si="753"/>
        <v/>
      </c>
      <c r="AJ4619" s="69" t="str">
        <f t="shared" si="754"/>
        <v/>
      </c>
      <c r="AK4619" s="69" t="str">
        <f t="shared" si="755"/>
        <v/>
      </c>
      <c r="AL4619" s="69">
        <f t="shared" si="756"/>
        <v>0</v>
      </c>
      <c r="AM4619" s="69"/>
    </row>
    <row r="4620" spans="29:39">
      <c r="AC4620" s="69" t="str">
        <f t="shared" si="747"/>
        <v/>
      </c>
      <c r="AD4620" s="69" t="str">
        <f t="shared" si="748"/>
        <v/>
      </c>
      <c r="AE4620" s="69" t="str">
        <f t="shared" si="749"/>
        <v/>
      </c>
      <c r="AF4620" s="69" t="str">
        <f t="shared" si="750"/>
        <v/>
      </c>
      <c r="AG4620" s="69" t="str">
        <f t="shared" si="751"/>
        <v/>
      </c>
      <c r="AH4620" s="69" t="str">
        <f t="shared" si="752"/>
        <v/>
      </c>
      <c r="AI4620" s="69" t="str">
        <f t="shared" si="753"/>
        <v/>
      </c>
      <c r="AJ4620" s="69" t="str">
        <f t="shared" si="754"/>
        <v/>
      </c>
      <c r="AK4620" s="69" t="str">
        <f t="shared" si="755"/>
        <v/>
      </c>
      <c r="AL4620" s="69">
        <f t="shared" si="756"/>
        <v>0</v>
      </c>
      <c r="AM4620" s="69"/>
    </row>
    <row r="4621" spans="29:39">
      <c r="AC4621" s="69" t="str">
        <f t="shared" si="747"/>
        <v/>
      </c>
      <c r="AD4621" s="69" t="str">
        <f t="shared" si="748"/>
        <v/>
      </c>
      <c r="AE4621" s="69" t="str">
        <f t="shared" si="749"/>
        <v/>
      </c>
      <c r="AF4621" s="69" t="str">
        <f t="shared" si="750"/>
        <v/>
      </c>
      <c r="AG4621" s="69" t="str">
        <f t="shared" si="751"/>
        <v/>
      </c>
      <c r="AH4621" s="69" t="str">
        <f t="shared" si="752"/>
        <v/>
      </c>
      <c r="AI4621" s="69" t="str">
        <f t="shared" si="753"/>
        <v/>
      </c>
      <c r="AJ4621" s="69" t="str">
        <f t="shared" si="754"/>
        <v/>
      </c>
      <c r="AK4621" s="69" t="str">
        <f t="shared" si="755"/>
        <v/>
      </c>
      <c r="AL4621" s="69">
        <f t="shared" si="756"/>
        <v>0</v>
      </c>
      <c r="AM4621" s="69"/>
    </row>
    <row r="4622" spans="29:39">
      <c r="AC4622" s="69" t="str">
        <f t="shared" si="747"/>
        <v/>
      </c>
      <c r="AD4622" s="69" t="str">
        <f t="shared" si="748"/>
        <v/>
      </c>
      <c r="AE4622" s="69" t="str">
        <f t="shared" si="749"/>
        <v/>
      </c>
      <c r="AF4622" s="69" t="str">
        <f t="shared" si="750"/>
        <v/>
      </c>
      <c r="AG4622" s="69" t="str">
        <f t="shared" si="751"/>
        <v/>
      </c>
      <c r="AH4622" s="69" t="str">
        <f t="shared" si="752"/>
        <v/>
      </c>
      <c r="AI4622" s="69" t="str">
        <f t="shared" si="753"/>
        <v/>
      </c>
      <c r="AJ4622" s="69" t="str">
        <f t="shared" si="754"/>
        <v/>
      </c>
      <c r="AK4622" s="69" t="str">
        <f t="shared" si="755"/>
        <v/>
      </c>
      <c r="AL4622" s="69">
        <f t="shared" si="756"/>
        <v>0</v>
      </c>
      <c r="AM4622" s="69"/>
    </row>
    <row r="4623" spans="29:39">
      <c r="AC4623" s="69" t="str">
        <f t="shared" si="747"/>
        <v/>
      </c>
      <c r="AD4623" s="69" t="str">
        <f t="shared" si="748"/>
        <v/>
      </c>
      <c r="AE4623" s="69" t="str">
        <f t="shared" si="749"/>
        <v/>
      </c>
      <c r="AF4623" s="69" t="str">
        <f t="shared" si="750"/>
        <v/>
      </c>
      <c r="AG4623" s="69" t="str">
        <f t="shared" si="751"/>
        <v/>
      </c>
      <c r="AH4623" s="69" t="str">
        <f t="shared" si="752"/>
        <v/>
      </c>
      <c r="AI4623" s="69" t="str">
        <f t="shared" si="753"/>
        <v/>
      </c>
      <c r="AJ4623" s="69" t="str">
        <f t="shared" si="754"/>
        <v/>
      </c>
      <c r="AK4623" s="69" t="str">
        <f t="shared" si="755"/>
        <v/>
      </c>
      <c r="AL4623" s="69">
        <f t="shared" si="756"/>
        <v>0</v>
      </c>
      <c r="AM4623" s="69"/>
    </row>
    <row r="4624" spans="29:39">
      <c r="AC4624" s="69" t="str">
        <f t="shared" si="747"/>
        <v/>
      </c>
      <c r="AD4624" s="69" t="str">
        <f t="shared" si="748"/>
        <v/>
      </c>
      <c r="AE4624" s="69" t="str">
        <f t="shared" si="749"/>
        <v/>
      </c>
      <c r="AF4624" s="69" t="str">
        <f t="shared" si="750"/>
        <v/>
      </c>
      <c r="AG4624" s="69" t="str">
        <f t="shared" si="751"/>
        <v/>
      </c>
      <c r="AH4624" s="69" t="str">
        <f t="shared" si="752"/>
        <v/>
      </c>
      <c r="AI4624" s="69" t="str">
        <f t="shared" si="753"/>
        <v/>
      </c>
      <c r="AJ4624" s="69" t="str">
        <f t="shared" si="754"/>
        <v/>
      </c>
      <c r="AK4624" s="69" t="str">
        <f t="shared" si="755"/>
        <v/>
      </c>
      <c r="AL4624" s="69">
        <f t="shared" si="756"/>
        <v>0</v>
      </c>
      <c r="AM4624" s="69"/>
    </row>
    <row r="4625" spans="29:39">
      <c r="AC4625" s="69" t="str">
        <f t="shared" ref="AC4625:AC4688" si="757">IF(LEFT(Q4625,1)="&lt;",1*MID(Q4625,2,LEN(Q4625)-1),"")</f>
        <v/>
      </c>
      <c r="AD4625" s="69" t="str">
        <f t="shared" ref="AD4625:AD4688" si="758">IF(LEFT(R4625,1)="&lt;",1*MID(R4625,2,LEN(R4625)-1),"")</f>
        <v/>
      </c>
      <c r="AE4625" s="69" t="str">
        <f t="shared" ref="AE4625:AE4688" si="759">IF(LEFT(S4625,1)="&lt;",1*MID(S4625,2,LEN(S4625)-1),"")</f>
        <v/>
      </c>
      <c r="AF4625" s="69" t="str">
        <f t="shared" ref="AF4625:AF4688" si="760">IF(LEFT(T4625,1)="&lt;",1*MID(T4625,2,LEN(T4625)-1),"")</f>
        <v/>
      </c>
      <c r="AG4625" s="69" t="str">
        <f t="shared" ref="AG4625:AG4688" si="761">IF(LEFT(U4625,1)="&lt;",1*MID(U4625,2,LEN(U4625)-1),"")</f>
        <v/>
      </c>
      <c r="AH4625" s="69" t="str">
        <f t="shared" ref="AH4625:AH4688" si="762">IF(LEFT(V4625,1)="&lt;",1*MID(V4625,2,LEN(V4625)-1),"")</f>
        <v/>
      </c>
      <c r="AI4625" s="69" t="str">
        <f t="shared" ref="AI4625:AI4688" si="763">IF(LEFT(W4625,1)="&lt;",1*MID(W4625,2,LEN(W4625)-1),"")</f>
        <v/>
      </c>
      <c r="AJ4625" s="69" t="str">
        <f t="shared" ref="AJ4625:AJ4688" si="764">IF(LEFT(X4625,1)="&lt;",1*MID(X4625,2,LEN(X4625)-1),"")</f>
        <v/>
      </c>
      <c r="AK4625" s="69" t="str">
        <f t="shared" ref="AK4625:AK4688" si="765">IF(LEFT(Y4625,1)="&lt;",1*MID(Y4625,2,LEN(Y4625)-1),"")</f>
        <v/>
      </c>
      <c r="AL4625" s="69">
        <f t="shared" ref="AL4625:AL4688" si="766">SUM(AC4625:AK4625)</f>
        <v>0</v>
      </c>
      <c r="AM4625" s="69"/>
    </row>
    <row r="4626" spans="29:39">
      <c r="AC4626" s="69" t="str">
        <f t="shared" si="757"/>
        <v/>
      </c>
      <c r="AD4626" s="69" t="str">
        <f t="shared" si="758"/>
        <v/>
      </c>
      <c r="AE4626" s="69" t="str">
        <f t="shared" si="759"/>
        <v/>
      </c>
      <c r="AF4626" s="69" t="str">
        <f t="shared" si="760"/>
        <v/>
      </c>
      <c r="AG4626" s="69" t="str">
        <f t="shared" si="761"/>
        <v/>
      </c>
      <c r="AH4626" s="69" t="str">
        <f t="shared" si="762"/>
        <v/>
      </c>
      <c r="AI4626" s="69" t="str">
        <f t="shared" si="763"/>
        <v/>
      </c>
      <c r="AJ4626" s="69" t="str">
        <f t="shared" si="764"/>
        <v/>
      </c>
      <c r="AK4626" s="69" t="str">
        <f t="shared" si="765"/>
        <v/>
      </c>
      <c r="AL4626" s="69">
        <f t="shared" si="766"/>
        <v>0</v>
      </c>
      <c r="AM4626" s="69"/>
    </row>
    <row r="4627" spans="29:39">
      <c r="AC4627" s="69" t="str">
        <f t="shared" si="757"/>
        <v/>
      </c>
      <c r="AD4627" s="69" t="str">
        <f t="shared" si="758"/>
        <v/>
      </c>
      <c r="AE4627" s="69" t="str">
        <f t="shared" si="759"/>
        <v/>
      </c>
      <c r="AF4627" s="69" t="str">
        <f t="shared" si="760"/>
        <v/>
      </c>
      <c r="AG4627" s="69" t="str">
        <f t="shared" si="761"/>
        <v/>
      </c>
      <c r="AH4627" s="69" t="str">
        <f t="shared" si="762"/>
        <v/>
      </c>
      <c r="AI4627" s="69" t="str">
        <f t="shared" si="763"/>
        <v/>
      </c>
      <c r="AJ4627" s="69" t="str">
        <f t="shared" si="764"/>
        <v/>
      </c>
      <c r="AK4627" s="69" t="str">
        <f t="shared" si="765"/>
        <v/>
      </c>
      <c r="AL4627" s="69">
        <f t="shared" si="766"/>
        <v>0</v>
      </c>
      <c r="AM4627" s="69"/>
    </row>
    <row r="4628" spans="29:39">
      <c r="AC4628" s="69" t="str">
        <f t="shared" si="757"/>
        <v/>
      </c>
      <c r="AD4628" s="69" t="str">
        <f t="shared" si="758"/>
        <v/>
      </c>
      <c r="AE4628" s="69" t="str">
        <f t="shared" si="759"/>
        <v/>
      </c>
      <c r="AF4628" s="69" t="str">
        <f t="shared" si="760"/>
        <v/>
      </c>
      <c r="AG4628" s="69" t="str">
        <f t="shared" si="761"/>
        <v/>
      </c>
      <c r="AH4628" s="69" t="str">
        <f t="shared" si="762"/>
        <v/>
      </c>
      <c r="AI4628" s="69" t="str">
        <f t="shared" si="763"/>
        <v/>
      </c>
      <c r="AJ4628" s="69" t="str">
        <f t="shared" si="764"/>
        <v/>
      </c>
      <c r="AK4628" s="69" t="str">
        <f t="shared" si="765"/>
        <v/>
      </c>
      <c r="AL4628" s="69">
        <f t="shared" si="766"/>
        <v>0</v>
      </c>
      <c r="AM4628" s="69"/>
    </row>
    <row r="4629" spans="29:39">
      <c r="AC4629" s="69" t="str">
        <f t="shared" si="757"/>
        <v/>
      </c>
      <c r="AD4629" s="69" t="str">
        <f t="shared" si="758"/>
        <v/>
      </c>
      <c r="AE4629" s="69" t="str">
        <f t="shared" si="759"/>
        <v/>
      </c>
      <c r="AF4629" s="69" t="str">
        <f t="shared" si="760"/>
        <v/>
      </c>
      <c r="AG4629" s="69" t="str">
        <f t="shared" si="761"/>
        <v/>
      </c>
      <c r="AH4629" s="69" t="str">
        <f t="shared" si="762"/>
        <v/>
      </c>
      <c r="AI4629" s="69" t="str">
        <f t="shared" si="763"/>
        <v/>
      </c>
      <c r="AJ4629" s="69" t="str">
        <f t="shared" si="764"/>
        <v/>
      </c>
      <c r="AK4629" s="69" t="str">
        <f t="shared" si="765"/>
        <v/>
      </c>
      <c r="AL4629" s="69">
        <f t="shared" si="766"/>
        <v>0</v>
      </c>
      <c r="AM4629" s="69"/>
    </row>
    <row r="4630" spans="29:39">
      <c r="AC4630" s="69" t="str">
        <f t="shared" si="757"/>
        <v/>
      </c>
      <c r="AD4630" s="69" t="str">
        <f t="shared" si="758"/>
        <v/>
      </c>
      <c r="AE4630" s="69" t="str">
        <f t="shared" si="759"/>
        <v/>
      </c>
      <c r="AF4630" s="69" t="str">
        <f t="shared" si="760"/>
        <v/>
      </c>
      <c r="AG4630" s="69" t="str">
        <f t="shared" si="761"/>
        <v/>
      </c>
      <c r="AH4630" s="69" t="str">
        <f t="shared" si="762"/>
        <v/>
      </c>
      <c r="AI4630" s="69" t="str">
        <f t="shared" si="763"/>
        <v/>
      </c>
      <c r="AJ4630" s="69" t="str">
        <f t="shared" si="764"/>
        <v/>
      </c>
      <c r="AK4630" s="69" t="str">
        <f t="shared" si="765"/>
        <v/>
      </c>
      <c r="AL4630" s="69">
        <f t="shared" si="766"/>
        <v>0</v>
      </c>
      <c r="AM4630" s="69"/>
    </row>
    <row r="4631" spans="29:39">
      <c r="AC4631" s="69" t="str">
        <f t="shared" si="757"/>
        <v/>
      </c>
      <c r="AD4631" s="69" t="str">
        <f t="shared" si="758"/>
        <v/>
      </c>
      <c r="AE4631" s="69" t="str">
        <f t="shared" si="759"/>
        <v/>
      </c>
      <c r="AF4631" s="69" t="str">
        <f t="shared" si="760"/>
        <v/>
      </c>
      <c r="AG4631" s="69" t="str">
        <f t="shared" si="761"/>
        <v/>
      </c>
      <c r="AH4631" s="69" t="str">
        <f t="shared" si="762"/>
        <v/>
      </c>
      <c r="AI4631" s="69" t="str">
        <f t="shared" si="763"/>
        <v/>
      </c>
      <c r="AJ4631" s="69" t="str">
        <f t="shared" si="764"/>
        <v/>
      </c>
      <c r="AK4631" s="69" t="str">
        <f t="shared" si="765"/>
        <v/>
      </c>
      <c r="AL4631" s="69">
        <f t="shared" si="766"/>
        <v>0</v>
      </c>
      <c r="AM4631" s="69"/>
    </row>
    <row r="4632" spans="29:39">
      <c r="AC4632" s="69" t="str">
        <f t="shared" si="757"/>
        <v/>
      </c>
      <c r="AD4632" s="69" t="str">
        <f t="shared" si="758"/>
        <v/>
      </c>
      <c r="AE4632" s="69" t="str">
        <f t="shared" si="759"/>
        <v/>
      </c>
      <c r="AF4632" s="69" t="str">
        <f t="shared" si="760"/>
        <v/>
      </c>
      <c r="AG4632" s="69" t="str">
        <f t="shared" si="761"/>
        <v/>
      </c>
      <c r="AH4632" s="69" t="str">
        <f t="shared" si="762"/>
        <v/>
      </c>
      <c r="AI4632" s="69" t="str">
        <f t="shared" si="763"/>
        <v/>
      </c>
      <c r="AJ4632" s="69" t="str">
        <f t="shared" si="764"/>
        <v/>
      </c>
      <c r="AK4632" s="69" t="str">
        <f t="shared" si="765"/>
        <v/>
      </c>
      <c r="AL4632" s="69">
        <f t="shared" si="766"/>
        <v>0</v>
      </c>
      <c r="AM4632" s="69"/>
    </row>
    <row r="4633" spans="29:39">
      <c r="AC4633" s="69" t="str">
        <f t="shared" si="757"/>
        <v/>
      </c>
      <c r="AD4633" s="69" t="str">
        <f t="shared" si="758"/>
        <v/>
      </c>
      <c r="AE4633" s="69" t="str">
        <f t="shared" si="759"/>
        <v/>
      </c>
      <c r="AF4633" s="69" t="str">
        <f t="shared" si="760"/>
        <v/>
      </c>
      <c r="AG4633" s="69" t="str">
        <f t="shared" si="761"/>
        <v/>
      </c>
      <c r="AH4633" s="69" t="str">
        <f t="shared" si="762"/>
        <v/>
      </c>
      <c r="AI4633" s="69" t="str">
        <f t="shared" si="763"/>
        <v/>
      </c>
      <c r="AJ4633" s="69" t="str">
        <f t="shared" si="764"/>
        <v/>
      </c>
      <c r="AK4633" s="69" t="str">
        <f t="shared" si="765"/>
        <v/>
      </c>
      <c r="AL4633" s="69">
        <f t="shared" si="766"/>
        <v>0</v>
      </c>
      <c r="AM4633" s="69"/>
    </row>
    <row r="4634" spans="29:39">
      <c r="AC4634" s="69" t="str">
        <f t="shared" si="757"/>
        <v/>
      </c>
      <c r="AD4634" s="69" t="str">
        <f t="shared" si="758"/>
        <v/>
      </c>
      <c r="AE4634" s="69" t="str">
        <f t="shared" si="759"/>
        <v/>
      </c>
      <c r="AF4634" s="69" t="str">
        <f t="shared" si="760"/>
        <v/>
      </c>
      <c r="AG4634" s="69" t="str">
        <f t="shared" si="761"/>
        <v/>
      </c>
      <c r="AH4634" s="69" t="str">
        <f t="shared" si="762"/>
        <v/>
      </c>
      <c r="AI4634" s="69" t="str">
        <f t="shared" si="763"/>
        <v/>
      </c>
      <c r="AJ4634" s="69" t="str">
        <f t="shared" si="764"/>
        <v/>
      </c>
      <c r="AK4634" s="69" t="str">
        <f t="shared" si="765"/>
        <v/>
      </c>
      <c r="AL4634" s="69">
        <f t="shared" si="766"/>
        <v>0</v>
      </c>
      <c r="AM4634" s="69"/>
    </row>
    <row r="4635" spans="29:39">
      <c r="AC4635" s="69" t="str">
        <f t="shared" si="757"/>
        <v/>
      </c>
      <c r="AD4635" s="69" t="str">
        <f t="shared" si="758"/>
        <v/>
      </c>
      <c r="AE4635" s="69" t="str">
        <f t="shared" si="759"/>
        <v/>
      </c>
      <c r="AF4635" s="69" t="str">
        <f t="shared" si="760"/>
        <v/>
      </c>
      <c r="AG4635" s="69" t="str">
        <f t="shared" si="761"/>
        <v/>
      </c>
      <c r="AH4635" s="69" t="str">
        <f t="shared" si="762"/>
        <v/>
      </c>
      <c r="AI4635" s="69" t="str">
        <f t="shared" si="763"/>
        <v/>
      </c>
      <c r="AJ4635" s="69" t="str">
        <f t="shared" si="764"/>
        <v/>
      </c>
      <c r="AK4635" s="69" t="str">
        <f t="shared" si="765"/>
        <v/>
      </c>
      <c r="AL4635" s="69">
        <f t="shared" si="766"/>
        <v>0</v>
      </c>
      <c r="AM4635" s="69"/>
    </row>
    <row r="4636" spans="29:39">
      <c r="AC4636" s="69" t="str">
        <f t="shared" si="757"/>
        <v/>
      </c>
      <c r="AD4636" s="69" t="str">
        <f t="shared" si="758"/>
        <v/>
      </c>
      <c r="AE4636" s="69" t="str">
        <f t="shared" si="759"/>
        <v/>
      </c>
      <c r="AF4636" s="69" t="str">
        <f t="shared" si="760"/>
        <v/>
      </c>
      <c r="AG4636" s="69" t="str">
        <f t="shared" si="761"/>
        <v/>
      </c>
      <c r="AH4636" s="69" t="str">
        <f t="shared" si="762"/>
        <v/>
      </c>
      <c r="AI4636" s="69" t="str">
        <f t="shared" si="763"/>
        <v/>
      </c>
      <c r="AJ4636" s="69" t="str">
        <f t="shared" si="764"/>
        <v/>
      </c>
      <c r="AK4636" s="69" t="str">
        <f t="shared" si="765"/>
        <v/>
      </c>
      <c r="AL4636" s="69">
        <f t="shared" si="766"/>
        <v>0</v>
      </c>
      <c r="AM4636" s="69"/>
    </row>
    <row r="4637" spans="29:39">
      <c r="AC4637" s="69" t="str">
        <f t="shared" si="757"/>
        <v/>
      </c>
      <c r="AD4637" s="69" t="str">
        <f t="shared" si="758"/>
        <v/>
      </c>
      <c r="AE4637" s="69" t="str">
        <f t="shared" si="759"/>
        <v/>
      </c>
      <c r="AF4637" s="69" t="str">
        <f t="shared" si="760"/>
        <v/>
      </c>
      <c r="AG4637" s="69" t="str">
        <f t="shared" si="761"/>
        <v/>
      </c>
      <c r="AH4637" s="69" t="str">
        <f t="shared" si="762"/>
        <v/>
      </c>
      <c r="AI4637" s="69" t="str">
        <f t="shared" si="763"/>
        <v/>
      </c>
      <c r="AJ4637" s="69" t="str">
        <f t="shared" si="764"/>
        <v/>
      </c>
      <c r="AK4637" s="69" t="str">
        <f t="shared" si="765"/>
        <v/>
      </c>
      <c r="AL4637" s="69">
        <f t="shared" si="766"/>
        <v>0</v>
      </c>
      <c r="AM4637" s="69"/>
    </row>
    <row r="4638" spans="29:39">
      <c r="AC4638" s="69" t="str">
        <f t="shared" si="757"/>
        <v/>
      </c>
      <c r="AD4638" s="69" t="str">
        <f t="shared" si="758"/>
        <v/>
      </c>
      <c r="AE4638" s="69" t="str">
        <f t="shared" si="759"/>
        <v/>
      </c>
      <c r="AF4638" s="69" t="str">
        <f t="shared" si="760"/>
        <v/>
      </c>
      <c r="AG4638" s="69" t="str">
        <f t="shared" si="761"/>
        <v/>
      </c>
      <c r="AH4638" s="69" t="str">
        <f t="shared" si="762"/>
        <v/>
      </c>
      <c r="AI4638" s="69" t="str">
        <f t="shared" si="763"/>
        <v/>
      </c>
      <c r="AJ4638" s="69" t="str">
        <f t="shared" si="764"/>
        <v/>
      </c>
      <c r="AK4638" s="69" t="str">
        <f t="shared" si="765"/>
        <v/>
      </c>
      <c r="AL4638" s="69">
        <f t="shared" si="766"/>
        <v>0</v>
      </c>
      <c r="AM4638" s="69"/>
    </row>
    <row r="4639" spans="29:39">
      <c r="AC4639" s="69" t="str">
        <f t="shared" si="757"/>
        <v/>
      </c>
      <c r="AD4639" s="69" t="str">
        <f t="shared" si="758"/>
        <v/>
      </c>
      <c r="AE4639" s="69" t="str">
        <f t="shared" si="759"/>
        <v/>
      </c>
      <c r="AF4639" s="69" t="str">
        <f t="shared" si="760"/>
        <v/>
      </c>
      <c r="AG4639" s="69" t="str">
        <f t="shared" si="761"/>
        <v/>
      </c>
      <c r="AH4639" s="69" t="str">
        <f t="shared" si="762"/>
        <v/>
      </c>
      <c r="AI4639" s="69" t="str">
        <f t="shared" si="763"/>
        <v/>
      </c>
      <c r="AJ4639" s="69" t="str">
        <f t="shared" si="764"/>
        <v/>
      </c>
      <c r="AK4639" s="69" t="str">
        <f t="shared" si="765"/>
        <v/>
      </c>
      <c r="AL4639" s="69">
        <f t="shared" si="766"/>
        <v>0</v>
      </c>
      <c r="AM4639" s="69"/>
    </row>
    <row r="4640" spans="29:39">
      <c r="AC4640" s="69" t="str">
        <f t="shared" si="757"/>
        <v/>
      </c>
      <c r="AD4640" s="69" t="str">
        <f t="shared" si="758"/>
        <v/>
      </c>
      <c r="AE4640" s="69" t="str">
        <f t="shared" si="759"/>
        <v/>
      </c>
      <c r="AF4640" s="69" t="str">
        <f t="shared" si="760"/>
        <v/>
      </c>
      <c r="AG4640" s="69" t="str">
        <f t="shared" si="761"/>
        <v/>
      </c>
      <c r="AH4640" s="69" t="str">
        <f t="shared" si="762"/>
        <v/>
      </c>
      <c r="AI4640" s="69" t="str">
        <f t="shared" si="763"/>
        <v/>
      </c>
      <c r="AJ4640" s="69" t="str">
        <f t="shared" si="764"/>
        <v/>
      </c>
      <c r="AK4640" s="69" t="str">
        <f t="shared" si="765"/>
        <v/>
      </c>
      <c r="AL4640" s="69">
        <f t="shared" si="766"/>
        <v>0</v>
      </c>
      <c r="AM4640" s="69"/>
    </row>
    <row r="4641" spans="29:39">
      <c r="AC4641" s="69" t="str">
        <f t="shared" si="757"/>
        <v/>
      </c>
      <c r="AD4641" s="69" t="str">
        <f t="shared" si="758"/>
        <v/>
      </c>
      <c r="AE4641" s="69" t="str">
        <f t="shared" si="759"/>
        <v/>
      </c>
      <c r="AF4641" s="69" t="str">
        <f t="shared" si="760"/>
        <v/>
      </c>
      <c r="AG4641" s="69" t="str">
        <f t="shared" si="761"/>
        <v/>
      </c>
      <c r="AH4641" s="69" t="str">
        <f t="shared" si="762"/>
        <v/>
      </c>
      <c r="AI4641" s="69" t="str">
        <f t="shared" si="763"/>
        <v/>
      </c>
      <c r="AJ4641" s="69" t="str">
        <f t="shared" si="764"/>
        <v/>
      </c>
      <c r="AK4641" s="69" t="str">
        <f t="shared" si="765"/>
        <v/>
      </c>
      <c r="AL4641" s="69">
        <f t="shared" si="766"/>
        <v>0</v>
      </c>
      <c r="AM4641" s="69"/>
    </row>
    <row r="4642" spans="29:39">
      <c r="AC4642" s="69" t="str">
        <f t="shared" si="757"/>
        <v/>
      </c>
      <c r="AD4642" s="69" t="str">
        <f t="shared" si="758"/>
        <v/>
      </c>
      <c r="AE4642" s="69" t="str">
        <f t="shared" si="759"/>
        <v/>
      </c>
      <c r="AF4642" s="69" t="str">
        <f t="shared" si="760"/>
        <v/>
      </c>
      <c r="AG4642" s="69" t="str">
        <f t="shared" si="761"/>
        <v/>
      </c>
      <c r="AH4642" s="69" t="str">
        <f t="shared" si="762"/>
        <v/>
      </c>
      <c r="AI4642" s="69" t="str">
        <f t="shared" si="763"/>
        <v/>
      </c>
      <c r="AJ4642" s="69" t="str">
        <f t="shared" si="764"/>
        <v/>
      </c>
      <c r="AK4642" s="69" t="str">
        <f t="shared" si="765"/>
        <v/>
      </c>
      <c r="AL4642" s="69">
        <f t="shared" si="766"/>
        <v>0</v>
      </c>
      <c r="AM4642" s="69"/>
    </row>
    <row r="4643" spans="29:39">
      <c r="AC4643" s="69" t="str">
        <f t="shared" si="757"/>
        <v/>
      </c>
      <c r="AD4643" s="69" t="str">
        <f t="shared" si="758"/>
        <v/>
      </c>
      <c r="AE4643" s="69" t="str">
        <f t="shared" si="759"/>
        <v/>
      </c>
      <c r="AF4643" s="69" t="str">
        <f t="shared" si="760"/>
        <v/>
      </c>
      <c r="AG4643" s="69" t="str">
        <f t="shared" si="761"/>
        <v/>
      </c>
      <c r="AH4643" s="69" t="str">
        <f t="shared" si="762"/>
        <v/>
      </c>
      <c r="AI4643" s="69" t="str">
        <f t="shared" si="763"/>
        <v/>
      </c>
      <c r="AJ4643" s="69" t="str">
        <f t="shared" si="764"/>
        <v/>
      </c>
      <c r="AK4643" s="69" t="str">
        <f t="shared" si="765"/>
        <v/>
      </c>
      <c r="AL4643" s="69">
        <f t="shared" si="766"/>
        <v>0</v>
      </c>
      <c r="AM4643" s="69"/>
    </row>
    <row r="4644" spans="29:39">
      <c r="AC4644" s="69" t="str">
        <f t="shared" si="757"/>
        <v/>
      </c>
      <c r="AD4644" s="69" t="str">
        <f t="shared" si="758"/>
        <v/>
      </c>
      <c r="AE4644" s="69" t="str">
        <f t="shared" si="759"/>
        <v/>
      </c>
      <c r="AF4644" s="69" t="str">
        <f t="shared" si="760"/>
        <v/>
      </c>
      <c r="AG4644" s="69" t="str">
        <f t="shared" si="761"/>
        <v/>
      </c>
      <c r="AH4644" s="69" t="str">
        <f t="shared" si="762"/>
        <v/>
      </c>
      <c r="AI4644" s="69" t="str">
        <f t="shared" si="763"/>
        <v/>
      </c>
      <c r="AJ4644" s="69" t="str">
        <f t="shared" si="764"/>
        <v/>
      </c>
      <c r="AK4644" s="69" t="str">
        <f t="shared" si="765"/>
        <v/>
      </c>
      <c r="AL4644" s="69">
        <f t="shared" si="766"/>
        <v>0</v>
      </c>
      <c r="AM4644" s="69"/>
    </row>
    <row r="4645" spans="29:39">
      <c r="AC4645" s="69" t="str">
        <f t="shared" si="757"/>
        <v/>
      </c>
      <c r="AD4645" s="69" t="str">
        <f t="shared" si="758"/>
        <v/>
      </c>
      <c r="AE4645" s="69" t="str">
        <f t="shared" si="759"/>
        <v/>
      </c>
      <c r="AF4645" s="69" t="str">
        <f t="shared" si="760"/>
        <v/>
      </c>
      <c r="AG4645" s="69" t="str">
        <f t="shared" si="761"/>
        <v/>
      </c>
      <c r="AH4645" s="69" t="str">
        <f t="shared" si="762"/>
        <v/>
      </c>
      <c r="AI4645" s="69" t="str">
        <f t="shared" si="763"/>
        <v/>
      </c>
      <c r="AJ4645" s="69" t="str">
        <f t="shared" si="764"/>
        <v/>
      </c>
      <c r="AK4645" s="69" t="str">
        <f t="shared" si="765"/>
        <v/>
      </c>
      <c r="AL4645" s="69">
        <f t="shared" si="766"/>
        <v>0</v>
      </c>
      <c r="AM4645" s="69"/>
    </row>
    <row r="4646" spans="29:39">
      <c r="AC4646" s="69" t="str">
        <f t="shared" si="757"/>
        <v/>
      </c>
      <c r="AD4646" s="69" t="str">
        <f t="shared" si="758"/>
        <v/>
      </c>
      <c r="AE4646" s="69" t="str">
        <f t="shared" si="759"/>
        <v/>
      </c>
      <c r="AF4646" s="69" t="str">
        <f t="shared" si="760"/>
        <v/>
      </c>
      <c r="AG4646" s="69" t="str">
        <f t="shared" si="761"/>
        <v/>
      </c>
      <c r="AH4646" s="69" t="str">
        <f t="shared" si="762"/>
        <v/>
      </c>
      <c r="AI4646" s="69" t="str">
        <f t="shared" si="763"/>
        <v/>
      </c>
      <c r="AJ4646" s="69" t="str">
        <f t="shared" si="764"/>
        <v/>
      </c>
      <c r="AK4646" s="69" t="str">
        <f t="shared" si="765"/>
        <v/>
      </c>
      <c r="AL4646" s="69">
        <f t="shared" si="766"/>
        <v>0</v>
      </c>
      <c r="AM4646" s="69"/>
    </row>
    <row r="4647" spans="29:39">
      <c r="AC4647" s="69" t="str">
        <f t="shared" si="757"/>
        <v/>
      </c>
      <c r="AD4647" s="69" t="str">
        <f t="shared" si="758"/>
        <v/>
      </c>
      <c r="AE4647" s="69" t="str">
        <f t="shared" si="759"/>
        <v/>
      </c>
      <c r="AF4647" s="69" t="str">
        <f t="shared" si="760"/>
        <v/>
      </c>
      <c r="AG4647" s="69" t="str">
        <f t="shared" si="761"/>
        <v/>
      </c>
      <c r="AH4647" s="69" t="str">
        <f t="shared" si="762"/>
        <v/>
      </c>
      <c r="AI4647" s="69" t="str">
        <f t="shared" si="763"/>
        <v/>
      </c>
      <c r="AJ4647" s="69" t="str">
        <f t="shared" si="764"/>
        <v/>
      </c>
      <c r="AK4647" s="69" t="str">
        <f t="shared" si="765"/>
        <v/>
      </c>
      <c r="AL4647" s="69">
        <f t="shared" si="766"/>
        <v>0</v>
      </c>
      <c r="AM4647" s="69"/>
    </row>
    <row r="4648" spans="29:39">
      <c r="AC4648" s="69" t="str">
        <f t="shared" si="757"/>
        <v/>
      </c>
      <c r="AD4648" s="69" t="str">
        <f t="shared" si="758"/>
        <v/>
      </c>
      <c r="AE4648" s="69" t="str">
        <f t="shared" si="759"/>
        <v/>
      </c>
      <c r="AF4648" s="69" t="str">
        <f t="shared" si="760"/>
        <v/>
      </c>
      <c r="AG4648" s="69" t="str">
        <f t="shared" si="761"/>
        <v/>
      </c>
      <c r="AH4648" s="69" t="str">
        <f t="shared" si="762"/>
        <v/>
      </c>
      <c r="AI4648" s="69" t="str">
        <f t="shared" si="763"/>
        <v/>
      </c>
      <c r="AJ4648" s="69" t="str">
        <f t="shared" si="764"/>
        <v/>
      </c>
      <c r="AK4648" s="69" t="str">
        <f t="shared" si="765"/>
        <v/>
      </c>
      <c r="AL4648" s="69">
        <f t="shared" si="766"/>
        <v>0</v>
      </c>
      <c r="AM4648" s="69"/>
    </row>
    <row r="4649" spans="29:39">
      <c r="AC4649" s="69" t="str">
        <f t="shared" si="757"/>
        <v/>
      </c>
      <c r="AD4649" s="69" t="str">
        <f t="shared" si="758"/>
        <v/>
      </c>
      <c r="AE4649" s="69" t="str">
        <f t="shared" si="759"/>
        <v/>
      </c>
      <c r="AF4649" s="69" t="str">
        <f t="shared" si="760"/>
        <v/>
      </c>
      <c r="AG4649" s="69" t="str">
        <f t="shared" si="761"/>
        <v/>
      </c>
      <c r="AH4649" s="69" t="str">
        <f t="shared" si="762"/>
        <v/>
      </c>
      <c r="AI4649" s="69" t="str">
        <f t="shared" si="763"/>
        <v/>
      </c>
      <c r="AJ4649" s="69" t="str">
        <f t="shared" si="764"/>
        <v/>
      </c>
      <c r="AK4649" s="69" t="str">
        <f t="shared" si="765"/>
        <v/>
      </c>
      <c r="AL4649" s="69">
        <f t="shared" si="766"/>
        <v>0</v>
      </c>
      <c r="AM4649" s="69"/>
    </row>
    <row r="4650" spans="29:39">
      <c r="AC4650" s="69" t="str">
        <f t="shared" si="757"/>
        <v/>
      </c>
      <c r="AD4650" s="69" t="str">
        <f t="shared" si="758"/>
        <v/>
      </c>
      <c r="AE4650" s="69" t="str">
        <f t="shared" si="759"/>
        <v/>
      </c>
      <c r="AF4650" s="69" t="str">
        <f t="shared" si="760"/>
        <v/>
      </c>
      <c r="AG4650" s="69" t="str">
        <f t="shared" si="761"/>
        <v/>
      </c>
      <c r="AH4650" s="69" t="str">
        <f t="shared" si="762"/>
        <v/>
      </c>
      <c r="AI4650" s="69" t="str">
        <f t="shared" si="763"/>
        <v/>
      </c>
      <c r="AJ4650" s="69" t="str">
        <f t="shared" si="764"/>
        <v/>
      </c>
      <c r="AK4650" s="69" t="str">
        <f t="shared" si="765"/>
        <v/>
      </c>
      <c r="AL4650" s="69">
        <f t="shared" si="766"/>
        <v>0</v>
      </c>
      <c r="AM4650" s="69"/>
    </row>
    <row r="4651" spans="29:39">
      <c r="AC4651" s="69" t="str">
        <f t="shared" si="757"/>
        <v/>
      </c>
      <c r="AD4651" s="69" t="str">
        <f t="shared" si="758"/>
        <v/>
      </c>
      <c r="AE4651" s="69" t="str">
        <f t="shared" si="759"/>
        <v/>
      </c>
      <c r="AF4651" s="69" t="str">
        <f t="shared" si="760"/>
        <v/>
      </c>
      <c r="AG4651" s="69" t="str">
        <f t="shared" si="761"/>
        <v/>
      </c>
      <c r="AH4651" s="69" t="str">
        <f t="shared" si="762"/>
        <v/>
      </c>
      <c r="AI4651" s="69" t="str">
        <f t="shared" si="763"/>
        <v/>
      </c>
      <c r="AJ4651" s="69" t="str">
        <f t="shared" si="764"/>
        <v/>
      </c>
      <c r="AK4651" s="69" t="str">
        <f t="shared" si="765"/>
        <v/>
      </c>
      <c r="AL4651" s="69">
        <f t="shared" si="766"/>
        <v>0</v>
      </c>
      <c r="AM4651" s="69"/>
    </row>
    <row r="4652" spans="29:39">
      <c r="AC4652" s="69" t="str">
        <f t="shared" si="757"/>
        <v/>
      </c>
      <c r="AD4652" s="69" t="str">
        <f t="shared" si="758"/>
        <v/>
      </c>
      <c r="AE4652" s="69" t="str">
        <f t="shared" si="759"/>
        <v/>
      </c>
      <c r="AF4652" s="69" t="str">
        <f t="shared" si="760"/>
        <v/>
      </c>
      <c r="AG4652" s="69" t="str">
        <f t="shared" si="761"/>
        <v/>
      </c>
      <c r="AH4652" s="69" t="str">
        <f t="shared" si="762"/>
        <v/>
      </c>
      <c r="AI4652" s="69" t="str">
        <f t="shared" si="763"/>
        <v/>
      </c>
      <c r="AJ4652" s="69" t="str">
        <f t="shared" si="764"/>
        <v/>
      </c>
      <c r="AK4652" s="69" t="str">
        <f t="shared" si="765"/>
        <v/>
      </c>
      <c r="AL4652" s="69">
        <f t="shared" si="766"/>
        <v>0</v>
      </c>
      <c r="AM4652" s="69"/>
    </row>
    <row r="4653" spans="29:39">
      <c r="AC4653" s="69" t="str">
        <f t="shared" si="757"/>
        <v/>
      </c>
      <c r="AD4653" s="69" t="str">
        <f t="shared" si="758"/>
        <v/>
      </c>
      <c r="AE4653" s="69" t="str">
        <f t="shared" si="759"/>
        <v/>
      </c>
      <c r="AF4653" s="69" t="str">
        <f t="shared" si="760"/>
        <v/>
      </c>
      <c r="AG4653" s="69" t="str">
        <f t="shared" si="761"/>
        <v/>
      </c>
      <c r="AH4653" s="69" t="str">
        <f t="shared" si="762"/>
        <v/>
      </c>
      <c r="AI4653" s="69" t="str">
        <f t="shared" si="763"/>
        <v/>
      </c>
      <c r="AJ4653" s="69" t="str">
        <f t="shared" si="764"/>
        <v/>
      </c>
      <c r="AK4653" s="69" t="str">
        <f t="shared" si="765"/>
        <v/>
      </c>
      <c r="AL4653" s="69">
        <f t="shared" si="766"/>
        <v>0</v>
      </c>
      <c r="AM4653" s="69"/>
    </row>
    <row r="4654" spans="29:39">
      <c r="AC4654" s="69" t="str">
        <f t="shared" si="757"/>
        <v/>
      </c>
      <c r="AD4654" s="69" t="str">
        <f t="shared" si="758"/>
        <v/>
      </c>
      <c r="AE4654" s="69" t="str">
        <f t="shared" si="759"/>
        <v/>
      </c>
      <c r="AF4654" s="69" t="str">
        <f t="shared" si="760"/>
        <v/>
      </c>
      <c r="AG4654" s="69" t="str">
        <f t="shared" si="761"/>
        <v/>
      </c>
      <c r="AH4654" s="69" t="str">
        <f t="shared" si="762"/>
        <v/>
      </c>
      <c r="AI4654" s="69" t="str">
        <f t="shared" si="763"/>
        <v/>
      </c>
      <c r="AJ4654" s="69" t="str">
        <f t="shared" si="764"/>
        <v/>
      </c>
      <c r="AK4654" s="69" t="str">
        <f t="shared" si="765"/>
        <v/>
      </c>
      <c r="AL4654" s="69">
        <f t="shared" si="766"/>
        <v>0</v>
      </c>
      <c r="AM4654" s="69"/>
    </row>
    <row r="4655" spans="29:39">
      <c r="AC4655" s="69" t="str">
        <f t="shared" si="757"/>
        <v/>
      </c>
      <c r="AD4655" s="69" t="str">
        <f t="shared" si="758"/>
        <v/>
      </c>
      <c r="AE4655" s="69" t="str">
        <f t="shared" si="759"/>
        <v/>
      </c>
      <c r="AF4655" s="69" t="str">
        <f t="shared" si="760"/>
        <v/>
      </c>
      <c r="AG4655" s="69" t="str">
        <f t="shared" si="761"/>
        <v/>
      </c>
      <c r="AH4655" s="69" t="str">
        <f t="shared" si="762"/>
        <v/>
      </c>
      <c r="AI4655" s="69" t="str">
        <f t="shared" si="763"/>
        <v/>
      </c>
      <c r="AJ4655" s="69" t="str">
        <f t="shared" si="764"/>
        <v/>
      </c>
      <c r="AK4655" s="69" t="str">
        <f t="shared" si="765"/>
        <v/>
      </c>
      <c r="AL4655" s="69">
        <f t="shared" si="766"/>
        <v>0</v>
      </c>
      <c r="AM4655" s="69"/>
    </row>
    <row r="4656" spans="29:39">
      <c r="AC4656" s="69" t="str">
        <f t="shared" si="757"/>
        <v/>
      </c>
      <c r="AD4656" s="69" t="str">
        <f t="shared" si="758"/>
        <v/>
      </c>
      <c r="AE4656" s="69" t="str">
        <f t="shared" si="759"/>
        <v/>
      </c>
      <c r="AF4656" s="69" t="str">
        <f t="shared" si="760"/>
        <v/>
      </c>
      <c r="AG4656" s="69" t="str">
        <f t="shared" si="761"/>
        <v/>
      </c>
      <c r="AH4656" s="69" t="str">
        <f t="shared" si="762"/>
        <v/>
      </c>
      <c r="AI4656" s="69" t="str">
        <f t="shared" si="763"/>
        <v/>
      </c>
      <c r="AJ4656" s="69" t="str">
        <f t="shared" si="764"/>
        <v/>
      </c>
      <c r="AK4656" s="69" t="str">
        <f t="shared" si="765"/>
        <v/>
      </c>
      <c r="AL4656" s="69">
        <f t="shared" si="766"/>
        <v>0</v>
      </c>
      <c r="AM4656" s="69"/>
    </row>
    <row r="4657" spans="29:39">
      <c r="AC4657" s="69" t="str">
        <f t="shared" si="757"/>
        <v/>
      </c>
      <c r="AD4657" s="69" t="str">
        <f t="shared" si="758"/>
        <v/>
      </c>
      <c r="AE4657" s="69" t="str">
        <f t="shared" si="759"/>
        <v/>
      </c>
      <c r="AF4657" s="69" t="str">
        <f t="shared" si="760"/>
        <v/>
      </c>
      <c r="AG4657" s="69" t="str">
        <f t="shared" si="761"/>
        <v/>
      </c>
      <c r="AH4657" s="69" t="str">
        <f t="shared" si="762"/>
        <v/>
      </c>
      <c r="AI4657" s="69" t="str">
        <f t="shared" si="763"/>
        <v/>
      </c>
      <c r="AJ4657" s="69" t="str">
        <f t="shared" si="764"/>
        <v/>
      </c>
      <c r="AK4657" s="69" t="str">
        <f t="shared" si="765"/>
        <v/>
      </c>
      <c r="AL4657" s="69">
        <f t="shared" si="766"/>
        <v>0</v>
      </c>
      <c r="AM4657" s="69"/>
    </row>
    <row r="4658" spans="29:39">
      <c r="AC4658" s="69" t="str">
        <f t="shared" si="757"/>
        <v/>
      </c>
      <c r="AD4658" s="69" t="str">
        <f t="shared" si="758"/>
        <v/>
      </c>
      <c r="AE4658" s="69" t="str">
        <f t="shared" si="759"/>
        <v/>
      </c>
      <c r="AF4658" s="69" t="str">
        <f t="shared" si="760"/>
        <v/>
      </c>
      <c r="AG4658" s="69" t="str">
        <f t="shared" si="761"/>
        <v/>
      </c>
      <c r="AH4658" s="69" t="str">
        <f t="shared" si="762"/>
        <v/>
      </c>
      <c r="AI4658" s="69" t="str">
        <f t="shared" si="763"/>
        <v/>
      </c>
      <c r="AJ4658" s="69" t="str">
        <f t="shared" si="764"/>
        <v/>
      </c>
      <c r="AK4658" s="69" t="str">
        <f t="shared" si="765"/>
        <v/>
      </c>
      <c r="AL4658" s="69">
        <f t="shared" si="766"/>
        <v>0</v>
      </c>
      <c r="AM4658" s="69"/>
    </row>
    <row r="4659" spans="29:39">
      <c r="AC4659" s="69" t="str">
        <f t="shared" si="757"/>
        <v/>
      </c>
      <c r="AD4659" s="69" t="str">
        <f t="shared" si="758"/>
        <v/>
      </c>
      <c r="AE4659" s="69" t="str">
        <f t="shared" si="759"/>
        <v/>
      </c>
      <c r="AF4659" s="69" t="str">
        <f t="shared" si="760"/>
        <v/>
      </c>
      <c r="AG4659" s="69" t="str">
        <f t="shared" si="761"/>
        <v/>
      </c>
      <c r="AH4659" s="69" t="str">
        <f t="shared" si="762"/>
        <v/>
      </c>
      <c r="AI4659" s="69" t="str">
        <f t="shared" si="763"/>
        <v/>
      </c>
      <c r="AJ4659" s="69" t="str">
        <f t="shared" si="764"/>
        <v/>
      </c>
      <c r="AK4659" s="69" t="str">
        <f t="shared" si="765"/>
        <v/>
      </c>
      <c r="AL4659" s="69">
        <f t="shared" si="766"/>
        <v>0</v>
      </c>
      <c r="AM4659" s="69"/>
    </row>
    <row r="4660" spans="29:39">
      <c r="AC4660" s="69" t="str">
        <f t="shared" si="757"/>
        <v/>
      </c>
      <c r="AD4660" s="69" t="str">
        <f t="shared" si="758"/>
        <v/>
      </c>
      <c r="AE4660" s="69" t="str">
        <f t="shared" si="759"/>
        <v/>
      </c>
      <c r="AF4660" s="69" t="str">
        <f t="shared" si="760"/>
        <v/>
      </c>
      <c r="AG4660" s="69" t="str">
        <f t="shared" si="761"/>
        <v/>
      </c>
      <c r="AH4660" s="69" t="str">
        <f t="shared" si="762"/>
        <v/>
      </c>
      <c r="AI4660" s="69" t="str">
        <f t="shared" si="763"/>
        <v/>
      </c>
      <c r="AJ4660" s="69" t="str">
        <f t="shared" si="764"/>
        <v/>
      </c>
      <c r="AK4660" s="69" t="str">
        <f t="shared" si="765"/>
        <v/>
      </c>
      <c r="AL4660" s="69">
        <f t="shared" si="766"/>
        <v>0</v>
      </c>
      <c r="AM4660" s="69"/>
    </row>
    <row r="4661" spans="29:39">
      <c r="AC4661" s="69" t="str">
        <f t="shared" si="757"/>
        <v/>
      </c>
      <c r="AD4661" s="69" t="str">
        <f t="shared" si="758"/>
        <v/>
      </c>
      <c r="AE4661" s="69" t="str">
        <f t="shared" si="759"/>
        <v/>
      </c>
      <c r="AF4661" s="69" t="str">
        <f t="shared" si="760"/>
        <v/>
      </c>
      <c r="AG4661" s="69" t="str">
        <f t="shared" si="761"/>
        <v/>
      </c>
      <c r="AH4661" s="69" t="str">
        <f t="shared" si="762"/>
        <v/>
      </c>
      <c r="AI4661" s="69" t="str">
        <f t="shared" si="763"/>
        <v/>
      </c>
      <c r="AJ4661" s="69" t="str">
        <f t="shared" si="764"/>
        <v/>
      </c>
      <c r="AK4661" s="69" t="str">
        <f t="shared" si="765"/>
        <v/>
      </c>
      <c r="AL4661" s="69">
        <f t="shared" si="766"/>
        <v>0</v>
      </c>
      <c r="AM4661" s="69"/>
    </row>
    <row r="4662" spans="29:39">
      <c r="AC4662" s="69" t="str">
        <f t="shared" si="757"/>
        <v/>
      </c>
      <c r="AD4662" s="69" t="str">
        <f t="shared" si="758"/>
        <v/>
      </c>
      <c r="AE4662" s="69" t="str">
        <f t="shared" si="759"/>
        <v/>
      </c>
      <c r="AF4662" s="69" t="str">
        <f t="shared" si="760"/>
        <v/>
      </c>
      <c r="AG4662" s="69" t="str">
        <f t="shared" si="761"/>
        <v/>
      </c>
      <c r="AH4662" s="69" t="str">
        <f t="shared" si="762"/>
        <v/>
      </c>
      <c r="AI4662" s="69" t="str">
        <f t="shared" si="763"/>
        <v/>
      </c>
      <c r="AJ4662" s="69" t="str">
        <f t="shared" si="764"/>
        <v/>
      </c>
      <c r="AK4662" s="69" t="str">
        <f t="shared" si="765"/>
        <v/>
      </c>
      <c r="AL4662" s="69">
        <f t="shared" si="766"/>
        <v>0</v>
      </c>
      <c r="AM4662" s="69"/>
    </row>
    <row r="4663" spans="29:39">
      <c r="AC4663" s="69" t="str">
        <f t="shared" si="757"/>
        <v/>
      </c>
      <c r="AD4663" s="69" t="str">
        <f t="shared" si="758"/>
        <v/>
      </c>
      <c r="AE4663" s="69" t="str">
        <f t="shared" si="759"/>
        <v/>
      </c>
      <c r="AF4663" s="69" t="str">
        <f t="shared" si="760"/>
        <v/>
      </c>
      <c r="AG4663" s="69" t="str">
        <f t="shared" si="761"/>
        <v/>
      </c>
      <c r="AH4663" s="69" t="str">
        <f t="shared" si="762"/>
        <v/>
      </c>
      <c r="AI4663" s="69" t="str">
        <f t="shared" si="763"/>
        <v/>
      </c>
      <c r="AJ4663" s="69" t="str">
        <f t="shared" si="764"/>
        <v/>
      </c>
      <c r="AK4663" s="69" t="str">
        <f t="shared" si="765"/>
        <v/>
      </c>
      <c r="AL4663" s="69">
        <f t="shared" si="766"/>
        <v>0</v>
      </c>
      <c r="AM4663" s="69"/>
    </row>
    <row r="4664" spans="29:39">
      <c r="AC4664" s="69" t="str">
        <f t="shared" si="757"/>
        <v/>
      </c>
      <c r="AD4664" s="69" t="str">
        <f t="shared" si="758"/>
        <v/>
      </c>
      <c r="AE4664" s="69" t="str">
        <f t="shared" si="759"/>
        <v/>
      </c>
      <c r="AF4664" s="69" t="str">
        <f t="shared" si="760"/>
        <v/>
      </c>
      <c r="AG4664" s="69" t="str">
        <f t="shared" si="761"/>
        <v/>
      </c>
      <c r="AH4664" s="69" t="str">
        <f t="shared" si="762"/>
        <v/>
      </c>
      <c r="AI4664" s="69" t="str">
        <f t="shared" si="763"/>
        <v/>
      </c>
      <c r="AJ4664" s="69" t="str">
        <f t="shared" si="764"/>
        <v/>
      </c>
      <c r="AK4664" s="69" t="str">
        <f t="shared" si="765"/>
        <v/>
      </c>
      <c r="AL4664" s="69">
        <f t="shared" si="766"/>
        <v>0</v>
      </c>
      <c r="AM4664" s="69"/>
    </row>
    <row r="4665" spans="29:39">
      <c r="AC4665" s="69" t="str">
        <f t="shared" si="757"/>
        <v/>
      </c>
      <c r="AD4665" s="69" t="str">
        <f t="shared" si="758"/>
        <v/>
      </c>
      <c r="AE4665" s="69" t="str">
        <f t="shared" si="759"/>
        <v/>
      </c>
      <c r="AF4665" s="69" t="str">
        <f t="shared" si="760"/>
        <v/>
      </c>
      <c r="AG4665" s="69" t="str">
        <f t="shared" si="761"/>
        <v/>
      </c>
      <c r="AH4665" s="69" t="str">
        <f t="shared" si="762"/>
        <v/>
      </c>
      <c r="AI4665" s="69" t="str">
        <f t="shared" si="763"/>
        <v/>
      </c>
      <c r="AJ4665" s="69" t="str">
        <f t="shared" si="764"/>
        <v/>
      </c>
      <c r="AK4665" s="69" t="str">
        <f t="shared" si="765"/>
        <v/>
      </c>
      <c r="AL4665" s="69">
        <f t="shared" si="766"/>
        <v>0</v>
      </c>
      <c r="AM4665" s="69"/>
    </row>
    <row r="4666" spans="29:39">
      <c r="AC4666" s="69" t="str">
        <f t="shared" si="757"/>
        <v/>
      </c>
      <c r="AD4666" s="69" t="str">
        <f t="shared" si="758"/>
        <v/>
      </c>
      <c r="AE4666" s="69" t="str">
        <f t="shared" si="759"/>
        <v/>
      </c>
      <c r="AF4666" s="69" t="str">
        <f t="shared" si="760"/>
        <v/>
      </c>
      <c r="AG4666" s="69" t="str">
        <f t="shared" si="761"/>
        <v/>
      </c>
      <c r="AH4666" s="69" t="str">
        <f t="shared" si="762"/>
        <v/>
      </c>
      <c r="AI4666" s="69" t="str">
        <f t="shared" si="763"/>
        <v/>
      </c>
      <c r="AJ4666" s="69" t="str">
        <f t="shared" si="764"/>
        <v/>
      </c>
      <c r="AK4666" s="69" t="str">
        <f t="shared" si="765"/>
        <v/>
      </c>
      <c r="AL4666" s="69">
        <f t="shared" si="766"/>
        <v>0</v>
      </c>
      <c r="AM4666" s="69"/>
    </row>
    <row r="4667" spans="29:39">
      <c r="AC4667" s="69" t="str">
        <f t="shared" si="757"/>
        <v/>
      </c>
      <c r="AD4667" s="69" t="str">
        <f t="shared" si="758"/>
        <v/>
      </c>
      <c r="AE4667" s="69" t="str">
        <f t="shared" si="759"/>
        <v/>
      </c>
      <c r="AF4667" s="69" t="str">
        <f t="shared" si="760"/>
        <v/>
      </c>
      <c r="AG4667" s="69" t="str">
        <f t="shared" si="761"/>
        <v/>
      </c>
      <c r="AH4667" s="69" t="str">
        <f t="shared" si="762"/>
        <v/>
      </c>
      <c r="AI4667" s="69" t="str">
        <f t="shared" si="763"/>
        <v/>
      </c>
      <c r="AJ4667" s="69" t="str">
        <f t="shared" si="764"/>
        <v/>
      </c>
      <c r="AK4667" s="69" t="str">
        <f t="shared" si="765"/>
        <v/>
      </c>
      <c r="AL4667" s="69">
        <f t="shared" si="766"/>
        <v>0</v>
      </c>
      <c r="AM4667" s="69"/>
    </row>
    <row r="4668" spans="29:39">
      <c r="AC4668" s="69" t="str">
        <f t="shared" si="757"/>
        <v/>
      </c>
      <c r="AD4668" s="69" t="str">
        <f t="shared" si="758"/>
        <v/>
      </c>
      <c r="AE4668" s="69" t="str">
        <f t="shared" si="759"/>
        <v/>
      </c>
      <c r="AF4668" s="69" t="str">
        <f t="shared" si="760"/>
        <v/>
      </c>
      <c r="AG4668" s="69" t="str">
        <f t="shared" si="761"/>
        <v/>
      </c>
      <c r="AH4668" s="69" t="str">
        <f t="shared" si="762"/>
        <v/>
      </c>
      <c r="AI4668" s="69" t="str">
        <f t="shared" si="763"/>
        <v/>
      </c>
      <c r="AJ4668" s="69" t="str">
        <f t="shared" si="764"/>
        <v/>
      </c>
      <c r="AK4668" s="69" t="str">
        <f t="shared" si="765"/>
        <v/>
      </c>
      <c r="AL4668" s="69">
        <f t="shared" si="766"/>
        <v>0</v>
      </c>
      <c r="AM4668" s="69"/>
    </row>
    <row r="4669" spans="29:39">
      <c r="AC4669" s="69" t="str">
        <f t="shared" si="757"/>
        <v/>
      </c>
      <c r="AD4669" s="69" t="str">
        <f t="shared" si="758"/>
        <v/>
      </c>
      <c r="AE4669" s="69" t="str">
        <f t="shared" si="759"/>
        <v/>
      </c>
      <c r="AF4669" s="69" t="str">
        <f t="shared" si="760"/>
        <v/>
      </c>
      <c r="AG4669" s="69" t="str">
        <f t="shared" si="761"/>
        <v/>
      </c>
      <c r="AH4669" s="69" t="str">
        <f t="shared" si="762"/>
        <v/>
      </c>
      <c r="AI4669" s="69" t="str">
        <f t="shared" si="763"/>
        <v/>
      </c>
      <c r="AJ4669" s="69" t="str">
        <f t="shared" si="764"/>
        <v/>
      </c>
      <c r="AK4669" s="69" t="str">
        <f t="shared" si="765"/>
        <v/>
      </c>
      <c r="AL4669" s="69">
        <f t="shared" si="766"/>
        <v>0</v>
      </c>
      <c r="AM4669" s="69"/>
    </row>
    <row r="4670" spans="29:39">
      <c r="AC4670" s="69" t="str">
        <f t="shared" si="757"/>
        <v/>
      </c>
      <c r="AD4670" s="69" t="str">
        <f t="shared" si="758"/>
        <v/>
      </c>
      <c r="AE4670" s="69" t="str">
        <f t="shared" si="759"/>
        <v/>
      </c>
      <c r="AF4670" s="69" t="str">
        <f t="shared" si="760"/>
        <v/>
      </c>
      <c r="AG4670" s="69" t="str">
        <f t="shared" si="761"/>
        <v/>
      </c>
      <c r="AH4670" s="69" t="str">
        <f t="shared" si="762"/>
        <v/>
      </c>
      <c r="AI4670" s="69" t="str">
        <f t="shared" si="763"/>
        <v/>
      </c>
      <c r="AJ4670" s="69" t="str">
        <f t="shared" si="764"/>
        <v/>
      </c>
      <c r="AK4670" s="69" t="str">
        <f t="shared" si="765"/>
        <v/>
      </c>
      <c r="AL4670" s="69">
        <f t="shared" si="766"/>
        <v>0</v>
      </c>
      <c r="AM4670" s="69"/>
    </row>
    <row r="4671" spans="29:39">
      <c r="AC4671" s="69" t="str">
        <f t="shared" si="757"/>
        <v/>
      </c>
      <c r="AD4671" s="69" t="str">
        <f t="shared" si="758"/>
        <v/>
      </c>
      <c r="AE4671" s="69" t="str">
        <f t="shared" si="759"/>
        <v/>
      </c>
      <c r="AF4671" s="69" t="str">
        <f t="shared" si="760"/>
        <v/>
      </c>
      <c r="AG4671" s="69" t="str">
        <f t="shared" si="761"/>
        <v/>
      </c>
      <c r="AH4671" s="69" t="str">
        <f t="shared" si="762"/>
        <v/>
      </c>
      <c r="AI4671" s="69" t="str">
        <f t="shared" si="763"/>
        <v/>
      </c>
      <c r="AJ4671" s="69" t="str">
        <f t="shared" si="764"/>
        <v/>
      </c>
      <c r="AK4671" s="69" t="str">
        <f t="shared" si="765"/>
        <v/>
      </c>
      <c r="AL4671" s="69">
        <f t="shared" si="766"/>
        <v>0</v>
      </c>
      <c r="AM4671" s="69"/>
    </row>
    <row r="4672" spans="29:39">
      <c r="AC4672" s="69" t="str">
        <f t="shared" si="757"/>
        <v/>
      </c>
      <c r="AD4672" s="69" t="str">
        <f t="shared" si="758"/>
        <v/>
      </c>
      <c r="AE4672" s="69" t="str">
        <f t="shared" si="759"/>
        <v/>
      </c>
      <c r="AF4672" s="69" t="str">
        <f t="shared" si="760"/>
        <v/>
      </c>
      <c r="AG4672" s="69" t="str">
        <f t="shared" si="761"/>
        <v/>
      </c>
      <c r="AH4672" s="69" t="str">
        <f t="shared" si="762"/>
        <v/>
      </c>
      <c r="AI4672" s="69" t="str">
        <f t="shared" si="763"/>
        <v/>
      </c>
      <c r="AJ4672" s="69" t="str">
        <f t="shared" si="764"/>
        <v/>
      </c>
      <c r="AK4672" s="69" t="str">
        <f t="shared" si="765"/>
        <v/>
      </c>
      <c r="AL4672" s="69">
        <f t="shared" si="766"/>
        <v>0</v>
      </c>
      <c r="AM4672" s="69"/>
    </row>
    <row r="4673" spans="29:39">
      <c r="AC4673" s="69" t="str">
        <f t="shared" si="757"/>
        <v/>
      </c>
      <c r="AD4673" s="69" t="str">
        <f t="shared" si="758"/>
        <v/>
      </c>
      <c r="AE4673" s="69" t="str">
        <f t="shared" si="759"/>
        <v/>
      </c>
      <c r="AF4673" s="69" t="str">
        <f t="shared" si="760"/>
        <v/>
      </c>
      <c r="AG4673" s="69" t="str">
        <f t="shared" si="761"/>
        <v/>
      </c>
      <c r="AH4673" s="69" t="str">
        <f t="shared" si="762"/>
        <v/>
      </c>
      <c r="AI4673" s="69" t="str">
        <f t="shared" si="763"/>
        <v/>
      </c>
      <c r="AJ4673" s="69" t="str">
        <f t="shared" si="764"/>
        <v/>
      </c>
      <c r="AK4673" s="69" t="str">
        <f t="shared" si="765"/>
        <v/>
      </c>
      <c r="AL4673" s="69">
        <f t="shared" si="766"/>
        <v>0</v>
      </c>
      <c r="AM4673" s="69"/>
    </row>
    <row r="4674" spans="29:39">
      <c r="AC4674" s="69" t="str">
        <f t="shared" si="757"/>
        <v/>
      </c>
      <c r="AD4674" s="69" t="str">
        <f t="shared" si="758"/>
        <v/>
      </c>
      <c r="AE4674" s="69" t="str">
        <f t="shared" si="759"/>
        <v/>
      </c>
      <c r="AF4674" s="69" t="str">
        <f t="shared" si="760"/>
        <v/>
      </c>
      <c r="AG4674" s="69" t="str">
        <f t="shared" si="761"/>
        <v/>
      </c>
      <c r="AH4674" s="69" t="str">
        <f t="shared" si="762"/>
        <v/>
      </c>
      <c r="AI4674" s="69" t="str">
        <f t="shared" si="763"/>
        <v/>
      </c>
      <c r="AJ4674" s="69" t="str">
        <f t="shared" si="764"/>
        <v/>
      </c>
      <c r="AK4674" s="69" t="str">
        <f t="shared" si="765"/>
        <v/>
      </c>
      <c r="AL4674" s="69">
        <f t="shared" si="766"/>
        <v>0</v>
      </c>
      <c r="AM4674" s="69"/>
    </row>
    <row r="4675" spans="29:39">
      <c r="AC4675" s="69" t="str">
        <f t="shared" si="757"/>
        <v/>
      </c>
      <c r="AD4675" s="69" t="str">
        <f t="shared" si="758"/>
        <v/>
      </c>
      <c r="AE4675" s="69" t="str">
        <f t="shared" si="759"/>
        <v/>
      </c>
      <c r="AF4675" s="69" t="str">
        <f t="shared" si="760"/>
        <v/>
      </c>
      <c r="AG4675" s="69" t="str">
        <f t="shared" si="761"/>
        <v/>
      </c>
      <c r="AH4675" s="69" t="str">
        <f t="shared" si="762"/>
        <v/>
      </c>
      <c r="AI4675" s="69" t="str">
        <f t="shared" si="763"/>
        <v/>
      </c>
      <c r="AJ4675" s="69" t="str">
        <f t="shared" si="764"/>
        <v/>
      </c>
      <c r="AK4675" s="69" t="str">
        <f t="shared" si="765"/>
        <v/>
      </c>
      <c r="AL4675" s="69">
        <f t="shared" si="766"/>
        <v>0</v>
      </c>
      <c r="AM4675" s="69"/>
    </row>
    <row r="4676" spans="29:39">
      <c r="AC4676" s="69" t="str">
        <f t="shared" si="757"/>
        <v/>
      </c>
      <c r="AD4676" s="69" t="str">
        <f t="shared" si="758"/>
        <v/>
      </c>
      <c r="AE4676" s="69" t="str">
        <f t="shared" si="759"/>
        <v/>
      </c>
      <c r="AF4676" s="69" t="str">
        <f t="shared" si="760"/>
        <v/>
      </c>
      <c r="AG4676" s="69" t="str">
        <f t="shared" si="761"/>
        <v/>
      </c>
      <c r="AH4676" s="69" t="str">
        <f t="shared" si="762"/>
        <v/>
      </c>
      <c r="AI4676" s="69" t="str">
        <f t="shared" si="763"/>
        <v/>
      </c>
      <c r="AJ4676" s="69" t="str">
        <f t="shared" si="764"/>
        <v/>
      </c>
      <c r="AK4676" s="69" t="str">
        <f t="shared" si="765"/>
        <v/>
      </c>
      <c r="AL4676" s="69">
        <f t="shared" si="766"/>
        <v>0</v>
      </c>
      <c r="AM4676" s="69"/>
    </row>
    <row r="4677" spans="29:39">
      <c r="AC4677" s="69" t="str">
        <f t="shared" si="757"/>
        <v/>
      </c>
      <c r="AD4677" s="69" t="str">
        <f t="shared" si="758"/>
        <v/>
      </c>
      <c r="AE4677" s="69" t="str">
        <f t="shared" si="759"/>
        <v/>
      </c>
      <c r="AF4677" s="69" t="str">
        <f t="shared" si="760"/>
        <v/>
      </c>
      <c r="AG4677" s="69" t="str">
        <f t="shared" si="761"/>
        <v/>
      </c>
      <c r="AH4677" s="69" t="str">
        <f t="shared" si="762"/>
        <v/>
      </c>
      <c r="AI4677" s="69" t="str">
        <f t="shared" si="763"/>
        <v/>
      </c>
      <c r="AJ4677" s="69" t="str">
        <f t="shared" si="764"/>
        <v/>
      </c>
      <c r="AK4677" s="69" t="str">
        <f t="shared" si="765"/>
        <v/>
      </c>
      <c r="AL4677" s="69">
        <f t="shared" si="766"/>
        <v>0</v>
      </c>
      <c r="AM4677" s="69"/>
    </row>
    <row r="4678" spans="29:39">
      <c r="AC4678" s="69" t="str">
        <f t="shared" si="757"/>
        <v/>
      </c>
      <c r="AD4678" s="69" t="str">
        <f t="shared" si="758"/>
        <v/>
      </c>
      <c r="AE4678" s="69" t="str">
        <f t="shared" si="759"/>
        <v/>
      </c>
      <c r="AF4678" s="69" t="str">
        <f t="shared" si="760"/>
        <v/>
      </c>
      <c r="AG4678" s="69" t="str">
        <f t="shared" si="761"/>
        <v/>
      </c>
      <c r="AH4678" s="69" t="str">
        <f t="shared" si="762"/>
        <v/>
      </c>
      <c r="AI4678" s="69" t="str">
        <f t="shared" si="763"/>
        <v/>
      </c>
      <c r="AJ4678" s="69" t="str">
        <f t="shared" si="764"/>
        <v/>
      </c>
      <c r="AK4678" s="69" t="str">
        <f t="shared" si="765"/>
        <v/>
      </c>
      <c r="AL4678" s="69">
        <f t="shared" si="766"/>
        <v>0</v>
      </c>
      <c r="AM4678" s="69"/>
    </row>
    <row r="4679" spans="29:39">
      <c r="AC4679" s="69" t="str">
        <f t="shared" si="757"/>
        <v/>
      </c>
      <c r="AD4679" s="69" t="str">
        <f t="shared" si="758"/>
        <v/>
      </c>
      <c r="AE4679" s="69" t="str">
        <f t="shared" si="759"/>
        <v/>
      </c>
      <c r="AF4679" s="69" t="str">
        <f t="shared" si="760"/>
        <v/>
      </c>
      <c r="AG4679" s="69" t="str">
        <f t="shared" si="761"/>
        <v/>
      </c>
      <c r="AH4679" s="69" t="str">
        <f t="shared" si="762"/>
        <v/>
      </c>
      <c r="AI4679" s="69" t="str">
        <f t="shared" si="763"/>
        <v/>
      </c>
      <c r="AJ4679" s="69" t="str">
        <f t="shared" si="764"/>
        <v/>
      </c>
      <c r="AK4679" s="69" t="str">
        <f t="shared" si="765"/>
        <v/>
      </c>
      <c r="AL4679" s="69">
        <f t="shared" si="766"/>
        <v>0</v>
      </c>
      <c r="AM4679" s="69"/>
    </row>
    <row r="4680" spans="29:39">
      <c r="AC4680" s="69" t="str">
        <f t="shared" si="757"/>
        <v/>
      </c>
      <c r="AD4680" s="69" t="str">
        <f t="shared" si="758"/>
        <v/>
      </c>
      <c r="AE4680" s="69" t="str">
        <f t="shared" si="759"/>
        <v/>
      </c>
      <c r="AF4680" s="69" t="str">
        <f t="shared" si="760"/>
        <v/>
      </c>
      <c r="AG4680" s="69" t="str">
        <f t="shared" si="761"/>
        <v/>
      </c>
      <c r="AH4680" s="69" t="str">
        <f t="shared" si="762"/>
        <v/>
      </c>
      <c r="AI4680" s="69" t="str">
        <f t="shared" si="763"/>
        <v/>
      </c>
      <c r="AJ4680" s="69" t="str">
        <f t="shared" si="764"/>
        <v/>
      </c>
      <c r="AK4680" s="69" t="str">
        <f t="shared" si="765"/>
        <v/>
      </c>
      <c r="AL4680" s="69">
        <f t="shared" si="766"/>
        <v>0</v>
      </c>
      <c r="AM4680" s="69"/>
    </row>
    <row r="4681" spans="29:39">
      <c r="AC4681" s="69" t="str">
        <f t="shared" si="757"/>
        <v/>
      </c>
      <c r="AD4681" s="69" t="str">
        <f t="shared" si="758"/>
        <v/>
      </c>
      <c r="AE4681" s="69" t="str">
        <f t="shared" si="759"/>
        <v/>
      </c>
      <c r="AF4681" s="69" t="str">
        <f t="shared" si="760"/>
        <v/>
      </c>
      <c r="AG4681" s="69" t="str">
        <f t="shared" si="761"/>
        <v/>
      </c>
      <c r="AH4681" s="69" t="str">
        <f t="shared" si="762"/>
        <v/>
      </c>
      <c r="AI4681" s="69" t="str">
        <f t="shared" si="763"/>
        <v/>
      </c>
      <c r="AJ4681" s="69" t="str">
        <f t="shared" si="764"/>
        <v/>
      </c>
      <c r="AK4681" s="69" t="str">
        <f t="shared" si="765"/>
        <v/>
      </c>
      <c r="AL4681" s="69">
        <f t="shared" si="766"/>
        <v>0</v>
      </c>
      <c r="AM4681" s="69"/>
    </row>
    <row r="4682" spans="29:39">
      <c r="AC4682" s="69" t="str">
        <f t="shared" si="757"/>
        <v/>
      </c>
      <c r="AD4682" s="69" t="str">
        <f t="shared" si="758"/>
        <v/>
      </c>
      <c r="AE4682" s="69" t="str">
        <f t="shared" si="759"/>
        <v/>
      </c>
      <c r="AF4682" s="69" t="str">
        <f t="shared" si="760"/>
        <v/>
      </c>
      <c r="AG4682" s="69" t="str">
        <f t="shared" si="761"/>
        <v/>
      </c>
      <c r="AH4682" s="69" t="str">
        <f t="shared" si="762"/>
        <v/>
      </c>
      <c r="AI4682" s="69" t="str">
        <f t="shared" si="763"/>
        <v/>
      </c>
      <c r="AJ4682" s="69" t="str">
        <f t="shared" si="764"/>
        <v/>
      </c>
      <c r="AK4682" s="69" t="str">
        <f t="shared" si="765"/>
        <v/>
      </c>
      <c r="AL4682" s="69">
        <f t="shared" si="766"/>
        <v>0</v>
      </c>
      <c r="AM4682" s="69"/>
    </row>
    <row r="4683" spans="29:39">
      <c r="AC4683" s="69" t="str">
        <f t="shared" si="757"/>
        <v/>
      </c>
      <c r="AD4683" s="69" t="str">
        <f t="shared" si="758"/>
        <v/>
      </c>
      <c r="AE4683" s="69" t="str">
        <f t="shared" si="759"/>
        <v/>
      </c>
      <c r="AF4683" s="69" t="str">
        <f t="shared" si="760"/>
        <v/>
      </c>
      <c r="AG4683" s="69" t="str">
        <f t="shared" si="761"/>
        <v/>
      </c>
      <c r="AH4683" s="69" t="str">
        <f t="shared" si="762"/>
        <v/>
      </c>
      <c r="AI4683" s="69" t="str">
        <f t="shared" si="763"/>
        <v/>
      </c>
      <c r="AJ4683" s="69" t="str">
        <f t="shared" si="764"/>
        <v/>
      </c>
      <c r="AK4683" s="69" t="str">
        <f t="shared" si="765"/>
        <v/>
      </c>
      <c r="AL4683" s="69">
        <f t="shared" si="766"/>
        <v>0</v>
      </c>
      <c r="AM4683" s="69"/>
    </row>
    <row r="4684" spans="29:39">
      <c r="AC4684" s="69" t="str">
        <f t="shared" si="757"/>
        <v/>
      </c>
      <c r="AD4684" s="69" t="str">
        <f t="shared" si="758"/>
        <v/>
      </c>
      <c r="AE4684" s="69" t="str">
        <f t="shared" si="759"/>
        <v/>
      </c>
      <c r="AF4684" s="69" t="str">
        <f t="shared" si="760"/>
        <v/>
      </c>
      <c r="AG4684" s="69" t="str">
        <f t="shared" si="761"/>
        <v/>
      </c>
      <c r="AH4684" s="69" t="str">
        <f t="shared" si="762"/>
        <v/>
      </c>
      <c r="AI4684" s="69" t="str">
        <f t="shared" si="763"/>
        <v/>
      </c>
      <c r="AJ4684" s="69" t="str">
        <f t="shared" si="764"/>
        <v/>
      </c>
      <c r="AK4684" s="69" t="str">
        <f t="shared" si="765"/>
        <v/>
      </c>
      <c r="AL4684" s="69">
        <f t="shared" si="766"/>
        <v>0</v>
      </c>
      <c r="AM4684" s="69"/>
    </row>
    <row r="4685" spans="29:39">
      <c r="AC4685" s="69" t="str">
        <f t="shared" si="757"/>
        <v/>
      </c>
      <c r="AD4685" s="69" t="str">
        <f t="shared" si="758"/>
        <v/>
      </c>
      <c r="AE4685" s="69" t="str">
        <f t="shared" si="759"/>
        <v/>
      </c>
      <c r="AF4685" s="69" t="str">
        <f t="shared" si="760"/>
        <v/>
      </c>
      <c r="AG4685" s="69" t="str">
        <f t="shared" si="761"/>
        <v/>
      </c>
      <c r="AH4685" s="69" t="str">
        <f t="shared" si="762"/>
        <v/>
      </c>
      <c r="AI4685" s="69" t="str">
        <f t="shared" si="763"/>
        <v/>
      </c>
      <c r="AJ4685" s="69" t="str">
        <f t="shared" si="764"/>
        <v/>
      </c>
      <c r="AK4685" s="69" t="str">
        <f t="shared" si="765"/>
        <v/>
      </c>
      <c r="AL4685" s="69">
        <f t="shared" si="766"/>
        <v>0</v>
      </c>
      <c r="AM4685" s="69"/>
    </row>
    <row r="4686" spans="29:39">
      <c r="AC4686" s="69" t="str">
        <f t="shared" si="757"/>
        <v/>
      </c>
      <c r="AD4686" s="69" t="str">
        <f t="shared" si="758"/>
        <v/>
      </c>
      <c r="AE4686" s="69" t="str">
        <f t="shared" si="759"/>
        <v/>
      </c>
      <c r="AF4686" s="69" t="str">
        <f t="shared" si="760"/>
        <v/>
      </c>
      <c r="AG4686" s="69" t="str">
        <f t="shared" si="761"/>
        <v/>
      </c>
      <c r="AH4686" s="69" t="str">
        <f t="shared" si="762"/>
        <v/>
      </c>
      <c r="AI4686" s="69" t="str">
        <f t="shared" si="763"/>
        <v/>
      </c>
      <c r="AJ4686" s="69" t="str">
        <f t="shared" si="764"/>
        <v/>
      </c>
      <c r="AK4686" s="69" t="str">
        <f t="shared" si="765"/>
        <v/>
      </c>
      <c r="AL4686" s="69">
        <f t="shared" si="766"/>
        <v>0</v>
      </c>
      <c r="AM4686" s="69"/>
    </row>
    <row r="4687" spans="29:39">
      <c r="AC4687" s="69" t="str">
        <f t="shared" si="757"/>
        <v/>
      </c>
      <c r="AD4687" s="69" t="str">
        <f t="shared" si="758"/>
        <v/>
      </c>
      <c r="AE4687" s="69" t="str">
        <f t="shared" si="759"/>
        <v/>
      </c>
      <c r="AF4687" s="69" t="str">
        <f t="shared" si="760"/>
        <v/>
      </c>
      <c r="AG4687" s="69" t="str">
        <f t="shared" si="761"/>
        <v/>
      </c>
      <c r="AH4687" s="69" t="str">
        <f t="shared" si="762"/>
        <v/>
      </c>
      <c r="AI4687" s="69" t="str">
        <f t="shared" si="763"/>
        <v/>
      </c>
      <c r="AJ4687" s="69" t="str">
        <f t="shared" si="764"/>
        <v/>
      </c>
      <c r="AK4687" s="69" t="str">
        <f t="shared" si="765"/>
        <v/>
      </c>
      <c r="AL4687" s="69">
        <f t="shared" si="766"/>
        <v>0</v>
      </c>
      <c r="AM4687" s="69"/>
    </row>
    <row r="4688" spans="29:39">
      <c r="AC4688" s="69" t="str">
        <f t="shared" si="757"/>
        <v/>
      </c>
      <c r="AD4688" s="69" t="str">
        <f t="shared" si="758"/>
        <v/>
      </c>
      <c r="AE4688" s="69" t="str">
        <f t="shared" si="759"/>
        <v/>
      </c>
      <c r="AF4688" s="69" t="str">
        <f t="shared" si="760"/>
        <v/>
      </c>
      <c r="AG4688" s="69" t="str">
        <f t="shared" si="761"/>
        <v/>
      </c>
      <c r="AH4688" s="69" t="str">
        <f t="shared" si="762"/>
        <v/>
      </c>
      <c r="AI4688" s="69" t="str">
        <f t="shared" si="763"/>
        <v/>
      </c>
      <c r="AJ4688" s="69" t="str">
        <f t="shared" si="764"/>
        <v/>
      </c>
      <c r="AK4688" s="69" t="str">
        <f t="shared" si="765"/>
        <v/>
      </c>
      <c r="AL4688" s="69">
        <f t="shared" si="766"/>
        <v>0</v>
      </c>
      <c r="AM4688" s="69"/>
    </row>
    <row r="4689" spans="29:39">
      <c r="AC4689" s="69" t="str">
        <f t="shared" ref="AC4689:AC4752" si="767">IF(LEFT(Q4689,1)="&lt;",1*MID(Q4689,2,LEN(Q4689)-1),"")</f>
        <v/>
      </c>
      <c r="AD4689" s="69" t="str">
        <f t="shared" ref="AD4689:AD4752" si="768">IF(LEFT(R4689,1)="&lt;",1*MID(R4689,2,LEN(R4689)-1),"")</f>
        <v/>
      </c>
      <c r="AE4689" s="69" t="str">
        <f t="shared" ref="AE4689:AE4752" si="769">IF(LEFT(S4689,1)="&lt;",1*MID(S4689,2,LEN(S4689)-1),"")</f>
        <v/>
      </c>
      <c r="AF4689" s="69" t="str">
        <f t="shared" ref="AF4689:AF4752" si="770">IF(LEFT(T4689,1)="&lt;",1*MID(T4689,2,LEN(T4689)-1),"")</f>
        <v/>
      </c>
      <c r="AG4689" s="69" t="str">
        <f t="shared" ref="AG4689:AG4752" si="771">IF(LEFT(U4689,1)="&lt;",1*MID(U4689,2,LEN(U4689)-1),"")</f>
        <v/>
      </c>
      <c r="AH4689" s="69" t="str">
        <f t="shared" ref="AH4689:AH4752" si="772">IF(LEFT(V4689,1)="&lt;",1*MID(V4689,2,LEN(V4689)-1),"")</f>
        <v/>
      </c>
      <c r="AI4689" s="69" t="str">
        <f t="shared" ref="AI4689:AI4752" si="773">IF(LEFT(W4689,1)="&lt;",1*MID(W4689,2,LEN(W4689)-1),"")</f>
        <v/>
      </c>
      <c r="AJ4689" s="69" t="str">
        <f t="shared" ref="AJ4689:AJ4752" si="774">IF(LEFT(X4689,1)="&lt;",1*MID(X4689,2,LEN(X4689)-1),"")</f>
        <v/>
      </c>
      <c r="AK4689" s="69" t="str">
        <f t="shared" ref="AK4689:AK4752" si="775">IF(LEFT(Y4689,1)="&lt;",1*MID(Y4689,2,LEN(Y4689)-1),"")</f>
        <v/>
      </c>
      <c r="AL4689" s="69">
        <f t="shared" ref="AL4689:AL4752" si="776">SUM(AC4689:AK4689)</f>
        <v>0</v>
      </c>
      <c r="AM4689" s="69"/>
    </row>
    <row r="4690" spans="29:39">
      <c r="AC4690" s="69" t="str">
        <f t="shared" si="767"/>
        <v/>
      </c>
      <c r="AD4690" s="69" t="str">
        <f t="shared" si="768"/>
        <v/>
      </c>
      <c r="AE4690" s="69" t="str">
        <f t="shared" si="769"/>
        <v/>
      </c>
      <c r="AF4690" s="69" t="str">
        <f t="shared" si="770"/>
        <v/>
      </c>
      <c r="AG4690" s="69" t="str">
        <f t="shared" si="771"/>
        <v/>
      </c>
      <c r="AH4690" s="69" t="str">
        <f t="shared" si="772"/>
        <v/>
      </c>
      <c r="AI4690" s="69" t="str">
        <f t="shared" si="773"/>
        <v/>
      </c>
      <c r="AJ4690" s="69" t="str">
        <f t="shared" si="774"/>
        <v/>
      </c>
      <c r="AK4690" s="69" t="str">
        <f t="shared" si="775"/>
        <v/>
      </c>
      <c r="AL4690" s="69">
        <f t="shared" si="776"/>
        <v>0</v>
      </c>
      <c r="AM4690" s="69"/>
    </row>
    <row r="4691" spans="29:39">
      <c r="AC4691" s="69" t="str">
        <f t="shared" si="767"/>
        <v/>
      </c>
      <c r="AD4691" s="69" t="str">
        <f t="shared" si="768"/>
        <v/>
      </c>
      <c r="AE4691" s="69" t="str">
        <f t="shared" si="769"/>
        <v/>
      </c>
      <c r="AF4691" s="69" t="str">
        <f t="shared" si="770"/>
        <v/>
      </c>
      <c r="AG4691" s="69" t="str">
        <f t="shared" si="771"/>
        <v/>
      </c>
      <c r="AH4691" s="69" t="str">
        <f t="shared" si="772"/>
        <v/>
      </c>
      <c r="AI4691" s="69" t="str">
        <f t="shared" si="773"/>
        <v/>
      </c>
      <c r="AJ4691" s="69" t="str">
        <f t="shared" si="774"/>
        <v/>
      </c>
      <c r="AK4691" s="69" t="str">
        <f t="shared" si="775"/>
        <v/>
      </c>
      <c r="AL4691" s="69">
        <f t="shared" si="776"/>
        <v>0</v>
      </c>
      <c r="AM4691" s="69"/>
    </row>
    <row r="4692" spans="29:39">
      <c r="AC4692" s="69" t="str">
        <f t="shared" si="767"/>
        <v/>
      </c>
      <c r="AD4692" s="69" t="str">
        <f t="shared" si="768"/>
        <v/>
      </c>
      <c r="AE4692" s="69" t="str">
        <f t="shared" si="769"/>
        <v/>
      </c>
      <c r="AF4692" s="69" t="str">
        <f t="shared" si="770"/>
        <v/>
      </c>
      <c r="AG4692" s="69" t="str">
        <f t="shared" si="771"/>
        <v/>
      </c>
      <c r="AH4692" s="69" t="str">
        <f t="shared" si="772"/>
        <v/>
      </c>
      <c r="AI4692" s="69" t="str">
        <f t="shared" si="773"/>
        <v/>
      </c>
      <c r="AJ4692" s="69" t="str">
        <f t="shared" si="774"/>
        <v/>
      </c>
      <c r="AK4692" s="69" t="str">
        <f t="shared" si="775"/>
        <v/>
      </c>
      <c r="AL4692" s="69">
        <f t="shared" si="776"/>
        <v>0</v>
      </c>
      <c r="AM4692" s="69"/>
    </row>
    <row r="4693" spans="29:39">
      <c r="AC4693" s="69" t="str">
        <f t="shared" si="767"/>
        <v/>
      </c>
      <c r="AD4693" s="69" t="str">
        <f t="shared" si="768"/>
        <v/>
      </c>
      <c r="AE4693" s="69" t="str">
        <f t="shared" si="769"/>
        <v/>
      </c>
      <c r="AF4693" s="69" t="str">
        <f t="shared" si="770"/>
        <v/>
      </c>
      <c r="AG4693" s="69" t="str">
        <f t="shared" si="771"/>
        <v/>
      </c>
      <c r="AH4693" s="69" t="str">
        <f t="shared" si="772"/>
        <v/>
      </c>
      <c r="AI4693" s="69" t="str">
        <f t="shared" si="773"/>
        <v/>
      </c>
      <c r="AJ4693" s="69" t="str">
        <f t="shared" si="774"/>
        <v/>
      </c>
      <c r="AK4693" s="69" t="str">
        <f t="shared" si="775"/>
        <v/>
      </c>
      <c r="AL4693" s="69">
        <f t="shared" si="776"/>
        <v>0</v>
      </c>
      <c r="AM4693" s="69"/>
    </row>
    <row r="4694" spans="29:39">
      <c r="AC4694" s="69" t="str">
        <f t="shared" si="767"/>
        <v/>
      </c>
      <c r="AD4694" s="69" t="str">
        <f t="shared" si="768"/>
        <v/>
      </c>
      <c r="AE4694" s="69" t="str">
        <f t="shared" si="769"/>
        <v/>
      </c>
      <c r="AF4694" s="69" t="str">
        <f t="shared" si="770"/>
        <v/>
      </c>
      <c r="AG4694" s="69" t="str">
        <f t="shared" si="771"/>
        <v/>
      </c>
      <c r="AH4694" s="69" t="str">
        <f t="shared" si="772"/>
        <v/>
      </c>
      <c r="AI4694" s="69" t="str">
        <f t="shared" si="773"/>
        <v/>
      </c>
      <c r="AJ4694" s="69" t="str">
        <f t="shared" si="774"/>
        <v/>
      </c>
      <c r="AK4694" s="69" t="str">
        <f t="shared" si="775"/>
        <v/>
      </c>
      <c r="AL4694" s="69">
        <f t="shared" si="776"/>
        <v>0</v>
      </c>
      <c r="AM4694" s="69"/>
    </row>
    <row r="4695" spans="29:39">
      <c r="AC4695" s="69" t="str">
        <f t="shared" si="767"/>
        <v/>
      </c>
      <c r="AD4695" s="69" t="str">
        <f t="shared" si="768"/>
        <v/>
      </c>
      <c r="AE4695" s="69" t="str">
        <f t="shared" si="769"/>
        <v/>
      </c>
      <c r="AF4695" s="69" t="str">
        <f t="shared" si="770"/>
        <v/>
      </c>
      <c r="AG4695" s="69" t="str">
        <f t="shared" si="771"/>
        <v/>
      </c>
      <c r="AH4695" s="69" t="str">
        <f t="shared" si="772"/>
        <v/>
      </c>
      <c r="AI4695" s="69" t="str">
        <f t="shared" si="773"/>
        <v/>
      </c>
      <c r="AJ4695" s="69" t="str">
        <f t="shared" si="774"/>
        <v/>
      </c>
      <c r="AK4695" s="69" t="str">
        <f t="shared" si="775"/>
        <v/>
      </c>
      <c r="AL4695" s="69">
        <f t="shared" si="776"/>
        <v>0</v>
      </c>
      <c r="AM4695" s="69"/>
    </row>
    <row r="4696" spans="29:39">
      <c r="AC4696" s="69" t="str">
        <f t="shared" si="767"/>
        <v/>
      </c>
      <c r="AD4696" s="69" t="str">
        <f t="shared" si="768"/>
        <v/>
      </c>
      <c r="AE4696" s="69" t="str">
        <f t="shared" si="769"/>
        <v/>
      </c>
      <c r="AF4696" s="69" t="str">
        <f t="shared" si="770"/>
        <v/>
      </c>
      <c r="AG4696" s="69" t="str">
        <f t="shared" si="771"/>
        <v/>
      </c>
      <c r="AH4696" s="69" t="str">
        <f t="shared" si="772"/>
        <v/>
      </c>
      <c r="AI4696" s="69" t="str">
        <f t="shared" si="773"/>
        <v/>
      </c>
      <c r="AJ4696" s="69" t="str">
        <f t="shared" si="774"/>
        <v/>
      </c>
      <c r="AK4696" s="69" t="str">
        <f t="shared" si="775"/>
        <v/>
      </c>
      <c r="AL4696" s="69">
        <f t="shared" si="776"/>
        <v>0</v>
      </c>
      <c r="AM4696" s="69"/>
    </row>
    <row r="4697" spans="29:39">
      <c r="AC4697" s="69" t="str">
        <f t="shared" si="767"/>
        <v/>
      </c>
      <c r="AD4697" s="69" t="str">
        <f t="shared" si="768"/>
        <v/>
      </c>
      <c r="AE4697" s="69" t="str">
        <f t="shared" si="769"/>
        <v/>
      </c>
      <c r="AF4697" s="69" t="str">
        <f t="shared" si="770"/>
        <v/>
      </c>
      <c r="AG4697" s="69" t="str">
        <f t="shared" si="771"/>
        <v/>
      </c>
      <c r="AH4697" s="69" t="str">
        <f t="shared" si="772"/>
        <v/>
      </c>
      <c r="AI4697" s="69" t="str">
        <f t="shared" si="773"/>
        <v/>
      </c>
      <c r="AJ4697" s="69" t="str">
        <f t="shared" si="774"/>
        <v/>
      </c>
      <c r="AK4697" s="69" t="str">
        <f t="shared" si="775"/>
        <v/>
      </c>
      <c r="AL4697" s="69">
        <f t="shared" si="776"/>
        <v>0</v>
      </c>
      <c r="AM4697" s="69"/>
    </row>
    <row r="4698" spans="29:39">
      <c r="AC4698" s="69" t="str">
        <f t="shared" si="767"/>
        <v/>
      </c>
      <c r="AD4698" s="69" t="str">
        <f t="shared" si="768"/>
        <v/>
      </c>
      <c r="AE4698" s="69" t="str">
        <f t="shared" si="769"/>
        <v/>
      </c>
      <c r="AF4698" s="69" t="str">
        <f t="shared" si="770"/>
        <v/>
      </c>
      <c r="AG4698" s="69" t="str">
        <f t="shared" si="771"/>
        <v/>
      </c>
      <c r="AH4698" s="69" t="str">
        <f t="shared" si="772"/>
        <v/>
      </c>
      <c r="AI4698" s="69" t="str">
        <f t="shared" si="773"/>
        <v/>
      </c>
      <c r="AJ4698" s="69" t="str">
        <f t="shared" si="774"/>
        <v/>
      </c>
      <c r="AK4698" s="69" t="str">
        <f t="shared" si="775"/>
        <v/>
      </c>
      <c r="AL4698" s="69">
        <f t="shared" si="776"/>
        <v>0</v>
      </c>
      <c r="AM4698" s="69"/>
    </row>
    <row r="4699" spans="29:39">
      <c r="AC4699" s="69" t="str">
        <f t="shared" si="767"/>
        <v/>
      </c>
      <c r="AD4699" s="69" t="str">
        <f t="shared" si="768"/>
        <v/>
      </c>
      <c r="AE4699" s="69" t="str">
        <f t="shared" si="769"/>
        <v/>
      </c>
      <c r="AF4699" s="69" t="str">
        <f t="shared" si="770"/>
        <v/>
      </c>
      <c r="AG4699" s="69" t="str">
        <f t="shared" si="771"/>
        <v/>
      </c>
      <c r="AH4699" s="69" t="str">
        <f t="shared" si="772"/>
        <v/>
      </c>
      <c r="AI4699" s="69" t="str">
        <f t="shared" si="773"/>
        <v/>
      </c>
      <c r="AJ4699" s="69" t="str">
        <f t="shared" si="774"/>
        <v/>
      </c>
      <c r="AK4699" s="69" t="str">
        <f t="shared" si="775"/>
        <v/>
      </c>
      <c r="AL4699" s="69">
        <f t="shared" si="776"/>
        <v>0</v>
      </c>
      <c r="AM4699" s="69"/>
    </row>
    <row r="4700" spans="29:39">
      <c r="AC4700" s="69" t="str">
        <f t="shared" si="767"/>
        <v/>
      </c>
      <c r="AD4700" s="69" t="str">
        <f t="shared" si="768"/>
        <v/>
      </c>
      <c r="AE4700" s="69" t="str">
        <f t="shared" si="769"/>
        <v/>
      </c>
      <c r="AF4700" s="69" t="str">
        <f t="shared" si="770"/>
        <v/>
      </c>
      <c r="AG4700" s="69" t="str">
        <f t="shared" si="771"/>
        <v/>
      </c>
      <c r="AH4700" s="69" t="str">
        <f t="shared" si="772"/>
        <v/>
      </c>
      <c r="AI4700" s="69" t="str">
        <f t="shared" si="773"/>
        <v/>
      </c>
      <c r="AJ4700" s="69" t="str">
        <f t="shared" si="774"/>
        <v/>
      </c>
      <c r="AK4700" s="69" t="str">
        <f t="shared" si="775"/>
        <v/>
      </c>
      <c r="AL4700" s="69">
        <f t="shared" si="776"/>
        <v>0</v>
      </c>
      <c r="AM4700" s="69"/>
    </row>
    <row r="4701" spans="29:39">
      <c r="AC4701" s="69" t="str">
        <f t="shared" si="767"/>
        <v/>
      </c>
      <c r="AD4701" s="69" t="str">
        <f t="shared" si="768"/>
        <v/>
      </c>
      <c r="AE4701" s="69" t="str">
        <f t="shared" si="769"/>
        <v/>
      </c>
      <c r="AF4701" s="69" t="str">
        <f t="shared" si="770"/>
        <v/>
      </c>
      <c r="AG4701" s="69" t="str">
        <f t="shared" si="771"/>
        <v/>
      </c>
      <c r="AH4701" s="69" t="str">
        <f t="shared" si="772"/>
        <v/>
      </c>
      <c r="AI4701" s="69" t="str">
        <f t="shared" si="773"/>
        <v/>
      </c>
      <c r="AJ4701" s="69" t="str">
        <f t="shared" si="774"/>
        <v/>
      </c>
      <c r="AK4701" s="69" t="str">
        <f t="shared" si="775"/>
        <v/>
      </c>
      <c r="AL4701" s="69">
        <f t="shared" si="776"/>
        <v>0</v>
      </c>
      <c r="AM4701" s="69"/>
    </row>
    <row r="4702" spans="29:39">
      <c r="AC4702" s="69" t="str">
        <f t="shared" si="767"/>
        <v/>
      </c>
      <c r="AD4702" s="69" t="str">
        <f t="shared" si="768"/>
        <v/>
      </c>
      <c r="AE4702" s="69" t="str">
        <f t="shared" si="769"/>
        <v/>
      </c>
      <c r="AF4702" s="69" t="str">
        <f t="shared" si="770"/>
        <v/>
      </c>
      <c r="AG4702" s="69" t="str">
        <f t="shared" si="771"/>
        <v/>
      </c>
      <c r="AH4702" s="69" t="str">
        <f t="shared" si="772"/>
        <v/>
      </c>
      <c r="AI4702" s="69" t="str">
        <f t="shared" si="773"/>
        <v/>
      </c>
      <c r="AJ4702" s="69" t="str">
        <f t="shared" si="774"/>
        <v/>
      </c>
      <c r="AK4702" s="69" t="str">
        <f t="shared" si="775"/>
        <v/>
      </c>
      <c r="AL4702" s="69">
        <f t="shared" si="776"/>
        <v>0</v>
      </c>
      <c r="AM4702" s="69"/>
    </row>
    <row r="4703" spans="29:39">
      <c r="AC4703" s="69" t="str">
        <f t="shared" si="767"/>
        <v/>
      </c>
      <c r="AD4703" s="69" t="str">
        <f t="shared" si="768"/>
        <v/>
      </c>
      <c r="AE4703" s="69" t="str">
        <f t="shared" si="769"/>
        <v/>
      </c>
      <c r="AF4703" s="69" t="str">
        <f t="shared" si="770"/>
        <v/>
      </c>
      <c r="AG4703" s="69" t="str">
        <f t="shared" si="771"/>
        <v/>
      </c>
      <c r="AH4703" s="69" t="str">
        <f t="shared" si="772"/>
        <v/>
      </c>
      <c r="AI4703" s="69" t="str">
        <f t="shared" si="773"/>
        <v/>
      </c>
      <c r="AJ4703" s="69" t="str">
        <f t="shared" si="774"/>
        <v/>
      </c>
      <c r="AK4703" s="69" t="str">
        <f t="shared" si="775"/>
        <v/>
      </c>
      <c r="AL4703" s="69">
        <f t="shared" si="776"/>
        <v>0</v>
      </c>
      <c r="AM4703" s="69"/>
    </row>
    <row r="4704" spans="29:39">
      <c r="AC4704" s="69" t="str">
        <f t="shared" si="767"/>
        <v/>
      </c>
      <c r="AD4704" s="69" t="str">
        <f t="shared" si="768"/>
        <v/>
      </c>
      <c r="AE4704" s="69" t="str">
        <f t="shared" si="769"/>
        <v/>
      </c>
      <c r="AF4704" s="69" t="str">
        <f t="shared" si="770"/>
        <v/>
      </c>
      <c r="AG4704" s="69" t="str">
        <f t="shared" si="771"/>
        <v/>
      </c>
      <c r="AH4704" s="69" t="str">
        <f t="shared" si="772"/>
        <v/>
      </c>
      <c r="AI4704" s="69" t="str">
        <f t="shared" si="773"/>
        <v/>
      </c>
      <c r="AJ4704" s="69" t="str">
        <f t="shared" si="774"/>
        <v/>
      </c>
      <c r="AK4704" s="69" t="str">
        <f t="shared" si="775"/>
        <v/>
      </c>
      <c r="AL4704" s="69">
        <f t="shared" si="776"/>
        <v>0</v>
      </c>
      <c r="AM4704" s="69"/>
    </row>
    <row r="4705" spans="29:39">
      <c r="AC4705" s="69" t="str">
        <f t="shared" si="767"/>
        <v/>
      </c>
      <c r="AD4705" s="69" t="str">
        <f t="shared" si="768"/>
        <v/>
      </c>
      <c r="AE4705" s="69" t="str">
        <f t="shared" si="769"/>
        <v/>
      </c>
      <c r="AF4705" s="69" t="str">
        <f t="shared" si="770"/>
        <v/>
      </c>
      <c r="AG4705" s="69" t="str">
        <f t="shared" si="771"/>
        <v/>
      </c>
      <c r="AH4705" s="69" t="str">
        <f t="shared" si="772"/>
        <v/>
      </c>
      <c r="AI4705" s="69" t="str">
        <f t="shared" si="773"/>
        <v/>
      </c>
      <c r="AJ4705" s="69" t="str">
        <f t="shared" si="774"/>
        <v/>
      </c>
      <c r="AK4705" s="69" t="str">
        <f t="shared" si="775"/>
        <v/>
      </c>
      <c r="AL4705" s="69">
        <f t="shared" si="776"/>
        <v>0</v>
      </c>
      <c r="AM4705" s="69"/>
    </row>
    <row r="4706" spans="29:39">
      <c r="AC4706" s="69" t="str">
        <f t="shared" si="767"/>
        <v/>
      </c>
      <c r="AD4706" s="69" t="str">
        <f t="shared" si="768"/>
        <v/>
      </c>
      <c r="AE4706" s="69" t="str">
        <f t="shared" si="769"/>
        <v/>
      </c>
      <c r="AF4706" s="69" t="str">
        <f t="shared" si="770"/>
        <v/>
      </c>
      <c r="AG4706" s="69" t="str">
        <f t="shared" si="771"/>
        <v/>
      </c>
      <c r="AH4706" s="69" t="str">
        <f t="shared" si="772"/>
        <v/>
      </c>
      <c r="AI4706" s="69" t="str">
        <f t="shared" si="773"/>
        <v/>
      </c>
      <c r="AJ4706" s="69" t="str">
        <f t="shared" si="774"/>
        <v/>
      </c>
      <c r="AK4706" s="69" t="str">
        <f t="shared" si="775"/>
        <v/>
      </c>
      <c r="AL4706" s="69">
        <f t="shared" si="776"/>
        <v>0</v>
      </c>
      <c r="AM4706" s="69"/>
    </row>
    <row r="4707" spans="29:39">
      <c r="AC4707" s="69" t="str">
        <f t="shared" si="767"/>
        <v/>
      </c>
      <c r="AD4707" s="69" t="str">
        <f t="shared" si="768"/>
        <v/>
      </c>
      <c r="AE4707" s="69" t="str">
        <f t="shared" si="769"/>
        <v/>
      </c>
      <c r="AF4707" s="69" t="str">
        <f t="shared" si="770"/>
        <v/>
      </c>
      <c r="AG4707" s="69" t="str">
        <f t="shared" si="771"/>
        <v/>
      </c>
      <c r="AH4707" s="69" t="str">
        <f t="shared" si="772"/>
        <v/>
      </c>
      <c r="AI4707" s="69" t="str">
        <f t="shared" si="773"/>
        <v/>
      </c>
      <c r="AJ4707" s="69" t="str">
        <f t="shared" si="774"/>
        <v/>
      </c>
      <c r="AK4707" s="69" t="str">
        <f t="shared" si="775"/>
        <v/>
      </c>
      <c r="AL4707" s="69">
        <f t="shared" si="776"/>
        <v>0</v>
      </c>
      <c r="AM4707" s="69"/>
    </row>
    <row r="4708" spans="29:39">
      <c r="AC4708" s="69" t="str">
        <f t="shared" si="767"/>
        <v/>
      </c>
      <c r="AD4708" s="69" t="str">
        <f t="shared" si="768"/>
        <v/>
      </c>
      <c r="AE4708" s="69" t="str">
        <f t="shared" si="769"/>
        <v/>
      </c>
      <c r="AF4708" s="69" t="str">
        <f t="shared" si="770"/>
        <v/>
      </c>
      <c r="AG4708" s="69" t="str">
        <f t="shared" si="771"/>
        <v/>
      </c>
      <c r="AH4708" s="69" t="str">
        <f t="shared" si="772"/>
        <v/>
      </c>
      <c r="AI4708" s="69" t="str">
        <f t="shared" si="773"/>
        <v/>
      </c>
      <c r="AJ4708" s="69" t="str">
        <f t="shared" si="774"/>
        <v/>
      </c>
      <c r="AK4708" s="69" t="str">
        <f t="shared" si="775"/>
        <v/>
      </c>
      <c r="AL4708" s="69">
        <f t="shared" si="776"/>
        <v>0</v>
      </c>
      <c r="AM4708" s="69"/>
    </row>
    <row r="4709" spans="29:39">
      <c r="AC4709" s="69" t="str">
        <f t="shared" si="767"/>
        <v/>
      </c>
      <c r="AD4709" s="69" t="str">
        <f t="shared" si="768"/>
        <v/>
      </c>
      <c r="AE4709" s="69" t="str">
        <f t="shared" si="769"/>
        <v/>
      </c>
      <c r="AF4709" s="69" t="str">
        <f t="shared" si="770"/>
        <v/>
      </c>
      <c r="AG4709" s="69" t="str">
        <f t="shared" si="771"/>
        <v/>
      </c>
      <c r="AH4709" s="69" t="str">
        <f t="shared" si="772"/>
        <v/>
      </c>
      <c r="AI4709" s="69" t="str">
        <f t="shared" si="773"/>
        <v/>
      </c>
      <c r="AJ4709" s="69" t="str">
        <f t="shared" si="774"/>
        <v/>
      </c>
      <c r="AK4709" s="69" t="str">
        <f t="shared" si="775"/>
        <v/>
      </c>
      <c r="AL4709" s="69">
        <f t="shared" si="776"/>
        <v>0</v>
      </c>
      <c r="AM4709" s="69"/>
    </row>
    <row r="4710" spans="29:39">
      <c r="AC4710" s="69" t="str">
        <f t="shared" si="767"/>
        <v/>
      </c>
      <c r="AD4710" s="69" t="str">
        <f t="shared" si="768"/>
        <v/>
      </c>
      <c r="AE4710" s="69" t="str">
        <f t="shared" si="769"/>
        <v/>
      </c>
      <c r="AF4710" s="69" t="str">
        <f t="shared" si="770"/>
        <v/>
      </c>
      <c r="AG4710" s="69" t="str">
        <f t="shared" si="771"/>
        <v/>
      </c>
      <c r="AH4710" s="69" t="str">
        <f t="shared" si="772"/>
        <v/>
      </c>
      <c r="AI4710" s="69" t="str">
        <f t="shared" si="773"/>
        <v/>
      </c>
      <c r="AJ4710" s="69" t="str">
        <f t="shared" si="774"/>
        <v/>
      </c>
      <c r="AK4710" s="69" t="str">
        <f t="shared" si="775"/>
        <v/>
      </c>
      <c r="AL4710" s="69">
        <f t="shared" si="776"/>
        <v>0</v>
      </c>
      <c r="AM4710" s="69"/>
    </row>
    <row r="4711" spans="29:39">
      <c r="AC4711" s="69" t="str">
        <f t="shared" si="767"/>
        <v/>
      </c>
      <c r="AD4711" s="69" t="str">
        <f t="shared" si="768"/>
        <v/>
      </c>
      <c r="AE4711" s="69" t="str">
        <f t="shared" si="769"/>
        <v/>
      </c>
      <c r="AF4711" s="69" t="str">
        <f t="shared" si="770"/>
        <v/>
      </c>
      <c r="AG4711" s="69" t="str">
        <f t="shared" si="771"/>
        <v/>
      </c>
      <c r="AH4711" s="69" t="str">
        <f t="shared" si="772"/>
        <v/>
      </c>
      <c r="AI4711" s="69" t="str">
        <f t="shared" si="773"/>
        <v/>
      </c>
      <c r="AJ4711" s="69" t="str">
        <f t="shared" si="774"/>
        <v/>
      </c>
      <c r="AK4711" s="69" t="str">
        <f t="shared" si="775"/>
        <v/>
      </c>
      <c r="AL4711" s="69">
        <f t="shared" si="776"/>
        <v>0</v>
      </c>
      <c r="AM4711" s="69"/>
    </row>
    <row r="4712" spans="29:39">
      <c r="AC4712" s="69" t="str">
        <f t="shared" si="767"/>
        <v/>
      </c>
      <c r="AD4712" s="69" t="str">
        <f t="shared" si="768"/>
        <v/>
      </c>
      <c r="AE4712" s="69" t="str">
        <f t="shared" si="769"/>
        <v/>
      </c>
      <c r="AF4712" s="69" t="str">
        <f t="shared" si="770"/>
        <v/>
      </c>
      <c r="AG4712" s="69" t="str">
        <f t="shared" si="771"/>
        <v/>
      </c>
      <c r="AH4712" s="69" t="str">
        <f t="shared" si="772"/>
        <v/>
      </c>
      <c r="AI4712" s="69" t="str">
        <f t="shared" si="773"/>
        <v/>
      </c>
      <c r="AJ4712" s="69" t="str">
        <f t="shared" si="774"/>
        <v/>
      </c>
      <c r="AK4712" s="69" t="str">
        <f t="shared" si="775"/>
        <v/>
      </c>
      <c r="AL4712" s="69">
        <f t="shared" si="776"/>
        <v>0</v>
      </c>
      <c r="AM4712" s="69"/>
    </row>
    <row r="4713" spans="29:39">
      <c r="AC4713" s="69" t="str">
        <f t="shared" si="767"/>
        <v/>
      </c>
      <c r="AD4713" s="69" t="str">
        <f t="shared" si="768"/>
        <v/>
      </c>
      <c r="AE4713" s="69" t="str">
        <f t="shared" si="769"/>
        <v/>
      </c>
      <c r="AF4713" s="69" t="str">
        <f t="shared" si="770"/>
        <v/>
      </c>
      <c r="AG4713" s="69" t="str">
        <f t="shared" si="771"/>
        <v/>
      </c>
      <c r="AH4713" s="69" t="str">
        <f t="shared" si="772"/>
        <v/>
      </c>
      <c r="AI4713" s="69" t="str">
        <f t="shared" si="773"/>
        <v/>
      </c>
      <c r="AJ4713" s="69" t="str">
        <f t="shared" si="774"/>
        <v/>
      </c>
      <c r="AK4713" s="69" t="str">
        <f t="shared" si="775"/>
        <v/>
      </c>
      <c r="AL4713" s="69">
        <f t="shared" si="776"/>
        <v>0</v>
      </c>
      <c r="AM4713" s="69"/>
    </row>
    <row r="4714" spans="29:39">
      <c r="AC4714" s="69" t="str">
        <f t="shared" si="767"/>
        <v/>
      </c>
      <c r="AD4714" s="69" t="str">
        <f t="shared" si="768"/>
        <v/>
      </c>
      <c r="AE4714" s="69" t="str">
        <f t="shared" si="769"/>
        <v/>
      </c>
      <c r="AF4714" s="69" t="str">
        <f t="shared" si="770"/>
        <v/>
      </c>
      <c r="AG4714" s="69" t="str">
        <f t="shared" si="771"/>
        <v/>
      </c>
      <c r="AH4714" s="69" t="str">
        <f t="shared" si="772"/>
        <v/>
      </c>
      <c r="AI4714" s="69" t="str">
        <f t="shared" si="773"/>
        <v/>
      </c>
      <c r="AJ4714" s="69" t="str">
        <f t="shared" si="774"/>
        <v/>
      </c>
      <c r="AK4714" s="69" t="str">
        <f t="shared" si="775"/>
        <v/>
      </c>
      <c r="AL4714" s="69">
        <f t="shared" si="776"/>
        <v>0</v>
      </c>
      <c r="AM4714" s="69"/>
    </row>
    <row r="4715" spans="29:39">
      <c r="AC4715" s="69" t="str">
        <f t="shared" si="767"/>
        <v/>
      </c>
      <c r="AD4715" s="69" t="str">
        <f t="shared" si="768"/>
        <v/>
      </c>
      <c r="AE4715" s="69" t="str">
        <f t="shared" si="769"/>
        <v/>
      </c>
      <c r="AF4715" s="69" t="str">
        <f t="shared" si="770"/>
        <v/>
      </c>
      <c r="AG4715" s="69" t="str">
        <f t="shared" si="771"/>
        <v/>
      </c>
      <c r="AH4715" s="69" t="str">
        <f t="shared" si="772"/>
        <v/>
      </c>
      <c r="AI4715" s="69" t="str">
        <f t="shared" si="773"/>
        <v/>
      </c>
      <c r="AJ4715" s="69" t="str">
        <f t="shared" si="774"/>
        <v/>
      </c>
      <c r="AK4715" s="69" t="str">
        <f t="shared" si="775"/>
        <v/>
      </c>
      <c r="AL4715" s="69">
        <f t="shared" si="776"/>
        <v>0</v>
      </c>
      <c r="AM4715" s="69"/>
    </row>
    <row r="4716" spans="29:39">
      <c r="AC4716" s="69" t="str">
        <f t="shared" si="767"/>
        <v/>
      </c>
      <c r="AD4716" s="69" t="str">
        <f t="shared" si="768"/>
        <v/>
      </c>
      <c r="AE4716" s="69" t="str">
        <f t="shared" si="769"/>
        <v/>
      </c>
      <c r="AF4716" s="69" t="str">
        <f t="shared" si="770"/>
        <v/>
      </c>
      <c r="AG4716" s="69" t="str">
        <f t="shared" si="771"/>
        <v/>
      </c>
      <c r="AH4716" s="69" t="str">
        <f t="shared" si="772"/>
        <v/>
      </c>
      <c r="AI4716" s="69" t="str">
        <f t="shared" si="773"/>
        <v/>
      </c>
      <c r="AJ4716" s="69" t="str">
        <f t="shared" si="774"/>
        <v/>
      </c>
      <c r="AK4716" s="69" t="str">
        <f t="shared" si="775"/>
        <v/>
      </c>
      <c r="AL4716" s="69">
        <f t="shared" si="776"/>
        <v>0</v>
      </c>
      <c r="AM4716" s="69"/>
    </row>
    <row r="4717" spans="29:39">
      <c r="AC4717" s="69" t="str">
        <f t="shared" si="767"/>
        <v/>
      </c>
      <c r="AD4717" s="69" t="str">
        <f t="shared" si="768"/>
        <v/>
      </c>
      <c r="AE4717" s="69" t="str">
        <f t="shared" si="769"/>
        <v/>
      </c>
      <c r="AF4717" s="69" t="str">
        <f t="shared" si="770"/>
        <v/>
      </c>
      <c r="AG4717" s="69" t="str">
        <f t="shared" si="771"/>
        <v/>
      </c>
      <c r="AH4717" s="69" t="str">
        <f t="shared" si="772"/>
        <v/>
      </c>
      <c r="AI4717" s="69" t="str">
        <f t="shared" si="773"/>
        <v/>
      </c>
      <c r="AJ4717" s="69" t="str">
        <f t="shared" si="774"/>
        <v/>
      </c>
      <c r="AK4717" s="69" t="str">
        <f t="shared" si="775"/>
        <v/>
      </c>
      <c r="AL4717" s="69">
        <f t="shared" si="776"/>
        <v>0</v>
      </c>
      <c r="AM4717" s="69"/>
    </row>
    <row r="4718" spans="29:39">
      <c r="AC4718" s="69" t="str">
        <f t="shared" si="767"/>
        <v/>
      </c>
      <c r="AD4718" s="69" t="str">
        <f t="shared" si="768"/>
        <v/>
      </c>
      <c r="AE4718" s="69" t="str">
        <f t="shared" si="769"/>
        <v/>
      </c>
      <c r="AF4718" s="69" t="str">
        <f t="shared" si="770"/>
        <v/>
      </c>
      <c r="AG4718" s="69" t="str">
        <f t="shared" si="771"/>
        <v/>
      </c>
      <c r="AH4718" s="69" t="str">
        <f t="shared" si="772"/>
        <v/>
      </c>
      <c r="AI4718" s="69" t="str">
        <f t="shared" si="773"/>
        <v/>
      </c>
      <c r="AJ4718" s="69" t="str">
        <f t="shared" si="774"/>
        <v/>
      </c>
      <c r="AK4718" s="69" t="str">
        <f t="shared" si="775"/>
        <v/>
      </c>
      <c r="AL4718" s="69">
        <f t="shared" si="776"/>
        <v>0</v>
      </c>
      <c r="AM4718" s="69"/>
    </row>
    <row r="4719" spans="29:39">
      <c r="AC4719" s="69" t="str">
        <f t="shared" si="767"/>
        <v/>
      </c>
      <c r="AD4719" s="69" t="str">
        <f t="shared" si="768"/>
        <v/>
      </c>
      <c r="AE4719" s="69" t="str">
        <f t="shared" si="769"/>
        <v/>
      </c>
      <c r="AF4719" s="69" t="str">
        <f t="shared" si="770"/>
        <v/>
      </c>
      <c r="AG4719" s="69" t="str">
        <f t="shared" si="771"/>
        <v/>
      </c>
      <c r="AH4719" s="69" t="str">
        <f t="shared" si="772"/>
        <v/>
      </c>
      <c r="AI4719" s="69" t="str">
        <f t="shared" si="773"/>
        <v/>
      </c>
      <c r="AJ4719" s="69" t="str">
        <f t="shared" si="774"/>
        <v/>
      </c>
      <c r="AK4719" s="69" t="str">
        <f t="shared" si="775"/>
        <v/>
      </c>
      <c r="AL4719" s="69">
        <f t="shared" si="776"/>
        <v>0</v>
      </c>
      <c r="AM4719" s="69"/>
    </row>
    <row r="4720" spans="29:39">
      <c r="AC4720" s="69" t="str">
        <f t="shared" si="767"/>
        <v/>
      </c>
      <c r="AD4720" s="69" t="str">
        <f t="shared" si="768"/>
        <v/>
      </c>
      <c r="AE4720" s="69" t="str">
        <f t="shared" si="769"/>
        <v/>
      </c>
      <c r="AF4720" s="69" t="str">
        <f t="shared" si="770"/>
        <v/>
      </c>
      <c r="AG4720" s="69" t="str">
        <f t="shared" si="771"/>
        <v/>
      </c>
      <c r="AH4720" s="69" t="str">
        <f t="shared" si="772"/>
        <v/>
      </c>
      <c r="AI4720" s="69" t="str">
        <f t="shared" si="773"/>
        <v/>
      </c>
      <c r="AJ4720" s="69" t="str">
        <f t="shared" si="774"/>
        <v/>
      </c>
      <c r="AK4720" s="69" t="str">
        <f t="shared" si="775"/>
        <v/>
      </c>
      <c r="AL4720" s="69">
        <f t="shared" si="776"/>
        <v>0</v>
      </c>
      <c r="AM4720" s="69"/>
    </row>
    <row r="4721" spans="29:39">
      <c r="AC4721" s="69" t="str">
        <f t="shared" si="767"/>
        <v/>
      </c>
      <c r="AD4721" s="69" t="str">
        <f t="shared" si="768"/>
        <v/>
      </c>
      <c r="AE4721" s="69" t="str">
        <f t="shared" si="769"/>
        <v/>
      </c>
      <c r="AF4721" s="69" t="str">
        <f t="shared" si="770"/>
        <v/>
      </c>
      <c r="AG4721" s="69" t="str">
        <f t="shared" si="771"/>
        <v/>
      </c>
      <c r="AH4721" s="69" t="str">
        <f t="shared" si="772"/>
        <v/>
      </c>
      <c r="AI4721" s="69" t="str">
        <f t="shared" si="773"/>
        <v/>
      </c>
      <c r="AJ4721" s="69" t="str">
        <f t="shared" si="774"/>
        <v/>
      </c>
      <c r="AK4721" s="69" t="str">
        <f t="shared" si="775"/>
        <v/>
      </c>
      <c r="AL4721" s="69">
        <f t="shared" si="776"/>
        <v>0</v>
      </c>
      <c r="AM4721" s="69"/>
    </row>
    <row r="4722" spans="29:39">
      <c r="AC4722" s="69" t="str">
        <f t="shared" si="767"/>
        <v/>
      </c>
      <c r="AD4722" s="69" t="str">
        <f t="shared" si="768"/>
        <v/>
      </c>
      <c r="AE4722" s="69" t="str">
        <f t="shared" si="769"/>
        <v/>
      </c>
      <c r="AF4722" s="69" t="str">
        <f t="shared" si="770"/>
        <v/>
      </c>
      <c r="AG4722" s="69" t="str">
        <f t="shared" si="771"/>
        <v/>
      </c>
      <c r="AH4722" s="69" t="str">
        <f t="shared" si="772"/>
        <v/>
      </c>
      <c r="AI4722" s="69" t="str">
        <f t="shared" si="773"/>
        <v/>
      </c>
      <c r="AJ4722" s="69" t="str">
        <f t="shared" si="774"/>
        <v/>
      </c>
      <c r="AK4722" s="69" t="str">
        <f t="shared" si="775"/>
        <v/>
      </c>
      <c r="AL4722" s="69">
        <f t="shared" si="776"/>
        <v>0</v>
      </c>
      <c r="AM4722" s="69"/>
    </row>
    <row r="4723" spans="29:39">
      <c r="AC4723" s="69" t="str">
        <f t="shared" si="767"/>
        <v/>
      </c>
      <c r="AD4723" s="69" t="str">
        <f t="shared" si="768"/>
        <v/>
      </c>
      <c r="AE4723" s="69" t="str">
        <f t="shared" si="769"/>
        <v/>
      </c>
      <c r="AF4723" s="69" t="str">
        <f t="shared" si="770"/>
        <v/>
      </c>
      <c r="AG4723" s="69" t="str">
        <f t="shared" si="771"/>
        <v/>
      </c>
      <c r="AH4723" s="69" t="str">
        <f t="shared" si="772"/>
        <v/>
      </c>
      <c r="AI4723" s="69" t="str">
        <f t="shared" si="773"/>
        <v/>
      </c>
      <c r="AJ4723" s="69" t="str">
        <f t="shared" si="774"/>
        <v/>
      </c>
      <c r="AK4723" s="69" t="str">
        <f t="shared" si="775"/>
        <v/>
      </c>
      <c r="AL4723" s="69">
        <f t="shared" si="776"/>
        <v>0</v>
      </c>
      <c r="AM4723" s="69"/>
    </row>
    <row r="4724" spans="29:39">
      <c r="AC4724" s="69" t="str">
        <f t="shared" si="767"/>
        <v/>
      </c>
      <c r="AD4724" s="69" t="str">
        <f t="shared" si="768"/>
        <v/>
      </c>
      <c r="AE4724" s="69" t="str">
        <f t="shared" si="769"/>
        <v/>
      </c>
      <c r="AF4724" s="69" t="str">
        <f t="shared" si="770"/>
        <v/>
      </c>
      <c r="AG4724" s="69" t="str">
        <f t="shared" si="771"/>
        <v/>
      </c>
      <c r="AH4724" s="69" t="str">
        <f t="shared" si="772"/>
        <v/>
      </c>
      <c r="AI4724" s="69" t="str">
        <f t="shared" si="773"/>
        <v/>
      </c>
      <c r="AJ4724" s="69" t="str">
        <f t="shared" si="774"/>
        <v/>
      </c>
      <c r="AK4724" s="69" t="str">
        <f t="shared" si="775"/>
        <v/>
      </c>
      <c r="AL4724" s="69">
        <f t="shared" si="776"/>
        <v>0</v>
      </c>
      <c r="AM4724" s="69"/>
    </row>
    <row r="4725" spans="29:39">
      <c r="AC4725" s="69" t="str">
        <f t="shared" si="767"/>
        <v/>
      </c>
      <c r="AD4725" s="69" t="str">
        <f t="shared" si="768"/>
        <v/>
      </c>
      <c r="AE4725" s="69" t="str">
        <f t="shared" si="769"/>
        <v/>
      </c>
      <c r="AF4725" s="69" t="str">
        <f t="shared" si="770"/>
        <v/>
      </c>
      <c r="AG4725" s="69" t="str">
        <f t="shared" si="771"/>
        <v/>
      </c>
      <c r="AH4725" s="69" t="str">
        <f t="shared" si="772"/>
        <v/>
      </c>
      <c r="AI4725" s="69" t="str">
        <f t="shared" si="773"/>
        <v/>
      </c>
      <c r="AJ4725" s="69" t="str">
        <f t="shared" si="774"/>
        <v/>
      </c>
      <c r="AK4725" s="69" t="str">
        <f t="shared" si="775"/>
        <v/>
      </c>
      <c r="AL4725" s="69">
        <f t="shared" si="776"/>
        <v>0</v>
      </c>
      <c r="AM4725" s="69"/>
    </row>
    <row r="4726" spans="29:39">
      <c r="AC4726" s="69" t="str">
        <f t="shared" si="767"/>
        <v/>
      </c>
      <c r="AD4726" s="69" t="str">
        <f t="shared" si="768"/>
        <v/>
      </c>
      <c r="AE4726" s="69" t="str">
        <f t="shared" si="769"/>
        <v/>
      </c>
      <c r="AF4726" s="69" t="str">
        <f t="shared" si="770"/>
        <v/>
      </c>
      <c r="AG4726" s="69" t="str">
        <f t="shared" si="771"/>
        <v/>
      </c>
      <c r="AH4726" s="69" t="str">
        <f t="shared" si="772"/>
        <v/>
      </c>
      <c r="AI4726" s="69" t="str">
        <f t="shared" si="773"/>
        <v/>
      </c>
      <c r="AJ4726" s="69" t="str">
        <f t="shared" si="774"/>
        <v/>
      </c>
      <c r="AK4726" s="69" t="str">
        <f t="shared" si="775"/>
        <v/>
      </c>
      <c r="AL4726" s="69">
        <f t="shared" si="776"/>
        <v>0</v>
      </c>
      <c r="AM4726" s="69"/>
    </row>
    <row r="4727" spans="29:39">
      <c r="AC4727" s="69" t="str">
        <f t="shared" si="767"/>
        <v/>
      </c>
      <c r="AD4727" s="69" t="str">
        <f t="shared" si="768"/>
        <v/>
      </c>
      <c r="AE4727" s="69" t="str">
        <f t="shared" si="769"/>
        <v/>
      </c>
      <c r="AF4727" s="69" t="str">
        <f t="shared" si="770"/>
        <v/>
      </c>
      <c r="AG4727" s="69" t="str">
        <f t="shared" si="771"/>
        <v/>
      </c>
      <c r="AH4727" s="69" t="str">
        <f t="shared" si="772"/>
        <v/>
      </c>
      <c r="AI4727" s="69" t="str">
        <f t="shared" si="773"/>
        <v/>
      </c>
      <c r="AJ4727" s="69" t="str">
        <f t="shared" si="774"/>
        <v/>
      </c>
      <c r="AK4727" s="69" t="str">
        <f t="shared" si="775"/>
        <v/>
      </c>
      <c r="AL4727" s="69">
        <f t="shared" si="776"/>
        <v>0</v>
      </c>
      <c r="AM4727" s="69"/>
    </row>
    <row r="4728" spans="29:39">
      <c r="AC4728" s="69" t="str">
        <f t="shared" si="767"/>
        <v/>
      </c>
      <c r="AD4728" s="69" t="str">
        <f t="shared" si="768"/>
        <v/>
      </c>
      <c r="AE4728" s="69" t="str">
        <f t="shared" si="769"/>
        <v/>
      </c>
      <c r="AF4728" s="69" t="str">
        <f t="shared" si="770"/>
        <v/>
      </c>
      <c r="AG4728" s="69" t="str">
        <f t="shared" si="771"/>
        <v/>
      </c>
      <c r="AH4728" s="69" t="str">
        <f t="shared" si="772"/>
        <v/>
      </c>
      <c r="AI4728" s="69" t="str">
        <f t="shared" si="773"/>
        <v/>
      </c>
      <c r="AJ4728" s="69" t="str">
        <f t="shared" si="774"/>
        <v/>
      </c>
      <c r="AK4728" s="69" t="str">
        <f t="shared" si="775"/>
        <v/>
      </c>
      <c r="AL4728" s="69">
        <f t="shared" si="776"/>
        <v>0</v>
      </c>
      <c r="AM4728" s="69"/>
    </row>
    <row r="4729" spans="29:39">
      <c r="AC4729" s="69" t="str">
        <f t="shared" si="767"/>
        <v/>
      </c>
      <c r="AD4729" s="69" t="str">
        <f t="shared" si="768"/>
        <v/>
      </c>
      <c r="AE4729" s="69" t="str">
        <f t="shared" si="769"/>
        <v/>
      </c>
      <c r="AF4729" s="69" t="str">
        <f t="shared" si="770"/>
        <v/>
      </c>
      <c r="AG4729" s="69" t="str">
        <f t="shared" si="771"/>
        <v/>
      </c>
      <c r="AH4729" s="69" t="str">
        <f t="shared" si="772"/>
        <v/>
      </c>
      <c r="AI4729" s="69" t="str">
        <f t="shared" si="773"/>
        <v/>
      </c>
      <c r="AJ4729" s="69" t="str">
        <f t="shared" si="774"/>
        <v/>
      </c>
      <c r="AK4729" s="69" t="str">
        <f t="shared" si="775"/>
        <v/>
      </c>
      <c r="AL4729" s="69">
        <f t="shared" si="776"/>
        <v>0</v>
      </c>
      <c r="AM4729" s="69"/>
    </row>
    <row r="4730" spans="29:39">
      <c r="AC4730" s="69" t="str">
        <f t="shared" si="767"/>
        <v/>
      </c>
      <c r="AD4730" s="69" t="str">
        <f t="shared" si="768"/>
        <v/>
      </c>
      <c r="AE4730" s="69" t="str">
        <f t="shared" si="769"/>
        <v/>
      </c>
      <c r="AF4730" s="69" t="str">
        <f t="shared" si="770"/>
        <v/>
      </c>
      <c r="AG4730" s="69" t="str">
        <f t="shared" si="771"/>
        <v/>
      </c>
      <c r="AH4730" s="69" t="str">
        <f t="shared" si="772"/>
        <v/>
      </c>
      <c r="AI4730" s="69" t="str">
        <f t="shared" si="773"/>
        <v/>
      </c>
      <c r="AJ4730" s="69" t="str">
        <f t="shared" si="774"/>
        <v/>
      </c>
      <c r="AK4730" s="69" t="str">
        <f t="shared" si="775"/>
        <v/>
      </c>
      <c r="AL4730" s="69">
        <f t="shared" si="776"/>
        <v>0</v>
      </c>
      <c r="AM4730" s="69"/>
    </row>
    <row r="4731" spans="29:39">
      <c r="AC4731" s="69" t="str">
        <f t="shared" si="767"/>
        <v/>
      </c>
      <c r="AD4731" s="69" t="str">
        <f t="shared" si="768"/>
        <v/>
      </c>
      <c r="AE4731" s="69" t="str">
        <f t="shared" si="769"/>
        <v/>
      </c>
      <c r="AF4731" s="69" t="str">
        <f t="shared" si="770"/>
        <v/>
      </c>
      <c r="AG4731" s="69" t="str">
        <f t="shared" si="771"/>
        <v/>
      </c>
      <c r="AH4731" s="69" t="str">
        <f t="shared" si="772"/>
        <v/>
      </c>
      <c r="AI4731" s="69" t="str">
        <f t="shared" si="773"/>
        <v/>
      </c>
      <c r="AJ4731" s="69" t="str">
        <f t="shared" si="774"/>
        <v/>
      </c>
      <c r="AK4731" s="69" t="str">
        <f t="shared" si="775"/>
        <v/>
      </c>
      <c r="AL4731" s="69">
        <f t="shared" si="776"/>
        <v>0</v>
      </c>
      <c r="AM4731" s="69"/>
    </row>
    <row r="4732" spans="29:39">
      <c r="AC4732" s="69" t="str">
        <f t="shared" si="767"/>
        <v/>
      </c>
      <c r="AD4732" s="69" t="str">
        <f t="shared" si="768"/>
        <v/>
      </c>
      <c r="AE4732" s="69" t="str">
        <f t="shared" si="769"/>
        <v/>
      </c>
      <c r="AF4732" s="69" t="str">
        <f t="shared" si="770"/>
        <v/>
      </c>
      <c r="AG4732" s="69" t="str">
        <f t="shared" si="771"/>
        <v/>
      </c>
      <c r="AH4732" s="69" t="str">
        <f t="shared" si="772"/>
        <v/>
      </c>
      <c r="AI4732" s="69" t="str">
        <f t="shared" si="773"/>
        <v/>
      </c>
      <c r="AJ4732" s="69" t="str">
        <f t="shared" si="774"/>
        <v/>
      </c>
      <c r="AK4732" s="69" t="str">
        <f t="shared" si="775"/>
        <v/>
      </c>
      <c r="AL4732" s="69">
        <f t="shared" si="776"/>
        <v>0</v>
      </c>
      <c r="AM4732" s="69"/>
    </row>
    <row r="4733" spans="29:39">
      <c r="AC4733" s="69" t="str">
        <f t="shared" si="767"/>
        <v/>
      </c>
      <c r="AD4733" s="69" t="str">
        <f t="shared" si="768"/>
        <v/>
      </c>
      <c r="AE4733" s="69" t="str">
        <f t="shared" si="769"/>
        <v/>
      </c>
      <c r="AF4733" s="69" t="str">
        <f t="shared" si="770"/>
        <v/>
      </c>
      <c r="AG4733" s="69" t="str">
        <f t="shared" si="771"/>
        <v/>
      </c>
      <c r="AH4733" s="69" t="str">
        <f t="shared" si="772"/>
        <v/>
      </c>
      <c r="AI4733" s="69" t="str">
        <f t="shared" si="773"/>
        <v/>
      </c>
      <c r="AJ4733" s="69" t="str">
        <f t="shared" si="774"/>
        <v/>
      </c>
      <c r="AK4733" s="69" t="str">
        <f t="shared" si="775"/>
        <v/>
      </c>
      <c r="AL4733" s="69">
        <f t="shared" si="776"/>
        <v>0</v>
      </c>
      <c r="AM4733" s="69"/>
    </row>
    <row r="4734" spans="29:39">
      <c r="AC4734" s="69" t="str">
        <f t="shared" si="767"/>
        <v/>
      </c>
      <c r="AD4734" s="69" t="str">
        <f t="shared" si="768"/>
        <v/>
      </c>
      <c r="AE4734" s="69" t="str">
        <f t="shared" si="769"/>
        <v/>
      </c>
      <c r="AF4734" s="69" t="str">
        <f t="shared" si="770"/>
        <v/>
      </c>
      <c r="AG4734" s="69" t="str">
        <f t="shared" si="771"/>
        <v/>
      </c>
      <c r="AH4734" s="69" t="str">
        <f t="shared" si="772"/>
        <v/>
      </c>
      <c r="AI4734" s="69" t="str">
        <f t="shared" si="773"/>
        <v/>
      </c>
      <c r="AJ4734" s="69" t="str">
        <f t="shared" si="774"/>
        <v/>
      </c>
      <c r="AK4734" s="69" t="str">
        <f t="shared" si="775"/>
        <v/>
      </c>
      <c r="AL4734" s="69">
        <f t="shared" si="776"/>
        <v>0</v>
      </c>
      <c r="AM4734" s="69"/>
    </row>
    <row r="4735" spans="29:39">
      <c r="AC4735" s="69" t="str">
        <f t="shared" si="767"/>
        <v/>
      </c>
      <c r="AD4735" s="69" t="str">
        <f t="shared" si="768"/>
        <v/>
      </c>
      <c r="AE4735" s="69" t="str">
        <f t="shared" si="769"/>
        <v/>
      </c>
      <c r="AF4735" s="69" t="str">
        <f t="shared" si="770"/>
        <v/>
      </c>
      <c r="AG4735" s="69" t="str">
        <f t="shared" si="771"/>
        <v/>
      </c>
      <c r="AH4735" s="69" t="str">
        <f t="shared" si="772"/>
        <v/>
      </c>
      <c r="AI4735" s="69" t="str">
        <f t="shared" si="773"/>
        <v/>
      </c>
      <c r="AJ4735" s="69" t="str">
        <f t="shared" si="774"/>
        <v/>
      </c>
      <c r="AK4735" s="69" t="str">
        <f t="shared" si="775"/>
        <v/>
      </c>
      <c r="AL4735" s="69">
        <f t="shared" si="776"/>
        <v>0</v>
      </c>
      <c r="AM4735" s="69"/>
    </row>
    <row r="4736" spans="29:39">
      <c r="AC4736" s="69" t="str">
        <f t="shared" si="767"/>
        <v/>
      </c>
      <c r="AD4736" s="69" t="str">
        <f t="shared" si="768"/>
        <v/>
      </c>
      <c r="AE4736" s="69" t="str">
        <f t="shared" si="769"/>
        <v/>
      </c>
      <c r="AF4736" s="69" t="str">
        <f t="shared" si="770"/>
        <v/>
      </c>
      <c r="AG4736" s="69" t="str">
        <f t="shared" si="771"/>
        <v/>
      </c>
      <c r="AH4736" s="69" t="str">
        <f t="shared" si="772"/>
        <v/>
      </c>
      <c r="AI4736" s="69" t="str">
        <f t="shared" si="773"/>
        <v/>
      </c>
      <c r="AJ4736" s="69" t="str">
        <f t="shared" si="774"/>
        <v/>
      </c>
      <c r="AK4736" s="69" t="str">
        <f t="shared" si="775"/>
        <v/>
      </c>
      <c r="AL4736" s="69">
        <f t="shared" si="776"/>
        <v>0</v>
      </c>
      <c r="AM4736" s="69"/>
    </row>
    <row r="4737" spans="29:39">
      <c r="AC4737" s="69" t="str">
        <f t="shared" si="767"/>
        <v/>
      </c>
      <c r="AD4737" s="69" t="str">
        <f t="shared" si="768"/>
        <v/>
      </c>
      <c r="AE4737" s="69" t="str">
        <f t="shared" si="769"/>
        <v/>
      </c>
      <c r="AF4737" s="69" t="str">
        <f t="shared" si="770"/>
        <v/>
      </c>
      <c r="AG4737" s="69" t="str">
        <f t="shared" si="771"/>
        <v/>
      </c>
      <c r="AH4737" s="69" t="str">
        <f t="shared" si="772"/>
        <v/>
      </c>
      <c r="AI4737" s="69" t="str">
        <f t="shared" si="773"/>
        <v/>
      </c>
      <c r="AJ4737" s="69" t="str">
        <f t="shared" si="774"/>
        <v/>
      </c>
      <c r="AK4737" s="69" t="str">
        <f t="shared" si="775"/>
        <v/>
      </c>
      <c r="AL4737" s="69">
        <f t="shared" si="776"/>
        <v>0</v>
      </c>
      <c r="AM4737" s="69"/>
    </row>
    <row r="4738" spans="29:39">
      <c r="AC4738" s="69" t="str">
        <f t="shared" si="767"/>
        <v/>
      </c>
      <c r="AD4738" s="69" t="str">
        <f t="shared" si="768"/>
        <v/>
      </c>
      <c r="AE4738" s="69" t="str">
        <f t="shared" si="769"/>
        <v/>
      </c>
      <c r="AF4738" s="69" t="str">
        <f t="shared" si="770"/>
        <v/>
      </c>
      <c r="AG4738" s="69" t="str">
        <f t="shared" si="771"/>
        <v/>
      </c>
      <c r="AH4738" s="69" t="str">
        <f t="shared" si="772"/>
        <v/>
      </c>
      <c r="AI4738" s="69" t="str">
        <f t="shared" si="773"/>
        <v/>
      </c>
      <c r="AJ4738" s="69" t="str">
        <f t="shared" si="774"/>
        <v/>
      </c>
      <c r="AK4738" s="69" t="str">
        <f t="shared" si="775"/>
        <v/>
      </c>
      <c r="AL4738" s="69">
        <f t="shared" si="776"/>
        <v>0</v>
      </c>
      <c r="AM4738" s="69"/>
    </row>
    <row r="4739" spans="29:39">
      <c r="AC4739" s="69" t="str">
        <f t="shared" si="767"/>
        <v/>
      </c>
      <c r="AD4739" s="69" t="str">
        <f t="shared" si="768"/>
        <v/>
      </c>
      <c r="AE4739" s="69" t="str">
        <f t="shared" si="769"/>
        <v/>
      </c>
      <c r="AF4739" s="69" t="str">
        <f t="shared" si="770"/>
        <v/>
      </c>
      <c r="AG4739" s="69" t="str">
        <f t="shared" si="771"/>
        <v/>
      </c>
      <c r="AH4739" s="69" t="str">
        <f t="shared" si="772"/>
        <v/>
      </c>
      <c r="AI4739" s="69" t="str">
        <f t="shared" si="773"/>
        <v/>
      </c>
      <c r="AJ4739" s="69" t="str">
        <f t="shared" si="774"/>
        <v/>
      </c>
      <c r="AK4739" s="69" t="str">
        <f t="shared" si="775"/>
        <v/>
      </c>
      <c r="AL4739" s="69">
        <f t="shared" si="776"/>
        <v>0</v>
      </c>
      <c r="AM4739" s="69"/>
    </row>
    <row r="4740" spans="29:39">
      <c r="AC4740" s="69" t="str">
        <f t="shared" si="767"/>
        <v/>
      </c>
      <c r="AD4740" s="69" t="str">
        <f t="shared" si="768"/>
        <v/>
      </c>
      <c r="AE4740" s="69" t="str">
        <f t="shared" si="769"/>
        <v/>
      </c>
      <c r="AF4740" s="69" t="str">
        <f t="shared" si="770"/>
        <v/>
      </c>
      <c r="AG4740" s="69" t="str">
        <f t="shared" si="771"/>
        <v/>
      </c>
      <c r="AH4740" s="69" t="str">
        <f t="shared" si="772"/>
        <v/>
      </c>
      <c r="AI4740" s="69" t="str">
        <f t="shared" si="773"/>
        <v/>
      </c>
      <c r="AJ4740" s="69" t="str">
        <f t="shared" si="774"/>
        <v/>
      </c>
      <c r="AK4740" s="69" t="str">
        <f t="shared" si="775"/>
        <v/>
      </c>
      <c r="AL4740" s="69">
        <f t="shared" si="776"/>
        <v>0</v>
      </c>
      <c r="AM4740" s="69"/>
    </row>
    <row r="4741" spans="29:39">
      <c r="AC4741" s="69" t="str">
        <f t="shared" si="767"/>
        <v/>
      </c>
      <c r="AD4741" s="69" t="str">
        <f t="shared" si="768"/>
        <v/>
      </c>
      <c r="AE4741" s="69" t="str">
        <f t="shared" si="769"/>
        <v/>
      </c>
      <c r="AF4741" s="69" t="str">
        <f t="shared" si="770"/>
        <v/>
      </c>
      <c r="AG4741" s="69" t="str">
        <f t="shared" si="771"/>
        <v/>
      </c>
      <c r="AH4741" s="69" t="str">
        <f t="shared" si="772"/>
        <v/>
      </c>
      <c r="AI4741" s="69" t="str">
        <f t="shared" si="773"/>
        <v/>
      </c>
      <c r="AJ4741" s="69" t="str">
        <f t="shared" si="774"/>
        <v/>
      </c>
      <c r="AK4741" s="69" t="str">
        <f t="shared" si="775"/>
        <v/>
      </c>
      <c r="AL4741" s="69">
        <f t="shared" si="776"/>
        <v>0</v>
      </c>
      <c r="AM4741" s="69"/>
    </row>
    <row r="4742" spans="29:39">
      <c r="AC4742" s="69" t="str">
        <f t="shared" si="767"/>
        <v/>
      </c>
      <c r="AD4742" s="69" t="str">
        <f t="shared" si="768"/>
        <v/>
      </c>
      <c r="AE4742" s="69" t="str">
        <f t="shared" si="769"/>
        <v/>
      </c>
      <c r="AF4742" s="69" t="str">
        <f t="shared" si="770"/>
        <v/>
      </c>
      <c r="AG4742" s="69" t="str">
        <f t="shared" si="771"/>
        <v/>
      </c>
      <c r="AH4742" s="69" t="str">
        <f t="shared" si="772"/>
        <v/>
      </c>
      <c r="AI4742" s="69" t="str">
        <f t="shared" si="773"/>
        <v/>
      </c>
      <c r="AJ4742" s="69" t="str">
        <f t="shared" si="774"/>
        <v/>
      </c>
      <c r="AK4742" s="69" t="str">
        <f t="shared" si="775"/>
        <v/>
      </c>
      <c r="AL4742" s="69">
        <f t="shared" si="776"/>
        <v>0</v>
      </c>
      <c r="AM4742" s="69"/>
    </row>
    <row r="4743" spans="29:39">
      <c r="AC4743" s="69" t="str">
        <f t="shared" si="767"/>
        <v/>
      </c>
      <c r="AD4743" s="69" t="str">
        <f t="shared" si="768"/>
        <v/>
      </c>
      <c r="AE4743" s="69" t="str">
        <f t="shared" si="769"/>
        <v/>
      </c>
      <c r="AF4743" s="69" t="str">
        <f t="shared" si="770"/>
        <v/>
      </c>
      <c r="AG4743" s="69" t="str">
        <f t="shared" si="771"/>
        <v/>
      </c>
      <c r="AH4743" s="69" t="str">
        <f t="shared" si="772"/>
        <v/>
      </c>
      <c r="AI4743" s="69" t="str">
        <f t="shared" si="773"/>
        <v/>
      </c>
      <c r="AJ4743" s="69" t="str">
        <f t="shared" si="774"/>
        <v/>
      </c>
      <c r="AK4743" s="69" t="str">
        <f t="shared" si="775"/>
        <v/>
      </c>
      <c r="AL4743" s="69">
        <f t="shared" si="776"/>
        <v>0</v>
      </c>
      <c r="AM4743" s="69"/>
    </row>
    <row r="4744" spans="29:39">
      <c r="AC4744" s="69" t="str">
        <f t="shared" si="767"/>
        <v/>
      </c>
      <c r="AD4744" s="69" t="str">
        <f t="shared" si="768"/>
        <v/>
      </c>
      <c r="AE4744" s="69" t="str">
        <f t="shared" si="769"/>
        <v/>
      </c>
      <c r="AF4744" s="69" t="str">
        <f t="shared" si="770"/>
        <v/>
      </c>
      <c r="AG4744" s="69" t="str">
        <f t="shared" si="771"/>
        <v/>
      </c>
      <c r="AH4744" s="69" t="str">
        <f t="shared" si="772"/>
        <v/>
      </c>
      <c r="AI4744" s="69" t="str">
        <f t="shared" si="773"/>
        <v/>
      </c>
      <c r="AJ4744" s="69" t="str">
        <f t="shared" si="774"/>
        <v/>
      </c>
      <c r="AK4744" s="69" t="str">
        <f t="shared" si="775"/>
        <v/>
      </c>
      <c r="AL4744" s="69">
        <f t="shared" si="776"/>
        <v>0</v>
      </c>
      <c r="AM4744" s="69"/>
    </row>
    <row r="4745" spans="29:39">
      <c r="AC4745" s="69" t="str">
        <f t="shared" si="767"/>
        <v/>
      </c>
      <c r="AD4745" s="69" t="str">
        <f t="shared" si="768"/>
        <v/>
      </c>
      <c r="AE4745" s="69" t="str">
        <f t="shared" si="769"/>
        <v/>
      </c>
      <c r="AF4745" s="69" t="str">
        <f t="shared" si="770"/>
        <v/>
      </c>
      <c r="AG4745" s="69" t="str">
        <f t="shared" si="771"/>
        <v/>
      </c>
      <c r="AH4745" s="69" t="str">
        <f t="shared" si="772"/>
        <v/>
      </c>
      <c r="AI4745" s="69" t="str">
        <f t="shared" si="773"/>
        <v/>
      </c>
      <c r="AJ4745" s="69" t="str">
        <f t="shared" si="774"/>
        <v/>
      </c>
      <c r="AK4745" s="69" t="str">
        <f t="shared" si="775"/>
        <v/>
      </c>
      <c r="AL4745" s="69">
        <f t="shared" si="776"/>
        <v>0</v>
      </c>
      <c r="AM4745" s="69"/>
    </row>
    <row r="4746" spans="29:39">
      <c r="AC4746" s="69" t="str">
        <f t="shared" si="767"/>
        <v/>
      </c>
      <c r="AD4746" s="69" t="str">
        <f t="shared" si="768"/>
        <v/>
      </c>
      <c r="AE4746" s="69" t="str">
        <f t="shared" si="769"/>
        <v/>
      </c>
      <c r="AF4746" s="69" t="str">
        <f t="shared" si="770"/>
        <v/>
      </c>
      <c r="AG4746" s="69" t="str">
        <f t="shared" si="771"/>
        <v/>
      </c>
      <c r="AH4746" s="69" t="str">
        <f t="shared" si="772"/>
        <v/>
      </c>
      <c r="AI4746" s="69" t="str">
        <f t="shared" si="773"/>
        <v/>
      </c>
      <c r="AJ4746" s="69" t="str">
        <f t="shared" si="774"/>
        <v/>
      </c>
      <c r="AK4746" s="69" t="str">
        <f t="shared" si="775"/>
        <v/>
      </c>
      <c r="AL4746" s="69">
        <f t="shared" si="776"/>
        <v>0</v>
      </c>
      <c r="AM4746" s="69"/>
    </row>
    <row r="4747" spans="29:39">
      <c r="AC4747" s="69" t="str">
        <f t="shared" si="767"/>
        <v/>
      </c>
      <c r="AD4747" s="69" t="str">
        <f t="shared" si="768"/>
        <v/>
      </c>
      <c r="AE4747" s="69" t="str">
        <f t="shared" si="769"/>
        <v/>
      </c>
      <c r="AF4747" s="69" t="str">
        <f t="shared" si="770"/>
        <v/>
      </c>
      <c r="AG4747" s="69" t="str">
        <f t="shared" si="771"/>
        <v/>
      </c>
      <c r="AH4747" s="69" t="str">
        <f t="shared" si="772"/>
        <v/>
      </c>
      <c r="AI4747" s="69" t="str">
        <f t="shared" si="773"/>
        <v/>
      </c>
      <c r="AJ4747" s="69" t="str">
        <f t="shared" si="774"/>
        <v/>
      </c>
      <c r="AK4747" s="69" t="str">
        <f t="shared" si="775"/>
        <v/>
      </c>
      <c r="AL4747" s="69">
        <f t="shared" si="776"/>
        <v>0</v>
      </c>
      <c r="AM4747" s="69"/>
    </row>
    <row r="4748" spans="29:39">
      <c r="AC4748" s="69" t="str">
        <f t="shared" si="767"/>
        <v/>
      </c>
      <c r="AD4748" s="69" t="str">
        <f t="shared" si="768"/>
        <v/>
      </c>
      <c r="AE4748" s="69" t="str">
        <f t="shared" si="769"/>
        <v/>
      </c>
      <c r="AF4748" s="69" t="str">
        <f t="shared" si="770"/>
        <v/>
      </c>
      <c r="AG4748" s="69" t="str">
        <f t="shared" si="771"/>
        <v/>
      </c>
      <c r="AH4748" s="69" t="str">
        <f t="shared" si="772"/>
        <v/>
      </c>
      <c r="AI4748" s="69" t="str">
        <f t="shared" si="773"/>
        <v/>
      </c>
      <c r="AJ4748" s="69" t="str">
        <f t="shared" si="774"/>
        <v/>
      </c>
      <c r="AK4748" s="69" t="str">
        <f t="shared" si="775"/>
        <v/>
      </c>
      <c r="AL4748" s="69">
        <f t="shared" si="776"/>
        <v>0</v>
      </c>
      <c r="AM4748" s="69"/>
    </row>
    <row r="4749" spans="29:39">
      <c r="AC4749" s="69" t="str">
        <f t="shared" si="767"/>
        <v/>
      </c>
      <c r="AD4749" s="69" t="str">
        <f t="shared" si="768"/>
        <v/>
      </c>
      <c r="AE4749" s="69" t="str">
        <f t="shared" si="769"/>
        <v/>
      </c>
      <c r="AF4749" s="69" t="str">
        <f t="shared" si="770"/>
        <v/>
      </c>
      <c r="AG4749" s="69" t="str">
        <f t="shared" si="771"/>
        <v/>
      </c>
      <c r="AH4749" s="69" t="str">
        <f t="shared" si="772"/>
        <v/>
      </c>
      <c r="AI4749" s="69" t="str">
        <f t="shared" si="773"/>
        <v/>
      </c>
      <c r="AJ4749" s="69" t="str">
        <f t="shared" si="774"/>
        <v/>
      </c>
      <c r="AK4749" s="69" t="str">
        <f t="shared" si="775"/>
        <v/>
      </c>
      <c r="AL4749" s="69">
        <f t="shared" si="776"/>
        <v>0</v>
      </c>
      <c r="AM4749" s="69"/>
    </row>
    <row r="4750" spans="29:39">
      <c r="AC4750" s="69" t="str">
        <f t="shared" si="767"/>
        <v/>
      </c>
      <c r="AD4750" s="69" t="str">
        <f t="shared" si="768"/>
        <v/>
      </c>
      <c r="AE4750" s="69" t="str">
        <f t="shared" si="769"/>
        <v/>
      </c>
      <c r="AF4750" s="69" t="str">
        <f t="shared" si="770"/>
        <v/>
      </c>
      <c r="AG4750" s="69" t="str">
        <f t="shared" si="771"/>
        <v/>
      </c>
      <c r="AH4750" s="69" t="str">
        <f t="shared" si="772"/>
        <v/>
      </c>
      <c r="AI4750" s="69" t="str">
        <f t="shared" si="773"/>
        <v/>
      </c>
      <c r="AJ4750" s="69" t="str">
        <f t="shared" si="774"/>
        <v/>
      </c>
      <c r="AK4750" s="69" t="str">
        <f t="shared" si="775"/>
        <v/>
      </c>
      <c r="AL4750" s="69">
        <f t="shared" si="776"/>
        <v>0</v>
      </c>
      <c r="AM4750" s="69"/>
    </row>
    <row r="4751" spans="29:39">
      <c r="AC4751" s="69" t="str">
        <f t="shared" si="767"/>
        <v/>
      </c>
      <c r="AD4751" s="69" t="str">
        <f t="shared" si="768"/>
        <v/>
      </c>
      <c r="AE4751" s="69" t="str">
        <f t="shared" si="769"/>
        <v/>
      </c>
      <c r="AF4751" s="69" t="str">
        <f t="shared" si="770"/>
        <v/>
      </c>
      <c r="AG4751" s="69" t="str">
        <f t="shared" si="771"/>
        <v/>
      </c>
      <c r="AH4751" s="69" t="str">
        <f t="shared" si="772"/>
        <v/>
      </c>
      <c r="AI4751" s="69" t="str">
        <f t="shared" si="773"/>
        <v/>
      </c>
      <c r="AJ4751" s="69" t="str">
        <f t="shared" si="774"/>
        <v/>
      </c>
      <c r="AK4751" s="69" t="str">
        <f t="shared" si="775"/>
        <v/>
      </c>
      <c r="AL4751" s="69">
        <f t="shared" si="776"/>
        <v>0</v>
      </c>
      <c r="AM4751" s="69"/>
    </row>
    <row r="4752" spans="29:39">
      <c r="AC4752" s="69" t="str">
        <f t="shared" si="767"/>
        <v/>
      </c>
      <c r="AD4752" s="69" t="str">
        <f t="shared" si="768"/>
        <v/>
      </c>
      <c r="AE4752" s="69" t="str">
        <f t="shared" si="769"/>
        <v/>
      </c>
      <c r="AF4752" s="69" t="str">
        <f t="shared" si="770"/>
        <v/>
      </c>
      <c r="AG4752" s="69" t="str">
        <f t="shared" si="771"/>
        <v/>
      </c>
      <c r="AH4752" s="69" t="str">
        <f t="shared" si="772"/>
        <v/>
      </c>
      <c r="AI4752" s="69" t="str">
        <f t="shared" si="773"/>
        <v/>
      </c>
      <c r="AJ4752" s="69" t="str">
        <f t="shared" si="774"/>
        <v/>
      </c>
      <c r="AK4752" s="69" t="str">
        <f t="shared" si="775"/>
        <v/>
      </c>
      <c r="AL4752" s="69">
        <f t="shared" si="776"/>
        <v>0</v>
      </c>
      <c r="AM4752" s="69"/>
    </row>
    <row r="4753" spans="29:39">
      <c r="AC4753" s="69" t="str">
        <f t="shared" ref="AC4753:AC4816" si="777">IF(LEFT(Q4753,1)="&lt;",1*MID(Q4753,2,LEN(Q4753)-1),"")</f>
        <v/>
      </c>
      <c r="AD4753" s="69" t="str">
        <f t="shared" ref="AD4753:AD4816" si="778">IF(LEFT(R4753,1)="&lt;",1*MID(R4753,2,LEN(R4753)-1),"")</f>
        <v/>
      </c>
      <c r="AE4753" s="69" t="str">
        <f t="shared" ref="AE4753:AE4816" si="779">IF(LEFT(S4753,1)="&lt;",1*MID(S4753,2,LEN(S4753)-1),"")</f>
        <v/>
      </c>
      <c r="AF4753" s="69" t="str">
        <f t="shared" ref="AF4753:AF4816" si="780">IF(LEFT(T4753,1)="&lt;",1*MID(T4753,2,LEN(T4753)-1),"")</f>
        <v/>
      </c>
      <c r="AG4753" s="69" t="str">
        <f t="shared" ref="AG4753:AG4816" si="781">IF(LEFT(U4753,1)="&lt;",1*MID(U4753,2,LEN(U4753)-1),"")</f>
        <v/>
      </c>
      <c r="AH4753" s="69" t="str">
        <f t="shared" ref="AH4753:AH4816" si="782">IF(LEFT(V4753,1)="&lt;",1*MID(V4753,2,LEN(V4753)-1),"")</f>
        <v/>
      </c>
      <c r="AI4753" s="69" t="str">
        <f t="shared" ref="AI4753:AI4816" si="783">IF(LEFT(W4753,1)="&lt;",1*MID(W4753,2,LEN(W4753)-1),"")</f>
        <v/>
      </c>
      <c r="AJ4753" s="69" t="str">
        <f t="shared" ref="AJ4753:AJ4816" si="784">IF(LEFT(X4753,1)="&lt;",1*MID(X4753,2,LEN(X4753)-1),"")</f>
        <v/>
      </c>
      <c r="AK4753" s="69" t="str">
        <f t="shared" ref="AK4753:AK4816" si="785">IF(LEFT(Y4753,1)="&lt;",1*MID(Y4753,2,LEN(Y4753)-1),"")</f>
        <v/>
      </c>
      <c r="AL4753" s="69">
        <f t="shared" ref="AL4753:AL4816" si="786">SUM(AC4753:AK4753)</f>
        <v>0</v>
      </c>
      <c r="AM4753" s="69"/>
    </row>
    <row r="4754" spans="29:39">
      <c r="AC4754" s="69" t="str">
        <f t="shared" si="777"/>
        <v/>
      </c>
      <c r="AD4754" s="69" t="str">
        <f t="shared" si="778"/>
        <v/>
      </c>
      <c r="AE4754" s="69" t="str">
        <f t="shared" si="779"/>
        <v/>
      </c>
      <c r="AF4754" s="69" t="str">
        <f t="shared" si="780"/>
        <v/>
      </c>
      <c r="AG4754" s="69" t="str">
        <f t="shared" si="781"/>
        <v/>
      </c>
      <c r="AH4754" s="69" t="str">
        <f t="shared" si="782"/>
        <v/>
      </c>
      <c r="AI4754" s="69" t="str">
        <f t="shared" si="783"/>
        <v/>
      </c>
      <c r="AJ4754" s="69" t="str">
        <f t="shared" si="784"/>
        <v/>
      </c>
      <c r="AK4754" s="69" t="str">
        <f t="shared" si="785"/>
        <v/>
      </c>
      <c r="AL4754" s="69">
        <f t="shared" si="786"/>
        <v>0</v>
      </c>
      <c r="AM4754" s="69"/>
    </row>
    <row r="4755" spans="29:39">
      <c r="AC4755" s="69" t="str">
        <f t="shared" si="777"/>
        <v/>
      </c>
      <c r="AD4755" s="69" t="str">
        <f t="shared" si="778"/>
        <v/>
      </c>
      <c r="AE4755" s="69" t="str">
        <f t="shared" si="779"/>
        <v/>
      </c>
      <c r="AF4755" s="69" t="str">
        <f t="shared" si="780"/>
        <v/>
      </c>
      <c r="AG4755" s="69" t="str">
        <f t="shared" si="781"/>
        <v/>
      </c>
      <c r="AH4755" s="69" t="str">
        <f t="shared" si="782"/>
        <v/>
      </c>
      <c r="AI4755" s="69" t="str">
        <f t="shared" si="783"/>
        <v/>
      </c>
      <c r="AJ4755" s="69" t="str">
        <f t="shared" si="784"/>
        <v/>
      </c>
      <c r="AK4755" s="69" t="str">
        <f t="shared" si="785"/>
        <v/>
      </c>
      <c r="AL4755" s="69">
        <f t="shared" si="786"/>
        <v>0</v>
      </c>
      <c r="AM4755" s="69"/>
    </row>
    <row r="4756" spans="29:39">
      <c r="AC4756" s="69" t="str">
        <f t="shared" si="777"/>
        <v/>
      </c>
      <c r="AD4756" s="69" t="str">
        <f t="shared" si="778"/>
        <v/>
      </c>
      <c r="AE4756" s="69" t="str">
        <f t="shared" si="779"/>
        <v/>
      </c>
      <c r="AF4756" s="69" t="str">
        <f t="shared" si="780"/>
        <v/>
      </c>
      <c r="AG4756" s="69" t="str">
        <f t="shared" si="781"/>
        <v/>
      </c>
      <c r="AH4756" s="69" t="str">
        <f t="shared" si="782"/>
        <v/>
      </c>
      <c r="AI4756" s="69" t="str">
        <f t="shared" si="783"/>
        <v/>
      </c>
      <c r="AJ4756" s="69" t="str">
        <f t="shared" si="784"/>
        <v/>
      </c>
      <c r="AK4756" s="69" t="str">
        <f t="shared" si="785"/>
        <v/>
      </c>
      <c r="AL4756" s="69">
        <f t="shared" si="786"/>
        <v>0</v>
      </c>
      <c r="AM4756" s="69"/>
    </row>
    <row r="4757" spans="29:39">
      <c r="AC4757" s="69" t="str">
        <f t="shared" si="777"/>
        <v/>
      </c>
      <c r="AD4757" s="69" t="str">
        <f t="shared" si="778"/>
        <v/>
      </c>
      <c r="AE4757" s="69" t="str">
        <f t="shared" si="779"/>
        <v/>
      </c>
      <c r="AF4757" s="69" t="str">
        <f t="shared" si="780"/>
        <v/>
      </c>
      <c r="AG4757" s="69" t="str">
        <f t="shared" si="781"/>
        <v/>
      </c>
      <c r="AH4757" s="69" t="str">
        <f t="shared" si="782"/>
        <v/>
      </c>
      <c r="AI4757" s="69" t="str">
        <f t="shared" si="783"/>
        <v/>
      </c>
      <c r="AJ4757" s="69" t="str">
        <f t="shared" si="784"/>
        <v/>
      </c>
      <c r="AK4757" s="69" t="str">
        <f t="shared" si="785"/>
        <v/>
      </c>
      <c r="AL4757" s="69">
        <f t="shared" si="786"/>
        <v>0</v>
      </c>
      <c r="AM4757" s="69"/>
    </row>
    <row r="4758" spans="29:39">
      <c r="AC4758" s="69" t="str">
        <f t="shared" si="777"/>
        <v/>
      </c>
      <c r="AD4758" s="69" t="str">
        <f t="shared" si="778"/>
        <v/>
      </c>
      <c r="AE4758" s="69" t="str">
        <f t="shared" si="779"/>
        <v/>
      </c>
      <c r="AF4758" s="69" t="str">
        <f t="shared" si="780"/>
        <v/>
      </c>
      <c r="AG4758" s="69" t="str">
        <f t="shared" si="781"/>
        <v/>
      </c>
      <c r="AH4758" s="69" t="str">
        <f t="shared" si="782"/>
        <v/>
      </c>
      <c r="AI4758" s="69" t="str">
        <f t="shared" si="783"/>
        <v/>
      </c>
      <c r="AJ4758" s="69" t="str">
        <f t="shared" si="784"/>
        <v/>
      </c>
      <c r="AK4758" s="69" t="str">
        <f t="shared" si="785"/>
        <v/>
      </c>
      <c r="AL4758" s="69">
        <f t="shared" si="786"/>
        <v>0</v>
      </c>
      <c r="AM4758" s="69"/>
    </row>
    <row r="4759" spans="29:39">
      <c r="AC4759" s="69" t="str">
        <f t="shared" si="777"/>
        <v/>
      </c>
      <c r="AD4759" s="69" t="str">
        <f t="shared" si="778"/>
        <v/>
      </c>
      <c r="AE4759" s="69" t="str">
        <f t="shared" si="779"/>
        <v/>
      </c>
      <c r="AF4759" s="69" t="str">
        <f t="shared" si="780"/>
        <v/>
      </c>
      <c r="AG4759" s="69" t="str">
        <f t="shared" si="781"/>
        <v/>
      </c>
      <c r="AH4759" s="69" t="str">
        <f t="shared" si="782"/>
        <v/>
      </c>
      <c r="AI4759" s="69" t="str">
        <f t="shared" si="783"/>
        <v/>
      </c>
      <c r="AJ4759" s="69" t="str">
        <f t="shared" si="784"/>
        <v/>
      </c>
      <c r="AK4759" s="69" t="str">
        <f t="shared" si="785"/>
        <v/>
      </c>
      <c r="AL4759" s="69">
        <f t="shared" si="786"/>
        <v>0</v>
      </c>
      <c r="AM4759" s="69"/>
    </row>
    <row r="4760" spans="29:39">
      <c r="AC4760" s="69" t="str">
        <f t="shared" si="777"/>
        <v/>
      </c>
      <c r="AD4760" s="69" t="str">
        <f t="shared" si="778"/>
        <v/>
      </c>
      <c r="AE4760" s="69" t="str">
        <f t="shared" si="779"/>
        <v/>
      </c>
      <c r="AF4760" s="69" t="str">
        <f t="shared" si="780"/>
        <v/>
      </c>
      <c r="AG4760" s="69" t="str">
        <f t="shared" si="781"/>
        <v/>
      </c>
      <c r="AH4760" s="69" t="str">
        <f t="shared" si="782"/>
        <v/>
      </c>
      <c r="AI4760" s="69" t="str">
        <f t="shared" si="783"/>
        <v/>
      </c>
      <c r="AJ4760" s="69" t="str">
        <f t="shared" si="784"/>
        <v/>
      </c>
      <c r="AK4760" s="69" t="str">
        <f t="shared" si="785"/>
        <v/>
      </c>
      <c r="AL4760" s="69">
        <f t="shared" si="786"/>
        <v>0</v>
      </c>
      <c r="AM4760" s="69"/>
    </row>
    <row r="4761" spans="29:39">
      <c r="AC4761" s="69" t="str">
        <f t="shared" si="777"/>
        <v/>
      </c>
      <c r="AD4761" s="69" t="str">
        <f t="shared" si="778"/>
        <v/>
      </c>
      <c r="AE4761" s="69" t="str">
        <f t="shared" si="779"/>
        <v/>
      </c>
      <c r="AF4761" s="69" t="str">
        <f t="shared" si="780"/>
        <v/>
      </c>
      <c r="AG4761" s="69" t="str">
        <f t="shared" si="781"/>
        <v/>
      </c>
      <c r="AH4761" s="69" t="str">
        <f t="shared" si="782"/>
        <v/>
      </c>
      <c r="AI4761" s="69" t="str">
        <f t="shared" si="783"/>
        <v/>
      </c>
      <c r="AJ4761" s="69" t="str">
        <f t="shared" si="784"/>
        <v/>
      </c>
      <c r="AK4761" s="69" t="str">
        <f t="shared" si="785"/>
        <v/>
      </c>
      <c r="AL4761" s="69">
        <f t="shared" si="786"/>
        <v>0</v>
      </c>
      <c r="AM4761" s="69"/>
    </row>
    <row r="4762" spans="29:39">
      <c r="AC4762" s="69" t="str">
        <f t="shared" si="777"/>
        <v/>
      </c>
      <c r="AD4762" s="69" t="str">
        <f t="shared" si="778"/>
        <v/>
      </c>
      <c r="AE4762" s="69" t="str">
        <f t="shared" si="779"/>
        <v/>
      </c>
      <c r="AF4762" s="69" t="str">
        <f t="shared" si="780"/>
        <v/>
      </c>
      <c r="AG4762" s="69" t="str">
        <f t="shared" si="781"/>
        <v/>
      </c>
      <c r="AH4762" s="69" t="str">
        <f t="shared" si="782"/>
        <v/>
      </c>
      <c r="AI4762" s="69" t="str">
        <f t="shared" si="783"/>
        <v/>
      </c>
      <c r="AJ4762" s="69" t="str">
        <f t="shared" si="784"/>
        <v/>
      </c>
      <c r="AK4762" s="69" t="str">
        <f t="shared" si="785"/>
        <v/>
      </c>
      <c r="AL4762" s="69">
        <f t="shared" si="786"/>
        <v>0</v>
      </c>
      <c r="AM4762" s="69"/>
    </row>
    <row r="4763" spans="29:39">
      <c r="AC4763" s="69" t="str">
        <f t="shared" si="777"/>
        <v/>
      </c>
      <c r="AD4763" s="69" t="str">
        <f t="shared" si="778"/>
        <v/>
      </c>
      <c r="AE4763" s="69" t="str">
        <f t="shared" si="779"/>
        <v/>
      </c>
      <c r="AF4763" s="69" t="str">
        <f t="shared" si="780"/>
        <v/>
      </c>
      <c r="AG4763" s="69" t="str">
        <f t="shared" si="781"/>
        <v/>
      </c>
      <c r="AH4763" s="69" t="str">
        <f t="shared" si="782"/>
        <v/>
      </c>
      <c r="AI4763" s="69" t="str">
        <f t="shared" si="783"/>
        <v/>
      </c>
      <c r="AJ4763" s="69" t="str">
        <f t="shared" si="784"/>
        <v/>
      </c>
      <c r="AK4763" s="69" t="str">
        <f t="shared" si="785"/>
        <v/>
      </c>
      <c r="AL4763" s="69">
        <f t="shared" si="786"/>
        <v>0</v>
      </c>
      <c r="AM4763" s="69"/>
    </row>
    <row r="4764" spans="29:39">
      <c r="AC4764" s="69" t="str">
        <f t="shared" si="777"/>
        <v/>
      </c>
      <c r="AD4764" s="69" t="str">
        <f t="shared" si="778"/>
        <v/>
      </c>
      <c r="AE4764" s="69" t="str">
        <f t="shared" si="779"/>
        <v/>
      </c>
      <c r="AF4764" s="69" t="str">
        <f t="shared" si="780"/>
        <v/>
      </c>
      <c r="AG4764" s="69" t="str">
        <f t="shared" si="781"/>
        <v/>
      </c>
      <c r="AH4764" s="69" t="str">
        <f t="shared" si="782"/>
        <v/>
      </c>
      <c r="AI4764" s="69" t="str">
        <f t="shared" si="783"/>
        <v/>
      </c>
      <c r="AJ4764" s="69" t="str">
        <f t="shared" si="784"/>
        <v/>
      </c>
      <c r="AK4764" s="69" t="str">
        <f t="shared" si="785"/>
        <v/>
      </c>
      <c r="AL4764" s="69">
        <f t="shared" si="786"/>
        <v>0</v>
      </c>
      <c r="AM4764" s="69"/>
    </row>
    <row r="4765" spans="29:39">
      <c r="AC4765" s="69" t="str">
        <f t="shared" si="777"/>
        <v/>
      </c>
      <c r="AD4765" s="69" t="str">
        <f t="shared" si="778"/>
        <v/>
      </c>
      <c r="AE4765" s="69" t="str">
        <f t="shared" si="779"/>
        <v/>
      </c>
      <c r="AF4765" s="69" t="str">
        <f t="shared" si="780"/>
        <v/>
      </c>
      <c r="AG4765" s="69" t="str">
        <f t="shared" si="781"/>
        <v/>
      </c>
      <c r="AH4765" s="69" t="str">
        <f t="shared" si="782"/>
        <v/>
      </c>
      <c r="AI4765" s="69" t="str">
        <f t="shared" si="783"/>
        <v/>
      </c>
      <c r="AJ4765" s="69" t="str">
        <f t="shared" si="784"/>
        <v/>
      </c>
      <c r="AK4765" s="69" t="str">
        <f t="shared" si="785"/>
        <v/>
      </c>
      <c r="AL4765" s="69">
        <f t="shared" si="786"/>
        <v>0</v>
      </c>
      <c r="AM4765" s="69"/>
    </row>
    <row r="4766" spans="29:39">
      <c r="AC4766" s="69" t="str">
        <f t="shared" si="777"/>
        <v/>
      </c>
      <c r="AD4766" s="69" t="str">
        <f t="shared" si="778"/>
        <v/>
      </c>
      <c r="AE4766" s="69" t="str">
        <f t="shared" si="779"/>
        <v/>
      </c>
      <c r="AF4766" s="69" t="str">
        <f t="shared" si="780"/>
        <v/>
      </c>
      <c r="AG4766" s="69" t="str">
        <f t="shared" si="781"/>
        <v/>
      </c>
      <c r="AH4766" s="69" t="str">
        <f t="shared" si="782"/>
        <v/>
      </c>
      <c r="AI4766" s="69" t="str">
        <f t="shared" si="783"/>
        <v/>
      </c>
      <c r="AJ4766" s="69" t="str">
        <f t="shared" si="784"/>
        <v/>
      </c>
      <c r="AK4766" s="69" t="str">
        <f t="shared" si="785"/>
        <v/>
      </c>
      <c r="AL4766" s="69">
        <f t="shared" si="786"/>
        <v>0</v>
      </c>
      <c r="AM4766" s="69"/>
    </row>
    <row r="4767" spans="29:39">
      <c r="AC4767" s="69" t="str">
        <f t="shared" si="777"/>
        <v/>
      </c>
      <c r="AD4767" s="69" t="str">
        <f t="shared" si="778"/>
        <v/>
      </c>
      <c r="AE4767" s="69" t="str">
        <f t="shared" si="779"/>
        <v/>
      </c>
      <c r="AF4767" s="69" t="str">
        <f t="shared" si="780"/>
        <v/>
      </c>
      <c r="AG4767" s="69" t="str">
        <f t="shared" si="781"/>
        <v/>
      </c>
      <c r="AH4767" s="69" t="str">
        <f t="shared" si="782"/>
        <v/>
      </c>
      <c r="AI4767" s="69" t="str">
        <f t="shared" si="783"/>
        <v/>
      </c>
      <c r="AJ4767" s="69" t="str">
        <f t="shared" si="784"/>
        <v/>
      </c>
      <c r="AK4767" s="69" t="str">
        <f t="shared" si="785"/>
        <v/>
      </c>
      <c r="AL4767" s="69">
        <f t="shared" si="786"/>
        <v>0</v>
      </c>
      <c r="AM4767" s="69"/>
    </row>
    <row r="4768" spans="29:39">
      <c r="AC4768" s="69" t="str">
        <f t="shared" si="777"/>
        <v/>
      </c>
      <c r="AD4768" s="69" t="str">
        <f t="shared" si="778"/>
        <v/>
      </c>
      <c r="AE4768" s="69" t="str">
        <f t="shared" si="779"/>
        <v/>
      </c>
      <c r="AF4768" s="69" t="str">
        <f t="shared" si="780"/>
        <v/>
      </c>
      <c r="AG4768" s="69" t="str">
        <f t="shared" si="781"/>
        <v/>
      </c>
      <c r="AH4768" s="69" t="str">
        <f t="shared" si="782"/>
        <v/>
      </c>
      <c r="AI4768" s="69" t="str">
        <f t="shared" si="783"/>
        <v/>
      </c>
      <c r="AJ4768" s="69" t="str">
        <f t="shared" si="784"/>
        <v/>
      </c>
      <c r="AK4768" s="69" t="str">
        <f t="shared" si="785"/>
        <v/>
      </c>
      <c r="AL4768" s="69">
        <f t="shared" si="786"/>
        <v>0</v>
      </c>
      <c r="AM4768" s="69"/>
    </row>
    <row r="4769" spans="29:39">
      <c r="AC4769" s="69" t="str">
        <f t="shared" si="777"/>
        <v/>
      </c>
      <c r="AD4769" s="69" t="str">
        <f t="shared" si="778"/>
        <v/>
      </c>
      <c r="AE4769" s="69" t="str">
        <f t="shared" si="779"/>
        <v/>
      </c>
      <c r="AF4769" s="69" t="str">
        <f t="shared" si="780"/>
        <v/>
      </c>
      <c r="AG4769" s="69" t="str">
        <f t="shared" si="781"/>
        <v/>
      </c>
      <c r="AH4769" s="69" t="str">
        <f t="shared" si="782"/>
        <v/>
      </c>
      <c r="AI4769" s="69" t="str">
        <f t="shared" si="783"/>
        <v/>
      </c>
      <c r="AJ4769" s="69" t="str">
        <f t="shared" si="784"/>
        <v/>
      </c>
      <c r="AK4769" s="69" t="str">
        <f t="shared" si="785"/>
        <v/>
      </c>
      <c r="AL4769" s="69">
        <f t="shared" si="786"/>
        <v>0</v>
      </c>
      <c r="AM4769" s="69"/>
    </row>
    <row r="4770" spans="29:39">
      <c r="AC4770" s="69" t="str">
        <f t="shared" si="777"/>
        <v/>
      </c>
      <c r="AD4770" s="69" t="str">
        <f t="shared" si="778"/>
        <v/>
      </c>
      <c r="AE4770" s="69" t="str">
        <f t="shared" si="779"/>
        <v/>
      </c>
      <c r="AF4770" s="69" t="str">
        <f t="shared" si="780"/>
        <v/>
      </c>
      <c r="AG4770" s="69" t="str">
        <f t="shared" si="781"/>
        <v/>
      </c>
      <c r="AH4770" s="69" t="str">
        <f t="shared" si="782"/>
        <v/>
      </c>
      <c r="AI4770" s="69" t="str">
        <f t="shared" si="783"/>
        <v/>
      </c>
      <c r="AJ4770" s="69" t="str">
        <f t="shared" si="784"/>
        <v/>
      </c>
      <c r="AK4770" s="69" t="str">
        <f t="shared" si="785"/>
        <v/>
      </c>
      <c r="AL4770" s="69">
        <f t="shared" si="786"/>
        <v>0</v>
      </c>
      <c r="AM4770" s="69"/>
    </row>
    <row r="4771" spans="29:39">
      <c r="AC4771" s="69" t="str">
        <f t="shared" si="777"/>
        <v/>
      </c>
      <c r="AD4771" s="69" t="str">
        <f t="shared" si="778"/>
        <v/>
      </c>
      <c r="AE4771" s="69" t="str">
        <f t="shared" si="779"/>
        <v/>
      </c>
      <c r="AF4771" s="69" t="str">
        <f t="shared" si="780"/>
        <v/>
      </c>
      <c r="AG4771" s="69" t="str">
        <f t="shared" si="781"/>
        <v/>
      </c>
      <c r="AH4771" s="69" t="str">
        <f t="shared" si="782"/>
        <v/>
      </c>
      <c r="AI4771" s="69" t="str">
        <f t="shared" si="783"/>
        <v/>
      </c>
      <c r="AJ4771" s="69" t="str">
        <f t="shared" si="784"/>
        <v/>
      </c>
      <c r="AK4771" s="69" t="str">
        <f t="shared" si="785"/>
        <v/>
      </c>
      <c r="AL4771" s="69">
        <f t="shared" si="786"/>
        <v>0</v>
      </c>
      <c r="AM4771" s="69"/>
    </row>
    <row r="4772" spans="29:39">
      <c r="AC4772" s="69" t="str">
        <f t="shared" si="777"/>
        <v/>
      </c>
      <c r="AD4772" s="69" t="str">
        <f t="shared" si="778"/>
        <v/>
      </c>
      <c r="AE4772" s="69" t="str">
        <f t="shared" si="779"/>
        <v/>
      </c>
      <c r="AF4772" s="69" t="str">
        <f t="shared" si="780"/>
        <v/>
      </c>
      <c r="AG4772" s="69" t="str">
        <f t="shared" si="781"/>
        <v/>
      </c>
      <c r="AH4772" s="69" t="str">
        <f t="shared" si="782"/>
        <v/>
      </c>
      <c r="AI4772" s="69" t="str">
        <f t="shared" si="783"/>
        <v/>
      </c>
      <c r="AJ4772" s="69" t="str">
        <f t="shared" si="784"/>
        <v/>
      </c>
      <c r="AK4772" s="69" t="str">
        <f t="shared" si="785"/>
        <v/>
      </c>
      <c r="AL4772" s="69">
        <f t="shared" si="786"/>
        <v>0</v>
      </c>
      <c r="AM4772" s="69"/>
    </row>
    <row r="4773" spans="29:39">
      <c r="AC4773" s="69" t="str">
        <f t="shared" si="777"/>
        <v/>
      </c>
      <c r="AD4773" s="69" t="str">
        <f t="shared" si="778"/>
        <v/>
      </c>
      <c r="AE4773" s="69" t="str">
        <f t="shared" si="779"/>
        <v/>
      </c>
      <c r="AF4773" s="69" t="str">
        <f t="shared" si="780"/>
        <v/>
      </c>
      <c r="AG4773" s="69" t="str">
        <f t="shared" si="781"/>
        <v/>
      </c>
      <c r="AH4773" s="69" t="str">
        <f t="shared" si="782"/>
        <v/>
      </c>
      <c r="AI4773" s="69" t="str">
        <f t="shared" si="783"/>
        <v/>
      </c>
      <c r="AJ4773" s="69" t="str">
        <f t="shared" si="784"/>
        <v/>
      </c>
      <c r="AK4773" s="69" t="str">
        <f t="shared" si="785"/>
        <v/>
      </c>
      <c r="AL4773" s="69">
        <f t="shared" si="786"/>
        <v>0</v>
      </c>
      <c r="AM4773" s="69"/>
    </row>
    <row r="4774" spans="29:39">
      <c r="AC4774" s="69" t="str">
        <f t="shared" si="777"/>
        <v/>
      </c>
      <c r="AD4774" s="69" t="str">
        <f t="shared" si="778"/>
        <v/>
      </c>
      <c r="AE4774" s="69" t="str">
        <f t="shared" si="779"/>
        <v/>
      </c>
      <c r="AF4774" s="69" t="str">
        <f t="shared" si="780"/>
        <v/>
      </c>
      <c r="AG4774" s="69" t="str">
        <f t="shared" si="781"/>
        <v/>
      </c>
      <c r="AH4774" s="69" t="str">
        <f t="shared" si="782"/>
        <v/>
      </c>
      <c r="AI4774" s="69" t="str">
        <f t="shared" si="783"/>
        <v/>
      </c>
      <c r="AJ4774" s="69" t="str">
        <f t="shared" si="784"/>
        <v/>
      </c>
      <c r="AK4774" s="69" t="str">
        <f t="shared" si="785"/>
        <v/>
      </c>
      <c r="AL4774" s="69">
        <f t="shared" si="786"/>
        <v>0</v>
      </c>
      <c r="AM4774" s="69"/>
    </row>
    <row r="4775" spans="29:39">
      <c r="AC4775" s="69" t="str">
        <f t="shared" si="777"/>
        <v/>
      </c>
      <c r="AD4775" s="69" t="str">
        <f t="shared" si="778"/>
        <v/>
      </c>
      <c r="AE4775" s="69" t="str">
        <f t="shared" si="779"/>
        <v/>
      </c>
      <c r="AF4775" s="69" t="str">
        <f t="shared" si="780"/>
        <v/>
      </c>
      <c r="AG4775" s="69" t="str">
        <f t="shared" si="781"/>
        <v/>
      </c>
      <c r="AH4775" s="69" t="str">
        <f t="shared" si="782"/>
        <v/>
      </c>
      <c r="AI4775" s="69" t="str">
        <f t="shared" si="783"/>
        <v/>
      </c>
      <c r="AJ4775" s="69" t="str">
        <f t="shared" si="784"/>
        <v/>
      </c>
      <c r="AK4775" s="69" t="str">
        <f t="shared" si="785"/>
        <v/>
      </c>
      <c r="AL4775" s="69">
        <f t="shared" si="786"/>
        <v>0</v>
      </c>
      <c r="AM4775" s="69"/>
    </row>
    <row r="4776" spans="29:39">
      <c r="AC4776" s="69" t="str">
        <f t="shared" si="777"/>
        <v/>
      </c>
      <c r="AD4776" s="69" t="str">
        <f t="shared" si="778"/>
        <v/>
      </c>
      <c r="AE4776" s="69" t="str">
        <f t="shared" si="779"/>
        <v/>
      </c>
      <c r="AF4776" s="69" t="str">
        <f t="shared" si="780"/>
        <v/>
      </c>
      <c r="AG4776" s="69" t="str">
        <f t="shared" si="781"/>
        <v/>
      </c>
      <c r="AH4776" s="69" t="str">
        <f t="shared" si="782"/>
        <v/>
      </c>
      <c r="AI4776" s="69" t="str">
        <f t="shared" si="783"/>
        <v/>
      </c>
      <c r="AJ4776" s="69" t="str">
        <f t="shared" si="784"/>
        <v/>
      </c>
      <c r="AK4776" s="69" t="str">
        <f t="shared" si="785"/>
        <v/>
      </c>
      <c r="AL4776" s="69">
        <f t="shared" si="786"/>
        <v>0</v>
      </c>
      <c r="AM4776" s="69"/>
    </row>
    <row r="4777" spans="29:39">
      <c r="AC4777" s="69" t="str">
        <f t="shared" si="777"/>
        <v/>
      </c>
      <c r="AD4777" s="69" t="str">
        <f t="shared" si="778"/>
        <v/>
      </c>
      <c r="AE4777" s="69" t="str">
        <f t="shared" si="779"/>
        <v/>
      </c>
      <c r="AF4777" s="69" t="str">
        <f t="shared" si="780"/>
        <v/>
      </c>
      <c r="AG4777" s="69" t="str">
        <f t="shared" si="781"/>
        <v/>
      </c>
      <c r="AH4777" s="69" t="str">
        <f t="shared" si="782"/>
        <v/>
      </c>
      <c r="AI4777" s="69" t="str">
        <f t="shared" si="783"/>
        <v/>
      </c>
      <c r="AJ4777" s="69" t="str">
        <f t="shared" si="784"/>
        <v/>
      </c>
      <c r="AK4777" s="69" t="str">
        <f t="shared" si="785"/>
        <v/>
      </c>
      <c r="AL4777" s="69">
        <f t="shared" si="786"/>
        <v>0</v>
      </c>
      <c r="AM4777" s="69"/>
    </row>
    <row r="4778" spans="29:39">
      <c r="AC4778" s="69" t="str">
        <f t="shared" si="777"/>
        <v/>
      </c>
      <c r="AD4778" s="69" t="str">
        <f t="shared" si="778"/>
        <v/>
      </c>
      <c r="AE4778" s="69" t="str">
        <f t="shared" si="779"/>
        <v/>
      </c>
      <c r="AF4778" s="69" t="str">
        <f t="shared" si="780"/>
        <v/>
      </c>
      <c r="AG4778" s="69" t="str">
        <f t="shared" si="781"/>
        <v/>
      </c>
      <c r="AH4778" s="69" t="str">
        <f t="shared" si="782"/>
        <v/>
      </c>
      <c r="AI4778" s="69" t="str">
        <f t="shared" si="783"/>
        <v/>
      </c>
      <c r="AJ4778" s="69" t="str">
        <f t="shared" si="784"/>
        <v/>
      </c>
      <c r="AK4778" s="69" t="str">
        <f t="shared" si="785"/>
        <v/>
      </c>
      <c r="AL4778" s="69">
        <f t="shared" si="786"/>
        <v>0</v>
      </c>
      <c r="AM4778" s="69"/>
    </row>
    <row r="4779" spans="29:39">
      <c r="AC4779" s="69" t="str">
        <f t="shared" si="777"/>
        <v/>
      </c>
      <c r="AD4779" s="69" t="str">
        <f t="shared" si="778"/>
        <v/>
      </c>
      <c r="AE4779" s="69" t="str">
        <f t="shared" si="779"/>
        <v/>
      </c>
      <c r="AF4779" s="69" t="str">
        <f t="shared" si="780"/>
        <v/>
      </c>
      <c r="AG4779" s="69" t="str">
        <f t="shared" si="781"/>
        <v/>
      </c>
      <c r="AH4779" s="69" t="str">
        <f t="shared" si="782"/>
        <v/>
      </c>
      <c r="AI4779" s="69" t="str">
        <f t="shared" si="783"/>
        <v/>
      </c>
      <c r="AJ4779" s="69" t="str">
        <f t="shared" si="784"/>
        <v/>
      </c>
      <c r="AK4779" s="69" t="str">
        <f t="shared" si="785"/>
        <v/>
      </c>
      <c r="AL4779" s="69">
        <f t="shared" si="786"/>
        <v>0</v>
      </c>
      <c r="AM4779" s="69"/>
    </row>
    <row r="4780" spans="29:39">
      <c r="AC4780" s="69" t="str">
        <f t="shared" si="777"/>
        <v/>
      </c>
      <c r="AD4780" s="69" t="str">
        <f t="shared" si="778"/>
        <v/>
      </c>
      <c r="AE4780" s="69" t="str">
        <f t="shared" si="779"/>
        <v/>
      </c>
      <c r="AF4780" s="69" t="str">
        <f t="shared" si="780"/>
        <v/>
      </c>
      <c r="AG4780" s="69" t="str">
        <f t="shared" si="781"/>
        <v/>
      </c>
      <c r="AH4780" s="69" t="str">
        <f t="shared" si="782"/>
        <v/>
      </c>
      <c r="AI4780" s="69" t="str">
        <f t="shared" si="783"/>
        <v/>
      </c>
      <c r="AJ4780" s="69" t="str">
        <f t="shared" si="784"/>
        <v/>
      </c>
      <c r="AK4780" s="69" t="str">
        <f t="shared" si="785"/>
        <v/>
      </c>
      <c r="AL4780" s="69">
        <f t="shared" si="786"/>
        <v>0</v>
      </c>
      <c r="AM4780" s="69"/>
    </row>
    <row r="4781" spans="29:39">
      <c r="AC4781" s="69" t="str">
        <f t="shared" si="777"/>
        <v/>
      </c>
      <c r="AD4781" s="69" t="str">
        <f t="shared" si="778"/>
        <v/>
      </c>
      <c r="AE4781" s="69" t="str">
        <f t="shared" si="779"/>
        <v/>
      </c>
      <c r="AF4781" s="69" t="str">
        <f t="shared" si="780"/>
        <v/>
      </c>
      <c r="AG4781" s="69" t="str">
        <f t="shared" si="781"/>
        <v/>
      </c>
      <c r="AH4781" s="69" t="str">
        <f t="shared" si="782"/>
        <v/>
      </c>
      <c r="AI4781" s="69" t="str">
        <f t="shared" si="783"/>
        <v/>
      </c>
      <c r="AJ4781" s="69" t="str">
        <f t="shared" si="784"/>
        <v/>
      </c>
      <c r="AK4781" s="69" t="str">
        <f t="shared" si="785"/>
        <v/>
      </c>
      <c r="AL4781" s="69">
        <f t="shared" si="786"/>
        <v>0</v>
      </c>
      <c r="AM4781" s="69"/>
    </row>
    <row r="4782" spans="29:39">
      <c r="AC4782" s="69" t="str">
        <f t="shared" si="777"/>
        <v/>
      </c>
      <c r="AD4782" s="69" t="str">
        <f t="shared" si="778"/>
        <v/>
      </c>
      <c r="AE4782" s="69" t="str">
        <f t="shared" si="779"/>
        <v/>
      </c>
      <c r="AF4782" s="69" t="str">
        <f t="shared" si="780"/>
        <v/>
      </c>
      <c r="AG4782" s="69" t="str">
        <f t="shared" si="781"/>
        <v/>
      </c>
      <c r="AH4782" s="69" t="str">
        <f t="shared" si="782"/>
        <v/>
      </c>
      <c r="AI4782" s="69" t="str">
        <f t="shared" si="783"/>
        <v/>
      </c>
      <c r="AJ4782" s="69" t="str">
        <f t="shared" si="784"/>
        <v/>
      </c>
      <c r="AK4782" s="69" t="str">
        <f t="shared" si="785"/>
        <v/>
      </c>
      <c r="AL4782" s="69">
        <f t="shared" si="786"/>
        <v>0</v>
      </c>
      <c r="AM4782" s="69"/>
    </row>
    <row r="4783" spans="29:39">
      <c r="AC4783" s="69" t="str">
        <f t="shared" si="777"/>
        <v/>
      </c>
      <c r="AD4783" s="69" t="str">
        <f t="shared" si="778"/>
        <v/>
      </c>
      <c r="AE4783" s="69" t="str">
        <f t="shared" si="779"/>
        <v/>
      </c>
      <c r="AF4783" s="69" t="str">
        <f t="shared" si="780"/>
        <v/>
      </c>
      <c r="AG4783" s="69" t="str">
        <f t="shared" si="781"/>
        <v/>
      </c>
      <c r="AH4783" s="69" t="str">
        <f t="shared" si="782"/>
        <v/>
      </c>
      <c r="AI4783" s="69" t="str">
        <f t="shared" si="783"/>
        <v/>
      </c>
      <c r="AJ4783" s="69" t="str">
        <f t="shared" si="784"/>
        <v/>
      </c>
      <c r="AK4783" s="69" t="str">
        <f t="shared" si="785"/>
        <v/>
      </c>
      <c r="AL4783" s="69">
        <f t="shared" si="786"/>
        <v>0</v>
      </c>
      <c r="AM4783" s="69"/>
    </row>
    <row r="4784" spans="29:39">
      <c r="AC4784" s="69" t="str">
        <f t="shared" si="777"/>
        <v/>
      </c>
      <c r="AD4784" s="69" t="str">
        <f t="shared" si="778"/>
        <v/>
      </c>
      <c r="AE4784" s="69" t="str">
        <f t="shared" si="779"/>
        <v/>
      </c>
      <c r="AF4784" s="69" t="str">
        <f t="shared" si="780"/>
        <v/>
      </c>
      <c r="AG4784" s="69" t="str">
        <f t="shared" si="781"/>
        <v/>
      </c>
      <c r="AH4784" s="69" t="str">
        <f t="shared" si="782"/>
        <v/>
      </c>
      <c r="AI4784" s="69" t="str">
        <f t="shared" si="783"/>
        <v/>
      </c>
      <c r="AJ4784" s="69" t="str">
        <f t="shared" si="784"/>
        <v/>
      </c>
      <c r="AK4784" s="69" t="str">
        <f t="shared" si="785"/>
        <v/>
      </c>
      <c r="AL4784" s="69">
        <f t="shared" si="786"/>
        <v>0</v>
      </c>
      <c r="AM4784" s="69"/>
    </row>
    <row r="4785" spans="29:39">
      <c r="AC4785" s="69" t="str">
        <f t="shared" si="777"/>
        <v/>
      </c>
      <c r="AD4785" s="69" t="str">
        <f t="shared" si="778"/>
        <v/>
      </c>
      <c r="AE4785" s="69" t="str">
        <f t="shared" si="779"/>
        <v/>
      </c>
      <c r="AF4785" s="69" t="str">
        <f t="shared" si="780"/>
        <v/>
      </c>
      <c r="AG4785" s="69" t="str">
        <f t="shared" si="781"/>
        <v/>
      </c>
      <c r="AH4785" s="69" t="str">
        <f t="shared" si="782"/>
        <v/>
      </c>
      <c r="AI4785" s="69" t="str">
        <f t="shared" si="783"/>
        <v/>
      </c>
      <c r="AJ4785" s="69" t="str">
        <f t="shared" si="784"/>
        <v/>
      </c>
      <c r="AK4785" s="69" t="str">
        <f t="shared" si="785"/>
        <v/>
      </c>
      <c r="AL4785" s="69">
        <f t="shared" si="786"/>
        <v>0</v>
      </c>
      <c r="AM4785" s="69"/>
    </row>
    <row r="4786" spans="29:39">
      <c r="AC4786" s="69" t="str">
        <f t="shared" si="777"/>
        <v/>
      </c>
      <c r="AD4786" s="69" t="str">
        <f t="shared" si="778"/>
        <v/>
      </c>
      <c r="AE4786" s="69" t="str">
        <f t="shared" si="779"/>
        <v/>
      </c>
      <c r="AF4786" s="69" t="str">
        <f t="shared" si="780"/>
        <v/>
      </c>
      <c r="AG4786" s="69" t="str">
        <f t="shared" si="781"/>
        <v/>
      </c>
      <c r="AH4786" s="69" t="str">
        <f t="shared" si="782"/>
        <v/>
      </c>
      <c r="AI4786" s="69" t="str">
        <f t="shared" si="783"/>
        <v/>
      </c>
      <c r="AJ4786" s="69" t="str">
        <f t="shared" si="784"/>
        <v/>
      </c>
      <c r="AK4786" s="69" t="str">
        <f t="shared" si="785"/>
        <v/>
      </c>
      <c r="AL4786" s="69">
        <f t="shared" si="786"/>
        <v>0</v>
      </c>
      <c r="AM4786" s="69"/>
    </row>
    <row r="4787" spans="29:39">
      <c r="AC4787" s="69" t="str">
        <f t="shared" si="777"/>
        <v/>
      </c>
      <c r="AD4787" s="69" t="str">
        <f t="shared" si="778"/>
        <v/>
      </c>
      <c r="AE4787" s="69" t="str">
        <f t="shared" si="779"/>
        <v/>
      </c>
      <c r="AF4787" s="69" t="str">
        <f t="shared" si="780"/>
        <v/>
      </c>
      <c r="AG4787" s="69" t="str">
        <f t="shared" si="781"/>
        <v/>
      </c>
      <c r="AH4787" s="69" t="str">
        <f t="shared" si="782"/>
        <v/>
      </c>
      <c r="AI4787" s="69" t="str">
        <f t="shared" si="783"/>
        <v/>
      </c>
      <c r="AJ4787" s="69" t="str">
        <f t="shared" si="784"/>
        <v/>
      </c>
      <c r="AK4787" s="69" t="str">
        <f t="shared" si="785"/>
        <v/>
      </c>
      <c r="AL4787" s="69">
        <f t="shared" si="786"/>
        <v>0</v>
      </c>
      <c r="AM4787" s="69"/>
    </row>
    <row r="4788" spans="29:39">
      <c r="AC4788" s="69" t="str">
        <f t="shared" si="777"/>
        <v/>
      </c>
      <c r="AD4788" s="69" t="str">
        <f t="shared" si="778"/>
        <v/>
      </c>
      <c r="AE4788" s="69" t="str">
        <f t="shared" si="779"/>
        <v/>
      </c>
      <c r="AF4788" s="69" t="str">
        <f t="shared" si="780"/>
        <v/>
      </c>
      <c r="AG4788" s="69" t="str">
        <f t="shared" si="781"/>
        <v/>
      </c>
      <c r="AH4788" s="69" t="str">
        <f t="shared" si="782"/>
        <v/>
      </c>
      <c r="AI4788" s="69" t="str">
        <f t="shared" si="783"/>
        <v/>
      </c>
      <c r="AJ4788" s="69" t="str">
        <f t="shared" si="784"/>
        <v/>
      </c>
      <c r="AK4788" s="69" t="str">
        <f t="shared" si="785"/>
        <v/>
      </c>
      <c r="AL4788" s="69">
        <f t="shared" si="786"/>
        <v>0</v>
      </c>
      <c r="AM4788" s="69"/>
    </row>
    <row r="4789" spans="29:39">
      <c r="AC4789" s="69" t="str">
        <f t="shared" si="777"/>
        <v/>
      </c>
      <c r="AD4789" s="69" t="str">
        <f t="shared" si="778"/>
        <v/>
      </c>
      <c r="AE4789" s="69" t="str">
        <f t="shared" si="779"/>
        <v/>
      </c>
      <c r="AF4789" s="69" t="str">
        <f t="shared" si="780"/>
        <v/>
      </c>
      <c r="AG4789" s="69" t="str">
        <f t="shared" si="781"/>
        <v/>
      </c>
      <c r="AH4789" s="69" t="str">
        <f t="shared" si="782"/>
        <v/>
      </c>
      <c r="AI4789" s="69" t="str">
        <f t="shared" si="783"/>
        <v/>
      </c>
      <c r="AJ4789" s="69" t="str">
        <f t="shared" si="784"/>
        <v/>
      </c>
      <c r="AK4789" s="69" t="str">
        <f t="shared" si="785"/>
        <v/>
      </c>
      <c r="AL4789" s="69">
        <f t="shared" si="786"/>
        <v>0</v>
      </c>
      <c r="AM4789" s="69"/>
    </row>
    <row r="4790" spans="29:39">
      <c r="AC4790" s="69" t="str">
        <f t="shared" si="777"/>
        <v/>
      </c>
      <c r="AD4790" s="69" t="str">
        <f t="shared" si="778"/>
        <v/>
      </c>
      <c r="AE4790" s="69" t="str">
        <f t="shared" si="779"/>
        <v/>
      </c>
      <c r="AF4790" s="69" t="str">
        <f t="shared" si="780"/>
        <v/>
      </c>
      <c r="AG4790" s="69" t="str">
        <f t="shared" si="781"/>
        <v/>
      </c>
      <c r="AH4790" s="69" t="str">
        <f t="shared" si="782"/>
        <v/>
      </c>
      <c r="AI4790" s="69" t="str">
        <f t="shared" si="783"/>
        <v/>
      </c>
      <c r="AJ4790" s="69" t="str">
        <f t="shared" si="784"/>
        <v/>
      </c>
      <c r="AK4790" s="69" t="str">
        <f t="shared" si="785"/>
        <v/>
      </c>
      <c r="AL4790" s="69">
        <f t="shared" si="786"/>
        <v>0</v>
      </c>
      <c r="AM4790" s="69"/>
    </row>
    <row r="4791" spans="29:39">
      <c r="AC4791" s="69" t="str">
        <f t="shared" si="777"/>
        <v/>
      </c>
      <c r="AD4791" s="69" t="str">
        <f t="shared" si="778"/>
        <v/>
      </c>
      <c r="AE4791" s="69" t="str">
        <f t="shared" si="779"/>
        <v/>
      </c>
      <c r="AF4791" s="69" t="str">
        <f t="shared" si="780"/>
        <v/>
      </c>
      <c r="AG4791" s="69" t="str">
        <f t="shared" si="781"/>
        <v/>
      </c>
      <c r="AH4791" s="69" t="str">
        <f t="shared" si="782"/>
        <v/>
      </c>
      <c r="AI4791" s="69" t="str">
        <f t="shared" si="783"/>
        <v/>
      </c>
      <c r="AJ4791" s="69" t="str">
        <f t="shared" si="784"/>
        <v/>
      </c>
      <c r="AK4791" s="69" t="str">
        <f t="shared" si="785"/>
        <v/>
      </c>
      <c r="AL4791" s="69">
        <f t="shared" si="786"/>
        <v>0</v>
      </c>
      <c r="AM4791" s="69"/>
    </row>
    <row r="4792" spans="29:39">
      <c r="AC4792" s="69" t="str">
        <f t="shared" si="777"/>
        <v/>
      </c>
      <c r="AD4792" s="69" t="str">
        <f t="shared" si="778"/>
        <v/>
      </c>
      <c r="AE4792" s="69" t="str">
        <f t="shared" si="779"/>
        <v/>
      </c>
      <c r="AF4792" s="69" t="str">
        <f t="shared" si="780"/>
        <v/>
      </c>
      <c r="AG4792" s="69" t="str">
        <f t="shared" si="781"/>
        <v/>
      </c>
      <c r="AH4792" s="69" t="str">
        <f t="shared" si="782"/>
        <v/>
      </c>
      <c r="AI4792" s="69" t="str">
        <f t="shared" si="783"/>
        <v/>
      </c>
      <c r="AJ4792" s="69" t="str">
        <f t="shared" si="784"/>
        <v/>
      </c>
      <c r="AK4792" s="69" t="str">
        <f t="shared" si="785"/>
        <v/>
      </c>
      <c r="AL4792" s="69">
        <f t="shared" si="786"/>
        <v>0</v>
      </c>
      <c r="AM4792" s="69"/>
    </row>
    <row r="4793" spans="29:39">
      <c r="AC4793" s="69" t="str">
        <f t="shared" si="777"/>
        <v/>
      </c>
      <c r="AD4793" s="69" t="str">
        <f t="shared" si="778"/>
        <v/>
      </c>
      <c r="AE4793" s="69" t="str">
        <f t="shared" si="779"/>
        <v/>
      </c>
      <c r="AF4793" s="69" t="str">
        <f t="shared" si="780"/>
        <v/>
      </c>
      <c r="AG4793" s="69" t="str">
        <f t="shared" si="781"/>
        <v/>
      </c>
      <c r="AH4793" s="69" t="str">
        <f t="shared" si="782"/>
        <v/>
      </c>
      <c r="AI4793" s="69" t="str">
        <f t="shared" si="783"/>
        <v/>
      </c>
      <c r="AJ4793" s="69" t="str">
        <f t="shared" si="784"/>
        <v/>
      </c>
      <c r="AK4793" s="69" t="str">
        <f t="shared" si="785"/>
        <v/>
      </c>
      <c r="AL4793" s="69">
        <f t="shared" si="786"/>
        <v>0</v>
      </c>
      <c r="AM4793" s="69"/>
    </row>
    <row r="4794" spans="29:39">
      <c r="AC4794" s="69" t="str">
        <f t="shared" si="777"/>
        <v/>
      </c>
      <c r="AD4794" s="69" t="str">
        <f t="shared" si="778"/>
        <v/>
      </c>
      <c r="AE4794" s="69" t="str">
        <f t="shared" si="779"/>
        <v/>
      </c>
      <c r="AF4794" s="69" t="str">
        <f t="shared" si="780"/>
        <v/>
      </c>
      <c r="AG4794" s="69" t="str">
        <f t="shared" si="781"/>
        <v/>
      </c>
      <c r="AH4794" s="69" t="str">
        <f t="shared" si="782"/>
        <v/>
      </c>
      <c r="AI4794" s="69" t="str">
        <f t="shared" si="783"/>
        <v/>
      </c>
      <c r="AJ4794" s="69" t="str">
        <f t="shared" si="784"/>
        <v/>
      </c>
      <c r="AK4794" s="69" t="str">
        <f t="shared" si="785"/>
        <v/>
      </c>
      <c r="AL4794" s="69">
        <f t="shared" si="786"/>
        <v>0</v>
      </c>
      <c r="AM4794" s="69"/>
    </row>
    <row r="4795" spans="29:39">
      <c r="AC4795" s="69" t="str">
        <f t="shared" si="777"/>
        <v/>
      </c>
      <c r="AD4795" s="69" t="str">
        <f t="shared" si="778"/>
        <v/>
      </c>
      <c r="AE4795" s="69" t="str">
        <f t="shared" si="779"/>
        <v/>
      </c>
      <c r="AF4795" s="69" t="str">
        <f t="shared" si="780"/>
        <v/>
      </c>
      <c r="AG4795" s="69" t="str">
        <f t="shared" si="781"/>
        <v/>
      </c>
      <c r="AH4795" s="69" t="str">
        <f t="shared" si="782"/>
        <v/>
      </c>
      <c r="AI4795" s="69" t="str">
        <f t="shared" si="783"/>
        <v/>
      </c>
      <c r="AJ4795" s="69" t="str">
        <f t="shared" si="784"/>
        <v/>
      </c>
      <c r="AK4795" s="69" t="str">
        <f t="shared" si="785"/>
        <v/>
      </c>
      <c r="AL4795" s="69">
        <f t="shared" si="786"/>
        <v>0</v>
      </c>
      <c r="AM4795" s="69"/>
    </row>
    <row r="4796" spans="29:39">
      <c r="AC4796" s="69" t="str">
        <f t="shared" si="777"/>
        <v/>
      </c>
      <c r="AD4796" s="69" t="str">
        <f t="shared" si="778"/>
        <v/>
      </c>
      <c r="AE4796" s="69" t="str">
        <f t="shared" si="779"/>
        <v/>
      </c>
      <c r="AF4796" s="69" t="str">
        <f t="shared" si="780"/>
        <v/>
      </c>
      <c r="AG4796" s="69" t="str">
        <f t="shared" si="781"/>
        <v/>
      </c>
      <c r="AH4796" s="69" t="str">
        <f t="shared" si="782"/>
        <v/>
      </c>
      <c r="AI4796" s="69" t="str">
        <f t="shared" si="783"/>
        <v/>
      </c>
      <c r="AJ4796" s="69" t="str">
        <f t="shared" si="784"/>
        <v/>
      </c>
      <c r="AK4796" s="69" t="str">
        <f t="shared" si="785"/>
        <v/>
      </c>
      <c r="AL4796" s="69">
        <f t="shared" si="786"/>
        <v>0</v>
      </c>
      <c r="AM4796" s="69"/>
    </row>
    <row r="4797" spans="29:39">
      <c r="AC4797" s="69" t="str">
        <f t="shared" si="777"/>
        <v/>
      </c>
      <c r="AD4797" s="69" t="str">
        <f t="shared" si="778"/>
        <v/>
      </c>
      <c r="AE4797" s="69" t="str">
        <f t="shared" si="779"/>
        <v/>
      </c>
      <c r="AF4797" s="69" t="str">
        <f t="shared" si="780"/>
        <v/>
      </c>
      <c r="AG4797" s="69" t="str">
        <f t="shared" si="781"/>
        <v/>
      </c>
      <c r="AH4797" s="69" t="str">
        <f t="shared" si="782"/>
        <v/>
      </c>
      <c r="AI4797" s="69" t="str">
        <f t="shared" si="783"/>
        <v/>
      </c>
      <c r="AJ4797" s="69" t="str">
        <f t="shared" si="784"/>
        <v/>
      </c>
      <c r="AK4797" s="69" t="str">
        <f t="shared" si="785"/>
        <v/>
      </c>
      <c r="AL4797" s="69">
        <f t="shared" si="786"/>
        <v>0</v>
      </c>
      <c r="AM4797" s="69"/>
    </row>
    <row r="4798" spans="29:39">
      <c r="AC4798" s="69" t="str">
        <f t="shared" si="777"/>
        <v/>
      </c>
      <c r="AD4798" s="69" t="str">
        <f t="shared" si="778"/>
        <v/>
      </c>
      <c r="AE4798" s="69" t="str">
        <f t="shared" si="779"/>
        <v/>
      </c>
      <c r="AF4798" s="69" t="str">
        <f t="shared" si="780"/>
        <v/>
      </c>
      <c r="AG4798" s="69" t="str">
        <f t="shared" si="781"/>
        <v/>
      </c>
      <c r="AH4798" s="69" t="str">
        <f t="shared" si="782"/>
        <v/>
      </c>
      <c r="AI4798" s="69" t="str">
        <f t="shared" si="783"/>
        <v/>
      </c>
      <c r="AJ4798" s="69" t="str">
        <f t="shared" si="784"/>
        <v/>
      </c>
      <c r="AK4798" s="69" t="str">
        <f t="shared" si="785"/>
        <v/>
      </c>
      <c r="AL4798" s="69">
        <f t="shared" si="786"/>
        <v>0</v>
      </c>
      <c r="AM4798" s="69"/>
    </row>
    <row r="4799" spans="29:39">
      <c r="AC4799" s="69" t="str">
        <f t="shared" si="777"/>
        <v/>
      </c>
      <c r="AD4799" s="69" t="str">
        <f t="shared" si="778"/>
        <v/>
      </c>
      <c r="AE4799" s="69" t="str">
        <f t="shared" si="779"/>
        <v/>
      </c>
      <c r="AF4799" s="69" t="str">
        <f t="shared" si="780"/>
        <v/>
      </c>
      <c r="AG4799" s="69" t="str">
        <f t="shared" si="781"/>
        <v/>
      </c>
      <c r="AH4799" s="69" t="str">
        <f t="shared" si="782"/>
        <v/>
      </c>
      <c r="AI4799" s="69" t="str">
        <f t="shared" si="783"/>
        <v/>
      </c>
      <c r="AJ4799" s="69" t="str">
        <f t="shared" si="784"/>
        <v/>
      </c>
      <c r="AK4799" s="69" t="str">
        <f t="shared" si="785"/>
        <v/>
      </c>
      <c r="AL4799" s="69">
        <f t="shared" si="786"/>
        <v>0</v>
      </c>
      <c r="AM4799" s="69"/>
    </row>
    <row r="4800" spans="29:39">
      <c r="AC4800" s="69" t="str">
        <f t="shared" si="777"/>
        <v/>
      </c>
      <c r="AD4800" s="69" t="str">
        <f t="shared" si="778"/>
        <v/>
      </c>
      <c r="AE4800" s="69" t="str">
        <f t="shared" si="779"/>
        <v/>
      </c>
      <c r="AF4800" s="69" t="str">
        <f t="shared" si="780"/>
        <v/>
      </c>
      <c r="AG4800" s="69" t="str">
        <f t="shared" si="781"/>
        <v/>
      </c>
      <c r="AH4800" s="69" t="str">
        <f t="shared" si="782"/>
        <v/>
      </c>
      <c r="AI4800" s="69" t="str">
        <f t="shared" si="783"/>
        <v/>
      </c>
      <c r="AJ4800" s="69" t="str">
        <f t="shared" si="784"/>
        <v/>
      </c>
      <c r="AK4800" s="69" t="str">
        <f t="shared" si="785"/>
        <v/>
      </c>
      <c r="AL4800" s="69">
        <f t="shared" si="786"/>
        <v>0</v>
      </c>
      <c r="AM4800" s="69"/>
    </row>
    <row r="4801" spans="29:39">
      <c r="AC4801" s="69" t="str">
        <f t="shared" si="777"/>
        <v/>
      </c>
      <c r="AD4801" s="69" t="str">
        <f t="shared" si="778"/>
        <v/>
      </c>
      <c r="AE4801" s="69" t="str">
        <f t="shared" si="779"/>
        <v/>
      </c>
      <c r="AF4801" s="69" t="str">
        <f t="shared" si="780"/>
        <v/>
      </c>
      <c r="AG4801" s="69" t="str">
        <f t="shared" si="781"/>
        <v/>
      </c>
      <c r="AH4801" s="69" t="str">
        <f t="shared" si="782"/>
        <v/>
      </c>
      <c r="AI4801" s="69" t="str">
        <f t="shared" si="783"/>
        <v/>
      </c>
      <c r="AJ4801" s="69" t="str">
        <f t="shared" si="784"/>
        <v/>
      </c>
      <c r="AK4801" s="69" t="str">
        <f t="shared" si="785"/>
        <v/>
      </c>
      <c r="AL4801" s="69">
        <f t="shared" si="786"/>
        <v>0</v>
      </c>
      <c r="AM4801" s="69"/>
    </row>
    <row r="4802" spans="29:39">
      <c r="AC4802" s="69" t="str">
        <f t="shared" si="777"/>
        <v/>
      </c>
      <c r="AD4802" s="69" t="str">
        <f t="shared" si="778"/>
        <v/>
      </c>
      <c r="AE4802" s="69" t="str">
        <f t="shared" si="779"/>
        <v/>
      </c>
      <c r="AF4802" s="69" t="str">
        <f t="shared" si="780"/>
        <v/>
      </c>
      <c r="AG4802" s="69" t="str">
        <f t="shared" si="781"/>
        <v/>
      </c>
      <c r="AH4802" s="69" t="str">
        <f t="shared" si="782"/>
        <v/>
      </c>
      <c r="AI4802" s="69" t="str">
        <f t="shared" si="783"/>
        <v/>
      </c>
      <c r="AJ4802" s="69" t="str">
        <f t="shared" si="784"/>
        <v/>
      </c>
      <c r="AK4802" s="69" t="str">
        <f t="shared" si="785"/>
        <v/>
      </c>
      <c r="AL4802" s="69">
        <f t="shared" si="786"/>
        <v>0</v>
      </c>
      <c r="AM4802" s="69"/>
    </row>
    <row r="4803" spans="29:39">
      <c r="AC4803" s="69" t="str">
        <f t="shared" si="777"/>
        <v/>
      </c>
      <c r="AD4803" s="69" t="str">
        <f t="shared" si="778"/>
        <v/>
      </c>
      <c r="AE4803" s="69" t="str">
        <f t="shared" si="779"/>
        <v/>
      </c>
      <c r="AF4803" s="69" t="str">
        <f t="shared" si="780"/>
        <v/>
      </c>
      <c r="AG4803" s="69" t="str">
        <f t="shared" si="781"/>
        <v/>
      </c>
      <c r="AH4803" s="69" t="str">
        <f t="shared" si="782"/>
        <v/>
      </c>
      <c r="AI4803" s="69" t="str">
        <f t="shared" si="783"/>
        <v/>
      </c>
      <c r="AJ4803" s="69" t="str">
        <f t="shared" si="784"/>
        <v/>
      </c>
      <c r="AK4803" s="69" t="str">
        <f t="shared" si="785"/>
        <v/>
      </c>
      <c r="AL4803" s="69">
        <f t="shared" si="786"/>
        <v>0</v>
      </c>
      <c r="AM4803" s="69"/>
    </row>
    <row r="4804" spans="29:39">
      <c r="AC4804" s="69" t="str">
        <f t="shared" si="777"/>
        <v/>
      </c>
      <c r="AD4804" s="69" t="str">
        <f t="shared" si="778"/>
        <v/>
      </c>
      <c r="AE4804" s="69" t="str">
        <f t="shared" si="779"/>
        <v/>
      </c>
      <c r="AF4804" s="69" t="str">
        <f t="shared" si="780"/>
        <v/>
      </c>
      <c r="AG4804" s="69" t="str">
        <f t="shared" si="781"/>
        <v/>
      </c>
      <c r="AH4804" s="69" t="str">
        <f t="shared" si="782"/>
        <v/>
      </c>
      <c r="AI4804" s="69" t="str">
        <f t="shared" si="783"/>
        <v/>
      </c>
      <c r="AJ4804" s="69" t="str">
        <f t="shared" si="784"/>
        <v/>
      </c>
      <c r="AK4804" s="69" t="str">
        <f t="shared" si="785"/>
        <v/>
      </c>
      <c r="AL4804" s="69">
        <f t="shared" si="786"/>
        <v>0</v>
      </c>
      <c r="AM4804" s="69"/>
    </row>
    <row r="4805" spans="29:39">
      <c r="AC4805" s="69" t="str">
        <f t="shared" si="777"/>
        <v/>
      </c>
      <c r="AD4805" s="69" t="str">
        <f t="shared" si="778"/>
        <v/>
      </c>
      <c r="AE4805" s="69" t="str">
        <f t="shared" si="779"/>
        <v/>
      </c>
      <c r="AF4805" s="69" t="str">
        <f t="shared" si="780"/>
        <v/>
      </c>
      <c r="AG4805" s="69" t="str">
        <f t="shared" si="781"/>
        <v/>
      </c>
      <c r="AH4805" s="69" t="str">
        <f t="shared" si="782"/>
        <v/>
      </c>
      <c r="AI4805" s="69" t="str">
        <f t="shared" si="783"/>
        <v/>
      </c>
      <c r="AJ4805" s="69" t="str">
        <f t="shared" si="784"/>
        <v/>
      </c>
      <c r="AK4805" s="69" t="str">
        <f t="shared" si="785"/>
        <v/>
      </c>
      <c r="AL4805" s="69">
        <f t="shared" si="786"/>
        <v>0</v>
      </c>
      <c r="AM4805" s="69"/>
    </row>
    <row r="4806" spans="29:39">
      <c r="AC4806" s="69" t="str">
        <f t="shared" si="777"/>
        <v/>
      </c>
      <c r="AD4806" s="69" t="str">
        <f t="shared" si="778"/>
        <v/>
      </c>
      <c r="AE4806" s="69" t="str">
        <f t="shared" si="779"/>
        <v/>
      </c>
      <c r="AF4806" s="69" t="str">
        <f t="shared" si="780"/>
        <v/>
      </c>
      <c r="AG4806" s="69" t="str">
        <f t="shared" si="781"/>
        <v/>
      </c>
      <c r="AH4806" s="69" t="str">
        <f t="shared" si="782"/>
        <v/>
      </c>
      <c r="AI4806" s="69" t="str">
        <f t="shared" si="783"/>
        <v/>
      </c>
      <c r="AJ4806" s="69" t="str">
        <f t="shared" si="784"/>
        <v/>
      </c>
      <c r="AK4806" s="69" t="str">
        <f t="shared" si="785"/>
        <v/>
      </c>
      <c r="AL4806" s="69">
        <f t="shared" si="786"/>
        <v>0</v>
      </c>
      <c r="AM4806" s="69"/>
    </row>
    <row r="4807" spans="29:39">
      <c r="AC4807" s="69" t="str">
        <f t="shared" si="777"/>
        <v/>
      </c>
      <c r="AD4807" s="69" t="str">
        <f t="shared" si="778"/>
        <v/>
      </c>
      <c r="AE4807" s="69" t="str">
        <f t="shared" si="779"/>
        <v/>
      </c>
      <c r="AF4807" s="69" t="str">
        <f t="shared" si="780"/>
        <v/>
      </c>
      <c r="AG4807" s="69" t="str">
        <f t="shared" si="781"/>
        <v/>
      </c>
      <c r="AH4807" s="69" t="str">
        <f t="shared" si="782"/>
        <v/>
      </c>
      <c r="AI4807" s="69" t="str">
        <f t="shared" si="783"/>
        <v/>
      </c>
      <c r="AJ4807" s="69" t="str">
        <f t="shared" si="784"/>
        <v/>
      </c>
      <c r="AK4807" s="69" t="str">
        <f t="shared" si="785"/>
        <v/>
      </c>
      <c r="AL4807" s="69">
        <f t="shared" si="786"/>
        <v>0</v>
      </c>
      <c r="AM4807" s="69"/>
    </row>
    <row r="4808" spans="29:39">
      <c r="AC4808" s="69" t="str">
        <f t="shared" si="777"/>
        <v/>
      </c>
      <c r="AD4808" s="69" t="str">
        <f t="shared" si="778"/>
        <v/>
      </c>
      <c r="AE4808" s="69" t="str">
        <f t="shared" si="779"/>
        <v/>
      </c>
      <c r="AF4808" s="69" t="str">
        <f t="shared" si="780"/>
        <v/>
      </c>
      <c r="AG4808" s="69" t="str">
        <f t="shared" si="781"/>
        <v/>
      </c>
      <c r="AH4808" s="69" t="str">
        <f t="shared" si="782"/>
        <v/>
      </c>
      <c r="AI4808" s="69" t="str">
        <f t="shared" si="783"/>
        <v/>
      </c>
      <c r="AJ4808" s="69" t="str">
        <f t="shared" si="784"/>
        <v/>
      </c>
      <c r="AK4808" s="69" t="str">
        <f t="shared" si="785"/>
        <v/>
      </c>
      <c r="AL4808" s="69">
        <f t="shared" si="786"/>
        <v>0</v>
      </c>
      <c r="AM4808" s="69"/>
    </row>
    <row r="4809" spans="29:39">
      <c r="AC4809" s="69" t="str">
        <f t="shared" si="777"/>
        <v/>
      </c>
      <c r="AD4809" s="69" t="str">
        <f t="shared" si="778"/>
        <v/>
      </c>
      <c r="AE4809" s="69" t="str">
        <f t="shared" si="779"/>
        <v/>
      </c>
      <c r="AF4809" s="69" t="str">
        <f t="shared" si="780"/>
        <v/>
      </c>
      <c r="AG4809" s="69" t="str">
        <f t="shared" si="781"/>
        <v/>
      </c>
      <c r="AH4809" s="69" t="str">
        <f t="shared" si="782"/>
        <v/>
      </c>
      <c r="AI4809" s="69" t="str">
        <f t="shared" si="783"/>
        <v/>
      </c>
      <c r="AJ4809" s="69" t="str">
        <f t="shared" si="784"/>
        <v/>
      </c>
      <c r="AK4809" s="69" t="str">
        <f t="shared" si="785"/>
        <v/>
      </c>
      <c r="AL4809" s="69">
        <f t="shared" si="786"/>
        <v>0</v>
      </c>
      <c r="AM4809" s="69"/>
    </row>
    <row r="4810" spans="29:39">
      <c r="AC4810" s="69" t="str">
        <f t="shared" si="777"/>
        <v/>
      </c>
      <c r="AD4810" s="69" t="str">
        <f t="shared" si="778"/>
        <v/>
      </c>
      <c r="AE4810" s="69" t="str">
        <f t="shared" si="779"/>
        <v/>
      </c>
      <c r="AF4810" s="69" t="str">
        <f t="shared" si="780"/>
        <v/>
      </c>
      <c r="AG4810" s="69" t="str">
        <f t="shared" si="781"/>
        <v/>
      </c>
      <c r="AH4810" s="69" t="str">
        <f t="shared" si="782"/>
        <v/>
      </c>
      <c r="AI4810" s="69" t="str">
        <f t="shared" si="783"/>
        <v/>
      </c>
      <c r="AJ4810" s="69" t="str">
        <f t="shared" si="784"/>
        <v/>
      </c>
      <c r="AK4810" s="69" t="str">
        <f t="shared" si="785"/>
        <v/>
      </c>
      <c r="AL4810" s="69">
        <f t="shared" si="786"/>
        <v>0</v>
      </c>
      <c r="AM4810" s="69"/>
    </row>
    <row r="4811" spans="29:39">
      <c r="AC4811" s="69" t="str">
        <f t="shared" si="777"/>
        <v/>
      </c>
      <c r="AD4811" s="69" t="str">
        <f t="shared" si="778"/>
        <v/>
      </c>
      <c r="AE4811" s="69" t="str">
        <f t="shared" si="779"/>
        <v/>
      </c>
      <c r="AF4811" s="69" t="str">
        <f t="shared" si="780"/>
        <v/>
      </c>
      <c r="AG4811" s="69" t="str">
        <f t="shared" si="781"/>
        <v/>
      </c>
      <c r="AH4811" s="69" t="str">
        <f t="shared" si="782"/>
        <v/>
      </c>
      <c r="AI4811" s="69" t="str">
        <f t="shared" si="783"/>
        <v/>
      </c>
      <c r="AJ4811" s="69" t="str">
        <f t="shared" si="784"/>
        <v/>
      </c>
      <c r="AK4811" s="69" t="str">
        <f t="shared" si="785"/>
        <v/>
      </c>
      <c r="AL4811" s="69">
        <f t="shared" si="786"/>
        <v>0</v>
      </c>
      <c r="AM4811" s="69"/>
    </row>
    <row r="4812" spans="29:39">
      <c r="AC4812" s="69" t="str">
        <f t="shared" si="777"/>
        <v/>
      </c>
      <c r="AD4812" s="69" t="str">
        <f t="shared" si="778"/>
        <v/>
      </c>
      <c r="AE4812" s="69" t="str">
        <f t="shared" si="779"/>
        <v/>
      </c>
      <c r="AF4812" s="69" t="str">
        <f t="shared" si="780"/>
        <v/>
      </c>
      <c r="AG4812" s="69" t="str">
        <f t="shared" si="781"/>
        <v/>
      </c>
      <c r="AH4812" s="69" t="str">
        <f t="shared" si="782"/>
        <v/>
      </c>
      <c r="AI4812" s="69" t="str">
        <f t="shared" si="783"/>
        <v/>
      </c>
      <c r="AJ4812" s="69" t="str">
        <f t="shared" si="784"/>
        <v/>
      </c>
      <c r="AK4812" s="69" t="str">
        <f t="shared" si="785"/>
        <v/>
      </c>
      <c r="AL4812" s="69">
        <f t="shared" si="786"/>
        <v>0</v>
      </c>
      <c r="AM4812" s="69"/>
    </row>
    <row r="4813" spans="29:39">
      <c r="AC4813" s="69" t="str">
        <f t="shared" si="777"/>
        <v/>
      </c>
      <c r="AD4813" s="69" t="str">
        <f t="shared" si="778"/>
        <v/>
      </c>
      <c r="AE4813" s="69" t="str">
        <f t="shared" si="779"/>
        <v/>
      </c>
      <c r="AF4813" s="69" t="str">
        <f t="shared" si="780"/>
        <v/>
      </c>
      <c r="AG4813" s="69" t="str">
        <f t="shared" si="781"/>
        <v/>
      </c>
      <c r="AH4813" s="69" t="str">
        <f t="shared" si="782"/>
        <v/>
      </c>
      <c r="AI4813" s="69" t="str">
        <f t="shared" si="783"/>
        <v/>
      </c>
      <c r="AJ4813" s="69" t="str">
        <f t="shared" si="784"/>
        <v/>
      </c>
      <c r="AK4813" s="69" t="str">
        <f t="shared" si="785"/>
        <v/>
      </c>
      <c r="AL4813" s="69">
        <f t="shared" si="786"/>
        <v>0</v>
      </c>
      <c r="AM4813" s="69"/>
    </row>
    <row r="4814" spans="29:39">
      <c r="AC4814" s="69" t="str">
        <f t="shared" si="777"/>
        <v/>
      </c>
      <c r="AD4814" s="69" t="str">
        <f t="shared" si="778"/>
        <v/>
      </c>
      <c r="AE4814" s="69" t="str">
        <f t="shared" si="779"/>
        <v/>
      </c>
      <c r="AF4814" s="69" t="str">
        <f t="shared" si="780"/>
        <v/>
      </c>
      <c r="AG4814" s="69" t="str">
        <f t="shared" si="781"/>
        <v/>
      </c>
      <c r="AH4814" s="69" t="str">
        <f t="shared" si="782"/>
        <v/>
      </c>
      <c r="AI4814" s="69" t="str">
        <f t="shared" si="783"/>
        <v/>
      </c>
      <c r="AJ4814" s="69" t="str">
        <f t="shared" si="784"/>
        <v/>
      </c>
      <c r="AK4814" s="69" t="str">
        <f t="shared" si="785"/>
        <v/>
      </c>
      <c r="AL4814" s="69">
        <f t="shared" si="786"/>
        <v>0</v>
      </c>
      <c r="AM4814" s="69"/>
    </row>
    <row r="4815" spans="29:39">
      <c r="AC4815" s="69" t="str">
        <f t="shared" si="777"/>
        <v/>
      </c>
      <c r="AD4815" s="69" t="str">
        <f t="shared" si="778"/>
        <v/>
      </c>
      <c r="AE4815" s="69" t="str">
        <f t="shared" si="779"/>
        <v/>
      </c>
      <c r="AF4815" s="69" t="str">
        <f t="shared" si="780"/>
        <v/>
      </c>
      <c r="AG4815" s="69" t="str">
        <f t="shared" si="781"/>
        <v/>
      </c>
      <c r="AH4815" s="69" t="str">
        <f t="shared" si="782"/>
        <v/>
      </c>
      <c r="AI4815" s="69" t="str">
        <f t="shared" si="783"/>
        <v/>
      </c>
      <c r="AJ4815" s="69" t="str">
        <f t="shared" si="784"/>
        <v/>
      </c>
      <c r="AK4815" s="69" t="str">
        <f t="shared" si="785"/>
        <v/>
      </c>
      <c r="AL4815" s="69">
        <f t="shared" si="786"/>
        <v>0</v>
      </c>
      <c r="AM4815" s="69"/>
    </row>
    <row r="4816" spans="29:39">
      <c r="AC4816" s="69" t="str">
        <f t="shared" si="777"/>
        <v/>
      </c>
      <c r="AD4816" s="69" t="str">
        <f t="shared" si="778"/>
        <v/>
      </c>
      <c r="AE4816" s="69" t="str">
        <f t="shared" si="779"/>
        <v/>
      </c>
      <c r="AF4816" s="69" t="str">
        <f t="shared" si="780"/>
        <v/>
      </c>
      <c r="AG4816" s="69" t="str">
        <f t="shared" si="781"/>
        <v/>
      </c>
      <c r="AH4816" s="69" t="str">
        <f t="shared" si="782"/>
        <v/>
      </c>
      <c r="AI4816" s="69" t="str">
        <f t="shared" si="783"/>
        <v/>
      </c>
      <c r="AJ4816" s="69" t="str">
        <f t="shared" si="784"/>
        <v/>
      </c>
      <c r="AK4816" s="69" t="str">
        <f t="shared" si="785"/>
        <v/>
      </c>
      <c r="AL4816" s="69">
        <f t="shared" si="786"/>
        <v>0</v>
      </c>
      <c r="AM4816" s="69"/>
    </row>
    <row r="4817" spans="29:39">
      <c r="AC4817" s="69" t="str">
        <f t="shared" ref="AC4817:AC4880" si="787">IF(LEFT(Q4817,1)="&lt;",1*MID(Q4817,2,LEN(Q4817)-1),"")</f>
        <v/>
      </c>
      <c r="AD4817" s="69" t="str">
        <f t="shared" ref="AD4817:AD4880" si="788">IF(LEFT(R4817,1)="&lt;",1*MID(R4817,2,LEN(R4817)-1),"")</f>
        <v/>
      </c>
      <c r="AE4817" s="69" t="str">
        <f t="shared" ref="AE4817:AE4880" si="789">IF(LEFT(S4817,1)="&lt;",1*MID(S4817,2,LEN(S4817)-1),"")</f>
        <v/>
      </c>
      <c r="AF4817" s="69" t="str">
        <f t="shared" ref="AF4817:AF4880" si="790">IF(LEFT(T4817,1)="&lt;",1*MID(T4817,2,LEN(T4817)-1),"")</f>
        <v/>
      </c>
      <c r="AG4817" s="69" t="str">
        <f t="shared" ref="AG4817:AG4880" si="791">IF(LEFT(U4817,1)="&lt;",1*MID(U4817,2,LEN(U4817)-1),"")</f>
        <v/>
      </c>
      <c r="AH4817" s="69" t="str">
        <f t="shared" ref="AH4817:AH4880" si="792">IF(LEFT(V4817,1)="&lt;",1*MID(V4817,2,LEN(V4817)-1),"")</f>
        <v/>
      </c>
      <c r="AI4817" s="69" t="str">
        <f t="shared" ref="AI4817:AI4880" si="793">IF(LEFT(W4817,1)="&lt;",1*MID(W4817,2,LEN(W4817)-1),"")</f>
        <v/>
      </c>
      <c r="AJ4817" s="69" t="str">
        <f t="shared" ref="AJ4817:AJ4880" si="794">IF(LEFT(X4817,1)="&lt;",1*MID(X4817,2,LEN(X4817)-1),"")</f>
        <v/>
      </c>
      <c r="AK4817" s="69" t="str">
        <f t="shared" ref="AK4817:AK4880" si="795">IF(LEFT(Y4817,1)="&lt;",1*MID(Y4817,2,LEN(Y4817)-1),"")</f>
        <v/>
      </c>
      <c r="AL4817" s="69">
        <f t="shared" ref="AL4817:AL4880" si="796">SUM(AC4817:AK4817)</f>
        <v>0</v>
      </c>
      <c r="AM4817" s="69"/>
    </row>
    <row r="4818" spans="29:39">
      <c r="AC4818" s="69" t="str">
        <f t="shared" si="787"/>
        <v/>
      </c>
      <c r="AD4818" s="69" t="str">
        <f t="shared" si="788"/>
        <v/>
      </c>
      <c r="AE4818" s="69" t="str">
        <f t="shared" si="789"/>
        <v/>
      </c>
      <c r="AF4818" s="69" t="str">
        <f t="shared" si="790"/>
        <v/>
      </c>
      <c r="AG4818" s="69" t="str">
        <f t="shared" si="791"/>
        <v/>
      </c>
      <c r="AH4818" s="69" t="str">
        <f t="shared" si="792"/>
        <v/>
      </c>
      <c r="AI4818" s="69" t="str">
        <f t="shared" si="793"/>
        <v/>
      </c>
      <c r="AJ4818" s="69" t="str">
        <f t="shared" si="794"/>
        <v/>
      </c>
      <c r="AK4818" s="69" t="str">
        <f t="shared" si="795"/>
        <v/>
      </c>
      <c r="AL4818" s="69">
        <f t="shared" si="796"/>
        <v>0</v>
      </c>
      <c r="AM4818" s="69"/>
    </row>
    <row r="4819" spans="29:39">
      <c r="AC4819" s="69" t="str">
        <f t="shared" si="787"/>
        <v/>
      </c>
      <c r="AD4819" s="69" t="str">
        <f t="shared" si="788"/>
        <v/>
      </c>
      <c r="AE4819" s="69" t="str">
        <f t="shared" si="789"/>
        <v/>
      </c>
      <c r="AF4819" s="69" t="str">
        <f t="shared" si="790"/>
        <v/>
      </c>
      <c r="AG4819" s="69" t="str">
        <f t="shared" si="791"/>
        <v/>
      </c>
      <c r="AH4819" s="69" t="str">
        <f t="shared" si="792"/>
        <v/>
      </c>
      <c r="AI4819" s="69" t="str">
        <f t="shared" si="793"/>
        <v/>
      </c>
      <c r="AJ4819" s="69" t="str">
        <f t="shared" si="794"/>
        <v/>
      </c>
      <c r="AK4819" s="69" t="str">
        <f t="shared" si="795"/>
        <v/>
      </c>
      <c r="AL4819" s="69">
        <f t="shared" si="796"/>
        <v>0</v>
      </c>
      <c r="AM4819" s="69"/>
    </row>
    <row r="4820" spans="29:39">
      <c r="AC4820" s="69" t="str">
        <f t="shared" si="787"/>
        <v/>
      </c>
      <c r="AD4820" s="69" t="str">
        <f t="shared" si="788"/>
        <v/>
      </c>
      <c r="AE4820" s="69" t="str">
        <f t="shared" si="789"/>
        <v/>
      </c>
      <c r="AF4820" s="69" t="str">
        <f t="shared" si="790"/>
        <v/>
      </c>
      <c r="AG4820" s="69" t="str">
        <f t="shared" si="791"/>
        <v/>
      </c>
      <c r="AH4820" s="69" t="str">
        <f t="shared" si="792"/>
        <v/>
      </c>
      <c r="AI4820" s="69" t="str">
        <f t="shared" si="793"/>
        <v/>
      </c>
      <c r="AJ4820" s="69" t="str">
        <f t="shared" si="794"/>
        <v/>
      </c>
      <c r="AK4820" s="69" t="str">
        <f t="shared" si="795"/>
        <v/>
      </c>
      <c r="AL4820" s="69">
        <f t="shared" si="796"/>
        <v>0</v>
      </c>
      <c r="AM4820" s="69"/>
    </row>
    <row r="4821" spans="29:39">
      <c r="AC4821" s="69" t="str">
        <f t="shared" si="787"/>
        <v/>
      </c>
      <c r="AD4821" s="69" t="str">
        <f t="shared" si="788"/>
        <v/>
      </c>
      <c r="AE4821" s="69" t="str">
        <f t="shared" si="789"/>
        <v/>
      </c>
      <c r="AF4821" s="69" t="str">
        <f t="shared" si="790"/>
        <v/>
      </c>
      <c r="AG4821" s="69" t="str">
        <f t="shared" si="791"/>
        <v/>
      </c>
      <c r="AH4821" s="69" t="str">
        <f t="shared" si="792"/>
        <v/>
      </c>
      <c r="AI4821" s="69" t="str">
        <f t="shared" si="793"/>
        <v/>
      </c>
      <c r="AJ4821" s="69" t="str">
        <f t="shared" si="794"/>
        <v/>
      </c>
      <c r="AK4821" s="69" t="str">
        <f t="shared" si="795"/>
        <v/>
      </c>
      <c r="AL4821" s="69">
        <f t="shared" si="796"/>
        <v>0</v>
      </c>
      <c r="AM4821" s="69"/>
    </row>
    <row r="4822" spans="29:39">
      <c r="AC4822" s="69" t="str">
        <f t="shared" si="787"/>
        <v/>
      </c>
      <c r="AD4822" s="69" t="str">
        <f t="shared" si="788"/>
        <v/>
      </c>
      <c r="AE4822" s="69" t="str">
        <f t="shared" si="789"/>
        <v/>
      </c>
      <c r="AF4822" s="69" t="str">
        <f t="shared" si="790"/>
        <v/>
      </c>
      <c r="AG4822" s="69" t="str">
        <f t="shared" si="791"/>
        <v/>
      </c>
      <c r="AH4822" s="69" t="str">
        <f t="shared" si="792"/>
        <v/>
      </c>
      <c r="AI4822" s="69" t="str">
        <f t="shared" si="793"/>
        <v/>
      </c>
      <c r="AJ4822" s="69" t="str">
        <f t="shared" si="794"/>
        <v/>
      </c>
      <c r="AK4822" s="69" t="str">
        <f t="shared" si="795"/>
        <v/>
      </c>
      <c r="AL4822" s="69">
        <f t="shared" si="796"/>
        <v>0</v>
      </c>
      <c r="AM4822" s="69"/>
    </row>
    <row r="4823" spans="29:39">
      <c r="AC4823" s="69" t="str">
        <f t="shared" si="787"/>
        <v/>
      </c>
      <c r="AD4823" s="69" t="str">
        <f t="shared" si="788"/>
        <v/>
      </c>
      <c r="AE4823" s="69" t="str">
        <f t="shared" si="789"/>
        <v/>
      </c>
      <c r="AF4823" s="69" t="str">
        <f t="shared" si="790"/>
        <v/>
      </c>
      <c r="AG4823" s="69" t="str">
        <f t="shared" si="791"/>
        <v/>
      </c>
      <c r="AH4823" s="69" t="str">
        <f t="shared" si="792"/>
        <v/>
      </c>
      <c r="AI4823" s="69" t="str">
        <f t="shared" si="793"/>
        <v/>
      </c>
      <c r="AJ4823" s="69" t="str">
        <f t="shared" si="794"/>
        <v/>
      </c>
      <c r="AK4823" s="69" t="str">
        <f t="shared" si="795"/>
        <v/>
      </c>
      <c r="AL4823" s="69">
        <f t="shared" si="796"/>
        <v>0</v>
      </c>
      <c r="AM4823" s="69"/>
    </row>
    <row r="4824" spans="29:39">
      <c r="AC4824" s="69" t="str">
        <f t="shared" si="787"/>
        <v/>
      </c>
      <c r="AD4824" s="69" t="str">
        <f t="shared" si="788"/>
        <v/>
      </c>
      <c r="AE4824" s="69" t="str">
        <f t="shared" si="789"/>
        <v/>
      </c>
      <c r="AF4824" s="69" t="str">
        <f t="shared" si="790"/>
        <v/>
      </c>
      <c r="AG4824" s="69" t="str">
        <f t="shared" si="791"/>
        <v/>
      </c>
      <c r="AH4824" s="69" t="str">
        <f t="shared" si="792"/>
        <v/>
      </c>
      <c r="AI4824" s="69" t="str">
        <f t="shared" si="793"/>
        <v/>
      </c>
      <c r="AJ4824" s="69" t="str">
        <f t="shared" si="794"/>
        <v/>
      </c>
      <c r="AK4824" s="69" t="str">
        <f t="shared" si="795"/>
        <v/>
      </c>
      <c r="AL4824" s="69">
        <f t="shared" si="796"/>
        <v>0</v>
      </c>
      <c r="AM4824" s="69"/>
    </row>
    <row r="4825" spans="29:39">
      <c r="AC4825" s="69" t="str">
        <f t="shared" si="787"/>
        <v/>
      </c>
      <c r="AD4825" s="69" t="str">
        <f t="shared" si="788"/>
        <v/>
      </c>
      <c r="AE4825" s="69" t="str">
        <f t="shared" si="789"/>
        <v/>
      </c>
      <c r="AF4825" s="69" t="str">
        <f t="shared" si="790"/>
        <v/>
      </c>
      <c r="AG4825" s="69" t="str">
        <f t="shared" si="791"/>
        <v/>
      </c>
      <c r="AH4825" s="69" t="str">
        <f t="shared" si="792"/>
        <v/>
      </c>
      <c r="AI4825" s="69" t="str">
        <f t="shared" si="793"/>
        <v/>
      </c>
      <c r="AJ4825" s="69" t="str">
        <f t="shared" si="794"/>
        <v/>
      </c>
      <c r="AK4825" s="69" t="str">
        <f t="shared" si="795"/>
        <v/>
      </c>
      <c r="AL4825" s="69">
        <f t="shared" si="796"/>
        <v>0</v>
      </c>
      <c r="AM4825" s="69"/>
    </row>
    <row r="4826" spans="29:39">
      <c r="AC4826" s="69" t="str">
        <f t="shared" si="787"/>
        <v/>
      </c>
      <c r="AD4826" s="69" t="str">
        <f t="shared" si="788"/>
        <v/>
      </c>
      <c r="AE4826" s="69" t="str">
        <f t="shared" si="789"/>
        <v/>
      </c>
      <c r="AF4826" s="69" t="str">
        <f t="shared" si="790"/>
        <v/>
      </c>
      <c r="AG4826" s="69" t="str">
        <f t="shared" si="791"/>
        <v/>
      </c>
      <c r="AH4826" s="69" t="str">
        <f t="shared" si="792"/>
        <v/>
      </c>
      <c r="AI4826" s="69" t="str">
        <f t="shared" si="793"/>
        <v/>
      </c>
      <c r="AJ4826" s="69" t="str">
        <f t="shared" si="794"/>
        <v/>
      </c>
      <c r="AK4826" s="69" t="str">
        <f t="shared" si="795"/>
        <v/>
      </c>
      <c r="AL4826" s="69">
        <f t="shared" si="796"/>
        <v>0</v>
      </c>
      <c r="AM4826" s="69"/>
    </row>
    <row r="4827" spans="29:39">
      <c r="AC4827" s="69" t="str">
        <f t="shared" si="787"/>
        <v/>
      </c>
      <c r="AD4827" s="69" t="str">
        <f t="shared" si="788"/>
        <v/>
      </c>
      <c r="AE4827" s="69" t="str">
        <f t="shared" si="789"/>
        <v/>
      </c>
      <c r="AF4827" s="69" t="str">
        <f t="shared" si="790"/>
        <v/>
      </c>
      <c r="AG4827" s="69" t="str">
        <f t="shared" si="791"/>
        <v/>
      </c>
      <c r="AH4827" s="69" t="str">
        <f t="shared" si="792"/>
        <v/>
      </c>
      <c r="AI4827" s="69" t="str">
        <f t="shared" si="793"/>
        <v/>
      </c>
      <c r="AJ4827" s="69" t="str">
        <f t="shared" si="794"/>
        <v/>
      </c>
      <c r="AK4827" s="69" t="str">
        <f t="shared" si="795"/>
        <v/>
      </c>
      <c r="AL4827" s="69">
        <f t="shared" si="796"/>
        <v>0</v>
      </c>
      <c r="AM4827" s="69"/>
    </row>
    <row r="4828" spans="29:39">
      <c r="AC4828" s="69" t="str">
        <f t="shared" si="787"/>
        <v/>
      </c>
      <c r="AD4828" s="69" t="str">
        <f t="shared" si="788"/>
        <v/>
      </c>
      <c r="AE4828" s="69" t="str">
        <f t="shared" si="789"/>
        <v/>
      </c>
      <c r="AF4828" s="69" t="str">
        <f t="shared" si="790"/>
        <v/>
      </c>
      <c r="AG4828" s="69" t="str">
        <f t="shared" si="791"/>
        <v/>
      </c>
      <c r="AH4828" s="69" t="str">
        <f t="shared" si="792"/>
        <v/>
      </c>
      <c r="AI4828" s="69" t="str">
        <f t="shared" si="793"/>
        <v/>
      </c>
      <c r="AJ4828" s="69" t="str">
        <f t="shared" si="794"/>
        <v/>
      </c>
      <c r="AK4828" s="69" t="str">
        <f t="shared" si="795"/>
        <v/>
      </c>
      <c r="AL4828" s="69">
        <f t="shared" si="796"/>
        <v>0</v>
      </c>
      <c r="AM4828" s="69"/>
    </row>
    <row r="4829" spans="29:39">
      <c r="AC4829" s="69" t="str">
        <f t="shared" si="787"/>
        <v/>
      </c>
      <c r="AD4829" s="69" t="str">
        <f t="shared" si="788"/>
        <v/>
      </c>
      <c r="AE4829" s="69" t="str">
        <f t="shared" si="789"/>
        <v/>
      </c>
      <c r="AF4829" s="69" t="str">
        <f t="shared" si="790"/>
        <v/>
      </c>
      <c r="AG4829" s="69" t="str">
        <f t="shared" si="791"/>
        <v/>
      </c>
      <c r="AH4829" s="69" t="str">
        <f t="shared" si="792"/>
        <v/>
      </c>
      <c r="AI4829" s="69" t="str">
        <f t="shared" si="793"/>
        <v/>
      </c>
      <c r="AJ4829" s="69" t="str">
        <f t="shared" si="794"/>
        <v/>
      </c>
      <c r="AK4829" s="69" t="str">
        <f t="shared" si="795"/>
        <v/>
      </c>
      <c r="AL4829" s="69">
        <f t="shared" si="796"/>
        <v>0</v>
      </c>
      <c r="AM4829" s="69"/>
    </row>
    <row r="4830" spans="29:39">
      <c r="AC4830" s="69" t="str">
        <f t="shared" si="787"/>
        <v/>
      </c>
      <c r="AD4830" s="69" t="str">
        <f t="shared" si="788"/>
        <v/>
      </c>
      <c r="AE4830" s="69" t="str">
        <f t="shared" si="789"/>
        <v/>
      </c>
      <c r="AF4830" s="69" t="str">
        <f t="shared" si="790"/>
        <v/>
      </c>
      <c r="AG4830" s="69" t="str">
        <f t="shared" si="791"/>
        <v/>
      </c>
      <c r="AH4830" s="69" t="str">
        <f t="shared" si="792"/>
        <v/>
      </c>
      <c r="AI4830" s="69" t="str">
        <f t="shared" si="793"/>
        <v/>
      </c>
      <c r="AJ4830" s="69" t="str">
        <f t="shared" si="794"/>
        <v/>
      </c>
      <c r="AK4830" s="69" t="str">
        <f t="shared" si="795"/>
        <v/>
      </c>
      <c r="AL4830" s="69">
        <f t="shared" si="796"/>
        <v>0</v>
      </c>
      <c r="AM4830" s="69"/>
    </row>
    <row r="4831" spans="29:39">
      <c r="AC4831" s="69" t="str">
        <f t="shared" si="787"/>
        <v/>
      </c>
      <c r="AD4831" s="69" t="str">
        <f t="shared" si="788"/>
        <v/>
      </c>
      <c r="AE4831" s="69" t="str">
        <f t="shared" si="789"/>
        <v/>
      </c>
      <c r="AF4831" s="69" t="str">
        <f t="shared" si="790"/>
        <v/>
      </c>
      <c r="AG4831" s="69" t="str">
        <f t="shared" si="791"/>
        <v/>
      </c>
      <c r="AH4831" s="69" t="str">
        <f t="shared" si="792"/>
        <v/>
      </c>
      <c r="AI4831" s="69" t="str">
        <f t="shared" si="793"/>
        <v/>
      </c>
      <c r="AJ4831" s="69" t="str">
        <f t="shared" si="794"/>
        <v/>
      </c>
      <c r="AK4831" s="69" t="str">
        <f t="shared" si="795"/>
        <v/>
      </c>
      <c r="AL4831" s="69">
        <f t="shared" si="796"/>
        <v>0</v>
      </c>
      <c r="AM4831" s="69"/>
    </row>
    <row r="4832" spans="29:39">
      <c r="AC4832" s="69" t="str">
        <f t="shared" si="787"/>
        <v/>
      </c>
      <c r="AD4832" s="69" t="str">
        <f t="shared" si="788"/>
        <v/>
      </c>
      <c r="AE4832" s="69" t="str">
        <f t="shared" si="789"/>
        <v/>
      </c>
      <c r="AF4832" s="69" t="str">
        <f t="shared" si="790"/>
        <v/>
      </c>
      <c r="AG4832" s="69" t="str">
        <f t="shared" si="791"/>
        <v/>
      </c>
      <c r="AH4832" s="69" t="str">
        <f t="shared" si="792"/>
        <v/>
      </c>
      <c r="AI4832" s="69" t="str">
        <f t="shared" si="793"/>
        <v/>
      </c>
      <c r="AJ4832" s="69" t="str">
        <f t="shared" si="794"/>
        <v/>
      </c>
      <c r="AK4832" s="69" t="str">
        <f t="shared" si="795"/>
        <v/>
      </c>
      <c r="AL4832" s="69">
        <f t="shared" si="796"/>
        <v>0</v>
      </c>
      <c r="AM4832" s="69"/>
    </row>
    <row r="4833" spans="29:39">
      <c r="AC4833" s="69" t="str">
        <f t="shared" si="787"/>
        <v/>
      </c>
      <c r="AD4833" s="69" t="str">
        <f t="shared" si="788"/>
        <v/>
      </c>
      <c r="AE4833" s="69" t="str">
        <f t="shared" si="789"/>
        <v/>
      </c>
      <c r="AF4833" s="69" t="str">
        <f t="shared" si="790"/>
        <v/>
      </c>
      <c r="AG4833" s="69" t="str">
        <f t="shared" si="791"/>
        <v/>
      </c>
      <c r="AH4833" s="69" t="str">
        <f t="shared" si="792"/>
        <v/>
      </c>
      <c r="AI4833" s="69" t="str">
        <f t="shared" si="793"/>
        <v/>
      </c>
      <c r="AJ4833" s="69" t="str">
        <f t="shared" si="794"/>
        <v/>
      </c>
      <c r="AK4833" s="69" t="str">
        <f t="shared" si="795"/>
        <v/>
      </c>
      <c r="AL4833" s="69">
        <f t="shared" si="796"/>
        <v>0</v>
      </c>
      <c r="AM4833" s="69"/>
    </row>
    <row r="4834" spans="29:39">
      <c r="AC4834" s="69" t="str">
        <f t="shared" si="787"/>
        <v/>
      </c>
      <c r="AD4834" s="69" t="str">
        <f t="shared" si="788"/>
        <v/>
      </c>
      <c r="AE4834" s="69" t="str">
        <f t="shared" si="789"/>
        <v/>
      </c>
      <c r="AF4834" s="69" t="str">
        <f t="shared" si="790"/>
        <v/>
      </c>
      <c r="AG4834" s="69" t="str">
        <f t="shared" si="791"/>
        <v/>
      </c>
      <c r="AH4834" s="69" t="str">
        <f t="shared" si="792"/>
        <v/>
      </c>
      <c r="AI4834" s="69" t="str">
        <f t="shared" si="793"/>
        <v/>
      </c>
      <c r="AJ4834" s="69" t="str">
        <f t="shared" si="794"/>
        <v/>
      </c>
      <c r="AK4834" s="69" t="str">
        <f t="shared" si="795"/>
        <v/>
      </c>
      <c r="AL4834" s="69">
        <f t="shared" si="796"/>
        <v>0</v>
      </c>
      <c r="AM4834" s="69"/>
    </row>
    <row r="4835" spans="29:39">
      <c r="AC4835" s="69" t="str">
        <f t="shared" si="787"/>
        <v/>
      </c>
      <c r="AD4835" s="69" t="str">
        <f t="shared" si="788"/>
        <v/>
      </c>
      <c r="AE4835" s="69" t="str">
        <f t="shared" si="789"/>
        <v/>
      </c>
      <c r="AF4835" s="69" t="str">
        <f t="shared" si="790"/>
        <v/>
      </c>
      <c r="AG4835" s="69" t="str">
        <f t="shared" si="791"/>
        <v/>
      </c>
      <c r="AH4835" s="69" t="str">
        <f t="shared" si="792"/>
        <v/>
      </c>
      <c r="AI4835" s="69" t="str">
        <f t="shared" si="793"/>
        <v/>
      </c>
      <c r="AJ4835" s="69" t="str">
        <f t="shared" si="794"/>
        <v/>
      </c>
      <c r="AK4835" s="69" t="str">
        <f t="shared" si="795"/>
        <v/>
      </c>
      <c r="AL4835" s="69">
        <f t="shared" si="796"/>
        <v>0</v>
      </c>
      <c r="AM4835" s="69"/>
    </row>
    <row r="4836" spans="29:39">
      <c r="AC4836" s="69" t="str">
        <f t="shared" si="787"/>
        <v/>
      </c>
      <c r="AD4836" s="69" t="str">
        <f t="shared" si="788"/>
        <v/>
      </c>
      <c r="AE4836" s="69" t="str">
        <f t="shared" si="789"/>
        <v/>
      </c>
      <c r="AF4836" s="69" t="str">
        <f t="shared" si="790"/>
        <v/>
      </c>
      <c r="AG4836" s="69" t="str">
        <f t="shared" si="791"/>
        <v/>
      </c>
      <c r="AH4836" s="69" t="str">
        <f t="shared" si="792"/>
        <v/>
      </c>
      <c r="AI4836" s="69" t="str">
        <f t="shared" si="793"/>
        <v/>
      </c>
      <c r="AJ4836" s="69" t="str">
        <f t="shared" si="794"/>
        <v/>
      </c>
      <c r="AK4836" s="69" t="str">
        <f t="shared" si="795"/>
        <v/>
      </c>
      <c r="AL4836" s="69">
        <f t="shared" si="796"/>
        <v>0</v>
      </c>
      <c r="AM4836" s="69"/>
    </row>
    <row r="4837" spans="29:39">
      <c r="AC4837" s="69" t="str">
        <f t="shared" si="787"/>
        <v/>
      </c>
      <c r="AD4837" s="69" t="str">
        <f t="shared" si="788"/>
        <v/>
      </c>
      <c r="AE4837" s="69" t="str">
        <f t="shared" si="789"/>
        <v/>
      </c>
      <c r="AF4837" s="69" t="str">
        <f t="shared" si="790"/>
        <v/>
      </c>
      <c r="AG4837" s="69" t="str">
        <f t="shared" si="791"/>
        <v/>
      </c>
      <c r="AH4837" s="69" t="str">
        <f t="shared" si="792"/>
        <v/>
      </c>
      <c r="AI4837" s="69" t="str">
        <f t="shared" si="793"/>
        <v/>
      </c>
      <c r="AJ4837" s="69" t="str">
        <f t="shared" si="794"/>
        <v/>
      </c>
      <c r="AK4837" s="69" t="str">
        <f t="shared" si="795"/>
        <v/>
      </c>
      <c r="AL4837" s="69">
        <f t="shared" si="796"/>
        <v>0</v>
      </c>
      <c r="AM4837" s="69"/>
    </row>
    <row r="4838" spans="29:39">
      <c r="AC4838" s="69" t="str">
        <f t="shared" si="787"/>
        <v/>
      </c>
      <c r="AD4838" s="69" t="str">
        <f t="shared" si="788"/>
        <v/>
      </c>
      <c r="AE4838" s="69" t="str">
        <f t="shared" si="789"/>
        <v/>
      </c>
      <c r="AF4838" s="69" t="str">
        <f t="shared" si="790"/>
        <v/>
      </c>
      <c r="AG4838" s="69" t="str">
        <f t="shared" si="791"/>
        <v/>
      </c>
      <c r="AH4838" s="69" t="str">
        <f t="shared" si="792"/>
        <v/>
      </c>
      <c r="AI4838" s="69" t="str">
        <f t="shared" si="793"/>
        <v/>
      </c>
      <c r="AJ4838" s="69" t="str">
        <f t="shared" si="794"/>
        <v/>
      </c>
      <c r="AK4838" s="69" t="str">
        <f t="shared" si="795"/>
        <v/>
      </c>
      <c r="AL4838" s="69">
        <f t="shared" si="796"/>
        <v>0</v>
      </c>
      <c r="AM4838" s="69"/>
    </row>
    <row r="4839" spans="29:39">
      <c r="AC4839" s="69" t="str">
        <f t="shared" si="787"/>
        <v/>
      </c>
      <c r="AD4839" s="69" t="str">
        <f t="shared" si="788"/>
        <v/>
      </c>
      <c r="AE4839" s="69" t="str">
        <f t="shared" si="789"/>
        <v/>
      </c>
      <c r="AF4839" s="69" t="str">
        <f t="shared" si="790"/>
        <v/>
      </c>
      <c r="AG4839" s="69" t="str">
        <f t="shared" si="791"/>
        <v/>
      </c>
      <c r="AH4839" s="69" t="str">
        <f t="shared" si="792"/>
        <v/>
      </c>
      <c r="AI4839" s="69" t="str">
        <f t="shared" si="793"/>
        <v/>
      </c>
      <c r="AJ4839" s="69" t="str">
        <f t="shared" si="794"/>
        <v/>
      </c>
      <c r="AK4839" s="69" t="str">
        <f t="shared" si="795"/>
        <v/>
      </c>
      <c r="AL4839" s="69">
        <f t="shared" si="796"/>
        <v>0</v>
      </c>
      <c r="AM4839" s="69"/>
    </row>
    <row r="4840" spans="29:39">
      <c r="AC4840" s="69" t="str">
        <f t="shared" si="787"/>
        <v/>
      </c>
      <c r="AD4840" s="69" t="str">
        <f t="shared" si="788"/>
        <v/>
      </c>
      <c r="AE4840" s="69" t="str">
        <f t="shared" si="789"/>
        <v/>
      </c>
      <c r="AF4840" s="69" t="str">
        <f t="shared" si="790"/>
        <v/>
      </c>
      <c r="AG4840" s="69" t="str">
        <f t="shared" si="791"/>
        <v/>
      </c>
      <c r="AH4840" s="69" t="str">
        <f t="shared" si="792"/>
        <v/>
      </c>
      <c r="AI4840" s="69" t="str">
        <f t="shared" si="793"/>
        <v/>
      </c>
      <c r="AJ4840" s="69" t="str">
        <f t="shared" si="794"/>
        <v/>
      </c>
      <c r="AK4840" s="69" t="str">
        <f t="shared" si="795"/>
        <v/>
      </c>
      <c r="AL4840" s="69">
        <f t="shared" si="796"/>
        <v>0</v>
      </c>
      <c r="AM4840" s="69"/>
    </row>
    <row r="4841" spans="29:39">
      <c r="AC4841" s="69" t="str">
        <f t="shared" si="787"/>
        <v/>
      </c>
      <c r="AD4841" s="69" t="str">
        <f t="shared" si="788"/>
        <v/>
      </c>
      <c r="AE4841" s="69" t="str">
        <f t="shared" si="789"/>
        <v/>
      </c>
      <c r="AF4841" s="69" t="str">
        <f t="shared" si="790"/>
        <v/>
      </c>
      <c r="AG4841" s="69" t="str">
        <f t="shared" si="791"/>
        <v/>
      </c>
      <c r="AH4841" s="69" t="str">
        <f t="shared" si="792"/>
        <v/>
      </c>
      <c r="AI4841" s="69" t="str">
        <f t="shared" si="793"/>
        <v/>
      </c>
      <c r="AJ4841" s="69" t="str">
        <f t="shared" si="794"/>
        <v/>
      </c>
      <c r="AK4841" s="69" t="str">
        <f t="shared" si="795"/>
        <v/>
      </c>
      <c r="AL4841" s="69">
        <f t="shared" si="796"/>
        <v>0</v>
      </c>
      <c r="AM4841" s="69"/>
    </row>
    <row r="4842" spans="29:39">
      <c r="AC4842" s="69" t="str">
        <f t="shared" si="787"/>
        <v/>
      </c>
      <c r="AD4842" s="69" t="str">
        <f t="shared" si="788"/>
        <v/>
      </c>
      <c r="AE4842" s="69" t="str">
        <f t="shared" si="789"/>
        <v/>
      </c>
      <c r="AF4842" s="69" t="str">
        <f t="shared" si="790"/>
        <v/>
      </c>
      <c r="AG4842" s="69" t="str">
        <f t="shared" si="791"/>
        <v/>
      </c>
      <c r="AH4842" s="69" t="str">
        <f t="shared" si="792"/>
        <v/>
      </c>
      <c r="AI4842" s="69" t="str">
        <f t="shared" si="793"/>
        <v/>
      </c>
      <c r="AJ4842" s="69" t="str">
        <f t="shared" si="794"/>
        <v/>
      </c>
      <c r="AK4842" s="69" t="str">
        <f t="shared" si="795"/>
        <v/>
      </c>
      <c r="AL4842" s="69">
        <f t="shared" si="796"/>
        <v>0</v>
      </c>
      <c r="AM4842" s="69"/>
    </row>
    <row r="4843" spans="29:39">
      <c r="AC4843" s="69" t="str">
        <f t="shared" si="787"/>
        <v/>
      </c>
      <c r="AD4843" s="69" t="str">
        <f t="shared" si="788"/>
        <v/>
      </c>
      <c r="AE4843" s="69" t="str">
        <f t="shared" si="789"/>
        <v/>
      </c>
      <c r="AF4843" s="69" t="str">
        <f t="shared" si="790"/>
        <v/>
      </c>
      <c r="AG4843" s="69" t="str">
        <f t="shared" si="791"/>
        <v/>
      </c>
      <c r="AH4843" s="69" t="str">
        <f t="shared" si="792"/>
        <v/>
      </c>
      <c r="AI4843" s="69" t="str">
        <f t="shared" si="793"/>
        <v/>
      </c>
      <c r="AJ4843" s="69" t="str">
        <f t="shared" si="794"/>
        <v/>
      </c>
      <c r="AK4843" s="69" t="str">
        <f t="shared" si="795"/>
        <v/>
      </c>
      <c r="AL4843" s="69">
        <f t="shared" si="796"/>
        <v>0</v>
      </c>
      <c r="AM4843" s="69"/>
    </row>
    <row r="4844" spans="29:39">
      <c r="AC4844" s="69" t="str">
        <f t="shared" si="787"/>
        <v/>
      </c>
      <c r="AD4844" s="69" t="str">
        <f t="shared" si="788"/>
        <v/>
      </c>
      <c r="AE4844" s="69" t="str">
        <f t="shared" si="789"/>
        <v/>
      </c>
      <c r="AF4844" s="69" t="str">
        <f t="shared" si="790"/>
        <v/>
      </c>
      <c r="AG4844" s="69" t="str">
        <f t="shared" si="791"/>
        <v/>
      </c>
      <c r="AH4844" s="69" t="str">
        <f t="shared" si="792"/>
        <v/>
      </c>
      <c r="AI4844" s="69" t="str">
        <f t="shared" si="793"/>
        <v/>
      </c>
      <c r="AJ4844" s="69" t="str">
        <f t="shared" si="794"/>
        <v/>
      </c>
      <c r="AK4844" s="69" t="str">
        <f t="shared" si="795"/>
        <v/>
      </c>
      <c r="AL4844" s="69">
        <f t="shared" si="796"/>
        <v>0</v>
      </c>
      <c r="AM4844" s="69"/>
    </row>
    <row r="4845" spans="29:39">
      <c r="AC4845" s="69" t="str">
        <f t="shared" si="787"/>
        <v/>
      </c>
      <c r="AD4845" s="69" t="str">
        <f t="shared" si="788"/>
        <v/>
      </c>
      <c r="AE4845" s="69" t="str">
        <f t="shared" si="789"/>
        <v/>
      </c>
      <c r="AF4845" s="69" t="str">
        <f t="shared" si="790"/>
        <v/>
      </c>
      <c r="AG4845" s="69" t="str">
        <f t="shared" si="791"/>
        <v/>
      </c>
      <c r="AH4845" s="69" t="str">
        <f t="shared" si="792"/>
        <v/>
      </c>
      <c r="AI4845" s="69" t="str">
        <f t="shared" si="793"/>
        <v/>
      </c>
      <c r="AJ4845" s="69" t="str">
        <f t="shared" si="794"/>
        <v/>
      </c>
      <c r="AK4845" s="69" t="str">
        <f t="shared" si="795"/>
        <v/>
      </c>
      <c r="AL4845" s="69">
        <f t="shared" si="796"/>
        <v>0</v>
      </c>
      <c r="AM4845" s="69"/>
    </row>
    <row r="4846" spans="29:39">
      <c r="AC4846" s="69" t="str">
        <f t="shared" si="787"/>
        <v/>
      </c>
      <c r="AD4846" s="69" t="str">
        <f t="shared" si="788"/>
        <v/>
      </c>
      <c r="AE4846" s="69" t="str">
        <f t="shared" si="789"/>
        <v/>
      </c>
      <c r="AF4846" s="69" t="str">
        <f t="shared" si="790"/>
        <v/>
      </c>
      <c r="AG4846" s="69" t="str">
        <f t="shared" si="791"/>
        <v/>
      </c>
      <c r="AH4846" s="69" t="str">
        <f t="shared" si="792"/>
        <v/>
      </c>
      <c r="AI4846" s="69" t="str">
        <f t="shared" si="793"/>
        <v/>
      </c>
      <c r="AJ4846" s="69" t="str">
        <f t="shared" si="794"/>
        <v/>
      </c>
      <c r="AK4846" s="69" t="str">
        <f t="shared" si="795"/>
        <v/>
      </c>
      <c r="AL4846" s="69">
        <f t="shared" si="796"/>
        <v>0</v>
      </c>
      <c r="AM4846" s="69"/>
    </row>
    <row r="4847" spans="29:39">
      <c r="AC4847" s="69" t="str">
        <f t="shared" si="787"/>
        <v/>
      </c>
      <c r="AD4847" s="69" t="str">
        <f t="shared" si="788"/>
        <v/>
      </c>
      <c r="AE4847" s="69" t="str">
        <f t="shared" si="789"/>
        <v/>
      </c>
      <c r="AF4847" s="69" t="str">
        <f t="shared" si="790"/>
        <v/>
      </c>
      <c r="AG4847" s="69" t="str">
        <f t="shared" si="791"/>
        <v/>
      </c>
      <c r="AH4847" s="69" t="str">
        <f t="shared" si="792"/>
        <v/>
      </c>
      <c r="AI4847" s="69" t="str">
        <f t="shared" si="793"/>
        <v/>
      </c>
      <c r="AJ4847" s="69" t="str">
        <f t="shared" si="794"/>
        <v/>
      </c>
      <c r="AK4847" s="69" t="str">
        <f t="shared" si="795"/>
        <v/>
      </c>
      <c r="AL4847" s="69">
        <f t="shared" si="796"/>
        <v>0</v>
      </c>
      <c r="AM4847" s="69"/>
    </row>
    <row r="4848" spans="29:39">
      <c r="AC4848" s="69" t="str">
        <f t="shared" si="787"/>
        <v/>
      </c>
      <c r="AD4848" s="69" t="str">
        <f t="shared" si="788"/>
        <v/>
      </c>
      <c r="AE4848" s="69" t="str">
        <f t="shared" si="789"/>
        <v/>
      </c>
      <c r="AF4848" s="69" t="str">
        <f t="shared" si="790"/>
        <v/>
      </c>
      <c r="AG4848" s="69" t="str">
        <f t="shared" si="791"/>
        <v/>
      </c>
      <c r="AH4848" s="69" t="str">
        <f t="shared" si="792"/>
        <v/>
      </c>
      <c r="AI4848" s="69" t="str">
        <f t="shared" si="793"/>
        <v/>
      </c>
      <c r="AJ4848" s="69" t="str">
        <f t="shared" si="794"/>
        <v/>
      </c>
      <c r="AK4848" s="69" t="str">
        <f t="shared" si="795"/>
        <v/>
      </c>
      <c r="AL4848" s="69">
        <f t="shared" si="796"/>
        <v>0</v>
      </c>
      <c r="AM4848" s="69"/>
    </row>
    <row r="4849" spans="29:39">
      <c r="AC4849" s="69" t="str">
        <f t="shared" si="787"/>
        <v/>
      </c>
      <c r="AD4849" s="69" t="str">
        <f t="shared" si="788"/>
        <v/>
      </c>
      <c r="AE4849" s="69" t="str">
        <f t="shared" si="789"/>
        <v/>
      </c>
      <c r="AF4849" s="69" t="str">
        <f t="shared" si="790"/>
        <v/>
      </c>
      <c r="AG4849" s="69" t="str">
        <f t="shared" si="791"/>
        <v/>
      </c>
      <c r="AH4849" s="69" t="str">
        <f t="shared" si="792"/>
        <v/>
      </c>
      <c r="AI4849" s="69" t="str">
        <f t="shared" si="793"/>
        <v/>
      </c>
      <c r="AJ4849" s="69" t="str">
        <f t="shared" si="794"/>
        <v/>
      </c>
      <c r="AK4849" s="69" t="str">
        <f t="shared" si="795"/>
        <v/>
      </c>
      <c r="AL4849" s="69">
        <f t="shared" si="796"/>
        <v>0</v>
      </c>
      <c r="AM4849" s="69"/>
    </row>
    <row r="4850" spans="29:39">
      <c r="AC4850" s="69" t="str">
        <f t="shared" si="787"/>
        <v/>
      </c>
      <c r="AD4850" s="69" t="str">
        <f t="shared" si="788"/>
        <v/>
      </c>
      <c r="AE4850" s="69" t="str">
        <f t="shared" si="789"/>
        <v/>
      </c>
      <c r="AF4850" s="69" t="str">
        <f t="shared" si="790"/>
        <v/>
      </c>
      <c r="AG4850" s="69" t="str">
        <f t="shared" si="791"/>
        <v/>
      </c>
      <c r="AH4850" s="69" t="str">
        <f t="shared" si="792"/>
        <v/>
      </c>
      <c r="AI4850" s="69" t="str">
        <f t="shared" si="793"/>
        <v/>
      </c>
      <c r="AJ4850" s="69" t="str">
        <f t="shared" si="794"/>
        <v/>
      </c>
      <c r="AK4850" s="69" t="str">
        <f t="shared" si="795"/>
        <v/>
      </c>
      <c r="AL4850" s="69">
        <f t="shared" si="796"/>
        <v>0</v>
      </c>
      <c r="AM4850" s="69"/>
    </row>
    <row r="4851" spans="29:39">
      <c r="AC4851" s="69" t="str">
        <f t="shared" si="787"/>
        <v/>
      </c>
      <c r="AD4851" s="69" t="str">
        <f t="shared" si="788"/>
        <v/>
      </c>
      <c r="AE4851" s="69" t="str">
        <f t="shared" si="789"/>
        <v/>
      </c>
      <c r="AF4851" s="69" t="str">
        <f t="shared" si="790"/>
        <v/>
      </c>
      <c r="AG4851" s="69" t="str">
        <f t="shared" si="791"/>
        <v/>
      </c>
      <c r="AH4851" s="69" t="str">
        <f t="shared" si="792"/>
        <v/>
      </c>
      <c r="AI4851" s="69" t="str">
        <f t="shared" si="793"/>
        <v/>
      </c>
      <c r="AJ4851" s="69" t="str">
        <f t="shared" si="794"/>
        <v/>
      </c>
      <c r="AK4851" s="69" t="str">
        <f t="shared" si="795"/>
        <v/>
      </c>
      <c r="AL4851" s="69">
        <f t="shared" si="796"/>
        <v>0</v>
      </c>
      <c r="AM4851" s="69"/>
    </row>
    <row r="4852" spans="29:39">
      <c r="AC4852" s="69" t="str">
        <f t="shared" si="787"/>
        <v/>
      </c>
      <c r="AD4852" s="69" t="str">
        <f t="shared" si="788"/>
        <v/>
      </c>
      <c r="AE4852" s="69" t="str">
        <f t="shared" si="789"/>
        <v/>
      </c>
      <c r="AF4852" s="69" t="str">
        <f t="shared" si="790"/>
        <v/>
      </c>
      <c r="AG4852" s="69" t="str">
        <f t="shared" si="791"/>
        <v/>
      </c>
      <c r="AH4852" s="69" t="str">
        <f t="shared" si="792"/>
        <v/>
      </c>
      <c r="AI4852" s="69" t="str">
        <f t="shared" si="793"/>
        <v/>
      </c>
      <c r="AJ4852" s="69" t="str">
        <f t="shared" si="794"/>
        <v/>
      </c>
      <c r="AK4852" s="69" t="str">
        <f t="shared" si="795"/>
        <v/>
      </c>
      <c r="AL4852" s="69">
        <f t="shared" si="796"/>
        <v>0</v>
      </c>
      <c r="AM4852" s="69"/>
    </row>
    <row r="4853" spans="29:39">
      <c r="AC4853" s="69" t="str">
        <f t="shared" si="787"/>
        <v/>
      </c>
      <c r="AD4853" s="69" t="str">
        <f t="shared" si="788"/>
        <v/>
      </c>
      <c r="AE4853" s="69" t="str">
        <f t="shared" si="789"/>
        <v/>
      </c>
      <c r="AF4853" s="69" t="str">
        <f t="shared" si="790"/>
        <v/>
      </c>
      <c r="AG4853" s="69" t="str">
        <f t="shared" si="791"/>
        <v/>
      </c>
      <c r="AH4853" s="69" t="str">
        <f t="shared" si="792"/>
        <v/>
      </c>
      <c r="AI4853" s="69" t="str">
        <f t="shared" si="793"/>
        <v/>
      </c>
      <c r="AJ4853" s="69" t="str">
        <f t="shared" si="794"/>
        <v/>
      </c>
      <c r="AK4853" s="69" t="str">
        <f t="shared" si="795"/>
        <v/>
      </c>
      <c r="AL4853" s="69">
        <f t="shared" si="796"/>
        <v>0</v>
      </c>
      <c r="AM4853" s="69"/>
    </row>
    <row r="4854" spans="29:39">
      <c r="AC4854" s="69" t="str">
        <f t="shared" si="787"/>
        <v/>
      </c>
      <c r="AD4854" s="69" t="str">
        <f t="shared" si="788"/>
        <v/>
      </c>
      <c r="AE4854" s="69" t="str">
        <f t="shared" si="789"/>
        <v/>
      </c>
      <c r="AF4854" s="69" t="str">
        <f t="shared" si="790"/>
        <v/>
      </c>
      <c r="AG4854" s="69" t="str">
        <f t="shared" si="791"/>
        <v/>
      </c>
      <c r="AH4854" s="69" t="str">
        <f t="shared" si="792"/>
        <v/>
      </c>
      <c r="AI4854" s="69" t="str">
        <f t="shared" si="793"/>
        <v/>
      </c>
      <c r="AJ4854" s="69" t="str">
        <f t="shared" si="794"/>
        <v/>
      </c>
      <c r="AK4854" s="69" t="str">
        <f t="shared" si="795"/>
        <v/>
      </c>
      <c r="AL4854" s="69">
        <f t="shared" si="796"/>
        <v>0</v>
      </c>
      <c r="AM4854" s="69"/>
    </row>
    <row r="4855" spans="29:39">
      <c r="AC4855" s="69" t="str">
        <f t="shared" si="787"/>
        <v/>
      </c>
      <c r="AD4855" s="69" t="str">
        <f t="shared" si="788"/>
        <v/>
      </c>
      <c r="AE4855" s="69" t="str">
        <f t="shared" si="789"/>
        <v/>
      </c>
      <c r="AF4855" s="69" t="str">
        <f t="shared" si="790"/>
        <v/>
      </c>
      <c r="AG4855" s="69" t="str">
        <f t="shared" si="791"/>
        <v/>
      </c>
      <c r="AH4855" s="69" t="str">
        <f t="shared" si="792"/>
        <v/>
      </c>
      <c r="AI4855" s="69" t="str">
        <f t="shared" si="793"/>
        <v/>
      </c>
      <c r="AJ4855" s="69" t="str">
        <f t="shared" si="794"/>
        <v/>
      </c>
      <c r="AK4855" s="69" t="str">
        <f t="shared" si="795"/>
        <v/>
      </c>
      <c r="AL4855" s="69">
        <f t="shared" si="796"/>
        <v>0</v>
      </c>
      <c r="AM4855" s="69"/>
    </row>
    <row r="4856" spans="29:39">
      <c r="AC4856" s="69" t="str">
        <f t="shared" si="787"/>
        <v/>
      </c>
      <c r="AD4856" s="69" t="str">
        <f t="shared" si="788"/>
        <v/>
      </c>
      <c r="AE4856" s="69" t="str">
        <f t="shared" si="789"/>
        <v/>
      </c>
      <c r="AF4856" s="69" t="str">
        <f t="shared" si="790"/>
        <v/>
      </c>
      <c r="AG4856" s="69" t="str">
        <f t="shared" si="791"/>
        <v/>
      </c>
      <c r="AH4856" s="69" t="str">
        <f t="shared" si="792"/>
        <v/>
      </c>
      <c r="AI4856" s="69" t="str">
        <f t="shared" si="793"/>
        <v/>
      </c>
      <c r="AJ4856" s="69" t="str">
        <f t="shared" si="794"/>
        <v/>
      </c>
      <c r="AK4856" s="69" t="str">
        <f t="shared" si="795"/>
        <v/>
      </c>
      <c r="AL4856" s="69">
        <f t="shared" si="796"/>
        <v>0</v>
      </c>
      <c r="AM4856" s="69"/>
    </row>
    <row r="4857" spans="29:39">
      <c r="AC4857" s="69" t="str">
        <f t="shared" si="787"/>
        <v/>
      </c>
      <c r="AD4857" s="69" t="str">
        <f t="shared" si="788"/>
        <v/>
      </c>
      <c r="AE4857" s="69" t="str">
        <f t="shared" si="789"/>
        <v/>
      </c>
      <c r="AF4857" s="69" t="str">
        <f t="shared" si="790"/>
        <v/>
      </c>
      <c r="AG4857" s="69" t="str">
        <f t="shared" si="791"/>
        <v/>
      </c>
      <c r="AH4857" s="69" t="str">
        <f t="shared" si="792"/>
        <v/>
      </c>
      <c r="AI4857" s="69" t="str">
        <f t="shared" si="793"/>
        <v/>
      </c>
      <c r="AJ4857" s="69" t="str">
        <f t="shared" si="794"/>
        <v/>
      </c>
      <c r="AK4857" s="69" t="str">
        <f t="shared" si="795"/>
        <v/>
      </c>
      <c r="AL4857" s="69">
        <f t="shared" si="796"/>
        <v>0</v>
      </c>
      <c r="AM4857" s="69"/>
    </row>
    <row r="4858" spans="29:39">
      <c r="AC4858" s="69" t="str">
        <f t="shared" si="787"/>
        <v/>
      </c>
      <c r="AD4858" s="69" t="str">
        <f t="shared" si="788"/>
        <v/>
      </c>
      <c r="AE4858" s="69" t="str">
        <f t="shared" si="789"/>
        <v/>
      </c>
      <c r="AF4858" s="69" t="str">
        <f t="shared" si="790"/>
        <v/>
      </c>
      <c r="AG4858" s="69" t="str">
        <f t="shared" si="791"/>
        <v/>
      </c>
      <c r="AH4858" s="69" t="str">
        <f t="shared" si="792"/>
        <v/>
      </c>
      <c r="AI4858" s="69" t="str">
        <f t="shared" si="793"/>
        <v/>
      </c>
      <c r="AJ4858" s="69" t="str">
        <f t="shared" si="794"/>
        <v/>
      </c>
      <c r="AK4858" s="69" t="str">
        <f t="shared" si="795"/>
        <v/>
      </c>
      <c r="AL4858" s="69">
        <f t="shared" si="796"/>
        <v>0</v>
      </c>
      <c r="AM4858" s="69"/>
    </row>
    <row r="4859" spans="29:39">
      <c r="AC4859" s="69" t="str">
        <f t="shared" si="787"/>
        <v/>
      </c>
      <c r="AD4859" s="69" t="str">
        <f t="shared" si="788"/>
        <v/>
      </c>
      <c r="AE4859" s="69" t="str">
        <f t="shared" si="789"/>
        <v/>
      </c>
      <c r="AF4859" s="69" t="str">
        <f t="shared" si="790"/>
        <v/>
      </c>
      <c r="AG4859" s="69" t="str">
        <f t="shared" si="791"/>
        <v/>
      </c>
      <c r="AH4859" s="69" t="str">
        <f t="shared" si="792"/>
        <v/>
      </c>
      <c r="AI4859" s="69" t="str">
        <f t="shared" si="793"/>
        <v/>
      </c>
      <c r="AJ4859" s="69" t="str">
        <f t="shared" si="794"/>
        <v/>
      </c>
      <c r="AK4859" s="69" t="str">
        <f t="shared" si="795"/>
        <v/>
      </c>
      <c r="AL4859" s="69">
        <f t="shared" si="796"/>
        <v>0</v>
      </c>
      <c r="AM4859" s="69"/>
    </row>
    <row r="4860" spans="29:39">
      <c r="AC4860" s="69" t="str">
        <f t="shared" si="787"/>
        <v/>
      </c>
      <c r="AD4860" s="69" t="str">
        <f t="shared" si="788"/>
        <v/>
      </c>
      <c r="AE4860" s="69" t="str">
        <f t="shared" si="789"/>
        <v/>
      </c>
      <c r="AF4860" s="69" t="str">
        <f t="shared" si="790"/>
        <v/>
      </c>
      <c r="AG4860" s="69" t="str">
        <f t="shared" si="791"/>
        <v/>
      </c>
      <c r="AH4860" s="69" t="str">
        <f t="shared" si="792"/>
        <v/>
      </c>
      <c r="AI4860" s="69" t="str">
        <f t="shared" si="793"/>
        <v/>
      </c>
      <c r="AJ4860" s="69" t="str">
        <f t="shared" si="794"/>
        <v/>
      </c>
      <c r="AK4860" s="69" t="str">
        <f t="shared" si="795"/>
        <v/>
      </c>
      <c r="AL4860" s="69">
        <f t="shared" si="796"/>
        <v>0</v>
      </c>
      <c r="AM4860" s="69"/>
    </row>
    <row r="4861" spans="29:39">
      <c r="AC4861" s="69" t="str">
        <f t="shared" si="787"/>
        <v/>
      </c>
      <c r="AD4861" s="69" t="str">
        <f t="shared" si="788"/>
        <v/>
      </c>
      <c r="AE4861" s="69" t="str">
        <f t="shared" si="789"/>
        <v/>
      </c>
      <c r="AF4861" s="69" t="str">
        <f t="shared" si="790"/>
        <v/>
      </c>
      <c r="AG4861" s="69" t="str">
        <f t="shared" si="791"/>
        <v/>
      </c>
      <c r="AH4861" s="69" t="str">
        <f t="shared" si="792"/>
        <v/>
      </c>
      <c r="AI4861" s="69" t="str">
        <f t="shared" si="793"/>
        <v/>
      </c>
      <c r="AJ4861" s="69" t="str">
        <f t="shared" si="794"/>
        <v/>
      </c>
      <c r="AK4861" s="69" t="str">
        <f t="shared" si="795"/>
        <v/>
      </c>
      <c r="AL4861" s="69">
        <f t="shared" si="796"/>
        <v>0</v>
      </c>
      <c r="AM4861" s="69"/>
    </row>
    <row r="4862" spans="29:39">
      <c r="AC4862" s="69" t="str">
        <f t="shared" si="787"/>
        <v/>
      </c>
      <c r="AD4862" s="69" t="str">
        <f t="shared" si="788"/>
        <v/>
      </c>
      <c r="AE4862" s="69" t="str">
        <f t="shared" si="789"/>
        <v/>
      </c>
      <c r="AF4862" s="69" t="str">
        <f t="shared" si="790"/>
        <v/>
      </c>
      <c r="AG4862" s="69" t="str">
        <f t="shared" si="791"/>
        <v/>
      </c>
      <c r="AH4862" s="69" t="str">
        <f t="shared" si="792"/>
        <v/>
      </c>
      <c r="AI4862" s="69" t="str">
        <f t="shared" si="793"/>
        <v/>
      </c>
      <c r="AJ4862" s="69" t="str">
        <f t="shared" si="794"/>
        <v/>
      </c>
      <c r="AK4862" s="69" t="str">
        <f t="shared" si="795"/>
        <v/>
      </c>
      <c r="AL4862" s="69">
        <f t="shared" si="796"/>
        <v>0</v>
      </c>
      <c r="AM4862" s="69"/>
    </row>
    <row r="4863" spans="29:39">
      <c r="AC4863" s="69" t="str">
        <f t="shared" si="787"/>
        <v/>
      </c>
      <c r="AD4863" s="69" t="str">
        <f t="shared" si="788"/>
        <v/>
      </c>
      <c r="AE4863" s="69" t="str">
        <f t="shared" si="789"/>
        <v/>
      </c>
      <c r="AF4863" s="69" t="str">
        <f t="shared" si="790"/>
        <v/>
      </c>
      <c r="AG4863" s="69" t="str">
        <f t="shared" si="791"/>
        <v/>
      </c>
      <c r="AH4863" s="69" t="str">
        <f t="shared" si="792"/>
        <v/>
      </c>
      <c r="AI4863" s="69" t="str">
        <f t="shared" si="793"/>
        <v/>
      </c>
      <c r="AJ4863" s="69" t="str">
        <f t="shared" si="794"/>
        <v/>
      </c>
      <c r="AK4863" s="69" t="str">
        <f t="shared" si="795"/>
        <v/>
      </c>
      <c r="AL4863" s="69">
        <f t="shared" si="796"/>
        <v>0</v>
      </c>
      <c r="AM4863" s="69"/>
    </row>
    <row r="4864" spans="29:39">
      <c r="AC4864" s="69" t="str">
        <f t="shared" si="787"/>
        <v/>
      </c>
      <c r="AD4864" s="69" t="str">
        <f t="shared" si="788"/>
        <v/>
      </c>
      <c r="AE4864" s="69" t="str">
        <f t="shared" si="789"/>
        <v/>
      </c>
      <c r="AF4864" s="69" t="str">
        <f t="shared" si="790"/>
        <v/>
      </c>
      <c r="AG4864" s="69" t="str">
        <f t="shared" si="791"/>
        <v/>
      </c>
      <c r="AH4864" s="69" t="str">
        <f t="shared" si="792"/>
        <v/>
      </c>
      <c r="AI4864" s="69" t="str">
        <f t="shared" si="793"/>
        <v/>
      </c>
      <c r="AJ4864" s="69" t="str">
        <f t="shared" si="794"/>
        <v/>
      </c>
      <c r="AK4864" s="69" t="str">
        <f t="shared" si="795"/>
        <v/>
      </c>
      <c r="AL4864" s="69">
        <f t="shared" si="796"/>
        <v>0</v>
      </c>
      <c r="AM4864" s="69"/>
    </row>
    <row r="4865" spans="29:39">
      <c r="AC4865" s="69" t="str">
        <f t="shared" si="787"/>
        <v/>
      </c>
      <c r="AD4865" s="69" t="str">
        <f t="shared" si="788"/>
        <v/>
      </c>
      <c r="AE4865" s="69" t="str">
        <f t="shared" si="789"/>
        <v/>
      </c>
      <c r="AF4865" s="69" t="str">
        <f t="shared" si="790"/>
        <v/>
      </c>
      <c r="AG4865" s="69" t="str">
        <f t="shared" si="791"/>
        <v/>
      </c>
      <c r="AH4865" s="69" t="str">
        <f t="shared" si="792"/>
        <v/>
      </c>
      <c r="AI4865" s="69" t="str">
        <f t="shared" si="793"/>
        <v/>
      </c>
      <c r="AJ4865" s="69" t="str">
        <f t="shared" si="794"/>
        <v/>
      </c>
      <c r="AK4865" s="69" t="str">
        <f t="shared" si="795"/>
        <v/>
      </c>
      <c r="AL4865" s="69">
        <f t="shared" si="796"/>
        <v>0</v>
      </c>
      <c r="AM4865" s="69"/>
    </row>
    <row r="4866" spans="29:39">
      <c r="AC4866" s="69" t="str">
        <f t="shared" si="787"/>
        <v/>
      </c>
      <c r="AD4866" s="69" t="str">
        <f t="shared" si="788"/>
        <v/>
      </c>
      <c r="AE4866" s="69" t="str">
        <f t="shared" si="789"/>
        <v/>
      </c>
      <c r="AF4866" s="69" t="str">
        <f t="shared" si="790"/>
        <v/>
      </c>
      <c r="AG4866" s="69" t="str">
        <f t="shared" si="791"/>
        <v/>
      </c>
      <c r="AH4866" s="69" t="str">
        <f t="shared" si="792"/>
        <v/>
      </c>
      <c r="AI4866" s="69" t="str">
        <f t="shared" si="793"/>
        <v/>
      </c>
      <c r="AJ4866" s="69" t="str">
        <f t="shared" si="794"/>
        <v/>
      </c>
      <c r="AK4866" s="69" t="str">
        <f t="shared" si="795"/>
        <v/>
      </c>
      <c r="AL4866" s="69">
        <f t="shared" si="796"/>
        <v>0</v>
      </c>
      <c r="AM4866" s="69"/>
    </row>
    <row r="4867" spans="29:39">
      <c r="AC4867" s="69" t="str">
        <f t="shared" si="787"/>
        <v/>
      </c>
      <c r="AD4867" s="69" t="str">
        <f t="shared" si="788"/>
        <v/>
      </c>
      <c r="AE4867" s="69" t="str">
        <f t="shared" si="789"/>
        <v/>
      </c>
      <c r="AF4867" s="69" t="str">
        <f t="shared" si="790"/>
        <v/>
      </c>
      <c r="AG4867" s="69" t="str">
        <f t="shared" si="791"/>
        <v/>
      </c>
      <c r="AH4867" s="69" t="str">
        <f t="shared" si="792"/>
        <v/>
      </c>
      <c r="AI4867" s="69" t="str">
        <f t="shared" si="793"/>
        <v/>
      </c>
      <c r="AJ4867" s="69" t="str">
        <f t="shared" si="794"/>
        <v/>
      </c>
      <c r="AK4867" s="69" t="str">
        <f t="shared" si="795"/>
        <v/>
      </c>
      <c r="AL4867" s="69">
        <f t="shared" si="796"/>
        <v>0</v>
      </c>
      <c r="AM4867" s="69"/>
    </row>
    <row r="4868" spans="29:39">
      <c r="AC4868" s="69" t="str">
        <f t="shared" si="787"/>
        <v/>
      </c>
      <c r="AD4868" s="69" t="str">
        <f t="shared" si="788"/>
        <v/>
      </c>
      <c r="AE4868" s="69" t="str">
        <f t="shared" si="789"/>
        <v/>
      </c>
      <c r="AF4868" s="69" t="str">
        <f t="shared" si="790"/>
        <v/>
      </c>
      <c r="AG4868" s="69" t="str">
        <f t="shared" si="791"/>
        <v/>
      </c>
      <c r="AH4868" s="69" t="str">
        <f t="shared" si="792"/>
        <v/>
      </c>
      <c r="AI4868" s="69" t="str">
        <f t="shared" si="793"/>
        <v/>
      </c>
      <c r="AJ4868" s="69" t="str">
        <f t="shared" si="794"/>
        <v/>
      </c>
      <c r="AK4868" s="69" t="str">
        <f t="shared" si="795"/>
        <v/>
      </c>
      <c r="AL4868" s="69">
        <f t="shared" si="796"/>
        <v>0</v>
      </c>
      <c r="AM4868" s="69"/>
    </row>
    <row r="4869" spans="29:39">
      <c r="AC4869" s="69" t="str">
        <f t="shared" si="787"/>
        <v/>
      </c>
      <c r="AD4869" s="69" t="str">
        <f t="shared" si="788"/>
        <v/>
      </c>
      <c r="AE4869" s="69" t="str">
        <f t="shared" si="789"/>
        <v/>
      </c>
      <c r="AF4869" s="69" t="str">
        <f t="shared" si="790"/>
        <v/>
      </c>
      <c r="AG4869" s="69" t="str">
        <f t="shared" si="791"/>
        <v/>
      </c>
      <c r="AH4869" s="69" t="str">
        <f t="shared" si="792"/>
        <v/>
      </c>
      <c r="AI4869" s="69" t="str">
        <f t="shared" si="793"/>
        <v/>
      </c>
      <c r="AJ4869" s="69" t="str">
        <f t="shared" si="794"/>
        <v/>
      </c>
      <c r="AK4869" s="69" t="str">
        <f t="shared" si="795"/>
        <v/>
      </c>
      <c r="AL4869" s="69">
        <f t="shared" si="796"/>
        <v>0</v>
      </c>
      <c r="AM4869" s="69"/>
    </row>
    <row r="4870" spans="29:39">
      <c r="AC4870" s="69" t="str">
        <f t="shared" si="787"/>
        <v/>
      </c>
      <c r="AD4870" s="69" t="str">
        <f t="shared" si="788"/>
        <v/>
      </c>
      <c r="AE4870" s="69" t="str">
        <f t="shared" si="789"/>
        <v/>
      </c>
      <c r="AF4870" s="69" t="str">
        <f t="shared" si="790"/>
        <v/>
      </c>
      <c r="AG4870" s="69" t="str">
        <f t="shared" si="791"/>
        <v/>
      </c>
      <c r="AH4870" s="69" t="str">
        <f t="shared" si="792"/>
        <v/>
      </c>
      <c r="AI4870" s="69" t="str">
        <f t="shared" si="793"/>
        <v/>
      </c>
      <c r="AJ4870" s="69" t="str">
        <f t="shared" si="794"/>
        <v/>
      </c>
      <c r="AK4870" s="69" t="str">
        <f t="shared" si="795"/>
        <v/>
      </c>
      <c r="AL4870" s="69">
        <f t="shared" si="796"/>
        <v>0</v>
      </c>
      <c r="AM4870" s="69"/>
    </row>
    <row r="4871" spans="29:39">
      <c r="AC4871" s="69" t="str">
        <f t="shared" si="787"/>
        <v/>
      </c>
      <c r="AD4871" s="69" t="str">
        <f t="shared" si="788"/>
        <v/>
      </c>
      <c r="AE4871" s="69" t="str">
        <f t="shared" si="789"/>
        <v/>
      </c>
      <c r="AF4871" s="69" t="str">
        <f t="shared" si="790"/>
        <v/>
      </c>
      <c r="AG4871" s="69" t="str">
        <f t="shared" si="791"/>
        <v/>
      </c>
      <c r="AH4871" s="69" t="str">
        <f t="shared" si="792"/>
        <v/>
      </c>
      <c r="AI4871" s="69" t="str">
        <f t="shared" si="793"/>
        <v/>
      </c>
      <c r="AJ4871" s="69" t="str">
        <f t="shared" si="794"/>
        <v/>
      </c>
      <c r="AK4871" s="69" t="str">
        <f t="shared" si="795"/>
        <v/>
      </c>
      <c r="AL4871" s="69">
        <f t="shared" si="796"/>
        <v>0</v>
      </c>
      <c r="AM4871" s="69"/>
    </row>
    <row r="4872" spans="29:39">
      <c r="AC4872" s="69" t="str">
        <f t="shared" si="787"/>
        <v/>
      </c>
      <c r="AD4872" s="69" t="str">
        <f t="shared" si="788"/>
        <v/>
      </c>
      <c r="AE4872" s="69" t="str">
        <f t="shared" si="789"/>
        <v/>
      </c>
      <c r="AF4872" s="69" t="str">
        <f t="shared" si="790"/>
        <v/>
      </c>
      <c r="AG4872" s="69" t="str">
        <f t="shared" si="791"/>
        <v/>
      </c>
      <c r="AH4872" s="69" t="str">
        <f t="shared" si="792"/>
        <v/>
      </c>
      <c r="AI4872" s="69" t="str">
        <f t="shared" si="793"/>
        <v/>
      </c>
      <c r="AJ4872" s="69" t="str">
        <f t="shared" si="794"/>
        <v/>
      </c>
      <c r="AK4872" s="69" t="str">
        <f t="shared" si="795"/>
        <v/>
      </c>
      <c r="AL4872" s="69">
        <f t="shared" si="796"/>
        <v>0</v>
      </c>
      <c r="AM4872" s="69"/>
    </row>
    <row r="4873" spans="29:39">
      <c r="AC4873" s="69" t="str">
        <f t="shared" si="787"/>
        <v/>
      </c>
      <c r="AD4873" s="69" t="str">
        <f t="shared" si="788"/>
        <v/>
      </c>
      <c r="AE4873" s="69" t="str">
        <f t="shared" si="789"/>
        <v/>
      </c>
      <c r="AF4873" s="69" t="str">
        <f t="shared" si="790"/>
        <v/>
      </c>
      <c r="AG4873" s="69" t="str">
        <f t="shared" si="791"/>
        <v/>
      </c>
      <c r="AH4873" s="69" t="str">
        <f t="shared" si="792"/>
        <v/>
      </c>
      <c r="AI4873" s="69" t="str">
        <f t="shared" si="793"/>
        <v/>
      </c>
      <c r="AJ4873" s="69" t="str">
        <f t="shared" si="794"/>
        <v/>
      </c>
      <c r="AK4873" s="69" t="str">
        <f t="shared" si="795"/>
        <v/>
      </c>
      <c r="AL4873" s="69">
        <f t="shared" si="796"/>
        <v>0</v>
      </c>
      <c r="AM4873" s="69"/>
    </row>
    <row r="4874" spans="29:39">
      <c r="AC4874" s="69" t="str">
        <f t="shared" si="787"/>
        <v/>
      </c>
      <c r="AD4874" s="69" t="str">
        <f t="shared" si="788"/>
        <v/>
      </c>
      <c r="AE4874" s="69" t="str">
        <f t="shared" si="789"/>
        <v/>
      </c>
      <c r="AF4874" s="69" t="str">
        <f t="shared" si="790"/>
        <v/>
      </c>
      <c r="AG4874" s="69" t="str">
        <f t="shared" si="791"/>
        <v/>
      </c>
      <c r="AH4874" s="69" t="str">
        <f t="shared" si="792"/>
        <v/>
      </c>
      <c r="AI4874" s="69" t="str">
        <f t="shared" si="793"/>
        <v/>
      </c>
      <c r="AJ4874" s="69" t="str">
        <f t="shared" si="794"/>
        <v/>
      </c>
      <c r="AK4874" s="69" t="str">
        <f t="shared" si="795"/>
        <v/>
      </c>
      <c r="AL4874" s="69">
        <f t="shared" si="796"/>
        <v>0</v>
      </c>
      <c r="AM4874" s="69"/>
    </row>
    <row r="4875" spans="29:39">
      <c r="AC4875" s="69" t="str">
        <f t="shared" si="787"/>
        <v/>
      </c>
      <c r="AD4875" s="69" t="str">
        <f t="shared" si="788"/>
        <v/>
      </c>
      <c r="AE4875" s="69" t="str">
        <f t="shared" si="789"/>
        <v/>
      </c>
      <c r="AF4875" s="69" t="str">
        <f t="shared" si="790"/>
        <v/>
      </c>
      <c r="AG4875" s="69" t="str">
        <f t="shared" si="791"/>
        <v/>
      </c>
      <c r="AH4875" s="69" t="str">
        <f t="shared" si="792"/>
        <v/>
      </c>
      <c r="AI4875" s="69" t="str">
        <f t="shared" si="793"/>
        <v/>
      </c>
      <c r="AJ4875" s="69" t="str">
        <f t="shared" si="794"/>
        <v/>
      </c>
      <c r="AK4875" s="69" t="str">
        <f t="shared" si="795"/>
        <v/>
      </c>
      <c r="AL4875" s="69">
        <f t="shared" si="796"/>
        <v>0</v>
      </c>
      <c r="AM4875" s="69"/>
    </row>
    <row r="4876" spans="29:39">
      <c r="AC4876" s="69" t="str">
        <f t="shared" si="787"/>
        <v/>
      </c>
      <c r="AD4876" s="69" t="str">
        <f t="shared" si="788"/>
        <v/>
      </c>
      <c r="AE4876" s="69" t="str">
        <f t="shared" si="789"/>
        <v/>
      </c>
      <c r="AF4876" s="69" t="str">
        <f t="shared" si="790"/>
        <v/>
      </c>
      <c r="AG4876" s="69" t="str">
        <f t="shared" si="791"/>
        <v/>
      </c>
      <c r="AH4876" s="69" t="str">
        <f t="shared" si="792"/>
        <v/>
      </c>
      <c r="AI4876" s="69" t="str">
        <f t="shared" si="793"/>
        <v/>
      </c>
      <c r="AJ4876" s="69" t="str">
        <f t="shared" si="794"/>
        <v/>
      </c>
      <c r="AK4876" s="69" t="str">
        <f t="shared" si="795"/>
        <v/>
      </c>
      <c r="AL4876" s="69">
        <f t="shared" si="796"/>
        <v>0</v>
      </c>
      <c r="AM4876" s="69"/>
    </row>
    <row r="4877" spans="29:39">
      <c r="AC4877" s="69" t="str">
        <f t="shared" si="787"/>
        <v/>
      </c>
      <c r="AD4877" s="69" t="str">
        <f t="shared" si="788"/>
        <v/>
      </c>
      <c r="AE4877" s="69" t="str">
        <f t="shared" si="789"/>
        <v/>
      </c>
      <c r="AF4877" s="69" t="str">
        <f t="shared" si="790"/>
        <v/>
      </c>
      <c r="AG4877" s="69" t="str">
        <f t="shared" si="791"/>
        <v/>
      </c>
      <c r="AH4877" s="69" t="str">
        <f t="shared" si="792"/>
        <v/>
      </c>
      <c r="AI4877" s="69" t="str">
        <f t="shared" si="793"/>
        <v/>
      </c>
      <c r="AJ4877" s="69" t="str">
        <f t="shared" si="794"/>
        <v/>
      </c>
      <c r="AK4877" s="69" t="str">
        <f t="shared" si="795"/>
        <v/>
      </c>
      <c r="AL4877" s="69">
        <f t="shared" si="796"/>
        <v>0</v>
      </c>
      <c r="AM4877" s="69"/>
    </row>
    <row r="4878" spans="29:39">
      <c r="AC4878" s="69" t="str">
        <f t="shared" si="787"/>
        <v/>
      </c>
      <c r="AD4878" s="69" t="str">
        <f t="shared" si="788"/>
        <v/>
      </c>
      <c r="AE4878" s="69" t="str">
        <f t="shared" si="789"/>
        <v/>
      </c>
      <c r="AF4878" s="69" t="str">
        <f t="shared" si="790"/>
        <v/>
      </c>
      <c r="AG4878" s="69" t="str">
        <f t="shared" si="791"/>
        <v/>
      </c>
      <c r="AH4878" s="69" t="str">
        <f t="shared" si="792"/>
        <v/>
      </c>
      <c r="AI4878" s="69" t="str">
        <f t="shared" si="793"/>
        <v/>
      </c>
      <c r="AJ4878" s="69" t="str">
        <f t="shared" si="794"/>
        <v/>
      </c>
      <c r="AK4878" s="69" t="str">
        <f t="shared" si="795"/>
        <v/>
      </c>
      <c r="AL4878" s="69">
        <f t="shared" si="796"/>
        <v>0</v>
      </c>
      <c r="AM4878" s="69"/>
    </row>
    <row r="4879" spans="29:39">
      <c r="AC4879" s="69" t="str">
        <f t="shared" si="787"/>
        <v/>
      </c>
      <c r="AD4879" s="69" t="str">
        <f t="shared" si="788"/>
        <v/>
      </c>
      <c r="AE4879" s="69" t="str">
        <f t="shared" si="789"/>
        <v/>
      </c>
      <c r="AF4879" s="69" t="str">
        <f t="shared" si="790"/>
        <v/>
      </c>
      <c r="AG4879" s="69" t="str">
        <f t="shared" si="791"/>
        <v/>
      </c>
      <c r="AH4879" s="69" t="str">
        <f t="shared" si="792"/>
        <v/>
      </c>
      <c r="AI4879" s="69" t="str">
        <f t="shared" si="793"/>
        <v/>
      </c>
      <c r="AJ4879" s="69" t="str">
        <f t="shared" si="794"/>
        <v/>
      </c>
      <c r="AK4879" s="69" t="str">
        <f t="shared" si="795"/>
        <v/>
      </c>
      <c r="AL4879" s="69">
        <f t="shared" si="796"/>
        <v>0</v>
      </c>
      <c r="AM4879" s="69"/>
    </row>
    <row r="4880" spans="29:39">
      <c r="AC4880" s="69" t="str">
        <f t="shared" si="787"/>
        <v/>
      </c>
      <c r="AD4880" s="69" t="str">
        <f t="shared" si="788"/>
        <v/>
      </c>
      <c r="AE4880" s="69" t="str">
        <f t="shared" si="789"/>
        <v/>
      </c>
      <c r="AF4880" s="69" t="str">
        <f t="shared" si="790"/>
        <v/>
      </c>
      <c r="AG4880" s="69" t="str">
        <f t="shared" si="791"/>
        <v/>
      </c>
      <c r="AH4880" s="69" t="str">
        <f t="shared" si="792"/>
        <v/>
      </c>
      <c r="AI4880" s="69" t="str">
        <f t="shared" si="793"/>
        <v/>
      </c>
      <c r="AJ4880" s="69" t="str">
        <f t="shared" si="794"/>
        <v/>
      </c>
      <c r="AK4880" s="69" t="str">
        <f t="shared" si="795"/>
        <v/>
      </c>
      <c r="AL4880" s="69">
        <f t="shared" si="796"/>
        <v>0</v>
      </c>
      <c r="AM4880" s="69"/>
    </row>
    <row r="4881" spans="29:39">
      <c r="AC4881" s="69" t="str">
        <f t="shared" ref="AC4881:AC4944" si="797">IF(LEFT(Q4881,1)="&lt;",1*MID(Q4881,2,LEN(Q4881)-1),"")</f>
        <v/>
      </c>
      <c r="AD4881" s="69" t="str">
        <f t="shared" ref="AD4881:AD4944" si="798">IF(LEFT(R4881,1)="&lt;",1*MID(R4881,2,LEN(R4881)-1),"")</f>
        <v/>
      </c>
      <c r="AE4881" s="69" t="str">
        <f t="shared" ref="AE4881:AE4944" si="799">IF(LEFT(S4881,1)="&lt;",1*MID(S4881,2,LEN(S4881)-1),"")</f>
        <v/>
      </c>
      <c r="AF4881" s="69" t="str">
        <f t="shared" ref="AF4881:AF4944" si="800">IF(LEFT(T4881,1)="&lt;",1*MID(T4881,2,LEN(T4881)-1),"")</f>
        <v/>
      </c>
      <c r="AG4881" s="69" t="str">
        <f t="shared" ref="AG4881:AG4944" si="801">IF(LEFT(U4881,1)="&lt;",1*MID(U4881,2,LEN(U4881)-1),"")</f>
        <v/>
      </c>
      <c r="AH4881" s="69" t="str">
        <f t="shared" ref="AH4881:AH4944" si="802">IF(LEFT(V4881,1)="&lt;",1*MID(V4881,2,LEN(V4881)-1),"")</f>
        <v/>
      </c>
      <c r="AI4881" s="69" t="str">
        <f t="shared" ref="AI4881:AI4944" si="803">IF(LEFT(W4881,1)="&lt;",1*MID(W4881,2,LEN(W4881)-1),"")</f>
        <v/>
      </c>
      <c r="AJ4881" s="69" t="str">
        <f t="shared" ref="AJ4881:AJ4944" si="804">IF(LEFT(X4881,1)="&lt;",1*MID(X4881,2,LEN(X4881)-1),"")</f>
        <v/>
      </c>
      <c r="AK4881" s="69" t="str">
        <f t="shared" ref="AK4881:AK4944" si="805">IF(LEFT(Y4881,1)="&lt;",1*MID(Y4881,2,LEN(Y4881)-1),"")</f>
        <v/>
      </c>
      <c r="AL4881" s="69">
        <f t="shared" ref="AL4881:AL4944" si="806">SUM(AC4881:AK4881)</f>
        <v>0</v>
      </c>
      <c r="AM4881" s="69"/>
    </row>
    <row r="4882" spans="29:39">
      <c r="AC4882" s="69" t="str">
        <f t="shared" si="797"/>
        <v/>
      </c>
      <c r="AD4882" s="69" t="str">
        <f t="shared" si="798"/>
        <v/>
      </c>
      <c r="AE4882" s="69" t="str">
        <f t="shared" si="799"/>
        <v/>
      </c>
      <c r="AF4882" s="69" t="str">
        <f t="shared" si="800"/>
        <v/>
      </c>
      <c r="AG4882" s="69" t="str">
        <f t="shared" si="801"/>
        <v/>
      </c>
      <c r="AH4882" s="69" t="str">
        <f t="shared" si="802"/>
        <v/>
      </c>
      <c r="AI4882" s="69" t="str">
        <f t="shared" si="803"/>
        <v/>
      </c>
      <c r="AJ4882" s="69" t="str">
        <f t="shared" si="804"/>
        <v/>
      </c>
      <c r="AK4882" s="69" t="str">
        <f t="shared" si="805"/>
        <v/>
      </c>
      <c r="AL4882" s="69">
        <f t="shared" si="806"/>
        <v>0</v>
      </c>
      <c r="AM4882" s="69"/>
    </row>
    <row r="4883" spans="29:39">
      <c r="AC4883" s="69" t="str">
        <f t="shared" si="797"/>
        <v/>
      </c>
      <c r="AD4883" s="69" t="str">
        <f t="shared" si="798"/>
        <v/>
      </c>
      <c r="AE4883" s="69" t="str">
        <f t="shared" si="799"/>
        <v/>
      </c>
      <c r="AF4883" s="69" t="str">
        <f t="shared" si="800"/>
        <v/>
      </c>
      <c r="AG4883" s="69" t="str">
        <f t="shared" si="801"/>
        <v/>
      </c>
      <c r="AH4883" s="69" t="str">
        <f t="shared" si="802"/>
        <v/>
      </c>
      <c r="AI4883" s="69" t="str">
        <f t="shared" si="803"/>
        <v/>
      </c>
      <c r="AJ4883" s="69" t="str">
        <f t="shared" si="804"/>
        <v/>
      </c>
      <c r="AK4883" s="69" t="str">
        <f t="shared" si="805"/>
        <v/>
      </c>
      <c r="AL4883" s="69">
        <f t="shared" si="806"/>
        <v>0</v>
      </c>
      <c r="AM4883" s="69"/>
    </row>
    <row r="4884" spans="29:39">
      <c r="AC4884" s="69" t="str">
        <f t="shared" si="797"/>
        <v/>
      </c>
      <c r="AD4884" s="69" t="str">
        <f t="shared" si="798"/>
        <v/>
      </c>
      <c r="AE4884" s="69" t="str">
        <f t="shared" si="799"/>
        <v/>
      </c>
      <c r="AF4884" s="69" t="str">
        <f t="shared" si="800"/>
        <v/>
      </c>
      <c r="AG4884" s="69" t="str">
        <f t="shared" si="801"/>
        <v/>
      </c>
      <c r="AH4884" s="69" t="str">
        <f t="shared" si="802"/>
        <v/>
      </c>
      <c r="AI4884" s="69" t="str">
        <f t="shared" si="803"/>
        <v/>
      </c>
      <c r="AJ4884" s="69" t="str">
        <f t="shared" si="804"/>
        <v/>
      </c>
      <c r="AK4884" s="69" t="str">
        <f t="shared" si="805"/>
        <v/>
      </c>
      <c r="AL4884" s="69">
        <f t="shared" si="806"/>
        <v>0</v>
      </c>
      <c r="AM4884" s="69"/>
    </row>
    <row r="4885" spans="29:39">
      <c r="AC4885" s="69" t="str">
        <f t="shared" si="797"/>
        <v/>
      </c>
      <c r="AD4885" s="69" t="str">
        <f t="shared" si="798"/>
        <v/>
      </c>
      <c r="AE4885" s="69" t="str">
        <f t="shared" si="799"/>
        <v/>
      </c>
      <c r="AF4885" s="69" t="str">
        <f t="shared" si="800"/>
        <v/>
      </c>
      <c r="AG4885" s="69" t="str">
        <f t="shared" si="801"/>
        <v/>
      </c>
      <c r="AH4885" s="69" t="str">
        <f t="shared" si="802"/>
        <v/>
      </c>
      <c r="AI4885" s="69" t="str">
        <f t="shared" si="803"/>
        <v/>
      </c>
      <c r="AJ4885" s="69" t="str">
        <f t="shared" si="804"/>
        <v/>
      </c>
      <c r="AK4885" s="69" t="str">
        <f t="shared" si="805"/>
        <v/>
      </c>
      <c r="AL4885" s="69">
        <f t="shared" si="806"/>
        <v>0</v>
      </c>
      <c r="AM4885" s="69"/>
    </row>
    <row r="4886" spans="29:39">
      <c r="AC4886" s="69" t="str">
        <f t="shared" si="797"/>
        <v/>
      </c>
      <c r="AD4886" s="69" t="str">
        <f t="shared" si="798"/>
        <v/>
      </c>
      <c r="AE4886" s="69" t="str">
        <f t="shared" si="799"/>
        <v/>
      </c>
      <c r="AF4886" s="69" t="str">
        <f t="shared" si="800"/>
        <v/>
      </c>
      <c r="AG4886" s="69" t="str">
        <f t="shared" si="801"/>
        <v/>
      </c>
      <c r="AH4886" s="69" t="str">
        <f t="shared" si="802"/>
        <v/>
      </c>
      <c r="AI4886" s="69" t="str">
        <f t="shared" si="803"/>
        <v/>
      </c>
      <c r="AJ4886" s="69" t="str">
        <f t="shared" si="804"/>
        <v/>
      </c>
      <c r="AK4886" s="69" t="str">
        <f t="shared" si="805"/>
        <v/>
      </c>
      <c r="AL4886" s="69">
        <f t="shared" si="806"/>
        <v>0</v>
      </c>
      <c r="AM4886" s="69"/>
    </row>
    <row r="4887" spans="29:39">
      <c r="AC4887" s="69" t="str">
        <f t="shared" si="797"/>
        <v/>
      </c>
      <c r="AD4887" s="69" t="str">
        <f t="shared" si="798"/>
        <v/>
      </c>
      <c r="AE4887" s="69" t="str">
        <f t="shared" si="799"/>
        <v/>
      </c>
      <c r="AF4887" s="69" t="str">
        <f t="shared" si="800"/>
        <v/>
      </c>
      <c r="AG4887" s="69" t="str">
        <f t="shared" si="801"/>
        <v/>
      </c>
      <c r="AH4887" s="69" t="str">
        <f t="shared" si="802"/>
        <v/>
      </c>
      <c r="AI4887" s="69" t="str">
        <f t="shared" si="803"/>
        <v/>
      </c>
      <c r="AJ4887" s="69" t="str">
        <f t="shared" si="804"/>
        <v/>
      </c>
      <c r="AK4887" s="69" t="str">
        <f t="shared" si="805"/>
        <v/>
      </c>
      <c r="AL4887" s="69">
        <f t="shared" si="806"/>
        <v>0</v>
      </c>
      <c r="AM4887" s="69"/>
    </row>
    <row r="4888" spans="29:39">
      <c r="AC4888" s="69" t="str">
        <f t="shared" si="797"/>
        <v/>
      </c>
      <c r="AD4888" s="69" t="str">
        <f t="shared" si="798"/>
        <v/>
      </c>
      <c r="AE4888" s="69" t="str">
        <f t="shared" si="799"/>
        <v/>
      </c>
      <c r="AF4888" s="69" t="str">
        <f t="shared" si="800"/>
        <v/>
      </c>
      <c r="AG4888" s="69" t="str">
        <f t="shared" si="801"/>
        <v/>
      </c>
      <c r="AH4888" s="69" t="str">
        <f t="shared" si="802"/>
        <v/>
      </c>
      <c r="AI4888" s="69" t="str">
        <f t="shared" si="803"/>
        <v/>
      </c>
      <c r="AJ4888" s="69" t="str">
        <f t="shared" si="804"/>
        <v/>
      </c>
      <c r="AK4888" s="69" t="str">
        <f t="shared" si="805"/>
        <v/>
      </c>
      <c r="AL4888" s="69">
        <f t="shared" si="806"/>
        <v>0</v>
      </c>
      <c r="AM4888" s="69"/>
    </row>
    <row r="4889" spans="29:39">
      <c r="AC4889" s="69" t="str">
        <f t="shared" si="797"/>
        <v/>
      </c>
      <c r="AD4889" s="69" t="str">
        <f t="shared" si="798"/>
        <v/>
      </c>
      <c r="AE4889" s="69" t="str">
        <f t="shared" si="799"/>
        <v/>
      </c>
      <c r="AF4889" s="69" t="str">
        <f t="shared" si="800"/>
        <v/>
      </c>
      <c r="AG4889" s="69" t="str">
        <f t="shared" si="801"/>
        <v/>
      </c>
      <c r="AH4889" s="69" t="str">
        <f t="shared" si="802"/>
        <v/>
      </c>
      <c r="AI4889" s="69" t="str">
        <f t="shared" si="803"/>
        <v/>
      </c>
      <c r="AJ4889" s="69" t="str">
        <f t="shared" si="804"/>
        <v/>
      </c>
      <c r="AK4889" s="69" t="str">
        <f t="shared" si="805"/>
        <v/>
      </c>
      <c r="AL4889" s="69">
        <f t="shared" si="806"/>
        <v>0</v>
      </c>
      <c r="AM4889" s="69"/>
    </row>
    <row r="4890" spans="29:39">
      <c r="AC4890" s="69" t="str">
        <f t="shared" si="797"/>
        <v/>
      </c>
      <c r="AD4890" s="69" t="str">
        <f t="shared" si="798"/>
        <v/>
      </c>
      <c r="AE4890" s="69" t="str">
        <f t="shared" si="799"/>
        <v/>
      </c>
      <c r="AF4890" s="69" t="str">
        <f t="shared" si="800"/>
        <v/>
      </c>
      <c r="AG4890" s="69" t="str">
        <f t="shared" si="801"/>
        <v/>
      </c>
      <c r="AH4890" s="69" t="str">
        <f t="shared" si="802"/>
        <v/>
      </c>
      <c r="AI4890" s="69" t="str">
        <f t="shared" si="803"/>
        <v/>
      </c>
      <c r="AJ4890" s="69" t="str">
        <f t="shared" si="804"/>
        <v/>
      </c>
      <c r="AK4890" s="69" t="str">
        <f t="shared" si="805"/>
        <v/>
      </c>
      <c r="AL4890" s="69">
        <f t="shared" si="806"/>
        <v>0</v>
      </c>
      <c r="AM4890" s="69"/>
    </row>
    <row r="4891" spans="29:39">
      <c r="AC4891" s="69" t="str">
        <f t="shared" si="797"/>
        <v/>
      </c>
      <c r="AD4891" s="69" t="str">
        <f t="shared" si="798"/>
        <v/>
      </c>
      <c r="AE4891" s="69" t="str">
        <f t="shared" si="799"/>
        <v/>
      </c>
      <c r="AF4891" s="69" t="str">
        <f t="shared" si="800"/>
        <v/>
      </c>
      <c r="AG4891" s="69" t="str">
        <f t="shared" si="801"/>
        <v/>
      </c>
      <c r="AH4891" s="69" t="str">
        <f t="shared" si="802"/>
        <v/>
      </c>
      <c r="AI4891" s="69" t="str">
        <f t="shared" si="803"/>
        <v/>
      </c>
      <c r="AJ4891" s="69" t="str">
        <f t="shared" si="804"/>
        <v/>
      </c>
      <c r="AK4891" s="69" t="str">
        <f t="shared" si="805"/>
        <v/>
      </c>
      <c r="AL4891" s="69">
        <f t="shared" si="806"/>
        <v>0</v>
      </c>
      <c r="AM4891" s="69"/>
    </row>
    <row r="4892" spans="29:39">
      <c r="AC4892" s="69" t="str">
        <f t="shared" si="797"/>
        <v/>
      </c>
      <c r="AD4892" s="69" t="str">
        <f t="shared" si="798"/>
        <v/>
      </c>
      <c r="AE4892" s="69" t="str">
        <f t="shared" si="799"/>
        <v/>
      </c>
      <c r="AF4892" s="69" t="str">
        <f t="shared" si="800"/>
        <v/>
      </c>
      <c r="AG4892" s="69" t="str">
        <f t="shared" si="801"/>
        <v/>
      </c>
      <c r="AH4892" s="69" t="str">
        <f t="shared" si="802"/>
        <v/>
      </c>
      <c r="AI4892" s="69" t="str">
        <f t="shared" si="803"/>
        <v/>
      </c>
      <c r="AJ4892" s="69" t="str">
        <f t="shared" si="804"/>
        <v/>
      </c>
      <c r="AK4892" s="69" t="str">
        <f t="shared" si="805"/>
        <v/>
      </c>
      <c r="AL4892" s="69">
        <f t="shared" si="806"/>
        <v>0</v>
      </c>
      <c r="AM4892" s="69"/>
    </row>
    <row r="4893" spans="29:39">
      <c r="AC4893" s="69" t="str">
        <f t="shared" si="797"/>
        <v/>
      </c>
      <c r="AD4893" s="69" t="str">
        <f t="shared" si="798"/>
        <v/>
      </c>
      <c r="AE4893" s="69" t="str">
        <f t="shared" si="799"/>
        <v/>
      </c>
      <c r="AF4893" s="69" t="str">
        <f t="shared" si="800"/>
        <v/>
      </c>
      <c r="AG4893" s="69" t="str">
        <f t="shared" si="801"/>
        <v/>
      </c>
      <c r="AH4893" s="69" t="str">
        <f t="shared" si="802"/>
        <v/>
      </c>
      <c r="AI4893" s="69" t="str">
        <f t="shared" si="803"/>
        <v/>
      </c>
      <c r="AJ4893" s="69" t="str">
        <f t="shared" si="804"/>
        <v/>
      </c>
      <c r="AK4893" s="69" t="str">
        <f t="shared" si="805"/>
        <v/>
      </c>
      <c r="AL4893" s="69">
        <f t="shared" si="806"/>
        <v>0</v>
      </c>
      <c r="AM4893" s="69"/>
    </row>
    <row r="4894" spans="29:39">
      <c r="AC4894" s="69" t="str">
        <f t="shared" si="797"/>
        <v/>
      </c>
      <c r="AD4894" s="69" t="str">
        <f t="shared" si="798"/>
        <v/>
      </c>
      <c r="AE4894" s="69" t="str">
        <f t="shared" si="799"/>
        <v/>
      </c>
      <c r="AF4894" s="69" t="str">
        <f t="shared" si="800"/>
        <v/>
      </c>
      <c r="AG4894" s="69" t="str">
        <f t="shared" si="801"/>
        <v/>
      </c>
      <c r="AH4894" s="69" t="str">
        <f t="shared" si="802"/>
        <v/>
      </c>
      <c r="AI4894" s="69" t="str">
        <f t="shared" si="803"/>
        <v/>
      </c>
      <c r="AJ4894" s="69" t="str">
        <f t="shared" si="804"/>
        <v/>
      </c>
      <c r="AK4894" s="69" t="str">
        <f t="shared" si="805"/>
        <v/>
      </c>
      <c r="AL4894" s="69">
        <f t="shared" si="806"/>
        <v>0</v>
      </c>
      <c r="AM4894" s="69"/>
    </row>
    <row r="4895" spans="29:39">
      <c r="AC4895" s="69" t="str">
        <f t="shared" si="797"/>
        <v/>
      </c>
      <c r="AD4895" s="69" t="str">
        <f t="shared" si="798"/>
        <v/>
      </c>
      <c r="AE4895" s="69" t="str">
        <f t="shared" si="799"/>
        <v/>
      </c>
      <c r="AF4895" s="69" t="str">
        <f t="shared" si="800"/>
        <v/>
      </c>
      <c r="AG4895" s="69" t="str">
        <f t="shared" si="801"/>
        <v/>
      </c>
      <c r="AH4895" s="69" t="str">
        <f t="shared" si="802"/>
        <v/>
      </c>
      <c r="AI4895" s="69" t="str">
        <f t="shared" si="803"/>
        <v/>
      </c>
      <c r="AJ4895" s="69" t="str">
        <f t="shared" si="804"/>
        <v/>
      </c>
      <c r="AK4895" s="69" t="str">
        <f t="shared" si="805"/>
        <v/>
      </c>
      <c r="AL4895" s="69">
        <f t="shared" si="806"/>
        <v>0</v>
      </c>
      <c r="AM4895" s="69"/>
    </row>
    <row r="4896" spans="29:39">
      <c r="AC4896" s="69" t="str">
        <f t="shared" si="797"/>
        <v/>
      </c>
      <c r="AD4896" s="69" t="str">
        <f t="shared" si="798"/>
        <v/>
      </c>
      <c r="AE4896" s="69" t="str">
        <f t="shared" si="799"/>
        <v/>
      </c>
      <c r="AF4896" s="69" t="str">
        <f t="shared" si="800"/>
        <v/>
      </c>
      <c r="AG4896" s="69" t="str">
        <f t="shared" si="801"/>
        <v/>
      </c>
      <c r="AH4896" s="69" t="str">
        <f t="shared" si="802"/>
        <v/>
      </c>
      <c r="AI4896" s="69" t="str">
        <f t="shared" si="803"/>
        <v/>
      </c>
      <c r="AJ4896" s="69" t="str">
        <f t="shared" si="804"/>
        <v/>
      </c>
      <c r="AK4896" s="69" t="str">
        <f t="shared" si="805"/>
        <v/>
      </c>
      <c r="AL4896" s="69">
        <f t="shared" si="806"/>
        <v>0</v>
      </c>
      <c r="AM4896" s="69"/>
    </row>
    <row r="4897" spans="29:39">
      <c r="AC4897" s="69" t="str">
        <f t="shared" si="797"/>
        <v/>
      </c>
      <c r="AD4897" s="69" t="str">
        <f t="shared" si="798"/>
        <v/>
      </c>
      <c r="AE4897" s="69" t="str">
        <f t="shared" si="799"/>
        <v/>
      </c>
      <c r="AF4897" s="69" t="str">
        <f t="shared" si="800"/>
        <v/>
      </c>
      <c r="AG4897" s="69" t="str">
        <f t="shared" si="801"/>
        <v/>
      </c>
      <c r="AH4897" s="69" t="str">
        <f t="shared" si="802"/>
        <v/>
      </c>
      <c r="AI4897" s="69" t="str">
        <f t="shared" si="803"/>
        <v/>
      </c>
      <c r="AJ4897" s="69" t="str">
        <f t="shared" si="804"/>
        <v/>
      </c>
      <c r="AK4897" s="69" t="str">
        <f t="shared" si="805"/>
        <v/>
      </c>
      <c r="AL4897" s="69">
        <f t="shared" si="806"/>
        <v>0</v>
      </c>
      <c r="AM4897" s="69"/>
    </row>
    <row r="4898" spans="29:39">
      <c r="AC4898" s="69" t="str">
        <f t="shared" si="797"/>
        <v/>
      </c>
      <c r="AD4898" s="69" t="str">
        <f t="shared" si="798"/>
        <v/>
      </c>
      <c r="AE4898" s="69" t="str">
        <f t="shared" si="799"/>
        <v/>
      </c>
      <c r="AF4898" s="69" t="str">
        <f t="shared" si="800"/>
        <v/>
      </c>
      <c r="AG4898" s="69" t="str">
        <f t="shared" si="801"/>
        <v/>
      </c>
      <c r="AH4898" s="69" t="str">
        <f t="shared" si="802"/>
        <v/>
      </c>
      <c r="AI4898" s="69" t="str">
        <f t="shared" si="803"/>
        <v/>
      </c>
      <c r="AJ4898" s="69" t="str">
        <f t="shared" si="804"/>
        <v/>
      </c>
      <c r="AK4898" s="69" t="str">
        <f t="shared" si="805"/>
        <v/>
      </c>
      <c r="AL4898" s="69">
        <f t="shared" si="806"/>
        <v>0</v>
      </c>
      <c r="AM4898" s="69"/>
    </row>
    <row r="4899" spans="29:39">
      <c r="AC4899" s="69" t="str">
        <f t="shared" si="797"/>
        <v/>
      </c>
      <c r="AD4899" s="69" t="str">
        <f t="shared" si="798"/>
        <v/>
      </c>
      <c r="AE4899" s="69" t="str">
        <f t="shared" si="799"/>
        <v/>
      </c>
      <c r="AF4899" s="69" t="str">
        <f t="shared" si="800"/>
        <v/>
      </c>
      <c r="AG4899" s="69" t="str">
        <f t="shared" si="801"/>
        <v/>
      </c>
      <c r="AH4899" s="69" t="str">
        <f t="shared" si="802"/>
        <v/>
      </c>
      <c r="AI4899" s="69" t="str">
        <f t="shared" si="803"/>
        <v/>
      </c>
      <c r="AJ4899" s="69" t="str">
        <f t="shared" si="804"/>
        <v/>
      </c>
      <c r="AK4899" s="69" t="str">
        <f t="shared" si="805"/>
        <v/>
      </c>
      <c r="AL4899" s="69">
        <f t="shared" si="806"/>
        <v>0</v>
      </c>
      <c r="AM4899" s="69"/>
    </row>
    <row r="4900" spans="29:39">
      <c r="AC4900" s="69" t="str">
        <f t="shared" si="797"/>
        <v/>
      </c>
      <c r="AD4900" s="69" t="str">
        <f t="shared" si="798"/>
        <v/>
      </c>
      <c r="AE4900" s="69" t="str">
        <f t="shared" si="799"/>
        <v/>
      </c>
      <c r="AF4900" s="69" t="str">
        <f t="shared" si="800"/>
        <v/>
      </c>
      <c r="AG4900" s="69" t="str">
        <f t="shared" si="801"/>
        <v/>
      </c>
      <c r="AH4900" s="69" t="str">
        <f t="shared" si="802"/>
        <v/>
      </c>
      <c r="AI4900" s="69" t="str">
        <f t="shared" si="803"/>
        <v/>
      </c>
      <c r="AJ4900" s="69" t="str">
        <f t="shared" si="804"/>
        <v/>
      </c>
      <c r="AK4900" s="69" t="str">
        <f t="shared" si="805"/>
        <v/>
      </c>
      <c r="AL4900" s="69">
        <f t="shared" si="806"/>
        <v>0</v>
      </c>
      <c r="AM4900" s="69"/>
    </row>
    <row r="4901" spans="29:39">
      <c r="AC4901" s="69" t="str">
        <f t="shared" si="797"/>
        <v/>
      </c>
      <c r="AD4901" s="69" t="str">
        <f t="shared" si="798"/>
        <v/>
      </c>
      <c r="AE4901" s="69" t="str">
        <f t="shared" si="799"/>
        <v/>
      </c>
      <c r="AF4901" s="69" t="str">
        <f t="shared" si="800"/>
        <v/>
      </c>
      <c r="AG4901" s="69" t="str">
        <f t="shared" si="801"/>
        <v/>
      </c>
      <c r="AH4901" s="69" t="str">
        <f t="shared" si="802"/>
        <v/>
      </c>
      <c r="AI4901" s="69" t="str">
        <f t="shared" si="803"/>
        <v/>
      </c>
      <c r="AJ4901" s="69" t="str">
        <f t="shared" si="804"/>
        <v/>
      </c>
      <c r="AK4901" s="69" t="str">
        <f t="shared" si="805"/>
        <v/>
      </c>
      <c r="AL4901" s="69">
        <f t="shared" si="806"/>
        <v>0</v>
      </c>
      <c r="AM4901" s="69"/>
    </row>
    <row r="4902" spans="29:39">
      <c r="AC4902" s="69" t="str">
        <f t="shared" si="797"/>
        <v/>
      </c>
      <c r="AD4902" s="69" t="str">
        <f t="shared" si="798"/>
        <v/>
      </c>
      <c r="AE4902" s="69" t="str">
        <f t="shared" si="799"/>
        <v/>
      </c>
      <c r="AF4902" s="69" t="str">
        <f t="shared" si="800"/>
        <v/>
      </c>
      <c r="AG4902" s="69" t="str">
        <f t="shared" si="801"/>
        <v/>
      </c>
      <c r="AH4902" s="69" t="str">
        <f t="shared" si="802"/>
        <v/>
      </c>
      <c r="AI4902" s="69" t="str">
        <f t="shared" si="803"/>
        <v/>
      </c>
      <c r="AJ4902" s="69" t="str">
        <f t="shared" si="804"/>
        <v/>
      </c>
      <c r="AK4902" s="69" t="str">
        <f t="shared" si="805"/>
        <v/>
      </c>
      <c r="AL4902" s="69">
        <f t="shared" si="806"/>
        <v>0</v>
      </c>
      <c r="AM4902" s="69"/>
    </row>
    <row r="4903" spans="29:39">
      <c r="AC4903" s="69" t="str">
        <f t="shared" si="797"/>
        <v/>
      </c>
      <c r="AD4903" s="69" t="str">
        <f t="shared" si="798"/>
        <v/>
      </c>
      <c r="AE4903" s="69" t="str">
        <f t="shared" si="799"/>
        <v/>
      </c>
      <c r="AF4903" s="69" t="str">
        <f t="shared" si="800"/>
        <v/>
      </c>
      <c r="AG4903" s="69" t="str">
        <f t="shared" si="801"/>
        <v/>
      </c>
      <c r="AH4903" s="69" t="str">
        <f t="shared" si="802"/>
        <v/>
      </c>
      <c r="AI4903" s="69" t="str">
        <f t="shared" si="803"/>
        <v/>
      </c>
      <c r="AJ4903" s="69" t="str">
        <f t="shared" si="804"/>
        <v/>
      </c>
      <c r="AK4903" s="69" t="str">
        <f t="shared" si="805"/>
        <v/>
      </c>
      <c r="AL4903" s="69">
        <f t="shared" si="806"/>
        <v>0</v>
      </c>
      <c r="AM4903" s="69"/>
    </row>
    <row r="4904" spans="29:39">
      <c r="AC4904" s="69" t="str">
        <f t="shared" si="797"/>
        <v/>
      </c>
      <c r="AD4904" s="69" t="str">
        <f t="shared" si="798"/>
        <v/>
      </c>
      <c r="AE4904" s="69" t="str">
        <f t="shared" si="799"/>
        <v/>
      </c>
      <c r="AF4904" s="69" t="str">
        <f t="shared" si="800"/>
        <v/>
      </c>
      <c r="AG4904" s="69" t="str">
        <f t="shared" si="801"/>
        <v/>
      </c>
      <c r="AH4904" s="69" t="str">
        <f t="shared" si="802"/>
        <v/>
      </c>
      <c r="AI4904" s="69" t="str">
        <f t="shared" si="803"/>
        <v/>
      </c>
      <c r="AJ4904" s="69" t="str">
        <f t="shared" si="804"/>
        <v/>
      </c>
      <c r="AK4904" s="69" t="str">
        <f t="shared" si="805"/>
        <v/>
      </c>
      <c r="AL4904" s="69">
        <f t="shared" si="806"/>
        <v>0</v>
      </c>
      <c r="AM4904" s="69"/>
    </row>
    <row r="4905" spans="29:39">
      <c r="AC4905" s="69" t="str">
        <f t="shared" si="797"/>
        <v/>
      </c>
      <c r="AD4905" s="69" t="str">
        <f t="shared" si="798"/>
        <v/>
      </c>
      <c r="AE4905" s="69" t="str">
        <f t="shared" si="799"/>
        <v/>
      </c>
      <c r="AF4905" s="69" t="str">
        <f t="shared" si="800"/>
        <v/>
      </c>
      <c r="AG4905" s="69" t="str">
        <f t="shared" si="801"/>
        <v/>
      </c>
      <c r="AH4905" s="69" t="str">
        <f t="shared" si="802"/>
        <v/>
      </c>
      <c r="AI4905" s="69" t="str">
        <f t="shared" si="803"/>
        <v/>
      </c>
      <c r="AJ4905" s="69" t="str">
        <f t="shared" si="804"/>
        <v/>
      </c>
      <c r="AK4905" s="69" t="str">
        <f t="shared" si="805"/>
        <v/>
      </c>
      <c r="AL4905" s="69">
        <f t="shared" si="806"/>
        <v>0</v>
      </c>
      <c r="AM4905" s="69"/>
    </row>
    <row r="4906" spans="29:39">
      <c r="AC4906" s="69" t="str">
        <f t="shared" si="797"/>
        <v/>
      </c>
      <c r="AD4906" s="69" t="str">
        <f t="shared" si="798"/>
        <v/>
      </c>
      <c r="AE4906" s="69" t="str">
        <f t="shared" si="799"/>
        <v/>
      </c>
      <c r="AF4906" s="69" t="str">
        <f t="shared" si="800"/>
        <v/>
      </c>
      <c r="AG4906" s="69" t="str">
        <f t="shared" si="801"/>
        <v/>
      </c>
      <c r="AH4906" s="69" t="str">
        <f t="shared" si="802"/>
        <v/>
      </c>
      <c r="AI4906" s="69" t="str">
        <f t="shared" si="803"/>
        <v/>
      </c>
      <c r="AJ4906" s="69" t="str">
        <f t="shared" si="804"/>
        <v/>
      </c>
      <c r="AK4906" s="69" t="str">
        <f t="shared" si="805"/>
        <v/>
      </c>
      <c r="AL4906" s="69">
        <f t="shared" si="806"/>
        <v>0</v>
      </c>
      <c r="AM4906" s="69"/>
    </row>
    <row r="4907" spans="29:39">
      <c r="AC4907" s="69" t="str">
        <f t="shared" si="797"/>
        <v/>
      </c>
      <c r="AD4907" s="69" t="str">
        <f t="shared" si="798"/>
        <v/>
      </c>
      <c r="AE4907" s="69" t="str">
        <f t="shared" si="799"/>
        <v/>
      </c>
      <c r="AF4907" s="69" t="str">
        <f t="shared" si="800"/>
        <v/>
      </c>
      <c r="AG4907" s="69" t="str">
        <f t="shared" si="801"/>
        <v/>
      </c>
      <c r="AH4907" s="69" t="str">
        <f t="shared" si="802"/>
        <v/>
      </c>
      <c r="AI4907" s="69" t="str">
        <f t="shared" si="803"/>
        <v/>
      </c>
      <c r="AJ4907" s="69" t="str">
        <f t="shared" si="804"/>
        <v/>
      </c>
      <c r="AK4907" s="69" t="str">
        <f t="shared" si="805"/>
        <v/>
      </c>
      <c r="AL4907" s="69">
        <f t="shared" si="806"/>
        <v>0</v>
      </c>
      <c r="AM4907" s="69"/>
    </row>
    <row r="4908" spans="29:39">
      <c r="AC4908" s="69" t="str">
        <f t="shared" si="797"/>
        <v/>
      </c>
      <c r="AD4908" s="69" t="str">
        <f t="shared" si="798"/>
        <v/>
      </c>
      <c r="AE4908" s="69" t="str">
        <f t="shared" si="799"/>
        <v/>
      </c>
      <c r="AF4908" s="69" t="str">
        <f t="shared" si="800"/>
        <v/>
      </c>
      <c r="AG4908" s="69" t="str">
        <f t="shared" si="801"/>
        <v/>
      </c>
      <c r="AH4908" s="69" t="str">
        <f t="shared" si="802"/>
        <v/>
      </c>
      <c r="AI4908" s="69" t="str">
        <f t="shared" si="803"/>
        <v/>
      </c>
      <c r="AJ4908" s="69" t="str">
        <f t="shared" si="804"/>
        <v/>
      </c>
      <c r="AK4908" s="69" t="str">
        <f t="shared" si="805"/>
        <v/>
      </c>
      <c r="AL4908" s="69">
        <f t="shared" si="806"/>
        <v>0</v>
      </c>
      <c r="AM4908" s="69"/>
    </row>
    <row r="4909" spans="29:39">
      <c r="AC4909" s="69" t="str">
        <f t="shared" si="797"/>
        <v/>
      </c>
      <c r="AD4909" s="69" t="str">
        <f t="shared" si="798"/>
        <v/>
      </c>
      <c r="AE4909" s="69" t="str">
        <f t="shared" si="799"/>
        <v/>
      </c>
      <c r="AF4909" s="69" t="str">
        <f t="shared" si="800"/>
        <v/>
      </c>
      <c r="AG4909" s="69" t="str">
        <f t="shared" si="801"/>
        <v/>
      </c>
      <c r="AH4909" s="69" t="str">
        <f t="shared" si="802"/>
        <v/>
      </c>
      <c r="AI4909" s="69" t="str">
        <f t="shared" si="803"/>
        <v/>
      </c>
      <c r="AJ4909" s="69" t="str">
        <f t="shared" si="804"/>
        <v/>
      </c>
      <c r="AK4909" s="69" t="str">
        <f t="shared" si="805"/>
        <v/>
      </c>
      <c r="AL4909" s="69">
        <f t="shared" si="806"/>
        <v>0</v>
      </c>
      <c r="AM4909" s="69"/>
    </row>
    <row r="4910" spans="29:39">
      <c r="AC4910" s="69" t="str">
        <f t="shared" si="797"/>
        <v/>
      </c>
      <c r="AD4910" s="69" t="str">
        <f t="shared" si="798"/>
        <v/>
      </c>
      <c r="AE4910" s="69" t="str">
        <f t="shared" si="799"/>
        <v/>
      </c>
      <c r="AF4910" s="69" t="str">
        <f t="shared" si="800"/>
        <v/>
      </c>
      <c r="AG4910" s="69" t="str">
        <f t="shared" si="801"/>
        <v/>
      </c>
      <c r="AH4910" s="69" t="str">
        <f t="shared" si="802"/>
        <v/>
      </c>
      <c r="AI4910" s="69" t="str">
        <f t="shared" si="803"/>
        <v/>
      </c>
      <c r="AJ4910" s="69" t="str">
        <f t="shared" si="804"/>
        <v/>
      </c>
      <c r="AK4910" s="69" t="str">
        <f t="shared" si="805"/>
        <v/>
      </c>
      <c r="AL4910" s="69">
        <f t="shared" si="806"/>
        <v>0</v>
      </c>
      <c r="AM4910" s="69"/>
    </row>
    <row r="4911" spans="29:39">
      <c r="AC4911" s="69" t="str">
        <f t="shared" si="797"/>
        <v/>
      </c>
      <c r="AD4911" s="69" t="str">
        <f t="shared" si="798"/>
        <v/>
      </c>
      <c r="AE4911" s="69" t="str">
        <f t="shared" si="799"/>
        <v/>
      </c>
      <c r="AF4911" s="69" t="str">
        <f t="shared" si="800"/>
        <v/>
      </c>
      <c r="AG4911" s="69" t="str">
        <f t="shared" si="801"/>
        <v/>
      </c>
      <c r="AH4911" s="69" t="str">
        <f t="shared" si="802"/>
        <v/>
      </c>
      <c r="AI4911" s="69" t="str">
        <f t="shared" si="803"/>
        <v/>
      </c>
      <c r="AJ4911" s="69" t="str">
        <f t="shared" si="804"/>
        <v/>
      </c>
      <c r="AK4911" s="69" t="str">
        <f t="shared" si="805"/>
        <v/>
      </c>
      <c r="AL4911" s="69">
        <f t="shared" si="806"/>
        <v>0</v>
      </c>
      <c r="AM4911" s="69"/>
    </row>
    <row r="4912" spans="29:39">
      <c r="AC4912" s="69" t="str">
        <f t="shared" si="797"/>
        <v/>
      </c>
      <c r="AD4912" s="69" t="str">
        <f t="shared" si="798"/>
        <v/>
      </c>
      <c r="AE4912" s="69" t="str">
        <f t="shared" si="799"/>
        <v/>
      </c>
      <c r="AF4912" s="69" t="str">
        <f t="shared" si="800"/>
        <v/>
      </c>
      <c r="AG4912" s="69" t="str">
        <f t="shared" si="801"/>
        <v/>
      </c>
      <c r="AH4912" s="69" t="str">
        <f t="shared" si="802"/>
        <v/>
      </c>
      <c r="AI4912" s="69" t="str">
        <f t="shared" si="803"/>
        <v/>
      </c>
      <c r="AJ4912" s="69" t="str">
        <f t="shared" si="804"/>
        <v/>
      </c>
      <c r="AK4912" s="69" t="str">
        <f t="shared" si="805"/>
        <v/>
      </c>
      <c r="AL4912" s="69">
        <f t="shared" si="806"/>
        <v>0</v>
      </c>
      <c r="AM4912" s="69"/>
    </row>
    <row r="4913" spans="29:39">
      <c r="AC4913" s="69" t="str">
        <f t="shared" si="797"/>
        <v/>
      </c>
      <c r="AD4913" s="69" t="str">
        <f t="shared" si="798"/>
        <v/>
      </c>
      <c r="AE4913" s="69" t="str">
        <f t="shared" si="799"/>
        <v/>
      </c>
      <c r="AF4913" s="69" t="str">
        <f t="shared" si="800"/>
        <v/>
      </c>
      <c r="AG4913" s="69" t="str">
        <f t="shared" si="801"/>
        <v/>
      </c>
      <c r="AH4913" s="69" t="str">
        <f t="shared" si="802"/>
        <v/>
      </c>
      <c r="AI4913" s="69" t="str">
        <f t="shared" si="803"/>
        <v/>
      </c>
      <c r="AJ4913" s="69" t="str">
        <f t="shared" si="804"/>
        <v/>
      </c>
      <c r="AK4913" s="69" t="str">
        <f t="shared" si="805"/>
        <v/>
      </c>
      <c r="AL4913" s="69">
        <f t="shared" si="806"/>
        <v>0</v>
      </c>
      <c r="AM4913" s="69"/>
    </row>
    <row r="4914" spans="29:39">
      <c r="AC4914" s="69" t="str">
        <f t="shared" si="797"/>
        <v/>
      </c>
      <c r="AD4914" s="69" t="str">
        <f t="shared" si="798"/>
        <v/>
      </c>
      <c r="AE4914" s="69" t="str">
        <f t="shared" si="799"/>
        <v/>
      </c>
      <c r="AF4914" s="69" t="str">
        <f t="shared" si="800"/>
        <v/>
      </c>
      <c r="AG4914" s="69" t="str">
        <f t="shared" si="801"/>
        <v/>
      </c>
      <c r="AH4914" s="69" t="str">
        <f t="shared" si="802"/>
        <v/>
      </c>
      <c r="AI4914" s="69" t="str">
        <f t="shared" si="803"/>
        <v/>
      </c>
      <c r="AJ4914" s="69" t="str">
        <f t="shared" si="804"/>
        <v/>
      </c>
      <c r="AK4914" s="69" t="str">
        <f t="shared" si="805"/>
        <v/>
      </c>
      <c r="AL4914" s="69">
        <f t="shared" si="806"/>
        <v>0</v>
      </c>
      <c r="AM4914" s="69"/>
    </row>
    <row r="4915" spans="29:39">
      <c r="AC4915" s="69" t="str">
        <f t="shared" si="797"/>
        <v/>
      </c>
      <c r="AD4915" s="69" t="str">
        <f t="shared" si="798"/>
        <v/>
      </c>
      <c r="AE4915" s="69" t="str">
        <f t="shared" si="799"/>
        <v/>
      </c>
      <c r="AF4915" s="69" t="str">
        <f t="shared" si="800"/>
        <v/>
      </c>
      <c r="AG4915" s="69" t="str">
        <f t="shared" si="801"/>
        <v/>
      </c>
      <c r="AH4915" s="69" t="str">
        <f t="shared" si="802"/>
        <v/>
      </c>
      <c r="AI4915" s="69" t="str">
        <f t="shared" si="803"/>
        <v/>
      </c>
      <c r="AJ4915" s="69" t="str">
        <f t="shared" si="804"/>
        <v/>
      </c>
      <c r="AK4915" s="69" t="str">
        <f t="shared" si="805"/>
        <v/>
      </c>
      <c r="AL4915" s="69">
        <f t="shared" si="806"/>
        <v>0</v>
      </c>
      <c r="AM4915" s="69"/>
    </row>
    <row r="4916" spans="29:39">
      <c r="AC4916" s="69" t="str">
        <f t="shared" si="797"/>
        <v/>
      </c>
      <c r="AD4916" s="69" t="str">
        <f t="shared" si="798"/>
        <v/>
      </c>
      <c r="AE4916" s="69" t="str">
        <f t="shared" si="799"/>
        <v/>
      </c>
      <c r="AF4916" s="69" t="str">
        <f t="shared" si="800"/>
        <v/>
      </c>
      <c r="AG4916" s="69" t="str">
        <f t="shared" si="801"/>
        <v/>
      </c>
      <c r="AH4916" s="69" t="str">
        <f t="shared" si="802"/>
        <v/>
      </c>
      <c r="AI4916" s="69" t="str">
        <f t="shared" si="803"/>
        <v/>
      </c>
      <c r="AJ4916" s="69" t="str">
        <f t="shared" si="804"/>
        <v/>
      </c>
      <c r="AK4916" s="69" t="str">
        <f t="shared" si="805"/>
        <v/>
      </c>
      <c r="AL4916" s="69">
        <f t="shared" si="806"/>
        <v>0</v>
      </c>
      <c r="AM4916" s="69"/>
    </row>
    <row r="4917" spans="29:39">
      <c r="AC4917" s="69" t="str">
        <f t="shared" si="797"/>
        <v/>
      </c>
      <c r="AD4917" s="69" t="str">
        <f t="shared" si="798"/>
        <v/>
      </c>
      <c r="AE4917" s="69" t="str">
        <f t="shared" si="799"/>
        <v/>
      </c>
      <c r="AF4917" s="69" t="str">
        <f t="shared" si="800"/>
        <v/>
      </c>
      <c r="AG4917" s="69" t="str">
        <f t="shared" si="801"/>
        <v/>
      </c>
      <c r="AH4917" s="69" t="str">
        <f t="shared" si="802"/>
        <v/>
      </c>
      <c r="AI4917" s="69" t="str">
        <f t="shared" si="803"/>
        <v/>
      </c>
      <c r="AJ4917" s="69" t="str">
        <f t="shared" si="804"/>
        <v/>
      </c>
      <c r="AK4917" s="69" t="str">
        <f t="shared" si="805"/>
        <v/>
      </c>
      <c r="AL4917" s="69">
        <f t="shared" si="806"/>
        <v>0</v>
      </c>
      <c r="AM4917" s="69"/>
    </row>
    <row r="4918" spans="29:39">
      <c r="AC4918" s="69" t="str">
        <f t="shared" si="797"/>
        <v/>
      </c>
      <c r="AD4918" s="69" t="str">
        <f t="shared" si="798"/>
        <v/>
      </c>
      <c r="AE4918" s="69" t="str">
        <f t="shared" si="799"/>
        <v/>
      </c>
      <c r="AF4918" s="69" t="str">
        <f t="shared" si="800"/>
        <v/>
      </c>
      <c r="AG4918" s="69" t="str">
        <f t="shared" si="801"/>
        <v/>
      </c>
      <c r="AH4918" s="69" t="str">
        <f t="shared" si="802"/>
        <v/>
      </c>
      <c r="AI4918" s="69" t="str">
        <f t="shared" si="803"/>
        <v/>
      </c>
      <c r="AJ4918" s="69" t="str">
        <f t="shared" si="804"/>
        <v/>
      </c>
      <c r="AK4918" s="69" t="str">
        <f t="shared" si="805"/>
        <v/>
      </c>
      <c r="AL4918" s="69">
        <f t="shared" si="806"/>
        <v>0</v>
      </c>
      <c r="AM4918" s="69"/>
    </row>
    <row r="4919" spans="29:39">
      <c r="AC4919" s="69" t="str">
        <f t="shared" si="797"/>
        <v/>
      </c>
      <c r="AD4919" s="69" t="str">
        <f t="shared" si="798"/>
        <v/>
      </c>
      <c r="AE4919" s="69" t="str">
        <f t="shared" si="799"/>
        <v/>
      </c>
      <c r="AF4919" s="69" t="str">
        <f t="shared" si="800"/>
        <v/>
      </c>
      <c r="AG4919" s="69" t="str">
        <f t="shared" si="801"/>
        <v/>
      </c>
      <c r="AH4919" s="69" t="str">
        <f t="shared" si="802"/>
        <v/>
      </c>
      <c r="AI4919" s="69" t="str">
        <f t="shared" si="803"/>
        <v/>
      </c>
      <c r="AJ4919" s="69" t="str">
        <f t="shared" si="804"/>
        <v/>
      </c>
      <c r="AK4919" s="69" t="str">
        <f t="shared" si="805"/>
        <v/>
      </c>
      <c r="AL4919" s="69">
        <f t="shared" si="806"/>
        <v>0</v>
      </c>
      <c r="AM4919" s="69"/>
    </row>
    <row r="4920" spans="29:39">
      <c r="AC4920" s="69" t="str">
        <f t="shared" si="797"/>
        <v/>
      </c>
      <c r="AD4920" s="69" t="str">
        <f t="shared" si="798"/>
        <v/>
      </c>
      <c r="AE4920" s="69" t="str">
        <f t="shared" si="799"/>
        <v/>
      </c>
      <c r="AF4920" s="69" t="str">
        <f t="shared" si="800"/>
        <v/>
      </c>
      <c r="AG4920" s="69" t="str">
        <f t="shared" si="801"/>
        <v/>
      </c>
      <c r="AH4920" s="69" t="str">
        <f t="shared" si="802"/>
        <v/>
      </c>
      <c r="AI4920" s="69" t="str">
        <f t="shared" si="803"/>
        <v/>
      </c>
      <c r="AJ4920" s="69" t="str">
        <f t="shared" si="804"/>
        <v/>
      </c>
      <c r="AK4920" s="69" t="str">
        <f t="shared" si="805"/>
        <v/>
      </c>
      <c r="AL4920" s="69">
        <f t="shared" si="806"/>
        <v>0</v>
      </c>
      <c r="AM4920" s="69"/>
    </row>
    <row r="4921" spans="29:39">
      <c r="AC4921" s="69" t="str">
        <f t="shared" si="797"/>
        <v/>
      </c>
      <c r="AD4921" s="69" t="str">
        <f t="shared" si="798"/>
        <v/>
      </c>
      <c r="AE4921" s="69" t="str">
        <f t="shared" si="799"/>
        <v/>
      </c>
      <c r="AF4921" s="69" t="str">
        <f t="shared" si="800"/>
        <v/>
      </c>
      <c r="AG4921" s="69" t="str">
        <f t="shared" si="801"/>
        <v/>
      </c>
      <c r="AH4921" s="69" t="str">
        <f t="shared" si="802"/>
        <v/>
      </c>
      <c r="AI4921" s="69" t="str">
        <f t="shared" si="803"/>
        <v/>
      </c>
      <c r="AJ4921" s="69" t="str">
        <f t="shared" si="804"/>
        <v/>
      </c>
      <c r="AK4921" s="69" t="str">
        <f t="shared" si="805"/>
        <v/>
      </c>
      <c r="AL4921" s="69">
        <f t="shared" si="806"/>
        <v>0</v>
      </c>
      <c r="AM4921" s="69"/>
    </row>
    <row r="4922" spans="29:39">
      <c r="AC4922" s="69" t="str">
        <f t="shared" si="797"/>
        <v/>
      </c>
      <c r="AD4922" s="69" t="str">
        <f t="shared" si="798"/>
        <v/>
      </c>
      <c r="AE4922" s="69" t="str">
        <f t="shared" si="799"/>
        <v/>
      </c>
      <c r="AF4922" s="69" t="str">
        <f t="shared" si="800"/>
        <v/>
      </c>
      <c r="AG4922" s="69" t="str">
        <f t="shared" si="801"/>
        <v/>
      </c>
      <c r="AH4922" s="69" t="str">
        <f t="shared" si="802"/>
        <v/>
      </c>
      <c r="AI4922" s="69" t="str">
        <f t="shared" si="803"/>
        <v/>
      </c>
      <c r="AJ4922" s="69" t="str">
        <f t="shared" si="804"/>
        <v/>
      </c>
      <c r="AK4922" s="69" t="str">
        <f t="shared" si="805"/>
        <v/>
      </c>
      <c r="AL4922" s="69">
        <f t="shared" si="806"/>
        <v>0</v>
      </c>
      <c r="AM4922" s="69"/>
    </row>
    <row r="4923" spans="29:39">
      <c r="AC4923" s="69" t="str">
        <f t="shared" si="797"/>
        <v/>
      </c>
      <c r="AD4923" s="69" t="str">
        <f t="shared" si="798"/>
        <v/>
      </c>
      <c r="AE4923" s="69" t="str">
        <f t="shared" si="799"/>
        <v/>
      </c>
      <c r="AF4923" s="69" t="str">
        <f t="shared" si="800"/>
        <v/>
      </c>
      <c r="AG4923" s="69" t="str">
        <f t="shared" si="801"/>
        <v/>
      </c>
      <c r="AH4923" s="69" t="str">
        <f t="shared" si="802"/>
        <v/>
      </c>
      <c r="AI4923" s="69" t="str">
        <f t="shared" si="803"/>
        <v/>
      </c>
      <c r="AJ4923" s="69" t="str">
        <f t="shared" si="804"/>
        <v/>
      </c>
      <c r="AK4923" s="69" t="str">
        <f t="shared" si="805"/>
        <v/>
      </c>
      <c r="AL4923" s="69">
        <f t="shared" si="806"/>
        <v>0</v>
      </c>
      <c r="AM4923" s="69"/>
    </row>
    <row r="4924" spans="29:39">
      <c r="AC4924" s="69" t="str">
        <f t="shared" si="797"/>
        <v/>
      </c>
      <c r="AD4924" s="69" t="str">
        <f t="shared" si="798"/>
        <v/>
      </c>
      <c r="AE4924" s="69" t="str">
        <f t="shared" si="799"/>
        <v/>
      </c>
      <c r="AF4924" s="69" t="str">
        <f t="shared" si="800"/>
        <v/>
      </c>
      <c r="AG4924" s="69" t="str">
        <f t="shared" si="801"/>
        <v/>
      </c>
      <c r="AH4924" s="69" t="str">
        <f t="shared" si="802"/>
        <v/>
      </c>
      <c r="AI4924" s="69" t="str">
        <f t="shared" si="803"/>
        <v/>
      </c>
      <c r="AJ4924" s="69" t="str">
        <f t="shared" si="804"/>
        <v/>
      </c>
      <c r="AK4924" s="69" t="str">
        <f t="shared" si="805"/>
        <v/>
      </c>
      <c r="AL4924" s="69">
        <f t="shared" si="806"/>
        <v>0</v>
      </c>
      <c r="AM4924" s="69"/>
    </row>
    <row r="4925" spans="29:39">
      <c r="AC4925" s="69" t="str">
        <f t="shared" si="797"/>
        <v/>
      </c>
      <c r="AD4925" s="69" t="str">
        <f t="shared" si="798"/>
        <v/>
      </c>
      <c r="AE4925" s="69" t="str">
        <f t="shared" si="799"/>
        <v/>
      </c>
      <c r="AF4925" s="69" t="str">
        <f t="shared" si="800"/>
        <v/>
      </c>
      <c r="AG4925" s="69" t="str">
        <f t="shared" si="801"/>
        <v/>
      </c>
      <c r="AH4925" s="69" t="str">
        <f t="shared" si="802"/>
        <v/>
      </c>
      <c r="AI4925" s="69" t="str">
        <f t="shared" si="803"/>
        <v/>
      </c>
      <c r="AJ4925" s="69" t="str">
        <f t="shared" si="804"/>
        <v/>
      </c>
      <c r="AK4925" s="69" t="str">
        <f t="shared" si="805"/>
        <v/>
      </c>
      <c r="AL4925" s="69">
        <f t="shared" si="806"/>
        <v>0</v>
      </c>
      <c r="AM4925" s="69"/>
    </row>
    <row r="4926" spans="29:39">
      <c r="AC4926" s="69" t="str">
        <f t="shared" si="797"/>
        <v/>
      </c>
      <c r="AD4926" s="69" t="str">
        <f t="shared" si="798"/>
        <v/>
      </c>
      <c r="AE4926" s="69" t="str">
        <f t="shared" si="799"/>
        <v/>
      </c>
      <c r="AF4926" s="69" t="str">
        <f t="shared" si="800"/>
        <v/>
      </c>
      <c r="AG4926" s="69" t="str">
        <f t="shared" si="801"/>
        <v/>
      </c>
      <c r="AH4926" s="69" t="str">
        <f t="shared" si="802"/>
        <v/>
      </c>
      <c r="AI4926" s="69" t="str">
        <f t="shared" si="803"/>
        <v/>
      </c>
      <c r="AJ4926" s="69" t="str">
        <f t="shared" si="804"/>
        <v/>
      </c>
      <c r="AK4926" s="69" t="str">
        <f t="shared" si="805"/>
        <v/>
      </c>
      <c r="AL4926" s="69">
        <f t="shared" si="806"/>
        <v>0</v>
      </c>
      <c r="AM4926" s="69"/>
    </row>
    <row r="4927" spans="29:39">
      <c r="AC4927" s="69" t="str">
        <f t="shared" si="797"/>
        <v/>
      </c>
      <c r="AD4927" s="69" t="str">
        <f t="shared" si="798"/>
        <v/>
      </c>
      <c r="AE4927" s="69" t="str">
        <f t="shared" si="799"/>
        <v/>
      </c>
      <c r="AF4927" s="69" t="str">
        <f t="shared" si="800"/>
        <v/>
      </c>
      <c r="AG4927" s="69" t="str">
        <f t="shared" si="801"/>
        <v/>
      </c>
      <c r="AH4927" s="69" t="str">
        <f t="shared" si="802"/>
        <v/>
      </c>
      <c r="AI4927" s="69" t="str">
        <f t="shared" si="803"/>
        <v/>
      </c>
      <c r="AJ4927" s="69" t="str">
        <f t="shared" si="804"/>
        <v/>
      </c>
      <c r="AK4927" s="69" t="str">
        <f t="shared" si="805"/>
        <v/>
      </c>
      <c r="AL4927" s="69">
        <f t="shared" si="806"/>
        <v>0</v>
      </c>
      <c r="AM4927" s="69"/>
    </row>
    <row r="4928" spans="29:39">
      <c r="AC4928" s="69" t="str">
        <f t="shared" si="797"/>
        <v/>
      </c>
      <c r="AD4928" s="69" t="str">
        <f t="shared" si="798"/>
        <v/>
      </c>
      <c r="AE4928" s="69" t="str">
        <f t="shared" si="799"/>
        <v/>
      </c>
      <c r="AF4928" s="69" t="str">
        <f t="shared" si="800"/>
        <v/>
      </c>
      <c r="AG4928" s="69" t="str">
        <f t="shared" si="801"/>
        <v/>
      </c>
      <c r="AH4928" s="69" t="str">
        <f t="shared" si="802"/>
        <v/>
      </c>
      <c r="AI4928" s="69" t="str">
        <f t="shared" si="803"/>
        <v/>
      </c>
      <c r="AJ4928" s="69" t="str">
        <f t="shared" si="804"/>
        <v/>
      </c>
      <c r="AK4928" s="69" t="str">
        <f t="shared" si="805"/>
        <v/>
      </c>
      <c r="AL4928" s="69">
        <f t="shared" si="806"/>
        <v>0</v>
      </c>
      <c r="AM4928" s="69"/>
    </row>
    <row r="4929" spans="29:39">
      <c r="AC4929" s="69" t="str">
        <f t="shared" si="797"/>
        <v/>
      </c>
      <c r="AD4929" s="69" t="str">
        <f t="shared" si="798"/>
        <v/>
      </c>
      <c r="AE4929" s="69" t="str">
        <f t="shared" si="799"/>
        <v/>
      </c>
      <c r="AF4929" s="69" t="str">
        <f t="shared" si="800"/>
        <v/>
      </c>
      <c r="AG4929" s="69" t="str">
        <f t="shared" si="801"/>
        <v/>
      </c>
      <c r="AH4929" s="69" t="str">
        <f t="shared" si="802"/>
        <v/>
      </c>
      <c r="AI4929" s="69" t="str">
        <f t="shared" si="803"/>
        <v/>
      </c>
      <c r="AJ4929" s="69" t="str">
        <f t="shared" si="804"/>
        <v/>
      </c>
      <c r="AK4929" s="69" t="str">
        <f t="shared" si="805"/>
        <v/>
      </c>
      <c r="AL4929" s="69">
        <f t="shared" si="806"/>
        <v>0</v>
      </c>
      <c r="AM4929" s="69"/>
    </row>
    <row r="4930" spans="29:39">
      <c r="AC4930" s="69" t="str">
        <f t="shared" si="797"/>
        <v/>
      </c>
      <c r="AD4930" s="69" t="str">
        <f t="shared" si="798"/>
        <v/>
      </c>
      <c r="AE4930" s="69" t="str">
        <f t="shared" si="799"/>
        <v/>
      </c>
      <c r="AF4930" s="69" t="str">
        <f t="shared" si="800"/>
        <v/>
      </c>
      <c r="AG4930" s="69" t="str">
        <f t="shared" si="801"/>
        <v/>
      </c>
      <c r="AH4930" s="69" t="str">
        <f t="shared" si="802"/>
        <v/>
      </c>
      <c r="AI4930" s="69" t="str">
        <f t="shared" si="803"/>
        <v/>
      </c>
      <c r="AJ4930" s="69" t="str">
        <f t="shared" si="804"/>
        <v/>
      </c>
      <c r="AK4930" s="69" t="str">
        <f t="shared" si="805"/>
        <v/>
      </c>
      <c r="AL4930" s="69">
        <f t="shared" si="806"/>
        <v>0</v>
      </c>
      <c r="AM4930" s="69"/>
    </row>
    <row r="4931" spans="29:39">
      <c r="AC4931" s="69" t="str">
        <f t="shared" si="797"/>
        <v/>
      </c>
      <c r="AD4931" s="69" t="str">
        <f t="shared" si="798"/>
        <v/>
      </c>
      <c r="AE4931" s="69" t="str">
        <f t="shared" si="799"/>
        <v/>
      </c>
      <c r="AF4931" s="69" t="str">
        <f t="shared" si="800"/>
        <v/>
      </c>
      <c r="AG4931" s="69" t="str">
        <f t="shared" si="801"/>
        <v/>
      </c>
      <c r="AH4931" s="69" t="str">
        <f t="shared" si="802"/>
        <v/>
      </c>
      <c r="AI4931" s="69" t="str">
        <f t="shared" si="803"/>
        <v/>
      </c>
      <c r="AJ4931" s="69" t="str">
        <f t="shared" si="804"/>
        <v/>
      </c>
      <c r="AK4931" s="69" t="str">
        <f t="shared" si="805"/>
        <v/>
      </c>
      <c r="AL4931" s="69">
        <f t="shared" si="806"/>
        <v>0</v>
      </c>
      <c r="AM4931" s="69"/>
    </row>
    <row r="4932" spans="29:39">
      <c r="AC4932" s="69" t="str">
        <f t="shared" si="797"/>
        <v/>
      </c>
      <c r="AD4932" s="69" t="str">
        <f t="shared" si="798"/>
        <v/>
      </c>
      <c r="AE4932" s="69" t="str">
        <f t="shared" si="799"/>
        <v/>
      </c>
      <c r="AF4932" s="69" t="str">
        <f t="shared" si="800"/>
        <v/>
      </c>
      <c r="AG4932" s="69" t="str">
        <f t="shared" si="801"/>
        <v/>
      </c>
      <c r="AH4932" s="69" t="str">
        <f t="shared" si="802"/>
        <v/>
      </c>
      <c r="AI4932" s="69" t="str">
        <f t="shared" si="803"/>
        <v/>
      </c>
      <c r="AJ4932" s="69" t="str">
        <f t="shared" si="804"/>
        <v/>
      </c>
      <c r="AK4932" s="69" t="str">
        <f t="shared" si="805"/>
        <v/>
      </c>
      <c r="AL4932" s="69">
        <f t="shared" si="806"/>
        <v>0</v>
      </c>
      <c r="AM4932" s="69"/>
    </row>
    <row r="4933" spans="29:39">
      <c r="AC4933" s="69" t="str">
        <f t="shared" si="797"/>
        <v/>
      </c>
      <c r="AD4933" s="69" t="str">
        <f t="shared" si="798"/>
        <v/>
      </c>
      <c r="AE4933" s="69" t="str">
        <f t="shared" si="799"/>
        <v/>
      </c>
      <c r="AF4933" s="69" t="str">
        <f t="shared" si="800"/>
        <v/>
      </c>
      <c r="AG4933" s="69" t="str">
        <f t="shared" si="801"/>
        <v/>
      </c>
      <c r="AH4933" s="69" t="str">
        <f t="shared" si="802"/>
        <v/>
      </c>
      <c r="AI4933" s="69" t="str">
        <f t="shared" si="803"/>
        <v/>
      </c>
      <c r="AJ4933" s="69" t="str">
        <f t="shared" si="804"/>
        <v/>
      </c>
      <c r="AK4933" s="69" t="str">
        <f t="shared" si="805"/>
        <v/>
      </c>
      <c r="AL4933" s="69">
        <f t="shared" si="806"/>
        <v>0</v>
      </c>
      <c r="AM4933" s="69"/>
    </row>
    <row r="4934" spans="29:39">
      <c r="AC4934" s="69" t="str">
        <f t="shared" si="797"/>
        <v/>
      </c>
      <c r="AD4934" s="69" t="str">
        <f t="shared" si="798"/>
        <v/>
      </c>
      <c r="AE4934" s="69" t="str">
        <f t="shared" si="799"/>
        <v/>
      </c>
      <c r="AF4934" s="69" t="str">
        <f t="shared" si="800"/>
        <v/>
      </c>
      <c r="AG4934" s="69" t="str">
        <f t="shared" si="801"/>
        <v/>
      </c>
      <c r="AH4934" s="69" t="str">
        <f t="shared" si="802"/>
        <v/>
      </c>
      <c r="AI4934" s="69" t="str">
        <f t="shared" si="803"/>
        <v/>
      </c>
      <c r="AJ4934" s="69" t="str">
        <f t="shared" si="804"/>
        <v/>
      </c>
      <c r="AK4934" s="69" t="str">
        <f t="shared" si="805"/>
        <v/>
      </c>
      <c r="AL4934" s="69">
        <f t="shared" si="806"/>
        <v>0</v>
      </c>
      <c r="AM4934" s="69"/>
    </row>
    <row r="4935" spans="29:39">
      <c r="AC4935" s="69" t="str">
        <f t="shared" si="797"/>
        <v/>
      </c>
      <c r="AD4935" s="69" t="str">
        <f t="shared" si="798"/>
        <v/>
      </c>
      <c r="AE4935" s="69" t="str">
        <f t="shared" si="799"/>
        <v/>
      </c>
      <c r="AF4935" s="69" t="str">
        <f t="shared" si="800"/>
        <v/>
      </c>
      <c r="AG4935" s="69" t="str">
        <f t="shared" si="801"/>
        <v/>
      </c>
      <c r="AH4935" s="69" t="str">
        <f t="shared" si="802"/>
        <v/>
      </c>
      <c r="AI4935" s="69" t="str">
        <f t="shared" si="803"/>
        <v/>
      </c>
      <c r="AJ4935" s="69" t="str">
        <f t="shared" si="804"/>
        <v/>
      </c>
      <c r="AK4935" s="69" t="str">
        <f t="shared" si="805"/>
        <v/>
      </c>
      <c r="AL4935" s="69">
        <f t="shared" si="806"/>
        <v>0</v>
      </c>
      <c r="AM4935" s="69"/>
    </row>
    <row r="4936" spans="29:39">
      <c r="AC4936" s="69" t="str">
        <f t="shared" si="797"/>
        <v/>
      </c>
      <c r="AD4936" s="69" t="str">
        <f t="shared" si="798"/>
        <v/>
      </c>
      <c r="AE4936" s="69" t="str">
        <f t="shared" si="799"/>
        <v/>
      </c>
      <c r="AF4936" s="69" t="str">
        <f t="shared" si="800"/>
        <v/>
      </c>
      <c r="AG4936" s="69" t="str">
        <f t="shared" si="801"/>
        <v/>
      </c>
      <c r="AH4936" s="69" t="str">
        <f t="shared" si="802"/>
        <v/>
      </c>
      <c r="AI4936" s="69" t="str">
        <f t="shared" si="803"/>
        <v/>
      </c>
      <c r="AJ4936" s="69" t="str">
        <f t="shared" si="804"/>
        <v/>
      </c>
      <c r="AK4936" s="69" t="str">
        <f t="shared" si="805"/>
        <v/>
      </c>
      <c r="AL4936" s="69">
        <f t="shared" si="806"/>
        <v>0</v>
      </c>
      <c r="AM4936" s="69"/>
    </row>
    <row r="4937" spans="29:39">
      <c r="AC4937" s="69" t="str">
        <f t="shared" si="797"/>
        <v/>
      </c>
      <c r="AD4937" s="69" t="str">
        <f t="shared" si="798"/>
        <v/>
      </c>
      <c r="AE4937" s="69" t="str">
        <f t="shared" si="799"/>
        <v/>
      </c>
      <c r="AF4937" s="69" t="str">
        <f t="shared" si="800"/>
        <v/>
      </c>
      <c r="AG4937" s="69" t="str">
        <f t="shared" si="801"/>
        <v/>
      </c>
      <c r="AH4937" s="69" t="str">
        <f t="shared" si="802"/>
        <v/>
      </c>
      <c r="AI4937" s="69" t="str">
        <f t="shared" si="803"/>
        <v/>
      </c>
      <c r="AJ4937" s="69" t="str">
        <f t="shared" si="804"/>
        <v/>
      </c>
      <c r="AK4937" s="69" t="str">
        <f t="shared" si="805"/>
        <v/>
      </c>
      <c r="AL4937" s="69">
        <f t="shared" si="806"/>
        <v>0</v>
      </c>
      <c r="AM4937" s="69"/>
    </row>
    <row r="4938" spans="29:39">
      <c r="AC4938" s="69" t="str">
        <f t="shared" si="797"/>
        <v/>
      </c>
      <c r="AD4938" s="69" t="str">
        <f t="shared" si="798"/>
        <v/>
      </c>
      <c r="AE4938" s="69" t="str">
        <f t="shared" si="799"/>
        <v/>
      </c>
      <c r="AF4938" s="69" t="str">
        <f t="shared" si="800"/>
        <v/>
      </c>
      <c r="AG4938" s="69" t="str">
        <f t="shared" si="801"/>
        <v/>
      </c>
      <c r="AH4938" s="69" t="str">
        <f t="shared" si="802"/>
        <v/>
      </c>
      <c r="AI4938" s="69" t="str">
        <f t="shared" si="803"/>
        <v/>
      </c>
      <c r="AJ4938" s="69" t="str">
        <f t="shared" si="804"/>
        <v/>
      </c>
      <c r="AK4938" s="69" t="str">
        <f t="shared" si="805"/>
        <v/>
      </c>
      <c r="AL4938" s="69">
        <f t="shared" si="806"/>
        <v>0</v>
      </c>
      <c r="AM4938" s="69"/>
    </row>
    <row r="4939" spans="29:39">
      <c r="AC4939" s="69" t="str">
        <f t="shared" si="797"/>
        <v/>
      </c>
      <c r="AD4939" s="69" t="str">
        <f t="shared" si="798"/>
        <v/>
      </c>
      <c r="AE4939" s="69" t="str">
        <f t="shared" si="799"/>
        <v/>
      </c>
      <c r="AF4939" s="69" t="str">
        <f t="shared" si="800"/>
        <v/>
      </c>
      <c r="AG4939" s="69" t="str">
        <f t="shared" si="801"/>
        <v/>
      </c>
      <c r="AH4939" s="69" t="str">
        <f t="shared" si="802"/>
        <v/>
      </c>
      <c r="AI4939" s="69" t="str">
        <f t="shared" si="803"/>
        <v/>
      </c>
      <c r="AJ4939" s="69" t="str">
        <f t="shared" si="804"/>
        <v/>
      </c>
      <c r="AK4939" s="69" t="str">
        <f t="shared" si="805"/>
        <v/>
      </c>
      <c r="AL4939" s="69">
        <f t="shared" si="806"/>
        <v>0</v>
      </c>
      <c r="AM4939" s="69"/>
    </row>
    <row r="4940" spans="29:39">
      <c r="AC4940" s="69" t="str">
        <f t="shared" si="797"/>
        <v/>
      </c>
      <c r="AD4940" s="69" t="str">
        <f t="shared" si="798"/>
        <v/>
      </c>
      <c r="AE4940" s="69" t="str">
        <f t="shared" si="799"/>
        <v/>
      </c>
      <c r="AF4940" s="69" t="str">
        <f t="shared" si="800"/>
        <v/>
      </c>
      <c r="AG4940" s="69" t="str">
        <f t="shared" si="801"/>
        <v/>
      </c>
      <c r="AH4940" s="69" t="str">
        <f t="shared" si="802"/>
        <v/>
      </c>
      <c r="AI4940" s="69" t="str">
        <f t="shared" si="803"/>
        <v/>
      </c>
      <c r="AJ4940" s="69" t="str">
        <f t="shared" si="804"/>
        <v/>
      </c>
      <c r="AK4940" s="69" t="str">
        <f t="shared" si="805"/>
        <v/>
      </c>
      <c r="AL4940" s="69">
        <f t="shared" si="806"/>
        <v>0</v>
      </c>
      <c r="AM4940" s="69"/>
    </row>
    <row r="4941" spans="29:39">
      <c r="AC4941" s="69" t="str">
        <f t="shared" si="797"/>
        <v/>
      </c>
      <c r="AD4941" s="69" t="str">
        <f t="shared" si="798"/>
        <v/>
      </c>
      <c r="AE4941" s="69" t="str">
        <f t="shared" si="799"/>
        <v/>
      </c>
      <c r="AF4941" s="69" t="str">
        <f t="shared" si="800"/>
        <v/>
      </c>
      <c r="AG4941" s="69" t="str">
        <f t="shared" si="801"/>
        <v/>
      </c>
      <c r="AH4941" s="69" t="str">
        <f t="shared" si="802"/>
        <v/>
      </c>
      <c r="AI4941" s="69" t="str">
        <f t="shared" si="803"/>
        <v/>
      </c>
      <c r="AJ4941" s="69" t="str">
        <f t="shared" si="804"/>
        <v/>
      </c>
      <c r="AK4941" s="69" t="str">
        <f t="shared" si="805"/>
        <v/>
      </c>
      <c r="AL4941" s="69">
        <f t="shared" si="806"/>
        <v>0</v>
      </c>
      <c r="AM4941" s="69"/>
    </row>
    <row r="4942" spans="29:39">
      <c r="AC4942" s="69" t="str">
        <f t="shared" si="797"/>
        <v/>
      </c>
      <c r="AD4942" s="69" t="str">
        <f t="shared" si="798"/>
        <v/>
      </c>
      <c r="AE4942" s="69" t="str">
        <f t="shared" si="799"/>
        <v/>
      </c>
      <c r="AF4942" s="69" t="str">
        <f t="shared" si="800"/>
        <v/>
      </c>
      <c r="AG4942" s="69" t="str">
        <f t="shared" si="801"/>
        <v/>
      </c>
      <c r="AH4942" s="69" t="str">
        <f t="shared" si="802"/>
        <v/>
      </c>
      <c r="AI4942" s="69" t="str">
        <f t="shared" si="803"/>
        <v/>
      </c>
      <c r="AJ4942" s="69" t="str">
        <f t="shared" si="804"/>
        <v/>
      </c>
      <c r="AK4942" s="69" t="str">
        <f t="shared" si="805"/>
        <v/>
      </c>
      <c r="AL4942" s="69">
        <f t="shared" si="806"/>
        <v>0</v>
      </c>
      <c r="AM4942" s="69"/>
    </row>
    <row r="4943" spans="29:39">
      <c r="AC4943" s="69" t="str">
        <f t="shared" si="797"/>
        <v/>
      </c>
      <c r="AD4943" s="69" t="str">
        <f t="shared" si="798"/>
        <v/>
      </c>
      <c r="AE4943" s="69" t="str">
        <f t="shared" si="799"/>
        <v/>
      </c>
      <c r="AF4943" s="69" t="str">
        <f t="shared" si="800"/>
        <v/>
      </c>
      <c r="AG4943" s="69" t="str">
        <f t="shared" si="801"/>
        <v/>
      </c>
      <c r="AH4943" s="69" t="str">
        <f t="shared" si="802"/>
        <v/>
      </c>
      <c r="AI4943" s="69" t="str">
        <f t="shared" si="803"/>
        <v/>
      </c>
      <c r="AJ4943" s="69" t="str">
        <f t="shared" si="804"/>
        <v/>
      </c>
      <c r="AK4943" s="69" t="str">
        <f t="shared" si="805"/>
        <v/>
      </c>
      <c r="AL4943" s="69">
        <f t="shared" si="806"/>
        <v>0</v>
      </c>
      <c r="AM4943" s="69"/>
    </row>
    <row r="4944" spans="29:39">
      <c r="AC4944" s="69" t="str">
        <f t="shared" si="797"/>
        <v/>
      </c>
      <c r="AD4944" s="69" t="str">
        <f t="shared" si="798"/>
        <v/>
      </c>
      <c r="AE4944" s="69" t="str">
        <f t="shared" si="799"/>
        <v/>
      </c>
      <c r="AF4944" s="69" t="str">
        <f t="shared" si="800"/>
        <v/>
      </c>
      <c r="AG4944" s="69" t="str">
        <f t="shared" si="801"/>
        <v/>
      </c>
      <c r="AH4944" s="69" t="str">
        <f t="shared" si="802"/>
        <v/>
      </c>
      <c r="AI4944" s="69" t="str">
        <f t="shared" si="803"/>
        <v/>
      </c>
      <c r="AJ4944" s="69" t="str">
        <f t="shared" si="804"/>
        <v/>
      </c>
      <c r="AK4944" s="69" t="str">
        <f t="shared" si="805"/>
        <v/>
      </c>
      <c r="AL4944" s="69">
        <f t="shared" si="806"/>
        <v>0</v>
      </c>
      <c r="AM4944" s="69"/>
    </row>
    <row r="4945" spans="29:39">
      <c r="AC4945" s="69" t="str">
        <f t="shared" ref="AC4945:AC5008" si="807">IF(LEFT(Q4945,1)="&lt;",1*MID(Q4945,2,LEN(Q4945)-1),"")</f>
        <v/>
      </c>
      <c r="AD4945" s="69" t="str">
        <f t="shared" ref="AD4945:AD5008" si="808">IF(LEFT(R4945,1)="&lt;",1*MID(R4945,2,LEN(R4945)-1),"")</f>
        <v/>
      </c>
      <c r="AE4945" s="69" t="str">
        <f t="shared" ref="AE4945:AE5008" si="809">IF(LEFT(S4945,1)="&lt;",1*MID(S4945,2,LEN(S4945)-1),"")</f>
        <v/>
      </c>
      <c r="AF4945" s="69" t="str">
        <f t="shared" ref="AF4945:AF5008" si="810">IF(LEFT(T4945,1)="&lt;",1*MID(T4945,2,LEN(T4945)-1),"")</f>
        <v/>
      </c>
      <c r="AG4945" s="69" t="str">
        <f t="shared" ref="AG4945:AG5008" si="811">IF(LEFT(U4945,1)="&lt;",1*MID(U4945,2,LEN(U4945)-1),"")</f>
        <v/>
      </c>
      <c r="AH4945" s="69" t="str">
        <f t="shared" ref="AH4945:AH5008" si="812">IF(LEFT(V4945,1)="&lt;",1*MID(V4945,2,LEN(V4945)-1),"")</f>
        <v/>
      </c>
      <c r="AI4945" s="69" t="str">
        <f t="shared" ref="AI4945:AI5008" si="813">IF(LEFT(W4945,1)="&lt;",1*MID(W4945,2,LEN(W4945)-1),"")</f>
        <v/>
      </c>
      <c r="AJ4945" s="69" t="str">
        <f t="shared" ref="AJ4945:AJ5008" si="814">IF(LEFT(X4945,1)="&lt;",1*MID(X4945,2,LEN(X4945)-1),"")</f>
        <v/>
      </c>
      <c r="AK4945" s="69" t="str">
        <f t="shared" ref="AK4945:AK5008" si="815">IF(LEFT(Y4945,1)="&lt;",1*MID(Y4945,2,LEN(Y4945)-1),"")</f>
        <v/>
      </c>
      <c r="AL4945" s="69">
        <f t="shared" ref="AL4945:AL5008" si="816">SUM(AC4945:AK4945)</f>
        <v>0</v>
      </c>
      <c r="AM4945" s="69"/>
    </row>
    <row r="4946" spans="29:39">
      <c r="AC4946" s="69" t="str">
        <f t="shared" si="807"/>
        <v/>
      </c>
      <c r="AD4946" s="69" t="str">
        <f t="shared" si="808"/>
        <v/>
      </c>
      <c r="AE4946" s="69" t="str">
        <f t="shared" si="809"/>
        <v/>
      </c>
      <c r="AF4946" s="69" t="str">
        <f t="shared" si="810"/>
        <v/>
      </c>
      <c r="AG4946" s="69" t="str">
        <f t="shared" si="811"/>
        <v/>
      </c>
      <c r="AH4946" s="69" t="str">
        <f t="shared" si="812"/>
        <v/>
      </c>
      <c r="AI4946" s="69" t="str">
        <f t="shared" si="813"/>
        <v/>
      </c>
      <c r="AJ4946" s="69" t="str">
        <f t="shared" si="814"/>
        <v/>
      </c>
      <c r="AK4946" s="69" t="str">
        <f t="shared" si="815"/>
        <v/>
      </c>
      <c r="AL4946" s="69">
        <f t="shared" si="816"/>
        <v>0</v>
      </c>
      <c r="AM4946" s="69"/>
    </row>
    <row r="4947" spans="29:39">
      <c r="AC4947" s="69" t="str">
        <f t="shared" si="807"/>
        <v/>
      </c>
      <c r="AD4947" s="69" t="str">
        <f t="shared" si="808"/>
        <v/>
      </c>
      <c r="AE4947" s="69" t="str">
        <f t="shared" si="809"/>
        <v/>
      </c>
      <c r="AF4947" s="69" t="str">
        <f t="shared" si="810"/>
        <v/>
      </c>
      <c r="AG4947" s="69" t="str">
        <f t="shared" si="811"/>
        <v/>
      </c>
      <c r="AH4947" s="69" t="str">
        <f t="shared" si="812"/>
        <v/>
      </c>
      <c r="AI4947" s="69" t="str">
        <f t="shared" si="813"/>
        <v/>
      </c>
      <c r="AJ4947" s="69" t="str">
        <f t="shared" si="814"/>
        <v/>
      </c>
      <c r="AK4947" s="69" t="str">
        <f t="shared" si="815"/>
        <v/>
      </c>
      <c r="AL4947" s="69">
        <f t="shared" si="816"/>
        <v>0</v>
      </c>
      <c r="AM4947" s="69"/>
    </row>
    <row r="4948" spans="29:39">
      <c r="AC4948" s="69" t="str">
        <f t="shared" si="807"/>
        <v/>
      </c>
      <c r="AD4948" s="69" t="str">
        <f t="shared" si="808"/>
        <v/>
      </c>
      <c r="AE4948" s="69" t="str">
        <f t="shared" si="809"/>
        <v/>
      </c>
      <c r="AF4948" s="69" t="str">
        <f t="shared" si="810"/>
        <v/>
      </c>
      <c r="AG4948" s="69" t="str">
        <f t="shared" si="811"/>
        <v/>
      </c>
      <c r="AH4948" s="69" t="str">
        <f t="shared" si="812"/>
        <v/>
      </c>
      <c r="AI4948" s="69" t="str">
        <f t="shared" si="813"/>
        <v/>
      </c>
      <c r="AJ4948" s="69" t="str">
        <f t="shared" si="814"/>
        <v/>
      </c>
      <c r="AK4948" s="69" t="str">
        <f t="shared" si="815"/>
        <v/>
      </c>
      <c r="AL4948" s="69">
        <f t="shared" si="816"/>
        <v>0</v>
      </c>
      <c r="AM4948" s="69"/>
    </row>
    <row r="4949" spans="29:39">
      <c r="AC4949" s="69" t="str">
        <f t="shared" si="807"/>
        <v/>
      </c>
      <c r="AD4949" s="69" t="str">
        <f t="shared" si="808"/>
        <v/>
      </c>
      <c r="AE4949" s="69" t="str">
        <f t="shared" si="809"/>
        <v/>
      </c>
      <c r="AF4949" s="69" t="str">
        <f t="shared" si="810"/>
        <v/>
      </c>
      <c r="AG4949" s="69" t="str">
        <f t="shared" si="811"/>
        <v/>
      </c>
      <c r="AH4949" s="69" t="str">
        <f t="shared" si="812"/>
        <v/>
      </c>
      <c r="AI4949" s="69" t="str">
        <f t="shared" si="813"/>
        <v/>
      </c>
      <c r="AJ4949" s="69" t="str">
        <f t="shared" si="814"/>
        <v/>
      </c>
      <c r="AK4949" s="69" t="str">
        <f t="shared" si="815"/>
        <v/>
      </c>
      <c r="AL4949" s="69">
        <f t="shared" si="816"/>
        <v>0</v>
      </c>
      <c r="AM4949" s="69"/>
    </row>
    <row r="4950" spans="29:39">
      <c r="AC4950" s="69" t="str">
        <f t="shared" si="807"/>
        <v/>
      </c>
      <c r="AD4950" s="69" t="str">
        <f t="shared" si="808"/>
        <v/>
      </c>
      <c r="AE4950" s="69" t="str">
        <f t="shared" si="809"/>
        <v/>
      </c>
      <c r="AF4950" s="69" t="str">
        <f t="shared" si="810"/>
        <v/>
      </c>
      <c r="AG4950" s="69" t="str">
        <f t="shared" si="811"/>
        <v/>
      </c>
      <c r="AH4950" s="69" t="str">
        <f t="shared" si="812"/>
        <v/>
      </c>
      <c r="AI4950" s="69" t="str">
        <f t="shared" si="813"/>
        <v/>
      </c>
      <c r="AJ4950" s="69" t="str">
        <f t="shared" si="814"/>
        <v/>
      </c>
      <c r="AK4950" s="69" t="str">
        <f t="shared" si="815"/>
        <v/>
      </c>
      <c r="AL4950" s="69">
        <f t="shared" si="816"/>
        <v>0</v>
      </c>
      <c r="AM4950" s="69"/>
    </row>
    <row r="4951" spans="29:39">
      <c r="AC4951" s="69" t="str">
        <f t="shared" si="807"/>
        <v/>
      </c>
      <c r="AD4951" s="69" t="str">
        <f t="shared" si="808"/>
        <v/>
      </c>
      <c r="AE4951" s="69" t="str">
        <f t="shared" si="809"/>
        <v/>
      </c>
      <c r="AF4951" s="69" t="str">
        <f t="shared" si="810"/>
        <v/>
      </c>
      <c r="AG4951" s="69" t="str">
        <f t="shared" si="811"/>
        <v/>
      </c>
      <c r="AH4951" s="69" t="str">
        <f t="shared" si="812"/>
        <v/>
      </c>
      <c r="AI4951" s="69" t="str">
        <f t="shared" si="813"/>
        <v/>
      </c>
      <c r="AJ4951" s="69" t="str">
        <f t="shared" si="814"/>
        <v/>
      </c>
      <c r="AK4951" s="69" t="str">
        <f t="shared" si="815"/>
        <v/>
      </c>
      <c r="AL4951" s="69">
        <f t="shared" si="816"/>
        <v>0</v>
      </c>
      <c r="AM4951" s="69"/>
    </row>
    <row r="4952" spans="29:39">
      <c r="AC4952" s="69" t="str">
        <f t="shared" si="807"/>
        <v/>
      </c>
      <c r="AD4952" s="69" t="str">
        <f t="shared" si="808"/>
        <v/>
      </c>
      <c r="AE4952" s="69" t="str">
        <f t="shared" si="809"/>
        <v/>
      </c>
      <c r="AF4952" s="69" t="str">
        <f t="shared" si="810"/>
        <v/>
      </c>
      <c r="AG4952" s="69" t="str">
        <f t="shared" si="811"/>
        <v/>
      </c>
      <c r="AH4952" s="69" t="str">
        <f t="shared" si="812"/>
        <v/>
      </c>
      <c r="AI4952" s="69" t="str">
        <f t="shared" si="813"/>
        <v/>
      </c>
      <c r="AJ4952" s="69" t="str">
        <f t="shared" si="814"/>
        <v/>
      </c>
      <c r="AK4952" s="69" t="str">
        <f t="shared" si="815"/>
        <v/>
      </c>
      <c r="AL4952" s="69">
        <f t="shared" si="816"/>
        <v>0</v>
      </c>
      <c r="AM4952" s="69"/>
    </row>
    <row r="4953" spans="29:39">
      <c r="AC4953" s="69" t="str">
        <f t="shared" si="807"/>
        <v/>
      </c>
      <c r="AD4953" s="69" t="str">
        <f t="shared" si="808"/>
        <v/>
      </c>
      <c r="AE4953" s="69" t="str">
        <f t="shared" si="809"/>
        <v/>
      </c>
      <c r="AF4953" s="69" t="str">
        <f t="shared" si="810"/>
        <v/>
      </c>
      <c r="AG4953" s="69" t="str">
        <f t="shared" si="811"/>
        <v/>
      </c>
      <c r="AH4953" s="69" t="str">
        <f t="shared" si="812"/>
        <v/>
      </c>
      <c r="AI4953" s="69" t="str">
        <f t="shared" si="813"/>
        <v/>
      </c>
      <c r="AJ4953" s="69" t="str">
        <f t="shared" si="814"/>
        <v/>
      </c>
      <c r="AK4953" s="69" t="str">
        <f t="shared" si="815"/>
        <v/>
      </c>
      <c r="AL4953" s="69">
        <f t="shared" si="816"/>
        <v>0</v>
      </c>
      <c r="AM4953" s="69"/>
    </row>
    <row r="4954" spans="29:39">
      <c r="AC4954" s="69" t="str">
        <f t="shared" si="807"/>
        <v/>
      </c>
      <c r="AD4954" s="69" t="str">
        <f t="shared" si="808"/>
        <v/>
      </c>
      <c r="AE4954" s="69" t="str">
        <f t="shared" si="809"/>
        <v/>
      </c>
      <c r="AF4954" s="69" t="str">
        <f t="shared" si="810"/>
        <v/>
      </c>
      <c r="AG4954" s="69" t="str">
        <f t="shared" si="811"/>
        <v/>
      </c>
      <c r="AH4954" s="69" t="str">
        <f t="shared" si="812"/>
        <v/>
      </c>
      <c r="AI4954" s="69" t="str">
        <f t="shared" si="813"/>
        <v/>
      </c>
      <c r="AJ4954" s="69" t="str">
        <f t="shared" si="814"/>
        <v/>
      </c>
      <c r="AK4954" s="69" t="str">
        <f t="shared" si="815"/>
        <v/>
      </c>
      <c r="AL4954" s="69">
        <f t="shared" si="816"/>
        <v>0</v>
      </c>
      <c r="AM4954" s="69"/>
    </row>
    <row r="4955" spans="29:39">
      <c r="AC4955" s="69" t="str">
        <f t="shared" si="807"/>
        <v/>
      </c>
      <c r="AD4955" s="69" t="str">
        <f t="shared" si="808"/>
        <v/>
      </c>
      <c r="AE4955" s="69" t="str">
        <f t="shared" si="809"/>
        <v/>
      </c>
      <c r="AF4955" s="69" t="str">
        <f t="shared" si="810"/>
        <v/>
      </c>
      <c r="AG4955" s="69" t="str">
        <f t="shared" si="811"/>
        <v/>
      </c>
      <c r="AH4955" s="69" t="str">
        <f t="shared" si="812"/>
        <v/>
      </c>
      <c r="AI4955" s="69" t="str">
        <f t="shared" si="813"/>
        <v/>
      </c>
      <c r="AJ4955" s="69" t="str">
        <f t="shared" si="814"/>
        <v/>
      </c>
      <c r="AK4955" s="69" t="str">
        <f t="shared" si="815"/>
        <v/>
      </c>
      <c r="AL4955" s="69">
        <f t="shared" si="816"/>
        <v>0</v>
      </c>
      <c r="AM4955" s="69"/>
    </row>
    <row r="4956" spans="29:39">
      <c r="AC4956" s="69" t="str">
        <f t="shared" si="807"/>
        <v/>
      </c>
      <c r="AD4956" s="69" t="str">
        <f t="shared" si="808"/>
        <v/>
      </c>
      <c r="AE4956" s="69" t="str">
        <f t="shared" si="809"/>
        <v/>
      </c>
      <c r="AF4956" s="69" t="str">
        <f t="shared" si="810"/>
        <v/>
      </c>
      <c r="AG4956" s="69" t="str">
        <f t="shared" si="811"/>
        <v/>
      </c>
      <c r="AH4956" s="69" t="str">
        <f t="shared" si="812"/>
        <v/>
      </c>
      <c r="AI4956" s="69" t="str">
        <f t="shared" si="813"/>
        <v/>
      </c>
      <c r="AJ4956" s="69" t="str">
        <f t="shared" si="814"/>
        <v/>
      </c>
      <c r="AK4956" s="69" t="str">
        <f t="shared" si="815"/>
        <v/>
      </c>
      <c r="AL4956" s="69">
        <f t="shared" si="816"/>
        <v>0</v>
      </c>
      <c r="AM4956" s="69"/>
    </row>
    <row r="4957" spans="29:39">
      <c r="AC4957" s="69" t="str">
        <f t="shared" si="807"/>
        <v/>
      </c>
      <c r="AD4957" s="69" t="str">
        <f t="shared" si="808"/>
        <v/>
      </c>
      <c r="AE4957" s="69" t="str">
        <f t="shared" si="809"/>
        <v/>
      </c>
      <c r="AF4957" s="69" t="str">
        <f t="shared" si="810"/>
        <v/>
      </c>
      <c r="AG4957" s="69" t="str">
        <f t="shared" si="811"/>
        <v/>
      </c>
      <c r="AH4957" s="69" t="str">
        <f t="shared" si="812"/>
        <v/>
      </c>
      <c r="AI4957" s="69" t="str">
        <f t="shared" si="813"/>
        <v/>
      </c>
      <c r="AJ4957" s="69" t="str">
        <f t="shared" si="814"/>
        <v/>
      </c>
      <c r="AK4957" s="69" t="str">
        <f t="shared" si="815"/>
        <v/>
      </c>
      <c r="AL4957" s="69">
        <f t="shared" si="816"/>
        <v>0</v>
      </c>
      <c r="AM4957" s="69"/>
    </row>
    <row r="4958" spans="29:39">
      <c r="AC4958" s="69" t="str">
        <f t="shared" si="807"/>
        <v/>
      </c>
      <c r="AD4958" s="69" t="str">
        <f t="shared" si="808"/>
        <v/>
      </c>
      <c r="AE4958" s="69" t="str">
        <f t="shared" si="809"/>
        <v/>
      </c>
      <c r="AF4958" s="69" t="str">
        <f t="shared" si="810"/>
        <v/>
      </c>
      <c r="AG4958" s="69" t="str">
        <f t="shared" si="811"/>
        <v/>
      </c>
      <c r="AH4958" s="69" t="str">
        <f t="shared" si="812"/>
        <v/>
      </c>
      <c r="AI4958" s="69" t="str">
        <f t="shared" si="813"/>
        <v/>
      </c>
      <c r="AJ4958" s="69" t="str">
        <f t="shared" si="814"/>
        <v/>
      </c>
      <c r="AK4958" s="69" t="str">
        <f t="shared" si="815"/>
        <v/>
      </c>
      <c r="AL4958" s="69">
        <f t="shared" si="816"/>
        <v>0</v>
      </c>
      <c r="AM4958" s="69"/>
    </row>
    <row r="4959" spans="29:39">
      <c r="AC4959" s="69" t="str">
        <f t="shared" si="807"/>
        <v/>
      </c>
      <c r="AD4959" s="69" t="str">
        <f t="shared" si="808"/>
        <v/>
      </c>
      <c r="AE4959" s="69" t="str">
        <f t="shared" si="809"/>
        <v/>
      </c>
      <c r="AF4959" s="69" t="str">
        <f t="shared" si="810"/>
        <v/>
      </c>
      <c r="AG4959" s="69" t="str">
        <f t="shared" si="811"/>
        <v/>
      </c>
      <c r="AH4959" s="69" t="str">
        <f t="shared" si="812"/>
        <v/>
      </c>
      <c r="AI4959" s="69" t="str">
        <f t="shared" si="813"/>
        <v/>
      </c>
      <c r="AJ4959" s="69" t="str">
        <f t="shared" si="814"/>
        <v/>
      </c>
      <c r="AK4959" s="69" t="str">
        <f t="shared" si="815"/>
        <v/>
      </c>
      <c r="AL4959" s="69">
        <f t="shared" si="816"/>
        <v>0</v>
      </c>
      <c r="AM4959" s="69"/>
    </row>
    <row r="4960" spans="29:39">
      <c r="AC4960" s="69" t="str">
        <f t="shared" si="807"/>
        <v/>
      </c>
      <c r="AD4960" s="69" t="str">
        <f t="shared" si="808"/>
        <v/>
      </c>
      <c r="AE4960" s="69" t="str">
        <f t="shared" si="809"/>
        <v/>
      </c>
      <c r="AF4960" s="69" t="str">
        <f t="shared" si="810"/>
        <v/>
      </c>
      <c r="AG4960" s="69" t="str">
        <f t="shared" si="811"/>
        <v/>
      </c>
      <c r="AH4960" s="69" t="str">
        <f t="shared" si="812"/>
        <v/>
      </c>
      <c r="AI4960" s="69" t="str">
        <f t="shared" si="813"/>
        <v/>
      </c>
      <c r="AJ4960" s="69" t="str">
        <f t="shared" si="814"/>
        <v/>
      </c>
      <c r="AK4960" s="69" t="str">
        <f t="shared" si="815"/>
        <v/>
      </c>
      <c r="AL4960" s="69">
        <f t="shared" si="816"/>
        <v>0</v>
      </c>
      <c r="AM4960" s="69"/>
    </row>
    <row r="4961" spans="29:39">
      <c r="AC4961" s="69" t="str">
        <f t="shared" si="807"/>
        <v/>
      </c>
      <c r="AD4961" s="69" t="str">
        <f t="shared" si="808"/>
        <v/>
      </c>
      <c r="AE4961" s="69" t="str">
        <f t="shared" si="809"/>
        <v/>
      </c>
      <c r="AF4961" s="69" t="str">
        <f t="shared" si="810"/>
        <v/>
      </c>
      <c r="AG4961" s="69" t="str">
        <f t="shared" si="811"/>
        <v/>
      </c>
      <c r="AH4961" s="69" t="str">
        <f t="shared" si="812"/>
        <v/>
      </c>
      <c r="AI4961" s="69" t="str">
        <f t="shared" si="813"/>
        <v/>
      </c>
      <c r="AJ4961" s="69" t="str">
        <f t="shared" si="814"/>
        <v/>
      </c>
      <c r="AK4961" s="69" t="str">
        <f t="shared" si="815"/>
        <v/>
      </c>
      <c r="AL4961" s="69">
        <f t="shared" si="816"/>
        <v>0</v>
      </c>
      <c r="AM4961" s="69"/>
    </row>
    <row r="4962" spans="29:39">
      <c r="AC4962" s="69" t="str">
        <f t="shared" si="807"/>
        <v/>
      </c>
      <c r="AD4962" s="69" t="str">
        <f t="shared" si="808"/>
        <v/>
      </c>
      <c r="AE4962" s="69" t="str">
        <f t="shared" si="809"/>
        <v/>
      </c>
      <c r="AF4962" s="69" t="str">
        <f t="shared" si="810"/>
        <v/>
      </c>
      <c r="AG4962" s="69" t="str">
        <f t="shared" si="811"/>
        <v/>
      </c>
      <c r="AH4962" s="69" t="str">
        <f t="shared" si="812"/>
        <v/>
      </c>
      <c r="AI4962" s="69" t="str">
        <f t="shared" si="813"/>
        <v/>
      </c>
      <c r="AJ4962" s="69" t="str">
        <f t="shared" si="814"/>
        <v/>
      </c>
      <c r="AK4962" s="69" t="str">
        <f t="shared" si="815"/>
        <v/>
      </c>
      <c r="AL4962" s="69">
        <f t="shared" si="816"/>
        <v>0</v>
      </c>
      <c r="AM4962" s="69"/>
    </row>
    <row r="4963" spans="29:39">
      <c r="AC4963" s="69" t="str">
        <f t="shared" si="807"/>
        <v/>
      </c>
      <c r="AD4963" s="69" t="str">
        <f t="shared" si="808"/>
        <v/>
      </c>
      <c r="AE4963" s="69" t="str">
        <f t="shared" si="809"/>
        <v/>
      </c>
      <c r="AF4963" s="69" t="str">
        <f t="shared" si="810"/>
        <v/>
      </c>
      <c r="AG4963" s="69" t="str">
        <f t="shared" si="811"/>
        <v/>
      </c>
      <c r="AH4963" s="69" t="str">
        <f t="shared" si="812"/>
        <v/>
      </c>
      <c r="AI4963" s="69" t="str">
        <f t="shared" si="813"/>
        <v/>
      </c>
      <c r="AJ4963" s="69" t="str">
        <f t="shared" si="814"/>
        <v/>
      </c>
      <c r="AK4963" s="69" t="str">
        <f t="shared" si="815"/>
        <v/>
      </c>
      <c r="AL4963" s="69">
        <f t="shared" si="816"/>
        <v>0</v>
      </c>
      <c r="AM4963" s="69"/>
    </row>
    <row r="4964" spans="29:39">
      <c r="AC4964" s="69" t="str">
        <f t="shared" si="807"/>
        <v/>
      </c>
      <c r="AD4964" s="69" t="str">
        <f t="shared" si="808"/>
        <v/>
      </c>
      <c r="AE4964" s="69" t="str">
        <f t="shared" si="809"/>
        <v/>
      </c>
      <c r="AF4964" s="69" t="str">
        <f t="shared" si="810"/>
        <v/>
      </c>
      <c r="AG4964" s="69" t="str">
        <f t="shared" si="811"/>
        <v/>
      </c>
      <c r="AH4964" s="69" t="str">
        <f t="shared" si="812"/>
        <v/>
      </c>
      <c r="AI4964" s="69" t="str">
        <f t="shared" si="813"/>
        <v/>
      </c>
      <c r="AJ4964" s="69" t="str">
        <f t="shared" si="814"/>
        <v/>
      </c>
      <c r="AK4964" s="69" t="str">
        <f t="shared" si="815"/>
        <v/>
      </c>
      <c r="AL4964" s="69">
        <f t="shared" si="816"/>
        <v>0</v>
      </c>
      <c r="AM4964" s="69"/>
    </row>
    <row r="4965" spans="29:39">
      <c r="AC4965" s="69" t="str">
        <f t="shared" si="807"/>
        <v/>
      </c>
      <c r="AD4965" s="69" t="str">
        <f t="shared" si="808"/>
        <v/>
      </c>
      <c r="AE4965" s="69" t="str">
        <f t="shared" si="809"/>
        <v/>
      </c>
      <c r="AF4965" s="69" t="str">
        <f t="shared" si="810"/>
        <v/>
      </c>
      <c r="AG4965" s="69" t="str">
        <f t="shared" si="811"/>
        <v/>
      </c>
      <c r="AH4965" s="69" t="str">
        <f t="shared" si="812"/>
        <v/>
      </c>
      <c r="AI4965" s="69" t="str">
        <f t="shared" si="813"/>
        <v/>
      </c>
      <c r="AJ4965" s="69" t="str">
        <f t="shared" si="814"/>
        <v/>
      </c>
      <c r="AK4965" s="69" t="str">
        <f t="shared" si="815"/>
        <v/>
      </c>
      <c r="AL4965" s="69">
        <f t="shared" si="816"/>
        <v>0</v>
      </c>
      <c r="AM4965" s="69"/>
    </row>
    <row r="4966" spans="29:39">
      <c r="AC4966" s="69" t="str">
        <f t="shared" si="807"/>
        <v/>
      </c>
      <c r="AD4966" s="69" t="str">
        <f t="shared" si="808"/>
        <v/>
      </c>
      <c r="AE4966" s="69" t="str">
        <f t="shared" si="809"/>
        <v/>
      </c>
      <c r="AF4966" s="69" t="str">
        <f t="shared" si="810"/>
        <v/>
      </c>
      <c r="AG4966" s="69" t="str">
        <f t="shared" si="811"/>
        <v/>
      </c>
      <c r="AH4966" s="69" t="str">
        <f t="shared" si="812"/>
        <v/>
      </c>
      <c r="AI4966" s="69" t="str">
        <f t="shared" si="813"/>
        <v/>
      </c>
      <c r="AJ4966" s="69" t="str">
        <f t="shared" si="814"/>
        <v/>
      </c>
      <c r="AK4966" s="69" t="str">
        <f t="shared" si="815"/>
        <v/>
      </c>
      <c r="AL4966" s="69">
        <f t="shared" si="816"/>
        <v>0</v>
      </c>
      <c r="AM4966" s="69"/>
    </row>
    <row r="4967" spans="29:39">
      <c r="AC4967" s="69" t="str">
        <f t="shared" si="807"/>
        <v/>
      </c>
      <c r="AD4967" s="69" t="str">
        <f t="shared" si="808"/>
        <v/>
      </c>
      <c r="AE4967" s="69" t="str">
        <f t="shared" si="809"/>
        <v/>
      </c>
      <c r="AF4967" s="69" t="str">
        <f t="shared" si="810"/>
        <v/>
      </c>
      <c r="AG4967" s="69" t="str">
        <f t="shared" si="811"/>
        <v/>
      </c>
      <c r="AH4967" s="69" t="str">
        <f t="shared" si="812"/>
        <v/>
      </c>
      <c r="AI4967" s="69" t="str">
        <f t="shared" si="813"/>
        <v/>
      </c>
      <c r="AJ4967" s="69" t="str">
        <f t="shared" si="814"/>
        <v/>
      </c>
      <c r="AK4967" s="69" t="str">
        <f t="shared" si="815"/>
        <v/>
      </c>
      <c r="AL4967" s="69">
        <f t="shared" si="816"/>
        <v>0</v>
      </c>
      <c r="AM4967" s="69"/>
    </row>
    <row r="4968" spans="29:39">
      <c r="AC4968" s="69" t="str">
        <f t="shared" si="807"/>
        <v/>
      </c>
      <c r="AD4968" s="69" t="str">
        <f t="shared" si="808"/>
        <v/>
      </c>
      <c r="AE4968" s="69" t="str">
        <f t="shared" si="809"/>
        <v/>
      </c>
      <c r="AF4968" s="69" t="str">
        <f t="shared" si="810"/>
        <v/>
      </c>
      <c r="AG4968" s="69" t="str">
        <f t="shared" si="811"/>
        <v/>
      </c>
      <c r="AH4968" s="69" t="str">
        <f t="shared" si="812"/>
        <v/>
      </c>
      <c r="AI4968" s="69" t="str">
        <f t="shared" si="813"/>
        <v/>
      </c>
      <c r="AJ4968" s="69" t="str">
        <f t="shared" si="814"/>
        <v/>
      </c>
      <c r="AK4968" s="69" t="str">
        <f t="shared" si="815"/>
        <v/>
      </c>
      <c r="AL4968" s="69">
        <f t="shared" si="816"/>
        <v>0</v>
      </c>
      <c r="AM4968" s="69"/>
    </row>
    <row r="4969" spans="29:39">
      <c r="AC4969" s="69" t="str">
        <f t="shared" si="807"/>
        <v/>
      </c>
      <c r="AD4969" s="69" t="str">
        <f t="shared" si="808"/>
        <v/>
      </c>
      <c r="AE4969" s="69" t="str">
        <f t="shared" si="809"/>
        <v/>
      </c>
      <c r="AF4969" s="69" t="str">
        <f t="shared" si="810"/>
        <v/>
      </c>
      <c r="AG4969" s="69" t="str">
        <f t="shared" si="811"/>
        <v/>
      </c>
      <c r="AH4969" s="69" t="str">
        <f t="shared" si="812"/>
        <v/>
      </c>
      <c r="AI4969" s="69" t="str">
        <f t="shared" si="813"/>
        <v/>
      </c>
      <c r="AJ4969" s="69" t="str">
        <f t="shared" si="814"/>
        <v/>
      </c>
      <c r="AK4969" s="69" t="str">
        <f t="shared" si="815"/>
        <v/>
      </c>
      <c r="AL4969" s="69">
        <f t="shared" si="816"/>
        <v>0</v>
      </c>
      <c r="AM4969" s="69"/>
    </row>
    <row r="4970" spans="29:39">
      <c r="AC4970" s="69" t="str">
        <f t="shared" si="807"/>
        <v/>
      </c>
      <c r="AD4970" s="69" t="str">
        <f t="shared" si="808"/>
        <v/>
      </c>
      <c r="AE4970" s="69" t="str">
        <f t="shared" si="809"/>
        <v/>
      </c>
      <c r="AF4970" s="69" t="str">
        <f t="shared" si="810"/>
        <v/>
      </c>
      <c r="AG4970" s="69" t="str">
        <f t="shared" si="811"/>
        <v/>
      </c>
      <c r="AH4970" s="69" t="str">
        <f t="shared" si="812"/>
        <v/>
      </c>
      <c r="AI4970" s="69" t="str">
        <f t="shared" si="813"/>
        <v/>
      </c>
      <c r="AJ4970" s="69" t="str">
        <f t="shared" si="814"/>
        <v/>
      </c>
      <c r="AK4970" s="69" t="str">
        <f t="shared" si="815"/>
        <v/>
      </c>
      <c r="AL4970" s="69">
        <f t="shared" si="816"/>
        <v>0</v>
      </c>
      <c r="AM4970" s="69"/>
    </row>
    <row r="4971" spans="29:39">
      <c r="AC4971" s="69" t="str">
        <f t="shared" si="807"/>
        <v/>
      </c>
      <c r="AD4971" s="69" t="str">
        <f t="shared" si="808"/>
        <v/>
      </c>
      <c r="AE4971" s="69" t="str">
        <f t="shared" si="809"/>
        <v/>
      </c>
      <c r="AF4971" s="69" t="str">
        <f t="shared" si="810"/>
        <v/>
      </c>
      <c r="AG4971" s="69" t="str">
        <f t="shared" si="811"/>
        <v/>
      </c>
      <c r="AH4971" s="69" t="str">
        <f t="shared" si="812"/>
        <v/>
      </c>
      <c r="AI4971" s="69" t="str">
        <f t="shared" si="813"/>
        <v/>
      </c>
      <c r="AJ4971" s="69" t="str">
        <f t="shared" si="814"/>
        <v/>
      </c>
      <c r="AK4971" s="69" t="str">
        <f t="shared" si="815"/>
        <v/>
      </c>
      <c r="AL4971" s="69">
        <f t="shared" si="816"/>
        <v>0</v>
      </c>
      <c r="AM4971" s="69"/>
    </row>
    <row r="4972" spans="29:39">
      <c r="AC4972" s="69" t="str">
        <f t="shared" si="807"/>
        <v/>
      </c>
      <c r="AD4972" s="69" t="str">
        <f t="shared" si="808"/>
        <v/>
      </c>
      <c r="AE4972" s="69" t="str">
        <f t="shared" si="809"/>
        <v/>
      </c>
      <c r="AF4972" s="69" t="str">
        <f t="shared" si="810"/>
        <v/>
      </c>
      <c r="AG4972" s="69" t="str">
        <f t="shared" si="811"/>
        <v/>
      </c>
      <c r="AH4972" s="69" t="str">
        <f t="shared" si="812"/>
        <v/>
      </c>
      <c r="AI4972" s="69" t="str">
        <f t="shared" si="813"/>
        <v/>
      </c>
      <c r="AJ4972" s="69" t="str">
        <f t="shared" si="814"/>
        <v/>
      </c>
      <c r="AK4972" s="69" t="str">
        <f t="shared" si="815"/>
        <v/>
      </c>
      <c r="AL4972" s="69">
        <f t="shared" si="816"/>
        <v>0</v>
      </c>
      <c r="AM4972" s="69"/>
    </row>
    <row r="4973" spans="29:39">
      <c r="AC4973" s="69" t="str">
        <f t="shared" si="807"/>
        <v/>
      </c>
      <c r="AD4973" s="69" t="str">
        <f t="shared" si="808"/>
        <v/>
      </c>
      <c r="AE4973" s="69" t="str">
        <f t="shared" si="809"/>
        <v/>
      </c>
      <c r="AF4973" s="69" t="str">
        <f t="shared" si="810"/>
        <v/>
      </c>
      <c r="AG4973" s="69" t="str">
        <f t="shared" si="811"/>
        <v/>
      </c>
      <c r="AH4973" s="69" t="str">
        <f t="shared" si="812"/>
        <v/>
      </c>
      <c r="AI4973" s="69" t="str">
        <f t="shared" si="813"/>
        <v/>
      </c>
      <c r="AJ4973" s="69" t="str">
        <f t="shared" si="814"/>
        <v/>
      </c>
      <c r="AK4973" s="69" t="str">
        <f t="shared" si="815"/>
        <v/>
      </c>
      <c r="AL4973" s="69">
        <f t="shared" si="816"/>
        <v>0</v>
      </c>
      <c r="AM4973" s="69"/>
    </row>
    <row r="4974" spans="29:39">
      <c r="AC4974" s="69" t="str">
        <f t="shared" si="807"/>
        <v/>
      </c>
      <c r="AD4974" s="69" t="str">
        <f t="shared" si="808"/>
        <v/>
      </c>
      <c r="AE4974" s="69" t="str">
        <f t="shared" si="809"/>
        <v/>
      </c>
      <c r="AF4974" s="69" t="str">
        <f t="shared" si="810"/>
        <v/>
      </c>
      <c r="AG4974" s="69" t="str">
        <f t="shared" si="811"/>
        <v/>
      </c>
      <c r="AH4974" s="69" t="str">
        <f t="shared" si="812"/>
        <v/>
      </c>
      <c r="AI4974" s="69" t="str">
        <f t="shared" si="813"/>
        <v/>
      </c>
      <c r="AJ4974" s="69" t="str">
        <f t="shared" si="814"/>
        <v/>
      </c>
      <c r="AK4974" s="69" t="str">
        <f t="shared" si="815"/>
        <v/>
      </c>
      <c r="AL4974" s="69">
        <f t="shared" si="816"/>
        <v>0</v>
      </c>
      <c r="AM4974" s="69"/>
    </row>
    <row r="4975" spans="29:39">
      <c r="AC4975" s="69" t="str">
        <f t="shared" si="807"/>
        <v/>
      </c>
      <c r="AD4975" s="69" t="str">
        <f t="shared" si="808"/>
        <v/>
      </c>
      <c r="AE4975" s="69" t="str">
        <f t="shared" si="809"/>
        <v/>
      </c>
      <c r="AF4975" s="69" t="str">
        <f t="shared" si="810"/>
        <v/>
      </c>
      <c r="AG4975" s="69" t="str">
        <f t="shared" si="811"/>
        <v/>
      </c>
      <c r="AH4975" s="69" t="str">
        <f t="shared" si="812"/>
        <v/>
      </c>
      <c r="AI4975" s="69" t="str">
        <f t="shared" si="813"/>
        <v/>
      </c>
      <c r="AJ4975" s="69" t="str">
        <f t="shared" si="814"/>
        <v/>
      </c>
      <c r="AK4975" s="69" t="str">
        <f t="shared" si="815"/>
        <v/>
      </c>
      <c r="AL4975" s="69">
        <f t="shared" si="816"/>
        <v>0</v>
      </c>
      <c r="AM4975" s="69"/>
    </row>
    <row r="4976" spans="29:39">
      <c r="AC4976" s="69" t="str">
        <f t="shared" si="807"/>
        <v/>
      </c>
      <c r="AD4976" s="69" t="str">
        <f t="shared" si="808"/>
        <v/>
      </c>
      <c r="AE4976" s="69" t="str">
        <f t="shared" si="809"/>
        <v/>
      </c>
      <c r="AF4976" s="69" t="str">
        <f t="shared" si="810"/>
        <v/>
      </c>
      <c r="AG4976" s="69" t="str">
        <f t="shared" si="811"/>
        <v/>
      </c>
      <c r="AH4976" s="69" t="str">
        <f t="shared" si="812"/>
        <v/>
      </c>
      <c r="AI4976" s="69" t="str">
        <f t="shared" si="813"/>
        <v/>
      </c>
      <c r="AJ4976" s="69" t="str">
        <f t="shared" si="814"/>
        <v/>
      </c>
      <c r="AK4976" s="69" t="str">
        <f t="shared" si="815"/>
        <v/>
      </c>
      <c r="AL4976" s="69">
        <f t="shared" si="816"/>
        <v>0</v>
      </c>
      <c r="AM4976" s="69"/>
    </row>
    <row r="4977" spans="29:39">
      <c r="AC4977" s="69" t="str">
        <f t="shared" si="807"/>
        <v/>
      </c>
      <c r="AD4977" s="69" t="str">
        <f t="shared" si="808"/>
        <v/>
      </c>
      <c r="AE4977" s="69" t="str">
        <f t="shared" si="809"/>
        <v/>
      </c>
      <c r="AF4977" s="69" t="str">
        <f t="shared" si="810"/>
        <v/>
      </c>
      <c r="AG4977" s="69" t="str">
        <f t="shared" si="811"/>
        <v/>
      </c>
      <c r="AH4977" s="69" t="str">
        <f t="shared" si="812"/>
        <v/>
      </c>
      <c r="AI4977" s="69" t="str">
        <f t="shared" si="813"/>
        <v/>
      </c>
      <c r="AJ4977" s="69" t="str">
        <f t="shared" si="814"/>
        <v/>
      </c>
      <c r="AK4977" s="69" t="str">
        <f t="shared" si="815"/>
        <v/>
      </c>
      <c r="AL4977" s="69">
        <f t="shared" si="816"/>
        <v>0</v>
      </c>
      <c r="AM4977" s="69"/>
    </row>
    <row r="4978" spans="29:39">
      <c r="AC4978" s="69" t="str">
        <f t="shared" si="807"/>
        <v/>
      </c>
      <c r="AD4978" s="69" t="str">
        <f t="shared" si="808"/>
        <v/>
      </c>
      <c r="AE4978" s="69" t="str">
        <f t="shared" si="809"/>
        <v/>
      </c>
      <c r="AF4978" s="69" t="str">
        <f t="shared" si="810"/>
        <v/>
      </c>
      <c r="AG4978" s="69" t="str">
        <f t="shared" si="811"/>
        <v/>
      </c>
      <c r="AH4978" s="69" t="str">
        <f t="shared" si="812"/>
        <v/>
      </c>
      <c r="AI4978" s="69" t="str">
        <f t="shared" si="813"/>
        <v/>
      </c>
      <c r="AJ4978" s="69" t="str">
        <f t="shared" si="814"/>
        <v/>
      </c>
      <c r="AK4978" s="69" t="str">
        <f t="shared" si="815"/>
        <v/>
      </c>
      <c r="AL4978" s="69">
        <f t="shared" si="816"/>
        <v>0</v>
      </c>
      <c r="AM4978" s="69"/>
    </row>
    <row r="4979" spans="29:39">
      <c r="AC4979" s="69" t="str">
        <f t="shared" si="807"/>
        <v/>
      </c>
      <c r="AD4979" s="69" t="str">
        <f t="shared" si="808"/>
        <v/>
      </c>
      <c r="AE4979" s="69" t="str">
        <f t="shared" si="809"/>
        <v/>
      </c>
      <c r="AF4979" s="69" t="str">
        <f t="shared" si="810"/>
        <v/>
      </c>
      <c r="AG4979" s="69" t="str">
        <f t="shared" si="811"/>
        <v/>
      </c>
      <c r="AH4979" s="69" t="str">
        <f t="shared" si="812"/>
        <v/>
      </c>
      <c r="AI4979" s="69" t="str">
        <f t="shared" si="813"/>
        <v/>
      </c>
      <c r="AJ4979" s="69" t="str">
        <f t="shared" si="814"/>
        <v/>
      </c>
      <c r="AK4979" s="69" t="str">
        <f t="shared" si="815"/>
        <v/>
      </c>
      <c r="AL4979" s="69">
        <f t="shared" si="816"/>
        <v>0</v>
      </c>
      <c r="AM4979" s="69"/>
    </row>
    <row r="4980" spans="29:39">
      <c r="AC4980" s="69" t="str">
        <f t="shared" si="807"/>
        <v/>
      </c>
      <c r="AD4980" s="69" t="str">
        <f t="shared" si="808"/>
        <v/>
      </c>
      <c r="AE4980" s="69" t="str">
        <f t="shared" si="809"/>
        <v/>
      </c>
      <c r="AF4980" s="69" t="str">
        <f t="shared" si="810"/>
        <v/>
      </c>
      <c r="AG4980" s="69" t="str">
        <f t="shared" si="811"/>
        <v/>
      </c>
      <c r="AH4980" s="69" t="str">
        <f t="shared" si="812"/>
        <v/>
      </c>
      <c r="AI4980" s="69" t="str">
        <f t="shared" si="813"/>
        <v/>
      </c>
      <c r="AJ4980" s="69" t="str">
        <f t="shared" si="814"/>
        <v/>
      </c>
      <c r="AK4980" s="69" t="str">
        <f t="shared" si="815"/>
        <v/>
      </c>
      <c r="AL4980" s="69">
        <f t="shared" si="816"/>
        <v>0</v>
      </c>
      <c r="AM4980" s="69"/>
    </row>
    <row r="4981" spans="29:39">
      <c r="AC4981" s="69" t="str">
        <f t="shared" si="807"/>
        <v/>
      </c>
      <c r="AD4981" s="69" t="str">
        <f t="shared" si="808"/>
        <v/>
      </c>
      <c r="AE4981" s="69" t="str">
        <f t="shared" si="809"/>
        <v/>
      </c>
      <c r="AF4981" s="69" t="str">
        <f t="shared" si="810"/>
        <v/>
      </c>
      <c r="AG4981" s="69" t="str">
        <f t="shared" si="811"/>
        <v/>
      </c>
      <c r="AH4981" s="69" t="str">
        <f t="shared" si="812"/>
        <v/>
      </c>
      <c r="AI4981" s="69" t="str">
        <f t="shared" si="813"/>
        <v/>
      </c>
      <c r="AJ4981" s="69" t="str">
        <f t="shared" si="814"/>
        <v/>
      </c>
      <c r="AK4981" s="69" t="str">
        <f t="shared" si="815"/>
        <v/>
      </c>
      <c r="AL4981" s="69">
        <f t="shared" si="816"/>
        <v>0</v>
      </c>
      <c r="AM4981" s="69"/>
    </row>
    <row r="4982" spans="29:39">
      <c r="AC4982" s="69" t="str">
        <f t="shared" si="807"/>
        <v/>
      </c>
      <c r="AD4982" s="69" t="str">
        <f t="shared" si="808"/>
        <v/>
      </c>
      <c r="AE4982" s="69" t="str">
        <f t="shared" si="809"/>
        <v/>
      </c>
      <c r="AF4982" s="69" t="str">
        <f t="shared" si="810"/>
        <v/>
      </c>
      <c r="AG4982" s="69" t="str">
        <f t="shared" si="811"/>
        <v/>
      </c>
      <c r="AH4982" s="69" t="str">
        <f t="shared" si="812"/>
        <v/>
      </c>
      <c r="AI4982" s="69" t="str">
        <f t="shared" si="813"/>
        <v/>
      </c>
      <c r="AJ4982" s="69" t="str">
        <f t="shared" si="814"/>
        <v/>
      </c>
      <c r="AK4982" s="69" t="str">
        <f t="shared" si="815"/>
        <v/>
      </c>
      <c r="AL4982" s="69">
        <f t="shared" si="816"/>
        <v>0</v>
      </c>
      <c r="AM4982" s="69"/>
    </row>
    <row r="4983" spans="29:39">
      <c r="AC4983" s="69" t="str">
        <f t="shared" si="807"/>
        <v/>
      </c>
      <c r="AD4983" s="69" t="str">
        <f t="shared" si="808"/>
        <v/>
      </c>
      <c r="AE4983" s="69" t="str">
        <f t="shared" si="809"/>
        <v/>
      </c>
      <c r="AF4983" s="69" t="str">
        <f t="shared" si="810"/>
        <v/>
      </c>
      <c r="AG4983" s="69" t="str">
        <f t="shared" si="811"/>
        <v/>
      </c>
      <c r="AH4983" s="69" t="str">
        <f t="shared" si="812"/>
        <v/>
      </c>
      <c r="AI4983" s="69" t="str">
        <f t="shared" si="813"/>
        <v/>
      </c>
      <c r="AJ4983" s="69" t="str">
        <f t="shared" si="814"/>
        <v/>
      </c>
      <c r="AK4983" s="69" t="str">
        <f t="shared" si="815"/>
        <v/>
      </c>
      <c r="AL4983" s="69">
        <f t="shared" si="816"/>
        <v>0</v>
      </c>
      <c r="AM4983" s="69"/>
    </row>
    <row r="4984" spans="29:39">
      <c r="AC4984" s="69" t="str">
        <f t="shared" si="807"/>
        <v/>
      </c>
      <c r="AD4984" s="69" t="str">
        <f t="shared" si="808"/>
        <v/>
      </c>
      <c r="AE4984" s="69" t="str">
        <f t="shared" si="809"/>
        <v/>
      </c>
      <c r="AF4984" s="69" t="str">
        <f t="shared" si="810"/>
        <v/>
      </c>
      <c r="AG4984" s="69" t="str">
        <f t="shared" si="811"/>
        <v/>
      </c>
      <c r="AH4984" s="69" t="str">
        <f t="shared" si="812"/>
        <v/>
      </c>
      <c r="AI4984" s="69" t="str">
        <f t="shared" si="813"/>
        <v/>
      </c>
      <c r="AJ4984" s="69" t="str">
        <f t="shared" si="814"/>
        <v/>
      </c>
      <c r="AK4984" s="69" t="str">
        <f t="shared" si="815"/>
        <v/>
      </c>
      <c r="AL4984" s="69">
        <f t="shared" si="816"/>
        <v>0</v>
      </c>
      <c r="AM4984" s="69"/>
    </row>
    <row r="4985" spans="29:39">
      <c r="AC4985" s="69" t="str">
        <f t="shared" si="807"/>
        <v/>
      </c>
      <c r="AD4985" s="69" t="str">
        <f t="shared" si="808"/>
        <v/>
      </c>
      <c r="AE4985" s="69" t="str">
        <f t="shared" si="809"/>
        <v/>
      </c>
      <c r="AF4985" s="69" t="str">
        <f t="shared" si="810"/>
        <v/>
      </c>
      <c r="AG4985" s="69" t="str">
        <f t="shared" si="811"/>
        <v/>
      </c>
      <c r="AH4985" s="69" t="str">
        <f t="shared" si="812"/>
        <v/>
      </c>
      <c r="AI4985" s="69" t="str">
        <f t="shared" si="813"/>
        <v/>
      </c>
      <c r="AJ4985" s="69" t="str">
        <f t="shared" si="814"/>
        <v/>
      </c>
      <c r="AK4985" s="69" t="str">
        <f t="shared" si="815"/>
        <v/>
      </c>
      <c r="AL4985" s="69">
        <f t="shared" si="816"/>
        <v>0</v>
      </c>
      <c r="AM4985" s="69"/>
    </row>
    <row r="4986" spans="29:39">
      <c r="AC4986" s="69" t="str">
        <f t="shared" si="807"/>
        <v/>
      </c>
      <c r="AD4986" s="69" t="str">
        <f t="shared" si="808"/>
        <v/>
      </c>
      <c r="AE4986" s="69" t="str">
        <f t="shared" si="809"/>
        <v/>
      </c>
      <c r="AF4986" s="69" t="str">
        <f t="shared" si="810"/>
        <v/>
      </c>
      <c r="AG4986" s="69" t="str">
        <f t="shared" si="811"/>
        <v/>
      </c>
      <c r="AH4986" s="69" t="str">
        <f t="shared" si="812"/>
        <v/>
      </c>
      <c r="AI4986" s="69" t="str">
        <f t="shared" si="813"/>
        <v/>
      </c>
      <c r="AJ4986" s="69" t="str">
        <f t="shared" si="814"/>
        <v/>
      </c>
      <c r="AK4986" s="69" t="str">
        <f t="shared" si="815"/>
        <v/>
      </c>
      <c r="AL4986" s="69">
        <f t="shared" si="816"/>
        <v>0</v>
      </c>
      <c r="AM4986" s="69"/>
    </row>
    <row r="4987" spans="29:39">
      <c r="AC4987" s="69" t="str">
        <f t="shared" si="807"/>
        <v/>
      </c>
      <c r="AD4987" s="69" t="str">
        <f t="shared" si="808"/>
        <v/>
      </c>
      <c r="AE4987" s="69" t="str">
        <f t="shared" si="809"/>
        <v/>
      </c>
      <c r="AF4987" s="69" t="str">
        <f t="shared" si="810"/>
        <v/>
      </c>
      <c r="AG4987" s="69" t="str">
        <f t="shared" si="811"/>
        <v/>
      </c>
      <c r="AH4987" s="69" t="str">
        <f t="shared" si="812"/>
        <v/>
      </c>
      <c r="AI4987" s="69" t="str">
        <f t="shared" si="813"/>
        <v/>
      </c>
      <c r="AJ4987" s="69" t="str">
        <f t="shared" si="814"/>
        <v/>
      </c>
      <c r="AK4987" s="69" t="str">
        <f t="shared" si="815"/>
        <v/>
      </c>
      <c r="AL4987" s="69">
        <f t="shared" si="816"/>
        <v>0</v>
      </c>
      <c r="AM4987" s="69"/>
    </row>
    <row r="4988" spans="29:39">
      <c r="AC4988" s="69" t="str">
        <f t="shared" si="807"/>
        <v/>
      </c>
      <c r="AD4988" s="69" t="str">
        <f t="shared" si="808"/>
        <v/>
      </c>
      <c r="AE4988" s="69" t="str">
        <f t="shared" si="809"/>
        <v/>
      </c>
      <c r="AF4988" s="69" t="str">
        <f t="shared" si="810"/>
        <v/>
      </c>
      <c r="AG4988" s="69" t="str">
        <f t="shared" si="811"/>
        <v/>
      </c>
      <c r="AH4988" s="69" t="str">
        <f t="shared" si="812"/>
        <v/>
      </c>
      <c r="AI4988" s="69" t="str">
        <f t="shared" si="813"/>
        <v/>
      </c>
      <c r="AJ4988" s="69" t="str">
        <f t="shared" si="814"/>
        <v/>
      </c>
      <c r="AK4988" s="69" t="str">
        <f t="shared" si="815"/>
        <v/>
      </c>
      <c r="AL4988" s="69">
        <f t="shared" si="816"/>
        <v>0</v>
      </c>
      <c r="AM4988" s="69"/>
    </row>
    <row r="4989" spans="29:39">
      <c r="AC4989" s="69" t="str">
        <f t="shared" si="807"/>
        <v/>
      </c>
      <c r="AD4989" s="69" t="str">
        <f t="shared" si="808"/>
        <v/>
      </c>
      <c r="AE4989" s="69" t="str">
        <f t="shared" si="809"/>
        <v/>
      </c>
      <c r="AF4989" s="69" t="str">
        <f t="shared" si="810"/>
        <v/>
      </c>
      <c r="AG4989" s="69" t="str">
        <f t="shared" si="811"/>
        <v/>
      </c>
      <c r="AH4989" s="69" t="str">
        <f t="shared" si="812"/>
        <v/>
      </c>
      <c r="AI4989" s="69" t="str">
        <f t="shared" si="813"/>
        <v/>
      </c>
      <c r="AJ4989" s="69" t="str">
        <f t="shared" si="814"/>
        <v/>
      </c>
      <c r="AK4989" s="69" t="str">
        <f t="shared" si="815"/>
        <v/>
      </c>
      <c r="AL4989" s="69">
        <f t="shared" si="816"/>
        <v>0</v>
      </c>
      <c r="AM4989" s="69"/>
    </row>
    <row r="4990" spans="29:39">
      <c r="AC4990" s="69" t="str">
        <f t="shared" si="807"/>
        <v/>
      </c>
      <c r="AD4990" s="69" t="str">
        <f t="shared" si="808"/>
        <v/>
      </c>
      <c r="AE4990" s="69" t="str">
        <f t="shared" si="809"/>
        <v/>
      </c>
      <c r="AF4990" s="69" t="str">
        <f t="shared" si="810"/>
        <v/>
      </c>
      <c r="AG4990" s="69" t="str">
        <f t="shared" si="811"/>
        <v/>
      </c>
      <c r="AH4990" s="69" t="str">
        <f t="shared" si="812"/>
        <v/>
      </c>
      <c r="AI4990" s="69" t="str">
        <f t="shared" si="813"/>
        <v/>
      </c>
      <c r="AJ4990" s="69" t="str">
        <f t="shared" si="814"/>
        <v/>
      </c>
      <c r="AK4990" s="69" t="str">
        <f t="shared" si="815"/>
        <v/>
      </c>
      <c r="AL4990" s="69">
        <f t="shared" si="816"/>
        <v>0</v>
      </c>
      <c r="AM4990" s="69"/>
    </row>
    <row r="4991" spans="29:39">
      <c r="AC4991" s="69" t="str">
        <f t="shared" si="807"/>
        <v/>
      </c>
      <c r="AD4991" s="69" t="str">
        <f t="shared" si="808"/>
        <v/>
      </c>
      <c r="AE4991" s="69" t="str">
        <f t="shared" si="809"/>
        <v/>
      </c>
      <c r="AF4991" s="69" t="str">
        <f t="shared" si="810"/>
        <v/>
      </c>
      <c r="AG4991" s="69" t="str">
        <f t="shared" si="811"/>
        <v/>
      </c>
      <c r="AH4991" s="69" t="str">
        <f t="shared" si="812"/>
        <v/>
      </c>
      <c r="AI4991" s="69" t="str">
        <f t="shared" si="813"/>
        <v/>
      </c>
      <c r="AJ4991" s="69" t="str">
        <f t="shared" si="814"/>
        <v/>
      </c>
      <c r="AK4991" s="69" t="str">
        <f t="shared" si="815"/>
        <v/>
      </c>
      <c r="AL4991" s="69">
        <f t="shared" si="816"/>
        <v>0</v>
      </c>
      <c r="AM4991" s="69"/>
    </row>
    <row r="4992" spans="29:39">
      <c r="AC4992" s="69" t="str">
        <f t="shared" si="807"/>
        <v/>
      </c>
      <c r="AD4992" s="69" t="str">
        <f t="shared" si="808"/>
        <v/>
      </c>
      <c r="AE4992" s="69" t="str">
        <f t="shared" si="809"/>
        <v/>
      </c>
      <c r="AF4992" s="69" t="str">
        <f t="shared" si="810"/>
        <v/>
      </c>
      <c r="AG4992" s="69" t="str">
        <f t="shared" si="811"/>
        <v/>
      </c>
      <c r="AH4992" s="69" t="str">
        <f t="shared" si="812"/>
        <v/>
      </c>
      <c r="AI4992" s="69" t="str">
        <f t="shared" si="813"/>
        <v/>
      </c>
      <c r="AJ4992" s="69" t="str">
        <f t="shared" si="814"/>
        <v/>
      </c>
      <c r="AK4992" s="69" t="str">
        <f t="shared" si="815"/>
        <v/>
      </c>
      <c r="AL4992" s="69">
        <f t="shared" si="816"/>
        <v>0</v>
      </c>
      <c r="AM4992" s="69"/>
    </row>
    <row r="4993" spans="29:39">
      <c r="AC4993" s="69" t="str">
        <f t="shared" si="807"/>
        <v/>
      </c>
      <c r="AD4993" s="69" t="str">
        <f t="shared" si="808"/>
        <v/>
      </c>
      <c r="AE4993" s="69" t="str">
        <f t="shared" si="809"/>
        <v/>
      </c>
      <c r="AF4993" s="69" t="str">
        <f t="shared" si="810"/>
        <v/>
      </c>
      <c r="AG4993" s="69" t="str">
        <f t="shared" si="811"/>
        <v/>
      </c>
      <c r="AH4993" s="69" t="str">
        <f t="shared" si="812"/>
        <v/>
      </c>
      <c r="AI4993" s="69" t="str">
        <f t="shared" si="813"/>
        <v/>
      </c>
      <c r="AJ4993" s="69" t="str">
        <f t="shared" si="814"/>
        <v/>
      </c>
      <c r="AK4993" s="69" t="str">
        <f t="shared" si="815"/>
        <v/>
      </c>
      <c r="AL4993" s="69">
        <f t="shared" si="816"/>
        <v>0</v>
      </c>
      <c r="AM4993" s="69"/>
    </row>
    <row r="4994" spans="29:39">
      <c r="AC4994" s="69" t="str">
        <f t="shared" si="807"/>
        <v/>
      </c>
      <c r="AD4994" s="69" t="str">
        <f t="shared" si="808"/>
        <v/>
      </c>
      <c r="AE4994" s="69" t="str">
        <f t="shared" si="809"/>
        <v/>
      </c>
      <c r="AF4994" s="69" t="str">
        <f t="shared" si="810"/>
        <v/>
      </c>
      <c r="AG4994" s="69" t="str">
        <f t="shared" si="811"/>
        <v/>
      </c>
      <c r="AH4994" s="69" t="str">
        <f t="shared" si="812"/>
        <v/>
      </c>
      <c r="AI4994" s="69" t="str">
        <f t="shared" si="813"/>
        <v/>
      </c>
      <c r="AJ4994" s="69" t="str">
        <f t="shared" si="814"/>
        <v/>
      </c>
      <c r="AK4994" s="69" t="str">
        <f t="shared" si="815"/>
        <v/>
      </c>
      <c r="AL4994" s="69">
        <f t="shared" si="816"/>
        <v>0</v>
      </c>
      <c r="AM4994" s="69"/>
    </row>
    <row r="4995" spans="29:39">
      <c r="AC4995" s="69" t="str">
        <f t="shared" si="807"/>
        <v/>
      </c>
      <c r="AD4995" s="69" t="str">
        <f t="shared" si="808"/>
        <v/>
      </c>
      <c r="AE4995" s="69" t="str">
        <f t="shared" si="809"/>
        <v/>
      </c>
      <c r="AF4995" s="69" t="str">
        <f t="shared" si="810"/>
        <v/>
      </c>
      <c r="AG4995" s="69" t="str">
        <f t="shared" si="811"/>
        <v/>
      </c>
      <c r="AH4995" s="69" t="str">
        <f t="shared" si="812"/>
        <v/>
      </c>
      <c r="AI4995" s="69" t="str">
        <f t="shared" si="813"/>
        <v/>
      </c>
      <c r="AJ4995" s="69" t="str">
        <f t="shared" si="814"/>
        <v/>
      </c>
      <c r="AK4995" s="69" t="str">
        <f t="shared" si="815"/>
        <v/>
      </c>
      <c r="AL4995" s="69">
        <f t="shared" si="816"/>
        <v>0</v>
      </c>
      <c r="AM4995" s="69"/>
    </row>
    <row r="4996" spans="29:39">
      <c r="AC4996" s="69" t="str">
        <f t="shared" si="807"/>
        <v/>
      </c>
      <c r="AD4996" s="69" t="str">
        <f t="shared" si="808"/>
        <v/>
      </c>
      <c r="AE4996" s="69" t="str">
        <f t="shared" si="809"/>
        <v/>
      </c>
      <c r="AF4996" s="69" t="str">
        <f t="shared" si="810"/>
        <v/>
      </c>
      <c r="AG4996" s="69" t="str">
        <f t="shared" si="811"/>
        <v/>
      </c>
      <c r="AH4996" s="69" t="str">
        <f t="shared" si="812"/>
        <v/>
      </c>
      <c r="AI4996" s="69" t="str">
        <f t="shared" si="813"/>
        <v/>
      </c>
      <c r="AJ4996" s="69" t="str">
        <f t="shared" si="814"/>
        <v/>
      </c>
      <c r="AK4996" s="69" t="str">
        <f t="shared" si="815"/>
        <v/>
      </c>
      <c r="AL4996" s="69">
        <f t="shared" si="816"/>
        <v>0</v>
      </c>
      <c r="AM4996" s="69"/>
    </row>
    <row r="4997" spans="29:39">
      <c r="AC4997" s="69" t="str">
        <f t="shared" si="807"/>
        <v/>
      </c>
      <c r="AD4997" s="69" t="str">
        <f t="shared" si="808"/>
        <v/>
      </c>
      <c r="AE4997" s="69" t="str">
        <f t="shared" si="809"/>
        <v/>
      </c>
      <c r="AF4997" s="69" t="str">
        <f t="shared" si="810"/>
        <v/>
      </c>
      <c r="AG4997" s="69" t="str">
        <f t="shared" si="811"/>
        <v/>
      </c>
      <c r="AH4997" s="69" t="str">
        <f t="shared" si="812"/>
        <v/>
      </c>
      <c r="AI4997" s="69" t="str">
        <f t="shared" si="813"/>
        <v/>
      </c>
      <c r="AJ4997" s="69" t="str">
        <f t="shared" si="814"/>
        <v/>
      </c>
      <c r="AK4997" s="69" t="str">
        <f t="shared" si="815"/>
        <v/>
      </c>
      <c r="AL4997" s="69">
        <f t="shared" si="816"/>
        <v>0</v>
      </c>
      <c r="AM4997" s="69"/>
    </row>
    <row r="4998" spans="29:39">
      <c r="AC4998" s="69" t="str">
        <f t="shared" si="807"/>
        <v/>
      </c>
      <c r="AD4998" s="69" t="str">
        <f t="shared" si="808"/>
        <v/>
      </c>
      <c r="AE4998" s="69" t="str">
        <f t="shared" si="809"/>
        <v/>
      </c>
      <c r="AF4998" s="69" t="str">
        <f t="shared" si="810"/>
        <v/>
      </c>
      <c r="AG4998" s="69" t="str">
        <f t="shared" si="811"/>
        <v/>
      </c>
      <c r="AH4998" s="69" t="str">
        <f t="shared" si="812"/>
        <v/>
      </c>
      <c r="AI4998" s="69" t="str">
        <f t="shared" si="813"/>
        <v/>
      </c>
      <c r="AJ4998" s="69" t="str">
        <f t="shared" si="814"/>
        <v/>
      </c>
      <c r="AK4998" s="69" t="str">
        <f t="shared" si="815"/>
        <v/>
      </c>
      <c r="AL4998" s="69">
        <f t="shared" si="816"/>
        <v>0</v>
      </c>
      <c r="AM4998" s="69"/>
    </row>
    <row r="4999" spans="29:39">
      <c r="AC4999" s="69" t="str">
        <f t="shared" si="807"/>
        <v/>
      </c>
      <c r="AD4999" s="69" t="str">
        <f t="shared" si="808"/>
        <v/>
      </c>
      <c r="AE4999" s="69" t="str">
        <f t="shared" si="809"/>
        <v/>
      </c>
      <c r="AF4999" s="69" t="str">
        <f t="shared" si="810"/>
        <v/>
      </c>
      <c r="AG4999" s="69" t="str">
        <f t="shared" si="811"/>
        <v/>
      </c>
      <c r="AH4999" s="69" t="str">
        <f t="shared" si="812"/>
        <v/>
      </c>
      <c r="AI4999" s="69" t="str">
        <f t="shared" si="813"/>
        <v/>
      </c>
      <c r="AJ4999" s="69" t="str">
        <f t="shared" si="814"/>
        <v/>
      </c>
      <c r="AK4999" s="69" t="str">
        <f t="shared" si="815"/>
        <v/>
      </c>
      <c r="AL4999" s="69">
        <f t="shared" si="816"/>
        <v>0</v>
      </c>
      <c r="AM4999" s="69"/>
    </row>
    <row r="5000" spans="29:39">
      <c r="AC5000" s="69" t="str">
        <f t="shared" si="807"/>
        <v/>
      </c>
      <c r="AD5000" s="69" t="str">
        <f t="shared" si="808"/>
        <v/>
      </c>
      <c r="AE5000" s="69" t="str">
        <f t="shared" si="809"/>
        <v/>
      </c>
      <c r="AF5000" s="69" t="str">
        <f t="shared" si="810"/>
        <v/>
      </c>
      <c r="AG5000" s="69" t="str">
        <f t="shared" si="811"/>
        <v/>
      </c>
      <c r="AH5000" s="69" t="str">
        <f t="shared" si="812"/>
        <v/>
      </c>
      <c r="AI5000" s="69" t="str">
        <f t="shared" si="813"/>
        <v/>
      </c>
      <c r="AJ5000" s="69" t="str">
        <f t="shared" si="814"/>
        <v/>
      </c>
      <c r="AK5000" s="69" t="str">
        <f t="shared" si="815"/>
        <v/>
      </c>
      <c r="AL5000" s="69">
        <f t="shared" si="816"/>
        <v>0</v>
      </c>
      <c r="AM5000" s="69"/>
    </row>
    <row r="5001" spans="29:39">
      <c r="AC5001" s="69" t="str">
        <f t="shared" si="807"/>
        <v/>
      </c>
      <c r="AD5001" s="69" t="str">
        <f t="shared" si="808"/>
        <v/>
      </c>
      <c r="AE5001" s="69" t="str">
        <f t="shared" si="809"/>
        <v/>
      </c>
      <c r="AF5001" s="69" t="str">
        <f t="shared" si="810"/>
        <v/>
      </c>
      <c r="AG5001" s="69" t="str">
        <f t="shared" si="811"/>
        <v/>
      </c>
      <c r="AH5001" s="69" t="str">
        <f t="shared" si="812"/>
        <v/>
      </c>
      <c r="AI5001" s="69" t="str">
        <f t="shared" si="813"/>
        <v/>
      </c>
      <c r="AJ5001" s="69" t="str">
        <f t="shared" si="814"/>
        <v/>
      </c>
      <c r="AK5001" s="69" t="str">
        <f t="shared" si="815"/>
        <v/>
      </c>
      <c r="AL5001" s="69">
        <f t="shared" si="816"/>
        <v>0</v>
      </c>
      <c r="AM5001" s="69"/>
    </row>
    <row r="5002" spans="29:39">
      <c r="AC5002" s="69" t="str">
        <f t="shared" si="807"/>
        <v/>
      </c>
      <c r="AD5002" s="69" t="str">
        <f t="shared" si="808"/>
        <v/>
      </c>
      <c r="AE5002" s="69" t="str">
        <f t="shared" si="809"/>
        <v/>
      </c>
      <c r="AF5002" s="69" t="str">
        <f t="shared" si="810"/>
        <v/>
      </c>
      <c r="AG5002" s="69" t="str">
        <f t="shared" si="811"/>
        <v/>
      </c>
      <c r="AH5002" s="69" t="str">
        <f t="shared" si="812"/>
        <v/>
      </c>
      <c r="AI5002" s="69" t="str">
        <f t="shared" si="813"/>
        <v/>
      </c>
      <c r="AJ5002" s="69" t="str">
        <f t="shared" si="814"/>
        <v/>
      </c>
      <c r="AK5002" s="69" t="str">
        <f t="shared" si="815"/>
        <v/>
      </c>
      <c r="AL5002" s="69">
        <f t="shared" si="816"/>
        <v>0</v>
      </c>
      <c r="AM5002" s="69"/>
    </row>
    <row r="5003" spans="29:39">
      <c r="AC5003" s="69" t="str">
        <f t="shared" si="807"/>
        <v/>
      </c>
      <c r="AD5003" s="69" t="str">
        <f t="shared" si="808"/>
        <v/>
      </c>
      <c r="AE5003" s="69" t="str">
        <f t="shared" si="809"/>
        <v/>
      </c>
      <c r="AF5003" s="69" t="str">
        <f t="shared" si="810"/>
        <v/>
      </c>
      <c r="AG5003" s="69" t="str">
        <f t="shared" si="811"/>
        <v/>
      </c>
      <c r="AH5003" s="69" t="str">
        <f t="shared" si="812"/>
        <v/>
      </c>
      <c r="AI5003" s="69" t="str">
        <f t="shared" si="813"/>
        <v/>
      </c>
      <c r="AJ5003" s="69" t="str">
        <f t="shared" si="814"/>
        <v/>
      </c>
      <c r="AK5003" s="69" t="str">
        <f t="shared" si="815"/>
        <v/>
      </c>
      <c r="AL5003" s="69">
        <f t="shared" si="816"/>
        <v>0</v>
      </c>
      <c r="AM5003" s="69"/>
    </row>
    <row r="5004" spans="29:39">
      <c r="AC5004" s="69" t="str">
        <f t="shared" si="807"/>
        <v/>
      </c>
      <c r="AD5004" s="69" t="str">
        <f t="shared" si="808"/>
        <v/>
      </c>
      <c r="AE5004" s="69" t="str">
        <f t="shared" si="809"/>
        <v/>
      </c>
      <c r="AF5004" s="69" t="str">
        <f t="shared" si="810"/>
        <v/>
      </c>
      <c r="AG5004" s="69" t="str">
        <f t="shared" si="811"/>
        <v/>
      </c>
      <c r="AH5004" s="69" t="str">
        <f t="shared" si="812"/>
        <v/>
      </c>
      <c r="AI5004" s="69" t="str">
        <f t="shared" si="813"/>
        <v/>
      </c>
      <c r="AJ5004" s="69" t="str">
        <f t="shared" si="814"/>
        <v/>
      </c>
      <c r="AK5004" s="69" t="str">
        <f t="shared" si="815"/>
        <v/>
      </c>
      <c r="AL5004" s="69">
        <f t="shared" si="816"/>
        <v>0</v>
      </c>
      <c r="AM5004" s="69"/>
    </row>
    <row r="5005" spans="29:39">
      <c r="AC5005" s="69" t="str">
        <f t="shared" si="807"/>
        <v/>
      </c>
      <c r="AD5005" s="69" t="str">
        <f t="shared" si="808"/>
        <v/>
      </c>
      <c r="AE5005" s="69" t="str">
        <f t="shared" si="809"/>
        <v/>
      </c>
      <c r="AF5005" s="69" t="str">
        <f t="shared" si="810"/>
        <v/>
      </c>
      <c r="AG5005" s="69" t="str">
        <f t="shared" si="811"/>
        <v/>
      </c>
      <c r="AH5005" s="69" t="str">
        <f t="shared" si="812"/>
        <v/>
      </c>
      <c r="AI5005" s="69" t="str">
        <f t="shared" si="813"/>
        <v/>
      </c>
      <c r="AJ5005" s="69" t="str">
        <f t="shared" si="814"/>
        <v/>
      </c>
      <c r="AK5005" s="69" t="str">
        <f t="shared" si="815"/>
        <v/>
      </c>
      <c r="AL5005" s="69">
        <f t="shared" si="816"/>
        <v>0</v>
      </c>
      <c r="AM5005" s="69"/>
    </row>
    <row r="5006" spans="29:39">
      <c r="AC5006" s="69" t="str">
        <f t="shared" si="807"/>
        <v/>
      </c>
      <c r="AD5006" s="69" t="str">
        <f t="shared" si="808"/>
        <v/>
      </c>
      <c r="AE5006" s="69" t="str">
        <f t="shared" si="809"/>
        <v/>
      </c>
      <c r="AF5006" s="69" t="str">
        <f t="shared" si="810"/>
        <v/>
      </c>
      <c r="AG5006" s="69" t="str">
        <f t="shared" si="811"/>
        <v/>
      </c>
      <c r="AH5006" s="69" t="str">
        <f t="shared" si="812"/>
        <v/>
      </c>
      <c r="AI5006" s="69" t="str">
        <f t="shared" si="813"/>
        <v/>
      </c>
      <c r="AJ5006" s="69" t="str">
        <f t="shared" si="814"/>
        <v/>
      </c>
      <c r="AK5006" s="69" t="str">
        <f t="shared" si="815"/>
        <v/>
      </c>
      <c r="AL5006" s="69">
        <f t="shared" si="816"/>
        <v>0</v>
      </c>
      <c r="AM5006" s="69"/>
    </row>
    <row r="5007" spans="29:39">
      <c r="AC5007" s="69" t="str">
        <f t="shared" si="807"/>
        <v/>
      </c>
      <c r="AD5007" s="69" t="str">
        <f t="shared" si="808"/>
        <v/>
      </c>
      <c r="AE5007" s="69" t="str">
        <f t="shared" si="809"/>
        <v/>
      </c>
      <c r="AF5007" s="69" t="str">
        <f t="shared" si="810"/>
        <v/>
      </c>
      <c r="AG5007" s="69" t="str">
        <f t="shared" si="811"/>
        <v/>
      </c>
      <c r="AH5007" s="69" t="str">
        <f t="shared" si="812"/>
        <v/>
      </c>
      <c r="AI5007" s="69" t="str">
        <f t="shared" si="813"/>
        <v/>
      </c>
      <c r="AJ5007" s="69" t="str">
        <f t="shared" si="814"/>
        <v/>
      </c>
      <c r="AK5007" s="69" t="str">
        <f t="shared" si="815"/>
        <v/>
      </c>
      <c r="AL5007" s="69">
        <f t="shared" si="816"/>
        <v>0</v>
      </c>
      <c r="AM5007" s="69"/>
    </row>
    <row r="5008" spans="29:39">
      <c r="AC5008" s="69" t="str">
        <f t="shared" si="807"/>
        <v/>
      </c>
      <c r="AD5008" s="69" t="str">
        <f t="shared" si="808"/>
        <v/>
      </c>
      <c r="AE5008" s="69" t="str">
        <f t="shared" si="809"/>
        <v/>
      </c>
      <c r="AF5008" s="69" t="str">
        <f t="shared" si="810"/>
        <v/>
      </c>
      <c r="AG5008" s="69" t="str">
        <f t="shared" si="811"/>
        <v/>
      </c>
      <c r="AH5008" s="69" t="str">
        <f t="shared" si="812"/>
        <v/>
      </c>
      <c r="AI5008" s="69" t="str">
        <f t="shared" si="813"/>
        <v/>
      </c>
      <c r="AJ5008" s="69" t="str">
        <f t="shared" si="814"/>
        <v/>
      </c>
      <c r="AK5008" s="69" t="str">
        <f t="shared" si="815"/>
        <v/>
      </c>
      <c r="AL5008" s="69">
        <f t="shared" si="816"/>
        <v>0</v>
      </c>
      <c r="AM5008" s="69"/>
    </row>
    <row r="5009" spans="29:39">
      <c r="AC5009" s="69" t="str">
        <f t="shared" ref="AC5009:AC5072" si="817">IF(LEFT(Q5009,1)="&lt;",1*MID(Q5009,2,LEN(Q5009)-1),"")</f>
        <v/>
      </c>
      <c r="AD5009" s="69" t="str">
        <f t="shared" ref="AD5009:AD5072" si="818">IF(LEFT(R5009,1)="&lt;",1*MID(R5009,2,LEN(R5009)-1),"")</f>
        <v/>
      </c>
      <c r="AE5009" s="69" t="str">
        <f t="shared" ref="AE5009:AE5072" si="819">IF(LEFT(S5009,1)="&lt;",1*MID(S5009,2,LEN(S5009)-1),"")</f>
        <v/>
      </c>
      <c r="AF5009" s="69" t="str">
        <f t="shared" ref="AF5009:AF5072" si="820">IF(LEFT(T5009,1)="&lt;",1*MID(T5009,2,LEN(T5009)-1),"")</f>
        <v/>
      </c>
      <c r="AG5009" s="69" t="str">
        <f t="shared" ref="AG5009:AG5072" si="821">IF(LEFT(U5009,1)="&lt;",1*MID(U5009,2,LEN(U5009)-1),"")</f>
        <v/>
      </c>
      <c r="AH5009" s="69" t="str">
        <f t="shared" ref="AH5009:AH5072" si="822">IF(LEFT(V5009,1)="&lt;",1*MID(V5009,2,LEN(V5009)-1),"")</f>
        <v/>
      </c>
      <c r="AI5009" s="69" t="str">
        <f t="shared" ref="AI5009:AI5072" si="823">IF(LEFT(W5009,1)="&lt;",1*MID(W5009,2,LEN(W5009)-1),"")</f>
        <v/>
      </c>
      <c r="AJ5009" s="69" t="str">
        <f t="shared" ref="AJ5009:AJ5072" si="824">IF(LEFT(X5009,1)="&lt;",1*MID(X5009,2,LEN(X5009)-1),"")</f>
        <v/>
      </c>
      <c r="AK5009" s="69" t="str">
        <f t="shared" ref="AK5009:AK5072" si="825">IF(LEFT(Y5009,1)="&lt;",1*MID(Y5009,2,LEN(Y5009)-1),"")</f>
        <v/>
      </c>
      <c r="AL5009" s="69">
        <f t="shared" ref="AL5009:AL5072" si="826">SUM(AC5009:AK5009)</f>
        <v>0</v>
      </c>
      <c r="AM5009" s="69"/>
    </row>
    <row r="5010" spans="29:39">
      <c r="AC5010" s="69" t="str">
        <f t="shared" si="817"/>
        <v/>
      </c>
      <c r="AD5010" s="69" t="str">
        <f t="shared" si="818"/>
        <v/>
      </c>
      <c r="AE5010" s="69" t="str">
        <f t="shared" si="819"/>
        <v/>
      </c>
      <c r="AF5010" s="69" t="str">
        <f t="shared" si="820"/>
        <v/>
      </c>
      <c r="AG5010" s="69" t="str">
        <f t="shared" si="821"/>
        <v/>
      </c>
      <c r="AH5010" s="69" t="str">
        <f t="shared" si="822"/>
        <v/>
      </c>
      <c r="AI5010" s="69" t="str">
        <f t="shared" si="823"/>
        <v/>
      </c>
      <c r="AJ5010" s="69" t="str">
        <f t="shared" si="824"/>
        <v/>
      </c>
      <c r="AK5010" s="69" t="str">
        <f t="shared" si="825"/>
        <v/>
      </c>
      <c r="AL5010" s="69">
        <f t="shared" si="826"/>
        <v>0</v>
      </c>
      <c r="AM5010" s="69"/>
    </row>
    <row r="5011" spans="29:39">
      <c r="AC5011" s="69" t="str">
        <f t="shared" si="817"/>
        <v/>
      </c>
      <c r="AD5011" s="69" t="str">
        <f t="shared" si="818"/>
        <v/>
      </c>
      <c r="AE5011" s="69" t="str">
        <f t="shared" si="819"/>
        <v/>
      </c>
      <c r="AF5011" s="69" t="str">
        <f t="shared" si="820"/>
        <v/>
      </c>
      <c r="AG5011" s="69" t="str">
        <f t="shared" si="821"/>
        <v/>
      </c>
      <c r="AH5011" s="69" t="str">
        <f t="shared" si="822"/>
        <v/>
      </c>
      <c r="AI5011" s="69" t="str">
        <f t="shared" si="823"/>
        <v/>
      </c>
      <c r="AJ5011" s="69" t="str">
        <f t="shared" si="824"/>
        <v/>
      </c>
      <c r="AK5011" s="69" t="str">
        <f t="shared" si="825"/>
        <v/>
      </c>
      <c r="AL5011" s="69">
        <f t="shared" si="826"/>
        <v>0</v>
      </c>
      <c r="AM5011" s="69"/>
    </row>
    <row r="5012" spans="29:39">
      <c r="AC5012" s="69" t="str">
        <f t="shared" si="817"/>
        <v/>
      </c>
      <c r="AD5012" s="69" t="str">
        <f t="shared" si="818"/>
        <v/>
      </c>
      <c r="AE5012" s="69" t="str">
        <f t="shared" si="819"/>
        <v/>
      </c>
      <c r="AF5012" s="69" t="str">
        <f t="shared" si="820"/>
        <v/>
      </c>
      <c r="AG5012" s="69" t="str">
        <f t="shared" si="821"/>
        <v/>
      </c>
      <c r="AH5012" s="69" t="str">
        <f t="shared" si="822"/>
        <v/>
      </c>
      <c r="AI5012" s="69" t="str">
        <f t="shared" si="823"/>
        <v/>
      </c>
      <c r="AJ5012" s="69" t="str">
        <f t="shared" si="824"/>
        <v/>
      </c>
      <c r="AK5012" s="69" t="str">
        <f t="shared" si="825"/>
        <v/>
      </c>
      <c r="AL5012" s="69">
        <f t="shared" si="826"/>
        <v>0</v>
      </c>
      <c r="AM5012" s="69"/>
    </row>
    <row r="5013" spans="29:39">
      <c r="AC5013" s="69" t="str">
        <f t="shared" si="817"/>
        <v/>
      </c>
      <c r="AD5013" s="69" t="str">
        <f t="shared" si="818"/>
        <v/>
      </c>
      <c r="AE5013" s="69" t="str">
        <f t="shared" si="819"/>
        <v/>
      </c>
      <c r="AF5013" s="69" t="str">
        <f t="shared" si="820"/>
        <v/>
      </c>
      <c r="AG5013" s="69" t="str">
        <f t="shared" si="821"/>
        <v/>
      </c>
      <c r="AH5013" s="69" t="str">
        <f t="shared" si="822"/>
        <v/>
      </c>
      <c r="AI5013" s="69" t="str">
        <f t="shared" si="823"/>
        <v/>
      </c>
      <c r="AJ5013" s="69" t="str">
        <f t="shared" si="824"/>
        <v/>
      </c>
      <c r="AK5013" s="69" t="str">
        <f t="shared" si="825"/>
        <v/>
      </c>
      <c r="AL5013" s="69">
        <f t="shared" si="826"/>
        <v>0</v>
      </c>
      <c r="AM5013" s="69"/>
    </row>
    <row r="5014" spans="29:39">
      <c r="AC5014" s="69" t="str">
        <f t="shared" si="817"/>
        <v/>
      </c>
      <c r="AD5014" s="69" t="str">
        <f t="shared" si="818"/>
        <v/>
      </c>
      <c r="AE5014" s="69" t="str">
        <f t="shared" si="819"/>
        <v/>
      </c>
      <c r="AF5014" s="69" t="str">
        <f t="shared" si="820"/>
        <v/>
      </c>
      <c r="AG5014" s="69" t="str">
        <f t="shared" si="821"/>
        <v/>
      </c>
      <c r="AH5014" s="69" t="str">
        <f t="shared" si="822"/>
        <v/>
      </c>
      <c r="AI5014" s="69" t="str">
        <f t="shared" si="823"/>
        <v/>
      </c>
      <c r="AJ5014" s="69" t="str">
        <f t="shared" si="824"/>
        <v/>
      </c>
      <c r="AK5014" s="69" t="str">
        <f t="shared" si="825"/>
        <v/>
      </c>
      <c r="AL5014" s="69">
        <f t="shared" si="826"/>
        <v>0</v>
      </c>
      <c r="AM5014" s="69"/>
    </row>
    <row r="5015" spans="29:39">
      <c r="AC5015" s="69" t="str">
        <f t="shared" si="817"/>
        <v/>
      </c>
      <c r="AD5015" s="69" t="str">
        <f t="shared" si="818"/>
        <v/>
      </c>
      <c r="AE5015" s="69" t="str">
        <f t="shared" si="819"/>
        <v/>
      </c>
      <c r="AF5015" s="69" t="str">
        <f t="shared" si="820"/>
        <v/>
      </c>
      <c r="AG5015" s="69" t="str">
        <f t="shared" si="821"/>
        <v/>
      </c>
      <c r="AH5015" s="69" t="str">
        <f t="shared" si="822"/>
        <v/>
      </c>
      <c r="AI5015" s="69" t="str">
        <f t="shared" si="823"/>
        <v/>
      </c>
      <c r="AJ5015" s="69" t="str">
        <f t="shared" si="824"/>
        <v/>
      </c>
      <c r="AK5015" s="69" t="str">
        <f t="shared" si="825"/>
        <v/>
      </c>
      <c r="AL5015" s="69">
        <f t="shared" si="826"/>
        <v>0</v>
      </c>
      <c r="AM5015" s="69"/>
    </row>
    <row r="5016" spans="29:39">
      <c r="AC5016" s="69" t="str">
        <f t="shared" si="817"/>
        <v/>
      </c>
      <c r="AD5016" s="69" t="str">
        <f t="shared" si="818"/>
        <v/>
      </c>
      <c r="AE5016" s="69" t="str">
        <f t="shared" si="819"/>
        <v/>
      </c>
      <c r="AF5016" s="69" t="str">
        <f t="shared" si="820"/>
        <v/>
      </c>
      <c r="AG5016" s="69" t="str">
        <f t="shared" si="821"/>
        <v/>
      </c>
      <c r="AH5016" s="69" t="str">
        <f t="shared" si="822"/>
        <v/>
      </c>
      <c r="AI5016" s="69" t="str">
        <f t="shared" si="823"/>
        <v/>
      </c>
      <c r="AJ5016" s="69" t="str">
        <f t="shared" si="824"/>
        <v/>
      </c>
      <c r="AK5016" s="69" t="str">
        <f t="shared" si="825"/>
        <v/>
      </c>
      <c r="AL5016" s="69">
        <f t="shared" si="826"/>
        <v>0</v>
      </c>
      <c r="AM5016" s="69"/>
    </row>
    <row r="5017" spans="29:39">
      <c r="AC5017" s="69" t="str">
        <f t="shared" si="817"/>
        <v/>
      </c>
      <c r="AD5017" s="69" t="str">
        <f t="shared" si="818"/>
        <v/>
      </c>
      <c r="AE5017" s="69" t="str">
        <f t="shared" si="819"/>
        <v/>
      </c>
      <c r="AF5017" s="69" t="str">
        <f t="shared" si="820"/>
        <v/>
      </c>
      <c r="AG5017" s="69" t="str">
        <f t="shared" si="821"/>
        <v/>
      </c>
      <c r="AH5017" s="69" t="str">
        <f t="shared" si="822"/>
        <v/>
      </c>
      <c r="AI5017" s="69" t="str">
        <f t="shared" si="823"/>
        <v/>
      </c>
      <c r="AJ5017" s="69" t="str">
        <f t="shared" si="824"/>
        <v/>
      </c>
      <c r="AK5017" s="69" t="str">
        <f t="shared" si="825"/>
        <v/>
      </c>
      <c r="AL5017" s="69">
        <f t="shared" si="826"/>
        <v>0</v>
      </c>
      <c r="AM5017" s="69"/>
    </row>
    <row r="5018" spans="29:39">
      <c r="AC5018" s="69" t="str">
        <f t="shared" si="817"/>
        <v/>
      </c>
      <c r="AD5018" s="69" t="str">
        <f t="shared" si="818"/>
        <v/>
      </c>
      <c r="AE5018" s="69" t="str">
        <f t="shared" si="819"/>
        <v/>
      </c>
      <c r="AF5018" s="69" t="str">
        <f t="shared" si="820"/>
        <v/>
      </c>
      <c r="AG5018" s="69" t="str">
        <f t="shared" si="821"/>
        <v/>
      </c>
      <c r="AH5018" s="69" t="str">
        <f t="shared" si="822"/>
        <v/>
      </c>
      <c r="AI5018" s="69" t="str">
        <f t="shared" si="823"/>
        <v/>
      </c>
      <c r="AJ5018" s="69" t="str">
        <f t="shared" si="824"/>
        <v/>
      </c>
      <c r="AK5018" s="69" t="str">
        <f t="shared" si="825"/>
        <v/>
      </c>
      <c r="AL5018" s="69">
        <f t="shared" si="826"/>
        <v>0</v>
      </c>
      <c r="AM5018" s="69"/>
    </row>
    <row r="5019" spans="29:39">
      <c r="AC5019" s="69" t="str">
        <f t="shared" si="817"/>
        <v/>
      </c>
      <c r="AD5019" s="69" t="str">
        <f t="shared" si="818"/>
        <v/>
      </c>
      <c r="AE5019" s="69" t="str">
        <f t="shared" si="819"/>
        <v/>
      </c>
      <c r="AF5019" s="69" t="str">
        <f t="shared" si="820"/>
        <v/>
      </c>
      <c r="AG5019" s="69" t="str">
        <f t="shared" si="821"/>
        <v/>
      </c>
      <c r="AH5019" s="69" t="str">
        <f t="shared" si="822"/>
        <v/>
      </c>
      <c r="AI5019" s="69" t="str">
        <f t="shared" si="823"/>
        <v/>
      </c>
      <c r="AJ5019" s="69" t="str">
        <f t="shared" si="824"/>
        <v/>
      </c>
      <c r="AK5019" s="69" t="str">
        <f t="shared" si="825"/>
        <v/>
      </c>
      <c r="AL5019" s="69">
        <f t="shared" si="826"/>
        <v>0</v>
      </c>
      <c r="AM5019" s="69"/>
    </row>
    <row r="5020" spans="29:39">
      <c r="AC5020" s="69" t="str">
        <f t="shared" si="817"/>
        <v/>
      </c>
      <c r="AD5020" s="69" t="str">
        <f t="shared" si="818"/>
        <v/>
      </c>
      <c r="AE5020" s="69" t="str">
        <f t="shared" si="819"/>
        <v/>
      </c>
      <c r="AF5020" s="69" t="str">
        <f t="shared" si="820"/>
        <v/>
      </c>
      <c r="AG5020" s="69" t="str">
        <f t="shared" si="821"/>
        <v/>
      </c>
      <c r="AH5020" s="69" t="str">
        <f t="shared" si="822"/>
        <v/>
      </c>
      <c r="AI5020" s="69" t="str">
        <f t="shared" si="823"/>
        <v/>
      </c>
      <c r="AJ5020" s="69" t="str">
        <f t="shared" si="824"/>
        <v/>
      </c>
      <c r="AK5020" s="69" t="str">
        <f t="shared" si="825"/>
        <v/>
      </c>
      <c r="AL5020" s="69">
        <f t="shared" si="826"/>
        <v>0</v>
      </c>
      <c r="AM5020" s="69"/>
    </row>
    <row r="5021" spans="29:39">
      <c r="AC5021" s="69" t="str">
        <f t="shared" si="817"/>
        <v/>
      </c>
      <c r="AD5021" s="69" t="str">
        <f t="shared" si="818"/>
        <v/>
      </c>
      <c r="AE5021" s="69" t="str">
        <f t="shared" si="819"/>
        <v/>
      </c>
      <c r="AF5021" s="69" t="str">
        <f t="shared" si="820"/>
        <v/>
      </c>
      <c r="AG5021" s="69" t="str">
        <f t="shared" si="821"/>
        <v/>
      </c>
      <c r="AH5021" s="69" t="str">
        <f t="shared" si="822"/>
        <v/>
      </c>
      <c r="AI5021" s="69" t="str">
        <f t="shared" si="823"/>
        <v/>
      </c>
      <c r="AJ5021" s="69" t="str">
        <f t="shared" si="824"/>
        <v/>
      </c>
      <c r="AK5021" s="69" t="str">
        <f t="shared" si="825"/>
        <v/>
      </c>
      <c r="AL5021" s="69">
        <f t="shared" si="826"/>
        <v>0</v>
      </c>
      <c r="AM5021" s="69"/>
    </row>
    <row r="5022" spans="29:39">
      <c r="AC5022" s="69" t="str">
        <f t="shared" si="817"/>
        <v/>
      </c>
      <c r="AD5022" s="69" t="str">
        <f t="shared" si="818"/>
        <v/>
      </c>
      <c r="AE5022" s="69" t="str">
        <f t="shared" si="819"/>
        <v/>
      </c>
      <c r="AF5022" s="69" t="str">
        <f t="shared" si="820"/>
        <v/>
      </c>
      <c r="AG5022" s="69" t="str">
        <f t="shared" si="821"/>
        <v/>
      </c>
      <c r="AH5022" s="69" t="str">
        <f t="shared" si="822"/>
        <v/>
      </c>
      <c r="AI5022" s="69" t="str">
        <f t="shared" si="823"/>
        <v/>
      </c>
      <c r="AJ5022" s="69" t="str">
        <f t="shared" si="824"/>
        <v/>
      </c>
      <c r="AK5022" s="69" t="str">
        <f t="shared" si="825"/>
        <v/>
      </c>
      <c r="AL5022" s="69">
        <f t="shared" si="826"/>
        <v>0</v>
      </c>
      <c r="AM5022" s="69"/>
    </row>
    <row r="5023" spans="29:39">
      <c r="AC5023" s="69" t="str">
        <f t="shared" si="817"/>
        <v/>
      </c>
      <c r="AD5023" s="69" t="str">
        <f t="shared" si="818"/>
        <v/>
      </c>
      <c r="AE5023" s="69" t="str">
        <f t="shared" si="819"/>
        <v/>
      </c>
      <c r="AF5023" s="69" t="str">
        <f t="shared" si="820"/>
        <v/>
      </c>
      <c r="AG5023" s="69" t="str">
        <f t="shared" si="821"/>
        <v/>
      </c>
      <c r="AH5023" s="69" t="str">
        <f t="shared" si="822"/>
        <v/>
      </c>
      <c r="AI5023" s="69" t="str">
        <f t="shared" si="823"/>
        <v/>
      </c>
      <c r="AJ5023" s="69" t="str">
        <f t="shared" si="824"/>
        <v/>
      </c>
      <c r="AK5023" s="69" t="str">
        <f t="shared" si="825"/>
        <v/>
      </c>
      <c r="AL5023" s="69">
        <f t="shared" si="826"/>
        <v>0</v>
      </c>
      <c r="AM5023" s="69"/>
    </row>
    <row r="5024" spans="29:39">
      <c r="AC5024" s="69" t="str">
        <f t="shared" si="817"/>
        <v/>
      </c>
      <c r="AD5024" s="69" t="str">
        <f t="shared" si="818"/>
        <v/>
      </c>
      <c r="AE5024" s="69" t="str">
        <f t="shared" si="819"/>
        <v/>
      </c>
      <c r="AF5024" s="69" t="str">
        <f t="shared" si="820"/>
        <v/>
      </c>
      <c r="AG5024" s="69" t="str">
        <f t="shared" si="821"/>
        <v/>
      </c>
      <c r="AH5024" s="69" t="str">
        <f t="shared" si="822"/>
        <v/>
      </c>
      <c r="AI5024" s="69" t="str">
        <f t="shared" si="823"/>
        <v/>
      </c>
      <c r="AJ5024" s="69" t="str">
        <f t="shared" si="824"/>
        <v/>
      </c>
      <c r="AK5024" s="69" t="str">
        <f t="shared" si="825"/>
        <v/>
      </c>
      <c r="AL5024" s="69">
        <f t="shared" si="826"/>
        <v>0</v>
      </c>
      <c r="AM5024" s="69"/>
    </row>
    <row r="5025" spans="29:39">
      <c r="AC5025" s="69" t="str">
        <f t="shared" si="817"/>
        <v/>
      </c>
      <c r="AD5025" s="69" t="str">
        <f t="shared" si="818"/>
        <v/>
      </c>
      <c r="AE5025" s="69" t="str">
        <f t="shared" si="819"/>
        <v/>
      </c>
      <c r="AF5025" s="69" t="str">
        <f t="shared" si="820"/>
        <v/>
      </c>
      <c r="AG5025" s="69" t="str">
        <f t="shared" si="821"/>
        <v/>
      </c>
      <c r="AH5025" s="69" t="str">
        <f t="shared" si="822"/>
        <v/>
      </c>
      <c r="AI5025" s="69" t="str">
        <f t="shared" si="823"/>
        <v/>
      </c>
      <c r="AJ5025" s="69" t="str">
        <f t="shared" si="824"/>
        <v/>
      </c>
      <c r="AK5025" s="69" t="str">
        <f t="shared" si="825"/>
        <v/>
      </c>
      <c r="AL5025" s="69">
        <f t="shared" si="826"/>
        <v>0</v>
      </c>
      <c r="AM5025" s="69"/>
    </row>
    <row r="5026" spans="29:39">
      <c r="AC5026" s="69" t="str">
        <f t="shared" si="817"/>
        <v/>
      </c>
      <c r="AD5026" s="69" t="str">
        <f t="shared" si="818"/>
        <v/>
      </c>
      <c r="AE5026" s="69" t="str">
        <f t="shared" si="819"/>
        <v/>
      </c>
      <c r="AF5026" s="69" t="str">
        <f t="shared" si="820"/>
        <v/>
      </c>
      <c r="AG5026" s="69" t="str">
        <f t="shared" si="821"/>
        <v/>
      </c>
      <c r="AH5026" s="69" t="str">
        <f t="shared" si="822"/>
        <v/>
      </c>
      <c r="AI5026" s="69" t="str">
        <f t="shared" si="823"/>
        <v/>
      </c>
      <c r="AJ5026" s="69" t="str">
        <f t="shared" si="824"/>
        <v/>
      </c>
      <c r="AK5026" s="69" t="str">
        <f t="shared" si="825"/>
        <v/>
      </c>
      <c r="AL5026" s="69">
        <f t="shared" si="826"/>
        <v>0</v>
      </c>
      <c r="AM5026" s="69"/>
    </row>
    <row r="5027" spans="29:39">
      <c r="AC5027" s="69" t="str">
        <f t="shared" si="817"/>
        <v/>
      </c>
      <c r="AD5027" s="69" t="str">
        <f t="shared" si="818"/>
        <v/>
      </c>
      <c r="AE5027" s="69" t="str">
        <f t="shared" si="819"/>
        <v/>
      </c>
      <c r="AF5027" s="69" t="str">
        <f t="shared" si="820"/>
        <v/>
      </c>
      <c r="AG5027" s="69" t="str">
        <f t="shared" si="821"/>
        <v/>
      </c>
      <c r="AH5027" s="69" t="str">
        <f t="shared" si="822"/>
        <v/>
      </c>
      <c r="AI5027" s="69" t="str">
        <f t="shared" si="823"/>
        <v/>
      </c>
      <c r="AJ5027" s="69" t="str">
        <f t="shared" si="824"/>
        <v/>
      </c>
      <c r="AK5027" s="69" t="str">
        <f t="shared" si="825"/>
        <v/>
      </c>
      <c r="AL5027" s="69">
        <f t="shared" si="826"/>
        <v>0</v>
      </c>
      <c r="AM5027" s="69"/>
    </row>
    <row r="5028" spans="29:39">
      <c r="AC5028" s="69" t="str">
        <f t="shared" si="817"/>
        <v/>
      </c>
      <c r="AD5028" s="69" t="str">
        <f t="shared" si="818"/>
        <v/>
      </c>
      <c r="AE5028" s="69" t="str">
        <f t="shared" si="819"/>
        <v/>
      </c>
      <c r="AF5028" s="69" t="str">
        <f t="shared" si="820"/>
        <v/>
      </c>
      <c r="AG5028" s="69" t="str">
        <f t="shared" si="821"/>
        <v/>
      </c>
      <c r="AH5028" s="69" t="str">
        <f t="shared" si="822"/>
        <v/>
      </c>
      <c r="AI5028" s="69" t="str">
        <f t="shared" si="823"/>
        <v/>
      </c>
      <c r="AJ5028" s="69" t="str">
        <f t="shared" si="824"/>
        <v/>
      </c>
      <c r="AK5028" s="69" t="str">
        <f t="shared" si="825"/>
        <v/>
      </c>
      <c r="AL5028" s="69">
        <f t="shared" si="826"/>
        <v>0</v>
      </c>
      <c r="AM5028" s="69"/>
    </row>
    <row r="5029" spans="29:39">
      <c r="AC5029" s="69" t="str">
        <f t="shared" si="817"/>
        <v/>
      </c>
      <c r="AD5029" s="69" t="str">
        <f t="shared" si="818"/>
        <v/>
      </c>
      <c r="AE5029" s="69" t="str">
        <f t="shared" si="819"/>
        <v/>
      </c>
      <c r="AF5029" s="69" t="str">
        <f t="shared" si="820"/>
        <v/>
      </c>
      <c r="AG5029" s="69" t="str">
        <f t="shared" si="821"/>
        <v/>
      </c>
      <c r="AH5029" s="69" t="str">
        <f t="shared" si="822"/>
        <v/>
      </c>
      <c r="AI5029" s="69" t="str">
        <f t="shared" si="823"/>
        <v/>
      </c>
      <c r="AJ5029" s="69" t="str">
        <f t="shared" si="824"/>
        <v/>
      </c>
      <c r="AK5029" s="69" t="str">
        <f t="shared" si="825"/>
        <v/>
      </c>
      <c r="AL5029" s="69">
        <f t="shared" si="826"/>
        <v>0</v>
      </c>
      <c r="AM5029" s="69"/>
    </row>
    <row r="5030" spans="29:39">
      <c r="AC5030" s="69" t="str">
        <f t="shared" si="817"/>
        <v/>
      </c>
      <c r="AD5030" s="69" t="str">
        <f t="shared" si="818"/>
        <v/>
      </c>
      <c r="AE5030" s="69" t="str">
        <f t="shared" si="819"/>
        <v/>
      </c>
      <c r="AF5030" s="69" t="str">
        <f t="shared" si="820"/>
        <v/>
      </c>
      <c r="AG5030" s="69" t="str">
        <f t="shared" si="821"/>
        <v/>
      </c>
      <c r="AH5030" s="69" t="str">
        <f t="shared" si="822"/>
        <v/>
      </c>
      <c r="AI5030" s="69" t="str">
        <f t="shared" si="823"/>
        <v/>
      </c>
      <c r="AJ5030" s="69" t="str">
        <f t="shared" si="824"/>
        <v/>
      </c>
      <c r="AK5030" s="69" t="str">
        <f t="shared" si="825"/>
        <v/>
      </c>
      <c r="AL5030" s="69">
        <f t="shared" si="826"/>
        <v>0</v>
      </c>
      <c r="AM5030" s="69"/>
    </row>
    <row r="5031" spans="29:39">
      <c r="AC5031" s="69" t="str">
        <f t="shared" si="817"/>
        <v/>
      </c>
      <c r="AD5031" s="69" t="str">
        <f t="shared" si="818"/>
        <v/>
      </c>
      <c r="AE5031" s="69" t="str">
        <f t="shared" si="819"/>
        <v/>
      </c>
      <c r="AF5031" s="69" t="str">
        <f t="shared" si="820"/>
        <v/>
      </c>
      <c r="AG5031" s="69" t="str">
        <f t="shared" si="821"/>
        <v/>
      </c>
      <c r="AH5031" s="69" t="str">
        <f t="shared" si="822"/>
        <v/>
      </c>
      <c r="AI5031" s="69" t="str">
        <f t="shared" si="823"/>
        <v/>
      </c>
      <c r="AJ5031" s="69" t="str">
        <f t="shared" si="824"/>
        <v/>
      </c>
      <c r="AK5031" s="69" t="str">
        <f t="shared" si="825"/>
        <v/>
      </c>
      <c r="AL5031" s="69">
        <f t="shared" si="826"/>
        <v>0</v>
      </c>
      <c r="AM5031" s="69"/>
    </row>
    <row r="5032" spans="29:39">
      <c r="AC5032" s="69" t="str">
        <f t="shared" si="817"/>
        <v/>
      </c>
      <c r="AD5032" s="69" t="str">
        <f t="shared" si="818"/>
        <v/>
      </c>
      <c r="AE5032" s="69" t="str">
        <f t="shared" si="819"/>
        <v/>
      </c>
      <c r="AF5032" s="69" t="str">
        <f t="shared" si="820"/>
        <v/>
      </c>
      <c r="AG5032" s="69" t="str">
        <f t="shared" si="821"/>
        <v/>
      </c>
      <c r="AH5032" s="69" t="str">
        <f t="shared" si="822"/>
        <v/>
      </c>
      <c r="AI5032" s="69" t="str">
        <f t="shared" si="823"/>
        <v/>
      </c>
      <c r="AJ5032" s="69" t="str">
        <f t="shared" si="824"/>
        <v/>
      </c>
      <c r="AK5032" s="69" t="str">
        <f t="shared" si="825"/>
        <v/>
      </c>
      <c r="AL5032" s="69">
        <f t="shared" si="826"/>
        <v>0</v>
      </c>
      <c r="AM5032" s="69"/>
    </row>
    <row r="5033" spans="29:39">
      <c r="AC5033" s="69" t="str">
        <f t="shared" si="817"/>
        <v/>
      </c>
      <c r="AD5033" s="69" t="str">
        <f t="shared" si="818"/>
        <v/>
      </c>
      <c r="AE5033" s="69" t="str">
        <f t="shared" si="819"/>
        <v/>
      </c>
      <c r="AF5033" s="69" t="str">
        <f t="shared" si="820"/>
        <v/>
      </c>
      <c r="AG5033" s="69" t="str">
        <f t="shared" si="821"/>
        <v/>
      </c>
      <c r="AH5033" s="69" t="str">
        <f t="shared" si="822"/>
        <v/>
      </c>
      <c r="AI5033" s="69" t="str">
        <f t="shared" si="823"/>
        <v/>
      </c>
      <c r="AJ5033" s="69" t="str">
        <f t="shared" si="824"/>
        <v/>
      </c>
      <c r="AK5033" s="69" t="str">
        <f t="shared" si="825"/>
        <v/>
      </c>
      <c r="AL5033" s="69">
        <f t="shared" si="826"/>
        <v>0</v>
      </c>
      <c r="AM5033" s="69"/>
    </row>
    <row r="5034" spans="29:39">
      <c r="AC5034" s="69" t="str">
        <f t="shared" si="817"/>
        <v/>
      </c>
      <c r="AD5034" s="69" t="str">
        <f t="shared" si="818"/>
        <v/>
      </c>
      <c r="AE5034" s="69" t="str">
        <f t="shared" si="819"/>
        <v/>
      </c>
      <c r="AF5034" s="69" t="str">
        <f t="shared" si="820"/>
        <v/>
      </c>
      <c r="AG5034" s="69" t="str">
        <f t="shared" si="821"/>
        <v/>
      </c>
      <c r="AH5034" s="69" t="str">
        <f t="shared" si="822"/>
        <v/>
      </c>
      <c r="AI5034" s="69" t="str">
        <f t="shared" si="823"/>
        <v/>
      </c>
      <c r="AJ5034" s="69" t="str">
        <f t="shared" si="824"/>
        <v/>
      </c>
      <c r="AK5034" s="69" t="str">
        <f t="shared" si="825"/>
        <v/>
      </c>
      <c r="AL5034" s="69">
        <f t="shared" si="826"/>
        <v>0</v>
      </c>
      <c r="AM5034" s="69"/>
    </row>
    <row r="5035" spans="29:39">
      <c r="AC5035" s="69" t="str">
        <f t="shared" si="817"/>
        <v/>
      </c>
      <c r="AD5035" s="69" t="str">
        <f t="shared" si="818"/>
        <v/>
      </c>
      <c r="AE5035" s="69" t="str">
        <f t="shared" si="819"/>
        <v/>
      </c>
      <c r="AF5035" s="69" t="str">
        <f t="shared" si="820"/>
        <v/>
      </c>
      <c r="AG5035" s="69" t="str">
        <f t="shared" si="821"/>
        <v/>
      </c>
      <c r="AH5035" s="69" t="str">
        <f t="shared" si="822"/>
        <v/>
      </c>
      <c r="AI5035" s="69" t="str">
        <f t="shared" si="823"/>
        <v/>
      </c>
      <c r="AJ5035" s="69" t="str">
        <f t="shared" si="824"/>
        <v/>
      </c>
      <c r="AK5035" s="69" t="str">
        <f t="shared" si="825"/>
        <v/>
      </c>
      <c r="AL5035" s="69">
        <f t="shared" si="826"/>
        <v>0</v>
      </c>
      <c r="AM5035" s="69"/>
    </row>
    <row r="5036" spans="29:39">
      <c r="AC5036" s="69" t="str">
        <f t="shared" si="817"/>
        <v/>
      </c>
      <c r="AD5036" s="69" t="str">
        <f t="shared" si="818"/>
        <v/>
      </c>
      <c r="AE5036" s="69" t="str">
        <f t="shared" si="819"/>
        <v/>
      </c>
      <c r="AF5036" s="69" t="str">
        <f t="shared" si="820"/>
        <v/>
      </c>
      <c r="AG5036" s="69" t="str">
        <f t="shared" si="821"/>
        <v/>
      </c>
      <c r="AH5036" s="69" t="str">
        <f t="shared" si="822"/>
        <v/>
      </c>
      <c r="AI5036" s="69" t="str">
        <f t="shared" si="823"/>
        <v/>
      </c>
      <c r="AJ5036" s="69" t="str">
        <f t="shared" si="824"/>
        <v/>
      </c>
      <c r="AK5036" s="69" t="str">
        <f t="shared" si="825"/>
        <v/>
      </c>
      <c r="AL5036" s="69">
        <f t="shared" si="826"/>
        <v>0</v>
      </c>
      <c r="AM5036" s="69"/>
    </row>
    <row r="5037" spans="29:39">
      <c r="AC5037" s="69" t="str">
        <f t="shared" si="817"/>
        <v/>
      </c>
      <c r="AD5037" s="69" t="str">
        <f t="shared" si="818"/>
        <v/>
      </c>
      <c r="AE5037" s="69" t="str">
        <f t="shared" si="819"/>
        <v/>
      </c>
      <c r="AF5037" s="69" t="str">
        <f t="shared" si="820"/>
        <v/>
      </c>
      <c r="AG5037" s="69" t="str">
        <f t="shared" si="821"/>
        <v/>
      </c>
      <c r="AH5037" s="69" t="str">
        <f t="shared" si="822"/>
        <v/>
      </c>
      <c r="AI5037" s="69" t="str">
        <f t="shared" si="823"/>
        <v/>
      </c>
      <c r="AJ5037" s="69" t="str">
        <f t="shared" si="824"/>
        <v/>
      </c>
      <c r="AK5037" s="69" t="str">
        <f t="shared" si="825"/>
        <v/>
      </c>
      <c r="AL5037" s="69">
        <f t="shared" si="826"/>
        <v>0</v>
      </c>
      <c r="AM5037" s="69"/>
    </row>
    <row r="5038" spans="29:39">
      <c r="AC5038" s="69" t="str">
        <f t="shared" si="817"/>
        <v/>
      </c>
      <c r="AD5038" s="69" t="str">
        <f t="shared" si="818"/>
        <v/>
      </c>
      <c r="AE5038" s="69" t="str">
        <f t="shared" si="819"/>
        <v/>
      </c>
      <c r="AF5038" s="69" t="str">
        <f t="shared" si="820"/>
        <v/>
      </c>
      <c r="AG5038" s="69" t="str">
        <f t="shared" si="821"/>
        <v/>
      </c>
      <c r="AH5038" s="69" t="str">
        <f t="shared" si="822"/>
        <v/>
      </c>
      <c r="AI5038" s="69" t="str">
        <f t="shared" si="823"/>
        <v/>
      </c>
      <c r="AJ5038" s="69" t="str">
        <f t="shared" si="824"/>
        <v/>
      </c>
      <c r="AK5038" s="69" t="str">
        <f t="shared" si="825"/>
        <v/>
      </c>
      <c r="AL5038" s="69">
        <f t="shared" si="826"/>
        <v>0</v>
      </c>
      <c r="AM5038" s="69"/>
    </row>
    <row r="5039" spans="29:39">
      <c r="AC5039" s="69" t="str">
        <f t="shared" si="817"/>
        <v/>
      </c>
      <c r="AD5039" s="69" t="str">
        <f t="shared" si="818"/>
        <v/>
      </c>
      <c r="AE5039" s="69" t="str">
        <f t="shared" si="819"/>
        <v/>
      </c>
      <c r="AF5039" s="69" t="str">
        <f t="shared" si="820"/>
        <v/>
      </c>
      <c r="AG5039" s="69" t="str">
        <f t="shared" si="821"/>
        <v/>
      </c>
      <c r="AH5039" s="69" t="str">
        <f t="shared" si="822"/>
        <v/>
      </c>
      <c r="AI5039" s="69" t="str">
        <f t="shared" si="823"/>
        <v/>
      </c>
      <c r="AJ5039" s="69" t="str">
        <f t="shared" si="824"/>
        <v/>
      </c>
      <c r="AK5039" s="69" t="str">
        <f t="shared" si="825"/>
        <v/>
      </c>
      <c r="AL5039" s="69">
        <f t="shared" si="826"/>
        <v>0</v>
      </c>
      <c r="AM5039" s="69"/>
    </row>
    <row r="5040" spans="29:39">
      <c r="AC5040" s="69" t="str">
        <f t="shared" si="817"/>
        <v/>
      </c>
      <c r="AD5040" s="69" t="str">
        <f t="shared" si="818"/>
        <v/>
      </c>
      <c r="AE5040" s="69" t="str">
        <f t="shared" si="819"/>
        <v/>
      </c>
      <c r="AF5040" s="69" t="str">
        <f t="shared" si="820"/>
        <v/>
      </c>
      <c r="AG5040" s="69" t="str">
        <f t="shared" si="821"/>
        <v/>
      </c>
      <c r="AH5040" s="69" t="str">
        <f t="shared" si="822"/>
        <v/>
      </c>
      <c r="AI5040" s="69" t="str">
        <f t="shared" si="823"/>
        <v/>
      </c>
      <c r="AJ5040" s="69" t="str">
        <f t="shared" si="824"/>
        <v/>
      </c>
      <c r="AK5040" s="69" t="str">
        <f t="shared" si="825"/>
        <v/>
      </c>
      <c r="AL5040" s="69">
        <f t="shared" si="826"/>
        <v>0</v>
      </c>
      <c r="AM5040" s="69"/>
    </row>
    <row r="5041" spans="29:39">
      <c r="AC5041" s="69" t="str">
        <f t="shared" si="817"/>
        <v/>
      </c>
      <c r="AD5041" s="69" t="str">
        <f t="shared" si="818"/>
        <v/>
      </c>
      <c r="AE5041" s="69" t="str">
        <f t="shared" si="819"/>
        <v/>
      </c>
      <c r="AF5041" s="69" t="str">
        <f t="shared" si="820"/>
        <v/>
      </c>
      <c r="AG5041" s="69" t="str">
        <f t="shared" si="821"/>
        <v/>
      </c>
      <c r="AH5041" s="69" t="str">
        <f t="shared" si="822"/>
        <v/>
      </c>
      <c r="AI5041" s="69" t="str">
        <f t="shared" si="823"/>
        <v/>
      </c>
      <c r="AJ5041" s="69" t="str">
        <f t="shared" si="824"/>
        <v/>
      </c>
      <c r="AK5041" s="69" t="str">
        <f t="shared" si="825"/>
        <v/>
      </c>
      <c r="AL5041" s="69">
        <f t="shared" si="826"/>
        <v>0</v>
      </c>
      <c r="AM5041" s="69"/>
    </row>
    <row r="5042" spans="29:39">
      <c r="AC5042" s="69" t="str">
        <f t="shared" si="817"/>
        <v/>
      </c>
      <c r="AD5042" s="69" t="str">
        <f t="shared" si="818"/>
        <v/>
      </c>
      <c r="AE5042" s="69" t="str">
        <f t="shared" si="819"/>
        <v/>
      </c>
      <c r="AF5042" s="69" t="str">
        <f t="shared" si="820"/>
        <v/>
      </c>
      <c r="AG5042" s="69" t="str">
        <f t="shared" si="821"/>
        <v/>
      </c>
      <c r="AH5042" s="69" t="str">
        <f t="shared" si="822"/>
        <v/>
      </c>
      <c r="AI5042" s="69" t="str">
        <f t="shared" si="823"/>
        <v/>
      </c>
      <c r="AJ5042" s="69" t="str">
        <f t="shared" si="824"/>
        <v/>
      </c>
      <c r="AK5042" s="69" t="str">
        <f t="shared" si="825"/>
        <v/>
      </c>
      <c r="AL5042" s="69">
        <f t="shared" si="826"/>
        <v>0</v>
      </c>
      <c r="AM5042" s="69"/>
    </row>
    <row r="5043" spans="29:39">
      <c r="AC5043" s="69" t="str">
        <f t="shared" si="817"/>
        <v/>
      </c>
      <c r="AD5043" s="69" t="str">
        <f t="shared" si="818"/>
        <v/>
      </c>
      <c r="AE5043" s="69" t="str">
        <f t="shared" si="819"/>
        <v/>
      </c>
      <c r="AF5043" s="69" t="str">
        <f t="shared" si="820"/>
        <v/>
      </c>
      <c r="AG5043" s="69" t="str">
        <f t="shared" si="821"/>
        <v/>
      </c>
      <c r="AH5043" s="69" t="str">
        <f t="shared" si="822"/>
        <v/>
      </c>
      <c r="AI5043" s="69" t="str">
        <f t="shared" si="823"/>
        <v/>
      </c>
      <c r="AJ5043" s="69" t="str">
        <f t="shared" si="824"/>
        <v/>
      </c>
      <c r="AK5043" s="69" t="str">
        <f t="shared" si="825"/>
        <v/>
      </c>
      <c r="AL5043" s="69">
        <f t="shared" si="826"/>
        <v>0</v>
      </c>
      <c r="AM5043" s="69"/>
    </row>
    <row r="5044" spans="29:39">
      <c r="AC5044" s="69" t="str">
        <f t="shared" si="817"/>
        <v/>
      </c>
      <c r="AD5044" s="69" t="str">
        <f t="shared" si="818"/>
        <v/>
      </c>
      <c r="AE5044" s="69" t="str">
        <f t="shared" si="819"/>
        <v/>
      </c>
      <c r="AF5044" s="69" t="str">
        <f t="shared" si="820"/>
        <v/>
      </c>
      <c r="AG5044" s="69" t="str">
        <f t="shared" si="821"/>
        <v/>
      </c>
      <c r="AH5044" s="69" t="str">
        <f t="shared" si="822"/>
        <v/>
      </c>
      <c r="AI5044" s="69" t="str">
        <f t="shared" si="823"/>
        <v/>
      </c>
      <c r="AJ5044" s="69" t="str">
        <f t="shared" si="824"/>
        <v/>
      </c>
      <c r="AK5044" s="69" t="str">
        <f t="shared" si="825"/>
        <v/>
      </c>
      <c r="AL5044" s="69">
        <f t="shared" si="826"/>
        <v>0</v>
      </c>
      <c r="AM5044" s="69"/>
    </row>
    <row r="5045" spans="29:39">
      <c r="AC5045" s="69" t="str">
        <f t="shared" si="817"/>
        <v/>
      </c>
      <c r="AD5045" s="69" t="str">
        <f t="shared" si="818"/>
        <v/>
      </c>
      <c r="AE5045" s="69" t="str">
        <f t="shared" si="819"/>
        <v/>
      </c>
      <c r="AF5045" s="69" t="str">
        <f t="shared" si="820"/>
        <v/>
      </c>
      <c r="AG5045" s="69" t="str">
        <f t="shared" si="821"/>
        <v/>
      </c>
      <c r="AH5045" s="69" t="str">
        <f t="shared" si="822"/>
        <v/>
      </c>
      <c r="AI5045" s="69" t="str">
        <f t="shared" si="823"/>
        <v/>
      </c>
      <c r="AJ5045" s="69" t="str">
        <f t="shared" si="824"/>
        <v/>
      </c>
      <c r="AK5045" s="69" t="str">
        <f t="shared" si="825"/>
        <v/>
      </c>
      <c r="AL5045" s="69">
        <f t="shared" si="826"/>
        <v>0</v>
      </c>
      <c r="AM5045" s="69"/>
    </row>
    <row r="5046" spans="29:39">
      <c r="AC5046" s="69" t="str">
        <f t="shared" si="817"/>
        <v/>
      </c>
      <c r="AD5046" s="69" t="str">
        <f t="shared" si="818"/>
        <v/>
      </c>
      <c r="AE5046" s="69" t="str">
        <f t="shared" si="819"/>
        <v/>
      </c>
      <c r="AF5046" s="69" t="str">
        <f t="shared" si="820"/>
        <v/>
      </c>
      <c r="AG5046" s="69" t="str">
        <f t="shared" si="821"/>
        <v/>
      </c>
      <c r="AH5046" s="69" t="str">
        <f t="shared" si="822"/>
        <v/>
      </c>
      <c r="AI5046" s="69" t="str">
        <f t="shared" si="823"/>
        <v/>
      </c>
      <c r="AJ5046" s="69" t="str">
        <f t="shared" si="824"/>
        <v/>
      </c>
      <c r="AK5046" s="69" t="str">
        <f t="shared" si="825"/>
        <v/>
      </c>
      <c r="AL5046" s="69">
        <f t="shared" si="826"/>
        <v>0</v>
      </c>
      <c r="AM5046" s="69"/>
    </row>
    <row r="5047" spans="29:39">
      <c r="AC5047" s="69" t="str">
        <f t="shared" si="817"/>
        <v/>
      </c>
      <c r="AD5047" s="69" t="str">
        <f t="shared" si="818"/>
        <v/>
      </c>
      <c r="AE5047" s="69" t="str">
        <f t="shared" si="819"/>
        <v/>
      </c>
      <c r="AF5047" s="69" t="str">
        <f t="shared" si="820"/>
        <v/>
      </c>
      <c r="AG5047" s="69" t="str">
        <f t="shared" si="821"/>
        <v/>
      </c>
      <c r="AH5047" s="69" t="str">
        <f t="shared" si="822"/>
        <v/>
      </c>
      <c r="AI5047" s="69" t="str">
        <f t="shared" si="823"/>
        <v/>
      </c>
      <c r="AJ5047" s="69" t="str">
        <f t="shared" si="824"/>
        <v/>
      </c>
      <c r="AK5047" s="69" t="str">
        <f t="shared" si="825"/>
        <v/>
      </c>
      <c r="AL5047" s="69">
        <f t="shared" si="826"/>
        <v>0</v>
      </c>
      <c r="AM5047" s="69"/>
    </row>
    <row r="5048" spans="29:39">
      <c r="AC5048" s="69" t="str">
        <f t="shared" si="817"/>
        <v/>
      </c>
      <c r="AD5048" s="69" t="str">
        <f t="shared" si="818"/>
        <v/>
      </c>
      <c r="AE5048" s="69" t="str">
        <f t="shared" si="819"/>
        <v/>
      </c>
      <c r="AF5048" s="69" t="str">
        <f t="shared" si="820"/>
        <v/>
      </c>
      <c r="AG5048" s="69" t="str">
        <f t="shared" si="821"/>
        <v/>
      </c>
      <c r="AH5048" s="69" t="str">
        <f t="shared" si="822"/>
        <v/>
      </c>
      <c r="AI5048" s="69" t="str">
        <f t="shared" si="823"/>
        <v/>
      </c>
      <c r="AJ5048" s="69" t="str">
        <f t="shared" si="824"/>
        <v/>
      </c>
      <c r="AK5048" s="69" t="str">
        <f t="shared" si="825"/>
        <v/>
      </c>
      <c r="AL5048" s="69">
        <f t="shared" si="826"/>
        <v>0</v>
      </c>
      <c r="AM5048" s="69"/>
    </row>
    <row r="5049" spans="29:39">
      <c r="AC5049" s="69" t="str">
        <f t="shared" si="817"/>
        <v/>
      </c>
      <c r="AD5049" s="69" t="str">
        <f t="shared" si="818"/>
        <v/>
      </c>
      <c r="AE5049" s="69" t="str">
        <f t="shared" si="819"/>
        <v/>
      </c>
      <c r="AF5049" s="69" t="str">
        <f t="shared" si="820"/>
        <v/>
      </c>
      <c r="AG5049" s="69" t="str">
        <f t="shared" si="821"/>
        <v/>
      </c>
      <c r="AH5049" s="69" t="str">
        <f t="shared" si="822"/>
        <v/>
      </c>
      <c r="AI5049" s="69" t="str">
        <f t="shared" si="823"/>
        <v/>
      </c>
      <c r="AJ5049" s="69" t="str">
        <f t="shared" si="824"/>
        <v/>
      </c>
      <c r="AK5049" s="69" t="str">
        <f t="shared" si="825"/>
        <v/>
      </c>
      <c r="AL5049" s="69">
        <f t="shared" si="826"/>
        <v>0</v>
      </c>
      <c r="AM5049" s="69"/>
    </row>
    <row r="5050" spans="29:39">
      <c r="AC5050" s="69" t="str">
        <f t="shared" si="817"/>
        <v/>
      </c>
      <c r="AD5050" s="69" t="str">
        <f t="shared" si="818"/>
        <v/>
      </c>
      <c r="AE5050" s="69" t="str">
        <f t="shared" si="819"/>
        <v/>
      </c>
      <c r="AF5050" s="69" t="str">
        <f t="shared" si="820"/>
        <v/>
      </c>
      <c r="AG5050" s="69" t="str">
        <f t="shared" si="821"/>
        <v/>
      </c>
      <c r="AH5050" s="69" t="str">
        <f t="shared" si="822"/>
        <v/>
      </c>
      <c r="AI5050" s="69" t="str">
        <f t="shared" si="823"/>
        <v/>
      </c>
      <c r="AJ5050" s="69" t="str">
        <f t="shared" si="824"/>
        <v/>
      </c>
      <c r="AK5050" s="69" t="str">
        <f t="shared" si="825"/>
        <v/>
      </c>
      <c r="AL5050" s="69">
        <f t="shared" si="826"/>
        <v>0</v>
      </c>
      <c r="AM5050" s="69"/>
    </row>
    <row r="5051" spans="29:39">
      <c r="AC5051" s="69" t="str">
        <f t="shared" si="817"/>
        <v/>
      </c>
      <c r="AD5051" s="69" t="str">
        <f t="shared" si="818"/>
        <v/>
      </c>
      <c r="AE5051" s="69" t="str">
        <f t="shared" si="819"/>
        <v/>
      </c>
      <c r="AF5051" s="69" t="str">
        <f t="shared" si="820"/>
        <v/>
      </c>
      <c r="AG5051" s="69" t="str">
        <f t="shared" si="821"/>
        <v/>
      </c>
      <c r="AH5051" s="69" t="str">
        <f t="shared" si="822"/>
        <v/>
      </c>
      <c r="AI5051" s="69" t="str">
        <f t="shared" si="823"/>
        <v/>
      </c>
      <c r="AJ5051" s="69" t="str">
        <f t="shared" si="824"/>
        <v/>
      </c>
      <c r="AK5051" s="69" t="str">
        <f t="shared" si="825"/>
        <v/>
      </c>
      <c r="AL5051" s="69">
        <f t="shared" si="826"/>
        <v>0</v>
      </c>
      <c r="AM5051" s="69"/>
    </row>
    <row r="5052" spans="29:39">
      <c r="AC5052" s="69" t="str">
        <f t="shared" si="817"/>
        <v/>
      </c>
      <c r="AD5052" s="69" t="str">
        <f t="shared" si="818"/>
        <v/>
      </c>
      <c r="AE5052" s="69" t="str">
        <f t="shared" si="819"/>
        <v/>
      </c>
      <c r="AF5052" s="69" t="str">
        <f t="shared" si="820"/>
        <v/>
      </c>
      <c r="AG5052" s="69" t="str">
        <f t="shared" si="821"/>
        <v/>
      </c>
      <c r="AH5052" s="69" t="str">
        <f t="shared" si="822"/>
        <v/>
      </c>
      <c r="AI5052" s="69" t="str">
        <f t="shared" si="823"/>
        <v/>
      </c>
      <c r="AJ5052" s="69" t="str">
        <f t="shared" si="824"/>
        <v/>
      </c>
      <c r="AK5052" s="69" t="str">
        <f t="shared" si="825"/>
        <v/>
      </c>
      <c r="AL5052" s="69">
        <f t="shared" si="826"/>
        <v>0</v>
      </c>
      <c r="AM5052" s="69"/>
    </row>
    <row r="5053" spans="29:39">
      <c r="AC5053" s="69" t="str">
        <f t="shared" si="817"/>
        <v/>
      </c>
      <c r="AD5053" s="69" t="str">
        <f t="shared" si="818"/>
        <v/>
      </c>
      <c r="AE5053" s="69" t="str">
        <f t="shared" si="819"/>
        <v/>
      </c>
      <c r="AF5053" s="69" t="str">
        <f t="shared" si="820"/>
        <v/>
      </c>
      <c r="AG5053" s="69" t="str">
        <f t="shared" si="821"/>
        <v/>
      </c>
      <c r="AH5053" s="69" t="str">
        <f t="shared" si="822"/>
        <v/>
      </c>
      <c r="AI5053" s="69" t="str">
        <f t="shared" si="823"/>
        <v/>
      </c>
      <c r="AJ5053" s="69" t="str">
        <f t="shared" si="824"/>
        <v/>
      </c>
      <c r="AK5053" s="69" t="str">
        <f t="shared" si="825"/>
        <v/>
      </c>
      <c r="AL5053" s="69">
        <f t="shared" si="826"/>
        <v>0</v>
      </c>
      <c r="AM5053" s="69"/>
    </row>
    <row r="5054" spans="29:39">
      <c r="AC5054" s="69" t="str">
        <f t="shared" si="817"/>
        <v/>
      </c>
      <c r="AD5054" s="69" t="str">
        <f t="shared" si="818"/>
        <v/>
      </c>
      <c r="AE5054" s="69" t="str">
        <f t="shared" si="819"/>
        <v/>
      </c>
      <c r="AF5054" s="69" t="str">
        <f t="shared" si="820"/>
        <v/>
      </c>
      <c r="AG5054" s="69" t="str">
        <f t="shared" si="821"/>
        <v/>
      </c>
      <c r="AH5054" s="69" t="str">
        <f t="shared" si="822"/>
        <v/>
      </c>
      <c r="AI5054" s="69" t="str">
        <f t="shared" si="823"/>
        <v/>
      </c>
      <c r="AJ5054" s="69" t="str">
        <f t="shared" si="824"/>
        <v/>
      </c>
      <c r="AK5054" s="69" t="str">
        <f t="shared" si="825"/>
        <v/>
      </c>
      <c r="AL5054" s="69">
        <f t="shared" si="826"/>
        <v>0</v>
      </c>
      <c r="AM5054" s="69"/>
    </row>
    <row r="5055" spans="29:39">
      <c r="AC5055" s="69" t="str">
        <f t="shared" si="817"/>
        <v/>
      </c>
      <c r="AD5055" s="69" t="str">
        <f t="shared" si="818"/>
        <v/>
      </c>
      <c r="AE5055" s="69" t="str">
        <f t="shared" si="819"/>
        <v/>
      </c>
      <c r="AF5055" s="69" t="str">
        <f t="shared" si="820"/>
        <v/>
      </c>
      <c r="AG5055" s="69" t="str">
        <f t="shared" si="821"/>
        <v/>
      </c>
      <c r="AH5055" s="69" t="str">
        <f t="shared" si="822"/>
        <v/>
      </c>
      <c r="AI5055" s="69" t="str">
        <f t="shared" si="823"/>
        <v/>
      </c>
      <c r="AJ5055" s="69" t="str">
        <f t="shared" si="824"/>
        <v/>
      </c>
      <c r="AK5055" s="69" t="str">
        <f t="shared" si="825"/>
        <v/>
      </c>
      <c r="AL5055" s="69">
        <f t="shared" si="826"/>
        <v>0</v>
      </c>
      <c r="AM5055" s="69"/>
    </row>
    <row r="5056" spans="29:39">
      <c r="AC5056" s="69" t="str">
        <f t="shared" si="817"/>
        <v/>
      </c>
      <c r="AD5056" s="69" t="str">
        <f t="shared" si="818"/>
        <v/>
      </c>
      <c r="AE5056" s="69" t="str">
        <f t="shared" si="819"/>
        <v/>
      </c>
      <c r="AF5056" s="69" t="str">
        <f t="shared" si="820"/>
        <v/>
      </c>
      <c r="AG5056" s="69" t="str">
        <f t="shared" si="821"/>
        <v/>
      </c>
      <c r="AH5056" s="69" t="str">
        <f t="shared" si="822"/>
        <v/>
      </c>
      <c r="AI5056" s="69" t="str">
        <f t="shared" si="823"/>
        <v/>
      </c>
      <c r="AJ5056" s="69" t="str">
        <f t="shared" si="824"/>
        <v/>
      </c>
      <c r="AK5056" s="69" t="str">
        <f t="shared" si="825"/>
        <v/>
      </c>
      <c r="AL5056" s="69">
        <f t="shared" si="826"/>
        <v>0</v>
      </c>
      <c r="AM5056" s="69"/>
    </row>
    <row r="5057" spans="29:39">
      <c r="AC5057" s="69" t="str">
        <f t="shared" si="817"/>
        <v/>
      </c>
      <c r="AD5057" s="69" t="str">
        <f t="shared" si="818"/>
        <v/>
      </c>
      <c r="AE5057" s="69" t="str">
        <f t="shared" si="819"/>
        <v/>
      </c>
      <c r="AF5057" s="69" t="str">
        <f t="shared" si="820"/>
        <v/>
      </c>
      <c r="AG5057" s="69" t="str">
        <f t="shared" si="821"/>
        <v/>
      </c>
      <c r="AH5057" s="69" t="str">
        <f t="shared" si="822"/>
        <v/>
      </c>
      <c r="AI5057" s="69" t="str">
        <f t="shared" si="823"/>
        <v/>
      </c>
      <c r="AJ5057" s="69" t="str">
        <f t="shared" si="824"/>
        <v/>
      </c>
      <c r="AK5057" s="69" t="str">
        <f t="shared" si="825"/>
        <v/>
      </c>
      <c r="AL5057" s="69">
        <f t="shared" si="826"/>
        <v>0</v>
      </c>
      <c r="AM5057" s="69"/>
    </row>
    <row r="5058" spans="29:39">
      <c r="AC5058" s="69" t="str">
        <f t="shared" si="817"/>
        <v/>
      </c>
      <c r="AD5058" s="69" t="str">
        <f t="shared" si="818"/>
        <v/>
      </c>
      <c r="AE5058" s="69" t="str">
        <f t="shared" si="819"/>
        <v/>
      </c>
      <c r="AF5058" s="69" t="str">
        <f t="shared" si="820"/>
        <v/>
      </c>
      <c r="AG5058" s="69" t="str">
        <f t="shared" si="821"/>
        <v/>
      </c>
      <c r="AH5058" s="69" t="str">
        <f t="shared" si="822"/>
        <v/>
      </c>
      <c r="AI5058" s="69" t="str">
        <f t="shared" si="823"/>
        <v/>
      </c>
      <c r="AJ5058" s="69" t="str">
        <f t="shared" si="824"/>
        <v/>
      </c>
      <c r="AK5058" s="69" t="str">
        <f t="shared" si="825"/>
        <v/>
      </c>
      <c r="AL5058" s="69">
        <f t="shared" si="826"/>
        <v>0</v>
      </c>
      <c r="AM5058" s="69"/>
    </row>
    <row r="5059" spans="29:39">
      <c r="AC5059" s="69" t="str">
        <f t="shared" si="817"/>
        <v/>
      </c>
      <c r="AD5059" s="69" t="str">
        <f t="shared" si="818"/>
        <v/>
      </c>
      <c r="AE5059" s="69" t="str">
        <f t="shared" si="819"/>
        <v/>
      </c>
      <c r="AF5059" s="69" t="str">
        <f t="shared" si="820"/>
        <v/>
      </c>
      <c r="AG5059" s="69" t="str">
        <f t="shared" si="821"/>
        <v/>
      </c>
      <c r="AH5059" s="69" t="str">
        <f t="shared" si="822"/>
        <v/>
      </c>
      <c r="AI5059" s="69" t="str">
        <f t="shared" si="823"/>
        <v/>
      </c>
      <c r="AJ5059" s="69" t="str">
        <f t="shared" si="824"/>
        <v/>
      </c>
      <c r="AK5059" s="69" t="str">
        <f t="shared" si="825"/>
        <v/>
      </c>
      <c r="AL5059" s="69">
        <f t="shared" si="826"/>
        <v>0</v>
      </c>
      <c r="AM5059" s="69"/>
    </row>
    <row r="5060" spans="29:39">
      <c r="AC5060" s="69" t="str">
        <f t="shared" si="817"/>
        <v/>
      </c>
      <c r="AD5060" s="69" t="str">
        <f t="shared" si="818"/>
        <v/>
      </c>
      <c r="AE5060" s="69" t="str">
        <f t="shared" si="819"/>
        <v/>
      </c>
      <c r="AF5060" s="69" t="str">
        <f t="shared" si="820"/>
        <v/>
      </c>
      <c r="AG5060" s="69" t="str">
        <f t="shared" si="821"/>
        <v/>
      </c>
      <c r="AH5060" s="69" t="str">
        <f t="shared" si="822"/>
        <v/>
      </c>
      <c r="AI5060" s="69" t="str">
        <f t="shared" si="823"/>
        <v/>
      </c>
      <c r="AJ5060" s="69" t="str">
        <f t="shared" si="824"/>
        <v/>
      </c>
      <c r="AK5060" s="69" t="str">
        <f t="shared" si="825"/>
        <v/>
      </c>
      <c r="AL5060" s="69">
        <f t="shared" si="826"/>
        <v>0</v>
      </c>
      <c r="AM5060" s="69"/>
    </row>
    <row r="5061" spans="29:39">
      <c r="AC5061" s="69" t="str">
        <f t="shared" si="817"/>
        <v/>
      </c>
      <c r="AD5061" s="69" t="str">
        <f t="shared" si="818"/>
        <v/>
      </c>
      <c r="AE5061" s="69" t="str">
        <f t="shared" si="819"/>
        <v/>
      </c>
      <c r="AF5061" s="69" t="str">
        <f t="shared" si="820"/>
        <v/>
      </c>
      <c r="AG5061" s="69" t="str">
        <f t="shared" si="821"/>
        <v/>
      </c>
      <c r="AH5061" s="69" t="str">
        <f t="shared" si="822"/>
        <v/>
      </c>
      <c r="AI5061" s="69" t="str">
        <f t="shared" si="823"/>
        <v/>
      </c>
      <c r="AJ5061" s="69" t="str">
        <f t="shared" si="824"/>
        <v/>
      </c>
      <c r="AK5061" s="69" t="str">
        <f t="shared" si="825"/>
        <v/>
      </c>
      <c r="AL5061" s="69">
        <f t="shared" si="826"/>
        <v>0</v>
      </c>
      <c r="AM5061" s="69"/>
    </row>
    <row r="5062" spans="29:39">
      <c r="AC5062" s="69" t="str">
        <f t="shared" si="817"/>
        <v/>
      </c>
      <c r="AD5062" s="69" t="str">
        <f t="shared" si="818"/>
        <v/>
      </c>
      <c r="AE5062" s="69" t="str">
        <f t="shared" si="819"/>
        <v/>
      </c>
      <c r="AF5062" s="69" t="str">
        <f t="shared" si="820"/>
        <v/>
      </c>
      <c r="AG5062" s="69" t="str">
        <f t="shared" si="821"/>
        <v/>
      </c>
      <c r="AH5062" s="69" t="str">
        <f t="shared" si="822"/>
        <v/>
      </c>
      <c r="AI5062" s="69" t="str">
        <f t="shared" si="823"/>
        <v/>
      </c>
      <c r="AJ5062" s="69" t="str">
        <f t="shared" si="824"/>
        <v/>
      </c>
      <c r="AK5062" s="69" t="str">
        <f t="shared" si="825"/>
        <v/>
      </c>
      <c r="AL5062" s="69">
        <f t="shared" si="826"/>
        <v>0</v>
      </c>
      <c r="AM5062" s="69"/>
    </row>
    <row r="5063" spans="29:39">
      <c r="AC5063" s="69" t="str">
        <f t="shared" si="817"/>
        <v/>
      </c>
      <c r="AD5063" s="69" t="str">
        <f t="shared" si="818"/>
        <v/>
      </c>
      <c r="AE5063" s="69" t="str">
        <f t="shared" si="819"/>
        <v/>
      </c>
      <c r="AF5063" s="69" t="str">
        <f t="shared" si="820"/>
        <v/>
      </c>
      <c r="AG5063" s="69" t="str">
        <f t="shared" si="821"/>
        <v/>
      </c>
      <c r="AH5063" s="69" t="str">
        <f t="shared" si="822"/>
        <v/>
      </c>
      <c r="AI5063" s="69" t="str">
        <f t="shared" si="823"/>
        <v/>
      </c>
      <c r="AJ5063" s="69" t="str">
        <f t="shared" si="824"/>
        <v/>
      </c>
      <c r="AK5063" s="69" t="str">
        <f t="shared" si="825"/>
        <v/>
      </c>
      <c r="AL5063" s="69">
        <f t="shared" si="826"/>
        <v>0</v>
      </c>
      <c r="AM5063" s="69"/>
    </row>
    <row r="5064" spans="29:39">
      <c r="AC5064" s="69" t="str">
        <f t="shared" si="817"/>
        <v/>
      </c>
      <c r="AD5064" s="69" t="str">
        <f t="shared" si="818"/>
        <v/>
      </c>
      <c r="AE5064" s="69" t="str">
        <f t="shared" si="819"/>
        <v/>
      </c>
      <c r="AF5064" s="69" t="str">
        <f t="shared" si="820"/>
        <v/>
      </c>
      <c r="AG5064" s="69" t="str">
        <f t="shared" si="821"/>
        <v/>
      </c>
      <c r="AH5064" s="69" t="str">
        <f t="shared" si="822"/>
        <v/>
      </c>
      <c r="AI5064" s="69" t="str">
        <f t="shared" si="823"/>
        <v/>
      </c>
      <c r="AJ5064" s="69" t="str">
        <f t="shared" si="824"/>
        <v/>
      </c>
      <c r="AK5064" s="69" t="str">
        <f t="shared" si="825"/>
        <v/>
      </c>
      <c r="AL5064" s="69">
        <f t="shared" si="826"/>
        <v>0</v>
      </c>
      <c r="AM5064" s="69"/>
    </row>
    <row r="5065" spans="29:39">
      <c r="AC5065" s="69" t="str">
        <f t="shared" si="817"/>
        <v/>
      </c>
      <c r="AD5065" s="69" t="str">
        <f t="shared" si="818"/>
        <v/>
      </c>
      <c r="AE5065" s="69" t="str">
        <f t="shared" si="819"/>
        <v/>
      </c>
      <c r="AF5065" s="69" t="str">
        <f t="shared" si="820"/>
        <v/>
      </c>
      <c r="AG5065" s="69" t="str">
        <f t="shared" si="821"/>
        <v/>
      </c>
      <c r="AH5065" s="69" t="str">
        <f t="shared" si="822"/>
        <v/>
      </c>
      <c r="AI5065" s="69" t="str">
        <f t="shared" si="823"/>
        <v/>
      </c>
      <c r="AJ5065" s="69" t="str">
        <f t="shared" si="824"/>
        <v/>
      </c>
      <c r="AK5065" s="69" t="str">
        <f t="shared" si="825"/>
        <v/>
      </c>
      <c r="AL5065" s="69">
        <f t="shared" si="826"/>
        <v>0</v>
      </c>
      <c r="AM5065" s="69"/>
    </row>
    <row r="5066" spans="29:39">
      <c r="AC5066" s="69" t="str">
        <f t="shared" si="817"/>
        <v/>
      </c>
      <c r="AD5066" s="69" t="str">
        <f t="shared" si="818"/>
        <v/>
      </c>
      <c r="AE5066" s="69" t="str">
        <f t="shared" si="819"/>
        <v/>
      </c>
      <c r="AF5066" s="69" t="str">
        <f t="shared" si="820"/>
        <v/>
      </c>
      <c r="AG5066" s="69" t="str">
        <f t="shared" si="821"/>
        <v/>
      </c>
      <c r="AH5066" s="69" t="str">
        <f t="shared" si="822"/>
        <v/>
      </c>
      <c r="AI5066" s="69" t="str">
        <f t="shared" si="823"/>
        <v/>
      </c>
      <c r="AJ5066" s="69" t="str">
        <f t="shared" si="824"/>
        <v/>
      </c>
      <c r="AK5066" s="69" t="str">
        <f t="shared" si="825"/>
        <v/>
      </c>
      <c r="AL5066" s="69">
        <f t="shared" si="826"/>
        <v>0</v>
      </c>
      <c r="AM5066" s="69"/>
    </row>
    <row r="5067" spans="29:39">
      <c r="AC5067" s="69" t="str">
        <f t="shared" si="817"/>
        <v/>
      </c>
      <c r="AD5067" s="69" t="str">
        <f t="shared" si="818"/>
        <v/>
      </c>
      <c r="AE5067" s="69" t="str">
        <f t="shared" si="819"/>
        <v/>
      </c>
      <c r="AF5067" s="69" t="str">
        <f t="shared" si="820"/>
        <v/>
      </c>
      <c r="AG5067" s="69" t="str">
        <f t="shared" si="821"/>
        <v/>
      </c>
      <c r="AH5067" s="69" t="str">
        <f t="shared" si="822"/>
        <v/>
      </c>
      <c r="AI5067" s="69" t="str">
        <f t="shared" si="823"/>
        <v/>
      </c>
      <c r="AJ5067" s="69" t="str">
        <f t="shared" si="824"/>
        <v/>
      </c>
      <c r="AK5067" s="69" t="str">
        <f t="shared" si="825"/>
        <v/>
      </c>
      <c r="AL5067" s="69">
        <f t="shared" si="826"/>
        <v>0</v>
      </c>
      <c r="AM5067" s="69"/>
    </row>
    <row r="5068" spans="29:39">
      <c r="AC5068" s="69" t="str">
        <f t="shared" si="817"/>
        <v/>
      </c>
      <c r="AD5068" s="69" t="str">
        <f t="shared" si="818"/>
        <v/>
      </c>
      <c r="AE5068" s="69" t="str">
        <f t="shared" si="819"/>
        <v/>
      </c>
      <c r="AF5068" s="69" t="str">
        <f t="shared" si="820"/>
        <v/>
      </c>
      <c r="AG5068" s="69" t="str">
        <f t="shared" si="821"/>
        <v/>
      </c>
      <c r="AH5068" s="69" t="str">
        <f t="shared" si="822"/>
        <v/>
      </c>
      <c r="AI5068" s="69" t="str">
        <f t="shared" si="823"/>
        <v/>
      </c>
      <c r="AJ5068" s="69" t="str">
        <f t="shared" si="824"/>
        <v/>
      </c>
      <c r="AK5068" s="69" t="str">
        <f t="shared" si="825"/>
        <v/>
      </c>
      <c r="AL5068" s="69">
        <f t="shared" si="826"/>
        <v>0</v>
      </c>
      <c r="AM5068" s="69"/>
    </row>
    <row r="5069" spans="29:39">
      <c r="AC5069" s="69" t="str">
        <f t="shared" si="817"/>
        <v/>
      </c>
      <c r="AD5069" s="69" t="str">
        <f t="shared" si="818"/>
        <v/>
      </c>
      <c r="AE5069" s="69" t="str">
        <f t="shared" si="819"/>
        <v/>
      </c>
      <c r="AF5069" s="69" t="str">
        <f t="shared" si="820"/>
        <v/>
      </c>
      <c r="AG5069" s="69" t="str">
        <f t="shared" si="821"/>
        <v/>
      </c>
      <c r="AH5069" s="69" t="str">
        <f t="shared" si="822"/>
        <v/>
      </c>
      <c r="AI5069" s="69" t="str">
        <f t="shared" si="823"/>
        <v/>
      </c>
      <c r="AJ5069" s="69" t="str">
        <f t="shared" si="824"/>
        <v/>
      </c>
      <c r="AK5069" s="69" t="str">
        <f t="shared" si="825"/>
        <v/>
      </c>
      <c r="AL5069" s="69">
        <f t="shared" si="826"/>
        <v>0</v>
      </c>
      <c r="AM5069" s="69"/>
    </row>
    <row r="5070" spans="29:39">
      <c r="AC5070" s="69" t="str">
        <f t="shared" si="817"/>
        <v/>
      </c>
      <c r="AD5070" s="69" t="str">
        <f t="shared" si="818"/>
        <v/>
      </c>
      <c r="AE5070" s="69" t="str">
        <f t="shared" si="819"/>
        <v/>
      </c>
      <c r="AF5070" s="69" t="str">
        <f t="shared" si="820"/>
        <v/>
      </c>
      <c r="AG5070" s="69" t="str">
        <f t="shared" si="821"/>
        <v/>
      </c>
      <c r="AH5070" s="69" t="str">
        <f t="shared" si="822"/>
        <v/>
      </c>
      <c r="AI5070" s="69" t="str">
        <f t="shared" si="823"/>
        <v/>
      </c>
      <c r="AJ5070" s="69" t="str">
        <f t="shared" si="824"/>
        <v/>
      </c>
      <c r="AK5070" s="69" t="str">
        <f t="shared" si="825"/>
        <v/>
      </c>
      <c r="AL5070" s="69">
        <f t="shared" si="826"/>
        <v>0</v>
      </c>
      <c r="AM5070" s="69"/>
    </row>
    <row r="5071" spans="29:39">
      <c r="AC5071" s="69" t="str">
        <f t="shared" si="817"/>
        <v/>
      </c>
      <c r="AD5071" s="69" t="str">
        <f t="shared" si="818"/>
        <v/>
      </c>
      <c r="AE5071" s="69" t="str">
        <f t="shared" si="819"/>
        <v/>
      </c>
      <c r="AF5071" s="69" t="str">
        <f t="shared" si="820"/>
        <v/>
      </c>
      <c r="AG5071" s="69" t="str">
        <f t="shared" si="821"/>
        <v/>
      </c>
      <c r="AH5071" s="69" t="str">
        <f t="shared" si="822"/>
        <v/>
      </c>
      <c r="AI5071" s="69" t="str">
        <f t="shared" si="823"/>
        <v/>
      </c>
      <c r="AJ5071" s="69" t="str">
        <f t="shared" si="824"/>
        <v/>
      </c>
      <c r="AK5071" s="69" t="str">
        <f t="shared" si="825"/>
        <v/>
      </c>
      <c r="AL5071" s="69">
        <f t="shared" si="826"/>
        <v>0</v>
      </c>
      <c r="AM5071" s="69"/>
    </row>
    <row r="5072" spans="29:39">
      <c r="AC5072" s="69" t="str">
        <f t="shared" si="817"/>
        <v/>
      </c>
      <c r="AD5072" s="69" t="str">
        <f t="shared" si="818"/>
        <v/>
      </c>
      <c r="AE5072" s="69" t="str">
        <f t="shared" si="819"/>
        <v/>
      </c>
      <c r="AF5072" s="69" t="str">
        <f t="shared" si="820"/>
        <v/>
      </c>
      <c r="AG5072" s="69" t="str">
        <f t="shared" si="821"/>
        <v/>
      </c>
      <c r="AH5072" s="69" t="str">
        <f t="shared" si="822"/>
        <v/>
      </c>
      <c r="AI5072" s="69" t="str">
        <f t="shared" si="823"/>
        <v/>
      </c>
      <c r="AJ5072" s="69" t="str">
        <f t="shared" si="824"/>
        <v/>
      </c>
      <c r="AK5072" s="69" t="str">
        <f t="shared" si="825"/>
        <v/>
      </c>
      <c r="AL5072" s="69">
        <f t="shared" si="826"/>
        <v>0</v>
      </c>
      <c r="AM5072" s="69"/>
    </row>
    <row r="5073" spans="29:39">
      <c r="AC5073" s="69" t="str">
        <f t="shared" ref="AC5073:AC5136" si="827">IF(LEFT(Q5073,1)="&lt;",1*MID(Q5073,2,LEN(Q5073)-1),"")</f>
        <v/>
      </c>
      <c r="AD5073" s="69" t="str">
        <f t="shared" ref="AD5073:AD5136" si="828">IF(LEFT(R5073,1)="&lt;",1*MID(R5073,2,LEN(R5073)-1),"")</f>
        <v/>
      </c>
      <c r="AE5073" s="69" t="str">
        <f t="shared" ref="AE5073:AE5136" si="829">IF(LEFT(S5073,1)="&lt;",1*MID(S5073,2,LEN(S5073)-1),"")</f>
        <v/>
      </c>
      <c r="AF5073" s="69" t="str">
        <f t="shared" ref="AF5073:AF5136" si="830">IF(LEFT(T5073,1)="&lt;",1*MID(T5073,2,LEN(T5073)-1),"")</f>
        <v/>
      </c>
      <c r="AG5073" s="69" t="str">
        <f t="shared" ref="AG5073:AG5136" si="831">IF(LEFT(U5073,1)="&lt;",1*MID(U5073,2,LEN(U5073)-1),"")</f>
        <v/>
      </c>
      <c r="AH5073" s="69" t="str">
        <f t="shared" ref="AH5073:AH5136" si="832">IF(LEFT(V5073,1)="&lt;",1*MID(V5073,2,LEN(V5073)-1),"")</f>
        <v/>
      </c>
      <c r="AI5073" s="69" t="str">
        <f t="shared" ref="AI5073:AI5136" si="833">IF(LEFT(W5073,1)="&lt;",1*MID(W5073,2,LEN(W5073)-1),"")</f>
        <v/>
      </c>
      <c r="AJ5073" s="69" t="str">
        <f t="shared" ref="AJ5073:AJ5136" si="834">IF(LEFT(X5073,1)="&lt;",1*MID(X5073,2,LEN(X5073)-1),"")</f>
        <v/>
      </c>
      <c r="AK5073" s="69" t="str">
        <f t="shared" ref="AK5073:AK5136" si="835">IF(LEFT(Y5073,1)="&lt;",1*MID(Y5073,2,LEN(Y5073)-1),"")</f>
        <v/>
      </c>
      <c r="AL5073" s="69">
        <f t="shared" ref="AL5073:AL5136" si="836">SUM(AC5073:AK5073)</f>
        <v>0</v>
      </c>
      <c r="AM5073" s="69"/>
    </row>
    <row r="5074" spans="29:39">
      <c r="AC5074" s="69" t="str">
        <f t="shared" si="827"/>
        <v/>
      </c>
      <c r="AD5074" s="69" t="str">
        <f t="shared" si="828"/>
        <v/>
      </c>
      <c r="AE5074" s="69" t="str">
        <f t="shared" si="829"/>
        <v/>
      </c>
      <c r="AF5074" s="69" t="str">
        <f t="shared" si="830"/>
        <v/>
      </c>
      <c r="AG5074" s="69" t="str">
        <f t="shared" si="831"/>
        <v/>
      </c>
      <c r="AH5074" s="69" t="str">
        <f t="shared" si="832"/>
        <v/>
      </c>
      <c r="AI5074" s="69" t="str">
        <f t="shared" si="833"/>
        <v/>
      </c>
      <c r="AJ5074" s="69" t="str">
        <f t="shared" si="834"/>
        <v/>
      </c>
      <c r="AK5074" s="69" t="str">
        <f t="shared" si="835"/>
        <v/>
      </c>
      <c r="AL5074" s="69">
        <f t="shared" si="836"/>
        <v>0</v>
      </c>
      <c r="AM5074" s="69"/>
    </row>
    <row r="5075" spans="29:39">
      <c r="AC5075" s="69" t="str">
        <f t="shared" si="827"/>
        <v/>
      </c>
      <c r="AD5075" s="69" t="str">
        <f t="shared" si="828"/>
        <v/>
      </c>
      <c r="AE5075" s="69" t="str">
        <f t="shared" si="829"/>
        <v/>
      </c>
      <c r="AF5075" s="69" t="str">
        <f t="shared" si="830"/>
        <v/>
      </c>
      <c r="AG5075" s="69" t="str">
        <f t="shared" si="831"/>
        <v/>
      </c>
      <c r="AH5075" s="69" t="str">
        <f t="shared" si="832"/>
        <v/>
      </c>
      <c r="AI5075" s="69" t="str">
        <f t="shared" si="833"/>
        <v/>
      </c>
      <c r="AJ5075" s="69" t="str">
        <f t="shared" si="834"/>
        <v/>
      </c>
      <c r="AK5075" s="69" t="str">
        <f t="shared" si="835"/>
        <v/>
      </c>
      <c r="AL5075" s="69">
        <f t="shared" si="836"/>
        <v>0</v>
      </c>
      <c r="AM5075" s="69"/>
    </row>
    <row r="5076" spans="29:39">
      <c r="AC5076" s="69" t="str">
        <f t="shared" si="827"/>
        <v/>
      </c>
      <c r="AD5076" s="69" t="str">
        <f t="shared" si="828"/>
        <v/>
      </c>
      <c r="AE5076" s="69" t="str">
        <f t="shared" si="829"/>
        <v/>
      </c>
      <c r="AF5076" s="69" t="str">
        <f t="shared" si="830"/>
        <v/>
      </c>
      <c r="AG5076" s="69" t="str">
        <f t="shared" si="831"/>
        <v/>
      </c>
      <c r="AH5076" s="69" t="str">
        <f t="shared" si="832"/>
        <v/>
      </c>
      <c r="AI5076" s="69" t="str">
        <f t="shared" si="833"/>
        <v/>
      </c>
      <c r="AJ5076" s="69" t="str">
        <f t="shared" si="834"/>
        <v/>
      </c>
      <c r="AK5076" s="69" t="str">
        <f t="shared" si="835"/>
        <v/>
      </c>
      <c r="AL5076" s="69">
        <f t="shared" si="836"/>
        <v>0</v>
      </c>
      <c r="AM5076" s="69"/>
    </row>
    <row r="5077" spans="29:39">
      <c r="AC5077" s="69" t="str">
        <f t="shared" si="827"/>
        <v/>
      </c>
      <c r="AD5077" s="69" t="str">
        <f t="shared" si="828"/>
        <v/>
      </c>
      <c r="AE5077" s="69" t="str">
        <f t="shared" si="829"/>
        <v/>
      </c>
      <c r="AF5077" s="69" t="str">
        <f t="shared" si="830"/>
        <v/>
      </c>
      <c r="AG5077" s="69" t="str">
        <f t="shared" si="831"/>
        <v/>
      </c>
      <c r="AH5077" s="69" t="str">
        <f t="shared" si="832"/>
        <v/>
      </c>
      <c r="AI5077" s="69" t="str">
        <f t="shared" si="833"/>
        <v/>
      </c>
      <c r="AJ5077" s="69" t="str">
        <f t="shared" si="834"/>
        <v/>
      </c>
      <c r="AK5077" s="69" t="str">
        <f t="shared" si="835"/>
        <v/>
      </c>
      <c r="AL5077" s="69">
        <f t="shared" si="836"/>
        <v>0</v>
      </c>
      <c r="AM5077" s="69"/>
    </row>
    <row r="5078" spans="29:39">
      <c r="AC5078" s="69" t="str">
        <f t="shared" si="827"/>
        <v/>
      </c>
      <c r="AD5078" s="69" t="str">
        <f t="shared" si="828"/>
        <v/>
      </c>
      <c r="AE5078" s="69" t="str">
        <f t="shared" si="829"/>
        <v/>
      </c>
      <c r="AF5078" s="69" t="str">
        <f t="shared" si="830"/>
        <v/>
      </c>
      <c r="AG5078" s="69" t="str">
        <f t="shared" si="831"/>
        <v/>
      </c>
      <c r="AH5078" s="69" t="str">
        <f t="shared" si="832"/>
        <v/>
      </c>
      <c r="AI5078" s="69" t="str">
        <f t="shared" si="833"/>
        <v/>
      </c>
      <c r="AJ5078" s="69" t="str">
        <f t="shared" si="834"/>
        <v/>
      </c>
      <c r="AK5078" s="69" t="str">
        <f t="shared" si="835"/>
        <v/>
      </c>
      <c r="AL5078" s="69">
        <f t="shared" si="836"/>
        <v>0</v>
      </c>
      <c r="AM5078" s="69"/>
    </row>
    <row r="5079" spans="29:39">
      <c r="AC5079" s="69" t="str">
        <f t="shared" si="827"/>
        <v/>
      </c>
      <c r="AD5079" s="69" t="str">
        <f t="shared" si="828"/>
        <v/>
      </c>
      <c r="AE5079" s="69" t="str">
        <f t="shared" si="829"/>
        <v/>
      </c>
      <c r="AF5079" s="69" t="str">
        <f t="shared" si="830"/>
        <v/>
      </c>
      <c r="AG5079" s="69" t="str">
        <f t="shared" si="831"/>
        <v/>
      </c>
      <c r="AH5079" s="69" t="str">
        <f t="shared" si="832"/>
        <v/>
      </c>
      <c r="AI5079" s="69" t="str">
        <f t="shared" si="833"/>
        <v/>
      </c>
      <c r="AJ5079" s="69" t="str">
        <f t="shared" si="834"/>
        <v/>
      </c>
      <c r="AK5079" s="69" t="str">
        <f t="shared" si="835"/>
        <v/>
      </c>
      <c r="AL5079" s="69">
        <f t="shared" si="836"/>
        <v>0</v>
      </c>
      <c r="AM5079" s="69"/>
    </row>
    <row r="5080" spans="29:39">
      <c r="AC5080" s="69" t="str">
        <f t="shared" si="827"/>
        <v/>
      </c>
      <c r="AD5080" s="69" t="str">
        <f t="shared" si="828"/>
        <v/>
      </c>
      <c r="AE5080" s="69" t="str">
        <f t="shared" si="829"/>
        <v/>
      </c>
      <c r="AF5080" s="69" t="str">
        <f t="shared" si="830"/>
        <v/>
      </c>
      <c r="AG5080" s="69" t="str">
        <f t="shared" si="831"/>
        <v/>
      </c>
      <c r="AH5080" s="69" t="str">
        <f t="shared" si="832"/>
        <v/>
      </c>
      <c r="AI5080" s="69" t="str">
        <f t="shared" si="833"/>
        <v/>
      </c>
      <c r="AJ5080" s="69" t="str">
        <f t="shared" si="834"/>
        <v/>
      </c>
      <c r="AK5080" s="69" t="str">
        <f t="shared" si="835"/>
        <v/>
      </c>
      <c r="AL5080" s="69">
        <f t="shared" si="836"/>
        <v>0</v>
      </c>
      <c r="AM5080" s="69"/>
    </row>
    <row r="5081" spans="29:39">
      <c r="AC5081" s="69" t="str">
        <f t="shared" si="827"/>
        <v/>
      </c>
      <c r="AD5081" s="69" t="str">
        <f t="shared" si="828"/>
        <v/>
      </c>
      <c r="AE5081" s="69" t="str">
        <f t="shared" si="829"/>
        <v/>
      </c>
      <c r="AF5081" s="69" t="str">
        <f t="shared" si="830"/>
        <v/>
      </c>
      <c r="AG5081" s="69" t="str">
        <f t="shared" si="831"/>
        <v/>
      </c>
      <c r="AH5081" s="69" t="str">
        <f t="shared" si="832"/>
        <v/>
      </c>
      <c r="AI5081" s="69" t="str">
        <f t="shared" si="833"/>
        <v/>
      </c>
      <c r="AJ5081" s="69" t="str">
        <f t="shared" si="834"/>
        <v/>
      </c>
      <c r="AK5081" s="69" t="str">
        <f t="shared" si="835"/>
        <v/>
      </c>
      <c r="AL5081" s="69">
        <f t="shared" si="836"/>
        <v>0</v>
      </c>
      <c r="AM5081" s="69"/>
    </row>
    <row r="5082" spans="29:39">
      <c r="AC5082" s="69" t="str">
        <f t="shared" si="827"/>
        <v/>
      </c>
      <c r="AD5082" s="69" t="str">
        <f t="shared" si="828"/>
        <v/>
      </c>
      <c r="AE5082" s="69" t="str">
        <f t="shared" si="829"/>
        <v/>
      </c>
      <c r="AF5082" s="69" t="str">
        <f t="shared" si="830"/>
        <v/>
      </c>
      <c r="AG5082" s="69" t="str">
        <f t="shared" si="831"/>
        <v/>
      </c>
      <c r="AH5082" s="69" t="str">
        <f t="shared" si="832"/>
        <v/>
      </c>
      <c r="AI5082" s="69" t="str">
        <f t="shared" si="833"/>
        <v/>
      </c>
      <c r="AJ5082" s="69" t="str">
        <f t="shared" si="834"/>
        <v/>
      </c>
      <c r="AK5082" s="69" t="str">
        <f t="shared" si="835"/>
        <v/>
      </c>
      <c r="AL5082" s="69">
        <f t="shared" si="836"/>
        <v>0</v>
      </c>
      <c r="AM5082" s="69"/>
    </row>
    <row r="5083" spans="29:39">
      <c r="AC5083" s="69" t="str">
        <f t="shared" si="827"/>
        <v/>
      </c>
      <c r="AD5083" s="69" t="str">
        <f t="shared" si="828"/>
        <v/>
      </c>
      <c r="AE5083" s="69" t="str">
        <f t="shared" si="829"/>
        <v/>
      </c>
      <c r="AF5083" s="69" t="str">
        <f t="shared" si="830"/>
        <v/>
      </c>
      <c r="AG5083" s="69" t="str">
        <f t="shared" si="831"/>
        <v/>
      </c>
      <c r="AH5083" s="69" t="str">
        <f t="shared" si="832"/>
        <v/>
      </c>
      <c r="AI5083" s="69" t="str">
        <f t="shared" si="833"/>
        <v/>
      </c>
      <c r="AJ5083" s="69" t="str">
        <f t="shared" si="834"/>
        <v/>
      </c>
      <c r="AK5083" s="69" t="str">
        <f t="shared" si="835"/>
        <v/>
      </c>
      <c r="AL5083" s="69">
        <f t="shared" si="836"/>
        <v>0</v>
      </c>
      <c r="AM5083" s="69"/>
    </row>
    <row r="5084" spans="29:39">
      <c r="AC5084" s="69" t="str">
        <f t="shared" si="827"/>
        <v/>
      </c>
      <c r="AD5084" s="69" t="str">
        <f t="shared" si="828"/>
        <v/>
      </c>
      <c r="AE5084" s="69" t="str">
        <f t="shared" si="829"/>
        <v/>
      </c>
      <c r="AF5084" s="69" t="str">
        <f t="shared" si="830"/>
        <v/>
      </c>
      <c r="AG5084" s="69" t="str">
        <f t="shared" si="831"/>
        <v/>
      </c>
      <c r="AH5084" s="69" t="str">
        <f t="shared" si="832"/>
        <v/>
      </c>
      <c r="AI5084" s="69" t="str">
        <f t="shared" si="833"/>
        <v/>
      </c>
      <c r="AJ5084" s="69" t="str">
        <f t="shared" si="834"/>
        <v/>
      </c>
      <c r="AK5084" s="69" t="str">
        <f t="shared" si="835"/>
        <v/>
      </c>
      <c r="AL5084" s="69">
        <f t="shared" si="836"/>
        <v>0</v>
      </c>
      <c r="AM5084" s="69"/>
    </row>
    <row r="5085" spans="29:39">
      <c r="AC5085" s="69" t="str">
        <f t="shared" si="827"/>
        <v/>
      </c>
      <c r="AD5085" s="69" t="str">
        <f t="shared" si="828"/>
        <v/>
      </c>
      <c r="AE5085" s="69" t="str">
        <f t="shared" si="829"/>
        <v/>
      </c>
      <c r="AF5085" s="69" t="str">
        <f t="shared" si="830"/>
        <v/>
      </c>
      <c r="AG5085" s="69" t="str">
        <f t="shared" si="831"/>
        <v/>
      </c>
      <c r="AH5085" s="69" t="str">
        <f t="shared" si="832"/>
        <v/>
      </c>
      <c r="AI5085" s="69" t="str">
        <f t="shared" si="833"/>
        <v/>
      </c>
      <c r="AJ5085" s="69" t="str">
        <f t="shared" si="834"/>
        <v/>
      </c>
      <c r="AK5085" s="69" t="str">
        <f t="shared" si="835"/>
        <v/>
      </c>
      <c r="AL5085" s="69">
        <f t="shared" si="836"/>
        <v>0</v>
      </c>
      <c r="AM5085" s="69"/>
    </row>
    <row r="5086" spans="29:39">
      <c r="AC5086" s="69" t="str">
        <f t="shared" si="827"/>
        <v/>
      </c>
      <c r="AD5086" s="69" t="str">
        <f t="shared" si="828"/>
        <v/>
      </c>
      <c r="AE5086" s="69" t="str">
        <f t="shared" si="829"/>
        <v/>
      </c>
      <c r="AF5086" s="69" t="str">
        <f t="shared" si="830"/>
        <v/>
      </c>
      <c r="AG5086" s="69" t="str">
        <f t="shared" si="831"/>
        <v/>
      </c>
      <c r="AH5086" s="69" t="str">
        <f t="shared" si="832"/>
        <v/>
      </c>
      <c r="AI5086" s="69" t="str">
        <f t="shared" si="833"/>
        <v/>
      </c>
      <c r="AJ5086" s="69" t="str">
        <f t="shared" si="834"/>
        <v/>
      </c>
      <c r="AK5086" s="69" t="str">
        <f t="shared" si="835"/>
        <v/>
      </c>
      <c r="AL5086" s="69">
        <f t="shared" si="836"/>
        <v>0</v>
      </c>
      <c r="AM5086" s="69"/>
    </row>
    <row r="5087" spans="29:39">
      <c r="AC5087" s="69" t="str">
        <f t="shared" si="827"/>
        <v/>
      </c>
      <c r="AD5087" s="69" t="str">
        <f t="shared" si="828"/>
        <v/>
      </c>
      <c r="AE5087" s="69" t="str">
        <f t="shared" si="829"/>
        <v/>
      </c>
      <c r="AF5087" s="69" t="str">
        <f t="shared" si="830"/>
        <v/>
      </c>
      <c r="AG5087" s="69" t="str">
        <f t="shared" si="831"/>
        <v/>
      </c>
      <c r="AH5087" s="69" t="str">
        <f t="shared" si="832"/>
        <v/>
      </c>
      <c r="AI5087" s="69" t="str">
        <f t="shared" si="833"/>
        <v/>
      </c>
      <c r="AJ5087" s="69" t="str">
        <f t="shared" si="834"/>
        <v/>
      </c>
      <c r="AK5087" s="69" t="str">
        <f t="shared" si="835"/>
        <v/>
      </c>
      <c r="AL5087" s="69">
        <f t="shared" si="836"/>
        <v>0</v>
      </c>
      <c r="AM5087" s="69"/>
    </row>
    <row r="5088" spans="29:39">
      <c r="AC5088" s="69" t="str">
        <f t="shared" si="827"/>
        <v/>
      </c>
      <c r="AD5088" s="69" t="str">
        <f t="shared" si="828"/>
        <v/>
      </c>
      <c r="AE5088" s="69" t="str">
        <f t="shared" si="829"/>
        <v/>
      </c>
      <c r="AF5088" s="69" t="str">
        <f t="shared" si="830"/>
        <v/>
      </c>
      <c r="AG5088" s="69" t="str">
        <f t="shared" si="831"/>
        <v/>
      </c>
      <c r="AH5088" s="69" t="str">
        <f t="shared" si="832"/>
        <v/>
      </c>
      <c r="AI5088" s="69" t="str">
        <f t="shared" si="833"/>
        <v/>
      </c>
      <c r="AJ5088" s="69" t="str">
        <f t="shared" si="834"/>
        <v/>
      </c>
      <c r="AK5088" s="69" t="str">
        <f t="shared" si="835"/>
        <v/>
      </c>
      <c r="AL5088" s="69">
        <f t="shared" si="836"/>
        <v>0</v>
      </c>
      <c r="AM5088" s="69"/>
    </row>
    <row r="5089" spans="29:39">
      <c r="AC5089" s="69" t="str">
        <f t="shared" si="827"/>
        <v/>
      </c>
      <c r="AD5089" s="69" t="str">
        <f t="shared" si="828"/>
        <v/>
      </c>
      <c r="AE5089" s="69" t="str">
        <f t="shared" si="829"/>
        <v/>
      </c>
      <c r="AF5089" s="69" t="str">
        <f t="shared" si="830"/>
        <v/>
      </c>
      <c r="AG5089" s="69" t="str">
        <f t="shared" si="831"/>
        <v/>
      </c>
      <c r="AH5089" s="69" t="str">
        <f t="shared" si="832"/>
        <v/>
      </c>
      <c r="AI5089" s="69" t="str">
        <f t="shared" si="833"/>
        <v/>
      </c>
      <c r="AJ5089" s="69" t="str">
        <f t="shared" si="834"/>
        <v/>
      </c>
      <c r="AK5089" s="69" t="str">
        <f t="shared" si="835"/>
        <v/>
      </c>
      <c r="AL5089" s="69">
        <f t="shared" si="836"/>
        <v>0</v>
      </c>
      <c r="AM5089" s="69"/>
    </row>
    <row r="5090" spans="29:39">
      <c r="AC5090" s="69" t="str">
        <f t="shared" si="827"/>
        <v/>
      </c>
      <c r="AD5090" s="69" t="str">
        <f t="shared" si="828"/>
        <v/>
      </c>
      <c r="AE5090" s="69" t="str">
        <f t="shared" si="829"/>
        <v/>
      </c>
      <c r="AF5090" s="69" t="str">
        <f t="shared" si="830"/>
        <v/>
      </c>
      <c r="AG5090" s="69" t="str">
        <f t="shared" si="831"/>
        <v/>
      </c>
      <c r="AH5090" s="69" t="str">
        <f t="shared" si="832"/>
        <v/>
      </c>
      <c r="AI5090" s="69" t="str">
        <f t="shared" si="833"/>
        <v/>
      </c>
      <c r="AJ5090" s="69" t="str">
        <f t="shared" si="834"/>
        <v/>
      </c>
      <c r="AK5090" s="69" t="str">
        <f t="shared" si="835"/>
        <v/>
      </c>
      <c r="AL5090" s="69">
        <f t="shared" si="836"/>
        <v>0</v>
      </c>
      <c r="AM5090" s="69"/>
    </row>
    <row r="5091" spans="29:39">
      <c r="AC5091" s="69" t="str">
        <f t="shared" si="827"/>
        <v/>
      </c>
      <c r="AD5091" s="69" t="str">
        <f t="shared" si="828"/>
        <v/>
      </c>
      <c r="AE5091" s="69" t="str">
        <f t="shared" si="829"/>
        <v/>
      </c>
      <c r="AF5091" s="69" t="str">
        <f t="shared" si="830"/>
        <v/>
      </c>
      <c r="AG5091" s="69" t="str">
        <f t="shared" si="831"/>
        <v/>
      </c>
      <c r="AH5091" s="69" t="str">
        <f t="shared" si="832"/>
        <v/>
      </c>
      <c r="AI5091" s="69" t="str">
        <f t="shared" si="833"/>
        <v/>
      </c>
      <c r="AJ5091" s="69" t="str">
        <f t="shared" si="834"/>
        <v/>
      </c>
      <c r="AK5091" s="69" t="str">
        <f t="shared" si="835"/>
        <v/>
      </c>
      <c r="AL5091" s="69">
        <f t="shared" si="836"/>
        <v>0</v>
      </c>
      <c r="AM5091" s="69"/>
    </row>
    <row r="5092" spans="29:39">
      <c r="AC5092" s="69" t="str">
        <f t="shared" si="827"/>
        <v/>
      </c>
      <c r="AD5092" s="69" t="str">
        <f t="shared" si="828"/>
        <v/>
      </c>
      <c r="AE5092" s="69" t="str">
        <f t="shared" si="829"/>
        <v/>
      </c>
      <c r="AF5092" s="69" t="str">
        <f t="shared" si="830"/>
        <v/>
      </c>
      <c r="AG5092" s="69" t="str">
        <f t="shared" si="831"/>
        <v/>
      </c>
      <c r="AH5092" s="69" t="str">
        <f t="shared" si="832"/>
        <v/>
      </c>
      <c r="AI5092" s="69" t="str">
        <f t="shared" si="833"/>
        <v/>
      </c>
      <c r="AJ5092" s="69" t="str">
        <f t="shared" si="834"/>
        <v/>
      </c>
      <c r="AK5092" s="69" t="str">
        <f t="shared" si="835"/>
        <v/>
      </c>
      <c r="AL5092" s="69">
        <f t="shared" si="836"/>
        <v>0</v>
      </c>
      <c r="AM5092" s="69"/>
    </row>
    <row r="5093" spans="29:39">
      <c r="AC5093" s="69" t="str">
        <f t="shared" si="827"/>
        <v/>
      </c>
      <c r="AD5093" s="69" t="str">
        <f t="shared" si="828"/>
        <v/>
      </c>
      <c r="AE5093" s="69" t="str">
        <f t="shared" si="829"/>
        <v/>
      </c>
      <c r="AF5093" s="69" t="str">
        <f t="shared" si="830"/>
        <v/>
      </c>
      <c r="AG5093" s="69" t="str">
        <f t="shared" si="831"/>
        <v/>
      </c>
      <c r="AH5093" s="69" t="str">
        <f t="shared" si="832"/>
        <v/>
      </c>
      <c r="AI5093" s="69" t="str">
        <f t="shared" si="833"/>
        <v/>
      </c>
      <c r="AJ5093" s="69" t="str">
        <f t="shared" si="834"/>
        <v/>
      </c>
      <c r="AK5093" s="69" t="str">
        <f t="shared" si="835"/>
        <v/>
      </c>
      <c r="AL5093" s="69">
        <f t="shared" si="836"/>
        <v>0</v>
      </c>
      <c r="AM5093" s="69"/>
    </row>
    <row r="5094" spans="29:39">
      <c r="AC5094" s="69" t="str">
        <f t="shared" si="827"/>
        <v/>
      </c>
      <c r="AD5094" s="69" t="str">
        <f t="shared" si="828"/>
        <v/>
      </c>
      <c r="AE5094" s="69" t="str">
        <f t="shared" si="829"/>
        <v/>
      </c>
      <c r="AF5094" s="69" t="str">
        <f t="shared" si="830"/>
        <v/>
      </c>
      <c r="AG5094" s="69" t="str">
        <f t="shared" si="831"/>
        <v/>
      </c>
      <c r="AH5094" s="69" t="str">
        <f t="shared" si="832"/>
        <v/>
      </c>
      <c r="AI5094" s="69" t="str">
        <f t="shared" si="833"/>
        <v/>
      </c>
      <c r="AJ5094" s="69" t="str">
        <f t="shared" si="834"/>
        <v/>
      </c>
      <c r="AK5094" s="69" t="str">
        <f t="shared" si="835"/>
        <v/>
      </c>
      <c r="AL5094" s="69">
        <f t="shared" si="836"/>
        <v>0</v>
      </c>
      <c r="AM5094" s="69"/>
    </row>
    <row r="5095" spans="29:39">
      <c r="AC5095" s="69" t="str">
        <f t="shared" si="827"/>
        <v/>
      </c>
      <c r="AD5095" s="69" t="str">
        <f t="shared" si="828"/>
        <v/>
      </c>
      <c r="AE5095" s="69" t="str">
        <f t="shared" si="829"/>
        <v/>
      </c>
      <c r="AF5095" s="69" t="str">
        <f t="shared" si="830"/>
        <v/>
      </c>
      <c r="AG5095" s="69" t="str">
        <f t="shared" si="831"/>
        <v/>
      </c>
      <c r="AH5095" s="69" t="str">
        <f t="shared" si="832"/>
        <v/>
      </c>
      <c r="AI5095" s="69" t="str">
        <f t="shared" si="833"/>
        <v/>
      </c>
      <c r="AJ5095" s="69" t="str">
        <f t="shared" si="834"/>
        <v/>
      </c>
      <c r="AK5095" s="69" t="str">
        <f t="shared" si="835"/>
        <v/>
      </c>
      <c r="AL5095" s="69">
        <f t="shared" si="836"/>
        <v>0</v>
      </c>
      <c r="AM5095" s="69"/>
    </row>
    <row r="5096" spans="29:39">
      <c r="AC5096" s="69" t="str">
        <f t="shared" si="827"/>
        <v/>
      </c>
      <c r="AD5096" s="69" t="str">
        <f t="shared" si="828"/>
        <v/>
      </c>
      <c r="AE5096" s="69" t="str">
        <f t="shared" si="829"/>
        <v/>
      </c>
      <c r="AF5096" s="69" t="str">
        <f t="shared" si="830"/>
        <v/>
      </c>
      <c r="AG5096" s="69" t="str">
        <f t="shared" si="831"/>
        <v/>
      </c>
      <c r="AH5096" s="69" t="str">
        <f t="shared" si="832"/>
        <v/>
      </c>
      <c r="AI5096" s="69" t="str">
        <f t="shared" si="833"/>
        <v/>
      </c>
      <c r="AJ5096" s="69" t="str">
        <f t="shared" si="834"/>
        <v/>
      </c>
      <c r="AK5096" s="69" t="str">
        <f t="shared" si="835"/>
        <v/>
      </c>
      <c r="AL5096" s="69">
        <f t="shared" si="836"/>
        <v>0</v>
      </c>
      <c r="AM5096" s="69"/>
    </row>
    <row r="5097" spans="29:39">
      <c r="AC5097" s="69" t="str">
        <f t="shared" si="827"/>
        <v/>
      </c>
      <c r="AD5097" s="69" t="str">
        <f t="shared" si="828"/>
        <v/>
      </c>
      <c r="AE5097" s="69" t="str">
        <f t="shared" si="829"/>
        <v/>
      </c>
      <c r="AF5097" s="69" t="str">
        <f t="shared" si="830"/>
        <v/>
      </c>
      <c r="AG5097" s="69" t="str">
        <f t="shared" si="831"/>
        <v/>
      </c>
      <c r="AH5097" s="69" t="str">
        <f t="shared" si="832"/>
        <v/>
      </c>
      <c r="AI5097" s="69" t="str">
        <f t="shared" si="833"/>
        <v/>
      </c>
      <c r="AJ5097" s="69" t="str">
        <f t="shared" si="834"/>
        <v/>
      </c>
      <c r="AK5097" s="69" t="str">
        <f t="shared" si="835"/>
        <v/>
      </c>
      <c r="AL5097" s="69">
        <f t="shared" si="836"/>
        <v>0</v>
      </c>
      <c r="AM5097" s="69"/>
    </row>
    <row r="5098" spans="29:39">
      <c r="AC5098" s="69" t="str">
        <f t="shared" si="827"/>
        <v/>
      </c>
      <c r="AD5098" s="69" t="str">
        <f t="shared" si="828"/>
        <v/>
      </c>
      <c r="AE5098" s="69" t="str">
        <f t="shared" si="829"/>
        <v/>
      </c>
      <c r="AF5098" s="69" t="str">
        <f t="shared" si="830"/>
        <v/>
      </c>
      <c r="AG5098" s="69" t="str">
        <f t="shared" si="831"/>
        <v/>
      </c>
      <c r="AH5098" s="69" t="str">
        <f t="shared" si="832"/>
        <v/>
      </c>
      <c r="AI5098" s="69" t="str">
        <f t="shared" si="833"/>
        <v/>
      </c>
      <c r="AJ5098" s="69" t="str">
        <f t="shared" si="834"/>
        <v/>
      </c>
      <c r="AK5098" s="69" t="str">
        <f t="shared" si="835"/>
        <v/>
      </c>
      <c r="AL5098" s="69">
        <f t="shared" si="836"/>
        <v>0</v>
      </c>
      <c r="AM5098" s="69"/>
    </row>
    <row r="5099" spans="29:39">
      <c r="AC5099" s="69" t="str">
        <f t="shared" si="827"/>
        <v/>
      </c>
      <c r="AD5099" s="69" t="str">
        <f t="shared" si="828"/>
        <v/>
      </c>
      <c r="AE5099" s="69" t="str">
        <f t="shared" si="829"/>
        <v/>
      </c>
      <c r="AF5099" s="69" t="str">
        <f t="shared" si="830"/>
        <v/>
      </c>
      <c r="AG5099" s="69" t="str">
        <f t="shared" si="831"/>
        <v/>
      </c>
      <c r="AH5099" s="69" t="str">
        <f t="shared" si="832"/>
        <v/>
      </c>
      <c r="AI5099" s="69" t="str">
        <f t="shared" si="833"/>
        <v/>
      </c>
      <c r="AJ5099" s="69" t="str">
        <f t="shared" si="834"/>
        <v/>
      </c>
      <c r="AK5099" s="69" t="str">
        <f t="shared" si="835"/>
        <v/>
      </c>
      <c r="AL5099" s="69">
        <f t="shared" si="836"/>
        <v>0</v>
      </c>
      <c r="AM5099" s="69"/>
    </row>
    <row r="5100" spans="29:39">
      <c r="AC5100" s="69" t="str">
        <f t="shared" si="827"/>
        <v/>
      </c>
      <c r="AD5100" s="69" t="str">
        <f t="shared" si="828"/>
        <v/>
      </c>
      <c r="AE5100" s="69" t="str">
        <f t="shared" si="829"/>
        <v/>
      </c>
      <c r="AF5100" s="69" t="str">
        <f t="shared" si="830"/>
        <v/>
      </c>
      <c r="AG5100" s="69" t="str">
        <f t="shared" si="831"/>
        <v/>
      </c>
      <c r="AH5100" s="69" t="str">
        <f t="shared" si="832"/>
        <v/>
      </c>
      <c r="AI5100" s="69" t="str">
        <f t="shared" si="833"/>
        <v/>
      </c>
      <c r="AJ5100" s="69" t="str">
        <f t="shared" si="834"/>
        <v/>
      </c>
      <c r="AK5100" s="69" t="str">
        <f t="shared" si="835"/>
        <v/>
      </c>
      <c r="AL5100" s="69">
        <f t="shared" si="836"/>
        <v>0</v>
      </c>
      <c r="AM5100" s="69"/>
    </row>
    <row r="5101" spans="29:39">
      <c r="AC5101" s="69" t="str">
        <f t="shared" si="827"/>
        <v/>
      </c>
      <c r="AD5101" s="69" t="str">
        <f t="shared" si="828"/>
        <v/>
      </c>
      <c r="AE5101" s="69" t="str">
        <f t="shared" si="829"/>
        <v/>
      </c>
      <c r="AF5101" s="69" t="str">
        <f t="shared" si="830"/>
        <v/>
      </c>
      <c r="AG5101" s="69" t="str">
        <f t="shared" si="831"/>
        <v/>
      </c>
      <c r="AH5101" s="69" t="str">
        <f t="shared" si="832"/>
        <v/>
      </c>
      <c r="AI5101" s="69" t="str">
        <f t="shared" si="833"/>
        <v/>
      </c>
      <c r="AJ5101" s="69" t="str">
        <f t="shared" si="834"/>
        <v/>
      </c>
      <c r="AK5101" s="69" t="str">
        <f t="shared" si="835"/>
        <v/>
      </c>
      <c r="AL5101" s="69">
        <f t="shared" si="836"/>
        <v>0</v>
      </c>
      <c r="AM5101" s="69"/>
    </row>
    <row r="5102" spans="29:39">
      <c r="AC5102" s="69" t="str">
        <f t="shared" si="827"/>
        <v/>
      </c>
      <c r="AD5102" s="69" t="str">
        <f t="shared" si="828"/>
        <v/>
      </c>
      <c r="AE5102" s="69" t="str">
        <f t="shared" si="829"/>
        <v/>
      </c>
      <c r="AF5102" s="69" t="str">
        <f t="shared" si="830"/>
        <v/>
      </c>
      <c r="AG5102" s="69" t="str">
        <f t="shared" si="831"/>
        <v/>
      </c>
      <c r="AH5102" s="69" t="str">
        <f t="shared" si="832"/>
        <v/>
      </c>
      <c r="AI5102" s="69" t="str">
        <f t="shared" si="833"/>
        <v/>
      </c>
      <c r="AJ5102" s="69" t="str">
        <f t="shared" si="834"/>
        <v/>
      </c>
      <c r="AK5102" s="69" t="str">
        <f t="shared" si="835"/>
        <v/>
      </c>
      <c r="AL5102" s="69">
        <f t="shared" si="836"/>
        <v>0</v>
      </c>
      <c r="AM5102" s="69"/>
    </row>
    <row r="5103" spans="29:39">
      <c r="AC5103" s="69" t="str">
        <f t="shared" si="827"/>
        <v/>
      </c>
      <c r="AD5103" s="69" t="str">
        <f t="shared" si="828"/>
        <v/>
      </c>
      <c r="AE5103" s="69" t="str">
        <f t="shared" si="829"/>
        <v/>
      </c>
      <c r="AF5103" s="69" t="str">
        <f t="shared" si="830"/>
        <v/>
      </c>
      <c r="AG5103" s="69" t="str">
        <f t="shared" si="831"/>
        <v/>
      </c>
      <c r="AH5103" s="69" t="str">
        <f t="shared" si="832"/>
        <v/>
      </c>
      <c r="AI5103" s="69" t="str">
        <f t="shared" si="833"/>
        <v/>
      </c>
      <c r="AJ5103" s="69" t="str">
        <f t="shared" si="834"/>
        <v/>
      </c>
      <c r="AK5103" s="69" t="str">
        <f t="shared" si="835"/>
        <v/>
      </c>
      <c r="AL5103" s="69">
        <f t="shared" si="836"/>
        <v>0</v>
      </c>
      <c r="AM5103" s="69"/>
    </row>
    <row r="5104" spans="29:39">
      <c r="AC5104" s="69" t="str">
        <f t="shared" si="827"/>
        <v/>
      </c>
      <c r="AD5104" s="69" t="str">
        <f t="shared" si="828"/>
        <v/>
      </c>
      <c r="AE5104" s="69" t="str">
        <f t="shared" si="829"/>
        <v/>
      </c>
      <c r="AF5104" s="69" t="str">
        <f t="shared" si="830"/>
        <v/>
      </c>
      <c r="AG5104" s="69" t="str">
        <f t="shared" si="831"/>
        <v/>
      </c>
      <c r="AH5104" s="69" t="str">
        <f t="shared" si="832"/>
        <v/>
      </c>
      <c r="AI5104" s="69" t="str">
        <f t="shared" si="833"/>
        <v/>
      </c>
      <c r="AJ5104" s="69" t="str">
        <f t="shared" si="834"/>
        <v/>
      </c>
      <c r="AK5104" s="69" t="str">
        <f t="shared" si="835"/>
        <v/>
      </c>
      <c r="AL5104" s="69">
        <f t="shared" si="836"/>
        <v>0</v>
      </c>
      <c r="AM5104" s="69"/>
    </row>
    <row r="5105" spans="29:39">
      <c r="AC5105" s="69" t="str">
        <f t="shared" si="827"/>
        <v/>
      </c>
      <c r="AD5105" s="69" t="str">
        <f t="shared" si="828"/>
        <v/>
      </c>
      <c r="AE5105" s="69" t="str">
        <f t="shared" si="829"/>
        <v/>
      </c>
      <c r="AF5105" s="69" t="str">
        <f t="shared" si="830"/>
        <v/>
      </c>
      <c r="AG5105" s="69" t="str">
        <f t="shared" si="831"/>
        <v/>
      </c>
      <c r="AH5105" s="69" t="str">
        <f t="shared" si="832"/>
        <v/>
      </c>
      <c r="AI5105" s="69" t="str">
        <f t="shared" si="833"/>
        <v/>
      </c>
      <c r="AJ5105" s="69" t="str">
        <f t="shared" si="834"/>
        <v/>
      </c>
      <c r="AK5105" s="69" t="str">
        <f t="shared" si="835"/>
        <v/>
      </c>
      <c r="AL5105" s="69">
        <f t="shared" si="836"/>
        <v>0</v>
      </c>
      <c r="AM5105" s="69"/>
    </row>
    <row r="5106" spans="29:39">
      <c r="AC5106" s="69" t="str">
        <f t="shared" si="827"/>
        <v/>
      </c>
      <c r="AD5106" s="69" t="str">
        <f t="shared" si="828"/>
        <v/>
      </c>
      <c r="AE5106" s="69" t="str">
        <f t="shared" si="829"/>
        <v/>
      </c>
      <c r="AF5106" s="69" t="str">
        <f t="shared" si="830"/>
        <v/>
      </c>
      <c r="AG5106" s="69" t="str">
        <f t="shared" si="831"/>
        <v/>
      </c>
      <c r="AH5106" s="69" t="str">
        <f t="shared" si="832"/>
        <v/>
      </c>
      <c r="AI5106" s="69" t="str">
        <f t="shared" si="833"/>
        <v/>
      </c>
      <c r="AJ5106" s="69" t="str">
        <f t="shared" si="834"/>
        <v/>
      </c>
      <c r="AK5106" s="69" t="str">
        <f t="shared" si="835"/>
        <v/>
      </c>
      <c r="AL5106" s="69">
        <f t="shared" si="836"/>
        <v>0</v>
      </c>
      <c r="AM5106" s="69"/>
    </row>
    <row r="5107" spans="29:39">
      <c r="AC5107" s="69" t="str">
        <f t="shared" si="827"/>
        <v/>
      </c>
      <c r="AD5107" s="69" t="str">
        <f t="shared" si="828"/>
        <v/>
      </c>
      <c r="AE5107" s="69" t="str">
        <f t="shared" si="829"/>
        <v/>
      </c>
      <c r="AF5107" s="69" t="str">
        <f t="shared" si="830"/>
        <v/>
      </c>
      <c r="AG5107" s="69" t="str">
        <f t="shared" si="831"/>
        <v/>
      </c>
      <c r="AH5107" s="69" t="str">
        <f t="shared" si="832"/>
        <v/>
      </c>
      <c r="AI5107" s="69" t="str">
        <f t="shared" si="833"/>
        <v/>
      </c>
      <c r="AJ5107" s="69" t="str">
        <f t="shared" si="834"/>
        <v/>
      </c>
      <c r="AK5107" s="69" t="str">
        <f t="shared" si="835"/>
        <v/>
      </c>
      <c r="AL5107" s="69">
        <f t="shared" si="836"/>
        <v>0</v>
      </c>
      <c r="AM5107" s="69"/>
    </row>
    <row r="5108" spans="29:39">
      <c r="AC5108" s="69" t="str">
        <f t="shared" si="827"/>
        <v/>
      </c>
      <c r="AD5108" s="69" t="str">
        <f t="shared" si="828"/>
        <v/>
      </c>
      <c r="AE5108" s="69" t="str">
        <f t="shared" si="829"/>
        <v/>
      </c>
      <c r="AF5108" s="69" t="str">
        <f t="shared" si="830"/>
        <v/>
      </c>
      <c r="AG5108" s="69" t="str">
        <f t="shared" si="831"/>
        <v/>
      </c>
      <c r="AH5108" s="69" t="str">
        <f t="shared" si="832"/>
        <v/>
      </c>
      <c r="AI5108" s="69" t="str">
        <f t="shared" si="833"/>
        <v/>
      </c>
      <c r="AJ5108" s="69" t="str">
        <f t="shared" si="834"/>
        <v/>
      </c>
      <c r="AK5108" s="69" t="str">
        <f t="shared" si="835"/>
        <v/>
      </c>
      <c r="AL5108" s="69">
        <f t="shared" si="836"/>
        <v>0</v>
      </c>
      <c r="AM5108" s="69"/>
    </row>
    <row r="5109" spans="29:39">
      <c r="AC5109" s="69" t="str">
        <f t="shared" si="827"/>
        <v/>
      </c>
      <c r="AD5109" s="69" t="str">
        <f t="shared" si="828"/>
        <v/>
      </c>
      <c r="AE5109" s="69" t="str">
        <f t="shared" si="829"/>
        <v/>
      </c>
      <c r="AF5109" s="69" t="str">
        <f t="shared" si="830"/>
        <v/>
      </c>
      <c r="AG5109" s="69" t="str">
        <f t="shared" si="831"/>
        <v/>
      </c>
      <c r="AH5109" s="69" t="str">
        <f t="shared" si="832"/>
        <v/>
      </c>
      <c r="AI5109" s="69" t="str">
        <f t="shared" si="833"/>
        <v/>
      </c>
      <c r="AJ5109" s="69" t="str">
        <f t="shared" si="834"/>
        <v/>
      </c>
      <c r="AK5109" s="69" t="str">
        <f t="shared" si="835"/>
        <v/>
      </c>
      <c r="AL5109" s="69">
        <f t="shared" si="836"/>
        <v>0</v>
      </c>
      <c r="AM5109" s="69"/>
    </row>
    <row r="5110" spans="29:39">
      <c r="AC5110" s="69" t="str">
        <f t="shared" si="827"/>
        <v/>
      </c>
      <c r="AD5110" s="69" t="str">
        <f t="shared" si="828"/>
        <v/>
      </c>
      <c r="AE5110" s="69" t="str">
        <f t="shared" si="829"/>
        <v/>
      </c>
      <c r="AF5110" s="69" t="str">
        <f t="shared" si="830"/>
        <v/>
      </c>
      <c r="AG5110" s="69" t="str">
        <f t="shared" si="831"/>
        <v/>
      </c>
      <c r="AH5110" s="69" t="str">
        <f t="shared" si="832"/>
        <v/>
      </c>
      <c r="AI5110" s="69" t="str">
        <f t="shared" si="833"/>
        <v/>
      </c>
      <c r="AJ5110" s="69" t="str">
        <f t="shared" si="834"/>
        <v/>
      </c>
      <c r="AK5110" s="69" t="str">
        <f t="shared" si="835"/>
        <v/>
      </c>
      <c r="AL5110" s="69">
        <f t="shared" si="836"/>
        <v>0</v>
      </c>
      <c r="AM5110" s="69"/>
    </row>
    <row r="5111" spans="29:39">
      <c r="AC5111" s="69" t="str">
        <f t="shared" si="827"/>
        <v/>
      </c>
      <c r="AD5111" s="69" t="str">
        <f t="shared" si="828"/>
        <v/>
      </c>
      <c r="AE5111" s="69" t="str">
        <f t="shared" si="829"/>
        <v/>
      </c>
      <c r="AF5111" s="69" t="str">
        <f t="shared" si="830"/>
        <v/>
      </c>
      <c r="AG5111" s="69" t="str">
        <f t="shared" si="831"/>
        <v/>
      </c>
      <c r="AH5111" s="69" t="str">
        <f t="shared" si="832"/>
        <v/>
      </c>
      <c r="AI5111" s="69" t="str">
        <f t="shared" si="833"/>
        <v/>
      </c>
      <c r="AJ5111" s="69" t="str">
        <f t="shared" si="834"/>
        <v/>
      </c>
      <c r="AK5111" s="69" t="str">
        <f t="shared" si="835"/>
        <v/>
      </c>
      <c r="AL5111" s="69">
        <f t="shared" si="836"/>
        <v>0</v>
      </c>
      <c r="AM5111" s="69"/>
    </row>
    <row r="5112" spans="29:39">
      <c r="AC5112" s="69" t="str">
        <f t="shared" si="827"/>
        <v/>
      </c>
      <c r="AD5112" s="69" t="str">
        <f t="shared" si="828"/>
        <v/>
      </c>
      <c r="AE5112" s="69" t="str">
        <f t="shared" si="829"/>
        <v/>
      </c>
      <c r="AF5112" s="69" t="str">
        <f t="shared" si="830"/>
        <v/>
      </c>
      <c r="AG5112" s="69" t="str">
        <f t="shared" si="831"/>
        <v/>
      </c>
      <c r="AH5112" s="69" t="str">
        <f t="shared" si="832"/>
        <v/>
      </c>
      <c r="AI5112" s="69" t="str">
        <f t="shared" si="833"/>
        <v/>
      </c>
      <c r="AJ5112" s="69" t="str">
        <f t="shared" si="834"/>
        <v/>
      </c>
      <c r="AK5112" s="69" t="str">
        <f t="shared" si="835"/>
        <v/>
      </c>
      <c r="AL5112" s="69">
        <f t="shared" si="836"/>
        <v>0</v>
      </c>
      <c r="AM5112" s="69"/>
    </row>
    <row r="5113" spans="29:39">
      <c r="AC5113" s="69" t="str">
        <f t="shared" si="827"/>
        <v/>
      </c>
      <c r="AD5113" s="69" t="str">
        <f t="shared" si="828"/>
        <v/>
      </c>
      <c r="AE5113" s="69" t="str">
        <f t="shared" si="829"/>
        <v/>
      </c>
      <c r="AF5113" s="69" t="str">
        <f t="shared" si="830"/>
        <v/>
      </c>
      <c r="AG5113" s="69" t="str">
        <f t="shared" si="831"/>
        <v/>
      </c>
      <c r="AH5113" s="69" t="str">
        <f t="shared" si="832"/>
        <v/>
      </c>
      <c r="AI5113" s="69" t="str">
        <f t="shared" si="833"/>
        <v/>
      </c>
      <c r="AJ5113" s="69" t="str">
        <f t="shared" si="834"/>
        <v/>
      </c>
      <c r="AK5113" s="69" t="str">
        <f t="shared" si="835"/>
        <v/>
      </c>
      <c r="AL5113" s="69">
        <f t="shared" si="836"/>
        <v>0</v>
      </c>
      <c r="AM5113" s="69"/>
    </row>
    <row r="5114" spans="29:39">
      <c r="AC5114" s="69" t="str">
        <f t="shared" si="827"/>
        <v/>
      </c>
      <c r="AD5114" s="69" t="str">
        <f t="shared" si="828"/>
        <v/>
      </c>
      <c r="AE5114" s="69" t="str">
        <f t="shared" si="829"/>
        <v/>
      </c>
      <c r="AF5114" s="69" t="str">
        <f t="shared" si="830"/>
        <v/>
      </c>
      <c r="AG5114" s="69" t="str">
        <f t="shared" si="831"/>
        <v/>
      </c>
      <c r="AH5114" s="69" t="str">
        <f t="shared" si="832"/>
        <v/>
      </c>
      <c r="AI5114" s="69" t="str">
        <f t="shared" si="833"/>
        <v/>
      </c>
      <c r="AJ5114" s="69" t="str">
        <f t="shared" si="834"/>
        <v/>
      </c>
      <c r="AK5114" s="69" t="str">
        <f t="shared" si="835"/>
        <v/>
      </c>
      <c r="AL5114" s="69">
        <f t="shared" si="836"/>
        <v>0</v>
      </c>
      <c r="AM5114" s="69"/>
    </row>
    <row r="5115" spans="29:39">
      <c r="AC5115" s="69" t="str">
        <f t="shared" si="827"/>
        <v/>
      </c>
      <c r="AD5115" s="69" t="str">
        <f t="shared" si="828"/>
        <v/>
      </c>
      <c r="AE5115" s="69" t="str">
        <f t="shared" si="829"/>
        <v/>
      </c>
      <c r="AF5115" s="69" t="str">
        <f t="shared" si="830"/>
        <v/>
      </c>
      <c r="AG5115" s="69" t="str">
        <f t="shared" si="831"/>
        <v/>
      </c>
      <c r="AH5115" s="69" t="str">
        <f t="shared" si="832"/>
        <v/>
      </c>
      <c r="AI5115" s="69" t="str">
        <f t="shared" si="833"/>
        <v/>
      </c>
      <c r="AJ5115" s="69" t="str">
        <f t="shared" si="834"/>
        <v/>
      </c>
      <c r="AK5115" s="69" t="str">
        <f t="shared" si="835"/>
        <v/>
      </c>
      <c r="AL5115" s="69">
        <f t="shared" si="836"/>
        <v>0</v>
      </c>
      <c r="AM5115" s="69"/>
    </row>
    <row r="5116" spans="29:39">
      <c r="AC5116" s="69" t="str">
        <f t="shared" si="827"/>
        <v/>
      </c>
      <c r="AD5116" s="69" t="str">
        <f t="shared" si="828"/>
        <v/>
      </c>
      <c r="AE5116" s="69" t="str">
        <f t="shared" si="829"/>
        <v/>
      </c>
      <c r="AF5116" s="69" t="str">
        <f t="shared" si="830"/>
        <v/>
      </c>
      <c r="AG5116" s="69" t="str">
        <f t="shared" si="831"/>
        <v/>
      </c>
      <c r="AH5116" s="69" t="str">
        <f t="shared" si="832"/>
        <v/>
      </c>
      <c r="AI5116" s="69" t="str">
        <f t="shared" si="833"/>
        <v/>
      </c>
      <c r="AJ5116" s="69" t="str">
        <f t="shared" si="834"/>
        <v/>
      </c>
      <c r="AK5116" s="69" t="str">
        <f t="shared" si="835"/>
        <v/>
      </c>
      <c r="AL5116" s="69">
        <f t="shared" si="836"/>
        <v>0</v>
      </c>
      <c r="AM5116" s="69"/>
    </row>
    <row r="5117" spans="29:39">
      <c r="AC5117" s="69" t="str">
        <f t="shared" si="827"/>
        <v/>
      </c>
      <c r="AD5117" s="69" t="str">
        <f t="shared" si="828"/>
        <v/>
      </c>
      <c r="AE5117" s="69" t="str">
        <f t="shared" si="829"/>
        <v/>
      </c>
      <c r="AF5117" s="69" t="str">
        <f t="shared" si="830"/>
        <v/>
      </c>
      <c r="AG5117" s="69" t="str">
        <f t="shared" si="831"/>
        <v/>
      </c>
      <c r="AH5117" s="69" t="str">
        <f t="shared" si="832"/>
        <v/>
      </c>
      <c r="AI5117" s="69" t="str">
        <f t="shared" si="833"/>
        <v/>
      </c>
      <c r="AJ5117" s="69" t="str">
        <f t="shared" si="834"/>
        <v/>
      </c>
      <c r="AK5117" s="69" t="str">
        <f t="shared" si="835"/>
        <v/>
      </c>
      <c r="AL5117" s="69">
        <f t="shared" si="836"/>
        <v>0</v>
      </c>
      <c r="AM5117" s="69"/>
    </row>
    <row r="5118" spans="29:39">
      <c r="AC5118" s="69" t="str">
        <f t="shared" si="827"/>
        <v/>
      </c>
      <c r="AD5118" s="69" t="str">
        <f t="shared" si="828"/>
        <v/>
      </c>
      <c r="AE5118" s="69" t="str">
        <f t="shared" si="829"/>
        <v/>
      </c>
      <c r="AF5118" s="69" t="str">
        <f t="shared" si="830"/>
        <v/>
      </c>
      <c r="AG5118" s="69" t="str">
        <f t="shared" si="831"/>
        <v/>
      </c>
      <c r="AH5118" s="69" t="str">
        <f t="shared" si="832"/>
        <v/>
      </c>
      <c r="AI5118" s="69" t="str">
        <f t="shared" si="833"/>
        <v/>
      </c>
      <c r="AJ5118" s="69" t="str">
        <f t="shared" si="834"/>
        <v/>
      </c>
      <c r="AK5118" s="69" t="str">
        <f t="shared" si="835"/>
        <v/>
      </c>
      <c r="AL5118" s="69">
        <f t="shared" si="836"/>
        <v>0</v>
      </c>
      <c r="AM5118" s="69"/>
    </row>
    <row r="5119" spans="29:39">
      <c r="AC5119" s="69" t="str">
        <f t="shared" si="827"/>
        <v/>
      </c>
      <c r="AD5119" s="69" t="str">
        <f t="shared" si="828"/>
        <v/>
      </c>
      <c r="AE5119" s="69" t="str">
        <f t="shared" si="829"/>
        <v/>
      </c>
      <c r="AF5119" s="69" t="str">
        <f t="shared" si="830"/>
        <v/>
      </c>
      <c r="AG5119" s="69" t="str">
        <f t="shared" si="831"/>
        <v/>
      </c>
      <c r="AH5119" s="69" t="str">
        <f t="shared" si="832"/>
        <v/>
      </c>
      <c r="AI5119" s="69" t="str">
        <f t="shared" si="833"/>
        <v/>
      </c>
      <c r="AJ5119" s="69" t="str">
        <f t="shared" si="834"/>
        <v/>
      </c>
      <c r="AK5119" s="69" t="str">
        <f t="shared" si="835"/>
        <v/>
      </c>
      <c r="AL5119" s="69">
        <f t="shared" si="836"/>
        <v>0</v>
      </c>
      <c r="AM5119" s="69"/>
    </row>
    <row r="5120" spans="29:39">
      <c r="AC5120" s="69" t="str">
        <f t="shared" si="827"/>
        <v/>
      </c>
      <c r="AD5120" s="69" t="str">
        <f t="shared" si="828"/>
        <v/>
      </c>
      <c r="AE5120" s="69" t="str">
        <f t="shared" si="829"/>
        <v/>
      </c>
      <c r="AF5120" s="69" t="str">
        <f t="shared" si="830"/>
        <v/>
      </c>
      <c r="AG5120" s="69" t="str">
        <f t="shared" si="831"/>
        <v/>
      </c>
      <c r="AH5120" s="69" t="str">
        <f t="shared" si="832"/>
        <v/>
      </c>
      <c r="AI5120" s="69" t="str">
        <f t="shared" si="833"/>
        <v/>
      </c>
      <c r="AJ5120" s="69" t="str">
        <f t="shared" si="834"/>
        <v/>
      </c>
      <c r="AK5120" s="69" t="str">
        <f t="shared" si="835"/>
        <v/>
      </c>
      <c r="AL5120" s="69">
        <f t="shared" si="836"/>
        <v>0</v>
      </c>
      <c r="AM5120" s="69"/>
    </row>
    <row r="5121" spans="29:39">
      <c r="AC5121" s="69" t="str">
        <f t="shared" si="827"/>
        <v/>
      </c>
      <c r="AD5121" s="69" t="str">
        <f t="shared" si="828"/>
        <v/>
      </c>
      <c r="AE5121" s="69" t="str">
        <f t="shared" si="829"/>
        <v/>
      </c>
      <c r="AF5121" s="69" t="str">
        <f t="shared" si="830"/>
        <v/>
      </c>
      <c r="AG5121" s="69" t="str">
        <f t="shared" si="831"/>
        <v/>
      </c>
      <c r="AH5121" s="69" t="str">
        <f t="shared" si="832"/>
        <v/>
      </c>
      <c r="AI5121" s="69" t="str">
        <f t="shared" si="833"/>
        <v/>
      </c>
      <c r="AJ5121" s="69" t="str">
        <f t="shared" si="834"/>
        <v/>
      </c>
      <c r="AK5121" s="69" t="str">
        <f t="shared" si="835"/>
        <v/>
      </c>
      <c r="AL5121" s="69">
        <f t="shared" si="836"/>
        <v>0</v>
      </c>
      <c r="AM5121" s="69"/>
    </row>
    <row r="5122" spans="29:39">
      <c r="AC5122" s="69" t="str">
        <f t="shared" si="827"/>
        <v/>
      </c>
      <c r="AD5122" s="69" t="str">
        <f t="shared" si="828"/>
        <v/>
      </c>
      <c r="AE5122" s="69" t="str">
        <f t="shared" si="829"/>
        <v/>
      </c>
      <c r="AF5122" s="69" t="str">
        <f t="shared" si="830"/>
        <v/>
      </c>
      <c r="AG5122" s="69" t="str">
        <f t="shared" si="831"/>
        <v/>
      </c>
      <c r="AH5122" s="69" t="str">
        <f t="shared" si="832"/>
        <v/>
      </c>
      <c r="AI5122" s="69" t="str">
        <f t="shared" si="833"/>
        <v/>
      </c>
      <c r="AJ5122" s="69" t="str">
        <f t="shared" si="834"/>
        <v/>
      </c>
      <c r="AK5122" s="69" t="str">
        <f t="shared" si="835"/>
        <v/>
      </c>
      <c r="AL5122" s="69">
        <f t="shared" si="836"/>
        <v>0</v>
      </c>
      <c r="AM5122" s="69"/>
    </row>
    <row r="5123" spans="29:39">
      <c r="AC5123" s="69" t="str">
        <f t="shared" si="827"/>
        <v/>
      </c>
      <c r="AD5123" s="69" t="str">
        <f t="shared" si="828"/>
        <v/>
      </c>
      <c r="AE5123" s="69" t="str">
        <f t="shared" si="829"/>
        <v/>
      </c>
      <c r="AF5123" s="69" t="str">
        <f t="shared" si="830"/>
        <v/>
      </c>
      <c r="AG5123" s="69" t="str">
        <f t="shared" si="831"/>
        <v/>
      </c>
      <c r="AH5123" s="69" t="str">
        <f t="shared" si="832"/>
        <v/>
      </c>
      <c r="AI5123" s="69" t="str">
        <f t="shared" si="833"/>
        <v/>
      </c>
      <c r="AJ5123" s="69" t="str">
        <f t="shared" si="834"/>
        <v/>
      </c>
      <c r="AK5123" s="69" t="str">
        <f t="shared" si="835"/>
        <v/>
      </c>
      <c r="AL5123" s="69">
        <f t="shared" si="836"/>
        <v>0</v>
      </c>
      <c r="AM5123" s="69"/>
    </row>
    <row r="5124" spans="29:39">
      <c r="AC5124" s="69" t="str">
        <f t="shared" si="827"/>
        <v/>
      </c>
      <c r="AD5124" s="69" t="str">
        <f t="shared" si="828"/>
        <v/>
      </c>
      <c r="AE5124" s="69" t="str">
        <f t="shared" si="829"/>
        <v/>
      </c>
      <c r="AF5124" s="69" t="str">
        <f t="shared" si="830"/>
        <v/>
      </c>
      <c r="AG5124" s="69" t="str">
        <f t="shared" si="831"/>
        <v/>
      </c>
      <c r="AH5124" s="69" t="str">
        <f t="shared" si="832"/>
        <v/>
      </c>
      <c r="AI5124" s="69" t="str">
        <f t="shared" si="833"/>
        <v/>
      </c>
      <c r="AJ5124" s="69" t="str">
        <f t="shared" si="834"/>
        <v/>
      </c>
      <c r="AK5124" s="69" t="str">
        <f t="shared" si="835"/>
        <v/>
      </c>
      <c r="AL5124" s="69">
        <f t="shared" si="836"/>
        <v>0</v>
      </c>
      <c r="AM5124" s="69"/>
    </row>
    <row r="5125" spans="29:39">
      <c r="AC5125" s="69" t="str">
        <f t="shared" si="827"/>
        <v/>
      </c>
      <c r="AD5125" s="69" t="str">
        <f t="shared" si="828"/>
        <v/>
      </c>
      <c r="AE5125" s="69" t="str">
        <f t="shared" si="829"/>
        <v/>
      </c>
      <c r="AF5125" s="69" t="str">
        <f t="shared" si="830"/>
        <v/>
      </c>
      <c r="AG5125" s="69" t="str">
        <f t="shared" si="831"/>
        <v/>
      </c>
      <c r="AH5125" s="69" t="str">
        <f t="shared" si="832"/>
        <v/>
      </c>
      <c r="AI5125" s="69" t="str">
        <f t="shared" si="833"/>
        <v/>
      </c>
      <c r="AJ5125" s="69" t="str">
        <f t="shared" si="834"/>
        <v/>
      </c>
      <c r="AK5125" s="69" t="str">
        <f t="shared" si="835"/>
        <v/>
      </c>
      <c r="AL5125" s="69">
        <f t="shared" si="836"/>
        <v>0</v>
      </c>
      <c r="AM5125" s="69"/>
    </row>
    <row r="5126" spans="29:39">
      <c r="AC5126" s="69" t="str">
        <f t="shared" si="827"/>
        <v/>
      </c>
      <c r="AD5126" s="69" t="str">
        <f t="shared" si="828"/>
        <v/>
      </c>
      <c r="AE5126" s="69" t="str">
        <f t="shared" si="829"/>
        <v/>
      </c>
      <c r="AF5126" s="69" t="str">
        <f t="shared" si="830"/>
        <v/>
      </c>
      <c r="AG5126" s="69" t="str">
        <f t="shared" si="831"/>
        <v/>
      </c>
      <c r="AH5126" s="69" t="str">
        <f t="shared" si="832"/>
        <v/>
      </c>
      <c r="AI5126" s="69" t="str">
        <f t="shared" si="833"/>
        <v/>
      </c>
      <c r="AJ5126" s="69" t="str">
        <f t="shared" si="834"/>
        <v/>
      </c>
      <c r="AK5126" s="69" t="str">
        <f t="shared" si="835"/>
        <v/>
      </c>
      <c r="AL5126" s="69">
        <f t="shared" si="836"/>
        <v>0</v>
      </c>
      <c r="AM5126" s="69"/>
    </row>
    <row r="5127" spans="29:39">
      <c r="AC5127" s="69" t="str">
        <f t="shared" si="827"/>
        <v/>
      </c>
      <c r="AD5127" s="69" t="str">
        <f t="shared" si="828"/>
        <v/>
      </c>
      <c r="AE5127" s="69" t="str">
        <f t="shared" si="829"/>
        <v/>
      </c>
      <c r="AF5127" s="69" t="str">
        <f t="shared" si="830"/>
        <v/>
      </c>
      <c r="AG5127" s="69" t="str">
        <f t="shared" si="831"/>
        <v/>
      </c>
      <c r="AH5127" s="69" t="str">
        <f t="shared" si="832"/>
        <v/>
      </c>
      <c r="AI5127" s="69" t="str">
        <f t="shared" si="833"/>
        <v/>
      </c>
      <c r="AJ5127" s="69" t="str">
        <f t="shared" si="834"/>
        <v/>
      </c>
      <c r="AK5127" s="69" t="str">
        <f t="shared" si="835"/>
        <v/>
      </c>
      <c r="AL5127" s="69">
        <f t="shared" si="836"/>
        <v>0</v>
      </c>
      <c r="AM5127" s="69"/>
    </row>
    <row r="5128" spans="29:39">
      <c r="AC5128" s="69" t="str">
        <f t="shared" si="827"/>
        <v/>
      </c>
      <c r="AD5128" s="69" t="str">
        <f t="shared" si="828"/>
        <v/>
      </c>
      <c r="AE5128" s="69" t="str">
        <f t="shared" si="829"/>
        <v/>
      </c>
      <c r="AF5128" s="69" t="str">
        <f t="shared" si="830"/>
        <v/>
      </c>
      <c r="AG5128" s="69" t="str">
        <f t="shared" si="831"/>
        <v/>
      </c>
      <c r="AH5128" s="69" t="str">
        <f t="shared" si="832"/>
        <v/>
      </c>
      <c r="AI5128" s="69" t="str">
        <f t="shared" si="833"/>
        <v/>
      </c>
      <c r="AJ5128" s="69" t="str">
        <f t="shared" si="834"/>
        <v/>
      </c>
      <c r="AK5128" s="69" t="str">
        <f t="shared" si="835"/>
        <v/>
      </c>
      <c r="AL5128" s="69">
        <f t="shared" si="836"/>
        <v>0</v>
      </c>
      <c r="AM5128" s="69"/>
    </row>
    <row r="5129" spans="29:39">
      <c r="AC5129" s="69" t="str">
        <f t="shared" si="827"/>
        <v/>
      </c>
      <c r="AD5129" s="69" t="str">
        <f t="shared" si="828"/>
        <v/>
      </c>
      <c r="AE5129" s="69" t="str">
        <f t="shared" si="829"/>
        <v/>
      </c>
      <c r="AF5129" s="69" t="str">
        <f t="shared" si="830"/>
        <v/>
      </c>
      <c r="AG5129" s="69" t="str">
        <f t="shared" si="831"/>
        <v/>
      </c>
      <c r="AH5129" s="69" t="str">
        <f t="shared" si="832"/>
        <v/>
      </c>
      <c r="AI5129" s="69" t="str">
        <f t="shared" si="833"/>
        <v/>
      </c>
      <c r="AJ5129" s="69" t="str">
        <f t="shared" si="834"/>
        <v/>
      </c>
      <c r="AK5129" s="69" t="str">
        <f t="shared" si="835"/>
        <v/>
      </c>
      <c r="AL5129" s="69">
        <f t="shared" si="836"/>
        <v>0</v>
      </c>
      <c r="AM5129" s="69"/>
    </row>
    <row r="5130" spans="29:39">
      <c r="AC5130" s="69" t="str">
        <f t="shared" si="827"/>
        <v/>
      </c>
      <c r="AD5130" s="69" t="str">
        <f t="shared" si="828"/>
        <v/>
      </c>
      <c r="AE5130" s="69" t="str">
        <f t="shared" si="829"/>
        <v/>
      </c>
      <c r="AF5130" s="69" t="str">
        <f t="shared" si="830"/>
        <v/>
      </c>
      <c r="AG5130" s="69" t="str">
        <f t="shared" si="831"/>
        <v/>
      </c>
      <c r="AH5130" s="69" t="str">
        <f t="shared" si="832"/>
        <v/>
      </c>
      <c r="AI5130" s="69" t="str">
        <f t="shared" si="833"/>
        <v/>
      </c>
      <c r="AJ5130" s="69" t="str">
        <f t="shared" si="834"/>
        <v/>
      </c>
      <c r="AK5130" s="69" t="str">
        <f t="shared" si="835"/>
        <v/>
      </c>
      <c r="AL5130" s="69">
        <f t="shared" si="836"/>
        <v>0</v>
      </c>
      <c r="AM5130" s="69"/>
    </row>
    <row r="5131" spans="29:39">
      <c r="AC5131" s="69" t="str">
        <f t="shared" si="827"/>
        <v/>
      </c>
      <c r="AD5131" s="69" t="str">
        <f t="shared" si="828"/>
        <v/>
      </c>
      <c r="AE5131" s="69" t="str">
        <f t="shared" si="829"/>
        <v/>
      </c>
      <c r="AF5131" s="69" t="str">
        <f t="shared" si="830"/>
        <v/>
      </c>
      <c r="AG5131" s="69" t="str">
        <f t="shared" si="831"/>
        <v/>
      </c>
      <c r="AH5131" s="69" t="str">
        <f t="shared" si="832"/>
        <v/>
      </c>
      <c r="AI5131" s="69" t="str">
        <f t="shared" si="833"/>
        <v/>
      </c>
      <c r="AJ5131" s="69" t="str">
        <f t="shared" si="834"/>
        <v/>
      </c>
      <c r="AK5131" s="69" t="str">
        <f t="shared" si="835"/>
        <v/>
      </c>
      <c r="AL5131" s="69">
        <f t="shared" si="836"/>
        <v>0</v>
      </c>
      <c r="AM5131" s="69"/>
    </row>
    <row r="5132" spans="29:39">
      <c r="AC5132" s="69" t="str">
        <f t="shared" si="827"/>
        <v/>
      </c>
      <c r="AD5132" s="69" t="str">
        <f t="shared" si="828"/>
        <v/>
      </c>
      <c r="AE5132" s="69" t="str">
        <f t="shared" si="829"/>
        <v/>
      </c>
      <c r="AF5132" s="69" t="str">
        <f t="shared" si="830"/>
        <v/>
      </c>
      <c r="AG5132" s="69" t="str">
        <f t="shared" si="831"/>
        <v/>
      </c>
      <c r="AH5132" s="69" t="str">
        <f t="shared" si="832"/>
        <v/>
      </c>
      <c r="AI5132" s="69" t="str">
        <f t="shared" si="833"/>
        <v/>
      </c>
      <c r="AJ5132" s="69" t="str">
        <f t="shared" si="834"/>
        <v/>
      </c>
      <c r="AK5132" s="69" t="str">
        <f t="shared" si="835"/>
        <v/>
      </c>
      <c r="AL5132" s="69">
        <f t="shared" si="836"/>
        <v>0</v>
      </c>
      <c r="AM5132" s="69"/>
    </row>
    <row r="5133" spans="29:39">
      <c r="AC5133" s="69" t="str">
        <f t="shared" si="827"/>
        <v/>
      </c>
      <c r="AD5133" s="69" t="str">
        <f t="shared" si="828"/>
        <v/>
      </c>
      <c r="AE5133" s="69" t="str">
        <f t="shared" si="829"/>
        <v/>
      </c>
      <c r="AF5133" s="69" t="str">
        <f t="shared" si="830"/>
        <v/>
      </c>
      <c r="AG5133" s="69" t="str">
        <f t="shared" si="831"/>
        <v/>
      </c>
      <c r="AH5133" s="69" t="str">
        <f t="shared" si="832"/>
        <v/>
      </c>
      <c r="AI5133" s="69" t="str">
        <f t="shared" si="833"/>
        <v/>
      </c>
      <c r="AJ5133" s="69" t="str">
        <f t="shared" si="834"/>
        <v/>
      </c>
      <c r="AK5133" s="69" t="str">
        <f t="shared" si="835"/>
        <v/>
      </c>
      <c r="AL5133" s="69">
        <f t="shared" si="836"/>
        <v>0</v>
      </c>
      <c r="AM5133" s="69"/>
    </row>
    <row r="5134" spans="29:39">
      <c r="AC5134" s="69" t="str">
        <f t="shared" si="827"/>
        <v/>
      </c>
      <c r="AD5134" s="69" t="str">
        <f t="shared" si="828"/>
        <v/>
      </c>
      <c r="AE5134" s="69" t="str">
        <f t="shared" si="829"/>
        <v/>
      </c>
      <c r="AF5134" s="69" t="str">
        <f t="shared" si="830"/>
        <v/>
      </c>
      <c r="AG5134" s="69" t="str">
        <f t="shared" si="831"/>
        <v/>
      </c>
      <c r="AH5134" s="69" t="str">
        <f t="shared" si="832"/>
        <v/>
      </c>
      <c r="AI5134" s="69" t="str">
        <f t="shared" si="833"/>
        <v/>
      </c>
      <c r="AJ5134" s="69" t="str">
        <f t="shared" si="834"/>
        <v/>
      </c>
      <c r="AK5134" s="69" t="str">
        <f t="shared" si="835"/>
        <v/>
      </c>
      <c r="AL5134" s="69">
        <f t="shared" si="836"/>
        <v>0</v>
      </c>
      <c r="AM5134" s="69"/>
    </row>
    <row r="5135" spans="29:39">
      <c r="AC5135" s="69" t="str">
        <f t="shared" si="827"/>
        <v/>
      </c>
      <c r="AD5135" s="69" t="str">
        <f t="shared" si="828"/>
        <v/>
      </c>
      <c r="AE5135" s="69" t="str">
        <f t="shared" si="829"/>
        <v/>
      </c>
      <c r="AF5135" s="69" t="str">
        <f t="shared" si="830"/>
        <v/>
      </c>
      <c r="AG5135" s="69" t="str">
        <f t="shared" si="831"/>
        <v/>
      </c>
      <c r="AH5135" s="69" t="str">
        <f t="shared" si="832"/>
        <v/>
      </c>
      <c r="AI5135" s="69" t="str">
        <f t="shared" si="833"/>
        <v/>
      </c>
      <c r="AJ5135" s="69" t="str">
        <f t="shared" si="834"/>
        <v/>
      </c>
      <c r="AK5135" s="69" t="str">
        <f t="shared" si="835"/>
        <v/>
      </c>
      <c r="AL5135" s="69">
        <f t="shared" si="836"/>
        <v>0</v>
      </c>
      <c r="AM5135" s="69"/>
    </row>
    <row r="5136" spans="29:39">
      <c r="AC5136" s="69" t="str">
        <f t="shared" si="827"/>
        <v/>
      </c>
      <c r="AD5136" s="69" t="str">
        <f t="shared" si="828"/>
        <v/>
      </c>
      <c r="AE5136" s="69" t="str">
        <f t="shared" si="829"/>
        <v/>
      </c>
      <c r="AF5136" s="69" t="str">
        <f t="shared" si="830"/>
        <v/>
      </c>
      <c r="AG5136" s="69" t="str">
        <f t="shared" si="831"/>
        <v/>
      </c>
      <c r="AH5136" s="69" t="str">
        <f t="shared" si="832"/>
        <v/>
      </c>
      <c r="AI5136" s="69" t="str">
        <f t="shared" si="833"/>
        <v/>
      </c>
      <c r="AJ5136" s="69" t="str">
        <f t="shared" si="834"/>
        <v/>
      </c>
      <c r="AK5136" s="69" t="str">
        <f t="shared" si="835"/>
        <v/>
      </c>
      <c r="AL5136" s="69">
        <f t="shared" si="836"/>
        <v>0</v>
      </c>
      <c r="AM5136" s="69"/>
    </row>
    <row r="5137" spans="29:39">
      <c r="AC5137" s="69" t="str">
        <f t="shared" ref="AC5137:AC5200" si="837">IF(LEFT(Q5137,1)="&lt;",1*MID(Q5137,2,LEN(Q5137)-1),"")</f>
        <v/>
      </c>
      <c r="AD5137" s="69" t="str">
        <f t="shared" ref="AD5137:AD5200" si="838">IF(LEFT(R5137,1)="&lt;",1*MID(R5137,2,LEN(R5137)-1),"")</f>
        <v/>
      </c>
      <c r="AE5137" s="69" t="str">
        <f t="shared" ref="AE5137:AE5200" si="839">IF(LEFT(S5137,1)="&lt;",1*MID(S5137,2,LEN(S5137)-1),"")</f>
        <v/>
      </c>
      <c r="AF5137" s="69" t="str">
        <f t="shared" ref="AF5137:AF5200" si="840">IF(LEFT(T5137,1)="&lt;",1*MID(T5137,2,LEN(T5137)-1),"")</f>
        <v/>
      </c>
      <c r="AG5137" s="69" t="str">
        <f t="shared" ref="AG5137:AG5200" si="841">IF(LEFT(U5137,1)="&lt;",1*MID(U5137,2,LEN(U5137)-1),"")</f>
        <v/>
      </c>
      <c r="AH5137" s="69" t="str">
        <f t="shared" ref="AH5137:AH5200" si="842">IF(LEFT(V5137,1)="&lt;",1*MID(V5137,2,LEN(V5137)-1),"")</f>
        <v/>
      </c>
      <c r="AI5137" s="69" t="str">
        <f t="shared" ref="AI5137:AI5200" si="843">IF(LEFT(W5137,1)="&lt;",1*MID(W5137,2,LEN(W5137)-1),"")</f>
        <v/>
      </c>
      <c r="AJ5137" s="69" t="str">
        <f t="shared" ref="AJ5137:AJ5200" si="844">IF(LEFT(X5137,1)="&lt;",1*MID(X5137,2,LEN(X5137)-1),"")</f>
        <v/>
      </c>
      <c r="AK5137" s="69" t="str">
        <f t="shared" ref="AK5137:AK5200" si="845">IF(LEFT(Y5137,1)="&lt;",1*MID(Y5137,2,LEN(Y5137)-1),"")</f>
        <v/>
      </c>
      <c r="AL5137" s="69">
        <f t="shared" ref="AL5137:AL5200" si="846">SUM(AC5137:AK5137)</f>
        <v>0</v>
      </c>
      <c r="AM5137" s="69"/>
    </row>
    <row r="5138" spans="29:39">
      <c r="AC5138" s="69" t="str">
        <f t="shared" si="837"/>
        <v/>
      </c>
      <c r="AD5138" s="69" t="str">
        <f t="shared" si="838"/>
        <v/>
      </c>
      <c r="AE5138" s="69" t="str">
        <f t="shared" si="839"/>
        <v/>
      </c>
      <c r="AF5138" s="69" t="str">
        <f t="shared" si="840"/>
        <v/>
      </c>
      <c r="AG5138" s="69" t="str">
        <f t="shared" si="841"/>
        <v/>
      </c>
      <c r="AH5138" s="69" t="str">
        <f t="shared" si="842"/>
        <v/>
      </c>
      <c r="AI5138" s="69" t="str">
        <f t="shared" si="843"/>
        <v/>
      </c>
      <c r="AJ5138" s="69" t="str">
        <f t="shared" si="844"/>
        <v/>
      </c>
      <c r="AK5138" s="69" t="str">
        <f t="shared" si="845"/>
        <v/>
      </c>
      <c r="AL5138" s="69">
        <f t="shared" si="846"/>
        <v>0</v>
      </c>
      <c r="AM5138" s="69"/>
    </row>
    <row r="5139" spans="29:39">
      <c r="AC5139" s="69" t="str">
        <f t="shared" si="837"/>
        <v/>
      </c>
      <c r="AD5139" s="69" t="str">
        <f t="shared" si="838"/>
        <v/>
      </c>
      <c r="AE5139" s="69" t="str">
        <f t="shared" si="839"/>
        <v/>
      </c>
      <c r="AF5139" s="69" t="str">
        <f t="shared" si="840"/>
        <v/>
      </c>
      <c r="AG5139" s="69" t="str">
        <f t="shared" si="841"/>
        <v/>
      </c>
      <c r="AH5139" s="69" t="str">
        <f t="shared" si="842"/>
        <v/>
      </c>
      <c r="AI5139" s="69" t="str">
        <f t="shared" si="843"/>
        <v/>
      </c>
      <c r="AJ5139" s="69" t="str">
        <f t="shared" si="844"/>
        <v/>
      </c>
      <c r="AK5139" s="69" t="str">
        <f t="shared" si="845"/>
        <v/>
      </c>
      <c r="AL5139" s="69">
        <f t="shared" si="846"/>
        <v>0</v>
      </c>
      <c r="AM5139" s="69"/>
    </row>
    <row r="5140" spans="29:39">
      <c r="AC5140" s="69" t="str">
        <f t="shared" si="837"/>
        <v/>
      </c>
      <c r="AD5140" s="69" t="str">
        <f t="shared" si="838"/>
        <v/>
      </c>
      <c r="AE5140" s="69" t="str">
        <f t="shared" si="839"/>
        <v/>
      </c>
      <c r="AF5140" s="69" t="str">
        <f t="shared" si="840"/>
        <v/>
      </c>
      <c r="AG5140" s="69" t="str">
        <f t="shared" si="841"/>
        <v/>
      </c>
      <c r="AH5140" s="69" t="str">
        <f t="shared" si="842"/>
        <v/>
      </c>
      <c r="AI5140" s="69" t="str">
        <f t="shared" si="843"/>
        <v/>
      </c>
      <c r="AJ5140" s="69" t="str">
        <f t="shared" si="844"/>
        <v/>
      </c>
      <c r="AK5140" s="69" t="str">
        <f t="shared" si="845"/>
        <v/>
      </c>
      <c r="AL5140" s="69">
        <f t="shared" si="846"/>
        <v>0</v>
      </c>
      <c r="AM5140" s="69"/>
    </row>
    <row r="5141" spans="29:39">
      <c r="AC5141" s="69" t="str">
        <f t="shared" si="837"/>
        <v/>
      </c>
      <c r="AD5141" s="69" t="str">
        <f t="shared" si="838"/>
        <v/>
      </c>
      <c r="AE5141" s="69" t="str">
        <f t="shared" si="839"/>
        <v/>
      </c>
      <c r="AF5141" s="69" t="str">
        <f t="shared" si="840"/>
        <v/>
      </c>
      <c r="AG5141" s="69" t="str">
        <f t="shared" si="841"/>
        <v/>
      </c>
      <c r="AH5141" s="69" t="str">
        <f t="shared" si="842"/>
        <v/>
      </c>
      <c r="AI5141" s="69" t="str">
        <f t="shared" si="843"/>
        <v/>
      </c>
      <c r="AJ5141" s="69" t="str">
        <f t="shared" si="844"/>
        <v/>
      </c>
      <c r="AK5141" s="69" t="str">
        <f t="shared" si="845"/>
        <v/>
      </c>
      <c r="AL5141" s="69">
        <f t="shared" si="846"/>
        <v>0</v>
      </c>
      <c r="AM5141" s="69"/>
    </row>
    <row r="5142" spans="29:39">
      <c r="AC5142" s="69" t="str">
        <f t="shared" si="837"/>
        <v/>
      </c>
      <c r="AD5142" s="69" t="str">
        <f t="shared" si="838"/>
        <v/>
      </c>
      <c r="AE5142" s="69" t="str">
        <f t="shared" si="839"/>
        <v/>
      </c>
      <c r="AF5142" s="69" t="str">
        <f t="shared" si="840"/>
        <v/>
      </c>
      <c r="AG5142" s="69" t="str">
        <f t="shared" si="841"/>
        <v/>
      </c>
      <c r="AH5142" s="69" t="str">
        <f t="shared" si="842"/>
        <v/>
      </c>
      <c r="AI5142" s="69" t="str">
        <f t="shared" si="843"/>
        <v/>
      </c>
      <c r="AJ5142" s="69" t="str">
        <f t="shared" si="844"/>
        <v/>
      </c>
      <c r="AK5142" s="69" t="str">
        <f t="shared" si="845"/>
        <v/>
      </c>
      <c r="AL5142" s="69">
        <f t="shared" si="846"/>
        <v>0</v>
      </c>
      <c r="AM5142" s="69"/>
    </row>
    <row r="5143" spans="29:39">
      <c r="AC5143" s="69" t="str">
        <f t="shared" si="837"/>
        <v/>
      </c>
      <c r="AD5143" s="69" t="str">
        <f t="shared" si="838"/>
        <v/>
      </c>
      <c r="AE5143" s="69" t="str">
        <f t="shared" si="839"/>
        <v/>
      </c>
      <c r="AF5143" s="69" t="str">
        <f t="shared" si="840"/>
        <v/>
      </c>
      <c r="AG5143" s="69" t="str">
        <f t="shared" si="841"/>
        <v/>
      </c>
      <c r="AH5143" s="69" t="str">
        <f t="shared" si="842"/>
        <v/>
      </c>
      <c r="AI5143" s="69" t="str">
        <f t="shared" si="843"/>
        <v/>
      </c>
      <c r="AJ5143" s="69" t="str">
        <f t="shared" si="844"/>
        <v/>
      </c>
      <c r="AK5143" s="69" t="str">
        <f t="shared" si="845"/>
        <v/>
      </c>
      <c r="AL5143" s="69">
        <f t="shared" si="846"/>
        <v>0</v>
      </c>
      <c r="AM5143" s="69"/>
    </row>
    <row r="5144" spans="29:39">
      <c r="AC5144" s="69" t="str">
        <f t="shared" si="837"/>
        <v/>
      </c>
      <c r="AD5144" s="69" t="str">
        <f t="shared" si="838"/>
        <v/>
      </c>
      <c r="AE5144" s="69" t="str">
        <f t="shared" si="839"/>
        <v/>
      </c>
      <c r="AF5144" s="69" t="str">
        <f t="shared" si="840"/>
        <v/>
      </c>
      <c r="AG5144" s="69" t="str">
        <f t="shared" si="841"/>
        <v/>
      </c>
      <c r="AH5144" s="69" t="str">
        <f t="shared" si="842"/>
        <v/>
      </c>
      <c r="AI5144" s="69" t="str">
        <f t="shared" si="843"/>
        <v/>
      </c>
      <c r="AJ5144" s="69" t="str">
        <f t="shared" si="844"/>
        <v/>
      </c>
      <c r="AK5144" s="69" t="str">
        <f t="shared" si="845"/>
        <v/>
      </c>
      <c r="AL5144" s="69">
        <f t="shared" si="846"/>
        <v>0</v>
      </c>
      <c r="AM5144" s="69"/>
    </row>
    <row r="5145" spans="29:39">
      <c r="AC5145" s="69" t="str">
        <f t="shared" si="837"/>
        <v/>
      </c>
      <c r="AD5145" s="69" t="str">
        <f t="shared" si="838"/>
        <v/>
      </c>
      <c r="AE5145" s="69" t="str">
        <f t="shared" si="839"/>
        <v/>
      </c>
      <c r="AF5145" s="69" t="str">
        <f t="shared" si="840"/>
        <v/>
      </c>
      <c r="AG5145" s="69" t="str">
        <f t="shared" si="841"/>
        <v/>
      </c>
      <c r="AH5145" s="69" t="str">
        <f t="shared" si="842"/>
        <v/>
      </c>
      <c r="AI5145" s="69" t="str">
        <f t="shared" si="843"/>
        <v/>
      </c>
      <c r="AJ5145" s="69" t="str">
        <f t="shared" si="844"/>
        <v/>
      </c>
      <c r="AK5145" s="69" t="str">
        <f t="shared" si="845"/>
        <v/>
      </c>
      <c r="AL5145" s="69">
        <f t="shared" si="846"/>
        <v>0</v>
      </c>
      <c r="AM5145" s="69"/>
    </row>
    <row r="5146" spans="29:39">
      <c r="AC5146" s="69" t="str">
        <f t="shared" si="837"/>
        <v/>
      </c>
      <c r="AD5146" s="69" t="str">
        <f t="shared" si="838"/>
        <v/>
      </c>
      <c r="AE5146" s="69" t="str">
        <f t="shared" si="839"/>
        <v/>
      </c>
      <c r="AF5146" s="69" t="str">
        <f t="shared" si="840"/>
        <v/>
      </c>
      <c r="AG5146" s="69" t="str">
        <f t="shared" si="841"/>
        <v/>
      </c>
      <c r="AH5146" s="69" t="str">
        <f t="shared" si="842"/>
        <v/>
      </c>
      <c r="AI5146" s="69" t="str">
        <f t="shared" si="843"/>
        <v/>
      </c>
      <c r="AJ5146" s="69" t="str">
        <f t="shared" si="844"/>
        <v/>
      </c>
      <c r="AK5146" s="69" t="str">
        <f t="shared" si="845"/>
        <v/>
      </c>
      <c r="AL5146" s="69">
        <f t="shared" si="846"/>
        <v>0</v>
      </c>
      <c r="AM5146" s="69"/>
    </row>
    <row r="5147" spans="29:39">
      <c r="AC5147" s="69" t="str">
        <f t="shared" si="837"/>
        <v/>
      </c>
      <c r="AD5147" s="69" t="str">
        <f t="shared" si="838"/>
        <v/>
      </c>
      <c r="AE5147" s="69" t="str">
        <f t="shared" si="839"/>
        <v/>
      </c>
      <c r="AF5147" s="69" t="str">
        <f t="shared" si="840"/>
        <v/>
      </c>
      <c r="AG5147" s="69" t="str">
        <f t="shared" si="841"/>
        <v/>
      </c>
      <c r="AH5147" s="69" t="str">
        <f t="shared" si="842"/>
        <v/>
      </c>
      <c r="AI5147" s="69" t="str">
        <f t="shared" si="843"/>
        <v/>
      </c>
      <c r="AJ5147" s="69" t="str">
        <f t="shared" si="844"/>
        <v/>
      </c>
      <c r="AK5147" s="69" t="str">
        <f t="shared" si="845"/>
        <v/>
      </c>
      <c r="AL5147" s="69">
        <f t="shared" si="846"/>
        <v>0</v>
      </c>
      <c r="AM5147" s="69"/>
    </row>
    <row r="5148" spans="29:39">
      <c r="AC5148" s="69" t="str">
        <f t="shared" si="837"/>
        <v/>
      </c>
      <c r="AD5148" s="69" t="str">
        <f t="shared" si="838"/>
        <v/>
      </c>
      <c r="AE5148" s="69" t="str">
        <f t="shared" si="839"/>
        <v/>
      </c>
      <c r="AF5148" s="69" t="str">
        <f t="shared" si="840"/>
        <v/>
      </c>
      <c r="AG5148" s="69" t="str">
        <f t="shared" si="841"/>
        <v/>
      </c>
      <c r="AH5148" s="69" t="str">
        <f t="shared" si="842"/>
        <v/>
      </c>
      <c r="AI5148" s="69" t="str">
        <f t="shared" si="843"/>
        <v/>
      </c>
      <c r="AJ5148" s="69" t="str">
        <f t="shared" si="844"/>
        <v/>
      </c>
      <c r="AK5148" s="69" t="str">
        <f t="shared" si="845"/>
        <v/>
      </c>
      <c r="AL5148" s="69">
        <f t="shared" si="846"/>
        <v>0</v>
      </c>
      <c r="AM5148" s="69"/>
    </row>
    <row r="5149" spans="29:39">
      <c r="AC5149" s="69" t="str">
        <f t="shared" si="837"/>
        <v/>
      </c>
      <c r="AD5149" s="69" t="str">
        <f t="shared" si="838"/>
        <v/>
      </c>
      <c r="AE5149" s="69" t="str">
        <f t="shared" si="839"/>
        <v/>
      </c>
      <c r="AF5149" s="69" t="str">
        <f t="shared" si="840"/>
        <v/>
      </c>
      <c r="AG5149" s="69" t="str">
        <f t="shared" si="841"/>
        <v/>
      </c>
      <c r="AH5149" s="69" t="str">
        <f t="shared" si="842"/>
        <v/>
      </c>
      <c r="AI5149" s="69" t="str">
        <f t="shared" si="843"/>
        <v/>
      </c>
      <c r="AJ5149" s="69" t="str">
        <f t="shared" si="844"/>
        <v/>
      </c>
      <c r="AK5149" s="69" t="str">
        <f t="shared" si="845"/>
        <v/>
      </c>
      <c r="AL5149" s="69">
        <f t="shared" si="846"/>
        <v>0</v>
      </c>
      <c r="AM5149" s="69"/>
    </row>
    <row r="5150" spans="29:39">
      <c r="AC5150" s="69" t="str">
        <f t="shared" si="837"/>
        <v/>
      </c>
      <c r="AD5150" s="69" t="str">
        <f t="shared" si="838"/>
        <v/>
      </c>
      <c r="AE5150" s="69" t="str">
        <f t="shared" si="839"/>
        <v/>
      </c>
      <c r="AF5150" s="69" t="str">
        <f t="shared" si="840"/>
        <v/>
      </c>
      <c r="AG5150" s="69" t="str">
        <f t="shared" si="841"/>
        <v/>
      </c>
      <c r="AH5150" s="69" t="str">
        <f t="shared" si="842"/>
        <v/>
      </c>
      <c r="AI5150" s="69" t="str">
        <f t="shared" si="843"/>
        <v/>
      </c>
      <c r="AJ5150" s="69" t="str">
        <f t="shared" si="844"/>
        <v/>
      </c>
      <c r="AK5150" s="69" t="str">
        <f t="shared" si="845"/>
        <v/>
      </c>
      <c r="AL5150" s="69">
        <f t="shared" si="846"/>
        <v>0</v>
      </c>
      <c r="AM5150" s="69"/>
    </row>
    <row r="5151" spans="29:39">
      <c r="AC5151" s="69" t="str">
        <f t="shared" si="837"/>
        <v/>
      </c>
      <c r="AD5151" s="69" t="str">
        <f t="shared" si="838"/>
        <v/>
      </c>
      <c r="AE5151" s="69" t="str">
        <f t="shared" si="839"/>
        <v/>
      </c>
      <c r="AF5151" s="69" t="str">
        <f t="shared" si="840"/>
        <v/>
      </c>
      <c r="AG5151" s="69" t="str">
        <f t="shared" si="841"/>
        <v/>
      </c>
      <c r="AH5151" s="69" t="str">
        <f t="shared" si="842"/>
        <v/>
      </c>
      <c r="AI5151" s="69" t="str">
        <f t="shared" si="843"/>
        <v/>
      </c>
      <c r="AJ5151" s="69" t="str">
        <f t="shared" si="844"/>
        <v/>
      </c>
      <c r="AK5151" s="69" t="str">
        <f t="shared" si="845"/>
        <v/>
      </c>
      <c r="AL5151" s="69">
        <f t="shared" si="846"/>
        <v>0</v>
      </c>
      <c r="AM5151" s="69"/>
    </row>
    <row r="5152" spans="29:39">
      <c r="AC5152" s="69" t="str">
        <f t="shared" si="837"/>
        <v/>
      </c>
      <c r="AD5152" s="69" t="str">
        <f t="shared" si="838"/>
        <v/>
      </c>
      <c r="AE5152" s="69" t="str">
        <f t="shared" si="839"/>
        <v/>
      </c>
      <c r="AF5152" s="69" t="str">
        <f t="shared" si="840"/>
        <v/>
      </c>
      <c r="AG5152" s="69" t="str">
        <f t="shared" si="841"/>
        <v/>
      </c>
      <c r="AH5152" s="69" t="str">
        <f t="shared" si="842"/>
        <v/>
      </c>
      <c r="AI5152" s="69" t="str">
        <f t="shared" si="843"/>
        <v/>
      </c>
      <c r="AJ5152" s="69" t="str">
        <f t="shared" si="844"/>
        <v/>
      </c>
      <c r="AK5152" s="69" t="str">
        <f t="shared" si="845"/>
        <v/>
      </c>
      <c r="AL5152" s="69">
        <f t="shared" si="846"/>
        <v>0</v>
      </c>
      <c r="AM5152" s="69"/>
    </row>
    <row r="5153" spans="29:39">
      <c r="AC5153" s="69" t="str">
        <f t="shared" si="837"/>
        <v/>
      </c>
      <c r="AD5153" s="69" t="str">
        <f t="shared" si="838"/>
        <v/>
      </c>
      <c r="AE5153" s="69" t="str">
        <f t="shared" si="839"/>
        <v/>
      </c>
      <c r="AF5153" s="69" t="str">
        <f t="shared" si="840"/>
        <v/>
      </c>
      <c r="AG5153" s="69" t="str">
        <f t="shared" si="841"/>
        <v/>
      </c>
      <c r="AH5153" s="69" t="str">
        <f t="shared" si="842"/>
        <v/>
      </c>
      <c r="AI5153" s="69" t="str">
        <f t="shared" si="843"/>
        <v/>
      </c>
      <c r="AJ5153" s="69" t="str">
        <f t="shared" si="844"/>
        <v/>
      </c>
      <c r="AK5153" s="69" t="str">
        <f t="shared" si="845"/>
        <v/>
      </c>
      <c r="AL5153" s="69">
        <f t="shared" si="846"/>
        <v>0</v>
      </c>
      <c r="AM5153" s="69"/>
    </row>
    <row r="5154" spans="29:39">
      <c r="AC5154" s="69" t="str">
        <f t="shared" si="837"/>
        <v/>
      </c>
      <c r="AD5154" s="69" t="str">
        <f t="shared" si="838"/>
        <v/>
      </c>
      <c r="AE5154" s="69" t="str">
        <f t="shared" si="839"/>
        <v/>
      </c>
      <c r="AF5154" s="69" t="str">
        <f t="shared" si="840"/>
        <v/>
      </c>
      <c r="AG5154" s="69" t="str">
        <f t="shared" si="841"/>
        <v/>
      </c>
      <c r="AH5154" s="69" t="str">
        <f t="shared" si="842"/>
        <v/>
      </c>
      <c r="AI5154" s="69" t="str">
        <f t="shared" si="843"/>
        <v/>
      </c>
      <c r="AJ5154" s="69" t="str">
        <f t="shared" si="844"/>
        <v/>
      </c>
      <c r="AK5154" s="69" t="str">
        <f t="shared" si="845"/>
        <v/>
      </c>
      <c r="AL5154" s="69">
        <f t="shared" si="846"/>
        <v>0</v>
      </c>
      <c r="AM5154" s="69"/>
    </row>
    <row r="5155" spans="29:39">
      <c r="AC5155" s="69" t="str">
        <f t="shared" si="837"/>
        <v/>
      </c>
      <c r="AD5155" s="69" t="str">
        <f t="shared" si="838"/>
        <v/>
      </c>
      <c r="AE5155" s="69" t="str">
        <f t="shared" si="839"/>
        <v/>
      </c>
      <c r="AF5155" s="69" t="str">
        <f t="shared" si="840"/>
        <v/>
      </c>
      <c r="AG5155" s="69" t="str">
        <f t="shared" si="841"/>
        <v/>
      </c>
      <c r="AH5155" s="69" t="str">
        <f t="shared" si="842"/>
        <v/>
      </c>
      <c r="AI5155" s="69" t="str">
        <f t="shared" si="843"/>
        <v/>
      </c>
      <c r="AJ5155" s="69" t="str">
        <f t="shared" si="844"/>
        <v/>
      </c>
      <c r="AK5155" s="69" t="str">
        <f t="shared" si="845"/>
        <v/>
      </c>
      <c r="AL5155" s="69">
        <f t="shared" si="846"/>
        <v>0</v>
      </c>
      <c r="AM5155" s="69"/>
    </row>
    <row r="5156" spans="29:39">
      <c r="AC5156" s="69" t="str">
        <f t="shared" si="837"/>
        <v/>
      </c>
      <c r="AD5156" s="69" t="str">
        <f t="shared" si="838"/>
        <v/>
      </c>
      <c r="AE5156" s="69" t="str">
        <f t="shared" si="839"/>
        <v/>
      </c>
      <c r="AF5156" s="69" t="str">
        <f t="shared" si="840"/>
        <v/>
      </c>
      <c r="AG5156" s="69" t="str">
        <f t="shared" si="841"/>
        <v/>
      </c>
      <c r="AH5156" s="69" t="str">
        <f t="shared" si="842"/>
        <v/>
      </c>
      <c r="AI5156" s="69" t="str">
        <f t="shared" si="843"/>
        <v/>
      </c>
      <c r="AJ5156" s="69" t="str">
        <f t="shared" si="844"/>
        <v/>
      </c>
      <c r="AK5156" s="69" t="str">
        <f t="shared" si="845"/>
        <v/>
      </c>
      <c r="AL5156" s="69">
        <f t="shared" si="846"/>
        <v>0</v>
      </c>
      <c r="AM5156" s="69"/>
    </row>
    <row r="5157" spans="29:39">
      <c r="AC5157" s="69" t="str">
        <f t="shared" si="837"/>
        <v/>
      </c>
      <c r="AD5157" s="69" t="str">
        <f t="shared" si="838"/>
        <v/>
      </c>
      <c r="AE5157" s="69" t="str">
        <f t="shared" si="839"/>
        <v/>
      </c>
      <c r="AF5157" s="69" t="str">
        <f t="shared" si="840"/>
        <v/>
      </c>
      <c r="AG5157" s="69" t="str">
        <f t="shared" si="841"/>
        <v/>
      </c>
      <c r="AH5157" s="69" t="str">
        <f t="shared" si="842"/>
        <v/>
      </c>
      <c r="AI5157" s="69" t="str">
        <f t="shared" si="843"/>
        <v/>
      </c>
      <c r="AJ5157" s="69" t="str">
        <f t="shared" si="844"/>
        <v/>
      </c>
      <c r="AK5157" s="69" t="str">
        <f t="shared" si="845"/>
        <v/>
      </c>
      <c r="AL5157" s="69">
        <f t="shared" si="846"/>
        <v>0</v>
      </c>
      <c r="AM5157" s="69"/>
    </row>
    <row r="5158" spans="29:39">
      <c r="AC5158" s="69" t="str">
        <f t="shared" si="837"/>
        <v/>
      </c>
      <c r="AD5158" s="69" t="str">
        <f t="shared" si="838"/>
        <v/>
      </c>
      <c r="AE5158" s="69" t="str">
        <f t="shared" si="839"/>
        <v/>
      </c>
      <c r="AF5158" s="69" t="str">
        <f t="shared" si="840"/>
        <v/>
      </c>
      <c r="AG5158" s="69" t="str">
        <f t="shared" si="841"/>
        <v/>
      </c>
      <c r="AH5158" s="69" t="str">
        <f t="shared" si="842"/>
        <v/>
      </c>
      <c r="AI5158" s="69" t="str">
        <f t="shared" si="843"/>
        <v/>
      </c>
      <c r="AJ5158" s="69" t="str">
        <f t="shared" si="844"/>
        <v/>
      </c>
      <c r="AK5158" s="69" t="str">
        <f t="shared" si="845"/>
        <v/>
      </c>
      <c r="AL5158" s="69">
        <f t="shared" si="846"/>
        <v>0</v>
      </c>
      <c r="AM5158" s="69"/>
    </row>
    <row r="5159" spans="29:39">
      <c r="AC5159" s="69" t="str">
        <f t="shared" si="837"/>
        <v/>
      </c>
      <c r="AD5159" s="69" t="str">
        <f t="shared" si="838"/>
        <v/>
      </c>
      <c r="AE5159" s="69" t="str">
        <f t="shared" si="839"/>
        <v/>
      </c>
      <c r="AF5159" s="69" t="str">
        <f t="shared" si="840"/>
        <v/>
      </c>
      <c r="AG5159" s="69" t="str">
        <f t="shared" si="841"/>
        <v/>
      </c>
      <c r="AH5159" s="69" t="str">
        <f t="shared" si="842"/>
        <v/>
      </c>
      <c r="AI5159" s="69" t="str">
        <f t="shared" si="843"/>
        <v/>
      </c>
      <c r="AJ5159" s="69" t="str">
        <f t="shared" si="844"/>
        <v/>
      </c>
      <c r="AK5159" s="69" t="str">
        <f t="shared" si="845"/>
        <v/>
      </c>
      <c r="AL5159" s="69">
        <f t="shared" si="846"/>
        <v>0</v>
      </c>
      <c r="AM5159" s="69"/>
    </row>
    <row r="5160" spans="29:39">
      <c r="AC5160" s="69" t="str">
        <f t="shared" si="837"/>
        <v/>
      </c>
      <c r="AD5160" s="69" t="str">
        <f t="shared" si="838"/>
        <v/>
      </c>
      <c r="AE5160" s="69" t="str">
        <f t="shared" si="839"/>
        <v/>
      </c>
      <c r="AF5160" s="69" t="str">
        <f t="shared" si="840"/>
        <v/>
      </c>
      <c r="AG5160" s="69" t="str">
        <f t="shared" si="841"/>
        <v/>
      </c>
      <c r="AH5160" s="69" t="str">
        <f t="shared" si="842"/>
        <v/>
      </c>
      <c r="AI5160" s="69" t="str">
        <f t="shared" si="843"/>
        <v/>
      </c>
      <c r="AJ5160" s="69" t="str">
        <f t="shared" si="844"/>
        <v/>
      </c>
      <c r="AK5160" s="69" t="str">
        <f t="shared" si="845"/>
        <v/>
      </c>
      <c r="AL5160" s="69">
        <f t="shared" si="846"/>
        <v>0</v>
      </c>
      <c r="AM5160" s="69"/>
    </row>
    <row r="5161" spans="29:39">
      <c r="AC5161" s="69" t="str">
        <f t="shared" si="837"/>
        <v/>
      </c>
      <c r="AD5161" s="69" t="str">
        <f t="shared" si="838"/>
        <v/>
      </c>
      <c r="AE5161" s="69" t="str">
        <f t="shared" si="839"/>
        <v/>
      </c>
      <c r="AF5161" s="69" t="str">
        <f t="shared" si="840"/>
        <v/>
      </c>
      <c r="AG5161" s="69" t="str">
        <f t="shared" si="841"/>
        <v/>
      </c>
      <c r="AH5161" s="69" t="str">
        <f t="shared" si="842"/>
        <v/>
      </c>
      <c r="AI5161" s="69" t="str">
        <f t="shared" si="843"/>
        <v/>
      </c>
      <c r="AJ5161" s="69" t="str">
        <f t="shared" si="844"/>
        <v/>
      </c>
      <c r="AK5161" s="69" t="str">
        <f t="shared" si="845"/>
        <v/>
      </c>
      <c r="AL5161" s="69">
        <f t="shared" si="846"/>
        <v>0</v>
      </c>
      <c r="AM5161" s="69"/>
    </row>
    <row r="5162" spans="29:39">
      <c r="AC5162" s="69" t="str">
        <f t="shared" si="837"/>
        <v/>
      </c>
      <c r="AD5162" s="69" t="str">
        <f t="shared" si="838"/>
        <v/>
      </c>
      <c r="AE5162" s="69" t="str">
        <f t="shared" si="839"/>
        <v/>
      </c>
      <c r="AF5162" s="69" t="str">
        <f t="shared" si="840"/>
        <v/>
      </c>
      <c r="AG5162" s="69" t="str">
        <f t="shared" si="841"/>
        <v/>
      </c>
      <c r="AH5162" s="69" t="str">
        <f t="shared" si="842"/>
        <v/>
      </c>
      <c r="AI5162" s="69" t="str">
        <f t="shared" si="843"/>
        <v/>
      </c>
      <c r="AJ5162" s="69" t="str">
        <f t="shared" si="844"/>
        <v/>
      </c>
      <c r="AK5162" s="69" t="str">
        <f t="shared" si="845"/>
        <v/>
      </c>
      <c r="AL5162" s="69">
        <f t="shared" si="846"/>
        <v>0</v>
      </c>
      <c r="AM5162" s="69"/>
    </row>
    <row r="5163" spans="29:39">
      <c r="AC5163" s="69" t="str">
        <f t="shared" si="837"/>
        <v/>
      </c>
      <c r="AD5163" s="69" t="str">
        <f t="shared" si="838"/>
        <v/>
      </c>
      <c r="AE5163" s="69" t="str">
        <f t="shared" si="839"/>
        <v/>
      </c>
      <c r="AF5163" s="69" t="str">
        <f t="shared" si="840"/>
        <v/>
      </c>
      <c r="AG5163" s="69" t="str">
        <f t="shared" si="841"/>
        <v/>
      </c>
      <c r="AH5163" s="69" t="str">
        <f t="shared" si="842"/>
        <v/>
      </c>
      <c r="AI5163" s="69" t="str">
        <f t="shared" si="843"/>
        <v/>
      </c>
      <c r="AJ5163" s="69" t="str">
        <f t="shared" si="844"/>
        <v/>
      </c>
      <c r="AK5163" s="69" t="str">
        <f t="shared" si="845"/>
        <v/>
      </c>
      <c r="AL5163" s="69">
        <f t="shared" si="846"/>
        <v>0</v>
      </c>
      <c r="AM5163" s="69"/>
    </row>
    <row r="5164" spans="29:39">
      <c r="AC5164" s="69" t="str">
        <f t="shared" si="837"/>
        <v/>
      </c>
      <c r="AD5164" s="69" t="str">
        <f t="shared" si="838"/>
        <v/>
      </c>
      <c r="AE5164" s="69" t="str">
        <f t="shared" si="839"/>
        <v/>
      </c>
      <c r="AF5164" s="69" t="str">
        <f t="shared" si="840"/>
        <v/>
      </c>
      <c r="AG5164" s="69" t="str">
        <f t="shared" si="841"/>
        <v/>
      </c>
      <c r="AH5164" s="69" t="str">
        <f t="shared" si="842"/>
        <v/>
      </c>
      <c r="AI5164" s="69" t="str">
        <f t="shared" si="843"/>
        <v/>
      </c>
      <c r="AJ5164" s="69" t="str">
        <f t="shared" si="844"/>
        <v/>
      </c>
      <c r="AK5164" s="69" t="str">
        <f t="shared" si="845"/>
        <v/>
      </c>
      <c r="AL5164" s="69">
        <f t="shared" si="846"/>
        <v>0</v>
      </c>
      <c r="AM5164" s="69"/>
    </row>
    <row r="5165" spans="29:39">
      <c r="AC5165" s="69" t="str">
        <f t="shared" si="837"/>
        <v/>
      </c>
      <c r="AD5165" s="69" t="str">
        <f t="shared" si="838"/>
        <v/>
      </c>
      <c r="AE5165" s="69" t="str">
        <f t="shared" si="839"/>
        <v/>
      </c>
      <c r="AF5165" s="69" t="str">
        <f t="shared" si="840"/>
        <v/>
      </c>
      <c r="AG5165" s="69" t="str">
        <f t="shared" si="841"/>
        <v/>
      </c>
      <c r="AH5165" s="69" t="str">
        <f t="shared" si="842"/>
        <v/>
      </c>
      <c r="AI5165" s="69" t="str">
        <f t="shared" si="843"/>
        <v/>
      </c>
      <c r="AJ5165" s="69" t="str">
        <f t="shared" si="844"/>
        <v/>
      </c>
      <c r="AK5165" s="69" t="str">
        <f t="shared" si="845"/>
        <v/>
      </c>
      <c r="AL5165" s="69">
        <f t="shared" si="846"/>
        <v>0</v>
      </c>
      <c r="AM5165" s="69"/>
    </row>
    <row r="5166" spans="29:39">
      <c r="AC5166" s="69" t="str">
        <f t="shared" si="837"/>
        <v/>
      </c>
      <c r="AD5166" s="69" t="str">
        <f t="shared" si="838"/>
        <v/>
      </c>
      <c r="AE5166" s="69" t="str">
        <f t="shared" si="839"/>
        <v/>
      </c>
      <c r="AF5166" s="69" t="str">
        <f t="shared" si="840"/>
        <v/>
      </c>
      <c r="AG5166" s="69" t="str">
        <f t="shared" si="841"/>
        <v/>
      </c>
      <c r="AH5166" s="69" t="str">
        <f t="shared" si="842"/>
        <v/>
      </c>
      <c r="AI5166" s="69" t="str">
        <f t="shared" si="843"/>
        <v/>
      </c>
      <c r="AJ5166" s="69" t="str">
        <f t="shared" si="844"/>
        <v/>
      </c>
      <c r="AK5166" s="69" t="str">
        <f t="shared" si="845"/>
        <v/>
      </c>
      <c r="AL5166" s="69">
        <f t="shared" si="846"/>
        <v>0</v>
      </c>
      <c r="AM5166" s="69"/>
    </row>
    <row r="5167" spans="29:39">
      <c r="AC5167" s="69" t="str">
        <f t="shared" si="837"/>
        <v/>
      </c>
      <c r="AD5167" s="69" t="str">
        <f t="shared" si="838"/>
        <v/>
      </c>
      <c r="AE5167" s="69" t="str">
        <f t="shared" si="839"/>
        <v/>
      </c>
      <c r="AF5167" s="69" t="str">
        <f t="shared" si="840"/>
        <v/>
      </c>
      <c r="AG5167" s="69" t="str">
        <f t="shared" si="841"/>
        <v/>
      </c>
      <c r="AH5167" s="69" t="str">
        <f t="shared" si="842"/>
        <v/>
      </c>
      <c r="AI5167" s="69" t="str">
        <f t="shared" si="843"/>
        <v/>
      </c>
      <c r="AJ5167" s="69" t="str">
        <f t="shared" si="844"/>
        <v/>
      </c>
      <c r="AK5167" s="69" t="str">
        <f t="shared" si="845"/>
        <v/>
      </c>
      <c r="AL5167" s="69">
        <f t="shared" si="846"/>
        <v>0</v>
      </c>
      <c r="AM5167" s="69"/>
    </row>
    <row r="5168" spans="29:39">
      <c r="AC5168" s="69" t="str">
        <f t="shared" si="837"/>
        <v/>
      </c>
      <c r="AD5168" s="69" t="str">
        <f t="shared" si="838"/>
        <v/>
      </c>
      <c r="AE5168" s="69" t="str">
        <f t="shared" si="839"/>
        <v/>
      </c>
      <c r="AF5168" s="69" t="str">
        <f t="shared" si="840"/>
        <v/>
      </c>
      <c r="AG5168" s="69" t="str">
        <f t="shared" si="841"/>
        <v/>
      </c>
      <c r="AH5168" s="69" t="str">
        <f t="shared" si="842"/>
        <v/>
      </c>
      <c r="AI5168" s="69" t="str">
        <f t="shared" si="843"/>
        <v/>
      </c>
      <c r="AJ5168" s="69" t="str">
        <f t="shared" si="844"/>
        <v/>
      </c>
      <c r="AK5168" s="69" t="str">
        <f t="shared" si="845"/>
        <v/>
      </c>
      <c r="AL5168" s="69">
        <f t="shared" si="846"/>
        <v>0</v>
      </c>
      <c r="AM5168" s="69"/>
    </row>
    <row r="5169" spans="29:39">
      <c r="AC5169" s="69" t="str">
        <f t="shared" si="837"/>
        <v/>
      </c>
      <c r="AD5169" s="69" t="str">
        <f t="shared" si="838"/>
        <v/>
      </c>
      <c r="AE5169" s="69" t="str">
        <f t="shared" si="839"/>
        <v/>
      </c>
      <c r="AF5169" s="69" t="str">
        <f t="shared" si="840"/>
        <v/>
      </c>
      <c r="AG5169" s="69" t="str">
        <f t="shared" si="841"/>
        <v/>
      </c>
      <c r="AH5169" s="69" t="str">
        <f t="shared" si="842"/>
        <v/>
      </c>
      <c r="AI5169" s="69" t="str">
        <f t="shared" si="843"/>
        <v/>
      </c>
      <c r="AJ5169" s="69" t="str">
        <f t="shared" si="844"/>
        <v/>
      </c>
      <c r="AK5169" s="69" t="str">
        <f t="shared" si="845"/>
        <v/>
      </c>
      <c r="AL5169" s="69">
        <f t="shared" si="846"/>
        <v>0</v>
      </c>
      <c r="AM5169" s="69"/>
    </row>
    <row r="5170" spans="29:39">
      <c r="AC5170" s="69" t="str">
        <f t="shared" si="837"/>
        <v/>
      </c>
      <c r="AD5170" s="69" t="str">
        <f t="shared" si="838"/>
        <v/>
      </c>
      <c r="AE5170" s="69" t="str">
        <f t="shared" si="839"/>
        <v/>
      </c>
      <c r="AF5170" s="69" t="str">
        <f t="shared" si="840"/>
        <v/>
      </c>
      <c r="AG5170" s="69" t="str">
        <f t="shared" si="841"/>
        <v/>
      </c>
      <c r="AH5170" s="69" t="str">
        <f t="shared" si="842"/>
        <v/>
      </c>
      <c r="AI5170" s="69" t="str">
        <f t="shared" si="843"/>
        <v/>
      </c>
      <c r="AJ5170" s="69" t="str">
        <f t="shared" si="844"/>
        <v/>
      </c>
      <c r="AK5170" s="69" t="str">
        <f t="shared" si="845"/>
        <v/>
      </c>
      <c r="AL5170" s="69">
        <f t="shared" si="846"/>
        <v>0</v>
      </c>
      <c r="AM5170" s="69"/>
    </row>
    <row r="5171" spans="29:39">
      <c r="AC5171" s="69" t="str">
        <f t="shared" si="837"/>
        <v/>
      </c>
      <c r="AD5171" s="69" t="str">
        <f t="shared" si="838"/>
        <v/>
      </c>
      <c r="AE5171" s="69" t="str">
        <f t="shared" si="839"/>
        <v/>
      </c>
      <c r="AF5171" s="69" t="str">
        <f t="shared" si="840"/>
        <v/>
      </c>
      <c r="AG5171" s="69" t="str">
        <f t="shared" si="841"/>
        <v/>
      </c>
      <c r="AH5171" s="69" t="str">
        <f t="shared" si="842"/>
        <v/>
      </c>
      <c r="AI5171" s="69" t="str">
        <f t="shared" si="843"/>
        <v/>
      </c>
      <c r="AJ5171" s="69" t="str">
        <f t="shared" si="844"/>
        <v/>
      </c>
      <c r="AK5171" s="69" t="str">
        <f t="shared" si="845"/>
        <v/>
      </c>
      <c r="AL5171" s="69">
        <f t="shared" si="846"/>
        <v>0</v>
      </c>
      <c r="AM5171" s="69"/>
    </row>
    <row r="5172" spans="29:39">
      <c r="AC5172" s="69" t="str">
        <f t="shared" si="837"/>
        <v/>
      </c>
      <c r="AD5172" s="69" t="str">
        <f t="shared" si="838"/>
        <v/>
      </c>
      <c r="AE5172" s="69" t="str">
        <f t="shared" si="839"/>
        <v/>
      </c>
      <c r="AF5172" s="69" t="str">
        <f t="shared" si="840"/>
        <v/>
      </c>
      <c r="AG5172" s="69" t="str">
        <f t="shared" si="841"/>
        <v/>
      </c>
      <c r="AH5172" s="69" t="str">
        <f t="shared" si="842"/>
        <v/>
      </c>
      <c r="AI5172" s="69" t="str">
        <f t="shared" si="843"/>
        <v/>
      </c>
      <c r="AJ5172" s="69" t="str">
        <f t="shared" si="844"/>
        <v/>
      </c>
      <c r="AK5172" s="69" t="str">
        <f t="shared" si="845"/>
        <v/>
      </c>
      <c r="AL5172" s="69">
        <f t="shared" si="846"/>
        <v>0</v>
      </c>
      <c r="AM5172" s="69"/>
    </row>
    <row r="5173" spans="29:39">
      <c r="AC5173" s="69" t="str">
        <f t="shared" si="837"/>
        <v/>
      </c>
      <c r="AD5173" s="69" t="str">
        <f t="shared" si="838"/>
        <v/>
      </c>
      <c r="AE5173" s="69" t="str">
        <f t="shared" si="839"/>
        <v/>
      </c>
      <c r="AF5173" s="69" t="str">
        <f t="shared" si="840"/>
        <v/>
      </c>
      <c r="AG5173" s="69" t="str">
        <f t="shared" si="841"/>
        <v/>
      </c>
      <c r="AH5173" s="69" t="str">
        <f t="shared" si="842"/>
        <v/>
      </c>
      <c r="AI5173" s="69" t="str">
        <f t="shared" si="843"/>
        <v/>
      </c>
      <c r="AJ5173" s="69" t="str">
        <f t="shared" si="844"/>
        <v/>
      </c>
      <c r="AK5173" s="69" t="str">
        <f t="shared" si="845"/>
        <v/>
      </c>
      <c r="AL5173" s="69">
        <f t="shared" si="846"/>
        <v>0</v>
      </c>
      <c r="AM5173" s="69"/>
    </row>
    <row r="5174" spans="29:39">
      <c r="AC5174" s="69" t="str">
        <f t="shared" si="837"/>
        <v/>
      </c>
      <c r="AD5174" s="69" t="str">
        <f t="shared" si="838"/>
        <v/>
      </c>
      <c r="AE5174" s="69" t="str">
        <f t="shared" si="839"/>
        <v/>
      </c>
      <c r="AF5174" s="69" t="str">
        <f t="shared" si="840"/>
        <v/>
      </c>
      <c r="AG5174" s="69" t="str">
        <f t="shared" si="841"/>
        <v/>
      </c>
      <c r="AH5174" s="69" t="str">
        <f t="shared" si="842"/>
        <v/>
      </c>
      <c r="AI5174" s="69" t="str">
        <f t="shared" si="843"/>
        <v/>
      </c>
      <c r="AJ5174" s="69" t="str">
        <f t="shared" si="844"/>
        <v/>
      </c>
      <c r="AK5174" s="69" t="str">
        <f t="shared" si="845"/>
        <v/>
      </c>
      <c r="AL5174" s="69">
        <f t="shared" si="846"/>
        <v>0</v>
      </c>
      <c r="AM5174" s="69"/>
    </row>
    <row r="5175" spans="29:39">
      <c r="AC5175" s="69" t="str">
        <f t="shared" si="837"/>
        <v/>
      </c>
      <c r="AD5175" s="69" t="str">
        <f t="shared" si="838"/>
        <v/>
      </c>
      <c r="AE5175" s="69" t="str">
        <f t="shared" si="839"/>
        <v/>
      </c>
      <c r="AF5175" s="69" t="str">
        <f t="shared" si="840"/>
        <v/>
      </c>
      <c r="AG5175" s="69" t="str">
        <f t="shared" si="841"/>
        <v/>
      </c>
      <c r="AH5175" s="69" t="str">
        <f t="shared" si="842"/>
        <v/>
      </c>
      <c r="AI5175" s="69" t="str">
        <f t="shared" si="843"/>
        <v/>
      </c>
      <c r="AJ5175" s="69" t="str">
        <f t="shared" si="844"/>
        <v/>
      </c>
      <c r="AK5175" s="69" t="str">
        <f t="shared" si="845"/>
        <v/>
      </c>
      <c r="AL5175" s="69">
        <f t="shared" si="846"/>
        <v>0</v>
      </c>
      <c r="AM5175" s="69"/>
    </row>
    <row r="5176" spans="29:39">
      <c r="AC5176" s="69" t="str">
        <f t="shared" si="837"/>
        <v/>
      </c>
      <c r="AD5176" s="69" t="str">
        <f t="shared" si="838"/>
        <v/>
      </c>
      <c r="AE5176" s="69" t="str">
        <f t="shared" si="839"/>
        <v/>
      </c>
      <c r="AF5176" s="69" t="str">
        <f t="shared" si="840"/>
        <v/>
      </c>
      <c r="AG5176" s="69" t="str">
        <f t="shared" si="841"/>
        <v/>
      </c>
      <c r="AH5176" s="69" t="str">
        <f t="shared" si="842"/>
        <v/>
      </c>
      <c r="AI5176" s="69" t="str">
        <f t="shared" si="843"/>
        <v/>
      </c>
      <c r="AJ5176" s="69" t="str">
        <f t="shared" si="844"/>
        <v/>
      </c>
      <c r="AK5176" s="69" t="str">
        <f t="shared" si="845"/>
        <v/>
      </c>
      <c r="AL5176" s="69">
        <f t="shared" si="846"/>
        <v>0</v>
      </c>
      <c r="AM5176" s="69"/>
    </row>
    <row r="5177" spans="29:39">
      <c r="AC5177" s="69" t="str">
        <f t="shared" si="837"/>
        <v/>
      </c>
      <c r="AD5177" s="69" t="str">
        <f t="shared" si="838"/>
        <v/>
      </c>
      <c r="AE5177" s="69" t="str">
        <f t="shared" si="839"/>
        <v/>
      </c>
      <c r="AF5177" s="69" t="str">
        <f t="shared" si="840"/>
        <v/>
      </c>
      <c r="AG5177" s="69" t="str">
        <f t="shared" si="841"/>
        <v/>
      </c>
      <c r="AH5177" s="69" t="str">
        <f t="shared" si="842"/>
        <v/>
      </c>
      <c r="AI5177" s="69" t="str">
        <f t="shared" si="843"/>
        <v/>
      </c>
      <c r="AJ5177" s="69" t="str">
        <f t="shared" si="844"/>
        <v/>
      </c>
      <c r="AK5177" s="69" t="str">
        <f t="shared" si="845"/>
        <v/>
      </c>
      <c r="AL5177" s="69">
        <f t="shared" si="846"/>
        <v>0</v>
      </c>
      <c r="AM5177" s="69"/>
    </row>
    <row r="5178" spans="29:39">
      <c r="AC5178" s="69" t="str">
        <f t="shared" si="837"/>
        <v/>
      </c>
      <c r="AD5178" s="69" t="str">
        <f t="shared" si="838"/>
        <v/>
      </c>
      <c r="AE5178" s="69" t="str">
        <f t="shared" si="839"/>
        <v/>
      </c>
      <c r="AF5178" s="69" t="str">
        <f t="shared" si="840"/>
        <v/>
      </c>
      <c r="AG5178" s="69" t="str">
        <f t="shared" si="841"/>
        <v/>
      </c>
      <c r="AH5178" s="69" t="str">
        <f t="shared" si="842"/>
        <v/>
      </c>
      <c r="AI5178" s="69" t="str">
        <f t="shared" si="843"/>
        <v/>
      </c>
      <c r="AJ5178" s="69" t="str">
        <f t="shared" si="844"/>
        <v/>
      </c>
      <c r="AK5178" s="69" t="str">
        <f t="shared" si="845"/>
        <v/>
      </c>
      <c r="AL5178" s="69">
        <f t="shared" si="846"/>
        <v>0</v>
      </c>
      <c r="AM5178" s="69"/>
    </row>
    <row r="5179" spans="29:39">
      <c r="AC5179" s="69" t="str">
        <f t="shared" si="837"/>
        <v/>
      </c>
      <c r="AD5179" s="69" t="str">
        <f t="shared" si="838"/>
        <v/>
      </c>
      <c r="AE5179" s="69" t="str">
        <f t="shared" si="839"/>
        <v/>
      </c>
      <c r="AF5179" s="69" t="str">
        <f t="shared" si="840"/>
        <v/>
      </c>
      <c r="AG5179" s="69" t="str">
        <f t="shared" si="841"/>
        <v/>
      </c>
      <c r="AH5179" s="69" t="str">
        <f t="shared" si="842"/>
        <v/>
      </c>
      <c r="AI5179" s="69" t="str">
        <f t="shared" si="843"/>
        <v/>
      </c>
      <c r="AJ5179" s="69" t="str">
        <f t="shared" si="844"/>
        <v/>
      </c>
      <c r="AK5179" s="69" t="str">
        <f t="shared" si="845"/>
        <v/>
      </c>
      <c r="AL5179" s="69">
        <f t="shared" si="846"/>
        <v>0</v>
      </c>
      <c r="AM5179" s="69"/>
    </row>
    <row r="5180" spans="29:39">
      <c r="AC5180" s="69" t="str">
        <f t="shared" si="837"/>
        <v/>
      </c>
      <c r="AD5180" s="69" t="str">
        <f t="shared" si="838"/>
        <v/>
      </c>
      <c r="AE5180" s="69" t="str">
        <f t="shared" si="839"/>
        <v/>
      </c>
      <c r="AF5180" s="69" t="str">
        <f t="shared" si="840"/>
        <v/>
      </c>
      <c r="AG5180" s="69" t="str">
        <f t="shared" si="841"/>
        <v/>
      </c>
      <c r="AH5180" s="69" t="str">
        <f t="shared" si="842"/>
        <v/>
      </c>
      <c r="AI5180" s="69" t="str">
        <f t="shared" si="843"/>
        <v/>
      </c>
      <c r="AJ5180" s="69" t="str">
        <f t="shared" si="844"/>
        <v/>
      </c>
      <c r="AK5180" s="69" t="str">
        <f t="shared" si="845"/>
        <v/>
      </c>
      <c r="AL5180" s="69">
        <f t="shared" si="846"/>
        <v>0</v>
      </c>
      <c r="AM5180" s="69"/>
    </row>
    <row r="5181" spans="29:39">
      <c r="AC5181" s="69" t="str">
        <f t="shared" si="837"/>
        <v/>
      </c>
      <c r="AD5181" s="69" t="str">
        <f t="shared" si="838"/>
        <v/>
      </c>
      <c r="AE5181" s="69" t="str">
        <f t="shared" si="839"/>
        <v/>
      </c>
      <c r="AF5181" s="69" t="str">
        <f t="shared" si="840"/>
        <v/>
      </c>
      <c r="AG5181" s="69" t="str">
        <f t="shared" si="841"/>
        <v/>
      </c>
      <c r="AH5181" s="69" t="str">
        <f t="shared" si="842"/>
        <v/>
      </c>
      <c r="AI5181" s="69" t="str">
        <f t="shared" si="843"/>
        <v/>
      </c>
      <c r="AJ5181" s="69" t="str">
        <f t="shared" si="844"/>
        <v/>
      </c>
      <c r="AK5181" s="69" t="str">
        <f t="shared" si="845"/>
        <v/>
      </c>
      <c r="AL5181" s="69">
        <f t="shared" si="846"/>
        <v>0</v>
      </c>
      <c r="AM5181" s="69"/>
    </row>
    <row r="5182" spans="29:39">
      <c r="AC5182" s="69" t="str">
        <f t="shared" si="837"/>
        <v/>
      </c>
      <c r="AD5182" s="69" t="str">
        <f t="shared" si="838"/>
        <v/>
      </c>
      <c r="AE5182" s="69" t="str">
        <f t="shared" si="839"/>
        <v/>
      </c>
      <c r="AF5182" s="69" t="str">
        <f t="shared" si="840"/>
        <v/>
      </c>
      <c r="AG5182" s="69" t="str">
        <f t="shared" si="841"/>
        <v/>
      </c>
      <c r="AH5182" s="69" t="str">
        <f t="shared" si="842"/>
        <v/>
      </c>
      <c r="AI5182" s="69" t="str">
        <f t="shared" si="843"/>
        <v/>
      </c>
      <c r="AJ5182" s="69" t="str">
        <f t="shared" si="844"/>
        <v/>
      </c>
      <c r="AK5182" s="69" t="str">
        <f t="shared" si="845"/>
        <v/>
      </c>
      <c r="AL5182" s="69">
        <f t="shared" si="846"/>
        <v>0</v>
      </c>
      <c r="AM5182" s="69"/>
    </row>
    <row r="5183" spans="29:39">
      <c r="AC5183" s="69" t="str">
        <f t="shared" si="837"/>
        <v/>
      </c>
      <c r="AD5183" s="69" t="str">
        <f t="shared" si="838"/>
        <v/>
      </c>
      <c r="AE5183" s="69" t="str">
        <f t="shared" si="839"/>
        <v/>
      </c>
      <c r="AF5183" s="69" t="str">
        <f t="shared" si="840"/>
        <v/>
      </c>
      <c r="AG5183" s="69" t="str">
        <f t="shared" si="841"/>
        <v/>
      </c>
      <c r="AH5183" s="69" t="str">
        <f t="shared" si="842"/>
        <v/>
      </c>
      <c r="AI5183" s="69" t="str">
        <f t="shared" si="843"/>
        <v/>
      </c>
      <c r="AJ5183" s="69" t="str">
        <f t="shared" si="844"/>
        <v/>
      </c>
      <c r="AK5183" s="69" t="str">
        <f t="shared" si="845"/>
        <v/>
      </c>
      <c r="AL5183" s="69">
        <f t="shared" si="846"/>
        <v>0</v>
      </c>
      <c r="AM5183" s="69"/>
    </row>
    <row r="5184" spans="29:39">
      <c r="AC5184" s="69" t="str">
        <f t="shared" si="837"/>
        <v/>
      </c>
      <c r="AD5184" s="69" t="str">
        <f t="shared" si="838"/>
        <v/>
      </c>
      <c r="AE5184" s="69" t="str">
        <f t="shared" si="839"/>
        <v/>
      </c>
      <c r="AF5184" s="69" t="str">
        <f t="shared" si="840"/>
        <v/>
      </c>
      <c r="AG5184" s="69" t="str">
        <f t="shared" si="841"/>
        <v/>
      </c>
      <c r="AH5184" s="69" t="str">
        <f t="shared" si="842"/>
        <v/>
      </c>
      <c r="AI5184" s="69" t="str">
        <f t="shared" si="843"/>
        <v/>
      </c>
      <c r="AJ5184" s="69" t="str">
        <f t="shared" si="844"/>
        <v/>
      </c>
      <c r="AK5184" s="69" t="str">
        <f t="shared" si="845"/>
        <v/>
      </c>
      <c r="AL5184" s="69">
        <f t="shared" si="846"/>
        <v>0</v>
      </c>
      <c r="AM5184" s="69"/>
    </row>
    <row r="5185" spans="29:39">
      <c r="AC5185" s="69" t="str">
        <f t="shared" si="837"/>
        <v/>
      </c>
      <c r="AD5185" s="69" t="str">
        <f t="shared" si="838"/>
        <v/>
      </c>
      <c r="AE5185" s="69" t="str">
        <f t="shared" si="839"/>
        <v/>
      </c>
      <c r="AF5185" s="69" t="str">
        <f t="shared" si="840"/>
        <v/>
      </c>
      <c r="AG5185" s="69" t="str">
        <f t="shared" si="841"/>
        <v/>
      </c>
      <c r="AH5185" s="69" t="str">
        <f t="shared" si="842"/>
        <v/>
      </c>
      <c r="AI5185" s="69" t="str">
        <f t="shared" si="843"/>
        <v/>
      </c>
      <c r="AJ5185" s="69" t="str">
        <f t="shared" si="844"/>
        <v/>
      </c>
      <c r="AK5185" s="69" t="str">
        <f t="shared" si="845"/>
        <v/>
      </c>
      <c r="AL5185" s="69">
        <f t="shared" si="846"/>
        <v>0</v>
      </c>
      <c r="AM5185" s="69"/>
    </row>
    <row r="5186" spans="29:39">
      <c r="AC5186" s="69" t="str">
        <f t="shared" si="837"/>
        <v/>
      </c>
      <c r="AD5186" s="69" t="str">
        <f t="shared" si="838"/>
        <v/>
      </c>
      <c r="AE5186" s="69" t="str">
        <f t="shared" si="839"/>
        <v/>
      </c>
      <c r="AF5186" s="69" t="str">
        <f t="shared" si="840"/>
        <v/>
      </c>
      <c r="AG5186" s="69" t="str">
        <f t="shared" si="841"/>
        <v/>
      </c>
      <c r="AH5186" s="69" t="str">
        <f t="shared" si="842"/>
        <v/>
      </c>
      <c r="AI5186" s="69" t="str">
        <f t="shared" si="843"/>
        <v/>
      </c>
      <c r="AJ5186" s="69" t="str">
        <f t="shared" si="844"/>
        <v/>
      </c>
      <c r="AK5186" s="69" t="str">
        <f t="shared" si="845"/>
        <v/>
      </c>
      <c r="AL5186" s="69">
        <f t="shared" si="846"/>
        <v>0</v>
      </c>
      <c r="AM5186" s="69"/>
    </row>
    <row r="5187" spans="29:39">
      <c r="AC5187" s="69" t="str">
        <f t="shared" si="837"/>
        <v/>
      </c>
      <c r="AD5187" s="69" t="str">
        <f t="shared" si="838"/>
        <v/>
      </c>
      <c r="AE5187" s="69" t="str">
        <f t="shared" si="839"/>
        <v/>
      </c>
      <c r="AF5187" s="69" t="str">
        <f t="shared" si="840"/>
        <v/>
      </c>
      <c r="AG5187" s="69" t="str">
        <f t="shared" si="841"/>
        <v/>
      </c>
      <c r="AH5187" s="69" t="str">
        <f t="shared" si="842"/>
        <v/>
      </c>
      <c r="AI5187" s="69" t="str">
        <f t="shared" si="843"/>
        <v/>
      </c>
      <c r="AJ5187" s="69" t="str">
        <f t="shared" si="844"/>
        <v/>
      </c>
      <c r="AK5187" s="69" t="str">
        <f t="shared" si="845"/>
        <v/>
      </c>
      <c r="AL5187" s="69">
        <f t="shared" si="846"/>
        <v>0</v>
      </c>
      <c r="AM5187" s="69"/>
    </row>
    <row r="5188" spans="29:39">
      <c r="AC5188" s="69" t="str">
        <f t="shared" si="837"/>
        <v/>
      </c>
      <c r="AD5188" s="69" t="str">
        <f t="shared" si="838"/>
        <v/>
      </c>
      <c r="AE5188" s="69" t="str">
        <f t="shared" si="839"/>
        <v/>
      </c>
      <c r="AF5188" s="69" t="str">
        <f t="shared" si="840"/>
        <v/>
      </c>
      <c r="AG5188" s="69" t="str">
        <f t="shared" si="841"/>
        <v/>
      </c>
      <c r="AH5188" s="69" t="str">
        <f t="shared" si="842"/>
        <v/>
      </c>
      <c r="AI5188" s="69" t="str">
        <f t="shared" si="843"/>
        <v/>
      </c>
      <c r="AJ5188" s="69" t="str">
        <f t="shared" si="844"/>
        <v/>
      </c>
      <c r="AK5188" s="69" t="str">
        <f t="shared" si="845"/>
        <v/>
      </c>
      <c r="AL5188" s="69">
        <f t="shared" si="846"/>
        <v>0</v>
      </c>
      <c r="AM5188" s="69"/>
    </row>
    <row r="5189" spans="29:39">
      <c r="AC5189" s="69" t="str">
        <f t="shared" si="837"/>
        <v/>
      </c>
      <c r="AD5189" s="69" t="str">
        <f t="shared" si="838"/>
        <v/>
      </c>
      <c r="AE5189" s="69" t="str">
        <f t="shared" si="839"/>
        <v/>
      </c>
      <c r="AF5189" s="69" t="str">
        <f t="shared" si="840"/>
        <v/>
      </c>
      <c r="AG5189" s="69" t="str">
        <f t="shared" si="841"/>
        <v/>
      </c>
      <c r="AH5189" s="69" t="str">
        <f t="shared" si="842"/>
        <v/>
      </c>
      <c r="AI5189" s="69" t="str">
        <f t="shared" si="843"/>
        <v/>
      </c>
      <c r="AJ5189" s="69" t="str">
        <f t="shared" si="844"/>
        <v/>
      </c>
      <c r="AK5189" s="69" t="str">
        <f t="shared" si="845"/>
        <v/>
      </c>
      <c r="AL5189" s="69">
        <f t="shared" si="846"/>
        <v>0</v>
      </c>
      <c r="AM5189" s="69"/>
    </row>
    <row r="5190" spans="29:39">
      <c r="AC5190" s="69" t="str">
        <f t="shared" si="837"/>
        <v/>
      </c>
      <c r="AD5190" s="69" t="str">
        <f t="shared" si="838"/>
        <v/>
      </c>
      <c r="AE5190" s="69" t="str">
        <f t="shared" si="839"/>
        <v/>
      </c>
      <c r="AF5190" s="69" t="str">
        <f t="shared" si="840"/>
        <v/>
      </c>
      <c r="AG5190" s="69" t="str">
        <f t="shared" si="841"/>
        <v/>
      </c>
      <c r="AH5190" s="69" t="str">
        <f t="shared" si="842"/>
        <v/>
      </c>
      <c r="AI5190" s="69" t="str">
        <f t="shared" si="843"/>
        <v/>
      </c>
      <c r="AJ5190" s="69" t="str">
        <f t="shared" si="844"/>
        <v/>
      </c>
      <c r="AK5190" s="69" t="str">
        <f t="shared" si="845"/>
        <v/>
      </c>
      <c r="AL5190" s="69">
        <f t="shared" si="846"/>
        <v>0</v>
      </c>
      <c r="AM5190" s="69"/>
    </row>
    <row r="5191" spans="29:39">
      <c r="AC5191" s="69" t="str">
        <f t="shared" si="837"/>
        <v/>
      </c>
      <c r="AD5191" s="69" t="str">
        <f t="shared" si="838"/>
        <v/>
      </c>
      <c r="AE5191" s="69" t="str">
        <f t="shared" si="839"/>
        <v/>
      </c>
      <c r="AF5191" s="69" t="str">
        <f t="shared" si="840"/>
        <v/>
      </c>
      <c r="AG5191" s="69" t="str">
        <f t="shared" si="841"/>
        <v/>
      </c>
      <c r="AH5191" s="69" t="str">
        <f t="shared" si="842"/>
        <v/>
      </c>
      <c r="AI5191" s="69" t="str">
        <f t="shared" si="843"/>
        <v/>
      </c>
      <c r="AJ5191" s="69" t="str">
        <f t="shared" si="844"/>
        <v/>
      </c>
      <c r="AK5191" s="69" t="str">
        <f t="shared" si="845"/>
        <v/>
      </c>
      <c r="AL5191" s="69">
        <f t="shared" si="846"/>
        <v>0</v>
      </c>
      <c r="AM5191" s="69"/>
    </row>
    <row r="5192" spans="29:39">
      <c r="AC5192" s="69" t="str">
        <f t="shared" si="837"/>
        <v/>
      </c>
      <c r="AD5192" s="69" t="str">
        <f t="shared" si="838"/>
        <v/>
      </c>
      <c r="AE5192" s="69" t="str">
        <f t="shared" si="839"/>
        <v/>
      </c>
      <c r="AF5192" s="69" t="str">
        <f t="shared" si="840"/>
        <v/>
      </c>
      <c r="AG5192" s="69" t="str">
        <f t="shared" si="841"/>
        <v/>
      </c>
      <c r="AH5192" s="69" t="str">
        <f t="shared" si="842"/>
        <v/>
      </c>
      <c r="AI5192" s="69" t="str">
        <f t="shared" si="843"/>
        <v/>
      </c>
      <c r="AJ5192" s="69" t="str">
        <f t="shared" si="844"/>
        <v/>
      </c>
      <c r="AK5192" s="69" t="str">
        <f t="shared" si="845"/>
        <v/>
      </c>
      <c r="AL5192" s="69">
        <f t="shared" si="846"/>
        <v>0</v>
      </c>
      <c r="AM5192" s="69"/>
    </row>
    <row r="5193" spans="29:39">
      <c r="AC5193" s="69" t="str">
        <f t="shared" si="837"/>
        <v/>
      </c>
      <c r="AD5193" s="69" t="str">
        <f t="shared" si="838"/>
        <v/>
      </c>
      <c r="AE5193" s="69" t="str">
        <f t="shared" si="839"/>
        <v/>
      </c>
      <c r="AF5193" s="69" t="str">
        <f t="shared" si="840"/>
        <v/>
      </c>
      <c r="AG5193" s="69" t="str">
        <f t="shared" si="841"/>
        <v/>
      </c>
      <c r="AH5193" s="69" t="str">
        <f t="shared" si="842"/>
        <v/>
      </c>
      <c r="AI5193" s="69" t="str">
        <f t="shared" si="843"/>
        <v/>
      </c>
      <c r="AJ5193" s="69" t="str">
        <f t="shared" si="844"/>
        <v/>
      </c>
      <c r="AK5193" s="69" t="str">
        <f t="shared" si="845"/>
        <v/>
      </c>
      <c r="AL5193" s="69">
        <f t="shared" si="846"/>
        <v>0</v>
      </c>
      <c r="AM5193" s="69"/>
    </row>
    <row r="5194" spans="29:39">
      <c r="AC5194" s="69" t="str">
        <f t="shared" si="837"/>
        <v/>
      </c>
      <c r="AD5194" s="69" t="str">
        <f t="shared" si="838"/>
        <v/>
      </c>
      <c r="AE5194" s="69" t="str">
        <f t="shared" si="839"/>
        <v/>
      </c>
      <c r="AF5194" s="69" t="str">
        <f t="shared" si="840"/>
        <v/>
      </c>
      <c r="AG5194" s="69" t="str">
        <f t="shared" si="841"/>
        <v/>
      </c>
      <c r="AH5194" s="69" t="str">
        <f t="shared" si="842"/>
        <v/>
      </c>
      <c r="AI5194" s="69" t="str">
        <f t="shared" si="843"/>
        <v/>
      </c>
      <c r="AJ5194" s="69" t="str">
        <f t="shared" si="844"/>
        <v/>
      </c>
      <c r="AK5194" s="69" t="str">
        <f t="shared" si="845"/>
        <v/>
      </c>
      <c r="AL5194" s="69">
        <f t="shared" si="846"/>
        <v>0</v>
      </c>
      <c r="AM5194" s="69"/>
    </row>
    <row r="5195" spans="29:39">
      <c r="AC5195" s="69" t="str">
        <f t="shared" si="837"/>
        <v/>
      </c>
      <c r="AD5195" s="69" t="str">
        <f t="shared" si="838"/>
        <v/>
      </c>
      <c r="AE5195" s="69" t="str">
        <f t="shared" si="839"/>
        <v/>
      </c>
      <c r="AF5195" s="69" t="str">
        <f t="shared" si="840"/>
        <v/>
      </c>
      <c r="AG5195" s="69" t="str">
        <f t="shared" si="841"/>
        <v/>
      </c>
      <c r="AH5195" s="69" t="str">
        <f t="shared" si="842"/>
        <v/>
      </c>
      <c r="AI5195" s="69" t="str">
        <f t="shared" si="843"/>
        <v/>
      </c>
      <c r="AJ5195" s="69" t="str">
        <f t="shared" si="844"/>
        <v/>
      </c>
      <c r="AK5195" s="69" t="str">
        <f t="shared" si="845"/>
        <v/>
      </c>
      <c r="AL5195" s="69">
        <f t="shared" si="846"/>
        <v>0</v>
      </c>
      <c r="AM5195" s="69"/>
    </row>
    <row r="5196" spans="29:39">
      <c r="AC5196" s="69" t="str">
        <f t="shared" si="837"/>
        <v/>
      </c>
      <c r="AD5196" s="69" t="str">
        <f t="shared" si="838"/>
        <v/>
      </c>
      <c r="AE5196" s="69" t="str">
        <f t="shared" si="839"/>
        <v/>
      </c>
      <c r="AF5196" s="69" t="str">
        <f t="shared" si="840"/>
        <v/>
      </c>
      <c r="AG5196" s="69" t="str">
        <f t="shared" si="841"/>
        <v/>
      </c>
      <c r="AH5196" s="69" t="str">
        <f t="shared" si="842"/>
        <v/>
      </c>
      <c r="AI5196" s="69" t="str">
        <f t="shared" si="843"/>
        <v/>
      </c>
      <c r="AJ5196" s="69" t="str">
        <f t="shared" si="844"/>
        <v/>
      </c>
      <c r="AK5196" s="69" t="str">
        <f t="shared" si="845"/>
        <v/>
      </c>
      <c r="AL5196" s="69">
        <f t="shared" si="846"/>
        <v>0</v>
      </c>
      <c r="AM5196" s="69"/>
    </row>
    <row r="5197" spans="29:39">
      <c r="AC5197" s="69" t="str">
        <f t="shared" si="837"/>
        <v/>
      </c>
      <c r="AD5197" s="69" t="str">
        <f t="shared" si="838"/>
        <v/>
      </c>
      <c r="AE5197" s="69" t="str">
        <f t="shared" si="839"/>
        <v/>
      </c>
      <c r="AF5197" s="69" t="str">
        <f t="shared" si="840"/>
        <v/>
      </c>
      <c r="AG5197" s="69" t="str">
        <f t="shared" si="841"/>
        <v/>
      </c>
      <c r="AH5197" s="69" t="str">
        <f t="shared" si="842"/>
        <v/>
      </c>
      <c r="AI5197" s="69" t="str">
        <f t="shared" si="843"/>
        <v/>
      </c>
      <c r="AJ5197" s="69" t="str">
        <f t="shared" si="844"/>
        <v/>
      </c>
      <c r="AK5197" s="69" t="str">
        <f t="shared" si="845"/>
        <v/>
      </c>
      <c r="AL5197" s="69">
        <f t="shared" si="846"/>
        <v>0</v>
      </c>
      <c r="AM5197" s="69"/>
    </row>
    <row r="5198" spans="29:39">
      <c r="AC5198" s="69" t="str">
        <f t="shared" si="837"/>
        <v/>
      </c>
      <c r="AD5198" s="69" t="str">
        <f t="shared" si="838"/>
        <v/>
      </c>
      <c r="AE5198" s="69" t="str">
        <f t="shared" si="839"/>
        <v/>
      </c>
      <c r="AF5198" s="69" t="str">
        <f t="shared" si="840"/>
        <v/>
      </c>
      <c r="AG5198" s="69" t="str">
        <f t="shared" si="841"/>
        <v/>
      </c>
      <c r="AH5198" s="69" t="str">
        <f t="shared" si="842"/>
        <v/>
      </c>
      <c r="AI5198" s="69" t="str">
        <f t="shared" si="843"/>
        <v/>
      </c>
      <c r="AJ5198" s="69" t="str">
        <f t="shared" si="844"/>
        <v/>
      </c>
      <c r="AK5198" s="69" t="str">
        <f t="shared" si="845"/>
        <v/>
      </c>
      <c r="AL5198" s="69">
        <f t="shared" si="846"/>
        <v>0</v>
      </c>
      <c r="AM5198" s="69"/>
    </row>
    <row r="5199" spans="29:39">
      <c r="AC5199" s="69" t="str">
        <f t="shared" si="837"/>
        <v/>
      </c>
      <c r="AD5199" s="69" t="str">
        <f t="shared" si="838"/>
        <v/>
      </c>
      <c r="AE5199" s="69" t="str">
        <f t="shared" si="839"/>
        <v/>
      </c>
      <c r="AF5199" s="69" t="str">
        <f t="shared" si="840"/>
        <v/>
      </c>
      <c r="AG5199" s="69" t="str">
        <f t="shared" si="841"/>
        <v/>
      </c>
      <c r="AH5199" s="69" t="str">
        <f t="shared" si="842"/>
        <v/>
      </c>
      <c r="AI5199" s="69" t="str">
        <f t="shared" si="843"/>
        <v/>
      </c>
      <c r="AJ5199" s="69" t="str">
        <f t="shared" si="844"/>
        <v/>
      </c>
      <c r="AK5199" s="69" t="str">
        <f t="shared" si="845"/>
        <v/>
      </c>
      <c r="AL5199" s="69">
        <f t="shared" si="846"/>
        <v>0</v>
      </c>
      <c r="AM5199" s="69"/>
    </row>
    <row r="5200" spans="29:39">
      <c r="AC5200" s="69" t="str">
        <f t="shared" si="837"/>
        <v/>
      </c>
      <c r="AD5200" s="69" t="str">
        <f t="shared" si="838"/>
        <v/>
      </c>
      <c r="AE5200" s="69" t="str">
        <f t="shared" si="839"/>
        <v/>
      </c>
      <c r="AF5200" s="69" t="str">
        <f t="shared" si="840"/>
        <v/>
      </c>
      <c r="AG5200" s="69" t="str">
        <f t="shared" si="841"/>
        <v/>
      </c>
      <c r="AH5200" s="69" t="str">
        <f t="shared" si="842"/>
        <v/>
      </c>
      <c r="AI5200" s="69" t="str">
        <f t="shared" si="843"/>
        <v/>
      </c>
      <c r="AJ5200" s="69" t="str">
        <f t="shared" si="844"/>
        <v/>
      </c>
      <c r="AK5200" s="69" t="str">
        <f t="shared" si="845"/>
        <v/>
      </c>
      <c r="AL5200" s="69">
        <f t="shared" si="846"/>
        <v>0</v>
      </c>
      <c r="AM5200" s="69"/>
    </row>
    <row r="5201" spans="29:39">
      <c r="AC5201" s="69" t="str">
        <f t="shared" ref="AC5201:AC5264" si="847">IF(LEFT(Q5201,1)="&lt;",1*MID(Q5201,2,LEN(Q5201)-1),"")</f>
        <v/>
      </c>
      <c r="AD5201" s="69" t="str">
        <f t="shared" ref="AD5201:AD5264" si="848">IF(LEFT(R5201,1)="&lt;",1*MID(R5201,2,LEN(R5201)-1),"")</f>
        <v/>
      </c>
      <c r="AE5201" s="69" t="str">
        <f t="shared" ref="AE5201:AE5264" si="849">IF(LEFT(S5201,1)="&lt;",1*MID(S5201,2,LEN(S5201)-1),"")</f>
        <v/>
      </c>
      <c r="AF5201" s="69" t="str">
        <f t="shared" ref="AF5201:AF5264" si="850">IF(LEFT(T5201,1)="&lt;",1*MID(T5201,2,LEN(T5201)-1),"")</f>
        <v/>
      </c>
      <c r="AG5201" s="69" t="str">
        <f t="shared" ref="AG5201:AG5264" si="851">IF(LEFT(U5201,1)="&lt;",1*MID(U5201,2,LEN(U5201)-1),"")</f>
        <v/>
      </c>
      <c r="AH5201" s="69" t="str">
        <f t="shared" ref="AH5201:AH5264" si="852">IF(LEFT(V5201,1)="&lt;",1*MID(V5201,2,LEN(V5201)-1),"")</f>
        <v/>
      </c>
      <c r="AI5201" s="69" t="str">
        <f t="shared" ref="AI5201:AI5264" si="853">IF(LEFT(W5201,1)="&lt;",1*MID(W5201,2,LEN(W5201)-1),"")</f>
        <v/>
      </c>
      <c r="AJ5201" s="69" t="str">
        <f t="shared" ref="AJ5201:AJ5264" si="854">IF(LEFT(X5201,1)="&lt;",1*MID(X5201,2,LEN(X5201)-1),"")</f>
        <v/>
      </c>
      <c r="AK5201" s="69" t="str">
        <f t="shared" ref="AK5201:AK5264" si="855">IF(LEFT(Y5201,1)="&lt;",1*MID(Y5201,2,LEN(Y5201)-1),"")</f>
        <v/>
      </c>
      <c r="AL5201" s="69">
        <f t="shared" ref="AL5201:AL5264" si="856">SUM(AC5201:AK5201)</f>
        <v>0</v>
      </c>
      <c r="AM5201" s="69"/>
    </row>
    <row r="5202" spans="29:39">
      <c r="AC5202" s="69" t="str">
        <f t="shared" si="847"/>
        <v/>
      </c>
      <c r="AD5202" s="69" t="str">
        <f t="shared" si="848"/>
        <v/>
      </c>
      <c r="AE5202" s="69" t="str">
        <f t="shared" si="849"/>
        <v/>
      </c>
      <c r="AF5202" s="69" t="str">
        <f t="shared" si="850"/>
        <v/>
      </c>
      <c r="AG5202" s="69" t="str">
        <f t="shared" si="851"/>
        <v/>
      </c>
      <c r="AH5202" s="69" t="str">
        <f t="shared" si="852"/>
        <v/>
      </c>
      <c r="AI5202" s="69" t="str">
        <f t="shared" si="853"/>
        <v/>
      </c>
      <c r="AJ5202" s="69" t="str">
        <f t="shared" si="854"/>
        <v/>
      </c>
      <c r="AK5202" s="69" t="str">
        <f t="shared" si="855"/>
        <v/>
      </c>
      <c r="AL5202" s="69">
        <f t="shared" si="856"/>
        <v>0</v>
      </c>
      <c r="AM5202" s="69"/>
    </row>
    <row r="5203" spans="29:39">
      <c r="AC5203" s="69" t="str">
        <f t="shared" si="847"/>
        <v/>
      </c>
      <c r="AD5203" s="69" t="str">
        <f t="shared" si="848"/>
        <v/>
      </c>
      <c r="AE5203" s="69" t="str">
        <f t="shared" si="849"/>
        <v/>
      </c>
      <c r="AF5203" s="69" t="str">
        <f t="shared" si="850"/>
        <v/>
      </c>
      <c r="AG5203" s="69" t="str">
        <f t="shared" si="851"/>
        <v/>
      </c>
      <c r="AH5203" s="69" t="str">
        <f t="shared" si="852"/>
        <v/>
      </c>
      <c r="AI5203" s="69" t="str">
        <f t="shared" si="853"/>
        <v/>
      </c>
      <c r="AJ5203" s="69" t="str">
        <f t="shared" si="854"/>
        <v/>
      </c>
      <c r="AK5203" s="69" t="str">
        <f t="shared" si="855"/>
        <v/>
      </c>
      <c r="AL5203" s="69">
        <f t="shared" si="856"/>
        <v>0</v>
      </c>
      <c r="AM5203" s="69"/>
    </row>
    <row r="5204" spans="29:39">
      <c r="AC5204" s="69" t="str">
        <f t="shared" si="847"/>
        <v/>
      </c>
      <c r="AD5204" s="69" t="str">
        <f t="shared" si="848"/>
        <v/>
      </c>
      <c r="AE5204" s="69" t="str">
        <f t="shared" si="849"/>
        <v/>
      </c>
      <c r="AF5204" s="69" t="str">
        <f t="shared" si="850"/>
        <v/>
      </c>
      <c r="AG5204" s="69" t="str">
        <f t="shared" si="851"/>
        <v/>
      </c>
      <c r="AH5204" s="69" t="str">
        <f t="shared" si="852"/>
        <v/>
      </c>
      <c r="AI5204" s="69" t="str">
        <f t="shared" si="853"/>
        <v/>
      </c>
      <c r="AJ5204" s="69" t="str">
        <f t="shared" si="854"/>
        <v/>
      </c>
      <c r="AK5204" s="69" t="str">
        <f t="shared" si="855"/>
        <v/>
      </c>
      <c r="AL5204" s="69">
        <f t="shared" si="856"/>
        <v>0</v>
      </c>
      <c r="AM5204" s="69"/>
    </row>
    <row r="5205" spans="29:39">
      <c r="AC5205" s="69" t="str">
        <f t="shared" si="847"/>
        <v/>
      </c>
      <c r="AD5205" s="69" t="str">
        <f t="shared" si="848"/>
        <v/>
      </c>
      <c r="AE5205" s="69" t="str">
        <f t="shared" si="849"/>
        <v/>
      </c>
      <c r="AF5205" s="69" t="str">
        <f t="shared" si="850"/>
        <v/>
      </c>
      <c r="AG5205" s="69" t="str">
        <f t="shared" si="851"/>
        <v/>
      </c>
      <c r="AH5205" s="69" t="str">
        <f t="shared" si="852"/>
        <v/>
      </c>
      <c r="AI5205" s="69" t="str">
        <f t="shared" si="853"/>
        <v/>
      </c>
      <c r="AJ5205" s="69" t="str">
        <f t="shared" si="854"/>
        <v/>
      </c>
      <c r="AK5205" s="69" t="str">
        <f t="shared" si="855"/>
        <v/>
      </c>
      <c r="AL5205" s="69">
        <f t="shared" si="856"/>
        <v>0</v>
      </c>
      <c r="AM5205" s="69"/>
    </row>
    <row r="5206" spans="29:39">
      <c r="AC5206" s="69" t="str">
        <f t="shared" si="847"/>
        <v/>
      </c>
      <c r="AD5206" s="69" t="str">
        <f t="shared" si="848"/>
        <v/>
      </c>
      <c r="AE5206" s="69" t="str">
        <f t="shared" si="849"/>
        <v/>
      </c>
      <c r="AF5206" s="69" t="str">
        <f t="shared" si="850"/>
        <v/>
      </c>
      <c r="AG5206" s="69" t="str">
        <f t="shared" si="851"/>
        <v/>
      </c>
      <c r="AH5206" s="69" t="str">
        <f t="shared" si="852"/>
        <v/>
      </c>
      <c r="AI5206" s="69" t="str">
        <f t="shared" si="853"/>
        <v/>
      </c>
      <c r="AJ5206" s="69" t="str">
        <f t="shared" si="854"/>
        <v/>
      </c>
      <c r="AK5206" s="69" t="str">
        <f t="shared" si="855"/>
        <v/>
      </c>
      <c r="AL5206" s="69">
        <f t="shared" si="856"/>
        <v>0</v>
      </c>
      <c r="AM5206" s="69"/>
    </row>
    <row r="5207" spans="29:39">
      <c r="AC5207" s="69" t="str">
        <f t="shared" si="847"/>
        <v/>
      </c>
      <c r="AD5207" s="69" t="str">
        <f t="shared" si="848"/>
        <v/>
      </c>
      <c r="AE5207" s="69" t="str">
        <f t="shared" si="849"/>
        <v/>
      </c>
      <c r="AF5207" s="69" t="str">
        <f t="shared" si="850"/>
        <v/>
      </c>
      <c r="AG5207" s="69" t="str">
        <f t="shared" si="851"/>
        <v/>
      </c>
      <c r="AH5207" s="69" t="str">
        <f t="shared" si="852"/>
        <v/>
      </c>
      <c r="AI5207" s="69" t="str">
        <f t="shared" si="853"/>
        <v/>
      </c>
      <c r="AJ5207" s="69" t="str">
        <f t="shared" si="854"/>
        <v/>
      </c>
      <c r="AK5207" s="69" t="str">
        <f t="shared" si="855"/>
        <v/>
      </c>
      <c r="AL5207" s="69">
        <f t="shared" si="856"/>
        <v>0</v>
      </c>
      <c r="AM5207" s="69"/>
    </row>
    <row r="5208" spans="29:39">
      <c r="AC5208" s="69" t="str">
        <f t="shared" si="847"/>
        <v/>
      </c>
      <c r="AD5208" s="69" t="str">
        <f t="shared" si="848"/>
        <v/>
      </c>
      <c r="AE5208" s="69" t="str">
        <f t="shared" si="849"/>
        <v/>
      </c>
      <c r="AF5208" s="69" t="str">
        <f t="shared" si="850"/>
        <v/>
      </c>
      <c r="AG5208" s="69" t="str">
        <f t="shared" si="851"/>
        <v/>
      </c>
      <c r="AH5208" s="69" t="str">
        <f t="shared" si="852"/>
        <v/>
      </c>
      <c r="AI5208" s="69" t="str">
        <f t="shared" si="853"/>
        <v/>
      </c>
      <c r="AJ5208" s="69" t="str">
        <f t="shared" si="854"/>
        <v/>
      </c>
      <c r="AK5208" s="69" t="str">
        <f t="shared" si="855"/>
        <v/>
      </c>
      <c r="AL5208" s="69">
        <f t="shared" si="856"/>
        <v>0</v>
      </c>
      <c r="AM5208" s="69"/>
    </row>
    <row r="5209" spans="29:39">
      <c r="AC5209" s="69" t="str">
        <f t="shared" si="847"/>
        <v/>
      </c>
      <c r="AD5209" s="69" t="str">
        <f t="shared" si="848"/>
        <v/>
      </c>
      <c r="AE5209" s="69" t="str">
        <f t="shared" si="849"/>
        <v/>
      </c>
      <c r="AF5209" s="69" t="str">
        <f t="shared" si="850"/>
        <v/>
      </c>
      <c r="AG5209" s="69" t="str">
        <f t="shared" si="851"/>
        <v/>
      </c>
      <c r="AH5209" s="69" t="str">
        <f t="shared" si="852"/>
        <v/>
      </c>
      <c r="AI5209" s="69" t="str">
        <f t="shared" si="853"/>
        <v/>
      </c>
      <c r="AJ5209" s="69" t="str">
        <f t="shared" si="854"/>
        <v/>
      </c>
      <c r="AK5209" s="69" t="str">
        <f t="shared" si="855"/>
        <v/>
      </c>
      <c r="AL5209" s="69">
        <f t="shared" si="856"/>
        <v>0</v>
      </c>
      <c r="AM5209" s="69"/>
    </row>
    <row r="5210" spans="29:39">
      <c r="AC5210" s="69" t="str">
        <f t="shared" si="847"/>
        <v/>
      </c>
      <c r="AD5210" s="69" t="str">
        <f t="shared" si="848"/>
        <v/>
      </c>
      <c r="AE5210" s="69" t="str">
        <f t="shared" si="849"/>
        <v/>
      </c>
      <c r="AF5210" s="69" t="str">
        <f t="shared" si="850"/>
        <v/>
      </c>
      <c r="AG5210" s="69" t="str">
        <f t="shared" si="851"/>
        <v/>
      </c>
      <c r="AH5210" s="69" t="str">
        <f t="shared" si="852"/>
        <v/>
      </c>
      <c r="AI5210" s="69" t="str">
        <f t="shared" si="853"/>
        <v/>
      </c>
      <c r="AJ5210" s="69" t="str">
        <f t="shared" si="854"/>
        <v/>
      </c>
      <c r="AK5210" s="69" t="str">
        <f t="shared" si="855"/>
        <v/>
      </c>
      <c r="AL5210" s="69">
        <f t="shared" si="856"/>
        <v>0</v>
      </c>
      <c r="AM5210" s="69"/>
    </row>
    <row r="5211" spans="29:39">
      <c r="AC5211" s="69" t="str">
        <f t="shared" si="847"/>
        <v/>
      </c>
      <c r="AD5211" s="69" t="str">
        <f t="shared" si="848"/>
        <v/>
      </c>
      <c r="AE5211" s="69" t="str">
        <f t="shared" si="849"/>
        <v/>
      </c>
      <c r="AF5211" s="69" t="str">
        <f t="shared" si="850"/>
        <v/>
      </c>
      <c r="AG5211" s="69" t="str">
        <f t="shared" si="851"/>
        <v/>
      </c>
      <c r="AH5211" s="69" t="str">
        <f t="shared" si="852"/>
        <v/>
      </c>
      <c r="AI5211" s="69" t="str">
        <f t="shared" si="853"/>
        <v/>
      </c>
      <c r="AJ5211" s="69" t="str">
        <f t="shared" si="854"/>
        <v/>
      </c>
      <c r="AK5211" s="69" t="str">
        <f t="shared" si="855"/>
        <v/>
      </c>
      <c r="AL5211" s="69">
        <f t="shared" si="856"/>
        <v>0</v>
      </c>
      <c r="AM5211" s="69"/>
    </row>
    <row r="5212" spans="29:39">
      <c r="AC5212" s="69" t="str">
        <f t="shared" si="847"/>
        <v/>
      </c>
      <c r="AD5212" s="69" t="str">
        <f t="shared" si="848"/>
        <v/>
      </c>
      <c r="AE5212" s="69" t="str">
        <f t="shared" si="849"/>
        <v/>
      </c>
      <c r="AF5212" s="69" t="str">
        <f t="shared" si="850"/>
        <v/>
      </c>
      <c r="AG5212" s="69" t="str">
        <f t="shared" si="851"/>
        <v/>
      </c>
      <c r="AH5212" s="69" t="str">
        <f t="shared" si="852"/>
        <v/>
      </c>
      <c r="AI5212" s="69" t="str">
        <f t="shared" si="853"/>
        <v/>
      </c>
      <c r="AJ5212" s="69" t="str">
        <f t="shared" si="854"/>
        <v/>
      </c>
      <c r="AK5212" s="69" t="str">
        <f t="shared" si="855"/>
        <v/>
      </c>
      <c r="AL5212" s="69">
        <f t="shared" si="856"/>
        <v>0</v>
      </c>
      <c r="AM5212" s="69"/>
    </row>
    <row r="5213" spans="29:39">
      <c r="AC5213" s="69" t="str">
        <f t="shared" si="847"/>
        <v/>
      </c>
      <c r="AD5213" s="69" t="str">
        <f t="shared" si="848"/>
        <v/>
      </c>
      <c r="AE5213" s="69" t="str">
        <f t="shared" si="849"/>
        <v/>
      </c>
      <c r="AF5213" s="69" t="str">
        <f t="shared" si="850"/>
        <v/>
      </c>
      <c r="AG5213" s="69" t="str">
        <f t="shared" si="851"/>
        <v/>
      </c>
      <c r="AH5213" s="69" t="str">
        <f t="shared" si="852"/>
        <v/>
      </c>
      <c r="AI5213" s="69" t="str">
        <f t="shared" si="853"/>
        <v/>
      </c>
      <c r="AJ5213" s="69" t="str">
        <f t="shared" si="854"/>
        <v/>
      </c>
      <c r="AK5213" s="69" t="str">
        <f t="shared" si="855"/>
        <v/>
      </c>
      <c r="AL5213" s="69">
        <f t="shared" si="856"/>
        <v>0</v>
      </c>
      <c r="AM5213" s="69"/>
    </row>
    <row r="5214" spans="29:39">
      <c r="AC5214" s="69" t="str">
        <f t="shared" si="847"/>
        <v/>
      </c>
      <c r="AD5214" s="69" t="str">
        <f t="shared" si="848"/>
        <v/>
      </c>
      <c r="AE5214" s="69" t="str">
        <f t="shared" si="849"/>
        <v/>
      </c>
      <c r="AF5214" s="69" t="str">
        <f t="shared" si="850"/>
        <v/>
      </c>
      <c r="AG5214" s="69" t="str">
        <f t="shared" si="851"/>
        <v/>
      </c>
      <c r="AH5214" s="69" t="str">
        <f t="shared" si="852"/>
        <v/>
      </c>
      <c r="AI5214" s="69" t="str">
        <f t="shared" si="853"/>
        <v/>
      </c>
      <c r="AJ5214" s="69" t="str">
        <f t="shared" si="854"/>
        <v/>
      </c>
      <c r="AK5214" s="69" t="str">
        <f t="shared" si="855"/>
        <v/>
      </c>
      <c r="AL5214" s="69">
        <f t="shared" si="856"/>
        <v>0</v>
      </c>
      <c r="AM5214" s="69"/>
    </row>
    <row r="5215" spans="29:39">
      <c r="AC5215" s="69" t="str">
        <f t="shared" si="847"/>
        <v/>
      </c>
      <c r="AD5215" s="69" t="str">
        <f t="shared" si="848"/>
        <v/>
      </c>
      <c r="AE5215" s="69" t="str">
        <f t="shared" si="849"/>
        <v/>
      </c>
      <c r="AF5215" s="69" t="str">
        <f t="shared" si="850"/>
        <v/>
      </c>
      <c r="AG5215" s="69" t="str">
        <f t="shared" si="851"/>
        <v/>
      </c>
      <c r="AH5215" s="69" t="str">
        <f t="shared" si="852"/>
        <v/>
      </c>
      <c r="AI5215" s="69" t="str">
        <f t="shared" si="853"/>
        <v/>
      </c>
      <c r="AJ5215" s="69" t="str">
        <f t="shared" si="854"/>
        <v/>
      </c>
      <c r="AK5215" s="69" t="str">
        <f t="shared" si="855"/>
        <v/>
      </c>
      <c r="AL5215" s="69">
        <f t="shared" si="856"/>
        <v>0</v>
      </c>
      <c r="AM5215" s="69"/>
    </row>
    <row r="5216" spans="29:39">
      <c r="AC5216" s="69" t="str">
        <f t="shared" si="847"/>
        <v/>
      </c>
      <c r="AD5216" s="69" t="str">
        <f t="shared" si="848"/>
        <v/>
      </c>
      <c r="AE5216" s="69" t="str">
        <f t="shared" si="849"/>
        <v/>
      </c>
      <c r="AF5216" s="69" t="str">
        <f t="shared" si="850"/>
        <v/>
      </c>
      <c r="AG5216" s="69" t="str">
        <f t="shared" si="851"/>
        <v/>
      </c>
      <c r="AH5216" s="69" t="str">
        <f t="shared" si="852"/>
        <v/>
      </c>
      <c r="AI5216" s="69" t="str">
        <f t="shared" si="853"/>
        <v/>
      </c>
      <c r="AJ5216" s="69" t="str">
        <f t="shared" si="854"/>
        <v/>
      </c>
      <c r="AK5216" s="69" t="str">
        <f t="shared" si="855"/>
        <v/>
      </c>
      <c r="AL5216" s="69">
        <f t="shared" si="856"/>
        <v>0</v>
      </c>
      <c r="AM5216" s="69"/>
    </row>
    <row r="5217" spans="29:39">
      <c r="AC5217" s="69" t="str">
        <f t="shared" si="847"/>
        <v/>
      </c>
      <c r="AD5217" s="69" t="str">
        <f t="shared" si="848"/>
        <v/>
      </c>
      <c r="AE5217" s="69" t="str">
        <f t="shared" si="849"/>
        <v/>
      </c>
      <c r="AF5217" s="69" t="str">
        <f t="shared" si="850"/>
        <v/>
      </c>
      <c r="AG5217" s="69" t="str">
        <f t="shared" si="851"/>
        <v/>
      </c>
      <c r="AH5217" s="69" t="str">
        <f t="shared" si="852"/>
        <v/>
      </c>
      <c r="AI5217" s="69" t="str">
        <f t="shared" si="853"/>
        <v/>
      </c>
      <c r="AJ5217" s="69" t="str">
        <f t="shared" si="854"/>
        <v/>
      </c>
      <c r="AK5217" s="69" t="str">
        <f t="shared" si="855"/>
        <v/>
      </c>
      <c r="AL5217" s="69">
        <f t="shared" si="856"/>
        <v>0</v>
      </c>
      <c r="AM5217" s="69"/>
    </row>
    <row r="5218" spans="29:39">
      <c r="AC5218" s="69" t="str">
        <f t="shared" si="847"/>
        <v/>
      </c>
      <c r="AD5218" s="69" t="str">
        <f t="shared" si="848"/>
        <v/>
      </c>
      <c r="AE5218" s="69" t="str">
        <f t="shared" si="849"/>
        <v/>
      </c>
      <c r="AF5218" s="69" t="str">
        <f t="shared" si="850"/>
        <v/>
      </c>
      <c r="AG5218" s="69" t="str">
        <f t="shared" si="851"/>
        <v/>
      </c>
      <c r="AH5218" s="69" t="str">
        <f t="shared" si="852"/>
        <v/>
      </c>
      <c r="AI5218" s="69" t="str">
        <f t="shared" si="853"/>
        <v/>
      </c>
      <c r="AJ5218" s="69" t="str">
        <f t="shared" si="854"/>
        <v/>
      </c>
      <c r="AK5218" s="69" t="str">
        <f t="shared" si="855"/>
        <v/>
      </c>
      <c r="AL5218" s="69">
        <f t="shared" si="856"/>
        <v>0</v>
      </c>
      <c r="AM5218" s="69"/>
    </row>
    <row r="5219" spans="29:39">
      <c r="AC5219" s="69" t="str">
        <f t="shared" si="847"/>
        <v/>
      </c>
      <c r="AD5219" s="69" t="str">
        <f t="shared" si="848"/>
        <v/>
      </c>
      <c r="AE5219" s="69" t="str">
        <f t="shared" si="849"/>
        <v/>
      </c>
      <c r="AF5219" s="69" t="str">
        <f t="shared" si="850"/>
        <v/>
      </c>
      <c r="AG5219" s="69" t="str">
        <f t="shared" si="851"/>
        <v/>
      </c>
      <c r="AH5219" s="69" t="str">
        <f t="shared" si="852"/>
        <v/>
      </c>
      <c r="AI5219" s="69" t="str">
        <f t="shared" si="853"/>
        <v/>
      </c>
      <c r="AJ5219" s="69" t="str">
        <f t="shared" si="854"/>
        <v/>
      </c>
      <c r="AK5219" s="69" t="str">
        <f t="shared" si="855"/>
        <v/>
      </c>
      <c r="AL5219" s="69">
        <f t="shared" si="856"/>
        <v>0</v>
      </c>
      <c r="AM5219" s="69"/>
    </row>
    <row r="5220" spans="29:39">
      <c r="AC5220" s="69" t="str">
        <f t="shared" si="847"/>
        <v/>
      </c>
      <c r="AD5220" s="69" t="str">
        <f t="shared" si="848"/>
        <v/>
      </c>
      <c r="AE5220" s="69" t="str">
        <f t="shared" si="849"/>
        <v/>
      </c>
      <c r="AF5220" s="69" t="str">
        <f t="shared" si="850"/>
        <v/>
      </c>
      <c r="AG5220" s="69" t="str">
        <f t="shared" si="851"/>
        <v/>
      </c>
      <c r="AH5220" s="69" t="str">
        <f t="shared" si="852"/>
        <v/>
      </c>
      <c r="AI5220" s="69" t="str">
        <f t="shared" si="853"/>
        <v/>
      </c>
      <c r="AJ5220" s="69" t="str">
        <f t="shared" si="854"/>
        <v/>
      </c>
      <c r="AK5220" s="69" t="str">
        <f t="shared" si="855"/>
        <v/>
      </c>
      <c r="AL5220" s="69">
        <f t="shared" si="856"/>
        <v>0</v>
      </c>
      <c r="AM5220" s="69"/>
    </row>
    <row r="5221" spans="29:39">
      <c r="AC5221" s="69" t="str">
        <f t="shared" si="847"/>
        <v/>
      </c>
      <c r="AD5221" s="69" t="str">
        <f t="shared" si="848"/>
        <v/>
      </c>
      <c r="AE5221" s="69" t="str">
        <f t="shared" si="849"/>
        <v/>
      </c>
      <c r="AF5221" s="69" t="str">
        <f t="shared" si="850"/>
        <v/>
      </c>
      <c r="AG5221" s="69" t="str">
        <f t="shared" si="851"/>
        <v/>
      </c>
      <c r="AH5221" s="69" t="str">
        <f t="shared" si="852"/>
        <v/>
      </c>
      <c r="AI5221" s="69" t="str">
        <f t="shared" si="853"/>
        <v/>
      </c>
      <c r="AJ5221" s="69" t="str">
        <f t="shared" si="854"/>
        <v/>
      </c>
      <c r="AK5221" s="69" t="str">
        <f t="shared" si="855"/>
        <v/>
      </c>
      <c r="AL5221" s="69">
        <f t="shared" si="856"/>
        <v>0</v>
      </c>
      <c r="AM5221" s="69"/>
    </row>
    <row r="5222" spans="29:39">
      <c r="AC5222" s="69" t="str">
        <f t="shared" si="847"/>
        <v/>
      </c>
      <c r="AD5222" s="69" t="str">
        <f t="shared" si="848"/>
        <v/>
      </c>
      <c r="AE5222" s="69" t="str">
        <f t="shared" si="849"/>
        <v/>
      </c>
      <c r="AF5222" s="69" t="str">
        <f t="shared" si="850"/>
        <v/>
      </c>
      <c r="AG5222" s="69" t="str">
        <f t="shared" si="851"/>
        <v/>
      </c>
      <c r="AH5222" s="69" t="str">
        <f t="shared" si="852"/>
        <v/>
      </c>
      <c r="AI5222" s="69" t="str">
        <f t="shared" si="853"/>
        <v/>
      </c>
      <c r="AJ5222" s="69" t="str">
        <f t="shared" si="854"/>
        <v/>
      </c>
      <c r="AK5222" s="69" t="str">
        <f t="shared" si="855"/>
        <v/>
      </c>
      <c r="AL5222" s="69">
        <f t="shared" si="856"/>
        <v>0</v>
      </c>
      <c r="AM5222" s="69"/>
    </row>
    <row r="5223" spans="29:39">
      <c r="AC5223" s="69" t="str">
        <f t="shared" si="847"/>
        <v/>
      </c>
      <c r="AD5223" s="69" t="str">
        <f t="shared" si="848"/>
        <v/>
      </c>
      <c r="AE5223" s="69" t="str">
        <f t="shared" si="849"/>
        <v/>
      </c>
      <c r="AF5223" s="69" t="str">
        <f t="shared" si="850"/>
        <v/>
      </c>
      <c r="AG5223" s="69" t="str">
        <f t="shared" si="851"/>
        <v/>
      </c>
      <c r="AH5223" s="69" t="str">
        <f t="shared" si="852"/>
        <v/>
      </c>
      <c r="AI5223" s="69" t="str">
        <f t="shared" si="853"/>
        <v/>
      </c>
      <c r="AJ5223" s="69" t="str">
        <f t="shared" si="854"/>
        <v/>
      </c>
      <c r="AK5223" s="69" t="str">
        <f t="shared" si="855"/>
        <v/>
      </c>
      <c r="AL5223" s="69">
        <f t="shared" si="856"/>
        <v>0</v>
      </c>
      <c r="AM5223" s="69"/>
    </row>
    <row r="5224" spans="29:39">
      <c r="AC5224" s="69" t="str">
        <f t="shared" si="847"/>
        <v/>
      </c>
      <c r="AD5224" s="69" t="str">
        <f t="shared" si="848"/>
        <v/>
      </c>
      <c r="AE5224" s="69" t="str">
        <f t="shared" si="849"/>
        <v/>
      </c>
      <c r="AF5224" s="69" t="str">
        <f t="shared" si="850"/>
        <v/>
      </c>
      <c r="AG5224" s="69" t="str">
        <f t="shared" si="851"/>
        <v/>
      </c>
      <c r="AH5224" s="69" t="str">
        <f t="shared" si="852"/>
        <v/>
      </c>
      <c r="AI5224" s="69" t="str">
        <f t="shared" si="853"/>
        <v/>
      </c>
      <c r="AJ5224" s="69" t="str">
        <f t="shared" si="854"/>
        <v/>
      </c>
      <c r="AK5224" s="69" t="str">
        <f t="shared" si="855"/>
        <v/>
      </c>
      <c r="AL5224" s="69">
        <f t="shared" si="856"/>
        <v>0</v>
      </c>
      <c r="AM5224" s="69"/>
    </row>
    <row r="5225" spans="29:39">
      <c r="AC5225" s="69" t="str">
        <f t="shared" si="847"/>
        <v/>
      </c>
      <c r="AD5225" s="69" t="str">
        <f t="shared" si="848"/>
        <v/>
      </c>
      <c r="AE5225" s="69" t="str">
        <f t="shared" si="849"/>
        <v/>
      </c>
      <c r="AF5225" s="69" t="str">
        <f t="shared" si="850"/>
        <v/>
      </c>
      <c r="AG5225" s="69" t="str">
        <f t="shared" si="851"/>
        <v/>
      </c>
      <c r="AH5225" s="69" t="str">
        <f t="shared" si="852"/>
        <v/>
      </c>
      <c r="AI5225" s="69" t="str">
        <f t="shared" si="853"/>
        <v/>
      </c>
      <c r="AJ5225" s="69" t="str">
        <f t="shared" si="854"/>
        <v/>
      </c>
      <c r="AK5225" s="69" t="str">
        <f t="shared" si="855"/>
        <v/>
      </c>
      <c r="AL5225" s="69">
        <f t="shared" si="856"/>
        <v>0</v>
      </c>
      <c r="AM5225" s="69"/>
    </row>
    <row r="5226" spans="29:39">
      <c r="AC5226" s="69" t="str">
        <f t="shared" si="847"/>
        <v/>
      </c>
      <c r="AD5226" s="69" t="str">
        <f t="shared" si="848"/>
        <v/>
      </c>
      <c r="AE5226" s="69" t="str">
        <f t="shared" si="849"/>
        <v/>
      </c>
      <c r="AF5226" s="69" t="str">
        <f t="shared" si="850"/>
        <v/>
      </c>
      <c r="AG5226" s="69" t="str">
        <f t="shared" si="851"/>
        <v/>
      </c>
      <c r="AH5226" s="69" t="str">
        <f t="shared" si="852"/>
        <v/>
      </c>
      <c r="AI5226" s="69" t="str">
        <f t="shared" si="853"/>
        <v/>
      </c>
      <c r="AJ5226" s="69" t="str">
        <f t="shared" si="854"/>
        <v/>
      </c>
      <c r="AK5226" s="69" t="str">
        <f t="shared" si="855"/>
        <v/>
      </c>
      <c r="AL5226" s="69">
        <f t="shared" si="856"/>
        <v>0</v>
      </c>
      <c r="AM5226" s="69"/>
    </row>
    <row r="5227" spans="29:39">
      <c r="AC5227" s="69" t="str">
        <f t="shared" si="847"/>
        <v/>
      </c>
      <c r="AD5227" s="69" t="str">
        <f t="shared" si="848"/>
        <v/>
      </c>
      <c r="AE5227" s="69" t="str">
        <f t="shared" si="849"/>
        <v/>
      </c>
      <c r="AF5227" s="69" t="str">
        <f t="shared" si="850"/>
        <v/>
      </c>
      <c r="AG5227" s="69" t="str">
        <f t="shared" si="851"/>
        <v/>
      </c>
      <c r="AH5227" s="69" t="str">
        <f t="shared" si="852"/>
        <v/>
      </c>
      <c r="AI5227" s="69" t="str">
        <f t="shared" si="853"/>
        <v/>
      </c>
      <c r="AJ5227" s="69" t="str">
        <f t="shared" si="854"/>
        <v/>
      </c>
      <c r="AK5227" s="69" t="str">
        <f t="shared" si="855"/>
        <v/>
      </c>
      <c r="AL5227" s="69">
        <f t="shared" si="856"/>
        <v>0</v>
      </c>
      <c r="AM5227" s="69"/>
    </row>
    <row r="5228" spans="29:39">
      <c r="AC5228" s="69" t="str">
        <f t="shared" si="847"/>
        <v/>
      </c>
      <c r="AD5228" s="69" t="str">
        <f t="shared" si="848"/>
        <v/>
      </c>
      <c r="AE5228" s="69" t="str">
        <f t="shared" si="849"/>
        <v/>
      </c>
      <c r="AF5228" s="69" t="str">
        <f t="shared" si="850"/>
        <v/>
      </c>
      <c r="AG5228" s="69" t="str">
        <f t="shared" si="851"/>
        <v/>
      </c>
      <c r="AH5228" s="69" t="str">
        <f t="shared" si="852"/>
        <v/>
      </c>
      <c r="AI5228" s="69" t="str">
        <f t="shared" si="853"/>
        <v/>
      </c>
      <c r="AJ5228" s="69" t="str">
        <f t="shared" si="854"/>
        <v/>
      </c>
      <c r="AK5228" s="69" t="str">
        <f t="shared" si="855"/>
        <v/>
      </c>
      <c r="AL5228" s="69">
        <f t="shared" si="856"/>
        <v>0</v>
      </c>
      <c r="AM5228" s="69"/>
    </row>
    <row r="5229" spans="29:39">
      <c r="AC5229" s="69" t="str">
        <f t="shared" si="847"/>
        <v/>
      </c>
      <c r="AD5229" s="69" t="str">
        <f t="shared" si="848"/>
        <v/>
      </c>
      <c r="AE5229" s="69" t="str">
        <f t="shared" si="849"/>
        <v/>
      </c>
      <c r="AF5229" s="69" t="str">
        <f t="shared" si="850"/>
        <v/>
      </c>
      <c r="AG5229" s="69" t="str">
        <f t="shared" si="851"/>
        <v/>
      </c>
      <c r="AH5229" s="69" t="str">
        <f t="shared" si="852"/>
        <v/>
      </c>
      <c r="AI5229" s="69" t="str">
        <f t="shared" si="853"/>
        <v/>
      </c>
      <c r="AJ5229" s="69" t="str">
        <f t="shared" si="854"/>
        <v/>
      </c>
      <c r="AK5229" s="69" t="str">
        <f t="shared" si="855"/>
        <v/>
      </c>
      <c r="AL5229" s="69">
        <f t="shared" si="856"/>
        <v>0</v>
      </c>
      <c r="AM5229" s="69"/>
    </row>
    <row r="5230" spans="29:39">
      <c r="AC5230" s="69" t="str">
        <f t="shared" si="847"/>
        <v/>
      </c>
      <c r="AD5230" s="69" t="str">
        <f t="shared" si="848"/>
        <v/>
      </c>
      <c r="AE5230" s="69" t="str">
        <f t="shared" si="849"/>
        <v/>
      </c>
      <c r="AF5230" s="69" t="str">
        <f t="shared" si="850"/>
        <v/>
      </c>
      <c r="AG5230" s="69" t="str">
        <f t="shared" si="851"/>
        <v/>
      </c>
      <c r="AH5230" s="69" t="str">
        <f t="shared" si="852"/>
        <v/>
      </c>
      <c r="AI5230" s="69" t="str">
        <f t="shared" si="853"/>
        <v/>
      </c>
      <c r="AJ5230" s="69" t="str">
        <f t="shared" si="854"/>
        <v/>
      </c>
      <c r="AK5230" s="69" t="str">
        <f t="shared" si="855"/>
        <v/>
      </c>
      <c r="AL5230" s="69">
        <f t="shared" si="856"/>
        <v>0</v>
      </c>
      <c r="AM5230" s="69"/>
    </row>
    <row r="5231" spans="29:39">
      <c r="AC5231" s="69" t="str">
        <f t="shared" si="847"/>
        <v/>
      </c>
      <c r="AD5231" s="69" t="str">
        <f t="shared" si="848"/>
        <v/>
      </c>
      <c r="AE5231" s="69" t="str">
        <f t="shared" si="849"/>
        <v/>
      </c>
      <c r="AF5231" s="69" t="str">
        <f t="shared" si="850"/>
        <v/>
      </c>
      <c r="AG5231" s="69" t="str">
        <f t="shared" si="851"/>
        <v/>
      </c>
      <c r="AH5231" s="69" t="str">
        <f t="shared" si="852"/>
        <v/>
      </c>
      <c r="AI5231" s="69" t="str">
        <f t="shared" si="853"/>
        <v/>
      </c>
      <c r="AJ5231" s="69" t="str">
        <f t="shared" si="854"/>
        <v/>
      </c>
      <c r="AK5231" s="69" t="str">
        <f t="shared" si="855"/>
        <v/>
      </c>
      <c r="AL5231" s="69">
        <f t="shared" si="856"/>
        <v>0</v>
      </c>
      <c r="AM5231" s="69"/>
    </row>
    <row r="5232" spans="29:39">
      <c r="AC5232" s="69" t="str">
        <f t="shared" si="847"/>
        <v/>
      </c>
      <c r="AD5232" s="69" t="str">
        <f t="shared" si="848"/>
        <v/>
      </c>
      <c r="AE5232" s="69" t="str">
        <f t="shared" si="849"/>
        <v/>
      </c>
      <c r="AF5232" s="69" t="str">
        <f t="shared" si="850"/>
        <v/>
      </c>
      <c r="AG5232" s="69" t="str">
        <f t="shared" si="851"/>
        <v/>
      </c>
      <c r="AH5232" s="69" t="str">
        <f t="shared" si="852"/>
        <v/>
      </c>
      <c r="AI5232" s="69" t="str">
        <f t="shared" si="853"/>
        <v/>
      </c>
      <c r="AJ5232" s="69" t="str">
        <f t="shared" si="854"/>
        <v/>
      </c>
      <c r="AK5232" s="69" t="str">
        <f t="shared" si="855"/>
        <v/>
      </c>
      <c r="AL5232" s="69">
        <f t="shared" si="856"/>
        <v>0</v>
      </c>
      <c r="AM5232" s="69"/>
    </row>
    <row r="5233" spans="29:39">
      <c r="AC5233" s="69" t="str">
        <f t="shared" si="847"/>
        <v/>
      </c>
      <c r="AD5233" s="69" t="str">
        <f t="shared" si="848"/>
        <v/>
      </c>
      <c r="AE5233" s="69" t="str">
        <f t="shared" si="849"/>
        <v/>
      </c>
      <c r="AF5233" s="69" t="str">
        <f t="shared" si="850"/>
        <v/>
      </c>
      <c r="AG5233" s="69" t="str">
        <f t="shared" si="851"/>
        <v/>
      </c>
      <c r="AH5233" s="69" t="str">
        <f t="shared" si="852"/>
        <v/>
      </c>
      <c r="AI5233" s="69" t="str">
        <f t="shared" si="853"/>
        <v/>
      </c>
      <c r="AJ5233" s="69" t="str">
        <f t="shared" si="854"/>
        <v/>
      </c>
      <c r="AK5233" s="69" t="str">
        <f t="shared" si="855"/>
        <v/>
      </c>
      <c r="AL5233" s="69">
        <f t="shared" si="856"/>
        <v>0</v>
      </c>
      <c r="AM5233" s="69"/>
    </row>
    <row r="5234" spans="29:39">
      <c r="AC5234" s="69" t="str">
        <f t="shared" si="847"/>
        <v/>
      </c>
      <c r="AD5234" s="69" t="str">
        <f t="shared" si="848"/>
        <v/>
      </c>
      <c r="AE5234" s="69" t="str">
        <f t="shared" si="849"/>
        <v/>
      </c>
      <c r="AF5234" s="69" t="str">
        <f t="shared" si="850"/>
        <v/>
      </c>
      <c r="AG5234" s="69" t="str">
        <f t="shared" si="851"/>
        <v/>
      </c>
      <c r="AH5234" s="69" t="str">
        <f t="shared" si="852"/>
        <v/>
      </c>
      <c r="AI5234" s="69" t="str">
        <f t="shared" si="853"/>
        <v/>
      </c>
      <c r="AJ5234" s="69" t="str">
        <f t="shared" si="854"/>
        <v/>
      </c>
      <c r="AK5234" s="69" t="str">
        <f t="shared" si="855"/>
        <v/>
      </c>
      <c r="AL5234" s="69">
        <f t="shared" si="856"/>
        <v>0</v>
      </c>
      <c r="AM5234" s="69"/>
    </row>
    <row r="5235" spans="29:39">
      <c r="AC5235" s="69" t="str">
        <f t="shared" si="847"/>
        <v/>
      </c>
      <c r="AD5235" s="69" t="str">
        <f t="shared" si="848"/>
        <v/>
      </c>
      <c r="AE5235" s="69" t="str">
        <f t="shared" si="849"/>
        <v/>
      </c>
      <c r="AF5235" s="69" t="str">
        <f t="shared" si="850"/>
        <v/>
      </c>
      <c r="AG5235" s="69" t="str">
        <f t="shared" si="851"/>
        <v/>
      </c>
      <c r="AH5235" s="69" t="str">
        <f t="shared" si="852"/>
        <v/>
      </c>
      <c r="AI5235" s="69" t="str">
        <f t="shared" si="853"/>
        <v/>
      </c>
      <c r="AJ5235" s="69" t="str">
        <f t="shared" si="854"/>
        <v/>
      </c>
      <c r="AK5235" s="69" t="str">
        <f t="shared" si="855"/>
        <v/>
      </c>
      <c r="AL5235" s="69">
        <f t="shared" si="856"/>
        <v>0</v>
      </c>
      <c r="AM5235" s="69"/>
    </row>
    <row r="5236" spans="29:39">
      <c r="AC5236" s="69" t="str">
        <f t="shared" si="847"/>
        <v/>
      </c>
      <c r="AD5236" s="69" t="str">
        <f t="shared" si="848"/>
        <v/>
      </c>
      <c r="AE5236" s="69" t="str">
        <f t="shared" si="849"/>
        <v/>
      </c>
      <c r="AF5236" s="69" t="str">
        <f t="shared" si="850"/>
        <v/>
      </c>
      <c r="AG5236" s="69" t="str">
        <f t="shared" si="851"/>
        <v/>
      </c>
      <c r="AH5236" s="69" t="str">
        <f t="shared" si="852"/>
        <v/>
      </c>
      <c r="AI5236" s="69" t="str">
        <f t="shared" si="853"/>
        <v/>
      </c>
      <c r="AJ5236" s="69" t="str">
        <f t="shared" si="854"/>
        <v/>
      </c>
      <c r="AK5236" s="69" t="str">
        <f t="shared" si="855"/>
        <v/>
      </c>
      <c r="AL5236" s="69">
        <f t="shared" si="856"/>
        <v>0</v>
      </c>
      <c r="AM5236" s="69"/>
    </row>
    <row r="5237" spans="29:39">
      <c r="AC5237" s="69" t="str">
        <f t="shared" si="847"/>
        <v/>
      </c>
      <c r="AD5237" s="69" t="str">
        <f t="shared" si="848"/>
        <v/>
      </c>
      <c r="AE5237" s="69" t="str">
        <f t="shared" si="849"/>
        <v/>
      </c>
      <c r="AF5237" s="69" t="str">
        <f t="shared" si="850"/>
        <v/>
      </c>
      <c r="AG5237" s="69" t="str">
        <f t="shared" si="851"/>
        <v/>
      </c>
      <c r="AH5237" s="69" t="str">
        <f t="shared" si="852"/>
        <v/>
      </c>
      <c r="AI5237" s="69" t="str">
        <f t="shared" si="853"/>
        <v/>
      </c>
      <c r="AJ5237" s="69" t="str">
        <f t="shared" si="854"/>
        <v/>
      </c>
      <c r="AK5237" s="69" t="str">
        <f t="shared" si="855"/>
        <v/>
      </c>
      <c r="AL5237" s="69">
        <f t="shared" si="856"/>
        <v>0</v>
      </c>
      <c r="AM5237" s="69"/>
    </row>
    <row r="5238" spans="29:39">
      <c r="AC5238" s="69" t="str">
        <f t="shared" si="847"/>
        <v/>
      </c>
      <c r="AD5238" s="69" t="str">
        <f t="shared" si="848"/>
        <v/>
      </c>
      <c r="AE5238" s="69" t="str">
        <f t="shared" si="849"/>
        <v/>
      </c>
      <c r="AF5238" s="69" t="str">
        <f t="shared" si="850"/>
        <v/>
      </c>
      <c r="AG5238" s="69" t="str">
        <f t="shared" si="851"/>
        <v/>
      </c>
      <c r="AH5238" s="69" t="str">
        <f t="shared" si="852"/>
        <v/>
      </c>
      <c r="AI5238" s="69" t="str">
        <f t="shared" si="853"/>
        <v/>
      </c>
      <c r="AJ5238" s="69" t="str">
        <f t="shared" si="854"/>
        <v/>
      </c>
      <c r="AK5238" s="69" t="str">
        <f t="shared" si="855"/>
        <v/>
      </c>
      <c r="AL5238" s="69">
        <f t="shared" si="856"/>
        <v>0</v>
      </c>
      <c r="AM5238" s="69"/>
    </row>
    <row r="5239" spans="29:39">
      <c r="AC5239" s="69" t="str">
        <f t="shared" si="847"/>
        <v/>
      </c>
      <c r="AD5239" s="69" t="str">
        <f t="shared" si="848"/>
        <v/>
      </c>
      <c r="AE5239" s="69" t="str">
        <f t="shared" si="849"/>
        <v/>
      </c>
      <c r="AF5239" s="69" t="str">
        <f t="shared" si="850"/>
        <v/>
      </c>
      <c r="AG5239" s="69" t="str">
        <f t="shared" si="851"/>
        <v/>
      </c>
      <c r="AH5239" s="69" t="str">
        <f t="shared" si="852"/>
        <v/>
      </c>
      <c r="AI5239" s="69" t="str">
        <f t="shared" si="853"/>
        <v/>
      </c>
      <c r="AJ5239" s="69" t="str">
        <f t="shared" si="854"/>
        <v/>
      </c>
      <c r="AK5239" s="69" t="str">
        <f t="shared" si="855"/>
        <v/>
      </c>
      <c r="AL5239" s="69">
        <f t="shared" si="856"/>
        <v>0</v>
      </c>
      <c r="AM5239" s="69"/>
    </row>
    <row r="5240" spans="29:39">
      <c r="AC5240" s="69" t="str">
        <f t="shared" si="847"/>
        <v/>
      </c>
      <c r="AD5240" s="69" t="str">
        <f t="shared" si="848"/>
        <v/>
      </c>
      <c r="AE5240" s="69" t="str">
        <f t="shared" si="849"/>
        <v/>
      </c>
      <c r="AF5240" s="69" t="str">
        <f t="shared" si="850"/>
        <v/>
      </c>
      <c r="AG5240" s="69" t="str">
        <f t="shared" si="851"/>
        <v/>
      </c>
      <c r="AH5240" s="69" t="str">
        <f t="shared" si="852"/>
        <v/>
      </c>
      <c r="AI5240" s="69" t="str">
        <f t="shared" si="853"/>
        <v/>
      </c>
      <c r="AJ5240" s="69" t="str">
        <f t="shared" si="854"/>
        <v/>
      </c>
      <c r="AK5240" s="69" t="str">
        <f t="shared" si="855"/>
        <v/>
      </c>
      <c r="AL5240" s="69">
        <f t="shared" si="856"/>
        <v>0</v>
      </c>
      <c r="AM5240" s="69"/>
    </row>
    <row r="5241" spans="29:39">
      <c r="AC5241" s="69" t="str">
        <f t="shared" si="847"/>
        <v/>
      </c>
      <c r="AD5241" s="69" t="str">
        <f t="shared" si="848"/>
        <v/>
      </c>
      <c r="AE5241" s="69" t="str">
        <f t="shared" si="849"/>
        <v/>
      </c>
      <c r="AF5241" s="69" t="str">
        <f t="shared" si="850"/>
        <v/>
      </c>
      <c r="AG5241" s="69" t="str">
        <f t="shared" si="851"/>
        <v/>
      </c>
      <c r="AH5241" s="69" t="str">
        <f t="shared" si="852"/>
        <v/>
      </c>
      <c r="AI5241" s="69" t="str">
        <f t="shared" si="853"/>
        <v/>
      </c>
      <c r="AJ5241" s="69" t="str">
        <f t="shared" si="854"/>
        <v/>
      </c>
      <c r="AK5241" s="69" t="str">
        <f t="shared" si="855"/>
        <v/>
      </c>
      <c r="AL5241" s="69">
        <f t="shared" si="856"/>
        <v>0</v>
      </c>
      <c r="AM5241" s="69"/>
    </row>
    <row r="5242" spans="29:39">
      <c r="AC5242" s="69" t="str">
        <f t="shared" si="847"/>
        <v/>
      </c>
      <c r="AD5242" s="69" t="str">
        <f t="shared" si="848"/>
        <v/>
      </c>
      <c r="AE5242" s="69" t="str">
        <f t="shared" si="849"/>
        <v/>
      </c>
      <c r="AF5242" s="69" t="str">
        <f t="shared" si="850"/>
        <v/>
      </c>
      <c r="AG5242" s="69" t="str">
        <f t="shared" si="851"/>
        <v/>
      </c>
      <c r="AH5242" s="69" t="str">
        <f t="shared" si="852"/>
        <v/>
      </c>
      <c r="AI5242" s="69" t="str">
        <f t="shared" si="853"/>
        <v/>
      </c>
      <c r="AJ5242" s="69" t="str">
        <f t="shared" si="854"/>
        <v/>
      </c>
      <c r="AK5242" s="69" t="str">
        <f t="shared" si="855"/>
        <v/>
      </c>
      <c r="AL5242" s="69">
        <f t="shared" si="856"/>
        <v>0</v>
      </c>
      <c r="AM5242" s="69"/>
    </row>
    <row r="5243" spans="29:39">
      <c r="AC5243" s="69" t="str">
        <f t="shared" si="847"/>
        <v/>
      </c>
      <c r="AD5243" s="69" t="str">
        <f t="shared" si="848"/>
        <v/>
      </c>
      <c r="AE5243" s="69" t="str">
        <f t="shared" si="849"/>
        <v/>
      </c>
      <c r="AF5243" s="69" t="str">
        <f t="shared" si="850"/>
        <v/>
      </c>
      <c r="AG5243" s="69" t="str">
        <f t="shared" si="851"/>
        <v/>
      </c>
      <c r="AH5243" s="69" t="str">
        <f t="shared" si="852"/>
        <v/>
      </c>
      <c r="AI5243" s="69" t="str">
        <f t="shared" si="853"/>
        <v/>
      </c>
      <c r="AJ5243" s="69" t="str">
        <f t="shared" si="854"/>
        <v/>
      </c>
      <c r="AK5243" s="69" t="str">
        <f t="shared" si="855"/>
        <v/>
      </c>
      <c r="AL5243" s="69">
        <f t="shared" si="856"/>
        <v>0</v>
      </c>
      <c r="AM5243" s="69"/>
    </row>
    <row r="5244" spans="29:39">
      <c r="AC5244" s="69" t="str">
        <f t="shared" si="847"/>
        <v/>
      </c>
      <c r="AD5244" s="69" t="str">
        <f t="shared" si="848"/>
        <v/>
      </c>
      <c r="AE5244" s="69" t="str">
        <f t="shared" si="849"/>
        <v/>
      </c>
      <c r="AF5244" s="69" t="str">
        <f t="shared" si="850"/>
        <v/>
      </c>
      <c r="AG5244" s="69" t="str">
        <f t="shared" si="851"/>
        <v/>
      </c>
      <c r="AH5244" s="69" t="str">
        <f t="shared" si="852"/>
        <v/>
      </c>
      <c r="AI5244" s="69" t="str">
        <f t="shared" si="853"/>
        <v/>
      </c>
      <c r="AJ5244" s="69" t="str">
        <f t="shared" si="854"/>
        <v/>
      </c>
      <c r="AK5244" s="69" t="str">
        <f t="shared" si="855"/>
        <v/>
      </c>
      <c r="AL5244" s="69">
        <f t="shared" si="856"/>
        <v>0</v>
      </c>
      <c r="AM5244" s="69"/>
    </row>
    <row r="5245" spans="29:39">
      <c r="AC5245" s="69" t="str">
        <f t="shared" si="847"/>
        <v/>
      </c>
      <c r="AD5245" s="69" t="str">
        <f t="shared" si="848"/>
        <v/>
      </c>
      <c r="AE5245" s="69" t="str">
        <f t="shared" si="849"/>
        <v/>
      </c>
      <c r="AF5245" s="69" t="str">
        <f t="shared" si="850"/>
        <v/>
      </c>
      <c r="AG5245" s="69" t="str">
        <f t="shared" si="851"/>
        <v/>
      </c>
      <c r="AH5245" s="69" t="str">
        <f t="shared" si="852"/>
        <v/>
      </c>
      <c r="AI5245" s="69" t="str">
        <f t="shared" si="853"/>
        <v/>
      </c>
      <c r="AJ5245" s="69" t="str">
        <f t="shared" si="854"/>
        <v/>
      </c>
      <c r="AK5245" s="69" t="str">
        <f t="shared" si="855"/>
        <v/>
      </c>
      <c r="AL5245" s="69">
        <f t="shared" si="856"/>
        <v>0</v>
      </c>
      <c r="AM5245" s="69"/>
    </row>
    <row r="5246" spans="29:39">
      <c r="AC5246" s="69" t="str">
        <f t="shared" si="847"/>
        <v/>
      </c>
      <c r="AD5246" s="69" t="str">
        <f t="shared" si="848"/>
        <v/>
      </c>
      <c r="AE5246" s="69" t="str">
        <f t="shared" si="849"/>
        <v/>
      </c>
      <c r="AF5246" s="69" t="str">
        <f t="shared" si="850"/>
        <v/>
      </c>
      <c r="AG5246" s="69" t="str">
        <f t="shared" si="851"/>
        <v/>
      </c>
      <c r="AH5246" s="69" t="str">
        <f t="shared" si="852"/>
        <v/>
      </c>
      <c r="AI5246" s="69" t="str">
        <f t="shared" si="853"/>
        <v/>
      </c>
      <c r="AJ5246" s="69" t="str">
        <f t="shared" si="854"/>
        <v/>
      </c>
      <c r="AK5246" s="69" t="str">
        <f t="shared" si="855"/>
        <v/>
      </c>
      <c r="AL5246" s="69">
        <f t="shared" si="856"/>
        <v>0</v>
      </c>
      <c r="AM5246" s="69"/>
    </row>
    <row r="5247" spans="29:39">
      <c r="AC5247" s="69" t="str">
        <f t="shared" si="847"/>
        <v/>
      </c>
      <c r="AD5247" s="69" t="str">
        <f t="shared" si="848"/>
        <v/>
      </c>
      <c r="AE5247" s="69" t="str">
        <f t="shared" si="849"/>
        <v/>
      </c>
      <c r="AF5247" s="69" t="str">
        <f t="shared" si="850"/>
        <v/>
      </c>
      <c r="AG5247" s="69" t="str">
        <f t="shared" si="851"/>
        <v/>
      </c>
      <c r="AH5247" s="69" t="str">
        <f t="shared" si="852"/>
        <v/>
      </c>
      <c r="AI5247" s="69" t="str">
        <f t="shared" si="853"/>
        <v/>
      </c>
      <c r="AJ5247" s="69" t="str">
        <f t="shared" si="854"/>
        <v/>
      </c>
      <c r="AK5247" s="69" t="str">
        <f t="shared" si="855"/>
        <v/>
      </c>
      <c r="AL5247" s="69">
        <f t="shared" si="856"/>
        <v>0</v>
      </c>
      <c r="AM5247" s="69"/>
    </row>
    <row r="5248" spans="29:39">
      <c r="AC5248" s="69" t="str">
        <f t="shared" si="847"/>
        <v/>
      </c>
      <c r="AD5248" s="69" t="str">
        <f t="shared" si="848"/>
        <v/>
      </c>
      <c r="AE5248" s="69" t="str">
        <f t="shared" si="849"/>
        <v/>
      </c>
      <c r="AF5248" s="69" t="str">
        <f t="shared" si="850"/>
        <v/>
      </c>
      <c r="AG5248" s="69" t="str">
        <f t="shared" si="851"/>
        <v/>
      </c>
      <c r="AH5248" s="69" t="str">
        <f t="shared" si="852"/>
        <v/>
      </c>
      <c r="AI5248" s="69" t="str">
        <f t="shared" si="853"/>
        <v/>
      </c>
      <c r="AJ5248" s="69" t="str">
        <f t="shared" si="854"/>
        <v/>
      </c>
      <c r="AK5248" s="69" t="str">
        <f t="shared" si="855"/>
        <v/>
      </c>
      <c r="AL5248" s="69">
        <f t="shared" si="856"/>
        <v>0</v>
      </c>
      <c r="AM5248" s="69"/>
    </row>
    <row r="5249" spans="29:39">
      <c r="AC5249" s="69" t="str">
        <f t="shared" si="847"/>
        <v/>
      </c>
      <c r="AD5249" s="69" t="str">
        <f t="shared" si="848"/>
        <v/>
      </c>
      <c r="AE5249" s="69" t="str">
        <f t="shared" si="849"/>
        <v/>
      </c>
      <c r="AF5249" s="69" t="str">
        <f t="shared" si="850"/>
        <v/>
      </c>
      <c r="AG5249" s="69" t="str">
        <f t="shared" si="851"/>
        <v/>
      </c>
      <c r="AH5249" s="69" t="str">
        <f t="shared" si="852"/>
        <v/>
      </c>
      <c r="AI5249" s="69" t="str">
        <f t="shared" si="853"/>
        <v/>
      </c>
      <c r="AJ5249" s="69" t="str">
        <f t="shared" si="854"/>
        <v/>
      </c>
      <c r="AK5249" s="69" t="str">
        <f t="shared" si="855"/>
        <v/>
      </c>
      <c r="AL5249" s="69">
        <f t="shared" si="856"/>
        <v>0</v>
      </c>
      <c r="AM5249" s="69"/>
    </row>
    <row r="5250" spans="29:39">
      <c r="AC5250" s="69" t="str">
        <f t="shared" si="847"/>
        <v/>
      </c>
      <c r="AD5250" s="69" t="str">
        <f t="shared" si="848"/>
        <v/>
      </c>
      <c r="AE5250" s="69" t="str">
        <f t="shared" si="849"/>
        <v/>
      </c>
      <c r="AF5250" s="69" t="str">
        <f t="shared" si="850"/>
        <v/>
      </c>
      <c r="AG5250" s="69" t="str">
        <f t="shared" si="851"/>
        <v/>
      </c>
      <c r="AH5250" s="69" t="str">
        <f t="shared" si="852"/>
        <v/>
      </c>
      <c r="AI5250" s="69" t="str">
        <f t="shared" si="853"/>
        <v/>
      </c>
      <c r="AJ5250" s="69" t="str">
        <f t="shared" si="854"/>
        <v/>
      </c>
      <c r="AK5250" s="69" t="str">
        <f t="shared" si="855"/>
        <v/>
      </c>
      <c r="AL5250" s="69">
        <f t="shared" si="856"/>
        <v>0</v>
      </c>
      <c r="AM5250" s="69"/>
    </row>
    <row r="5251" spans="29:39">
      <c r="AC5251" s="69" t="str">
        <f t="shared" si="847"/>
        <v/>
      </c>
      <c r="AD5251" s="69" t="str">
        <f t="shared" si="848"/>
        <v/>
      </c>
      <c r="AE5251" s="69" t="str">
        <f t="shared" si="849"/>
        <v/>
      </c>
      <c r="AF5251" s="69" t="str">
        <f t="shared" si="850"/>
        <v/>
      </c>
      <c r="AG5251" s="69" t="str">
        <f t="shared" si="851"/>
        <v/>
      </c>
      <c r="AH5251" s="69" t="str">
        <f t="shared" si="852"/>
        <v/>
      </c>
      <c r="AI5251" s="69" t="str">
        <f t="shared" si="853"/>
        <v/>
      </c>
      <c r="AJ5251" s="69" t="str">
        <f t="shared" si="854"/>
        <v/>
      </c>
      <c r="AK5251" s="69" t="str">
        <f t="shared" si="855"/>
        <v/>
      </c>
      <c r="AL5251" s="69">
        <f t="shared" si="856"/>
        <v>0</v>
      </c>
      <c r="AM5251" s="69"/>
    </row>
    <row r="5252" spans="29:39">
      <c r="AC5252" s="69" t="str">
        <f t="shared" si="847"/>
        <v/>
      </c>
      <c r="AD5252" s="69" t="str">
        <f t="shared" si="848"/>
        <v/>
      </c>
      <c r="AE5252" s="69" t="str">
        <f t="shared" si="849"/>
        <v/>
      </c>
      <c r="AF5252" s="69" t="str">
        <f t="shared" si="850"/>
        <v/>
      </c>
      <c r="AG5252" s="69" t="str">
        <f t="shared" si="851"/>
        <v/>
      </c>
      <c r="AH5252" s="69" t="str">
        <f t="shared" si="852"/>
        <v/>
      </c>
      <c r="AI5252" s="69" t="str">
        <f t="shared" si="853"/>
        <v/>
      </c>
      <c r="AJ5252" s="69" t="str">
        <f t="shared" si="854"/>
        <v/>
      </c>
      <c r="AK5252" s="69" t="str">
        <f t="shared" si="855"/>
        <v/>
      </c>
      <c r="AL5252" s="69">
        <f t="shared" si="856"/>
        <v>0</v>
      </c>
      <c r="AM5252" s="69"/>
    </row>
    <row r="5253" spans="29:39">
      <c r="AC5253" s="69" t="str">
        <f t="shared" si="847"/>
        <v/>
      </c>
      <c r="AD5253" s="69" t="str">
        <f t="shared" si="848"/>
        <v/>
      </c>
      <c r="AE5253" s="69" t="str">
        <f t="shared" si="849"/>
        <v/>
      </c>
      <c r="AF5253" s="69" t="str">
        <f t="shared" si="850"/>
        <v/>
      </c>
      <c r="AG5253" s="69" t="str">
        <f t="shared" si="851"/>
        <v/>
      </c>
      <c r="AH5253" s="69" t="str">
        <f t="shared" si="852"/>
        <v/>
      </c>
      <c r="AI5253" s="69" t="str">
        <f t="shared" si="853"/>
        <v/>
      </c>
      <c r="AJ5253" s="69" t="str">
        <f t="shared" si="854"/>
        <v/>
      </c>
      <c r="AK5253" s="69" t="str">
        <f t="shared" si="855"/>
        <v/>
      </c>
      <c r="AL5253" s="69">
        <f t="shared" si="856"/>
        <v>0</v>
      </c>
      <c r="AM5253" s="69"/>
    </row>
    <row r="5254" spans="29:39">
      <c r="AC5254" s="69" t="str">
        <f t="shared" si="847"/>
        <v/>
      </c>
      <c r="AD5254" s="69" t="str">
        <f t="shared" si="848"/>
        <v/>
      </c>
      <c r="AE5254" s="69" t="str">
        <f t="shared" si="849"/>
        <v/>
      </c>
      <c r="AF5254" s="69" t="str">
        <f t="shared" si="850"/>
        <v/>
      </c>
      <c r="AG5254" s="69" t="str">
        <f t="shared" si="851"/>
        <v/>
      </c>
      <c r="AH5254" s="69" t="str">
        <f t="shared" si="852"/>
        <v/>
      </c>
      <c r="AI5254" s="69" t="str">
        <f t="shared" si="853"/>
        <v/>
      </c>
      <c r="AJ5254" s="69" t="str">
        <f t="shared" si="854"/>
        <v/>
      </c>
      <c r="AK5254" s="69" t="str">
        <f t="shared" si="855"/>
        <v/>
      </c>
      <c r="AL5254" s="69">
        <f t="shared" si="856"/>
        <v>0</v>
      </c>
      <c r="AM5254" s="69"/>
    </row>
    <row r="5255" spans="29:39">
      <c r="AC5255" s="69" t="str">
        <f t="shared" si="847"/>
        <v/>
      </c>
      <c r="AD5255" s="69" t="str">
        <f t="shared" si="848"/>
        <v/>
      </c>
      <c r="AE5255" s="69" t="str">
        <f t="shared" si="849"/>
        <v/>
      </c>
      <c r="AF5255" s="69" t="str">
        <f t="shared" si="850"/>
        <v/>
      </c>
      <c r="AG5255" s="69" t="str">
        <f t="shared" si="851"/>
        <v/>
      </c>
      <c r="AH5255" s="69" t="str">
        <f t="shared" si="852"/>
        <v/>
      </c>
      <c r="AI5255" s="69" t="str">
        <f t="shared" si="853"/>
        <v/>
      </c>
      <c r="AJ5255" s="69" t="str">
        <f t="shared" si="854"/>
        <v/>
      </c>
      <c r="AK5255" s="69" t="str">
        <f t="shared" si="855"/>
        <v/>
      </c>
      <c r="AL5255" s="69">
        <f t="shared" si="856"/>
        <v>0</v>
      </c>
      <c r="AM5255" s="69"/>
    </row>
    <row r="5256" spans="29:39">
      <c r="AC5256" s="69" t="str">
        <f t="shared" si="847"/>
        <v/>
      </c>
      <c r="AD5256" s="69" t="str">
        <f t="shared" si="848"/>
        <v/>
      </c>
      <c r="AE5256" s="69" t="str">
        <f t="shared" si="849"/>
        <v/>
      </c>
      <c r="AF5256" s="69" t="str">
        <f t="shared" si="850"/>
        <v/>
      </c>
      <c r="AG5256" s="69" t="str">
        <f t="shared" si="851"/>
        <v/>
      </c>
      <c r="AH5256" s="69" t="str">
        <f t="shared" si="852"/>
        <v/>
      </c>
      <c r="AI5256" s="69" t="str">
        <f t="shared" si="853"/>
        <v/>
      </c>
      <c r="AJ5256" s="69" t="str">
        <f t="shared" si="854"/>
        <v/>
      </c>
      <c r="AK5256" s="69" t="str">
        <f t="shared" si="855"/>
        <v/>
      </c>
      <c r="AL5256" s="69">
        <f t="shared" si="856"/>
        <v>0</v>
      </c>
      <c r="AM5256" s="69"/>
    </row>
    <row r="5257" spans="29:39">
      <c r="AC5257" s="69" t="str">
        <f t="shared" si="847"/>
        <v/>
      </c>
      <c r="AD5257" s="69" t="str">
        <f t="shared" si="848"/>
        <v/>
      </c>
      <c r="AE5257" s="69" t="str">
        <f t="shared" si="849"/>
        <v/>
      </c>
      <c r="AF5257" s="69" t="str">
        <f t="shared" si="850"/>
        <v/>
      </c>
      <c r="AG5257" s="69" t="str">
        <f t="shared" si="851"/>
        <v/>
      </c>
      <c r="AH5257" s="69" t="str">
        <f t="shared" si="852"/>
        <v/>
      </c>
      <c r="AI5257" s="69" t="str">
        <f t="shared" si="853"/>
        <v/>
      </c>
      <c r="AJ5257" s="69" t="str">
        <f t="shared" si="854"/>
        <v/>
      </c>
      <c r="AK5257" s="69" t="str">
        <f t="shared" si="855"/>
        <v/>
      </c>
      <c r="AL5257" s="69">
        <f t="shared" si="856"/>
        <v>0</v>
      </c>
      <c r="AM5257" s="69"/>
    </row>
    <row r="5258" spans="29:39">
      <c r="AC5258" s="69" t="str">
        <f t="shared" si="847"/>
        <v/>
      </c>
      <c r="AD5258" s="69" t="str">
        <f t="shared" si="848"/>
        <v/>
      </c>
      <c r="AE5258" s="69" t="str">
        <f t="shared" si="849"/>
        <v/>
      </c>
      <c r="AF5258" s="69" t="str">
        <f t="shared" si="850"/>
        <v/>
      </c>
      <c r="AG5258" s="69" t="str">
        <f t="shared" si="851"/>
        <v/>
      </c>
      <c r="AH5258" s="69" t="str">
        <f t="shared" si="852"/>
        <v/>
      </c>
      <c r="AI5258" s="69" t="str">
        <f t="shared" si="853"/>
        <v/>
      </c>
      <c r="AJ5258" s="69" t="str">
        <f t="shared" si="854"/>
        <v/>
      </c>
      <c r="AK5258" s="69" t="str">
        <f t="shared" si="855"/>
        <v/>
      </c>
      <c r="AL5258" s="69">
        <f t="shared" si="856"/>
        <v>0</v>
      </c>
      <c r="AM5258" s="69"/>
    </row>
    <row r="5259" spans="29:39">
      <c r="AC5259" s="69" t="str">
        <f t="shared" si="847"/>
        <v/>
      </c>
      <c r="AD5259" s="69" t="str">
        <f t="shared" si="848"/>
        <v/>
      </c>
      <c r="AE5259" s="69" t="str">
        <f t="shared" si="849"/>
        <v/>
      </c>
      <c r="AF5259" s="69" t="str">
        <f t="shared" si="850"/>
        <v/>
      </c>
      <c r="AG5259" s="69" t="str">
        <f t="shared" si="851"/>
        <v/>
      </c>
      <c r="AH5259" s="69" t="str">
        <f t="shared" si="852"/>
        <v/>
      </c>
      <c r="AI5259" s="69" t="str">
        <f t="shared" si="853"/>
        <v/>
      </c>
      <c r="AJ5259" s="69" t="str">
        <f t="shared" si="854"/>
        <v/>
      </c>
      <c r="AK5259" s="69" t="str">
        <f t="shared" si="855"/>
        <v/>
      </c>
      <c r="AL5259" s="69">
        <f t="shared" si="856"/>
        <v>0</v>
      </c>
      <c r="AM5259" s="69"/>
    </row>
    <row r="5260" spans="29:39">
      <c r="AC5260" s="69" t="str">
        <f t="shared" si="847"/>
        <v/>
      </c>
      <c r="AD5260" s="69" t="str">
        <f t="shared" si="848"/>
        <v/>
      </c>
      <c r="AE5260" s="69" t="str">
        <f t="shared" si="849"/>
        <v/>
      </c>
      <c r="AF5260" s="69" t="str">
        <f t="shared" si="850"/>
        <v/>
      </c>
      <c r="AG5260" s="69" t="str">
        <f t="shared" si="851"/>
        <v/>
      </c>
      <c r="AH5260" s="69" t="str">
        <f t="shared" si="852"/>
        <v/>
      </c>
      <c r="AI5260" s="69" t="str">
        <f t="shared" si="853"/>
        <v/>
      </c>
      <c r="AJ5260" s="69" t="str">
        <f t="shared" si="854"/>
        <v/>
      </c>
      <c r="AK5260" s="69" t="str">
        <f t="shared" si="855"/>
        <v/>
      </c>
      <c r="AL5260" s="69">
        <f t="shared" si="856"/>
        <v>0</v>
      </c>
      <c r="AM5260" s="69"/>
    </row>
    <row r="5261" spans="29:39">
      <c r="AC5261" s="69" t="str">
        <f t="shared" si="847"/>
        <v/>
      </c>
      <c r="AD5261" s="69" t="str">
        <f t="shared" si="848"/>
        <v/>
      </c>
      <c r="AE5261" s="69" t="str">
        <f t="shared" si="849"/>
        <v/>
      </c>
      <c r="AF5261" s="69" t="str">
        <f t="shared" si="850"/>
        <v/>
      </c>
      <c r="AG5261" s="69" t="str">
        <f t="shared" si="851"/>
        <v/>
      </c>
      <c r="AH5261" s="69" t="str">
        <f t="shared" si="852"/>
        <v/>
      </c>
      <c r="AI5261" s="69" t="str">
        <f t="shared" si="853"/>
        <v/>
      </c>
      <c r="AJ5261" s="69" t="str">
        <f t="shared" si="854"/>
        <v/>
      </c>
      <c r="AK5261" s="69" t="str">
        <f t="shared" si="855"/>
        <v/>
      </c>
      <c r="AL5261" s="69">
        <f t="shared" si="856"/>
        <v>0</v>
      </c>
      <c r="AM5261" s="69"/>
    </row>
    <row r="5262" spans="29:39">
      <c r="AC5262" s="69" t="str">
        <f t="shared" si="847"/>
        <v/>
      </c>
      <c r="AD5262" s="69" t="str">
        <f t="shared" si="848"/>
        <v/>
      </c>
      <c r="AE5262" s="69" t="str">
        <f t="shared" si="849"/>
        <v/>
      </c>
      <c r="AF5262" s="69" t="str">
        <f t="shared" si="850"/>
        <v/>
      </c>
      <c r="AG5262" s="69" t="str">
        <f t="shared" si="851"/>
        <v/>
      </c>
      <c r="AH5262" s="69" t="str">
        <f t="shared" si="852"/>
        <v/>
      </c>
      <c r="AI5262" s="69" t="str">
        <f t="shared" si="853"/>
        <v/>
      </c>
      <c r="AJ5262" s="69" t="str">
        <f t="shared" si="854"/>
        <v/>
      </c>
      <c r="AK5262" s="69" t="str">
        <f t="shared" si="855"/>
        <v/>
      </c>
      <c r="AL5262" s="69">
        <f t="shared" si="856"/>
        <v>0</v>
      </c>
      <c r="AM5262" s="69"/>
    </row>
    <row r="5263" spans="29:39">
      <c r="AC5263" s="69" t="str">
        <f t="shared" si="847"/>
        <v/>
      </c>
      <c r="AD5263" s="69" t="str">
        <f t="shared" si="848"/>
        <v/>
      </c>
      <c r="AE5263" s="69" t="str">
        <f t="shared" si="849"/>
        <v/>
      </c>
      <c r="AF5263" s="69" t="str">
        <f t="shared" si="850"/>
        <v/>
      </c>
      <c r="AG5263" s="69" t="str">
        <f t="shared" si="851"/>
        <v/>
      </c>
      <c r="AH5263" s="69" t="str">
        <f t="shared" si="852"/>
        <v/>
      </c>
      <c r="AI5263" s="69" t="str">
        <f t="shared" si="853"/>
        <v/>
      </c>
      <c r="AJ5263" s="69" t="str">
        <f t="shared" si="854"/>
        <v/>
      </c>
      <c r="AK5263" s="69" t="str">
        <f t="shared" si="855"/>
        <v/>
      </c>
      <c r="AL5263" s="69">
        <f t="shared" si="856"/>
        <v>0</v>
      </c>
      <c r="AM5263" s="69"/>
    </row>
    <row r="5264" spans="29:39">
      <c r="AC5264" s="69" t="str">
        <f t="shared" si="847"/>
        <v/>
      </c>
      <c r="AD5264" s="69" t="str">
        <f t="shared" si="848"/>
        <v/>
      </c>
      <c r="AE5264" s="69" t="str">
        <f t="shared" si="849"/>
        <v/>
      </c>
      <c r="AF5264" s="69" t="str">
        <f t="shared" si="850"/>
        <v/>
      </c>
      <c r="AG5264" s="69" t="str">
        <f t="shared" si="851"/>
        <v/>
      </c>
      <c r="AH5264" s="69" t="str">
        <f t="shared" si="852"/>
        <v/>
      </c>
      <c r="AI5264" s="69" t="str">
        <f t="shared" si="853"/>
        <v/>
      </c>
      <c r="AJ5264" s="69" t="str">
        <f t="shared" si="854"/>
        <v/>
      </c>
      <c r="AK5264" s="69" t="str">
        <f t="shared" si="855"/>
        <v/>
      </c>
      <c r="AL5264" s="69">
        <f t="shared" si="856"/>
        <v>0</v>
      </c>
      <c r="AM5264" s="69"/>
    </row>
    <row r="5265" spans="29:39">
      <c r="AC5265" s="69" t="str">
        <f t="shared" ref="AC5265:AC5328" si="857">IF(LEFT(Q5265,1)="&lt;",1*MID(Q5265,2,LEN(Q5265)-1),"")</f>
        <v/>
      </c>
      <c r="AD5265" s="69" t="str">
        <f t="shared" ref="AD5265:AD5328" si="858">IF(LEFT(R5265,1)="&lt;",1*MID(R5265,2,LEN(R5265)-1),"")</f>
        <v/>
      </c>
      <c r="AE5265" s="69" t="str">
        <f t="shared" ref="AE5265:AE5328" si="859">IF(LEFT(S5265,1)="&lt;",1*MID(S5265,2,LEN(S5265)-1),"")</f>
        <v/>
      </c>
      <c r="AF5265" s="69" t="str">
        <f t="shared" ref="AF5265:AF5328" si="860">IF(LEFT(T5265,1)="&lt;",1*MID(T5265,2,LEN(T5265)-1),"")</f>
        <v/>
      </c>
      <c r="AG5265" s="69" t="str">
        <f t="shared" ref="AG5265:AG5328" si="861">IF(LEFT(U5265,1)="&lt;",1*MID(U5265,2,LEN(U5265)-1),"")</f>
        <v/>
      </c>
      <c r="AH5265" s="69" t="str">
        <f t="shared" ref="AH5265:AH5328" si="862">IF(LEFT(V5265,1)="&lt;",1*MID(V5265,2,LEN(V5265)-1),"")</f>
        <v/>
      </c>
      <c r="AI5265" s="69" t="str">
        <f t="shared" ref="AI5265:AI5328" si="863">IF(LEFT(W5265,1)="&lt;",1*MID(W5265,2,LEN(W5265)-1),"")</f>
        <v/>
      </c>
      <c r="AJ5265" s="69" t="str">
        <f t="shared" ref="AJ5265:AJ5328" si="864">IF(LEFT(X5265,1)="&lt;",1*MID(X5265,2,LEN(X5265)-1),"")</f>
        <v/>
      </c>
      <c r="AK5265" s="69" t="str">
        <f t="shared" ref="AK5265:AK5328" si="865">IF(LEFT(Y5265,1)="&lt;",1*MID(Y5265,2,LEN(Y5265)-1),"")</f>
        <v/>
      </c>
      <c r="AL5265" s="69">
        <f t="shared" ref="AL5265:AL5328" si="866">SUM(AC5265:AK5265)</f>
        <v>0</v>
      </c>
      <c r="AM5265" s="69"/>
    </row>
    <row r="5266" spans="29:39">
      <c r="AC5266" s="69" t="str">
        <f t="shared" si="857"/>
        <v/>
      </c>
      <c r="AD5266" s="69" t="str">
        <f t="shared" si="858"/>
        <v/>
      </c>
      <c r="AE5266" s="69" t="str">
        <f t="shared" si="859"/>
        <v/>
      </c>
      <c r="AF5266" s="69" t="str">
        <f t="shared" si="860"/>
        <v/>
      </c>
      <c r="AG5266" s="69" t="str">
        <f t="shared" si="861"/>
        <v/>
      </c>
      <c r="AH5266" s="69" t="str">
        <f t="shared" si="862"/>
        <v/>
      </c>
      <c r="AI5266" s="69" t="str">
        <f t="shared" si="863"/>
        <v/>
      </c>
      <c r="AJ5266" s="69" t="str">
        <f t="shared" si="864"/>
        <v/>
      </c>
      <c r="AK5266" s="69" t="str">
        <f t="shared" si="865"/>
        <v/>
      </c>
      <c r="AL5266" s="69">
        <f t="shared" si="866"/>
        <v>0</v>
      </c>
      <c r="AM5266" s="69"/>
    </row>
    <row r="5267" spans="29:39">
      <c r="AC5267" s="69" t="str">
        <f t="shared" si="857"/>
        <v/>
      </c>
      <c r="AD5267" s="69" t="str">
        <f t="shared" si="858"/>
        <v/>
      </c>
      <c r="AE5267" s="69" t="str">
        <f t="shared" si="859"/>
        <v/>
      </c>
      <c r="AF5267" s="69" t="str">
        <f t="shared" si="860"/>
        <v/>
      </c>
      <c r="AG5267" s="69" t="str">
        <f t="shared" si="861"/>
        <v/>
      </c>
      <c r="AH5267" s="69" t="str">
        <f t="shared" si="862"/>
        <v/>
      </c>
      <c r="AI5267" s="69" t="str">
        <f t="shared" si="863"/>
        <v/>
      </c>
      <c r="AJ5267" s="69" t="str">
        <f t="shared" si="864"/>
        <v/>
      </c>
      <c r="AK5267" s="69" t="str">
        <f t="shared" si="865"/>
        <v/>
      </c>
      <c r="AL5267" s="69">
        <f t="shared" si="866"/>
        <v>0</v>
      </c>
      <c r="AM5267" s="69"/>
    </row>
    <row r="5268" spans="29:39">
      <c r="AC5268" s="69" t="str">
        <f t="shared" si="857"/>
        <v/>
      </c>
      <c r="AD5268" s="69" t="str">
        <f t="shared" si="858"/>
        <v/>
      </c>
      <c r="AE5268" s="69" t="str">
        <f t="shared" si="859"/>
        <v/>
      </c>
      <c r="AF5268" s="69" t="str">
        <f t="shared" si="860"/>
        <v/>
      </c>
      <c r="AG5268" s="69" t="str">
        <f t="shared" si="861"/>
        <v/>
      </c>
      <c r="AH5268" s="69" t="str">
        <f t="shared" si="862"/>
        <v/>
      </c>
      <c r="AI5268" s="69" t="str">
        <f t="shared" si="863"/>
        <v/>
      </c>
      <c r="AJ5268" s="69" t="str">
        <f t="shared" si="864"/>
        <v/>
      </c>
      <c r="AK5268" s="69" t="str">
        <f t="shared" si="865"/>
        <v/>
      </c>
      <c r="AL5268" s="69">
        <f t="shared" si="866"/>
        <v>0</v>
      </c>
      <c r="AM5268" s="69"/>
    </row>
    <row r="5269" spans="29:39">
      <c r="AC5269" s="69" t="str">
        <f t="shared" si="857"/>
        <v/>
      </c>
      <c r="AD5269" s="69" t="str">
        <f t="shared" si="858"/>
        <v/>
      </c>
      <c r="AE5269" s="69" t="str">
        <f t="shared" si="859"/>
        <v/>
      </c>
      <c r="AF5269" s="69" t="str">
        <f t="shared" si="860"/>
        <v/>
      </c>
      <c r="AG5269" s="69" t="str">
        <f t="shared" si="861"/>
        <v/>
      </c>
      <c r="AH5269" s="69" t="str">
        <f t="shared" si="862"/>
        <v/>
      </c>
      <c r="AI5269" s="69" t="str">
        <f t="shared" si="863"/>
        <v/>
      </c>
      <c r="AJ5269" s="69" t="str">
        <f t="shared" si="864"/>
        <v/>
      </c>
      <c r="AK5269" s="69" t="str">
        <f t="shared" si="865"/>
        <v/>
      </c>
      <c r="AL5269" s="69">
        <f t="shared" si="866"/>
        <v>0</v>
      </c>
      <c r="AM5269" s="69"/>
    </row>
    <row r="5270" spans="29:39">
      <c r="AC5270" s="69" t="str">
        <f t="shared" si="857"/>
        <v/>
      </c>
      <c r="AD5270" s="69" t="str">
        <f t="shared" si="858"/>
        <v/>
      </c>
      <c r="AE5270" s="69" t="str">
        <f t="shared" si="859"/>
        <v/>
      </c>
      <c r="AF5270" s="69" t="str">
        <f t="shared" si="860"/>
        <v/>
      </c>
      <c r="AG5270" s="69" t="str">
        <f t="shared" si="861"/>
        <v/>
      </c>
      <c r="AH5270" s="69" t="str">
        <f t="shared" si="862"/>
        <v/>
      </c>
      <c r="AI5270" s="69" t="str">
        <f t="shared" si="863"/>
        <v/>
      </c>
      <c r="AJ5270" s="69" t="str">
        <f t="shared" si="864"/>
        <v/>
      </c>
      <c r="AK5270" s="69" t="str">
        <f t="shared" si="865"/>
        <v/>
      </c>
      <c r="AL5270" s="69">
        <f t="shared" si="866"/>
        <v>0</v>
      </c>
      <c r="AM5270" s="69"/>
    </row>
    <row r="5271" spans="29:39">
      <c r="AC5271" s="69" t="str">
        <f t="shared" si="857"/>
        <v/>
      </c>
      <c r="AD5271" s="69" t="str">
        <f t="shared" si="858"/>
        <v/>
      </c>
      <c r="AE5271" s="69" t="str">
        <f t="shared" si="859"/>
        <v/>
      </c>
      <c r="AF5271" s="69" t="str">
        <f t="shared" si="860"/>
        <v/>
      </c>
      <c r="AG5271" s="69" t="str">
        <f t="shared" si="861"/>
        <v/>
      </c>
      <c r="AH5271" s="69" t="str">
        <f t="shared" si="862"/>
        <v/>
      </c>
      <c r="AI5271" s="69" t="str">
        <f t="shared" si="863"/>
        <v/>
      </c>
      <c r="AJ5271" s="69" t="str">
        <f t="shared" si="864"/>
        <v/>
      </c>
      <c r="AK5271" s="69" t="str">
        <f t="shared" si="865"/>
        <v/>
      </c>
      <c r="AL5271" s="69">
        <f t="shared" si="866"/>
        <v>0</v>
      </c>
      <c r="AM5271" s="69"/>
    </row>
    <row r="5272" spans="29:39">
      <c r="AC5272" s="69" t="str">
        <f t="shared" si="857"/>
        <v/>
      </c>
      <c r="AD5272" s="69" t="str">
        <f t="shared" si="858"/>
        <v/>
      </c>
      <c r="AE5272" s="69" t="str">
        <f t="shared" si="859"/>
        <v/>
      </c>
      <c r="AF5272" s="69" t="str">
        <f t="shared" si="860"/>
        <v/>
      </c>
      <c r="AG5272" s="69" t="str">
        <f t="shared" si="861"/>
        <v/>
      </c>
      <c r="AH5272" s="69" t="str">
        <f t="shared" si="862"/>
        <v/>
      </c>
      <c r="AI5272" s="69" t="str">
        <f t="shared" si="863"/>
        <v/>
      </c>
      <c r="AJ5272" s="69" t="str">
        <f t="shared" si="864"/>
        <v/>
      </c>
      <c r="AK5272" s="69" t="str">
        <f t="shared" si="865"/>
        <v/>
      </c>
      <c r="AL5272" s="69">
        <f t="shared" si="866"/>
        <v>0</v>
      </c>
      <c r="AM5272" s="69"/>
    </row>
    <row r="5273" spans="29:39">
      <c r="AC5273" s="69" t="str">
        <f t="shared" si="857"/>
        <v/>
      </c>
      <c r="AD5273" s="69" t="str">
        <f t="shared" si="858"/>
        <v/>
      </c>
      <c r="AE5273" s="69" t="str">
        <f t="shared" si="859"/>
        <v/>
      </c>
      <c r="AF5273" s="69" t="str">
        <f t="shared" si="860"/>
        <v/>
      </c>
      <c r="AG5273" s="69" t="str">
        <f t="shared" si="861"/>
        <v/>
      </c>
      <c r="AH5273" s="69" t="str">
        <f t="shared" si="862"/>
        <v/>
      </c>
      <c r="AI5273" s="69" t="str">
        <f t="shared" si="863"/>
        <v/>
      </c>
      <c r="AJ5273" s="69" t="str">
        <f t="shared" si="864"/>
        <v/>
      </c>
      <c r="AK5273" s="69" t="str">
        <f t="shared" si="865"/>
        <v/>
      </c>
      <c r="AL5273" s="69">
        <f t="shared" si="866"/>
        <v>0</v>
      </c>
      <c r="AM5273" s="69"/>
    </row>
    <row r="5274" spans="29:39">
      <c r="AC5274" s="69" t="str">
        <f t="shared" si="857"/>
        <v/>
      </c>
      <c r="AD5274" s="69" t="str">
        <f t="shared" si="858"/>
        <v/>
      </c>
      <c r="AE5274" s="69" t="str">
        <f t="shared" si="859"/>
        <v/>
      </c>
      <c r="AF5274" s="69" t="str">
        <f t="shared" si="860"/>
        <v/>
      </c>
      <c r="AG5274" s="69" t="str">
        <f t="shared" si="861"/>
        <v/>
      </c>
      <c r="AH5274" s="69" t="str">
        <f t="shared" si="862"/>
        <v/>
      </c>
      <c r="AI5274" s="69" t="str">
        <f t="shared" si="863"/>
        <v/>
      </c>
      <c r="AJ5274" s="69" t="str">
        <f t="shared" si="864"/>
        <v/>
      </c>
      <c r="AK5274" s="69" t="str">
        <f t="shared" si="865"/>
        <v/>
      </c>
      <c r="AL5274" s="69">
        <f t="shared" si="866"/>
        <v>0</v>
      </c>
      <c r="AM5274" s="69"/>
    </row>
    <row r="5275" spans="29:39">
      <c r="AC5275" s="69" t="str">
        <f t="shared" si="857"/>
        <v/>
      </c>
      <c r="AD5275" s="69" t="str">
        <f t="shared" si="858"/>
        <v/>
      </c>
      <c r="AE5275" s="69" t="str">
        <f t="shared" si="859"/>
        <v/>
      </c>
      <c r="AF5275" s="69" t="str">
        <f t="shared" si="860"/>
        <v/>
      </c>
      <c r="AG5275" s="69" t="str">
        <f t="shared" si="861"/>
        <v/>
      </c>
      <c r="AH5275" s="69" t="str">
        <f t="shared" si="862"/>
        <v/>
      </c>
      <c r="AI5275" s="69" t="str">
        <f t="shared" si="863"/>
        <v/>
      </c>
      <c r="AJ5275" s="69" t="str">
        <f t="shared" si="864"/>
        <v/>
      </c>
      <c r="AK5275" s="69" t="str">
        <f t="shared" si="865"/>
        <v/>
      </c>
      <c r="AL5275" s="69">
        <f t="shared" si="866"/>
        <v>0</v>
      </c>
      <c r="AM5275" s="69"/>
    </row>
    <row r="5276" spans="29:39">
      <c r="AC5276" s="69" t="str">
        <f t="shared" si="857"/>
        <v/>
      </c>
      <c r="AD5276" s="69" t="str">
        <f t="shared" si="858"/>
        <v/>
      </c>
      <c r="AE5276" s="69" t="str">
        <f t="shared" si="859"/>
        <v/>
      </c>
      <c r="AF5276" s="69" t="str">
        <f t="shared" si="860"/>
        <v/>
      </c>
      <c r="AG5276" s="69" t="str">
        <f t="shared" si="861"/>
        <v/>
      </c>
      <c r="AH5276" s="69" t="str">
        <f t="shared" si="862"/>
        <v/>
      </c>
      <c r="AI5276" s="69" t="str">
        <f t="shared" si="863"/>
        <v/>
      </c>
      <c r="AJ5276" s="69" t="str">
        <f t="shared" si="864"/>
        <v/>
      </c>
      <c r="AK5276" s="69" t="str">
        <f t="shared" si="865"/>
        <v/>
      </c>
      <c r="AL5276" s="69">
        <f t="shared" si="866"/>
        <v>0</v>
      </c>
      <c r="AM5276" s="69"/>
    </row>
    <row r="5277" spans="29:39">
      <c r="AC5277" s="69" t="str">
        <f t="shared" si="857"/>
        <v/>
      </c>
      <c r="AD5277" s="69" t="str">
        <f t="shared" si="858"/>
        <v/>
      </c>
      <c r="AE5277" s="69" t="str">
        <f t="shared" si="859"/>
        <v/>
      </c>
      <c r="AF5277" s="69" t="str">
        <f t="shared" si="860"/>
        <v/>
      </c>
      <c r="AG5277" s="69" t="str">
        <f t="shared" si="861"/>
        <v/>
      </c>
      <c r="AH5277" s="69" t="str">
        <f t="shared" si="862"/>
        <v/>
      </c>
      <c r="AI5277" s="69" t="str">
        <f t="shared" si="863"/>
        <v/>
      </c>
      <c r="AJ5277" s="69" t="str">
        <f t="shared" si="864"/>
        <v/>
      </c>
      <c r="AK5277" s="69" t="str">
        <f t="shared" si="865"/>
        <v/>
      </c>
      <c r="AL5277" s="69">
        <f t="shared" si="866"/>
        <v>0</v>
      </c>
      <c r="AM5277" s="69"/>
    </row>
    <row r="5278" spans="29:39">
      <c r="AC5278" s="69" t="str">
        <f t="shared" si="857"/>
        <v/>
      </c>
      <c r="AD5278" s="69" t="str">
        <f t="shared" si="858"/>
        <v/>
      </c>
      <c r="AE5278" s="69" t="str">
        <f t="shared" si="859"/>
        <v/>
      </c>
      <c r="AF5278" s="69" t="str">
        <f t="shared" si="860"/>
        <v/>
      </c>
      <c r="AG5278" s="69" t="str">
        <f t="shared" si="861"/>
        <v/>
      </c>
      <c r="AH5278" s="69" t="str">
        <f t="shared" si="862"/>
        <v/>
      </c>
      <c r="AI5278" s="69" t="str">
        <f t="shared" si="863"/>
        <v/>
      </c>
      <c r="AJ5278" s="69" t="str">
        <f t="shared" si="864"/>
        <v/>
      </c>
      <c r="AK5278" s="69" t="str">
        <f t="shared" si="865"/>
        <v/>
      </c>
      <c r="AL5278" s="69">
        <f t="shared" si="866"/>
        <v>0</v>
      </c>
      <c r="AM5278" s="69"/>
    </row>
    <row r="5279" spans="29:39">
      <c r="AC5279" s="69" t="str">
        <f t="shared" si="857"/>
        <v/>
      </c>
      <c r="AD5279" s="69" t="str">
        <f t="shared" si="858"/>
        <v/>
      </c>
      <c r="AE5279" s="69" t="str">
        <f t="shared" si="859"/>
        <v/>
      </c>
      <c r="AF5279" s="69" t="str">
        <f t="shared" si="860"/>
        <v/>
      </c>
      <c r="AG5279" s="69" t="str">
        <f t="shared" si="861"/>
        <v/>
      </c>
      <c r="AH5279" s="69" t="str">
        <f t="shared" si="862"/>
        <v/>
      </c>
      <c r="AI5279" s="69" t="str">
        <f t="shared" si="863"/>
        <v/>
      </c>
      <c r="AJ5279" s="69" t="str">
        <f t="shared" si="864"/>
        <v/>
      </c>
      <c r="AK5279" s="69" t="str">
        <f t="shared" si="865"/>
        <v/>
      </c>
      <c r="AL5279" s="69">
        <f t="shared" si="866"/>
        <v>0</v>
      </c>
      <c r="AM5279" s="69"/>
    </row>
    <row r="5280" spans="29:39">
      <c r="AC5280" s="69" t="str">
        <f t="shared" si="857"/>
        <v/>
      </c>
      <c r="AD5280" s="69" t="str">
        <f t="shared" si="858"/>
        <v/>
      </c>
      <c r="AE5280" s="69" t="str">
        <f t="shared" si="859"/>
        <v/>
      </c>
      <c r="AF5280" s="69" t="str">
        <f t="shared" si="860"/>
        <v/>
      </c>
      <c r="AG5280" s="69" t="str">
        <f t="shared" si="861"/>
        <v/>
      </c>
      <c r="AH5280" s="69" t="str">
        <f t="shared" si="862"/>
        <v/>
      </c>
      <c r="AI5280" s="69" t="str">
        <f t="shared" si="863"/>
        <v/>
      </c>
      <c r="AJ5280" s="69" t="str">
        <f t="shared" si="864"/>
        <v/>
      </c>
      <c r="AK5280" s="69" t="str">
        <f t="shared" si="865"/>
        <v/>
      </c>
      <c r="AL5280" s="69">
        <f t="shared" si="866"/>
        <v>0</v>
      </c>
      <c r="AM5280" s="69"/>
    </row>
    <row r="5281" spans="29:39">
      <c r="AC5281" s="69" t="str">
        <f t="shared" si="857"/>
        <v/>
      </c>
      <c r="AD5281" s="69" t="str">
        <f t="shared" si="858"/>
        <v/>
      </c>
      <c r="AE5281" s="69" t="str">
        <f t="shared" si="859"/>
        <v/>
      </c>
      <c r="AF5281" s="69" t="str">
        <f t="shared" si="860"/>
        <v/>
      </c>
      <c r="AG5281" s="69" t="str">
        <f t="shared" si="861"/>
        <v/>
      </c>
      <c r="AH5281" s="69" t="str">
        <f t="shared" si="862"/>
        <v/>
      </c>
      <c r="AI5281" s="69" t="str">
        <f t="shared" si="863"/>
        <v/>
      </c>
      <c r="AJ5281" s="69" t="str">
        <f t="shared" si="864"/>
        <v/>
      </c>
      <c r="AK5281" s="69" t="str">
        <f t="shared" si="865"/>
        <v/>
      </c>
      <c r="AL5281" s="69">
        <f t="shared" si="866"/>
        <v>0</v>
      </c>
      <c r="AM5281" s="69"/>
    </row>
    <row r="5282" spans="29:39">
      <c r="AC5282" s="69" t="str">
        <f t="shared" si="857"/>
        <v/>
      </c>
      <c r="AD5282" s="69" t="str">
        <f t="shared" si="858"/>
        <v/>
      </c>
      <c r="AE5282" s="69" t="str">
        <f t="shared" si="859"/>
        <v/>
      </c>
      <c r="AF5282" s="69" t="str">
        <f t="shared" si="860"/>
        <v/>
      </c>
      <c r="AG5282" s="69" t="str">
        <f t="shared" si="861"/>
        <v/>
      </c>
      <c r="AH5282" s="69" t="str">
        <f t="shared" si="862"/>
        <v/>
      </c>
      <c r="AI5282" s="69" t="str">
        <f t="shared" si="863"/>
        <v/>
      </c>
      <c r="AJ5282" s="69" t="str">
        <f t="shared" si="864"/>
        <v/>
      </c>
      <c r="AK5282" s="69" t="str">
        <f t="shared" si="865"/>
        <v/>
      </c>
      <c r="AL5282" s="69">
        <f t="shared" si="866"/>
        <v>0</v>
      </c>
      <c r="AM5282" s="69"/>
    </row>
    <row r="5283" spans="29:39">
      <c r="AC5283" s="69" t="str">
        <f t="shared" si="857"/>
        <v/>
      </c>
      <c r="AD5283" s="69" t="str">
        <f t="shared" si="858"/>
        <v/>
      </c>
      <c r="AE5283" s="69" t="str">
        <f t="shared" si="859"/>
        <v/>
      </c>
      <c r="AF5283" s="69" t="str">
        <f t="shared" si="860"/>
        <v/>
      </c>
      <c r="AG5283" s="69" t="str">
        <f t="shared" si="861"/>
        <v/>
      </c>
      <c r="AH5283" s="69" t="str">
        <f t="shared" si="862"/>
        <v/>
      </c>
      <c r="AI5283" s="69" t="str">
        <f t="shared" si="863"/>
        <v/>
      </c>
      <c r="AJ5283" s="69" t="str">
        <f t="shared" si="864"/>
        <v/>
      </c>
      <c r="AK5283" s="69" t="str">
        <f t="shared" si="865"/>
        <v/>
      </c>
      <c r="AL5283" s="69">
        <f t="shared" si="866"/>
        <v>0</v>
      </c>
      <c r="AM5283" s="69"/>
    </row>
    <row r="5284" spans="29:39">
      <c r="AC5284" s="69" t="str">
        <f t="shared" si="857"/>
        <v/>
      </c>
      <c r="AD5284" s="69" t="str">
        <f t="shared" si="858"/>
        <v/>
      </c>
      <c r="AE5284" s="69" t="str">
        <f t="shared" si="859"/>
        <v/>
      </c>
      <c r="AF5284" s="69" t="str">
        <f t="shared" si="860"/>
        <v/>
      </c>
      <c r="AG5284" s="69" t="str">
        <f t="shared" si="861"/>
        <v/>
      </c>
      <c r="AH5284" s="69" t="str">
        <f t="shared" si="862"/>
        <v/>
      </c>
      <c r="AI5284" s="69" t="str">
        <f t="shared" si="863"/>
        <v/>
      </c>
      <c r="AJ5284" s="69" t="str">
        <f t="shared" si="864"/>
        <v/>
      </c>
      <c r="AK5284" s="69" t="str">
        <f t="shared" si="865"/>
        <v/>
      </c>
      <c r="AL5284" s="69">
        <f t="shared" si="866"/>
        <v>0</v>
      </c>
      <c r="AM5284" s="69"/>
    </row>
    <row r="5285" spans="29:39">
      <c r="AC5285" s="69" t="str">
        <f t="shared" si="857"/>
        <v/>
      </c>
      <c r="AD5285" s="69" t="str">
        <f t="shared" si="858"/>
        <v/>
      </c>
      <c r="AE5285" s="69" t="str">
        <f t="shared" si="859"/>
        <v/>
      </c>
      <c r="AF5285" s="69" t="str">
        <f t="shared" si="860"/>
        <v/>
      </c>
      <c r="AG5285" s="69" t="str">
        <f t="shared" si="861"/>
        <v/>
      </c>
      <c r="AH5285" s="69" t="str">
        <f t="shared" si="862"/>
        <v/>
      </c>
      <c r="AI5285" s="69" t="str">
        <f t="shared" si="863"/>
        <v/>
      </c>
      <c r="AJ5285" s="69" t="str">
        <f t="shared" si="864"/>
        <v/>
      </c>
      <c r="AK5285" s="69" t="str">
        <f t="shared" si="865"/>
        <v/>
      </c>
      <c r="AL5285" s="69">
        <f t="shared" si="866"/>
        <v>0</v>
      </c>
      <c r="AM5285" s="69"/>
    </row>
    <row r="5286" spans="29:39">
      <c r="AC5286" s="69" t="str">
        <f t="shared" si="857"/>
        <v/>
      </c>
      <c r="AD5286" s="69" t="str">
        <f t="shared" si="858"/>
        <v/>
      </c>
      <c r="AE5286" s="69" t="str">
        <f t="shared" si="859"/>
        <v/>
      </c>
      <c r="AF5286" s="69" t="str">
        <f t="shared" si="860"/>
        <v/>
      </c>
      <c r="AG5286" s="69" t="str">
        <f t="shared" si="861"/>
        <v/>
      </c>
      <c r="AH5286" s="69" t="str">
        <f t="shared" si="862"/>
        <v/>
      </c>
      <c r="AI5286" s="69" t="str">
        <f t="shared" si="863"/>
        <v/>
      </c>
      <c r="AJ5286" s="69" t="str">
        <f t="shared" si="864"/>
        <v/>
      </c>
      <c r="AK5286" s="69" t="str">
        <f t="shared" si="865"/>
        <v/>
      </c>
      <c r="AL5286" s="69">
        <f t="shared" si="866"/>
        <v>0</v>
      </c>
      <c r="AM5286" s="69"/>
    </row>
    <row r="5287" spans="29:39">
      <c r="AC5287" s="69" t="str">
        <f t="shared" si="857"/>
        <v/>
      </c>
      <c r="AD5287" s="69" t="str">
        <f t="shared" si="858"/>
        <v/>
      </c>
      <c r="AE5287" s="69" t="str">
        <f t="shared" si="859"/>
        <v/>
      </c>
      <c r="AF5287" s="69" t="str">
        <f t="shared" si="860"/>
        <v/>
      </c>
      <c r="AG5287" s="69" t="str">
        <f t="shared" si="861"/>
        <v/>
      </c>
      <c r="AH5287" s="69" t="str">
        <f t="shared" si="862"/>
        <v/>
      </c>
      <c r="AI5287" s="69" t="str">
        <f t="shared" si="863"/>
        <v/>
      </c>
      <c r="AJ5287" s="69" t="str">
        <f t="shared" si="864"/>
        <v/>
      </c>
      <c r="AK5287" s="69" t="str">
        <f t="shared" si="865"/>
        <v/>
      </c>
      <c r="AL5287" s="69">
        <f t="shared" si="866"/>
        <v>0</v>
      </c>
      <c r="AM5287" s="69"/>
    </row>
    <row r="5288" spans="29:39">
      <c r="AC5288" s="69" t="str">
        <f t="shared" si="857"/>
        <v/>
      </c>
      <c r="AD5288" s="69" t="str">
        <f t="shared" si="858"/>
        <v/>
      </c>
      <c r="AE5288" s="69" t="str">
        <f t="shared" si="859"/>
        <v/>
      </c>
      <c r="AF5288" s="69" t="str">
        <f t="shared" si="860"/>
        <v/>
      </c>
      <c r="AG5288" s="69" t="str">
        <f t="shared" si="861"/>
        <v/>
      </c>
      <c r="AH5288" s="69" t="str">
        <f t="shared" si="862"/>
        <v/>
      </c>
      <c r="AI5288" s="69" t="str">
        <f t="shared" si="863"/>
        <v/>
      </c>
      <c r="AJ5288" s="69" t="str">
        <f t="shared" si="864"/>
        <v/>
      </c>
      <c r="AK5288" s="69" t="str">
        <f t="shared" si="865"/>
        <v/>
      </c>
      <c r="AL5288" s="69">
        <f t="shared" si="866"/>
        <v>0</v>
      </c>
      <c r="AM5288" s="69"/>
    </row>
    <row r="5289" spans="29:39">
      <c r="AC5289" s="69" t="str">
        <f t="shared" si="857"/>
        <v/>
      </c>
      <c r="AD5289" s="69" t="str">
        <f t="shared" si="858"/>
        <v/>
      </c>
      <c r="AE5289" s="69" t="str">
        <f t="shared" si="859"/>
        <v/>
      </c>
      <c r="AF5289" s="69" t="str">
        <f t="shared" si="860"/>
        <v/>
      </c>
      <c r="AG5289" s="69" t="str">
        <f t="shared" si="861"/>
        <v/>
      </c>
      <c r="AH5289" s="69" t="str">
        <f t="shared" si="862"/>
        <v/>
      </c>
      <c r="AI5289" s="69" t="str">
        <f t="shared" si="863"/>
        <v/>
      </c>
      <c r="AJ5289" s="69" t="str">
        <f t="shared" si="864"/>
        <v/>
      </c>
      <c r="AK5289" s="69" t="str">
        <f t="shared" si="865"/>
        <v/>
      </c>
      <c r="AL5289" s="69">
        <f t="shared" si="866"/>
        <v>0</v>
      </c>
      <c r="AM5289" s="69"/>
    </row>
    <row r="5290" spans="29:39">
      <c r="AC5290" s="69" t="str">
        <f t="shared" si="857"/>
        <v/>
      </c>
      <c r="AD5290" s="69" t="str">
        <f t="shared" si="858"/>
        <v/>
      </c>
      <c r="AE5290" s="69" t="str">
        <f t="shared" si="859"/>
        <v/>
      </c>
      <c r="AF5290" s="69" t="str">
        <f t="shared" si="860"/>
        <v/>
      </c>
      <c r="AG5290" s="69" t="str">
        <f t="shared" si="861"/>
        <v/>
      </c>
      <c r="AH5290" s="69" t="str">
        <f t="shared" si="862"/>
        <v/>
      </c>
      <c r="AI5290" s="69" t="str">
        <f t="shared" si="863"/>
        <v/>
      </c>
      <c r="AJ5290" s="69" t="str">
        <f t="shared" si="864"/>
        <v/>
      </c>
      <c r="AK5290" s="69" t="str">
        <f t="shared" si="865"/>
        <v/>
      </c>
      <c r="AL5290" s="69">
        <f t="shared" si="866"/>
        <v>0</v>
      </c>
      <c r="AM5290" s="69"/>
    </row>
    <row r="5291" spans="29:39">
      <c r="AC5291" s="69" t="str">
        <f t="shared" si="857"/>
        <v/>
      </c>
      <c r="AD5291" s="69" t="str">
        <f t="shared" si="858"/>
        <v/>
      </c>
      <c r="AE5291" s="69" t="str">
        <f t="shared" si="859"/>
        <v/>
      </c>
      <c r="AF5291" s="69" t="str">
        <f t="shared" si="860"/>
        <v/>
      </c>
      <c r="AG5291" s="69" t="str">
        <f t="shared" si="861"/>
        <v/>
      </c>
      <c r="AH5291" s="69" t="str">
        <f t="shared" si="862"/>
        <v/>
      </c>
      <c r="AI5291" s="69" t="str">
        <f t="shared" si="863"/>
        <v/>
      </c>
      <c r="AJ5291" s="69" t="str">
        <f t="shared" si="864"/>
        <v/>
      </c>
      <c r="AK5291" s="69" t="str">
        <f t="shared" si="865"/>
        <v/>
      </c>
      <c r="AL5291" s="69">
        <f t="shared" si="866"/>
        <v>0</v>
      </c>
      <c r="AM5291" s="69"/>
    </row>
    <row r="5292" spans="29:39">
      <c r="AC5292" s="69" t="str">
        <f t="shared" si="857"/>
        <v/>
      </c>
      <c r="AD5292" s="69" t="str">
        <f t="shared" si="858"/>
        <v/>
      </c>
      <c r="AE5292" s="69" t="str">
        <f t="shared" si="859"/>
        <v/>
      </c>
      <c r="AF5292" s="69" t="str">
        <f t="shared" si="860"/>
        <v/>
      </c>
      <c r="AG5292" s="69" t="str">
        <f t="shared" si="861"/>
        <v/>
      </c>
      <c r="AH5292" s="69" t="str">
        <f t="shared" si="862"/>
        <v/>
      </c>
      <c r="AI5292" s="69" t="str">
        <f t="shared" si="863"/>
        <v/>
      </c>
      <c r="AJ5292" s="69" t="str">
        <f t="shared" si="864"/>
        <v/>
      </c>
      <c r="AK5292" s="69" t="str">
        <f t="shared" si="865"/>
        <v/>
      </c>
      <c r="AL5292" s="69">
        <f t="shared" si="866"/>
        <v>0</v>
      </c>
      <c r="AM5292" s="69"/>
    </row>
    <row r="5293" spans="29:39">
      <c r="AC5293" s="69" t="str">
        <f t="shared" si="857"/>
        <v/>
      </c>
      <c r="AD5293" s="69" t="str">
        <f t="shared" si="858"/>
        <v/>
      </c>
      <c r="AE5293" s="69" t="str">
        <f t="shared" si="859"/>
        <v/>
      </c>
      <c r="AF5293" s="69" t="str">
        <f t="shared" si="860"/>
        <v/>
      </c>
      <c r="AG5293" s="69" t="str">
        <f t="shared" si="861"/>
        <v/>
      </c>
      <c r="AH5293" s="69" t="str">
        <f t="shared" si="862"/>
        <v/>
      </c>
      <c r="AI5293" s="69" t="str">
        <f t="shared" si="863"/>
        <v/>
      </c>
      <c r="AJ5293" s="69" t="str">
        <f t="shared" si="864"/>
        <v/>
      </c>
      <c r="AK5293" s="69" t="str">
        <f t="shared" si="865"/>
        <v/>
      </c>
      <c r="AL5293" s="69">
        <f t="shared" si="866"/>
        <v>0</v>
      </c>
      <c r="AM5293" s="69"/>
    </row>
    <row r="5294" spans="29:39">
      <c r="AC5294" s="69" t="str">
        <f t="shared" si="857"/>
        <v/>
      </c>
      <c r="AD5294" s="69" t="str">
        <f t="shared" si="858"/>
        <v/>
      </c>
      <c r="AE5294" s="69" t="str">
        <f t="shared" si="859"/>
        <v/>
      </c>
      <c r="AF5294" s="69" t="str">
        <f t="shared" si="860"/>
        <v/>
      </c>
      <c r="AG5294" s="69" t="str">
        <f t="shared" si="861"/>
        <v/>
      </c>
      <c r="AH5294" s="69" t="str">
        <f t="shared" si="862"/>
        <v/>
      </c>
      <c r="AI5294" s="69" t="str">
        <f t="shared" si="863"/>
        <v/>
      </c>
      <c r="AJ5294" s="69" t="str">
        <f t="shared" si="864"/>
        <v/>
      </c>
      <c r="AK5294" s="69" t="str">
        <f t="shared" si="865"/>
        <v/>
      </c>
      <c r="AL5294" s="69">
        <f t="shared" si="866"/>
        <v>0</v>
      </c>
      <c r="AM5294" s="69"/>
    </row>
    <row r="5295" spans="29:39">
      <c r="AC5295" s="69" t="str">
        <f t="shared" si="857"/>
        <v/>
      </c>
      <c r="AD5295" s="69" t="str">
        <f t="shared" si="858"/>
        <v/>
      </c>
      <c r="AE5295" s="69" t="str">
        <f t="shared" si="859"/>
        <v/>
      </c>
      <c r="AF5295" s="69" t="str">
        <f t="shared" si="860"/>
        <v/>
      </c>
      <c r="AG5295" s="69" t="str">
        <f t="shared" si="861"/>
        <v/>
      </c>
      <c r="AH5295" s="69" t="str">
        <f t="shared" si="862"/>
        <v/>
      </c>
      <c r="AI5295" s="69" t="str">
        <f t="shared" si="863"/>
        <v/>
      </c>
      <c r="AJ5295" s="69" t="str">
        <f t="shared" si="864"/>
        <v/>
      </c>
      <c r="AK5295" s="69" t="str">
        <f t="shared" si="865"/>
        <v/>
      </c>
      <c r="AL5295" s="69">
        <f t="shared" si="866"/>
        <v>0</v>
      </c>
      <c r="AM5295" s="69"/>
    </row>
    <row r="5296" spans="29:39">
      <c r="AC5296" s="69" t="str">
        <f t="shared" si="857"/>
        <v/>
      </c>
      <c r="AD5296" s="69" t="str">
        <f t="shared" si="858"/>
        <v/>
      </c>
      <c r="AE5296" s="69" t="str">
        <f t="shared" si="859"/>
        <v/>
      </c>
      <c r="AF5296" s="69" t="str">
        <f t="shared" si="860"/>
        <v/>
      </c>
      <c r="AG5296" s="69" t="str">
        <f t="shared" si="861"/>
        <v/>
      </c>
      <c r="AH5296" s="69" t="str">
        <f t="shared" si="862"/>
        <v/>
      </c>
      <c r="AI5296" s="69" t="str">
        <f t="shared" si="863"/>
        <v/>
      </c>
      <c r="AJ5296" s="69" t="str">
        <f t="shared" si="864"/>
        <v/>
      </c>
      <c r="AK5296" s="69" t="str">
        <f t="shared" si="865"/>
        <v/>
      </c>
      <c r="AL5296" s="69">
        <f t="shared" si="866"/>
        <v>0</v>
      </c>
      <c r="AM5296" s="69"/>
    </row>
    <row r="5297" spans="29:39">
      <c r="AC5297" s="69" t="str">
        <f t="shared" si="857"/>
        <v/>
      </c>
      <c r="AD5297" s="69" t="str">
        <f t="shared" si="858"/>
        <v/>
      </c>
      <c r="AE5297" s="69" t="str">
        <f t="shared" si="859"/>
        <v/>
      </c>
      <c r="AF5297" s="69" t="str">
        <f t="shared" si="860"/>
        <v/>
      </c>
      <c r="AG5297" s="69" t="str">
        <f t="shared" si="861"/>
        <v/>
      </c>
      <c r="AH5297" s="69" t="str">
        <f t="shared" si="862"/>
        <v/>
      </c>
      <c r="AI5297" s="69" t="str">
        <f t="shared" si="863"/>
        <v/>
      </c>
      <c r="AJ5297" s="69" t="str">
        <f t="shared" si="864"/>
        <v/>
      </c>
      <c r="AK5297" s="69" t="str">
        <f t="shared" si="865"/>
        <v/>
      </c>
      <c r="AL5297" s="69">
        <f t="shared" si="866"/>
        <v>0</v>
      </c>
      <c r="AM5297" s="69"/>
    </row>
    <row r="5298" spans="29:39">
      <c r="AC5298" s="69" t="str">
        <f t="shared" si="857"/>
        <v/>
      </c>
      <c r="AD5298" s="69" t="str">
        <f t="shared" si="858"/>
        <v/>
      </c>
      <c r="AE5298" s="69" t="str">
        <f t="shared" si="859"/>
        <v/>
      </c>
      <c r="AF5298" s="69" t="str">
        <f t="shared" si="860"/>
        <v/>
      </c>
      <c r="AG5298" s="69" t="str">
        <f t="shared" si="861"/>
        <v/>
      </c>
      <c r="AH5298" s="69" t="str">
        <f t="shared" si="862"/>
        <v/>
      </c>
      <c r="AI5298" s="69" t="str">
        <f t="shared" si="863"/>
        <v/>
      </c>
      <c r="AJ5298" s="69" t="str">
        <f t="shared" si="864"/>
        <v/>
      </c>
      <c r="AK5298" s="69" t="str">
        <f t="shared" si="865"/>
        <v/>
      </c>
      <c r="AL5298" s="69">
        <f t="shared" si="866"/>
        <v>0</v>
      </c>
      <c r="AM5298" s="69"/>
    </row>
    <row r="5299" spans="29:39">
      <c r="AC5299" s="69" t="str">
        <f t="shared" si="857"/>
        <v/>
      </c>
      <c r="AD5299" s="69" t="str">
        <f t="shared" si="858"/>
        <v/>
      </c>
      <c r="AE5299" s="69" t="str">
        <f t="shared" si="859"/>
        <v/>
      </c>
      <c r="AF5299" s="69" t="str">
        <f t="shared" si="860"/>
        <v/>
      </c>
      <c r="AG5299" s="69" t="str">
        <f t="shared" si="861"/>
        <v/>
      </c>
      <c r="AH5299" s="69" t="str">
        <f t="shared" si="862"/>
        <v/>
      </c>
      <c r="AI5299" s="69" t="str">
        <f t="shared" si="863"/>
        <v/>
      </c>
      <c r="AJ5299" s="69" t="str">
        <f t="shared" si="864"/>
        <v/>
      </c>
      <c r="AK5299" s="69" t="str">
        <f t="shared" si="865"/>
        <v/>
      </c>
      <c r="AL5299" s="69">
        <f t="shared" si="866"/>
        <v>0</v>
      </c>
      <c r="AM5299" s="69"/>
    </row>
    <row r="5300" spans="29:39">
      <c r="AC5300" s="69" t="str">
        <f t="shared" si="857"/>
        <v/>
      </c>
      <c r="AD5300" s="69" t="str">
        <f t="shared" si="858"/>
        <v/>
      </c>
      <c r="AE5300" s="69" t="str">
        <f t="shared" si="859"/>
        <v/>
      </c>
      <c r="AF5300" s="69" t="str">
        <f t="shared" si="860"/>
        <v/>
      </c>
      <c r="AG5300" s="69" t="str">
        <f t="shared" si="861"/>
        <v/>
      </c>
      <c r="AH5300" s="69" t="str">
        <f t="shared" si="862"/>
        <v/>
      </c>
      <c r="AI5300" s="69" t="str">
        <f t="shared" si="863"/>
        <v/>
      </c>
      <c r="AJ5300" s="69" t="str">
        <f t="shared" si="864"/>
        <v/>
      </c>
      <c r="AK5300" s="69" t="str">
        <f t="shared" si="865"/>
        <v/>
      </c>
      <c r="AL5300" s="69">
        <f t="shared" si="866"/>
        <v>0</v>
      </c>
      <c r="AM5300" s="69"/>
    </row>
    <row r="5301" spans="29:39">
      <c r="AC5301" s="69" t="str">
        <f t="shared" si="857"/>
        <v/>
      </c>
      <c r="AD5301" s="69" t="str">
        <f t="shared" si="858"/>
        <v/>
      </c>
      <c r="AE5301" s="69" t="str">
        <f t="shared" si="859"/>
        <v/>
      </c>
      <c r="AF5301" s="69" t="str">
        <f t="shared" si="860"/>
        <v/>
      </c>
      <c r="AG5301" s="69" t="str">
        <f t="shared" si="861"/>
        <v/>
      </c>
      <c r="AH5301" s="69" t="str">
        <f t="shared" si="862"/>
        <v/>
      </c>
      <c r="AI5301" s="69" t="str">
        <f t="shared" si="863"/>
        <v/>
      </c>
      <c r="AJ5301" s="69" t="str">
        <f t="shared" si="864"/>
        <v/>
      </c>
      <c r="AK5301" s="69" t="str">
        <f t="shared" si="865"/>
        <v/>
      </c>
      <c r="AL5301" s="69">
        <f t="shared" si="866"/>
        <v>0</v>
      </c>
      <c r="AM5301" s="69"/>
    </row>
    <row r="5302" spans="29:39">
      <c r="AC5302" s="69" t="str">
        <f t="shared" si="857"/>
        <v/>
      </c>
      <c r="AD5302" s="69" t="str">
        <f t="shared" si="858"/>
        <v/>
      </c>
      <c r="AE5302" s="69" t="str">
        <f t="shared" si="859"/>
        <v/>
      </c>
      <c r="AF5302" s="69" t="str">
        <f t="shared" si="860"/>
        <v/>
      </c>
      <c r="AG5302" s="69" t="str">
        <f t="shared" si="861"/>
        <v/>
      </c>
      <c r="AH5302" s="69" t="str">
        <f t="shared" si="862"/>
        <v/>
      </c>
      <c r="AI5302" s="69" t="str">
        <f t="shared" si="863"/>
        <v/>
      </c>
      <c r="AJ5302" s="69" t="str">
        <f t="shared" si="864"/>
        <v/>
      </c>
      <c r="AK5302" s="69" t="str">
        <f t="shared" si="865"/>
        <v/>
      </c>
      <c r="AL5302" s="69">
        <f t="shared" si="866"/>
        <v>0</v>
      </c>
      <c r="AM5302" s="69"/>
    </row>
    <row r="5303" spans="29:39">
      <c r="AC5303" s="69" t="str">
        <f t="shared" si="857"/>
        <v/>
      </c>
      <c r="AD5303" s="69" t="str">
        <f t="shared" si="858"/>
        <v/>
      </c>
      <c r="AE5303" s="69" t="str">
        <f t="shared" si="859"/>
        <v/>
      </c>
      <c r="AF5303" s="69" t="str">
        <f t="shared" si="860"/>
        <v/>
      </c>
      <c r="AG5303" s="69" t="str">
        <f t="shared" si="861"/>
        <v/>
      </c>
      <c r="AH5303" s="69" t="str">
        <f t="shared" si="862"/>
        <v/>
      </c>
      <c r="AI5303" s="69" t="str">
        <f t="shared" si="863"/>
        <v/>
      </c>
      <c r="AJ5303" s="69" t="str">
        <f t="shared" si="864"/>
        <v/>
      </c>
      <c r="AK5303" s="69" t="str">
        <f t="shared" si="865"/>
        <v/>
      </c>
      <c r="AL5303" s="69">
        <f t="shared" si="866"/>
        <v>0</v>
      </c>
      <c r="AM5303" s="69"/>
    </row>
    <row r="5304" spans="29:39">
      <c r="AC5304" s="69" t="str">
        <f t="shared" si="857"/>
        <v/>
      </c>
      <c r="AD5304" s="69" t="str">
        <f t="shared" si="858"/>
        <v/>
      </c>
      <c r="AE5304" s="69" t="str">
        <f t="shared" si="859"/>
        <v/>
      </c>
      <c r="AF5304" s="69" t="str">
        <f t="shared" si="860"/>
        <v/>
      </c>
      <c r="AG5304" s="69" t="str">
        <f t="shared" si="861"/>
        <v/>
      </c>
      <c r="AH5304" s="69" t="str">
        <f t="shared" si="862"/>
        <v/>
      </c>
      <c r="AI5304" s="69" t="str">
        <f t="shared" si="863"/>
        <v/>
      </c>
      <c r="AJ5304" s="69" t="str">
        <f t="shared" si="864"/>
        <v/>
      </c>
      <c r="AK5304" s="69" t="str">
        <f t="shared" si="865"/>
        <v/>
      </c>
      <c r="AL5304" s="69">
        <f t="shared" si="866"/>
        <v>0</v>
      </c>
      <c r="AM5304" s="69"/>
    </row>
    <row r="5305" spans="29:39">
      <c r="AC5305" s="69" t="str">
        <f t="shared" si="857"/>
        <v/>
      </c>
      <c r="AD5305" s="69" t="str">
        <f t="shared" si="858"/>
        <v/>
      </c>
      <c r="AE5305" s="69" t="str">
        <f t="shared" si="859"/>
        <v/>
      </c>
      <c r="AF5305" s="69" t="str">
        <f t="shared" si="860"/>
        <v/>
      </c>
      <c r="AG5305" s="69" t="str">
        <f t="shared" si="861"/>
        <v/>
      </c>
      <c r="AH5305" s="69" t="str">
        <f t="shared" si="862"/>
        <v/>
      </c>
      <c r="AI5305" s="69" t="str">
        <f t="shared" si="863"/>
        <v/>
      </c>
      <c r="AJ5305" s="69" t="str">
        <f t="shared" si="864"/>
        <v/>
      </c>
      <c r="AK5305" s="69" t="str">
        <f t="shared" si="865"/>
        <v/>
      </c>
      <c r="AL5305" s="69">
        <f t="shared" si="866"/>
        <v>0</v>
      </c>
      <c r="AM5305" s="69"/>
    </row>
    <row r="5306" spans="29:39">
      <c r="AC5306" s="69" t="str">
        <f t="shared" si="857"/>
        <v/>
      </c>
      <c r="AD5306" s="69" t="str">
        <f t="shared" si="858"/>
        <v/>
      </c>
      <c r="AE5306" s="69" t="str">
        <f t="shared" si="859"/>
        <v/>
      </c>
      <c r="AF5306" s="69" t="str">
        <f t="shared" si="860"/>
        <v/>
      </c>
      <c r="AG5306" s="69" t="str">
        <f t="shared" si="861"/>
        <v/>
      </c>
      <c r="AH5306" s="69" t="str">
        <f t="shared" si="862"/>
        <v/>
      </c>
      <c r="AI5306" s="69" t="str">
        <f t="shared" si="863"/>
        <v/>
      </c>
      <c r="AJ5306" s="69" t="str">
        <f t="shared" si="864"/>
        <v/>
      </c>
      <c r="AK5306" s="69" t="str">
        <f t="shared" si="865"/>
        <v/>
      </c>
      <c r="AL5306" s="69">
        <f t="shared" si="866"/>
        <v>0</v>
      </c>
      <c r="AM5306" s="69"/>
    </row>
    <row r="5307" spans="29:39">
      <c r="AC5307" s="69" t="str">
        <f t="shared" si="857"/>
        <v/>
      </c>
      <c r="AD5307" s="69" t="str">
        <f t="shared" si="858"/>
        <v/>
      </c>
      <c r="AE5307" s="69" t="str">
        <f t="shared" si="859"/>
        <v/>
      </c>
      <c r="AF5307" s="69" t="str">
        <f t="shared" si="860"/>
        <v/>
      </c>
      <c r="AG5307" s="69" t="str">
        <f t="shared" si="861"/>
        <v/>
      </c>
      <c r="AH5307" s="69" t="str">
        <f t="shared" si="862"/>
        <v/>
      </c>
      <c r="AI5307" s="69" t="str">
        <f t="shared" si="863"/>
        <v/>
      </c>
      <c r="AJ5307" s="69" t="str">
        <f t="shared" si="864"/>
        <v/>
      </c>
      <c r="AK5307" s="69" t="str">
        <f t="shared" si="865"/>
        <v/>
      </c>
      <c r="AL5307" s="69">
        <f t="shared" si="866"/>
        <v>0</v>
      </c>
      <c r="AM5307" s="69"/>
    </row>
    <row r="5308" spans="29:39">
      <c r="AC5308" s="69" t="str">
        <f t="shared" si="857"/>
        <v/>
      </c>
      <c r="AD5308" s="69" t="str">
        <f t="shared" si="858"/>
        <v/>
      </c>
      <c r="AE5308" s="69" t="str">
        <f t="shared" si="859"/>
        <v/>
      </c>
      <c r="AF5308" s="69" t="str">
        <f t="shared" si="860"/>
        <v/>
      </c>
      <c r="AG5308" s="69" t="str">
        <f t="shared" si="861"/>
        <v/>
      </c>
      <c r="AH5308" s="69" t="str">
        <f t="shared" si="862"/>
        <v/>
      </c>
      <c r="AI5308" s="69" t="str">
        <f t="shared" si="863"/>
        <v/>
      </c>
      <c r="AJ5308" s="69" t="str">
        <f t="shared" si="864"/>
        <v/>
      </c>
      <c r="AK5308" s="69" t="str">
        <f t="shared" si="865"/>
        <v/>
      </c>
      <c r="AL5308" s="69">
        <f t="shared" si="866"/>
        <v>0</v>
      </c>
      <c r="AM5308" s="69"/>
    </row>
    <row r="5309" spans="29:39">
      <c r="AC5309" s="69" t="str">
        <f t="shared" si="857"/>
        <v/>
      </c>
      <c r="AD5309" s="69" t="str">
        <f t="shared" si="858"/>
        <v/>
      </c>
      <c r="AE5309" s="69" t="str">
        <f t="shared" si="859"/>
        <v/>
      </c>
      <c r="AF5309" s="69" t="str">
        <f t="shared" si="860"/>
        <v/>
      </c>
      <c r="AG5309" s="69" t="str">
        <f t="shared" si="861"/>
        <v/>
      </c>
      <c r="AH5309" s="69" t="str">
        <f t="shared" si="862"/>
        <v/>
      </c>
      <c r="AI5309" s="69" t="str">
        <f t="shared" si="863"/>
        <v/>
      </c>
      <c r="AJ5309" s="69" t="str">
        <f t="shared" si="864"/>
        <v/>
      </c>
      <c r="AK5309" s="69" t="str">
        <f t="shared" si="865"/>
        <v/>
      </c>
      <c r="AL5309" s="69">
        <f t="shared" si="866"/>
        <v>0</v>
      </c>
      <c r="AM5309" s="69"/>
    </row>
    <row r="5310" spans="29:39">
      <c r="AC5310" s="69" t="str">
        <f t="shared" si="857"/>
        <v/>
      </c>
      <c r="AD5310" s="69" t="str">
        <f t="shared" si="858"/>
        <v/>
      </c>
      <c r="AE5310" s="69" t="str">
        <f t="shared" si="859"/>
        <v/>
      </c>
      <c r="AF5310" s="69" t="str">
        <f t="shared" si="860"/>
        <v/>
      </c>
      <c r="AG5310" s="69" t="str">
        <f t="shared" si="861"/>
        <v/>
      </c>
      <c r="AH5310" s="69" t="str">
        <f t="shared" si="862"/>
        <v/>
      </c>
      <c r="AI5310" s="69" t="str">
        <f t="shared" si="863"/>
        <v/>
      </c>
      <c r="AJ5310" s="69" t="str">
        <f t="shared" si="864"/>
        <v/>
      </c>
      <c r="AK5310" s="69" t="str">
        <f t="shared" si="865"/>
        <v/>
      </c>
      <c r="AL5310" s="69">
        <f t="shared" si="866"/>
        <v>0</v>
      </c>
      <c r="AM5310" s="69"/>
    </row>
    <row r="5311" spans="29:39">
      <c r="AC5311" s="69" t="str">
        <f t="shared" si="857"/>
        <v/>
      </c>
      <c r="AD5311" s="69" t="str">
        <f t="shared" si="858"/>
        <v/>
      </c>
      <c r="AE5311" s="69" t="str">
        <f t="shared" si="859"/>
        <v/>
      </c>
      <c r="AF5311" s="69" t="str">
        <f t="shared" si="860"/>
        <v/>
      </c>
      <c r="AG5311" s="69" t="str">
        <f t="shared" si="861"/>
        <v/>
      </c>
      <c r="AH5311" s="69" t="str">
        <f t="shared" si="862"/>
        <v/>
      </c>
      <c r="AI5311" s="69" t="str">
        <f t="shared" si="863"/>
        <v/>
      </c>
      <c r="AJ5311" s="69" t="str">
        <f t="shared" si="864"/>
        <v/>
      </c>
      <c r="AK5311" s="69" t="str">
        <f t="shared" si="865"/>
        <v/>
      </c>
      <c r="AL5311" s="69">
        <f t="shared" si="866"/>
        <v>0</v>
      </c>
      <c r="AM5311" s="69"/>
    </row>
    <row r="5312" spans="29:39">
      <c r="AC5312" s="69" t="str">
        <f t="shared" si="857"/>
        <v/>
      </c>
      <c r="AD5312" s="69" t="str">
        <f t="shared" si="858"/>
        <v/>
      </c>
      <c r="AE5312" s="69" t="str">
        <f t="shared" si="859"/>
        <v/>
      </c>
      <c r="AF5312" s="69" t="str">
        <f t="shared" si="860"/>
        <v/>
      </c>
      <c r="AG5312" s="69" t="str">
        <f t="shared" si="861"/>
        <v/>
      </c>
      <c r="AH5312" s="69" t="str">
        <f t="shared" si="862"/>
        <v/>
      </c>
      <c r="AI5312" s="69" t="str">
        <f t="shared" si="863"/>
        <v/>
      </c>
      <c r="AJ5312" s="69" t="str">
        <f t="shared" si="864"/>
        <v/>
      </c>
      <c r="AK5312" s="69" t="str">
        <f t="shared" si="865"/>
        <v/>
      </c>
      <c r="AL5312" s="69">
        <f t="shared" si="866"/>
        <v>0</v>
      </c>
      <c r="AM5312" s="69"/>
    </row>
    <row r="5313" spans="29:39">
      <c r="AC5313" s="69" t="str">
        <f t="shared" si="857"/>
        <v/>
      </c>
      <c r="AD5313" s="69" t="str">
        <f t="shared" si="858"/>
        <v/>
      </c>
      <c r="AE5313" s="69" t="str">
        <f t="shared" si="859"/>
        <v/>
      </c>
      <c r="AF5313" s="69" t="str">
        <f t="shared" si="860"/>
        <v/>
      </c>
      <c r="AG5313" s="69" t="str">
        <f t="shared" si="861"/>
        <v/>
      </c>
      <c r="AH5313" s="69" t="str">
        <f t="shared" si="862"/>
        <v/>
      </c>
      <c r="AI5313" s="69" t="str">
        <f t="shared" si="863"/>
        <v/>
      </c>
      <c r="AJ5313" s="69" t="str">
        <f t="shared" si="864"/>
        <v/>
      </c>
      <c r="AK5313" s="69" t="str">
        <f t="shared" si="865"/>
        <v/>
      </c>
      <c r="AL5313" s="69">
        <f t="shared" si="866"/>
        <v>0</v>
      </c>
      <c r="AM5313" s="69"/>
    </row>
    <row r="5314" spans="29:39">
      <c r="AC5314" s="69" t="str">
        <f t="shared" si="857"/>
        <v/>
      </c>
      <c r="AD5314" s="69" t="str">
        <f t="shared" si="858"/>
        <v/>
      </c>
      <c r="AE5314" s="69" t="str">
        <f t="shared" si="859"/>
        <v/>
      </c>
      <c r="AF5314" s="69" t="str">
        <f t="shared" si="860"/>
        <v/>
      </c>
      <c r="AG5314" s="69" t="str">
        <f t="shared" si="861"/>
        <v/>
      </c>
      <c r="AH5314" s="69" t="str">
        <f t="shared" si="862"/>
        <v/>
      </c>
      <c r="AI5314" s="69" t="str">
        <f t="shared" si="863"/>
        <v/>
      </c>
      <c r="AJ5314" s="69" t="str">
        <f t="shared" si="864"/>
        <v/>
      </c>
      <c r="AK5314" s="69" t="str">
        <f t="shared" si="865"/>
        <v/>
      </c>
      <c r="AL5314" s="69">
        <f t="shared" si="866"/>
        <v>0</v>
      </c>
      <c r="AM5314" s="69"/>
    </row>
    <row r="5315" spans="29:39">
      <c r="AC5315" s="69" t="str">
        <f t="shared" si="857"/>
        <v/>
      </c>
      <c r="AD5315" s="69" t="str">
        <f t="shared" si="858"/>
        <v/>
      </c>
      <c r="AE5315" s="69" t="str">
        <f t="shared" si="859"/>
        <v/>
      </c>
      <c r="AF5315" s="69" t="str">
        <f t="shared" si="860"/>
        <v/>
      </c>
      <c r="AG5315" s="69" t="str">
        <f t="shared" si="861"/>
        <v/>
      </c>
      <c r="AH5315" s="69" t="str">
        <f t="shared" si="862"/>
        <v/>
      </c>
      <c r="AI5315" s="69" t="str">
        <f t="shared" si="863"/>
        <v/>
      </c>
      <c r="AJ5315" s="69" t="str">
        <f t="shared" si="864"/>
        <v/>
      </c>
      <c r="AK5315" s="69" t="str">
        <f t="shared" si="865"/>
        <v/>
      </c>
      <c r="AL5315" s="69">
        <f t="shared" si="866"/>
        <v>0</v>
      </c>
      <c r="AM5315" s="69"/>
    </row>
    <row r="5316" spans="29:39">
      <c r="AC5316" s="69" t="str">
        <f t="shared" si="857"/>
        <v/>
      </c>
      <c r="AD5316" s="69" t="str">
        <f t="shared" si="858"/>
        <v/>
      </c>
      <c r="AE5316" s="69" t="str">
        <f t="shared" si="859"/>
        <v/>
      </c>
      <c r="AF5316" s="69" t="str">
        <f t="shared" si="860"/>
        <v/>
      </c>
      <c r="AG5316" s="69" t="str">
        <f t="shared" si="861"/>
        <v/>
      </c>
      <c r="AH5316" s="69" t="str">
        <f t="shared" si="862"/>
        <v/>
      </c>
      <c r="AI5316" s="69" t="str">
        <f t="shared" si="863"/>
        <v/>
      </c>
      <c r="AJ5316" s="69" t="str">
        <f t="shared" si="864"/>
        <v/>
      </c>
      <c r="AK5316" s="69" t="str">
        <f t="shared" si="865"/>
        <v/>
      </c>
      <c r="AL5316" s="69">
        <f t="shared" si="866"/>
        <v>0</v>
      </c>
      <c r="AM5316" s="69"/>
    </row>
    <row r="5317" spans="29:39">
      <c r="AC5317" s="69" t="str">
        <f t="shared" si="857"/>
        <v/>
      </c>
      <c r="AD5317" s="69" t="str">
        <f t="shared" si="858"/>
        <v/>
      </c>
      <c r="AE5317" s="69" t="str">
        <f t="shared" si="859"/>
        <v/>
      </c>
      <c r="AF5317" s="69" t="str">
        <f t="shared" si="860"/>
        <v/>
      </c>
      <c r="AG5317" s="69" t="str">
        <f t="shared" si="861"/>
        <v/>
      </c>
      <c r="AH5317" s="69" t="str">
        <f t="shared" si="862"/>
        <v/>
      </c>
      <c r="AI5317" s="69" t="str">
        <f t="shared" si="863"/>
        <v/>
      </c>
      <c r="AJ5317" s="69" t="str">
        <f t="shared" si="864"/>
        <v/>
      </c>
      <c r="AK5317" s="69" t="str">
        <f t="shared" si="865"/>
        <v/>
      </c>
      <c r="AL5317" s="69">
        <f t="shared" si="866"/>
        <v>0</v>
      </c>
      <c r="AM5317" s="69"/>
    </row>
    <row r="5318" spans="29:39">
      <c r="AC5318" s="69" t="str">
        <f t="shared" si="857"/>
        <v/>
      </c>
      <c r="AD5318" s="69" t="str">
        <f t="shared" si="858"/>
        <v/>
      </c>
      <c r="AE5318" s="69" t="str">
        <f t="shared" si="859"/>
        <v/>
      </c>
      <c r="AF5318" s="69" t="str">
        <f t="shared" si="860"/>
        <v/>
      </c>
      <c r="AG5318" s="69" t="str">
        <f t="shared" si="861"/>
        <v/>
      </c>
      <c r="AH5318" s="69" t="str">
        <f t="shared" si="862"/>
        <v/>
      </c>
      <c r="AI5318" s="69" t="str">
        <f t="shared" si="863"/>
        <v/>
      </c>
      <c r="AJ5318" s="69" t="str">
        <f t="shared" si="864"/>
        <v/>
      </c>
      <c r="AK5318" s="69" t="str">
        <f t="shared" si="865"/>
        <v/>
      </c>
      <c r="AL5318" s="69">
        <f t="shared" si="866"/>
        <v>0</v>
      </c>
      <c r="AM5318" s="69"/>
    </row>
    <row r="5319" spans="29:39">
      <c r="AC5319" s="69" t="str">
        <f t="shared" si="857"/>
        <v/>
      </c>
      <c r="AD5319" s="69" t="str">
        <f t="shared" si="858"/>
        <v/>
      </c>
      <c r="AE5319" s="69" t="str">
        <f t="shared" si="859"/>
        <v/>
      </c>
      <c r="AF5319" s="69" t="str">
        <f t="shared" si="860"/>
        <v/>
      </c>
      <c r="AG5319" s="69" t="str">
        <f t="shared" si="861"/>
        <v/>
      </c>
      <c r="AH5319" s="69" t="str">
        <f t="shared" si="862"/>
        <v/>
      </c>
      <c r="AI5319" s="69" t="str">
        <f t="shared" si="863"/>
        <v/>
      </c>
      <c r="AJ5319" s="69" t="str">
        <f t="shared" si="864"/>
        <v/>
      </c>
      <c r="AK5319" s="69" t="str">
        <f t="shared" si="865"/>
        <v/>
      </c>
      <c r="AL5319" s="69">
        <f t="shared" si="866"/>
        <v>0</v>
      </c>
      <c r="AM5319" s="69"/>
    </row>
    <row r="5320" spans="29:39">
      <c r="AC5320" s="69" t="str">
        <f t="shared" si="857"/>
        <v/>
      </c>
      <c r="AD5320" s="69" t="str">
        <f t="shared" si="858"/>
        <v/>
      </c>
      <c r="AE5320" s="69" t="str">
        <f t="shared" si="859"/>
        <v/>
      </c>
      <c r="AF5320" s="69" t="str">
        <f t="shared" si="860"/>
        <v/>
      </c>
      <c r="AG5320" s="69" t="str">
        <f t="shared" si="861"/>
        <v/>
      </c>
      <c r="AH5320" s="69" t="str">
        <f t="shared" si="862"/>
        <v/>
      </c>
      <c r="AI5320" s="69" t="str">
        <f t="shared" si="863"/>
        <v/>
      </c>
      <c r="AJ5320" s="69" t="str">
        <f t="shared" si="864"/>
        <v/>
      </c>
      <c r="AK5320" s="69" t="str">
        <f t="shared" si="865"/>
        <v/>
      </c>
      <c r="AL5320" s="69">
        <f t="shared" si="866"/>
        <v>0</v>
      </c>
      <c r="AM5320" s="69"/>
    </row>
    <row r="5321" spans="29:39">
      <c r="AC5321" s="69" t="str">
        <f t="shared" si="857"/>
        <v/>
      </c>
      <c r="AD5321" s="69" t="str">
        <f t="shared" si="858"/>
        <v/>
      </c>
      <c r="AE5321" s="69" t="str">
        <f t="shared" si="859"/>
        <v/>
      </c>
      <c r="AF5321" s="69" t="str">
        <f t="shared" si="860"/>
        <v/>
      </c>
      <c r="AG5321" s="69" t="str">
        <f t="shared" si="861"/>
        <v/>
      </c>
      <c r="AH5321" s="69" t="str">
        <f t="shared" si="862"/>
        <v/>
      </c>
      <c r="AI5321" s="69" t="str">
        <f t="shared" si="863"/>
        <v/>
      </c>
      <c r="AJ5321" s="69" t="str">
        <f t="shared" si="864"/>
        <v/>
      </c>
      <c r="AK5321" s="69" t="str">
        <f t="shared" si="865"/>
        <v/>
      </c>
      <c r="AL5321" s="69">
        <f t="shared" si="866"/>
        <v>0</v>
      </c>
      <c r="AM5321" s="69"/>
    </row>
    <row r="5322" spans="29:39">
      <c r="AC5322" s="69" t="str">
        <f t="shared" si="857"/>
        <v/>
      </c>
      <c r="AD5322" s="69" t="str">
        <f t="shared" si="858"/>
        <v/>
      </c>
      <c r="AE5322" s="69" t="str">
        <f t="shared" si="859"/>
        <v/>
      </c>
      <c r="AF5322" s="69" t="str">
        <f t="shared" si="860"/>
        <v/>
      </c>
      <c r="AG5322" s="69" t="str">
        <f t="shared" si="861"/>
        <v/>
      </c>
      <c r="AH5322" s="69" t="str">
        <f t="shared" si="862"/>
        <v/>
      </c>
      <c r="AI5322" s="69" t="str">
        <f t="shared" si="863"/>
        <v/>
      </c>
      <c r="AJ5322" s="69" t="str">
        <f t="shared" si="864"/>
        <v/>
      </c>
      <c r="AK5322" s="69" t="str">
        <f t="shared" si="865"/>
        <v/>
      </c>
      <c r="AL5322" s="69">
        <f t="shared" si="866"/>
        <v>0</v>
      </c>
      <c r="AM5322" s="69"/>
    </row>
    <row r="5323" spans="29:39">
      <c r="AC5323" s="69" t="str">
        <f t="shared" si="857"/>
        <v/>
      </c>
      <c r="AD5323" s="69" t="str">
        <f t="shared" si="858"/>
        <v/>
      </c>
      <c r="AE5323" s="69" t="str">
        <f t="shared" si="859"/>
        <v/>
      </c>
      <c r="AF5323" s="69" t="str">
        <f t="shared" si="860"/>
        <v/>
      </c>
      <c r="AG5323" s="69" t="str">
        <f t="shared" si="861"/>
        <v/>
      </c>
      <c r="AH5323" s="69" t="str">
        <f t="shared" si="862"/>
        <v/>
      </c>
      <c r="AI5323" s="69" t="str">
        <f t="shared" si="863"/>
        <v/>
      </c>
      <c r="AJ5323" s="69" t="str">
        <f t="shared" si="864"/>
        <v/>
      </c>
      <c r="AK5323" s="69" t="str">
        <f t="shared" si="865"/>
        <v/>
      </c>
      <c r="AL5323" s="69">
        <f t="shared" si="866"/>
        <v>0</v>
      </c>
      <c r="AM5323" s="69"/>
    </row>
    <row r="5324" spans="29:39">
      <c r="AC5324" s="69" t="str">
        <f t="shared" si="857"/>
        <v/>
      </c>
      <c r="AD5324" s="69" t="str">
        <f t="shared" si="858"/>
        <v/>
      </c>
      <c r="AE5324" s="69" t="str">
        <f t="shared" si="859"/>
        <v/>
      </c>
      <c r="AF5324" s="69" t="str">
        <f t="shared" si="860"/>
        <v/>
      </c>
      <c r="AG5324" s="69" t="str">
        <f t="shared" si="861"/>
        <v/>
      </c>
      <c r="AH5324" s="69" t="str">
        <f t="shared" si="862"/>
        <v/>
      </c>
      <c r="AI5324" s="69" t="str">
        <f t="shared" si="863"/>
        <v/>
      </c>
      <c r="AJ5324" s="69" t="str">
        <f t="shared" si="864"/>
        <v/>
      </c>
      <c r="AK5324" s="69" t="str">
        <f t="shared" si="865"/>
        <v/>
      </c>
      <c r="AL5324" s="69">
        <f t="shared" si="866"/>
        <v>0</v>
      </c>
      <c r="AM5324" s="69"/>
    </row>
    <row r="5325" spans="29:39">
      <c r="AC5325" s="69" t="str">
        <f t="shared" si="857"/>
        <v/>
      </c>
      <c r="AD5325" s="69" t="str">
        <f t="shared" si="858"/>
        <v/>
      </c>
      <c r="AE5325" s="69" t="str">
        <f t="shared" si="859"/>
        <v/>
      </c>
      <c r="AF5325" s="69" t="str">
        <f t="shared" si="860"/>
        <v/>
      </c>
      <c r="AG5325" s="69" t="str">
        <f t="shared" si="861"/>
        <v/>
      </c>
      <c r="AH5325" s="69" t="str">
        <f t="shared" si="862"/>
        <v/>
      </c>
      <c r="AI5325" s="69" t="str">
        <f t="shared" si="863"/>
        <v/>
      </c>
      <c r="AJ5325" s="69" t="str">
        <f t="shared" si="864"/>
        <v/>
      </c>
      <c r="AK5325" s="69" t="str">
        <f t="shared" si="865"/>
        <v/>
      </c>
      <c r="AL5325" s="69">
        <f t="shared" si="866"/>
        <v>0</v>
      </c>
      <c r="AM5325" s="69"/>
    </row>
    <row r="5326" spans="29:39">
      <c r="AC5326" s="69" t="str">
        <f t="shared" si="857"/>
        <v/>
      </c>
      <c r="AD5326" s="69" t="str">
        <f t="shared" si="858"/>
        <v/>
      </c>
      <c r="AE5326" s="69" t="str">
        <f t="shared" si="859"/>
        <v/>
      </c>
      <c r="AF5326" s="69" t="str">
        <f t="shared" si="860"/>
        <v/>
      </c>
      <c r="AG5326" s="69" t="str">
        <f t="shared" si="861"/>
        <v/>
      </c>
      <c r="AH5326" s="69" t="str">
        <f t="shared" si="862"/>
        <v/>
      </c>
      <c r="AI5326" s="69" t="str">
        <f t="shared" si="863"/>
        <v/>
      </c>
      <c r="AJ5326" s="69" t="str">
        <f t="shared" si="864"/>
        <v/>
      </c>
      <c r="AK5326" s="69" t="str">
        <f t="shared" si="865"/>
        <v/>
      </c>
      <c r="AL5326" s="69">
        <f t="shared" si="866"/>
        <v>0</v>
      </c>
      <c r="AM5326" s="69"/>
    </row>
    <row r="5327" spans="29:39">
      <c r="AC5327" s="69" t="str">
        <f t="shared" si="857"/>
        <v/>
      </c>
      <c r="AD5327" s="69" t="str">
        <f t="shared" si="858"/>
        <v/>
      </c>
      <c r="AE5327" s="69" t="str">
        <f t="shared" si="859"/>
        <v/>
      </c>
      <c r="AF5327" s="69" t="str">
        <f t="shared" si="860"/>
        <v/>
      </c>
      <c r="AG5327" s="69" t="str">
        <f t="shared" si="861"/>
        <v/>
      </c>
      <c r="AH5327" s="69" t="str">
        <f t="shared" si="862"/>
        <v/>
      </c>
      <c r="AI5327" s="69" t="str">
        <f t="shared" si="863"/>
        <v/>
      </c>
      <c r="AJ5327" s="69" t="str">
        <f t="shared" si="864"/>
        <v/>
      </c>
      <c r="AK5327" s="69" t="str">
        <f t="shared" si="865"/>
        <v/>
      </c>
      <c r="AL5327" s="69">
        <f t="shared" si="866"/>
        <v>0</v>
      </c>
      <c r="AM5327" s="69"/>
    </row>
    <row r="5328" spans="29:39">
      <c r="AC5328" s="69" t="str">
        <f t="shared" si="857"/>
        <v/>
      </c>
      <c r="AD5328" s="69" t="str">
        <f t="shared" si="858"/>
        <v/>
      </c>
      <c r="AE5328" s="69" t="str">
        <f t="shared" si="859"/>
        <v/>
      </c>
      <c r="AF5328" s="69" t="str">
        <f t="shared" si="860"/>
        <v/>
      </c>
      <c r="AG5328" s="69" t="str">
        <f t="shared" si="861"/>
        <v/>
      </c>
      <c r="AH5328" s="69" t="str">
        <f t="shared" si="862"/>
        <v/>
      </c>
      <c r="AI5328" s="69" t="str">
        <f t="shared" si="863"/>
        <v/>
      </c>
      <c r="AJ5328" s="69" t="str">
        <f t="shared" si="864"/>
        <v/>
      </c>
      <c r="AK5328" s="69" t="str">
        <f t="shared" si="865"/>
        <v/>
      </c>
      <c r="AL5328" s="69">
        <f t="shared" si="866"/>
        <v>0</v>
      </c>
      <c r="AM5328" s="69"/>
    </row>
    <row r="5329" spans="29:39">
      <c r="AC5329" s="69" t="str">
        <f t="shared" ref="AC5329:AC5392" si="867">IF(LEFT(Q5329,1)="&lt;",1*MID(Q5329,2,LEN(Q5329)-1),"")</f>
        <v/>
      </c>
      <c r="AD5329" s="69" t="str">
        <f t="shared" ref="AD5329:AD5392" si="868">IF(LEFT(R5329,1)="&lt;",1*MID(R5329,2,LEN(R5329)-1),"")</f>
        <v/>
      </c>
      <c r="AE5329" s="69" t="str">
        <f t="shared" ref="AE5329:AE5392" si="869">IF(LEFT(S5329,1)="&lt;",1*MID(S5329,2,LEN(S5329)-1),"")</f>
        <v/>
      </c>
      <c r="AF5329" s="69" t="str">
        <f t="shared" ref="AF5329:AF5392" si="870">IF(LEFT(T5329,1)="&lt;",1*MID(T5329,2,LEN(T5329)-1),"")</f>
        <v/>
      </c>
      <c r="AG5329" s="69" t="str">
        <f t="shared" ref="AG5329:AG5392" si="871">IF(LEFT(U5329,1)="&lt;",1*MID(U5329,2,LEN(U5329)-1),"")</f>
        <v/>
      </c>
      <c r="AH5329" s="69" t="str">
        <f t="shared" ref="AH5329:AH5392" si="872">IF(LEFT(V5329,1)="&lt;",1*MID(V5329,2,LEN(V5329)-1),"")</f>
        <v/>
      </c>
      <c r="AI5329" s="69" t="str">
        <f t="shared" ref="AI5329:AI5392" si="873">IF(LEFT(W5329,1)="&lt;",1*MID(W5329,2,LEN(W5329)-1),"")</f>
        <v/>
      </c>
      <c r="AJ5329" s="69" t="str">
        <f t="shared" ref="AJ5329:AJ5392" si="874">IF(LEFT(X5329,1)="&lt;",1*MID(X5329,2,LEN(X5329)-1),"")</f>
        <v/>
      </c>
      <c r="AK5329" s="69" t="str">
        <f t="shared" ref="AK5329:AK5392" si="875">IF(LEFT(Y5329,1)="&lt;",1*MID(Y5329,2,LEN(Y5329)-1),"")</f>
        <v/>
      </c>
      <c r="AL5329" s="69">
        <f t="shared" ref="AL5329:AL5392" si="876">SUM(AC5329:AK5329)</f>
        <v>0</v>
      </c>
      <c r="AM5329" s="69"/>
    </row>
    <row r="5330" spans="29:39">
      <c r="AC5330" s="69" t="str">
        <f t="shared" si="867"/>
        <v/>
      </c>
      <c r="AD5330" s="69" t="str">
        <f t="shared" si="868"/>
        <v/>
      </c>
      <c r="AE5330" s="69" t="str">
        <f t="shared" si="869"/>
        <v/>
      </c>
      <c r="AF5330" s="69" t="str">
        <f t="shared" si="870"/>
        <v/>
      </c>
      <c r="AG5330" s="69" t="str">
        <f t="shared" si="871"/>
        <v/>
      </c>
      <c r="AH5330" s="69" t="str">
        <f t="shared" si="872"/>
        <v/>
      </c>
      <c r="AI5330" s="69" t="str">
        <f t="shared" si="873"/>
        <v/>
      </c>
      <c r="AJ5330" s="69" t="str">
        <f t="shared" si="874"/>
        <v/>
      </c>
      <c r="AK5330" s="69" t="str">
        <f t="shared" si="875"/>
        <v/>
      </c>
      <c r="AL5330" s="69">
        <f t="shared" si="876"/>
        <v>0</v>
      </c>
      <c r="AM5330" s="69"/>
    </row>
    <row r="5331" spans="29:39">
      <c r="AC5331" s="69" t="str">
        <f t="shared" si="867"/>
        <v/>
      </c>
      <c r="AD5331" s="69" t="str">
        <f t="shared" si="868"/>
        <v/>
      </c>
      <c r="AE5331" s="69" t="str">
        <f t="shared" si="869"/>
        <v/>
      </c>
      <c r="AF5331" s="69" t="str">
        <f t="shared" si="870"/>
        <v/>
      </c>
      <c r="AG5331" s="69" t="str">
        <f t="shared" si="871"/>
        <v/>
      </c>
      <c r="AH5331" s="69" t="str">
        <f t="shared" si="872"/>
        <v/>
      </c>
      <c r="AI5331" s="69" t="str">
        <f t="shared" si="873"/>
        <v/>
      </c>
      <c r="AJ5331" s="69" t="str">
        <f t="shared" si="874"/>
        <v/>
      </c>
      <c r="AK5331" s="69" t="str">
        <f t="shared" si="875"/>
        <v/>
      </c>
      <c r="AL5331" s="69">
        <f t="shared" si="876"/>
        <v>0</v>
      </c>
      <c r="AM5331" s="69"/>
    </row>
    <row r="5332" spans="29:39">
      <c r="AC5332" s="69" t="str">
        <f t="shared" si="867"/>
        <v/>
      </c>
      <c r="AD5332" s="69" t="str">
        <f t="shared" si="868"/>
        <v/>
      </c>
      <c r="AE5332" s="69" t="str">
        <f t="shared" si="869"/>
        <v/>
      </c>
      <c r="AF5332" s="69" t="str">
        <f t="shared" si="870"/>
        <v/>
      </c>
      <c r="AG5332" s="69" t="str">
        <f t="shared" si="871"/>
        <v/>
      </c>
      <c r="AH5332" s="69" t="str">
        <f t="shared" si="872"/>
        <v/>
      </c>
      <c r="AI5332" s="69" t="str">
        <f t="shared" si="873"/>
        <v/>
      </c>
      <c r="AJ5332" s="69" t="str">
        <f t="shared" si="874"/>
        <v/>
      </c>
      <c r="AK5332" s="69" t="str">
        <f t="shared" si="875"/>
        <v/>
      </c>
      <c r="AL5332" s="69">
        <f t="shared" si="876"/>
        <v>0</v>
      </c>
      <c r="AM5332" s="69"/>
    </row>
    <row r="5333" spans="29:39">
      <c r="AC5333" s="69" t="str">
        <f t="shared" si="867"/>
        <v/>
      </c>
      <c r="AD5333" s="69" t="str">
        <f t="shared" si="868"/>
        <v/>
      </c>
      <c r="AE5333" s="69" t="str">
        <f t="shared" si="869"/>
        <v/>
      </c>
      <c r="AF5333" s="69" t="str">
        <f t="shared" si="870"/>
        <v/>
      </c>
      <c r="AG5333" s="69" t="str">
        <f t="shared" si="871"/>
        <v/>
      </c>
      <c r="AH5333" s="69" t="str">
        <f t="shared" si="872"/>
        <v/>
      </c>
      <c r="AI5333" s="69" t="str">
        <f t="shared" si="873"/>
        <v/>
      </c>
      <c r="AJ5333" s="69" t="str">
        <f t="shared" si="874"/>
        <v/>
      </c>
      <c r="AK5333" s="69" t="str">
        <f t="shared" si="875"/>
        <v/>
      </c>
      <c r="AL5333" s="69">
        <f t="shared" si="876"/>
        <v>0</v>
      </c>
      <c r="AM5333" s="69"/>
    </row>
    <row r="5334" spans="29:39">
      <c r="AC5334" s="69" t="str">
        <f t="shared" si="867"/>
        <v/>
      </c>
      <c r="AD5334" s="69" t="str">
        <f t="shared" si="868"/>
        <v/>
      </c>
      <c r="AE5334" s="69" t="str">
        <f t="shared" si="869"/>
        <v/>
      </c>
      <c r="AF5334" s="69" t="str">
        <f t="shared" si="870"/>
        <v/>
      </c>
      <c r="AG5334" s="69" t="str">
        <f t="shared" si="871"/>
        <v/>
      </c>
      <c r="AH5334" s="69" t="str">
        <f t="shared" si="872"/>
        <v/>
      </c>
      <c r="AI5334" s="69" t="str">
        <f t="shared" si="873"/>
        <v/>
      </c>
      <c r="AJ5334" s="69" t="str">
        <f t="shared" si="874"/>
        <v/>
      </c>
      <c r="AK5334" s="69" t="str">
        <f t="shared" si="875"/>
        <v/>
      </c>
      <c r="AL5334" s="69">
        <f t="shared" si="876"/>
        <v>0</v>
      </c>
      <c r="AM5334" s="69"/>
    </row>
    <row r="5335" spans="29:39">
      <c r="AC5335" s="69" t="str">
        <f t="shared" si="867"/>
        <v/>
      </c>
      <c r="AD5335" s="69" t="str">
        <f t="shared" si="868"/>
        <v/>
      </c>
      <c r="AE5335" s="69" t="str">
        <f t="shared" si="869"/>
        <v/>
      </c>
      <c r="AF5335" s="69" t="str">
        <f t="shared" si="870"/>
        <v/>
      </c>
      <c r="AG5335" s="69" t="str">
        <f t="shared" si="871"/>
        <v/>
      </c>
      <c r="AH5335" s="69" t="str">
        <f t="shared" si="872"/>
        <v/>
      </c>
      <c r="AI5335" s="69" t="str">
        <f t="shared" si="873"/>
        <v/>
      </c>
      <c r="AJ5335" s="69" t="str">
        <f t="shared" si="874"/>
        <v/>
      </c>
      <c r="AK5335" s="69" t="str">
        <f t="shared" si="875"/>
        <v/>
      </c>
      <c r="AL5335" s="69">
        <f t="shared" si="876"/>
        <v>0</v>
      </c>
      <c r="AM5335" s="69"/>
    </row>
    <row r="5336" spans="29:39">
      <c r="AC5336" s="69" t="str">
        <f t="shared" si="867"/>
        <v/>
      </c>
      <c r="AD5336" s="69" t="str">
        <f t="shared" si="868"/>
        <v/>
      </c>
      <c r="AE5336" s="69" t="str">
        <f t="shared" si="869"/>
        <v/>
      </c>
      <c r="AF5336" s="69" t="str">
        <f t="shared" si="870"/>
        <v/>
      </c>
      <c r="AG5336" s="69" t="str">
        <f t="shared" si="871"/>
        <v/>
      </c>
      <c r="AH5336" s="69" t="str">
        <f t="shared" si="872"/>
        <v/>
      </c>
      <c r="AI5336" s="69" t="str">
        <f t="shared" si="873"/>
        <v/>
      </c>
      <c r="AJ5336" s="69" t="str">
        <f t="shared" si="874"/>
        <v/>
      </c>
      <c r="AK5336" s="69" t="str">
        <f t="shared" si="875"/>
        <v/>
      </c>
      <c r="AL5336" s="69">
        <f t="shared" si="876"/>
        <v>0</v>
      </c>
      <c r="AM5336" s="69"/>
    </row>
    <row r="5337" spans="29:39">
      <c r="AC5337" s="69" t="str">
        <f t="shared" si="867"/>
        <v/>
      </c>
      <c r="AD5337" s="69" t="str">
        <f t="shared" si="868"/>
        <v/>
      </c>
      <c r="AE5337" s="69" t="str">
        <f t="shared" si="869"/>
        <v/>
      </c>
      <c r="AF5337" s="69" t="str">
        <f t="shared" si="870"/>
        <v/>
      </c>
      <c r="AG5337" s="69" t="str">
        <f t="shared" si="871"/>
        <v/>
      </c>
      <c r="AH5337" s="69" t="str">
        <f t="shared" si="872"/>
        <v/>
      </c>
      <c r="AI5337" s="69" t="str">
        <f t="shared" si="873"/>
        <v/>
      </c>
      <c r="AJ5337" s="69" t="str">
        <f t="shared" si="874"/>
        <v/>
      </c>
      <c r="AK5337" s="69" t="str">
        <f t="shared" si="875"/>
        <v/>
      </c>
      <c r="AL5337" s="69">
        <f t="shared" si="876"/>
        <v>0</v>
      </c>
      <c r="AM5337" s="69"/>
    </row>
    <row r="5338" spans="29:39">
      <c r="AC5338" s="69" t="str">
        <f t="shared" si="867"/>
        <v/>
      </c>
      <c r="AD5338" s="69" t="str">
        <f t="shared" si="868"/>
        <v/>
      </c>
      <c r="AE5338" s="69" t="str">
        <f t="shared" si="869"/>
        <v/>
      </c>
      <c r="AF5338" s="69" t="str">
        <f t="shared" si="870"/>
        <v/>
      </c>
      <c r="AG5338" s="69" t="str">
        <f t="shared" si="871"/>
        <v/>
      </c>
      <c r="AH5338" s="69" t="str">
        <f t="shared" si="872"/>
        <v/>
      </c>
      <c r="AI5338" s="69" t="str">
        <f t="shared" si="873"/>
        <v/>
      </c>
      <c r="AJ5338" s="69" t="str">
        <f t="shared" si="874"/>
        <v/>
      </c>
      <c r="AK5338" s="69" t="str">
        <f t="shared" si="875"/>
        <v/>
      </c>
      <c r="AL5338" s="69">
        <f t="shared" si="876"/>
        <v>0</v>
      </c>
      <c r="AM5338" s="69"/>
    </row>
    <row r="5339" spans="29:39">
      <c r="AC5339" s="69" t="str">
        <f t="shared" si="867"/>
        <v/>
      </c>
      <c r="AD5339" s="69" t="str">
        <f t="shared" si="868"/>
        <v/>
      </c>
      <c r="AE5339" s="69" t="str">
        <f t="shared" si="869"/>
        <v/>
      </c>
      <c r="AF5339" s="69" t="str">
        <f t="shared" si="870"/>
        <v/>
      </c>
      <c r="AG5339" s="69" t="str">
        <f t="shared" si="871"/>
        <v/>
      </c>
      <c r="AH5339" s="69" t="str">
        <f t="shared" si="872"/>
        <v/>
      </c>
      <c r="AI5339" s="69" t="str">
        <f t="shared" si="873"/>
        <v/>
      </c>
      <c r="AJ5339" s="69" t="str">
        <f t="shared" si="874"/>
        <v/>
      </c>
      <c r="AK5339" s="69" t="str">
        <f t="shared" si="875"/>
        <v/>
      </c>
      <c r="AL5339" s="69">
        <f t="shared" si="876"/>
        <v>0</v>
      </c>
      <c r="AM5339" s="69"/>
    </row>
    <row r="5340" spans="29:39">
      <c r="AC5340" s="69" t="str">
        <f t="shared" si="867"/>
        <v/>
      </c>
      <c r="AD5340" s="69" t="str">
        <f t="shared" si="868"/>
        <v/>
      </c>
      <c r="AE5340" s="69" t="str">
        <f t="shared" si="869"/>
        <v/>
      </c>
      <c r="AF5340" s="69" t="str">
        <f t="shared" si="870"/>
        <v/>
      </c>
      <c r="AG5340" s="69" t="str">
        <f t="shared" si="871"/>
        <v/>
      </c>
      <c r="AH5340" s="69" t="str">
        <f t="shared" si="872"/>
        <v/>
      </c>
      <c r="AI5340" s="69" t="str">
        <f t="shared" si="873"/>
        <v/>
      </c>
      <c r="AJ5340" s="69" t="str">
        <f t="shared" si="874"/>
        <v/>
      </c>
      <c r="AK5340" s="69" t="str">
        <f t="shared" si="875"/>
        <v/>
      </c>
      <c r="AL5340" s="69">
        <f t="shared" si="876"/>
        <v>0</v>
      </c>
      <c r="AM5340" s="69"/>
    </row>
    <row r="5341" spans="29:39">
      <c r="AC5341" s="69" t="str">
        <f t="shared" si="867"/>
        <v/>
      </c>
      <c r="AD5341" s="69" t="str">
        <f t="shared" si="868"/>
        <v/>
      </c>
      <c r="AE5341" s="69" t="str">
        <f t="shared" si="869"/>
        <v/>
      </c>
      <c r="AF5341" s="69" t="str">
        <f t="shared" si="870"/>
        <v/>
      </c>
      <c r="AG5341" s="69" t="str">
        <f t="shared" si="871"/>
        <v/>
      </c>
      <c r="AH5341" s="69" t="str">
        <f t="shared" si="872"/>
        <v/>
      </c>
      <c r="AI5341" s="69" t="str">
        <f t="shared" si="873"/>
        <v/>
      </c>
      <c r="AJ5341" s="69" t="str">
        <f t="shared" si="874"/>
        <v/>
      </c>
      <c r="AK5341" s="69" t="str">
        <f t="shared" si="875"/>
        <v/>
      </c>
      <c r="AL5341" s="69">
        <f t="shared" si="876"/>
        <v>0</v>
      </c>
      <c r="AM5341" s="69"/>
    </row>
    <row r="5342" spans="29:39">
      <c r="AC5342" s="69" t="str">
        <f t="shared" si="867"/>
        <v/>
      </c>
      <c r="AD5342" s="69" t="str">
        <f t="shared" si="868"/>
        <v/>
      </c>
      <c r="AE5342" s="69" t="str">
        <f t="shared" si="869"/>
        <v/>
      </c>
      <c r="AF5342" s="69" t="str">
        <f t="shared" si="870"/>
        <v/>
      </c>
      <c r="AG5342" s="69" t="str">
        <f t="shared" si="871"/>
        <v/>
      </c>
      <c r="AH5342" s="69" t="str">
        <f t="shared" si="872"/>
        <v/>
      </c>
      <c r="AI5342" s="69" t="str">
        <f t="shared" si="873"/>
        <v/>
      </c>
      <c r="AJ5342" s="69" t="str">
        <f t="shared" si="874"/>
        <v/>
      </c>
      <c r="AK5342" s="69" t="str">
        <f t="shared" si="875"/>
        <v/>
      </c>
      <c r="AL5342" s="69">
        <f t="shared" si="876"/>
        <v>0</v>
      </c>
      <c r="AM5342" s="69"/>
    </row>
    <row r="5343" spans="29:39">
      <c r="AC5343" s="69" t="str">
        <f t="shared" si="867"/>
        <v/>
      </c>
      <c r="AD5343" s="69" t="str">
        <f t="shared" si="868"/>
        <v/>
      </c>
      <c r="AE5343" s="69" t="str">
        <f t="shared" si="869"/>
        <v/>
      </c>
      <c r="AF5343" s="69" t="str">
        <f t="shared" si="870"/>
        <v/>
      </c>
      <c r="AG5343" s="69" t="str">
        <f t="shared" si="871"/>
        <v/>
      </c>
      <c r="AH5343" s="69" t="str">
        <f t="shared" si="872"/>
        <v/>
      </c>
      <c r="AI5343" s="69" t="str">
        <f t="shared" si="873"/>
        <v/>
      </c>
      <c r="AJ5343" s="69" t="str">
        <f t="shared" si="874"/>
        <v/>
      </c>
      <c r="AK5343" s="69" t="str">
        <f t="shared" si="875"/>
        <v/>
      </c>
      <c r="AL5343" s="69">
        <f t="shared" si="876"/>
        <v>0</v>
      </c>
      <c r="AM5343" s="69"/>
    </row>
    <row r="5344" spans="29:39">
      <c r="AC5344" s="69" t="str">
        <f t="shared" si="867"/>
        <v/>
      </c>
      <c r="AD5344" s="69" t="str">
        <f t="shared" si="868"/>
        <v/>
      </c>
      <c r="AE5344" s="69" t="str">
        <f t="shared" si="869"/>
        <v/>
      </c>
      <c r="AF5344" s="69" t="str">
        <f t="shared" si="870"/>
        <v/>
      </c>
      <c r="AG5344" s="69" t="str">
        <f t="shared" si="871"/>
        <v/>
      </c>
      <c r="AH5344" s="69" t="str">
        <f t="shared" si="872"/>
        <v/>
      </c>
      <c r="AI5344" s="69" t="str">
        <f t="shared" si="873"/>
        <v/>
      </c>
      <c r="AJ5344" s="69" t="str">
        <f t="shared" si="874"/>
        <v/>
      </c>
      <c r="AK5344" s="69" t="str">
        <f t="shared" si="875"/>
        <v/>
      </c>
      <c r="AL5344" s="69">
        <f t="shared" si="876"/>
        <v>0</v>
      </c>
      <c r="AM5344" s="69"/>
    </row>
    <row r="5345" spans="29:39">
      <c r="AC5345" s="69" t="str">
        <f t="shared" si="867"/>
        <v/>
      </c>
      <c r="AD5345" s="69" t="str">
        <f t="shared" si="868"/>
        <v/>
      </c>
      <c r="AE5345" s="69" t="str">
        <f t="shared" si="869"/>
        <v/>
      </c>
      <c r="AF5345" s="69" t="str">
        <f t="shared" si="870"/>
        <v/>
      </c>
      <c r="AG5345" s="69" t="str">
        <f t="shared" si="871"/>
        <v/>
      </c>
      <c r="AH5345" s="69" t="str">
        <f t="shared" si="872"/>
        <v/>
      </c>
      <c r="AI5345" s="69" t="str">
        <f t="shared" si="873"/>
        <v/>
      </c>
      <c r="AJ5345" s="69" t="str">
        <f t="shared" si="874"/>
        <v/>
      </c>
      <c r="AK5345" s="69" t="str">
        <f t="shared" si="875"/>
        <v/>
      </c>
      <c r="AL5345" s="69">
        <f t="shared" si="876"/>
        <v>0</v>
      </c>
      <c r="AM5345" s="69"/>
    </row>
    <row r="5346" spans="29:39">
      <c r="AC5346" s="69" t="str">
        <f t="shared" si="867"/>
        <v/>
      </c>
      <c r="AD5346" s="69" t="str">
        <f t="shared" si="868"/>
        <v/>
      </c>
      <c r="AE5346" s="69" t="str">
        <f t="shared" si="869"/>
        <v/>
      </c>
      <c r="AF5346" s="69" t="str">
        <f t="shared" si="870"/>
        <v/>
      </c>
      <c r="AG5346" s="69" t="str">
        <f t="shared" si="871"/>
        <v/>
      </c>
      <c r="AH5346" s="69" t="str">
        <f t="shared" si="872"/>
        <v/>
      </c>
      <c r="AI5346" s="69" t="str">
        <f t="shared" si="873"/>
        <v/>
      </c>
      <c r="AJ5346" s="69" t="str">
        <f t="shared" si="874"/>
        <v/>
      </c>
      <c r="AK5346" s="69" t="str">
        <f t="shared" si="875"/>
        <v/>
      </c>
      <c r="AL5346" s="69">
        <f t="shared" si="876"/>
        <v>0</v>
      </c>
      <c r="AM5346" s="69"/>
    </row>
    <row r="5347" spans="29:39">
      <c r="AC5347" s="69" t="str">
        <f t="shared" si="867"/>
        <v/>
      </c>
      <c r="AD5347" s="69" t="str">
        <f t="shared" si="868"/>
        <v/>
      </c>
      <c r="AE5347" s="69" t="str">
        <f t="shared" si="869"/>
        <v/>
      </c>
      <c r="AF5347" s="69" t="str">
        <f t="shared" si="870"/>
        <v/>
      </c>
      <c r="AG5347" s="69" t="str">
        <f t="shared" si="871"/>
        <v/>
      </c>
      <c r="AH5347" s="69" t="str">
        <f t="shared" si="872"/>
        <v/>
      </c>
      <c r="AI5347" s="69" t="str">
        <f t="shared" si="873"/>
        <v/>
      </c>
      <c r="AJ5347" s="69" t="str">
        <f t="shared" si="874"/>
        <v/>
      </c>
      <c r="AK5347" s="69" t="str">
        <f t="shared" si="875"/>
        <v/>
      </c>
      <c r="AL5347" s="69">
        <f t="shared" si="876"/>
        <v>0</v>
      </c>
      <c r="AM5347" s="69"/>
    </row>
    <row r="5348" spans="29:39">
      <c r="AC5348" s="69" t="str">
        <f t="shared" si="867"/>
        <v/>
      </c>
      <c r="AD5348" s="69" t="str">
        <f t="shared" si="868"/>
        <v/>
      </c>
      <c r="AE5348" s="69" t="str">
        <f t="shared" si="869"/>
        <v/>
      </c>
      <c r="AF5348" s="69" t="str">
        <f t="shared" si="870"/>
        <v/>
      </c>
      <c r="AG5348" s="69" t="str">
        <f t="shared" si="871"/>
        <v/>
      </c>
      <c r="AH5348" s="69" t="str">
        <f t="shared" si="872"/>
        <v/>
      </c>
      <c r="AI5348" s="69" t="str">
        <f t="shared" si="873"/>
        <v/>
      </c>
      <c r="AJ5348" s="69" t="str">
        <f t="shared" si="874"/>
        <v/>
      </c>
      <c r="AK5348" s="69" t="str">
        <f t="shared" si="875"/>
        <v/>
      </c>
      <c r="AL5348" s="69">
        <f t="shared" si="876"/>
        <v>0</v>
      </c>
      <c r="AM5348" s="69"/>
    </row>
    <row r="5349" spans="29:39">
      <c r="AC5349" s="69" t="str">
        <f t="shared" si="867"/>
        <v/>
      </c>
      <c r="AD5349" s="69" t="str">
        <f t="shared" si="868"/>
        <v/>
      </c>
      <c r="AE5349" s="69" t="str">
        <f t="shared" si="869"/>
        <v/>
      </c>
      <c r="AF5349" s="69" t="str">
        <f t="shared" si="870"/>
        <v/>
      </c>
      <c r="AG5349" s="69" t="str">
        <f t="shared" si="871"/>
        <v/>
      </c>
      <c r="AH5349" s="69" t="str">
        <f t="shared" si="872"/>
        <v/>
      </c>
      <c r="AI5349" s="69" t="str">
        <f t="shared" si="873"/>
        <v/>
      </c>
      <c r="AJ5349" s="69" t="str">
        <f t="shared" si="874"/>
        <v/>
      </c>
      <c r="AK5349" s="69" t="str">
        <f t="shared" si="875"/>
        <v/>
      </c>
      <c r="AL5349" s="69">
        <f t="shared" si="876"/>
        <v>0</v>
      </c>
      <c r="AM5349" s="69"/>
    </row>
    <row r="5350" spans="29:39">
      <c r="AC5350" s="69" t="str">
        <f t="shared" si="867"/>
        <v/>
      </c>
      <c r="AD5350" s="69" t="str">
        <f t="shared" si="868"/>
        <v/>
      </c>
      <c r="AE5350" s="69" t="str">
        <f t="shared" si="869"/>
        <v/>
      </c>
      <c r="AF5350" s="69" t="str">
        <f t="shared" si="870"/>
        <v/>
      </c>
      <c r="AG5350" s="69" t="str">
        <f t="shared" si="871"/>
        <v/>
      </c>
      <c r="AH5350" s="69" t="str">
        <f t="shared" si="872"/>
        <v/>
      </c>
      <c r="AI5350" s="69" t="str">
        <f t="shared" si="873"/>
        <v/>
      </c>
      <c r="AJ5350" s="69" t="str">
        <f t="shared" si="874"/>
        <v/>
      </c>
      <c r="AK5350" s="69" t="str">
        <f t="shared" si="875"/>
        <v/>
      </c>
      <c r="AL5350" s="69">
        <f t="shared" si="876"/>
        <v>0</v>
      </c>
      <c r="AM5350" s="69"/>
    </row>
    <row r="5351" spans="29:39">
      <c r="AC5351" s="69" t="str">
        <f t="shared" si="867"/>
        <v/>
      </c>
      <c r="AD5351" s="69" t="str">
        <f t="shared" si="868"/>
        <v/>
      </c>
      <c r="AE5351" s="69" t="str">
        <f t="shared" si="869"/>
        <v/>
      </c>
      <c r="AF5351" s="69" t="str">
        <f t="shared" si="870"/>
        <v/>
      </c>
      <c r="AG5351" s="69" t="str">
        <f t="shared" si="871"/>
        <v/>
      </c>
      <c r="AH5351" s="69" t="str">
        <f t="shared" si="872"/>
        <v/>
      </c>
      <c r="AI5351" s="69" t="str">
        <f t="shared" si="873"/>
        <v/>
      </c>
      <c r="AJ5351" s="69" t="str">
        <f t="shared" si="874"/>
        <v/>
      </c>
      <c r="AK5351" s="69" t="str">
        <f t="shared" si="875"/>
        <v/>
      </c>
      <c r="AL5351" s="69">
        <f t="shared" si="876"/>
        <v>0</v>
      </c>
      <c r="AM5351" s="69"/>
    </row>
    <row r="5352" spans="29:39">
      <c r="AC5352" s="69" t="str">
        <f t="shared" si="867"/>
        <v/>
      </c>
      <c r="AD5352" s="69" t="str">
        <f t="shared" si="868"/>
        <v/>
      </c>
      <c r="AE5352" s="69" t="str">
        <f t="shared" si="869"/>
        <v/>
      </c>
      <c r="AF5352" s="69" t="str">
        <f t="shared" si="870"/>
        <v/>
      </c>
      <c r="AG5352" s="69" t="str">
        <f t="shared" si="871"/>
        <v/>
      </c>
      <c r="AH5352" s="69" t="str">
        <f t="shared" si="872"/>
        <v/>
      </c>
      <c r="AI5352" s="69" t="str">
        <f t="shared" si="873"/>
        <v/>
      </c>
      <c r="AJ5352" s="69" t="str">
        <f t="shared" si="874"/>
        <v/>
      </c>
      <c r="AK5352" s="69" t="str">
        <f t="shared" si="875"/>
        <v/>
      </c>
      <c r="AL5352" s="69">
        <f t="shared" si="876"/>
        <v>0</v>
      </c>
      <c r="AM5352" s="69"/>
    </row>
    <row r="5353" spans="29:39">
      <c r="AC5353" s="69" t="str">
        <f t="shared" si="867"/>
        <v/>
      </c>
      <c r="AD5353" s="69" t="str">
        <f t="shared" si="868"/>
        <v/>
      </c>
      <c r="AE5353" s="69" t="str">
        <f t="shared" si="869"/>
        <v/>
      </c>
      <c r="AF5353" s="69" t="str">
        <f t="shared" si="870"/>
        <v/>
      </c>
      <c r="AG5353" s="69" t="str">
        <f t="shared" si="871"/>
        <v/>
      </c>
      <c r="AH5353" s="69" t="str">
        <f t="shared" si="872"/>
        <v/>
      </c>
      <c r="AI5353" s="69" t="str">
        <f t="shared" si="873"/>
        <v/>
      </c>
      <c r="AJ5353" s="69" t="str">
        <f t="shared" si="874"/>
        <v/>
      </c>
      <c r="AK5353" s="69" t="str">
        <f t="shared" si="875"/>
        <v/>
      </c>
      <c r="AL5353" s="69">
        <f t="shared" si="876"/>
        <v>0</v>
      </c>
      <c r="AM5353" s="69"/>
    </row>
    <row r="5354" spans="29:39">
      <c r="AC5354" s="69" t="str">
        <f t="shared" si="867"/>
        <v/>
      </c>
      <c r="AD5354" s="69" t="str">
        <f t="shared" si="868"/>
        <v/>
      </c>
      <c r="AE5354" s="69" t="str">
        <f t="shared" si="869"/>
        <v/>
      </c>
      <c r="AF5354" s="69" t="str">
        <f t="shared" si="870"/>
        <v/>
      </c>
      <c r="AG5354" s="69" t="str">
        <f t="shared" si="871"/>
        <v/>
      </c>
      <c r="AH5354" s="69" t="str">
        <f t="shared" si="872"/>
        <v/>
      </c>
      <c r="AI5354" s="69" t="str">
        <f t="shared" si="873"/>
        <v/>
      </c>
      <c r="AJ5354" s="69" t="str">
        <f t="shared" si="874"/>
        <v/>
      </c>
      <c r="AK5354" s="69" t="str">
        <f t="shared" si="875"/>
        <v/>
      </c>
      <c r="AL5354" s="69">
        <f t="shared" si="876"/>
        <v>0</v>
      </c>
      <c r="AM5354" s="69"/>
    </row>
    <row r="5355" spans="29:39">
      <c r="AC5355" s="69" t="str">
        <f t="shared" si="867"/>
        <v/>
      </c>
      <c r="AD5355" s="69" t="str">
        <f t="shared" si="868"/>
        <v/>
      </c>
      <c r="AE5355" s="69" t="str">
        <f t="shared" si="869"/>
        <v/>
      </c>
      <c r="AF5355" s="69" t="str">
        <f t="shared" si="870"/>
        <v/>
      </c>
      <c r="AG5355" s="69" t="str">
        <f t="shared" si="871"/>
        <v/>
      </c>
      <c r="AH5355" s="69" t="str">
        <f t="shared" si="872"/>
        <v/>
      </c>
      <c r="AI5355" s="69" t="str">
        <f t="shared" si="873"/>
        <v/>
      </c>
      <c r="AJ5355" s="69" t="str">
        <f t="shared" si="874"/>
        <v/>
      </c>
      <c r="AK5355" s="69" t="str">
        <f t="shared" si="875"/>
        <v/>
      </c>
      <c r="AL5355" s="69">
        <f t="shared" si="876"/>
        <v>0</v>
      </c>
      <c r="AM5355" s="69"/>
    </row>
    <row r="5356" spans="29:39">
      <c r="AC5356" s="69" t="str">
        <f t="shared" si="867"/>
        <v/>
      </c>
      <c r="AD5356" s="69" t="str">
        <f t="shared" si="868"/>
        <v/>
      </c>
      <c r="AE5356" s="69" t="str">
        <f t="shared" si="869"/>
        <v/>
      </c>
      <c r="AF5356" s="69" t="str">
        <f t="shared" si="870"/>
        <v/>
      </c>
      <c r="AG5356" s="69" t="str">
        <f t="shared" si="871"/>
        <v/>
      </c>
      <c r="AH5356" s="69" t="str">
        <f t="shared" si="872"/>
        <v/>
      </c>
      <c r="AI5356" s="69" t="str">
        <f t="shared" si="873"/>
        <v/>
      </c>
      <c r="AJ5356" s="69" t="str">
        <f t="shared" si="874"/>
        <v/>
      </c>
      <c r="AK5356" s="69" t="str">
        <f t="shared" si="875"/>
        <v/>
      </c>
      <c r="AL5356" s="69">
        <f t="shared" si="876"/>
        <v>0</v>
      </c>
      <c r="AM5356" s="69"/>
    </row>
    <row r="5357" spans="29:39">
      <c r="AC5357" s="69" t="str">
        <f t="shared" si="867"/>
        <v/>
      </c>
      <c r="AD5357" s="69" t="str">
        <f t="shared" si="868"/>
        <v/>
      </c>
      <c r="AE5357" s="69" t="str">
        <f t="shared" si="869"/>
        <v/>
      </c>
      <c r="AF5357" s="69" t="str">
        <f t="shared" si="870"/>
        <v/>
      </c>
      <c r="AG5357" s="69" t="str">
        <f t="shared" si="871"/>
        <v/>
      </c>
      <c r="AH5357" s="69" t="str">
        <f t="shared" si="872"/>
        <v/>
      </c>
      <c r="AI5357" s="69" t="str">
        <f t="shared" si="873"/>
        <v/>
      </c>
      <c r="AJ5357" s="69" t="str">
        <f t="shared" si="874"/>
        <v/>
      </c>
      <c r="AK5357" s="69" t="str">
        <f t="shared" si="875"/>
        <v/>
      </c>
      <c r="AL5357" s="69">
        <f t="shared" si="876"/>
        <v>0</v>
      </c>
      <c r="AM5357" s="69"/>
    </row>
    <row r="5358" spans="29:39">
      <c r="AC5358" s="69" t="str">
        <f t="shared" si="867"/>
        <v/>
      </c>
      <c r="AD5358" s="69" t="str">
        <f t="shared" si="868"/>
        <v/>
      </c>
      <c r="AE5358" s="69" t="str">
        <f t="shared" si="869"/>
        <v/>
      </c>
      <c r="AF5358" s="69" t="str">
        <f t="shared" si="870"/>
        <v/>
      </c>
      <c r="AG5358" s="69" t="str">
        <f t="shared" si="871"/>
        <v/>
      </c>
      <c r="AH5358" s="69" t="str">
        <f t="shared" si="872"/>
        <v/>
      </c>
      <c r="AI5358" s="69" t="str">
        <f t="shared" si="873"/>
        <v/>
      </c>
      <c r="AJ5358" s="69" t="str">
        <f t="shared" si="874"/>
        <v/>
      </c>
      <c r="AK5358" s="69" t="str">
        <f t="shared" si="875"/>
        <v/>
      </c>
      <c r="AL5358" s="69">
        <f t="shared" si="876"/>
        <v>0</v>
      </c>
      <c r="AM5358" s="69"/>
    </row>
    <row r="5359" spans="29:39">
      <c r="AC5359" s="69" t="str">
        <f t="shared" si="867"/>
        <v/>
      </c>
      <c r="AD5359" s="69" t="str">
        <f t="shared" si="868"/>
        <v/>
      </c>
      <c r="AE5359" s="69" t="str">
        <f t="shared" si="869"/>
        <v/>
      </c>
      <c r="AF5359" s="69" t="str">
        <f t="shared" si="870"/>
        <v/>
      </c>
      <c r="AG5359" s="69" t="str">
        <f t="shared" si="871"/>
        <v/>
      </c>
      <c r="AH5359" s="69" t="str">
        <f t="shared" si="872"/>
        <v/>
      </c>
      <c r="AI5359" s="69" t="str">
        <f t="shared" si="873"/>
        <v/>
      </c>
      <c r="AJ5359" s="69" t="str">
        <f t="shared" si="874"/>
        <v/>
      </c>
      <c r="AK5359" s="69" t="str">
        <f t="shared" si="875"/>
        <v/>
      </c>
      <c r="AL5359" s="69">
        <f t="shared" si="876"/>
        <v>0</v>
      </c>
      <c r="AM5359" s="69"/>
    </row>
    <row r="5360" spans="29:39">
      <c r="AC5360" s="69" t="str">
        <f t="shared" si="867"/>
        <v/>
      </c>
      <c r="AD5360" s="69" t="str">
        <f t="shared" si="868"/>
        <v/>
      </c>
      <c r="AE5360" s="69" t="str">
        <f t="shared" si="869"/>
        <v/>
      </c>
      <c r="AF5360" s="69" t="str">
        <f t="shared" si="870"/>
        <v/>
      </c>
      <c r="AG5360" s="69" t="str">
        <f t="shared" si="871"/>
        <v/>
      </c>
      <c r="AH5360" s="69" t="str">
        <f t="shared" si="872"/>
        <v/>
      </c>
      <c r="AI5360" s="69" t="str">
        <f t="shared" si="873"/>
        <v/>
      </c>
      <c r="AJ5360" s="69" t="str">
        <f t="shared" si="874"/>
        <v/>
      </c>
      <c r="AK5360" s="69" t="str">
        <f t="shared" si="875"/>
        <v/>
      </c>
      <c r="AL5360" s="69">
        <f t="shared" si="876"/>
        <v>0</v>
      </c>
      <c r="AM5360" s="69"/>
    </row>
    <row r="5361" spans="29:39">
      <c r="AC5361" s="69" t="str">
        <f t="shared" si="867"/>
        <v/>
      </c>
      <c r="AD5361" s="69" t="str">
        <f t="shared" si="868"/>
        <v/>
      </c>
      <c r="AE5361" s="69" t="str">
        <f t="shared" si="869"/>
        <v/>
      </c>
      <c r="AF5361" s="69" t="str">
        <f t="shared" si="870"/>
        <v/>
      </c>
      <c r="AG5361" s="69" t="str">
        <f t="shared" si="871"/>
        <v/>
      </c>
      <c r="AH5361" s="69" t="str">
        <f t="shared" si="872"/>
        <v/>
      </c>
      <c r="AI5361" s="69" t="str">
        <f t="shared" si="873"/>
        <v/>
      </c>
      <c r="AJ5361" s="69" t="str">
        <f t="shared" si="874"/>
        <v/>
      </c>
      <c r="AK5361" s="69" t="str">
        <f t="shared" si="875"/>
        <v/>
      </c>
      <c r="AL5361" s="69">
        <f t="shared" si="876"/>
        <v>0</v>
      </c>
      <c r="AM5361" s="69"/>
    </row>
    <row r="5362" spans="29:39">
      <c r="AC5362" s="69" t="str">
        <f t="shared" si="867"/>
        <v/>
      </c>
      <c r="AD5362" s="69" t="str">
        <f t="shared" si="868"/>
        <v/>
      </c>
      <c r="AE5362" s="69" t="str">
        <f t="shared" si="869"/>
        <v/>
      </c>
      <c r="AF5362" s="69" t="str">
        <f t="shared" si="870"/>
        <v/>
      </c>
      <c r="AG5362" s="69" t="str">
        <f t="shared" si="871"/>
        <v/>
      </c>
      <c r="AH5362" s="69" t="str">
        <f t="shared" si="872"/>
        <v/>
      </c>
      <c r="AI5362" s="69" t="str">
        <f t="shared" si="873"/>
        <v/>
      </c>
      <c r="AJ5362" s="69" t="str">
        <f t="shared" si="874"/>
        <v/>
      </c>
      <c r="AK5362" s="69" t="str">
        <f t="shared" si="875"/>
        <v/>
      </c>
      <c r="AL5362" s="69">
        <f t="shared" si="876"/>
        <v>0</v>
      </c>
      <c r="AM5362" s="69"/>
    </row>
    <row r="5363" spans="29:39">
      <c r="AC5363" s="69" t="str">
        <f t="shared" si="867"/>
        <v/>
      </c>
      <c r="AD5363" s="69" t="str">
        <f t="shared" si="868"/>
        <v/>
      </c>
      <c r="AE5363" s="69" t="str">
        <f t="shared" si="869"/>
        <v/>
      </c>
      <c r="AF5363" s="69" t="str">
        <f t="shared" si="870"/>
        <v/>
      </c>
      <c r="AG5363" s="69" t="str">
        <f t="shared" si="871"/>
        <v/>
      </c>
      <c r="AH5363" s="69" t="str">
        <f t="shared" si="872"/>
        <v/>
      </c>
      <c r="AI5363" s="69" t="str">
        <f t="shared" si="873"/>
        <v/>
      </c>
      <c r="AJ5363" s="69" t="str">
        <f t="shared" si="874"/>
        <v/>
      </c>
      <c r="AK5363" s="69" t="str">
        <f t="shared" si="875"/>
        <v/>
      </c>
      <c r="AL5363" s="69">
        <f t="shared" si="876"/>
        <v>0</v>
      </c>
      <c r="AM5363" s="69"/>
    </row>
    <row r="5364" spans="29:39">
      <c r="AC5364" s="69" t="str">
        <f t="shared" si="867"/>
        <v/>
      </c>
      <c r="AD5364" s="69" t="str">
        <f t="shared" si="868"/>
        <v/>
      </c>
      <c r="AE5364" s="69" t="str">
        <f t="shared" si="869"/>
        <v/>
      </c>
      <c r="AF5364" s="69" t="str">
        <f t="shared" si="870"/>
        <v/>
      </c>
      <c r="AG5364" s="69" t="str">
        <f t="shared" si="871"/>
        <v/>
      </c>
      <c r="AH5364" s="69" t="str">
        <f t="shared" si="872"/>
        <v/>
      </c>
      <c r="AI5364" s="69" t="str">
        <f t="shared" si="873"/>
        <v/>
      </c>
      <c r="AJ5364" s="69" t="str">
        <f t="shared" si="874"/>
        <v/>
      </c>
      <c r="AK5364" s="69" t="str">
        <f t="shared" si="875"/>
        <v/>
      </c>
      <c r="AL5364" s="69">
        <f t="shared" si="876"/>
        <v>0</v>
      </c>
      <c r="AM5364" s="69"/>
    </row>
    <row r="5365" spans="29:39">
      <c r="AC5365" s="69" t="str">
        <f t="shared" si="867"/>
        <v/>
      </c>
      <c r="AD5365" s="69" t="str">
        <f t="shared" si="868"/>
        <v/>
      </c>
      <c r="AE5365" s="69" t="str">
        <f t="shared" si="869"/>
        <v/>
      </c>
      <c r="AF5365" s="69" t="str">
        <f t="shared" si="870"/>
        <v/>
      </c>
      <c r="AG5365" s="69" t="str">
        <f t="shared" si="871"/>
        <v/>
      </c>
      <c r="AH5365" s="69" t="str">
        <f t="shared" si="872"/>
        <v/>
      </c>
      <c r="AI5365" s="69" t="str">
        <f t="shared" si="873"/>
        <v/>
      </c>
      <c r="AJ5365" s="69" t="str">
        <f t="shared" si="874"/>
        <v/>
      </c>
      <c r="AK5365" s="69" t="str">
        <f t="shared" si="875"/>
        <v/>
      </c>
      <c r="AL5365" s="69">
        <f t="shared" si="876"/>
        <v>0</v>
      </c>
      <c r="AM5365" s="69"/>
    </row>
    <row r="5366" spans="29:39">
      <c r="AC5366" s="69" t="str">
        <f t="shared" si="867"/>
        <v/>
      </c>
      <c r="AD5366" s="69" t="str">
        <f t="shared" si="868"/>
        <v/>
      </c>
      <c r="AE5366" s="69" t="str">
        <f t="shared" si="869"/>
        <v/>
      </c>
      <c r="AF5366" s="69" t="str">
        <f t="shared" si="870"/>
        <v/>
      </c>
      <c r="AG5366" s="69" t="str">
        <f t="shared" si="871"/>
        <v/>
      </c>
      <c r="AH5366" s="69" t="str">
        <f t="shared" si="872"/>
        <v/>
      </c>
      <c r="AI5366" s="69" t="str">
        <f t="shared" si="873"/>
        <v/>
      </c>
      <c r="AJ5366" s="69" t="str">
        <f t="shared" si="874"/>
        <v/>
      </c>
      <c r="AK5366" s="69" t="str">
        <f t="shared" si="875"/>
        <v/>
      </c>
      <c r="AL5366" s="69">
        <f t="shared" si="876"/>
        <v>0</v>
      </c>
      <c r="AM5366" s="69"/>
    </row>
    <row r="5367" spans="29:39">
      <c r="AC5367" s="69" t="str">
        <f t="shared" si="867"/>
        <v/>
      </c>
      <c r="AD5367" s="69" t="str">
        <f t="shared" si="868"/>
        <v/>
      </c>
      <c r="AE5367" s="69" t="str">
        <f t="shared" si="869"/>
        <v/>
      </c>
      <c r="AF5367" s="69" t="str">
        <f t="shared" si="870"/>
        <v/>
      </c>
      <c r="AG5367" s="69" t="str">
        <f t="shared" si="871"/>
        <v/>
      </c>
      <c r="AH5367" s="69" t="str">
        <f t="shared" si="872"/>
        <v/>
      </c>
      <c r="AI5367" s="69" t="str">
        <f t="shared" si="873"/>
        <v/>
      </c>
      <c r="AJ5367" s="69" t="str">
        <f t="shared" si="874"/>
        <v/>
      </c>
      <c r="AK5367" s="69" t="str">
        <f t="shared" si="875"/>
        <v/>
      </c>
      <c r="AL5367" s="69">
        <f t="shared" si="876"/>
        <v>0</v>
      </c>
      <c r="AM5367" s="69"/>
    </row>
    <row r="5368" spans="29:39">
      <c r="AC5368" s="69" t="str">
        <f t="shared" si="867"/>
        <v/>
      </c>
      <c r="AD5368" s="69" t="str">
        <f t="shared" si="868"/>
        <v/>
      </c>
      <c r="AE5368" s="69" t="str">
        <f t="shared" si="869"/>
        <v/>
      </c>
      <c r="AF5368" s="69" t="str">
        <f t="shared" si="870"/>
        <v/>
      </c>
      <c r="AG5368" s="69" t="str">
        <f t="shared" si="871"/>
        <v/>
      </c>
      <c r="AH5368" s="69" t="str">
        <f t="shared" si="872"/>
        <v/>
      </c>
      <c r="AI5368" s="69" t="str">
        <f t="shared" si="873"/>
        <v/>
      </c>
      <c r="AJ5368" s="69" t="str">
        <f t="shared" si="874"/>
        <v/>
      </c>
      <c r="AK5368" s="69" t="str">
        <f t="shared" si="875"/>
        <v/>
      </c>
      <c r="AL5368" s="69">
        <f t="shared" si="876"/>
        <v>0</v>
      </c>
      <c r="AM5368" s="69"/>
    </row>
    <row r="5369" spans="29:39">
      <c r="AC5369" s="69" t="str">
        <f t="shared" si="867"/>
        <v/>
      </c>
      <c r="AD5369" s="69" t="str">
        <f t="shared" si="868"/>
        <v/>
      </c>
      <c r="AE5369" s="69" t="str">
        <f t="shared" si="869"/>
        <v/>
      </c>
      <c r="AF5369" s="69" t="str">
        <f t="shared" si="870"/>
        <v/>
      </c>
      <c r="AG5369" s="69" t="str">
        <f t="shared" si="871"/>
        <v/>
      </c>
      <c r="AH5369" s="69" t="str">
        <f t="shared" si="872"/>
        <v/>
      </c>
      <c r="AI5369" s="69" t="str">
        <f t="shared" si="873"/>
        <v/>
      </c>
      <c r="AJ5369" s="69" t="str">
        <f t="shared" si="874"/>
        <v/>
      </c>
      <c r="AK5369" s="69" t="str">
        <f t="shared" si="875"/>
        <v/>
      </c>
      <c r="AL5369" s="69">
        <f t="shared" si="876"/>
        <v>0</v>
      </c>
      <c r="AM5369" s="69"/>
    </row>
    <row r="5370" spans="29:39">
      <c r="AC5370" s="69" t="str">
        <f t="shared" si="867"/>
        <v/>
      </c>
      <c r="AD5370" s="69" t="str">
        <f t="shared" si="868"/>
        <v/>
      </c>
      <c r="AE5370" s="69" t="str">
        <f t="shared" si="869"/>
        <v/>
      </c>
      <c r="AF5370" s="69" t="str">
        <f t="shared" si="870"/>
        <v/>
      </c>
      <c r="AG5370" s="69" t="str">
        <f t="shared" si="871"/>
        <v/>
      </c>
      <c r="AH5370" s="69" t="str">
        <f t="shared" si="872"/>
        <v/>
      </c>
      <c r="AI5370" s="69" t="str">
        <f t="shared" si="873"/>
        <v/>
      </c>
      <c r="AJ5370" s="69" t="str">
        <f t="shared" si="874"/>
        <v/>
      </c>
      <c r="AK5370" s="69" t="str">
        <f t="shared" si="875"/>
        <v/>
      </c>
      <c r="AL5370" s="69">
        <f t="shared" si="876"/>
        <v>0</v>
      </c>
      <c r="AM5370" s="69"/>
    </row>
    <row r="5371" spans="29:39">
      <c r="AC5371" s="69" t="str">
        <f t="shared" si="867"/>
        <v/>
      </c>
      <c r="AD5371" s="69" t="str">
        <f t="shared" si="868"/>
        <v/>
      </c>
      <c r="AE5371" s="69" t="str">
        <f t="shared" si="869"/>
        <v/>
      </c>
      <c r="AF5371" s="69" t="str">
        <f t="shared" si="870"/>
        <v/>
      </c>
      <c r="AG5371" s="69" t="str">
        <f t="shared" si="871"/>
        <v/>
      </c>
      <c r="AH5371" s="69" t="str">
        <f t="shared" si="872"/>
        <v/>
      </c>
      <c r="AI5371" s="69" t="str">
        <f t="shared" si="873"/>
        <v/>
      </c>
      <c r="AJ5371" s="69" t="str">
        <f t="shared" si="874"/>
        <v/>
      </c>
      <c r="AK5371" s="69" t="str">
        <f t="shared" si="875"/>
        <v/>
      </c>
      <c r="AL5371" s="69">
        <f t="shared" si="876"/>
        <v>0</v>
      </c>
      <c r="AM5371" s="69"/>
    </row>
    <row r="5372" spans="29:39">
      <c r="AC5372" s="69" t="str">
        <f t="shared" si="867"/>
        <v/>
      </c>
      <c r="AD5372" s="69" t="str">
        <f t="shared" si="868"/>
        <v/>
      </c>
      <c r="AE5372" s="69" t="str">
        <f t="shared" si="869"/>
        <v/>
      </c>
      <c r="AF5372" s="69" t="str">
        <f t="shared" si="870"/>
        <v/>
      </c>
      <c r="AG5372" s="69" t="str">
        <f t="shared" si="871"/>
        <v/>
      </c>
      <c r="AH5372" s="69" t="str">
        <f t="shared" si="872"/>
        <v/>
      </c>
      <c r="AI5372" s="69" t="str">
        <f t="shared" si="873"/>
        <v/>
      </c>
      <c r="AJ5372" s="69" t="str">
        <f t="shared" si="874"/>
        <v/>
      </c>
      <c r="AK5372" s="69" t="str">
        <f t="shared" si="875"/>
        <v/>
      </c>
      <c r="AL5372" s="69">
        <f t="shared" si="876"/>
        <v>0</v>
      </c>
      <c r="AM5372" s="69"/>
    </row>
    <row r="5373" spans="29:39">
      <c r="AC5373" s="69" t="str">
        <f t="shared" si="867"/>
        <v/>
      </c>
      <c r="AD5373" s="69" t="str">
        <f t="shared" si="868"/>
        <v/>
      </c>
      <c r="AE5373" s="69" t="str">
        <f t="shared" si="869"/>
        <v/>
      </c>
      <c r="AF5373" s="69" t="str">
        <f t="shared" si="870"/>
        <v/>
      </c>
      <c r="AG5373" s="69" t="str">
        <f t="shared" si="871"/>
        <v/>
      </c>
      <c r="AH5373" s="69" t="str">
        <f t="shared" si="872"/>
        <v/>
      </c>
      <c r="AI5373" s="69" t="str">
        <f t="shared" si="873"/>
        <v/>
      </c>
      <c r="AJ5373" s="69" t="str">
        <f t="shared" si="874"/>
        <v/>
      </c>
      <c r="AK5373" s="69" t="str">
        <f t="shared" si="875"/>
        <v/>
      </c>
      <c r="AL5373" s="69">
        <f t="shared" si="876"/>
        <v>0</v>
      </c>
      <c r="AM5373" s="69"/>
    </row>
    <row r="5374" spans="29:39">
      <c r="AC5374" s="69" t="str">
        <f t="shared" si="867"/>
        <v/>
      </c>
      <c r="AD5374" s="69" t="str">
        <f t="shared" si="868"/>
        <v/>
      </c>
      <c r="AE5374" s="69" t="str">
        <f t="shared" si="869"/>
        <v/>
      </c>
      <c r="AF5374" s="69" t="str">
        <f t="shared" si="870"/>
        <v/>
      </c>
      <c r="AG5374" s="69" t="str">
        <f t="shared" si="871"/>
        <v/>
      </c>
      <c r="AH5374" s="69" t="str">
        <f t="shared" si="872"/>
        <v/>
      </c>
      <c r="AI5374" s="69" t="str">
        <f t="shared" si="873"/>
        <v/>
      </c>
      <c r="AJ5374" s="69" t="str">
        <f t="shared" si="874"/>
        <v/>
      </c>
      <c r="AK5374" s="69" t="str">
        <f t="shared" si="875"/>
        <v/>
      </c>
      <c r="AL5374" s="69">
        <f t="shared" si="876"/>
        <v>0</v>
      </c>
      <c r="AM5374" s="69"/>
    </row>
    <row r="5375" spans="29:39">
      <c r="AC5375" s="69" t="str">
        <f t="shared" si="867"/>
        <v/>
      </c>
      <c r="AD5375" s="69" t="str">
        <f t="shared" si="868"/>
        <v/>
      </c>
      <c r="AE5375" s="69" t="str">
        <f t="shared" si="869"/>
        <v/>
      </c>
      <c r="AF5375" s="69" t="str">
        <f t="shared" si="870"/>
        <v/>
      </c>
      <c r="AG5375" s="69" t="str">
        <f t="shared" si="871"/>
        <v/>
      </c>
      <c r="AH5375" s="69" t="str">
        <f t="shared" si="872"/>
        <v/>
      </c>
      <c r="AI5375" s="69" t="str">
        <f t="shared" si="873"/>
        <v/>
      </c>
      <c r="AJ5375" s="69" t="str">
        <f t="shared" si="874"/>
        <v/>
      </c>
      <c r="AK5375" s="69" t="str">
        <f t="shared" si="875"/>
        <v/>
      </c>
      <c r="AL5375" s="69">
        <f t="shared" si="876"/>
        <v>0</v>
      </c>
      <c r="AM5375" s="69"/>
    </row>
    <row r="5376" spans="29:39">
      <c r="AC5376" s="69" t="str">
        <f t="shared" si="867"/>
        <v/>
      </c>
      <c r="AD5376" s="69" t="str">
        <f t="shared" si="868"/>
        <v/>
      </c>
      <c r="AE5376" s="69" t="str">
        <f t="shared" si="869"/>
        <v/>
      </c>
      <c r="AF5376" s="69" t="str">
        <f t="shared" si="870"/>
        <v/>
      </c>
      <c r="AG5376" s="69" t="str">
        <f t="shared" si="871"/>
        <v/>
      </c>
      <c r="AH5376" s="69" t="str">
        <f t="shared" si="872"/>
        <v/>
      </c>
      <c r="AI5376" s="69" t="str">
        <f t="shared" si="873"/>
        <v/>
      </c>
      <c r="AJ5376" s="69" t="str">
        <f t="shared" si="874"/>
        <v/>
      </c>
      <c r="AK5376" s="69" t="str">
        <f t="shared" si="875"/>
        <v/>
      </c>
      <c r="AL5376" s="69">
        <f t="shared" si="876"/>
        <v>0</v>
      </c>
      <c r="AM5376" s="69"/>
    </row>
    <row r="5377" spans="29:39">
      <c r="AC5377" s="69" t="str">
        <f t="shared" si="867"/>
        <v/>
      </c>
      <c r="AD5377" s="69" t="str">
        <f t="shared" si="868"/>
        <v/>
      </c>
      <c r="AE5377" s="69" t="str">
        <f t="shared" si="869"/>
        <v/>
      </c>
      <c r="AF5377" s="69" t="str">
        <f t="shared" si="870"/>
        <v/>
      </c>
      <c r="AG5377" s="69" t="str">
        <f t="shared" si="871"/>
        <v/>
      </c>
      <c r="AH5377" s="69" t="str">
        <f t="shared" si="872"/>
        <v/>
      </c>
      <c r="AI5377" s="69" t="str">
        <f t="shared" si="873"/>
        <v/>
      </c>
      <c r="AJ5377" s="69" t="str">
        <f t="shared" si="874"/>
        <v/>
      </c>
      <c r="AK5377" s="69" t="str">
        <f t="shared" si="875"/>
        <v/>
      </c>
      <c r="AL5377" s="69">
        <f t="shared" si="876"/>
        <v>0</v>
      </c>
      <c r="AM5377" s="69"/>
    </row>
    <row r="5378" spans="29:39">
      <c r="AC5378" s="69" t="str">
        <f t="shared" si="867"/>
        <v/>
      </c>
      <c r="AD5378" s="69" t="str">
        <f t="shared" si="868"/>
        <v/>
      </c>
      <c r="AE5378" s="69" t="str">
        <f t="shared" si="869"/>
        <v/>
      </c>
      <c r="AF5378" s="69" t="str">
        <f t="shared" si="870"/>
        <v/>
      </c>
      <c r="AG5378" s="69" t="str">
        <f t="shared" si="871"/>
        <v/>
      </c>
      <c r="AH5378" s="69" t="str">
        <f t="shared" si="872"/>
        <v/>
      </c>
      <c r="AI5378" s="69" t="str">
        <f t="shared" si="873"/>
        <v/>
      </c>
      <c r="AJ5378" s="69" t="str">
        <f t="shared" si="874"/>
        <v/>
      </c>
      <c r="AK5378" s="69" t="str">
        <f t="shared" si="875"/>
        <v/>
      </c>
      <c r="AL5378" s="69">
        <f t="shared" si="876"/>
        <v>0</v>
      </c>
      <c r="AM5378" s="69"/>
    </row>
    <row r="5379" spans="29:39">
      <c r="AC5379" s="69" t="str">
        <f t="shared" si="867"/>
        <v/>
      </c>
      <c r="AD5379" s="69" t="str">
        <f t="shared" si="868"/>
        <v/>
      </c>
      <c r="AE5379" s="69" t="str">
        <f t="shared" si="869"/>
        <v/>
      </c>
      <c r="AF5379" s="69" t="str">
        <f t="shared" si="870"/>
        <v/>
      </c>
      <c r="AG5379" s="69" t="str">
        <f t="shared" si="871"/>
        <v/>
      </c>
      <c r="AH5379" s="69" t="str">
        <f t="shared" si="872"/>
        <v/>
      </c>
      <c r="AI5379" s="69" t="str">
        <f t="shared" si="873"/>
        <v/>
      </c>
      <c r="AJ5379" s="69" t="str">
        <f t="shared" si="874"/>
        <v/>
      </c>
      <c r="AK5379" s="69" t="str">
        <f t="shared" si="875"/>
        <v/>
      </c>
      <c r="AL5379" s="69">
        <f t="shared" si="876"/>
        <v>0</v>
      </c>
      <c r="AM5379" s="69"/>
    </row>
    <row r="5380" spans="29:39">
      <c r="AC5380" s="69" t="str">
        <f t="shared" si="867"/>
        <v/>
      </c>
      <c r="AD5380" s="69" t="str">
        <f t="shared" si="868"/>
        <v/>
      </c>
      <c r="AE5380" s="69" t="str">
        <f t="shared" si="869"/>
        <v/>
      </c>
      <c r="AF5380" s="69" t="str">
        <f t="shared" si="870"/>
        <v/>
      </c>
      <c r="AG5380" s="69" t="str">
        <f t="shared" si="871"/>
        <v/>
      </c>
      <c r="AH5380" s="69" t="str">
        <f t="shared" si="872"/>
        <v/>
      </c>
      <c r="AI5380" s="69" t="str">
        <f t="shared" si="873"/>
        <v/>
      </c>
      <c r="AJ5380" s="69" t="str">
        <f t="shared" si="874"/>
        <v/>
      </c>
      <c r="AK5380" s="69" t="str">
        <f t="shared" si="875"/>
        <v/>
      </c>
      <c r="AL5380" s="69">
        <f t="shared" si="876"/>
        <v>0</v>
      </c>
      <c r="AM5380" s="69"/>
    </row>
    <row r="5381" spans="29:39">
      <c r="AC5381" s="69" t="str">
        <f t="shared" si="867"/>
        <v/>
      </c>
      <c r="AD5381" s="69" t="str">
        <f t="shared" si="868"/>
        <v/>
      </c>
      <c r="AE5381" s="69" t="str">
        <f t="shared" si="869"/>
        <v/>
      </c>
      <c r="AF5381" s="69" t="str">
        <f t="shared" si="870"/>
        <v/>
      </c>
      <c r="AG5381" s="69" t="str">
        <f t="shared" si="871"/>
        <v/>
      </c>
      <c r="AH5381" s="69" t="str">
        <f t="shared" si="872"/>
        <v/>
      </c>
      <c r="AI5381" s="69" t="str">
        <f t="shared" si="873"/>
        <v/>
      </c>
      <c r="AJ5381" s="69" t="str">
        <f t="shared" si="874"/>
        <v/>
      </c>
      <c r="AK5381" s="69" t="str">
        <f t="shared" si="875"/>
        <v/>
      </c>
      <c r="AL5381" s="69">
        <f t="shared" si="876"/>
        <v>0</v>
      </c>
      <c r="AM5381" s="69"/>
    </row>
    <row r="5382" spans="29:39">
      <c r="AC5382" s="69" t="str">
        <f t="shared" si="867"/>
        <v/>
      </c>
      <c r="AD5382" s="69" t="str">
        <f t="shared" si="868"/>
        <v/>
      </c>
      <c r="AE5382" s="69" t="str">
        <f t="shared" si="869"/>
        <v/>
      </c>
      <c r="AF5382" s="69" t="str">
        <f t="shared" si="870"/>
        <v/>
      </c>
      <c r="AG5382" s="69" t="str">
        <f t="shared" si="871"/>
        <v/>
      </c>
      <c r="AH5382" s="69" t="str">
        <f t="shared" si="872"/>
        <v/>
      </c>
      <c r="AI5382" s="69" t="str">
        <f t="shared" si="873"/>
        <v/>
      </c>
      <c r="AJ5382" s="69" t="str">
        <f t="shared" si="874"/>
        <v/>
      </c>
      <c r="AK5382" s="69" t="str">
        <f t="shared" si="875"/>
        <v/>
      </c>
      <c r="AL5382" s="69">
        <f t="shared" si="876"/>
        <v>0</v>
      </c>
      <c r="AM5382" s="69"/>
    </row>
    <row r="5383" spans="29:39">
      <c r="AC5383" s="69" t="str">
        <f t="shared" si="867"/>
        <v/>
      </c>
      <c r="AD5383" s="69" t="str">
        <f t="shared" si="868"/>
        <v/>
      </c>
      <c r="AE5383" s="69" t="str">
        <f t="shared" si="869"/>
        <v/>
      </c>
      <c r="AF5383" s="69" t="str">
        <f t="shared" si="870"/>
        <v/>
      </c>
      <c r="AG5383" s="69" t="str">
        <f t="shared" si="871"/>
        <v/>
      </c>
      <c r="AH5383" s="69" t="str">
        <f t="shared" si="872"/>
        <v/>
      </c>
      <c r="AI5383" s="69" t="str">
        <f t="shared" si="873"/>
        <v/>
      </c>
      <c r="AJ5383" s="69" t="str">
        <f t="shared" si="874"/>
        <v/>
      </c>
      <c r="AK5383" s="69" t="str">
        <f t="shared" si="875"/>
        <v/>
      </c>
      <c r="AL5383" s="69">
        <f t="shared" si="876"/>
        <v>0</v>
      </c>
      <c r="AM5383" s="69"/>
    </row>
    <row r="5384" spans="29:39">
      <c r="AC5384" s="69" t="str">
        <f t="shared" si="867"/>
        <v/>
      </c>
      <c r="AD5384" s="69" t="str">
        <f t="shared" si="868"/>
        <v/>
      </c>
      <c r="AE5384" s="69" t="str">
        <f t="shared" si="869"/>
        <v/>
      </c>
      <c r="AF5384" s="69" t="str">
        <f t="shared" si="870"/>
        <v/>
      </c>
      <c r="AG5384" s="69" t="str">
        <f t="shared" si="871"/>
        <v/>
      </c>
      <c r="AH5384" s="69" t="str">
        <f t="shared" si="872"/>
        <v/>
      </c>
      <c r="AI5384" s="69" t="str">
        <f t="shared" si="873"/>
        <v/>
      </c>
      <c r="AJ5384" s="69" t="str">
        <f t="shared" si="874"/>
        <v/>
      </c>
      <c r="AK5384" s="69" t="str">
        <f t="shared" si="875"/>
        <v/>
      </c>
      <c r="AL5384" s="69">
        <f t="shared" si="876"/>
        <v>0</v>
      </c>
      <c r="AM5384" s="69"/>
    </row>
    <row r="5385" spans="29:39">
      <c r="AC5385" s="69" t="str">
        <f t="shared" si="867"/>
        <v/>
      </c>
      <c r="AD5385" s="69" t="str">
        <f t="shared" si="868"/>
        <v/>
      </c>
      <c r="AE5385" s="69" t="str">
        <f t="shared" si="869"/>
        <v/>
      </c>
      <c r="AF5385" s="69" t="str">
        <f t="shared" si="870"/>
        <v/>
      </c>
      <c r="AG5385" s="69" t="str">
        <f t="shared" si="871"/>
        <v/>
      </c>
      <c r="AH5385" s="69" t="str">
        <f t="shared" si="872"/>
        <v/>
      </c>
      <c r="AI5385" s="69" t="str">
        <f t="shared" si="873"/>
        <v/>
      </c>
      <c r="AJ5385" s="69" t="str">
        <f t="shared" si="874"/>
        <v/>
      </c>
      <c r="AK5385" s="69" t="str">
        <f t="shared" si="875"/>
        <v/>
      </c>
      <c r="AL5385" s="69">
        <f t="shared" si="876"/>
        <v>0</v>
      </c>
      <c r="AM5385" s="69"/>
    </row>
    <row r="5386" spans="29:39">
      <c r="AC5386" s="69" t="str">
        <f t="shared" si="867"/>
        <v/>
      </c>
      <c r="AD5386" s="69" t="str">
        <f t="shared" si="868"/>
        <v/>
      </c>
      <c r="AE5386" s="69" t="str">
        <f t="shared" si="869"/>
        <v/>
      </c>
      <c r="AF5386" s="69" t="str">
        <f t="shared" si="870"/>
        <v/>
      </c>
      <c r="AG5386" s="69" t="str">
        <f t="shared" si="871"/>
        <v/>
      </c>
      <c r="AH5386" s="69" t="str">
        <f t="shared" si="872"/>
        <v/>
      </c>
      <c r="AI5386" s="69" t="str">
        <f t="shared" si="873"/>
        <v/>
      </c>
      <c r="AJ5386" s="69" t="str">
        <f t="shared" si="874"/>
        <v/>
      </c>
      <c r="AK5386" s="69" t="str">
        <f t="shared" si="875"/>
        <v/>
      </c>
      <c r="AL5386" s="69">
        <f t="shared" si="876"/>
        <v>0</v>
      </c>
      <c r="AM5386" s="69"/>
    </row>
    <row r="5387" spans="29:39">
      <c r="AC5387" s="69" t="str">
        <f t="shared" si="867"/>
        <v/>
      </c>
      <c r="AD5387" s="69" t="str">
        <f t="shared" si="868"/>
        <v/>
      </c>
      <c r="AE5387" s="69" t="str">
        <f t="shared" si="869"/>
        <v/>
      </c>
      <c r="AF5387" s="69" t="str">
        <f t="shared" si="870"/>
        <v/>
      </c>
      <c r="AG5387" s="69" t="str">
        <f t="shared" si="871"/>
        <v/>
      </c>
      <c r="AH5387" s="69" t="str">
        <f t="shared" si="872"/>
        <v/>
      </c>
      <c r="AI5387" s="69" t="str">
        <f t="shared" si="873"/>
        <v/>
      </c>
      <c r="AJ5387" s="69" t="str">
        <f t="shared" si="874"/>
        <v/>
      </c>
      <c r="AK5387" s="69" t="str">
        <f t="shared" si="875"/>
        <v/>
      </c>
      <c r="AL5387" s="69">
        <f t="shared" si="876"/>
        <v>0</v>
      </c>
      <c r="AM5387" s="69"/>
    </row>
    <row r="5388" spans="29:39">
      <c r="AC5388" s="69" t="str">
        <f t="shared" si="867"/>
        <v/>
      </c>
      <c r="AD5388" s="69" t="str">
        <f t="shared" si="868"/>
        <v/>
      </c>
      <c r="AE5388" s="69" t="str">
        <f t="shared" si="869"/>
        <v/>
      </c>
      <c r="AF5388" s="69" t="str">
        <f t="shared" si="870"/>
        <v/>
      </c>
      <c r="AG5388" s="69" t="str">
        <f t="shared" si="871"/>
        <v/>
      </c>
      <c r="AH5388" s="69" t="str">
        <f t="shared" si="872"/>
        <v/>
      </c>
      <c r="AI5388" s="69" t="str">
        <f t="shared" si="873"/>
        <v/>
      </c>
      <c r="AJ5388" s="69" t="str">
        <f t="shared" si="874"/>
        <v/>
      </c>
      <c r="AK5388" s="69" t="str">
        <f t="shared" si="875"/>
        <v/>
      </c>
      <c r="AL5388" s="69">
        <f t="shared" si="876"/>
        <v>0</v>
      </c>
      <c r="AM5388" s="69"/>
    </row>
    <row r="5389" spans="29:39">
      <c r="AC5389" s="69" t="str">
        <f t="shared" si="867"/>
        <v/>
      </c>
      <c r="AD5389" s="69" t="str">
        <f t="shared" si="868"/>
        <v/>
      </c>
      <c r="AE5389" s="69" t="str">
        <f t="shared" si="869"/>
        <v/>
      </c>
      <c r="AF5389" s="69" t="str">
        <f t="shared" si="870"/>
        <v/>
      </c>
      <c r="AG5389" s="69" t="str">
        <f t="shared" si="871"/>
        <v/>
      </c>
      <c r="AH5389" s="69" t="str">
        <f t="shared" si="872"/>
        <v/>
      </c>
      <c r="AI5389" s="69" t="str">
        <f t="shared" si="873"/>
        <v/>
      </c>
      <c r="AJ5389" s="69" t="str">
        <f t="shared" si="874"/>
        <v/>
      </c>
      <c r="AK5389" s="69" t="str">
        <f t="shared" si="875"/>
        <v/>
      </c>
      <c r="AL5389" s="69">
        <f t="shared" si="876"/>
        <v>0</v>
      </c>
      <c r="AM5389" s="69"/>
    </row>
    <row r="5390" spans="29:39">
      <c r="AC5390" s="69" t="str">
        <f t="shared" si="867"/>
        <v/>
      </c>
      <c r="AD5390" s="69" t="str">
        <f t="shared" si="868"/>
        <v/>
      </c>
      <c r="AE5390" s="69" t="str">
        <f t="shared" si="869"/>
        <v/>
      </c>
      <c r="AF5390" s="69" t="str">
        <f t="shared" si="870"/>
        <v/>
      </c>
      <c r="AG5390" s="69" t="str">
        <f t="shared" si="871"/>
        <v/>
      </c>
      <c r="AH5390" s="69" t="str">
        <f t="shared" si="872"/>
        <v/>
      </c>
      <c r="AI5390" s="69" t="str">
        <f t="shared" si="873"/>
        <v/>
      </c>
      <c r="AJ5390" s="69" t="str">
        <f t="shared" si="874"/>
        <v/>
      </c>
      <c r="AK5390" s="69" t="str">
        <f t="shared" si="875"/>
        <v/>
      </c>
      <c r="AL5390" s="69">
        <f t="shared" si="876"/>
        <v>0</v>
      </c>
      <c r="AM5390" s="69"/>
    </row>
    <row r="5391" spans="29:39">
      <c r="AC5391" s="69" t="str">
        <f t="shared" si="867"/>
        <v/>
      </c>
      <c r="AD5391" s="69" t="str">
        <f t="shared" si="868"/>
        <v/>
      </c>
      <c r="AE5391" s="69" t="str">
        <f t="shared" si="869"/>
        <v/>
      </c>
      <c r="AF5391" s="69" t="str">
        <f t="shared" si="870"/>
        <v/>
      </c>
      <c r="AG5391" s="69" t="str">
        <f t="shared" si="871"/>
        <v/>
      </c>
      <c r="AH5391" s="69" t="str">
        <f t="shared" si="872"/>
        <v/>
      </c>
      <c r="AI5391" s="69" t="str">
        <f t="shared" si="873"/>
        <v/>
      </c>
      <c r="AJ5391" s="69" t="str">
        <f t="shared" si="874"/>
        <v/>
      </c>
      <c r="AK5391" s="69" t="str">
        <f t="shared" si="875"/>
        <v/>
      </c>
      <c r="AL5391" s="69">
        <f t="shared" si="876"/>
        <v>0</v>
      </c>
      <c r="AM5391" s="69"/>
    </row>
    <row r="5392" spans="29:39">
      <c r="AC5392" s="69" t="str">
        <f t="shared" si="867"/>
        <v/>
      </c>
      <c r="AD5392" s="69" t="str">
        <f t="shared" si="868"/>
        <v/>
      </c>
      <c r="AE5392" s="69" t="str">
        <f t="shared" si="869"/>
        <v/>
      </c>
      <c r="AF5392" s="69" t="str">
        <f t="shared" si="870"/>
        <v/>
      </c>
      <c r="AG5392" s="69" t="str">
        <f t="shared" si="871"/>
        <v/>
      </c>
      <c r="AH5392" s="69" t="str">
        <f t="shared" si="872"/>
        <v/>
      </c>
      <c r="AI5392" s="69" t="str">
        <f t="shared" si="873"/>
        <v/>
      </c>
      <c r="AJ5392" s="69" t="str">
        <f t="shared" si="874"/>
        <v/>
      </c>
      <c r="AK5392" s="69" t="str">
        <f t="shared" si="875"/>
        <v/>
      </c>
      <c r="AL5392" s="69">
        <f t="shared" si="876"/>
        <v>0</v>
      </c>
      <c r="AM5392" s="69"/>
    </row>
    <row r="5393" spans="29:39">
      <c r="AC5393" s="69" t="str">
        <f t="shared" ref="AC5393:AC5456" si="877">IF(LEFT(Q5393,1)="&lt;",1*MID(Q5393,2,LEN(Q5393)-1),"")</f>
        <v/>
      </c>
      <c r="AD5393" s="69" t="str">
        <f t="shared" ref="AD5393:AD5456" si="878">IF(LEFT(R5393,1)="&lt;",1*MID(R5393,2,LEN(R5393)-1),"")</f>
        <v/>
      </c>
      <c r="AE5393" s="69" t="str">
        <f t="shared" ref="AE5393:AE5456" si="879">IF(LEFT(S5393,1)="&lt;",1*MID(S5393,2,LEN(S5393)-1),"")</f>
        <v/>
      </c>
      <c r="AF5393" s="69" t="str">
        <f t="shared" ref="AF5393:AF5456" si="880">IF(LEFT(T5393,1)="&lt;",1*MID(T5393,2,LEN(T5393)-1),"")</f>
        <v/>
      </c>
      <c r="AG5393" s="69" t="str">
        <f t="shared" ref="AG5393:AG5456" si="881">IF(LEFT(U5393,1)="&lt;",1*MID(U5393,2,LEN(U5393)-1),"")</f>
        <v/>
      </c>
      <c r="AH5393" s="69" t="str">
        <f t="shared" ref="AH5393:AH5456" si="882">IF(LEFT(V5393,1)="&lt;",1*MID(V5393,2,LEN(V5393)-1),"")</f>
        <v/>
      </c>
      <c r="AI5393" s="69" t="str">
        <f t="shared" ref="AI5393:AI5456" si="883">IF(LEFT(W5393,1)="&lt;",1*MID(W5393,2,LEN(W5393)-1),"")</f>
        <v/>
      </c>
      <c r="AJ5393" s="69" t="str">
        <f t="shared" ref="AJ5393:AJ5456" si="884">IF(LEFT(X5393,1)="&lt;",1*MID(X5393,2,LEN(X5393)-1),"")</f>
        <v/>
      </c>
      <c r="AK5393" s="69" t="str">
        <f t="shared" ref="AK5393:AK5456" si="885">IF(LEFT(Y5393,1)="&lt;",1*MID(Y5393,2,LEN(Y5393)-1),"")</f>
        <v/>
      </c>
      <c r="AL5393" s="69">
        <f t="shared" ref="AL5393:AL5456" si="886">SUM(AC5393:AK5393)</f>
        <v>0</v>
      </c>
      <c r="AM5393" s="69"/>
    </row>
    <row r="5394" spans="29:39">
      <c r="AC5394" s="69" t="str">
        <f t="shared" si="877"/>
        <v/>
      </c>
      <c r="AD5394" s="69" t="str">
        <f t="shared" si="878"/>
        <v/>
      </c>
      <c r="AE5394" s="69" t="str">
        <f t="shared" si="879"/>
        <v/>
      </c>
      <c r="AF5394" s="69" t="str">
        <f t="shared" si="880"/>
        <v/>
      </c>
      <c r="AG5394" s="69" t="str">
        <f t="shared" si="881"/>
        <v/>
      </c>
      <c r="AH5394" s="69" t="str">
        <f t="shared" si="882"/>
        <v/>
      </c>
      <c r="AI5394" s="69" t="str">
        <f t="shared" si="883"/>
        <v/>
      </c>
      <c r="AJ5394" s="69" t="str">
        <f t="shared" si="884"/>
        <v/>
      </c>
      <c r="AK5394" s="69" t="str">
        <f t="shared" si="885"/>
        <v/>
      </c>
      <c r="AL5394" s="69">
        <f t="shared" si="886"/>
        <v>0</v>
      </c>
      <c r="AM5394" s="69"/>
    </row>
    <row r="5395" spans="29:39">
      <c r="AC5395" s="69" t="str">
        <f t="shared" si="877"/>
        <v/>
      </c>
      <c r="AD5395" s="69" t="str">
        <f t="shared" si="878"/>
        <v/>
      </c>
      <c r="AE5395" s="69" t="str">
        <f t="shared" si="879"/>
        <v/>
      </c>
      <c r="AF5395" s="69" t="str">
        <f t="shared" si="880"/>
        <v/>
      </c>
      <c r="AG5395" s="69" t="str">
        <f t="shared" si="881"/>
        <v/>
      </c>
      <c r="AH5395" s="69" t="str">
        <f t="shared" si="882"/>
        <v/>
      </c>
      <c r="AI5395" s="69" t="str">
        <f t="shared" si="883"/>
        <v/>
      </c>
      <c r="AJ5395" s="69" t="str">
        <f t="shared" si="884"/>
        <v/>
      </c>
      <c r="AK5395" s="69" t="str">
        <f t="shared" si="885"/>
        <v/>
      </c>
      <c r="AL5395" s="69">
        <f t="shared" si="886"/>
        <v>0</v>
      </c>
      <c r="AM5395" s="69"/>
    </row>
    <row r="5396" spans="29:39">
      <c r="AC5396" s="69" t="str">
        <f t="shared" si="877"/>
        <v/>
      </c>
      <c r="AD5396" s="69" t="str">
        <f t="shared" si="878"/>
        <v/>
      </c>
      <c r="AE5396" s="69" t="str">
        <f t="shared" si="879"/>
        <v/>
      </c>
      <c r="AF5396" s="69" t="str">
        <f t="shared" si="880"/>
        <v/>
      </c>
      <c r="AG5396" s="69" t="str">
        <f t="shared" si="881"/>
        <v/>
      </c>
      <c r="AH5396" s="69" t="str">
        <f t="shared" si="882"/>
        <v/>
      </c>
      <c r="AI5396" s="69" t="str">
        <f t="shared" si="883"/>
        <v/>
      </c>
      <c r="AJ5396" s="69" t="str">
        <f t="shared" si="884"/>
        <v/>
      </c>
      <c r="AK5396" s="69" t="str">
        <f t="shared" si="885"/>
        <v/>
      </c>
      <c r="AL5396" s="69">
        <f t="shared" si="886"/>
        <v>0</v>
      </c>
      <c r="AM5396" s="69"/>
    </row>
    <row r="5397" spans="29:39">
      <c r="AC5397" s="69" t="str">
        <f t="shared" si="877"/>
        <v/>
      </c>
      <c r="AD5397" s="69" t="str">
        <f t="shared" si="878"/>
        <v/>
      </c>
      <c r="AE5397" s="69" t="str">
        <f t="shared" si="879"/>
        <v/>
      </c>
      <c r="AF5397" s="69" t="str">
        <f t="shared" si="880"/>
        <v/>
      </c>
      <c r="AG5397" s="69" t="str">
        <f t="shared" si="881"/>
        <v/>
      </c>
      <c r="AH5397" s="69" t="str">
        <f t="shared" si="882"/>
        <v/>
      </c>
      <c r="AI5397" s="69" t="str">
        <f t="shared" si="883"/>
        <v/>
      </c>
      <c r="AJ5397" s="69" t="str">
        <f t="shared" si="884"/>
        <v/>
      </c>
      <c r="AK5397" s="69" t="str">
        <f t="shared" si="885"/>
        <v/>
      </c>
      <c r="AL5397" s="69">
        <f t="shared" si="886"/>
        <v>0</v>
      </c>
      <c r="AM5397" s="69"/>
    </row>
    <row r="5398" spans="29:39">
      <c r="AC5398" s="69" t="str">
        <f t="shared" si="877"/>
        <v/>
      </c>
      <c r="AD5398" s="69" t="str">
        <f t="shared" si="878"/>
        <v/>
      </c>
      <c r="AE5398" s="69" t="str">
        <f t="shared" si="879"/>
        <v/>
      </c>
      <c r="AF5398" s="69" t="str">
        <f t="shared" si="880"/>
        <v/>
      </c>
      <c r="AG5398" s="69" t="str">
        <f t="shared" si="881"/>
        <v/>
      </c>
      <c r="AH5398" s="69" t="str">
        <f t="shared" si="882"/>
        <v/>
      </c>
      <c r="AI5398" s="69" t="str">
        <f t="shared" si="883"/>
        <v/>
      </c>
      <c r="AJ5398" s="69" t="str">
        <f t="shared" si="884"/>
        <v/>
      </c>
      <c r="AK5398" s="69" t="str">
        <f t="shared" si="885"/>
        <v/>
      </c>
      <c r="AL5398" s="69">
        <f t="shared" si="886"/>
        <v>0</v>
      </c>
      <c r="AM5398" s="69"/>
    </row>
    <row r="5399" spans="29:39">
      <c r="AC5399" s="69" t="str">
        <f t="shared" si="877"/>
        <v/>
      </c>
      <c r="AD5399" s="69" t="str">
        <f t="shared" si="878"/>
        <v/>
      </c>
      <c r="AE5399" s="69" t="str">
        <f t="shared" si="879"/>
        <v/>
      </c>
      <c r="AF5399" s="69" t="str">
        <f t="shared" si="880"/>
        <v/>
      </c>
      <c r="AG5399" s="69" t="str">
        <f t="shared" si="881"/>
        <v/>
      </c>
      <c r="AH5399" s="69" t="str">
        <f t="shared" si="882"/>
        <v/>
      </c>
      <c r="AI5399" s="69" t="str">
        <f t="shared" si="883"/>
        <v/>
      </c>
      <c r="AJ5399" s="69" t="str">
        <f t="shared" si="884"/>
        <v/>
      </c>
      <c r="AK5399" s="69" t="str">
        <f t="shared" si="885"/>
        <v/>
      </c>
      <c r="AL5399" s="69">
        <f t="shared" si="886"/>
        <v>0</v>
      </c>
      <c r="AM5399" s="69"/>
    </row>
    <row r="5400" spans="29:39">
      <c r="AC5400" s="69" t="str">
        <f t="shared" si="877"/>
        <v/>
      </c>
      <c r="AD5400" s="69" t="str">
        <f t="shared" si="878"/>
        <v/>
      </c>
      <c r="AE5400" s="69" t="str">
        <f t="shared" si="879"/>
        <v/>
      </c>
      <c r="AF5400" s="69" t="str">
        <f t="shared" si="880"/>
        <v/>
      </c>
      <c r="AG5400" s="69" t="str">
        <f t="shared" si="881"/>
        <v/>
      </c>
      <c r="AH5400" s="69" t="str">
        <f t="shared" si="882"/>
        <v/>
      </c>
      <c r="AI5400" s="69" t="str">
        <f t="shared" si="883"/>
        <v/>
      </c>
      <c r="AJ5400" s="69" t="str">
        <f t="shared" si="884"/>
        <v/>
      </c>
      <c r="AK5400" s="69" t="str">
        <f t="shared" si="885"/>
        <v/>
      </c>
      <c r="AL5400" s="69">
        <f t="shared" si="886"/>
        <v>0</v>
      </c>
      <c r="AM5400" s="69"/>
    </row>
    <row r="5401" spans="29:39">
      <c r="AC5401" s="69" t="str">
        <f t="shared" si="877"/>
        <v/>
      </c>
      <c r="AD5401" s="69" t="str">
        <f t="shared" si="878"/>
        <v/>
      </c>
      <c r="AE5401" s="69" t="str">
        <f t="shared" si="879"/>
        <v/>
      </c>
      <c r="AF5401" s="69" t="str">
        <f t="shared" si="880"/>
        <v/>
      </c>
      <c r="AG5401" s="69" t="str">
        <f t="shared" si="881"/>
        <v/>
      </c>
      <c r="AH5401" s="69" t="str">
        <f t="shared" si="882"/>
        <v/>
      </c>
      <c r="AI5401" s="69" t="str">
        <f t="shared" si="883"/>
        <v/>
      </c>
      <c r="AJ5401" s="69" t="str">
        <f t="shared" si="884"/>
        <v/>
      </c>
      <c r="AK5401" s="69" t="str">
        <f t="shared" si="885"/>
        <v/>
      </c>
      <c r="AL5401" s="69">
        <f t="shared" si="886"/>
        <v>0</v>
      </c>
      <c r="AM5401" s="69"/>
    </row>
    <row r="5402" spans="29:39">
      <c r="AC5402" s="69" t="str">
        <f t="shared" si="877"/>
        <v/>
      </c>
      <c r="AD5402" s="69" t="str">
        <f t="shared" si="878"/>
        <v/>
      </c>
      <c r="AE5402" s="69" t="str">
        <f t="shared" si="879"/>
        <v/>
      </c>
      <c r="AF5402" s="69" t="str">
        <f t="shared" si="880"/>
        <v/>
      </c>
      <c r="AG5402" s="69" t="str">
        <f t="shared" si="881"/>
        <v/>
      </c>
      <c r="AH5402" s="69" t="str">
        <f t="shared" si="882"/>
        <v/>
      </c>
      <c r="AI5402" s="69" t="str">
        <f t="shared" si="883"/>
        <v/>
      </c>
      <c r="AJ5402" s="69" t="str">
        <f t="shared" si="884"/>
        <v/>
      </c>
      <c r="AK5402" s="69" t="str">
        <f t="shared" si="885"/>
        <v/>
      </c>
      <c r="AL5402" s="69">
        <f t="shared" si="886"/>
        <v>0</v>
      </c>
      <c r="AM5402" s="69"/>
    </row>
    <row r="5403" spans="29:39">
      <c r="AC5403" s="69" t="str">
        <f t="shared" si="877"/>
        <v/>
      </c>
      <c r="AD5403" s="69" t="str">
        <f t="shared" si="878"/>
        <v/>
      </c>
      <c r="AE5403" s="69" t="str">
        <f t="shared" si="879"/>
        <v/>
      </c>
      <c r="AF5403" s="69" t="str">
        <f t="shared" si="880"/>
        <v/>
      </c>
      <c r="AG5403" s="69" t="str">
        <f t="shared" si="881"/>
        <v/>
      </c>
      <c r="AH5403" s="69" t="str">
        <f t="shared" si="882"/>
        <v/>
      </c>
      <c r="AI5403" s="69" t="str">
        <f t="shared" si="883"/>
        <v/>
      </c>
      <c r="AJ5403" s="69" t="str">
        <f t="shared" si="884"/>
        <v/>
      </c>
      <c r="AK5403" s="69" t="str">
        <f t="shared" si="885"/>
        <v/>
      </c>
      <c r="AL5403" s="69">
        <f t="shared" si="886"/>
        <v>0</v>
      </c>
      <c r="AM5403" s="69"/>
    </row>
    <row r="5404" spans="29:39">
      <c r="AC5404" s="69" t="str">
        <f t="shared" si="877"/>
        <v/>
      </c>
      <c r="AD5404" s="69" t="str">
        <f t="shared" si="878"/>
        <v/>
      </c>
      <c r="AE5404" s="69" t="str">
        <f t="shared" si="879"/>
        <v/>
      </c>
      <c r="AF5404" s="69" t="str">
        <f t="shared" si="880"/>
        <v/>
      </c>
      <c r="AG5404" s="69" t="str">
        <f t="shared" si="881"/>
        <v/>
      </c>
      <c r="AH5404" s="69" t="str">
        <f t="shared" si="882"/>
        <v/>
      </c>
      <c r="AI5404" s="69" t="str">
        <f t="shared" si="883"/>
        <v/>
      </c>
      <c r="AJ5404" s="69" t="str">
        <f t="shared" si="884"/>
        <v/>
      </c>
      <c r="AK5404" s="69" t="str">
        <f t="shared" si="885"/>
        <v/>
      </c>
      <c r="AL5404" s="69">
        <f t="shared" si="886"/>
        <v>0</v>
      </c>
      <c r="AM5404" s="69"/>
    </row>
    <row r="5405" spans="29:39">
      <c r="AC5405" s="69" t="str">
        <f t="shared" si="877"/>
        <v/>
      </c>
      <c r="AD5405" s="69" t="str">
        <f t="shared" si="878"/>
        <v/>
      </c>
      <c r="AE5405" s="69" t="str">
        <f t="shared" si="879"/>
        <v/>
      </c>
      <c r="AF5405" s="69" t="str">
        <f t="shared" si="880"/>
        <v/>
      </c>
      <c r="AG5405" s="69" t="str">
        <f t="shared" si="881"/>
        <v/>
      </c>
      <c r="AH5405" s="69" t="str">
        <f t="shared" si="882"/>
        <v/>
      </c>
      <c r="AI5405" s="69" t="str">
        <f t="shared" si="883"/>
        <v/>
      </c>
      <c r="AJ5405" s="69" t="str">
        <f t="shared" si="884"/>
        <v/>
      </c>
      <c r="AK5405" s="69" t="str">
        <f t="shared" si="885"/>
        <v/>
      </c>
      <c r="AL5405" s="69">
        <f t="shared" si="886"/>
        <v>0</v>
      </c>
      <c r="AM5405" s="69"/>
    </row>
    <row r="5406" spans="29:39">
      <c r="AC5406" s="69" t="str">
        <f t="shared" si="877"/>
        <v/>
      </c>
      <c r="AD5406" s="69" t="str">
        <f t="shared" si="878"/>
        <v/>
      </c>
      <c r="AE5406" s="69" t="str">
        <f t="shared" si="879"/>
        <v/>
      </c>
      <c r="AF5406" s="69" t="str">
        <f t="shared" si="880"/>
        <v/>
      </c>
      <c r="AG5406" s="69" t="str">
        <f t="shared" si="881"/>
        <v/>
      </c>
      <c r="AH5406" s="69" t="str">
        <f t="shared" si="882"/>
        <v/>
      </c>
      <c r="AI5406" s="69" t="str">
        <f t="shared" si="883"/>
        <v/>
      </c>
      <c r="AJ5406" s="69" t="str">
        <f t="shared" si="884"/>
        <v/>
      </c>
      <c r="AK5406" s="69" t="str">
        <f t="shared" si="885"/>
        <v/>
      </c>
      <c r="AL5406" s="69">
        <f t="shared" si="886"/>
        <v>0</v>
      </c>
      <c r="AM5406" s="69"/>
    </row>
    <row r="5407" spans="29:39">
      <c r="AC5407" s="69" t="str">
        <f t="shared" si="877"/>
        <v/>
      </c>
      <c r="AD5407" s="69" t="str">
        <f t="shared" si="878"/>
        <v/>
      </c>
      <c r="AE5407" s="69" t="str">
        <f t="shared" si="879"/>
        <v/>
      </c>
      <c r="AF5407" s="69" t="str">
        <f t="shared" si="880"/>
        <v/>
      </c>
      <c r="AG5407" s="69" t="str">
        <f t="shared" si="881"/>
        <v/>
      </c>
      <c r="AH5407" s="69" t="str">
        <f t="shared" si="882"/>
        <v/>
      </c>
      <c r="AI5407" s="69" t="str">
        <f t="shared" si="883"/>
        <v/>
      </c>
      <c r="AJ5407" s="69" t="str">
        <f t="shared" si="884"/>
        <v/>
      </c>
      <c r="AK5407" s="69" t="str">
        <f t="shared" si="885"/>
        <v/>
      </c>
      <c r="AL5407" s="69">
        <f t="shared" si="886"/>
        <v>0</v>
      </c>
      <c r="AM5407" s="69"/>
    </row>
    <row r="5408" spans="29:39">
      <c r="AC5408" s="69" t="str">
        <f t="shared" si="877"/>
        <v/>
      </c>
      <c r="AD5408" s="69" t="str">
        <f t="shared" si="878"/>
        <v/>
      </c>
      <c r="AE5408" s="69" t="str">
        <f t="shared" si="879"/>
        <v/>
      </c>
      <c r="AF5408" s="69" t="str">
        <f t="shared" si="880"/>
        <v/>
      </c>
      <c r="AG5408" s="69" t="str">
        <f t="shared" si="881"/>
        <v/>
      </c>
      <c r="AH5408" s="69" t="str">
        <f t="shared" si="882"/>
        <v/>
      </c>
      <c r="AI5408" s="69" t="str">
        <f t="shared" si="883"/>
        <v/>
      </c>
      <c r="AJ5408" s="69" t="str">
        <f t="shared" si="884"/>
        <v/>
      </c>
      <c r="AK5408" s="69" t="str">
        <f t="shared" si="885"/>
        <v/>
      </c>
      <c r="AL5408" s="69">
        <f t="shared" si="886"/>
        <v>0</v>
      </c>
      <c r="AM5408" s="69"/>
    </row>
    <row r="5409" spans="29:39">
      <c r="AC5409" s="69" t="str">
        <f t="shared" si="877"/>
        <v/>
      </c>
      <c r="AD5409" s="69" t="str">
        <f t="shared" si="878"/>
        <v/>
      </c>
      <c r="AE5409" s="69" t="str">
        <f t="shared" si="879"/>
        <v/>
      </c>
      <c r="AF5409" s="69" t="str">
        <f t="shared" si="880"/>
        <v/>
      </c>
      <c r="AG5409" s="69" t="str">
        <f t="shared" si="881"/>
        <v/>
      </c>
      <c r="AH5409" s="69" t="str">
        <f t="shared" si="882"/>
        <v/>
      </c>
      <c r="AI5409" s="69" t="str">
        <f t="shared" si="883"/>
        <v/>
      </c>
      <c r="AJ5409" s="69" t="str">
        <f t="shared" si="884"/>
        <v/>
      </c>
      <c r="AK5409" s="69" t="str">
        <f t="shared" si="885"/>
        <v/>
      </c>
      <c r="AL5409" s="69">
        <f t="shared" si="886"/>
        <v>0</v>
      </c>
      <c r="AM5409" s="69"/>
    </row>
    <row r="5410" spans="29:39">
      <c r="AC5410" s="69" t="str">
        <f t="shared" si="877"/>
        <v/>
      </c>
      <c r="AD5410" s="69" t="str">
        <f t="shared" si="878"/>
        <v/>
      </c>
      <c r="AE5410" s="69" t="str">
        <f t="shared" si="879"/>
        <v/>
      </c>
      <c r="AF5410" s="69" t="str">
        <f t="shared" si="880"/>
        <v/>
      </c>
      <c r="AG5410" s="69" t="str">
        <f t="shared" si="881"/>
        <v/>
      </c>
      <c r="AH5410" s="69" t="str">
        <f t="shared" si="882"/>
        <v/>
      </c>
      <c r="AI5410" s="69" t="str">
        <f t="shared" si="883"/>
        <v/>
      </c>
      <c r="AJ5410" s="69" t="str">
        <f t="shared" si="884"/>
        <v/>
      </c>
      <c r="AK5410" s="69" t="str">
        <f t="shared" si="885"/>
        <v/>
      </c>
      <c r="AL5410" s="69">
        <f t="shared" si="886"/>
        <v>0</v>
      </c>
      <c r="AM5410" s="69"/>
    </row>
    <row r="5411" spans="29:39">
      <c r="AC5411" s="69" t="str">
        <f t="shared" si="877"/>
        <v/>
      </c>
      <c r="AD5411" s="69" t="str">
        <f t="shared" si="878"/>
        <v/>
      </c>
      <c r="AE5411" s="69" t="str">
        <f t="shared" si="879"/>
        <v/>
      </c>
      <c r="AF5411" s="69" t="str">
        <f t="shared" si="880"/>
        <v/>
      </c>
      <c r="AG5411" s="69" t="str">
        <f t="shared" si="881"/>
        <v/>
      </c>
      <c r="AH5411" s="69" t="str">
        <f t="shared" si="882"/>
        <v/>
      </c>
      <c r="AI5411" s="69" t="str">
        <f t="shared" si="883"/>
        <v/>
      </c>
      <c r="AJ5411" s="69" t="str">
        <f t="shared" si="884"/>
        <v/>
      </c>
      <c r="AK5411" s="69" t="str">
        <f t="shared" si="885"/>
        <v/>
      </c>
      <c r="AL5411" s="69">
        <f t="shared" si="886"/>
        <v>0</v>
      </c>
      <c r="AM5411" s="69"/>
    </row>
    <row r="5412" spans="29:39">
      <c r="AC5412" s="69" t="str">
        <f t="shared" si="877"/>
        <v/>
      </c>
      <c r="AD5412" s="69" t="str">
        <f t="shared" si="878"/>
        <v/>
      </c>
      <c r="AE5412" s="69" t="str">
        <f t="shared" si="879"/>
        <v/>
      </c>
      <c r="AF5412" s="69" t="str">
        <f t="shared" si="880"/>
        <v/>
      </c>
      <c r="AG5412" s="69" t="str">
        <f t="shared" si="881"/>
        <v/>
      </c>
      <c r="AH5412" s="69" t="str">
        <f t="shared" si="882"/>
        <v/>
      </c>
      <c r="AI5412" s="69" t="str">
        <f t="shared" si="883"/>
        <v/>
      </c>
      <c r="AJ5412" s="69" t="str">
        <f t="shared" si="884"/>
        <v/>
      </c>
      <c r="AK5412" s="69" t="str">
        <f t="shared" si="885"/>
        <v/>
      </c>
      <c r="AL5412" s="69">
        <f t="shared" si="886"/>
        <v>0</v>
      </c>
      <c r="AM5412" s="69"/>
    </row>
    <row r="5413" spans="29:39">
      <c r="AC5413" s="69" t="str">
        <f t="shared" si="877"/>
        <v/>
      </c>
      <c r="AD5413" s="69" t="str">
        <f t="shared" si="878"/>
        <v/>
      </c>
      <c r="AE5413" s="69" t="str">
        <f t="shared" si="879"/>
        <v/>
      </c>
      <c r="AF5413" s="69" t="str">
        <f t="shared" si="880"/>
        <v/>
      </c>
      <c r="AG5413" s="69" t="str">
        <f t="shared" si="881"/>
        <v/>
      </c>
      <c r="AH5413" s="69" t="str">
        <f t="shared" si="882"/>
        <v/>
      </c>
      <c r="AI5413" s="69" t="str">
        <f t="shared" si="883"/>
        <v/>
      </c>
      <c r="AJ5413" s="69" t="str">
        <f t="shared" si="884"/>
        <v/>
      </c>
      <c r="AK5413" s="69" t="str">
        <f t="shared" si="885"/>
        <v/>
      </c>
      <c r="AL5413" s="69">
        <f t="shared" si="886"/>
        <v>0</v>
      </c>
      <c r="AM5413" s="69"/>
    </row>
    <row r="5414" spans="29:39">
      <c r="AC5414" s="69" t="str">
        <f t="shared" si="877"/>
        <v/>
      </c>
      <c r="AD5414" s="69" t="str">
        <f t="shared" si="878"/>
        <v/>
      </c>
      <c r="AE5414" s="69" t="str">
        <f t="shared" si="879"/>
        <v/>
      </c>
      <c r="AF5414" s="69" t="str">
        <f t="shared" si="880"/>
        <v/>
      </c>
      <c r="AG5414" s="69" t="str">
        <f t="shared" si="881"/>
        <v/>
      </c>
      <c r="AH5414" s="69" t="str">
        <f t="shared" si="882"/>
        <v/>
      </c>
      <c r="AI5414" s="69" t="str">
        <f t="shared" si="883"/>
        <v/>
      </c>
      <c r="AJ5414" s="69" t="str">
        <f t="shared" si="884"/>
        <v/>
      </c>
      <c r="AK5414" s="69" t="str">
        <f t="shared" si="885"/>
        <v/>
      </c>
      <c r="AL5414" s="69">
        <f t="shared" si="886"/>
        <v>0</v>
      </c>
      <c r="AM5414" s="69"/>
    </row>
    <row r="5415" spans="29:39">
      <c r="AC5415" s="69" t="str">
        <f t="shared" si="877"/>
        <v/>
      </c>
      <c r="AD5415" s="69" t="str">
        <f t="shared" si="878"/>
        <v/>
      </c>
      <c r="AE5415" s="69" t="str">
        <f t="shared" si="879"/>
        <v/>
      </c>
      <c r="AF5415" s="69" t="str">
        <f t="shared" si="880"/>
        <v/>
      </c>
      <c r="AG5415" s="69" t="str">
        <f t="shared" si="881"/>
        <v/>
      </c>
      <c r="AH5415" s="69" t="str">
        <f t="shared" si="882"/>
        <v/>
      </c>
      <c r="AI5415" s="69" t="str">
        <f t="shared" si="883"/>
        <v/>
      </c>
      <c r="AJ5415" s="69" t="str">
        <f t="shared" si="884"/>
        <v/>
      </c>
      <c r="AK5415" s="69" t="str">
        <f t="shared" si="885"/>
        <v/>
      </c>
      <c r="AL5415" s="69">
        <f t="shared" si="886"/>
        <v>0</v>
      </c>
      <c r="AM5415" s="69"/>
    </row>
    <row r="5416" spans="29:39">
      <c r="AC5416" s="69" t="str">
        <f t="shared" si="877"/>
        <v/>
      </c>
      <c r="AD5416" s="69" t="str">
        <f t="shared" si="878"/>
        <v/>
      </c>
      <c r="AE5416" s="69" t="str">
        <f t="shared" si="879"/>
        <v/>
      </c>
      <c r="AF5416" s="69" t="str">
        <f t="shared" si="880"/>
        <v/>
      </c>
      <c r="AG5416" s="69" t="str">
        <f t="shared" si="881"/>
        <v/>
      </c>
      <c r="AH5416" s="69" t="str">
        <f t="shared" si="882"/>
        <v/>
      </c>
      <c r="AI5416" s="69" t="str">
        <f t="shared" si="883"/>
        <v/>
      </c>
      <c r="AJ5416" s="69" t="str">
        <f t="shared" si="884"/>
        <v/>
      </c>
      <c r="AK5416" s="69" t="str">
        <f t="shared" si="885"/>
        <v/>
      </c>
      <c r="AL5416" s="69">
        <f t="shared" si="886"/>
        <v>0</v>
      </c>
      <c r="AM5416" s="69"/>
    </row>
    <row r="5417" spans="29:39">
      <c r="AC5417" s="69" t="str">
        <f t="shared" si="877"/>
        <v/>
      </c>
      <c r="AD5417" s="69" t="str">
        <f t="shared" si="878"/>
        <v/>
      </c>
      <c r="AE5417" s="69" t="str">
        <f t="shared" si="879"/>
        <v/>
      </c>
      <c r="AF5417" s="69" t="str">
        <f t="shared" si="880"/>
        <v/>
      </c>
      <c r="AG5417" s="69" t="str">
        <f t="shared" si="881"/>
        <v/>
      </c>
      <c r="AH5417" s="69" t="str">
        <f t="shared" si="882"/>
        <v/>
      </c>
      <c r="AI5417" s="69" t="str">
        <f t="shared" si="883"/>
        <v/>
      </c>
      <c r="AJ5417" s="69" t="str">
        <f t="shared" si="884"/>
        <v/>
      </c>
      <c r="AK5417" s="69" t="str">
        <f t="shared" si="885"/>
        <v/>
      </c>
      <c r="AL5417" s="69">
        <f t="shared" si="886"/>
        <v>0</v>
      </c>
      <c r="AM5417" s="69"/>
    </row>
    <row r="5418" spans="29:39">
      <c r="AC5418" s="69" t="str">
        <f t="shared" si="877"/>
        <v/>
      </c>
      <c r="AD5418" s="69" t="str">
        <f t="shared" si="878"/>
        <v/>
      </c>
      <c r="AE5418" s="69" t="str">
        <f t="shared" si="879"/>
        <v/>
      </c>
      <c r="AF5418" s="69" t="str">
        <f t="shared" si="880"/>
        <v/>
      </c>
      <c r="AG5418" s="69" t="str">
        <f t="shared" si="881"/>
        <v/>
      </c>
      <c r="AH5418" s="69" t="str">
        <f t="shared" si="882"/>
        <v/>
      </c>
      <c r="AI5418" s="69" t="str">
        <f t="shared" si="883"/>
        <v/>
      </c>
      <c r="AJ5418" s="69" t="str">
        <f t="shared" si="884"/>
        <v/>
      </c>
      <c r="AK5418" s="69" t="str">
        <f t="shared" si="885"/>
        <v/>
      </c>
      <c r="AL5418" s="69">
        <f t="shared" si="886"/>
        <v>0</v>
      </c>
      <c r="AM5418" s="69"/>
    </row>
    <row r="5419" spans="29:39">
      <c r="AC5419" s="69" t="str">
        <f t="shared" si="877"/>
        <v/>
      </c>
      <c r="AD5419" s="69" t="str">
        <f t="shared" si="878"/>
        <v/>
      </c>
      <c r="AE5419" s="69" t="str">
        <f t="shared" si="879"/>
        <v/>
      </c>
      <c r="AF5419" s="69" t="str">
        <f t="shared" si="880"/>
        <v/>
      </c>
      <c r="AG5419" s="69" t="str">
        <f t="shared" si="881"/>
        <v/>
      </c>
      <c r="AH5419" s="69" t="str">
        <f t="shared" si="882"/>
        <v/>
      </c>
      <c r="AI5419" s="69" t="str">
        <f t="shared" si="883"/>
        <v/>
      </c>
      <c r="AJ5419" s="69" t="str">
        <f t="shared" si="884"/>
        <v/>
      </c>
      <c r="AK5419" s="69" t="str">
        <f t="shared" si="885"/>
        <v/>
      </c>
      <c r="AL5419" s="69">
        <f t="shared" si="886"/>
        <v>0</v>
      </c>
      <c r="AM5419" s="69"/>
    </row>
    <row r="5420" spans="29:39">
      <c r="AC5420" s="69" t="str">
        <f t="shared" si="877"/>
        <v/>
      </c>
      <c r="AD5420" s="69" t="str">
        <f t="shared" si="878"/>
        <v/>
      </c>
      <c r="AE5420" s="69" t="str">
        <f t="shared" si="879"/>
        <v/>
      </c>
      <c r="AF5420" s="69" t="str">
        <f t="shared" si="880"/>
        <v/>
      </c>
      <c r="AG5420" s="69" t="str">
        <f t="shared" si="881"/>
        <v/>
      </c>
      <c r="AH5420" s="69" t="str">
        <f t="shared" si="882"/>
        <v/>
      </c>
      <c r="AI5420" s="69" t="str">
        <f t="shared" si="883"/>
        <v/>
      </c>
      <c r="AJ5420" s="69" t="str">
        <f t="shared" si="884"/>
        <v/>
      </c>
      <c r="AK5420" s="69" t="str">
        <f t="shared" si="885"/>
        <v/>
      </c>
      <c r="AL5420" s="69">
        <f t="shared" si="886"/>
        <v>0</v>
      </c>
      <c r="AM5420" s="69"/>
    </row>
    <row r="5421" spans="29:39">
      <c r="AC5421" s="69" t="str">
        <f t="shared" si="877"/>
        <v/>
      </c>
      <c r="AD5421" s="69" t="str">
        <f t="shared" si="878"/>
        <v/>
      </c>
      <c r="AE5421" s="69" t="str">
        <f t="shared" si="879"/>
        <v/>
      </c>
      <c r="AF5421" s="69" t="str">
        <f t="shared" si="880"/>
        <v/>
      </c>
      <c r="AG5421" s="69" t="str">
        <f t="shared" si="881"/>
        <v/>
      </c>
      <c r="AH5421" s="69" t="str">
        <f t="shared" si="882"/>
        <v/>
      </c>
      <c r="AI5421" s="69" t="str">
        <f t="shared" si="883"/>
        <v/>
      </c>
      <c r="AJ5421" s="69" t="str">
        <f t="shared" si="884"/>
        <v/>
      </c>
      <c r="AK5421" s="69" t="str">
        <f t="shared" si="885"/>
        <v/>
      </c>
      <c r="AL5421" s="69">
        <f t="shared" si="886"/>
        <v>0</v>
      </c>
      <c r="AM5421" s="69"/>
    </row>
    <row r="5422" spans="29:39">
      <c r="AC5422" s="69" t="str">
        <f t="shared" si="877"/>
        <v/>
      </c>
      <c r="AD5422" s="69" t="str">
        <f t="shared" si="878"/>
        <v/>
      </c>
      <c r="AE5422" s="69" t="str">
        <f t="shared" si="879"/>
        <v/>
      </c>
      <c r="AF5422" s="69" t="str">
        <f t="shared" si="880"/>
        <v/>
      </c>
      <c r="AG5422" s="69" t="str">
        <f t="shared" si="881"/>
        <v/>
      </c>
      <c r="AH5422" s="69" t="str">
        <f t="shared" si="882"/>
        <v/>
      </c>
      <c r="AI5422" s="69" t="str">
        <f t="shared" si="883"/>
        <v/>
      </c>
      <c r="AJ5422" s="69" t="str">
        <f t="shared" si="884"/>
        <v/>
      </c>
      <c r="AK5422" s="69" t="str">
        <f t="shared" si="885"/>
        <v/>
      </c>
      <c r="AL5422" s="69">
        <f t="shared" si="886"/>
        <v>0</v>
      </c>
      <c r="AM5422" s="69"/>
    </row>
    <row r="5423" spans="29:39">
      <c r="AC5423" s="69" t="str">
        <f t="shared" si="877"/>
        <v/>
      </c>
      <c r="AD5423" s="69" t="str">
        <f t="shared" si="878"/>
        <v/>
      </c>
      <c r="AE5423" s="69" t="str">
        <f t="shared" si="879"/>
        <v/>
      </c>
      <c r="AF5423" s="69" t="str">
        <f t="shared" si="880"/>
        <v/>
      </c>
      <c r="AG5423" s="69" t="str">
        <f t="shared" si="881"/>
        <v/>
      </c>
      <c r="AH5423" s="69" t="str">
        <f t="shared" si="882"/>
        <v/>
      </c>
      <c r="AI5423" s="69" t="str">
        <f t="shared" si="883"/>
        <v/>
      </c>
      <c r="AJ5423" s="69" t="str">
        <f t="shared" si="884"/>
        <v/>
      </c>
      <c r="AK5423" s="69" t="str">
        <f t="shared" si="885"/>
        <v/>
      </c>
      <c r="AL5423" s="69">
        <f t="shared" si="886"/>
        <v>0</v>
      </c>
      <c r="AM5423" s="69"/>
    </row>
    <row r="5424" spans="29:39">
      <c r="AC5424" s="69" t="str">
        <f t="shared" si="877"/>
        <v/>
      </c>
      <c r="AD5424" s="69" t="str">
        <f t="shared" si="878"/>
        <v/>
      </c>
      <c r="AE5424" s="69" t="str">
        <f t="shared" si="879"/>
        <v/>
      </c>
      <c r="AF5424" s="69" t="str">
        <f t="shared" si="880"/>
        <v/>
      </c>
      <c r="AG5424" s="69" t="str">
        <f t="shared" si="881"/>
        <v/>
      </c>
      <c r="AH5424" s="69" t="str">
        <f t="shared" si="882"/>
        <v/>
      </c>
      <c r="AI5424" s="69" t="str">
        <f t="shared" si="883"/>
        <v/>
      </c>
      <c r="AJ5424" s="69" t="str">
        <f t="shared" si="884"/>
        <v/>
      </c>
      <c r="AK5424" s="69" t="str">
        <f t="shared" si="885"/>
        <v/>
      </c>
      <c r="AL5424" s="69">
        <f t="shared" si="886"/>
        <v>0</v>
      </c>
      <c r="AM5424" s="69"/>
    </row>
    <row r="5425" spans="29:39">
      <c r="AC5425" s="69" t="str">
        <f t="shared" si="877"/>
        <v/>
      </c>
      <c r="AD5425" s="69" t="str">
        <f t="shared" si="878"/>
        <v/>
      </c>
      <c r="AE5425" s="69" t="str">
        <f t="shared" si="879"/>
        <v/>
      </c>
      <c r="AF5425" s="69" t="str">
        <f t="shared" si="880"/>
        <v/>
      </c>
      <c r="AG5425" s="69" t="str">
        <f t="shared" si="881"/>
        <v/>
      </c>
      <c r="AH5425" s="69" t="str">
        <f t="shared" si="882"/>
        <v/>
      </c>
      <c r="AI5425" s="69" t="str">
        <f t="shared" si="883"/>
        <v/>
      </c>
      <c r="AJ5425" s="69" t="str">
        <f t="shared" si="884"/>
        <v/>
      </c>
      <c r="AK5425" s="69" t="str">
        <f t="shared" si="885"/>
        <v/>
      </c>
      <c r="AL5425" s="69">
        <f t="shared" si="886"/>
        <v>0</v>
      </c>
      <c r="AM5425" s="69"/>
    </row>
    <row r="5426" spans="29:39">
      <c r="AC5426" s="69" t="str">
        <f t="shared" si="877"/>
        <v/>
      </c>
      <c r="AD5426" s="69" t="str">
        <f t="shared" si="878"/>
        <v/>
      </c>
      <c r="AE5426" s="69" t="str">
        <f t="shared" si="879"/>
        <v/>
      </c>
      <c r="AF5426" s="69" t="str">
        <f t="shared" si="880"/>
        <v/>
      </c>
      <c r="AG5426" s="69" t="str">
        <f t="shared" si="881"/>
        <v/>
      </c>
      <c r="AH5426" s="69" t="str">
        <f t="shared" si="882"/>
        <v/>
      </c>
      <c r="AI5426" s="69" t="str">
        <f t="shared" si="883"/>
        <v/>
      </c>
      <c r="AJ5426" s="69" t="str">
        <f t="shared" si="884"/>
        <v/>
      </c>
      <c r="AK5426" s="69" t="str">
        <f t="shared" si="885"/>
        <v/>
      </c>
      <c r="AL5426" s="69">
        <f t="shared" si="886"/>
        <v>0</v>
      </c>
      <c r="AM5426" s="69"/>
    </row>
    <row r="5427" spans="29:39">
      <c r="AC5427" s="69" t="str">
        <f t="shared" si="877"/>
        <v/>
      </c>
      <c r="AD5427" s="69" t="str">
        <f t="shared" si="878"/>
        <v/>
      </c>
      <c r="AE5427" s="69" t="str">
        <f t="shared" si="879"/>
        <v/>
      </c>
      <c r="AF5427" s="69" t="str">
        <f t="shared" si="880"/>
        <v/>
      </c>
      <c r="AG5427" s="69" t="str">
        <f t="shared" si="881"/>
        <v/>
      </c>
      <c r="AH5427" s="69" t="str">
        <f t="shared" si="882"/>
        <v/>
      </c>
      <c r="AI5427" s="69" t="str">
        <f t="shared" si="883"/>
        <v/>
      </c>
      <c r="AJ5427" s="69" t="str">
        <f t="shared" si="884"/>
        <v/>
      </c>
      <c r="AK5427" s="69" t="str">
        <f t="shared" si="885"/>
        <v/>
      </c>
      <c r="AL5427" s="69">
        <f t="shared" si="886"/>
        <v>0</v>
      </c>
      <c r="AM5427" s="69"/>
    </row>
    <row r="5428" spans="29:39">
      <c r="AC5428" s="69" t="str">
        <f t="shared" si="877"/>
        <v/>
      </c>
      <c r="AD5428" s="69" t="str">
        <f t="shared" si="878"/>
        <v/>
      </c>
      <c r="AE5428" s="69" t="str">
        <f t="shared" si="879"/>
        <v/>
      </c>
      <c r="AF5428" s="69" t="str">
        <f t="shared" si="880"/>
        <v/>
      </c>
      <c r="AG5428" s="69" t="str">
        <f t="shared" si="881"/>
        <v/>
      </c>
      <c r="AH5428" s="69" t="str">
        <f t="shared" si="882"/>
        <v/>
      </c>
      <c r="AI5428" s="69" t="str">
        <f t="shared" si="883"/>
        <v/>
      </c>
      <c r="AJ5428" s="69" t="str">
        <f t="shared" si="884"/>
        <v/>
      </c>
      <c r="AK5428" s="69" t="str">
        <f t="shared" si="885"/>
        <v/>
      </c>
      <c r="AL5428" s="69">
        <f t="shared" si="886"/>
        <v>0</v>
      </c>
      <c r="AM5428" s="69"/>
    </row>
    <row r="5429" spans="29:39">
      <c r="AC5429" s="69" t="str">
        <f t="shared" si="877"/>
        <v/>
      </c>
      <c r="AD5429" s="69" t="str">
        <f t="shared" si="878"/>
        <v/>
      </c>
      <c r="AE5429" s="69" t="str">
        <f t="shared" si="879"/>
        <v/>
      </c>
      <c r="AF5429" s="69" t="str">
        <f t="shared" si="880"/>
        <v/>
      </c>
      <c r="AG5429" s="69" t="str">
        <f t="shared" si="881"/>
        <v/>
      </c>
      <c r="AH5429" s="69" t="str">
        <f t="shared" si="882"/>
        <v/>
      </c>
      <c r="AI5429" s="69" t="str">
        <f t="shared" si="883"/>
        <v/>
      </c>
      <c r="AJ5429" s="69" t="str">
        <f t="shared" si="884"/>
        <v/>
      </c>
      <c r="AK5429" s="69" t="str">
        <f t="shared" si="885"/>
        <v/>
      </c>
      <c r="AL5429" s="69">
        <f t="shared" si="886"/>
        <v>0</v>
      </c>
      <c r="AM5429" s="69"/>
    </row>
    <row r="5430" spans="29:39">
      <c r="AC5430" s="69" t="str">
        <f t="shared" si="877"/>
        <v/>
      </c>
      <c r="AD5430" s="69" t="str">
        <f t="shared" si="878"/>
        <v/>
      </c>
      <c r="AE5430" s="69" t="str">
        <f t="shared" si="879"/>
        <v/>
      </c>
      <c r="AF5430" s="69" t="str">
        <f t="shared" si="880"/>
        <v/>
      </c>
      <c r="AG5430" s="69" t="str">
        <f t="shared" si="881"/>
        <v/>
      </c>
      <c r="AH5430" s="69" t="str">
        <f t="shared" si="882"/>
        <v/>
      </c>
      <c r="AI5430" s="69" t="str">
        <f t="shared" si="883"/>
        <v/>
      </c>
      <c r="AJ5430" s="69" t="str">
        <f t="shared" si="884"/>
        <v/>
      </c>
      <c r="AK5430" s="69" t="str">
        <f t="shared" si="885"/>
        <v/>
      </c>
      <c r="AL5430" s="69">
        <f t="shared" si="886"/>
        <v>0</v>
      </c>
      <c r="AM5430" s="69"/>
    </row>
    <row r="5431" spans="29:39">
      <c r="AC5431" s="69" t="str">
        <f t="shared" si="877"/>
        <v/>
      </c>
      <c r="AD5431" s="69" t="str">
        <f t="shared" si="878"/>
        <v/>
      </c>
      <c r="AE5431" s="69" t="str">
        <f t="shared" si="879"/>
        <v/>
      </c>
      <c r="AF5431" s="69" t="str">
        <f t="shared" si="880"/>
        <v/>
      </c>
      <c r="AG5431" s="69" t="str">
        <f t="shared" si="881"/>
        <v/>
      </c>
      <c r="AH5431" s="69" t="str">
        <f t="shared" si="882"/>
        <v/>
      </c>
      <c r="AI5431" s="69" t="str">
        <f t="shared" si="883"/>
        <v/>
      </c>
      <c r="AJ5431" s="69" t="str">
        <f t="shared" si="884"/>
        <v/>
      </c>
      <c r="AK5431" s="69" t="str">
        <f t="shared" si="885"/>
        <v/>
      </c>
      <c r="AL5431" s="69">
        <f t="shared" si="886"/>
        <v>0</v>
      </c>
      <c r="AM5431" s="69"/>
    </row>
    <row r="5432" spans="29:39">
      <c r="AC5432" s="69" t="str">
        <f t="shared" si="877"/>
        <v/>
      </c>
      <c r="AD5432" s="69" t="str">
        <f t="shared" si="878"/>
        <v/>
      </c>
      <c r="AE5432" s="69" t="str">
        <f t="shared" si="879"/>
        <v/>
      </c>
      <c r="AF5432" s="69" t="str">
        <f t="shared" si="880"/>
        <v/>
      </c>
      <c r="AG5432" s="69" t="str">
        <f t="shared" si="881"/>
        <v/>
      </c>
      <c r="AH5432" s="69" t="str">
        <f t="shared" si="882"/>
        <v/>
      </c>
      <c r="AI5432" s="69" t="str">
        <f t="shared" si="883"/>
        <v/>
      </c>
      <c r="AJ5432" s="69" t="str">
        <f t="shared" si="884"/>
        <v/>
      </c>
      <c r="AK5432" s="69" t="str">
        <f t="shared" si="885"/>
        <v/>
      </c>
      <c r="AL5432" s="69">
        <f t="shared" si="886"/>
        <v>0</v>
      </c>
      <c r="AM5432" s="69"/>
    </row>
    <row r="5433" spans="29:39">
      <c r="AC5433" s="69" t="str">
        <f t="shared" si="877"/>
        <v/>
      </c>
      <c r="AD5433" s="69" t="str">
        <f t="shared" si="878"/>
        <v/>
      </c>
      <c r="AE5433" s="69" t="str">
        <f t="shared" si="879"/>
        <v/>
      </c>
      <c r="AF5433" s="69" t="str">
        <f t="shared" si="880"/>
        <v/>
      </c>
      <c r="AG5433" s="69" t="str">
        <f t="shared" si="881"/>
        <v/>
      </c>
      <c r="AH5433" s="69" t="str">
        <f t="shared" si="882"/>
        <v/>
      </c>
      <c r="AI5433" s="69" t="str">
        <f t="shared" si="883"/>
        <v/>
      </c>
      <c r="AJ5433" s="69" t="str">
        <f t="shared" si="884"/>
        <v/>
      </c>
      <c r="AK5433" s="69" t="str">
        <f t="shared" si="885"/>
        <v/>
      </c>
      <c r="AL5433" s="69">
        <f t="shared" si="886"/>
        <v>0</v>
      </c>
      <c r="AM5433" s="69"/>
    </row>
    <row r="5434" spans="29:39">
      <c r="AC5434" s="69" t="str">
        <f t="shared" si="877"/>
        <v/>
      </c>
      <c r="AD5434" s="69" t="str">
        <f t="shared" si="878"/>
        <v/>
      </c>
      <c r="AE5434" s="69" t="str">
        <f t="shared" si="879"/>
        <v/>
      </c>
      <c r="AF5434" s="69" t="str">
        <f t="shared" si="880"/>
        <v/>
      </c>
      <c r="AG5434" s="69" t="str">
        <f t="shared" si="881"/>
        <v/>
      </c>
      <c r="AH5434" s="69" t="str">
        <f t="shared" si="882"/>
        <v/>
      </c>
      <c r="AI5434" s="69" t="str">
        <f t="shared" si="883"/>
        <v/>
      </c>
      <c r="AJ5434" s="69" t="str">
        <f t="shared" si="884"/>
        <v/>
      </c>
      <c r="AK5434" s="69" t="str">
        <f t="shared" si="885"/>
        <v/>
      </c>
      <c r="AL5434" s="69">
        <f t="shared" si="886"/>
        <v>0</v>
      </c>
      <c r="AM5434" s="69"/>
    </row>
    <row r="5435" spans="29:39">
      <c r="AC5435" s="69" t="str">
        <f t="shared" si="877"/>
        <v/>
      </c>
      <c r="AD5435" s="69" t="str">
        <f t="shared" si="878"/>
        <v/>
      </c>
      <c r="AE5435" s="69" t="str">
        <f t="shared" si="879"/>
        <v/>
      </c>
      <c r="AF5435" s="69" t="str">
        <f t="shared" si="880"/>
        <v/>
      </c>
      <c r="AG5435" s="69" t="str">
        <f t="shared" si="881"/>
        <v/>
      </c>
      <c r="AH5435" s="69" t="str">
        <f t="shared" si="882"/>
        <v/>
      </c>
      <c r="AI5435" s="69" t="str">
        <f t="shared" si="883"/>
        <v/>
      </c>
      <c r="AJ5435" s="69" t="str">
        <f t="shared" si="884"/>
        <v/>
      </c>
      <c r="AK5435" s="69" t="str">
        <f t="shared" si="885"/>
        <v/>
      </c>
      <c r="AL5435" s="69">
        <f t="shared" si="886"/>
        <v>0</v>
      </c>
      <c r="AM5435" s="69"/>
    </row>
    <row r="5436" spans="29:39">
      <c r="AC5436" s="69" t="str">
        <f t="shared" si="877"/>
        <v/>
      </c>
      <c r="AD5436" s="69" t="str">
        <f t="shared" si="878"/>
        <v/>
      </c>
      <c r="AE5436" s="69" t="str">
        <f t="shared" si="879"/>
        <v/>
      </c>
      <c r="AF5436" s="69" t="str">
        <f t="shared" si="880"/>
        <v/>
      </c>
      <c r="AG5436" s="69" t="str">
        <f t="shared" si="881"/>
        <v/>
      </c>
      <c r="AH5436" s="69" t="str">
        <f t="shared" si="882"/>
        <v/>
      </c>
      <c r="AI5436" s="69" t="str">
        <f t="shared" si="883"/>
        <v/>
      </c>
      <c r="AJ5436" s="69" t="str">
        <f t="shared" si="884"/>
        <v/>
      </c>
      <c r="AK5436" s="69" t="str">
        <f t="shared" si="885"/>
        <v/>
      </c>
      <c r="AL5436" s="69">
        <f t="shared" si="886"/>
        <v>0</v>
      </c>
      <c r="AM5436" s="69"/>
    </row>
    <row r="5437" spans="29:39">
      <c r="AC5437" s="69" t="str">
        <f t="shared" si="877"/>
        <v/>
      </c>
      <c r="AD5437" s="69" t="str">
        <f t="shared" si="878"/>
        <v/>
      </c>
      <c r="AE5437" s="69" t="str">
        <f t="shared" si="879"/>
        <v/>
      </c>
      <c r="AF5437" s="69" t="str">
        <f t="shared" si="880"/>
        <v/>
      </c>
      <c r="AG5437" s="69" t="str">
        <f t="shared" si="881"/>
        <v/>
      </c>
      <c r="AH5437" s="69" t="str">
        <f t="shared" si="882"/>
        <v/>
      </c>
      <c r="AI5437" s="69" t="str">
        <f t="shared" si="883"/>
        <v/>
      </c>
      <c r="AJ5437" s="69" t="str">
        <f t="shared" si="884"/>
        <v/>
      </c>
      <c r="AK5437" s="69" t="str">
        <f t="shared" si="885"/>
        <v/>
      </c>
      <c r="AL5437" s="69">
        <f t="shared" si="886"/>
        <v>0</v>
      </c>
      <c r="AM5437" s="69"/>
    </row>
    <row r="5438" spans="29:39">
      <c r="AC5438" s="69" t="str">
        <f t="shared" si="877"/>
        <v/>
      </c>
      <c r="AD5438" s="69" t="str">
        <f t="shared" si="878"/>
        <v/>
      </c>
      <c r="AE5438" s="69" t="str">
        <f t="shared" si="879"/>
        <v/>
      </c>
      <c r="AF5438" s="69" t="str">
        <f t="shared" si="880"/>
        <v/>
      </c>
      <c r="AG5438" s="69" t="str">
        <f t="shared" si="881"/>
        <v/>
      </c>
      <c r="AH5438" s="69" t="str">
        <f t="shared" si="882"/>
        <v/>
      </c>
      <c r="AI5438" s="69" t="str">
        <f t="shared" si="883"/>
        <v/>
      </c>
      <c r="AJ5438" s="69" t="str">
        <f t="shared" si="884"/>
        <v/>
      </c>
      <c r="AK5438" s="69" t="str">
        <f t="shared" si="885"/>
        <v/>
      </c>
      <c r="AL5438" s="69">
        <f t="shared" si="886"/>
        <v>0</v>
      </c>
      <c r="AM5438" s="69"/>
    </row>
    <row r="5439" spans="29:39">
      <c r="AC5439" s="69" t="str">
        <f t="shared" si="877"/>
        <v/>
      </c>
      <c r="AD5439" s="69" t="str">
        <f t="shared" si="878"/>
        <v/>
      </c>
      <c r="AE5439" s="69" t="str">
        <f t="shared" si="879"/>
        <v/>
      </c>
      <c r="AF5439" s="69" t="str">
        <f t="shared" si="880"/>
        <v/>
      </c>
      <c r="AG5439" s="69" t="str">
        <f t="shared" si="881"/>
        <v/>
      </c>
      <c r="AH5439" s="69" t="str">
        <f t="shared" si="882"/>
        <v/>
      </c>
      <c r="AI5439" s="69" t="str">
        <f t="shared" si="883"/>
        <v/>
      </c>
      <c r="AJ5439" s="69" t="str">
        <f t="shared" si="884"/>
        <v/>
      </c>
      <c r="AK5439" s="69" t="str">
        <f t="shared" si="885"/>
        <v/>
      </c>
      <c r="AL5439" s="69">
        <f t="shared" si="886"/>
        <v>0</v>
      </c>
      <c r="AM5439" s="69"/>
    </row>
    <row r="5440" spans="29:39">
      <c r="AC5440" s="69" t="str">
        <f t="shared" si="877"/>
        <v/>
      </c>
      <c r="AD5440" s="69" t="str">
        <f t="shared" si="878"/>
        <v/>
      </c>
      <c r="AE5440" s="69" t="str">
        <f t="shared" si="879"/>
        <v/>
      </c>
      <c r="AF5440" s="69" t="str">
        <f t="shared" si="880"/>
        <v/>
      </c>
      <c r="AG5440" s="69" t="str">
        <f t="shared" si="881"/>
        <v/>
      </c>
      <c r="AH5440" s="69" t="str">
        <f t="shared" si="882"/>
        <v/>
      </c>
      <c r="AI5440" s="69" t="str">
        <f t="shared" si="883"/>
        <v/>
      </c>
      <c r="AJ5440" s="69" t="str">
        <f t="shared" si="884"/>
        <v/>
      </c>
      <c r="AK5440" s="69" t="str">
        <f t="shared" si="885"/>
        <v/>
      </c>
      <c r="AL5440" s="69">
        <f t="shared" si="886"/>
        <v>0</v>
      </c>
      <c r="AM5440" s="69"/>
    </row>
    <row r="5441" spans="29:39">
      <c r="AC5441" s="69" t="str">
        <f t="shared" si="877"/>
        <v/>
      </c>
      <c r="AD5441" s="69" t="str">
        <f t="shared" si="878"/>
        <v/>
      </c>
      <c r="AE5441" s="69" t="str">
        <f t="shared" si="879"/>
        <v/>
      </c>
      <c r="AF5441" s="69" t="str">
        <f t="shared" si="880"/>
        <v/>
      </c>
      <c r="AG5441" s="69" t="str">
        <f t="shared" si="881"/>
        <v/>
      </c>
      <c r="AH5441" s="69" t="str">
        <f t="shared" si="882"/>
        <v/>
      </c>
      <c r="AI5441" s="69" t="str">
        <f t="shared" si="883"/>
        <v/>
      </c>
      <c r="AJ5441" s="69" t="str">
        <f t="shared" si="884"/>
        <v/>
      </c>
      <c r="AK5441" s="69" t="str">
        <f t="shared" si="885"/>
        <v/>
      </c>
      <c r="AL5441" s="69">
        <f t="shared" si="886"/>
        <v>0</v>
      </c>
      <c r="AM5441" s="69"/>
    </row>
    <row r="5442" spans="29:39">
      <c r="AC5442" s="69" t="str">
        <f t="shared" si="877"/>
        <v/>
      </c>
      <c r="AD5442" s="69" t="str">
        <f t="shared" si="878"/>
        <v/>
      </c>
      <c r="AE5442" s="69" t="str">
        <f t="shared" si="879"/>
        <v/>
      </c>
      <c r="AF5442" s="69" t="str">
        <f t="shared" si="880"/>
        <v/>
      </c>
      <c r="AG5442" s="69" t="str">
        <f t="shared" si="881"/>
        <v/>
      </c>
      <c r="AH5442" s="69" t="str">
        <f t="shared" si="882"/>
        <v/>
      </c>
      <c r="AI5442" s="69" t="str">
        <f t="shared" si="883"/>
        <v/>
      </c>
      <c r="AJ5442" s="69" t="str">
        <f t="shared" si="884"/>
        <v/>
      </c>
      <c r="AK5442" s="69" t="str">
        <f t="shared" si="885"/>
        <v/>
      </c>
      <c r="AL5442" s="69">
        <f t="shared" si="886"/>
        <v>0</v>
      </c>
      <c r="AM5442" s="69"/>
    </row>
    <row r="5443" spans="29:39">
      <c r="AC5443" s="69" t="str">
        <f t="shared" si="877"/>
        <v/>
      </c>
      <c r="AD5443" s="69" t="str">
        <f t="shared" si="878"/>
        <v/>
      </c>
      <c r="AE5443" s="69" t="str">
        <f t="shared" si="879"/>
        <v/>
      </c>
      <c r="AF5443" s="69" t="str">
        <f t="shared" si="880"/>
        <v/>
      </c>
      <c r="AG5443" s="69" t="str">
        <f t="shared" si="881"/>
        <v/>
      </c>
      <c r="AH5443" s="69" t="str">
        <f t="shared" si="882"/>
        <v/>
      </c>
      <c r="AI5443" s="69" t="str">
        <f t="shared" si="883"/>
        <v/>
      </c>
      <c r="AJ5443" s="69" t="str">
        <f t="shared" si="884"/>
        <v/>
      </c>
      <c r="AK5443" s="69" t="str">
        <f t="shared" si="885"/>
        <v/>
      </c>
      <c r="AL5443" s="69">
        <f t="shared" si="886"/>
        <v>0</v>
      </c>
      <c r="AM5443" s="69"/>
    </row>
    <row r="5444" spans="29:39">
      <c r="AC5444" s="69" t="str">
        <f t="shared" si="877"/>
        <v/>
      </c>
      <c r="AD5444" s="69" t="str">
        <f t="shared" si="878"/>
        <v/>
      </c>
      <c r="AE5444" s="69" t="str">
        <f t="shared" si="879"/>
        <v/>
      </c>
      <c r="AF5444" s="69" t="str">
        <f t="shared" si="880"/>
        <v/>
      </c>
      <c r="AG5444" s="69" t="str">
        <f t="shared" si="881"/>
        <v/>
      </c>
      <c r="AH5444" s="69" t="str">
        <f t="shared" si="882"/>
        <v/>
      </c>
      <c r="AI5444" s="69" t="str">
        <f t="shared" si="883"/>
        <v/>
      </c>
      <c r="AJ5444" s="69" t="str">
        <f t="shared" si="884"/>
        <v/>
      </c>
      <c r="AK5444" s="69" t="str">
        <f t="shared" si="885"/>
        <v/>
      </c>
      <c r="AL5444" s="69">
        <f t="shared" si="886"/>
        <v>0</v>
      </c>
      <c r="AM5444" s="69"/>
    </row>
    <row r="5445" spans="29:39">
      <c r="AC5445" s="69" t="str">
        <f t="shared" si="877"/>
        <v/>
      </c>
      <c r="AD5445" s="69" t="str">
        <f t="shared" si="878"/>
        <v/>
      </c>
      <c r="AE5445" s="69" t="str">
        <f t="shared" si="879"/>
        <v/>
      </c>
      <c r="AF5445" s="69" t="str">
        <f t="shared" si="880"/>
        <v/>
      </c>
      <c r="AG5445" s="69" t="str">
        <f t="shared" si="881"/>
        <v/>
      </c>
      <c r="AH5445" s="69" t="str">
        <f t="shared" si="882"/>
        <v/>
      </c>
      <c r="AI5445" s="69" t="str">
        <f t="shared" si="883"/>
        <v/>
      </c>
      <c r="AJ5445" s="69" t="str">
        <f t="shared" si="884"/>
        <v/>
      </c>
      <c r="AK5445" s="69" t="str">
        <f t="shared" si="885"/>
        <v/>
      </c>
      <c r="AL5445" s="69">
        <f t="shared" si="886"/>
        <v>0</v>
      </c>
      <c r="AM5445" s="69"/>
    </row>
    <row r="5446" spans="29:39">
      <c r="AC5446" s="69" t="str">
        <f t="shared" si="877"/>
        <v/>
      </c>
      <c r="AD5446" s="69" t="str">
        <f t="shared" si="878"/>
        <v/>
      </c>
      <c r="AE5446" s="69" t="str">
        <f t="shared" si="879"/>
        <v/>
      </c>
      <c r="AF5446" s="69" t="str">
        <f t="shared" si="880"/>
        <v/>
      </c>
      <c r="AG5446" s="69" t="str">
        <f t="shared" si="881"/>
        <v/>
      </c>
      <c r="AH5446" s="69" t="str">
        <f t="shared" si="882"/>
        <v/>
      </c>
      <c r="AI5446" s="69" t="str">
        <f t="shared" si="883"/>
        <v/>
      </c>
      <c r="AJ5446" s="69" t="str">
        <f t="shared" si="884"/>
        <v/>
      </c>
      <c r="AK5446" s="69" t="str">
        <f t="shared" si="885"/>
        <v/>
      </c>
      <c r="AL5446" s="69">
        <f t="shared" si="886"/>
        <v>0</v>
      </c>
      <c r="AM5446" s="69"/>
    </row>
    <row r="5447" spans="29:39">
      <c r="AC5447" s="69" t="str">
        <f t="shared" si="877"/>
        <v/>
      </c>
      <c r="AD5447" s="69" t="str">
        <f t="shared" si="878"/>
        <v/>
      </c>
      <c r="AE5447" s="69" t="str">
        <f t="shared" si="879"/>
        <v/>
      </c>
      <c r="AF5447" s="69" t="str">
        <f t="shared" si="880"/>
        <v/>
      </c>
      <c r="AG5447" s="69" t="str">
        <f t="shared" si="881"/>
        <v/>
      </c>
      <c r="AH5447" s="69" t="str">
        <f t="shared" si="882"/>
        <v/>
      </c>
      <c r="AI5447" s="69" t="str">
        <f t="shared" si="883"/>
        <v/>
      </c>
      <c r="AJ5447" s="69" t="str">
        <f t="shared" si="884"/>
        <v/>
      </c>
      <c r="AK5447" s="69" t="str">
        <f t="shared" si="885"/>
        <v/>
      </c>
      <c r="AL5447" s="69">
        <f t="shared" si="886"/>
        <v>0</v>
      </c>
      <c r="AM5447" s="69"/>
    </row>
    <row r="5448" spans="29:39">
      <c r="AC5448" s="69" t="str">
        <f t="shared" si="877"/>
        <v/>
      </c>
      <c r="AD5448" s="69" t="str">
        <f t="shared" si="878"/>
        <v/>
      </c>
      <c r="AE5448" s="69" t="str">
        <f t="shared" si="879"/>
        <v/>
      </c>
      <c r="AF5448" s="69" t="str">
        <f t="shared" si="880"/>
        <v/>
      </c>
      <c r="AG5448" s="69" t="str">
        <f t="shared" si="881"/>
        <v/>
      </c>
      <c r="AH5448" s="69" t="str">
        <f t="shared" si="882"/>
        <v/>
      </c>
      <c r="AI5448" s="69" t="str">
        <f t="shared" si="883"/>
        <v/>
      </c>
      <c r="AJ5448" s="69" t="str">
        <f t="shared" si="884"/>
        <v/>
      </c>
      <c r="AK5448" s="69" t="str">
        <f t="shared" si="885"/>
        <v/>
      </c>
      <c r="AL5448" s="69">
        <f t="shared" si="886"/>
        <v>0</v>
      </c>
      <c r="AM5448" s="69"/>
    </row>
    <row r="5449" spans="29:39">
      <c r="AC5449" s="69" t="str">
        <f t="shared" si="877"/>
        <v/>
      </c>
      <c r="AD5449" s="69" t="str">
        <f t="shared" si="878"/>
        <v/>
      </c>
      <c r="AE5449" s="69" t="str">
        <f t="shared" si="879"/>
        <v/>
      </c>
      <c r="AF5449" s="69" t="str">
        <f t="shared" si="880"/>
        <v/>
      </c>
      <c r="AG5449" s="69" t="str">
        <f t="shared" si="881"/>
        <v/>
      </c>
      <c r="AH5449" s="69" t="str">
        <f t="shared" si="882"/>
        <v/>
      </c>
      <c r="AI5449" s="69" t="str">
        <f t="shared" si="883"/>
        <v/>
      </c>
      <c r="AJ5449" s="69" t="str">
        <f t="shared" si="884"/>
        <v/>
      </c>
      <c r="AK5449" s="69" t="str">
        <f t="shared" si="885"/>
        <v/>
      </c>
      <c r="AL5449" s="69">
        <f t="shared" si="886"/>
        <v>0</v>
      </c>
      <c r="AM5449" s="69"/>
    </row>
    <row r="5450" spans="29:39">
      <c r="AC5450" s="69" t="str">
        <f t="shared" si="877"/>
        <v/>
      </c>
      <c r="AD5450" s="69" t="str">
        <f t="shared" si="878"/>
        <v/>
      </c>
      <c r="AE5450" s="69" t="str">
        <f t="shared" si="879"/>
        <v/>
      </c>
      <c r="AF5450" s="69" t="str">
        <f t="shared" si="880"/>
        <v/>
      </c>
      <c r="AG5450" s="69" t="str">
        <f t="shared" si="881"/>
        <v/>
      </c>
      <c r="AH5450" s="69" t="str">
        <f t="shared" si="882"/>
        <v/>
      </c>
      <c r="AI5450" s="69" t="str">
        <f t="shared" si="883"/>
        <v/>
      </c>
      <c r="AJ5450" s="69" t="str">
        <f t="shared" si="884"/>
        <v/>
      </c>
      <c r="AK5450" s="69" t="str">
        <f t="shared" si="885"/>
        <v/>
      </c>
      <c r="AL5450" s="69">
        <f t="shared" si="886"/>
        <v>0</v>
      </c>
      <c r="AM5450" s="69"/>
    </row>
    <row r="5451" spans="29:39">
      <c r="AC5451" s="69" t="str">
        <f t="shared" si="877"/>
        <v/>
      </c>
      <c r="AD5451" s="69" t="str">
        <f t="shared" si="878"/>
        <v/>
      </c>
      <c r="AE5451" s="69" t="str">
        <f t="shared" si="879"/>
        <v/>
      </c>
      <c r="AF5451" s="69" t="str">
        <f t="shared" si="880"/>
        <v/>
      </c>
      <c r="AG5451" s="69" t="str">
        <f t="shared" si="881"/>
        <v/>
      </c>
      <c r="AH5451" s="69" t="str">
        <f t="shared" si="882"/>
        <v/>
      </c>
      <c r="AI5451" s="69" t="str">
        <f t="shared" si="883"/>
        <v/>
      </c>
      <c r="AJ5451" s="69" t="str">
        <f t="shared" si="884"/>
        <v/>
      </c>
      <c r="AK5451" s="69" t="str">
        <f t="shared" si="885"/>
        <v/>
      </c>
      <c r="AL5451" s="69">
        <f t="shared" si="886"/>
        <v>0</v>
      </c>
      <c r="AM5451" s="69"/>
    </row>
    <row r="5452" spans="29:39">
      <c r="AC5452" s="69" t="str">
        <f t="shared" si="877"/>
        <v/>
      </c>
      <c r="AD5452" s="69" t="str">
        <f t="shared" si="878"/>
        <v/>
      </c>
      <c r="AE5452" s="69" t="str">
        <f t="shared" si="879"/>
        <v/>
      </c>
      <c r="AF5452" s="69" t="str">
        <f t="shared" si="880"/>
        <v/>
      </c>
      <c r="AG5452" s="69" t="str">
        <f t="shared" si="881"/>
        <v/>
      </c>
      <c r="AH5452" s="69" t="str">
        <f t="shared" si="882"/>
        <v/>
      </c>
      <c r="AI5452" s="69" t="str">
        <f t="shared" si="883"/>
        <v/>
      </c>
      <c r="AJ5452" s="69" t="str">
        <f t="shared" si="884"/>
        <v/>
      </c>
      <c r="AK5452" s="69" t="str">
        <f t="shared" si="885"/>
        <v/>
      </c>
      <c r="AL5452" s="69">
        <f t="shared" si="886"/>
        <v>0</v>
      </c>
      <c r="AM5452" s="69"/>
    </row>
    <row r="5453" spans="29:39">
      <c r="AC5453" s="69" t="str">
        <f t="shared" si="877"/>
        <v/>
      </c>
      <c r="AD5453" s="69" t="str">
        <f t="shared" si="878"/>
        <v/>
      </c>
      <c r="AE5453" s="69" t="str">
        <f t="shared" si="879"/>
        <v/>
      </c>
      <c r="AF5453" s="69" t="str">
        <f t="shared" si="880"/>
        <v/>
      </c>
      <c r="AG5453" s="69" t="str">
        <f t="shared" si="881"/>
        <v/>
      </c>
      <c r="AH5453" s="69" t="str">
        <f t="shared" si="882"/>
        <v/>
      </c>
      <c r="AI5453" s="69" t="str">
        <f t="shared" si="883"/>
        <v/>
      </c>
      <c r="AJ5453" s="69" t="str">
        <f t="shared" si="884"/>
        <v/>
      </c>
      <c r="AK5453" s="69" t="str">
        <f t="shared" si="885"/>
        <v/>
      </c>
      <c r="AL5453" s="69">
        <f t="shared" si="886"/>
        <v>0</v>
      </c>
      <c r="AM5453" s="69"/>
    </row>
    <row r="5454" spans="29:39">
      <c r="AC5454" s="69" t="str">
        <f t="shared" si="877"/>
        <v/>
      </c>
      <c r="AD5454" s="69" t="str">
        <f t="shared" si="878"/>
        <v/>
      </c>
      <c r="AE5454" s="69" t="str">
        <f t="shared" si="879"/>
        <v/>
      </c>
      <c r="AF5454" s="69" t="str">
        <f t="shared" si="880"/>
        <v/>
      </c>
      <c r="AG5454" s="69" t="str">
        <f t="shared" si="881"/>
        <v/>
      </c>
      <c r="AH5454" s="69" t="str">
        <f t="shared" si="882"/>
        <v/>
      </c>
      <c r="AI5454" s="69" t="str">
        <f t="shared" si="883"/>
        <v/>
      </c>
      <c r="AJ5454" s="69" t="str">
        <f t="shared" si="884"/>
        <v/>
      </c>
      <c r="AK5454" s="69" t="str">
        <f t="shared" si="885"/>
        <v/>
      </c>
      <c r="AL5454" s="69">
        <f t="shared" si="886"/>
        <v>0</v>
      </c>
      <c r="AM5454" s="69"/>
    </row>
    <row r="5455" spans="29:39">
      <c r="AC5455" s="69" t="str">
        <f t="shared" si="877"/>
        <v/>
      </c>
      <c r="AD5455" s="69" t="str">
        <f t="shared" si="878"/>
        <v/>
      </c>
      <c r="AE5455" s="69" t="str">
        <f t="shared" si="879"/>
        <v/>
      </c>
      <c r="AF5455" s="69" t="str">
        <f t="shared" si="880"/>
        <v/>
      </c>
      <c r="AG5455" s="69" t="str">
        <f t="shared" si="881"/>
        <v/>
      </c>
      <c r="AH5455" s="69" t="str">
        <f t="shared" si="882"/>
        <v/>
      </c>
      <c r="AI5455" s="69" t="str">
        <f t="shared" si="883"/>
        <v/>
      </c>
      <c r="AJ5455" s="69" t="str">
        <f t="shared" si="884"/>
        <v/>
      </c>
      <c r="AK5455" s="69" t="str">
        <f t="shared" si="885"/>
        <v/>
      </c>
      <c r="AL5455" s="69">
        <f t="shared" si="886"/>
        <v>0</v>
      </c>
      <c r="AM5455" s="69"/>
    </row>
    <row r="5456" spans="29:39">
      <c r="AC5456" s="69" t="str">
        <f t="shared" si="877"/>
        <v/>
      </c>
      <c r="AD5456" s="69" t="str">
        <f t="shared" si="878"/>
        <v/>
      </c>
      <c r="AE5456" s="69" t="str">
        <f t="shared" si="879"/>
        <v/>
      </c>
      <c r="AF5456" s="69" t="str">
        <f t="shared" si="880"/>
        <v/>
      </c>
      <c r="AG5456" s="69" t="str">
        <f t="shared" si="881"/>
        <v/>
      </c>
      <c r="AH5456" s="69" t="str">
        <f t="shared" si="882"/>
        <v/>
      </c>
      <c r="AI5456" s="69" t="str">
        <f t="shared" si="883"/>
        <v/>
      </c>
      <c r="AJ5456" s="69" t="str">
        <f t="shared" si="884"/>
        <v/>
      </c>
      <c r="AK5456" s="69" t="str">
        <f t="shared" si="885"/>
        <v/>
      </c>
      <c r="AL5456" s="69">
        <f t="shared" si="886"/>
        <v>0</v>
      </c>
      <c r="AM5456" s="69"/>
    </row>
    <row r="5457" spans="29:39">
      <c r="AC5457" s="69" t="str">
        <f t="shared" ref="AC5457:AC5520" si="887">IF(LEFT(Q5457,1)="&lt;",1*MID(Q5457,2,LEN(Q5457)-1),"")</f>
        <v/>
      </c>
      <c r="AD5457" s="69" t="str">
        <f t="shared" ref="AD5457:AD5520" si="888">IF(LEFT(R5457,1)="&lt;",1*MID(R5457,2,LEN(R5457)-1),"")</f>
        <v/>
      </c>
      <c r="AE5457" s="69" t="str">
        <f t="shared" ref="AE5457:AE5520" si="889">IF(LEFT(S5457,1)="&lt;",1*MID(S5457,2,LEN(S5457)-1),"")</f>
        <v/>
      </c>
      <c r="AF5457" s="69" t="str">
        <f t="shared" ref="AF5457:AF5520" si="890">IF(LEFT(T5457,1)="&lt;",1*MID(T5457,2,LEN(T5457)-1),"")</f>
        <v/>
      </c>
      <c r="AG5457" s="69" t="str">
        <f t="shared" ref="AG5457:AG5520" si="891">IF(LEFT(U5457,1)="&lt;",1*MID(U5457,2,LEN(U5457)-1),"")</f>
        <v/>
      </c>
      <c r="AH5457" s="69" t="str">
        <f t="shared" ref="AH5457:AH5520" si="892">IF(LEFT(V5457,1)="&lt;",1*MID(V5457,2,LEN(V5457)-1),"")</f>
        <v/>
      </c>
      <c r="AI5457" s="69" t="str">
        <f t="shared" ref="AI5457:AI5520" si="893">IF(LEFT(W5457,1)="&lt;",1*MID(W5457,2,LEN(W5457)-1),"")</f>
        <v/>
      </c>
      <c r="AJ5457" s="69" t="str">
        <f t="shared" ref="AJ5457:AJ5520" si="894">IF(LEFT(X5457,1)="&lt;",1*MID(X5457,2,LEN(X5457)-1),"")</f>
        <v/>
      </c>
      <c r="AK5457" s="69" t="str">
        <f t="shared" ref="AK5457:AK5520" si="895">IF(LEFT(Y5457,1)="&lt;",1*MID(Y5457,2,LEN(Y5457)-1),"")</f>
        <v/>
      </c>
      <c r="AL5457" s="69">
        <f t="shared" ref="AL5457:AL5520" si="896">SUM(AC5457:AK5457)</f>
        <v>0</v>
      </c>
      <c r="AM5457" s="69"/>
    </row>
    <row r="5458" spans="29:39">
      <c r="AC5458" s="69" t="str">
        <f t="shared" si="887"/>
        <v/>
      </c>
      <c r="AD5458" s="69" t="str">
        <f t="shared" si="888"/>
        <v/>
      </c>
      <c r="AE5458" s="69" t="str">
        <f t="shared" si="889"/>
        <v/>
      </c>
      <c r="AF5458" s="69" t="str">
        <f t="shared" si="890"/>
        <v/>
      </c>
      <c r="AG5458" s="69" t="str">
        <f t="shared" si="891"/>
        <v/>
      </c>
      <c r="AH5458" s="69" t="str">
        <f t="shared" si="892"/>
        <v/>
      </c>
      <c r="AI5458" s="69" t="str">
        <f t="shared" si="893"/>
        <v/>
      </c>
      <c r="AJ5458" s="69" t="str">
        <f t="shared" si="894"/>
        <v/>
      </c>
      <c r="AK5458" s="69" t="str">
        <f t="shared" si="895"/>
        <v/>
      </c>
      <c r="AL5458" s="69">
        <f t="shared" si="896"/>
        <v>0</v>
      </c>
      <c r="AM5458" s="69"/>
    </row>
    <row r="5459" spans="29:39">
      <c r="AC5459" s="69" t="str">
        <f t="shared" si="887"/>
        <v/>
      </c>
      <c r="AD5459" s="69" t="str">
        <f t="shared" si="888"/>
        <v/>
      </c>
      <c r="AE5459" s="69" t="str">
        <f t="shared" si="889"/>
        <v/>
      </c>
      <c r="AF5459" s="69" t="str">
        <f t="shared" si="890"/>
        <v/>
      </c>
      <c r="AG5459" s="69" t="str">
        <f t="shared" si="891"/>
        <v/>
      </c>
      <c r="AH5459" s="69" t="str">
        <f t="shared" si="892"/>
        <v/>
      </c>
      <c r="AI5459" s="69" t="str">
        <f t="shared" si="893"/>
        <v/>
      </c>
      <c r="AJ5459" s="69" t="str">
        <f t="shared" si="894"/>
        <v/>
      </c>
      <c r="AK5459" s="69" t="str">
        <f t="shared" si="895"/>
        <v/>
      </c>
      <c r="AL5459" s="69">
        <f t="shared" si="896"/>
        <v>0</v>
      </c>
      <c r="AM5459" s="69"/>
    </row>
    <row r="5460" spans="29:39">
      <c r="AC5460" s="69" t="str">
        <f t="shared" si="887"/>
        <v/>
      </c>
      <c r="AD5460" s="69" t="str">
        <f t="shared" si="888"/>
        <v/>
      </c>
      <c r="AE5460" s="69" t="str">
        <f t="shared" si="889"/>
        <v/>
      </c>
      <c r="AF5460" s="69" t="str">
        <f t="shared" si="890"/>
        <v/>
      </c>
      <c r="AG5460" s="69" t="str">
        <f t="shared" si="891"/>
        <v/>
      </c>
      <c r="AH5460" s="69" t="str">
        <f t="shared" si="892"/>
        <v/>
      </c>
      <c r="AI5460" s="69" t="str">
        <f t="shared" si="893"/>
        <v/>
      </c>
      <c r="AJ5460" s="69" t="str">
        <f t="shared" si="894"/>
        <v/>
      </c>
      <c r="AK5460" s="69" t="str">
        <f t="shared" si="895"/>
        <v/>
      </c>
      <c r="AL5460" s="69">
        <f t="shared" si="896"/>
        <v>0</v>
      </c>
      <c r="AM5460" s="69"/>
    </row>
    <row r="5461" spans="29:39">
      <c r="AC5461" s="69" t="str">
        <f t="shared" si="887"/>
        <v/>
      </c>
      <c r="AD5461" s="69" t="str">
        <f t="shared" si="888"/>
        <v/>
      </c>
      <c r="AE5461" s="69" t="str">
        <f t="shared" si="889"/>
        <v/>
      </c>
      <c r="AF5461" s="69" t="str">
        <f t="shared" si="890"/>
        <v/>
      </c>
      <c r="AG5461" s="69" t="str">
        <f t="shared" si="891"/>
        <v/>
      </c>
      <c r="AH5461" s="69" t="str">
        <f t="shared" si="892"/>
        <v/>
      </c>
      <c r="AI5461" s="69" t="str">
        <f t="shared" si="893"/>
        <v/>
      </c>
      <c r="AJ5461" s="69" t="str">
        <f t="shared" si="894"/>
        <v/>
      </c>
      <c r="AK5461" s="69" t="str">
        <f t="shared" si="895"/>
        <v/>
      </c>
      <c r="AL5461" s="69">
        <f t="shared" si="896"/>
        <v>0</v>
      </c>
      <c r="AM5461" s="69"/>
    </row>
    <row r="5462" spans="29:39">
      <c r="AC5462" s="69" t="str">
        <f t="shared" si="887"/>
        <v/>
      </c>
      <c r="AD5462" s="69" t="str">
        <f t="shared" si="888"/>
        <v/>
      </c>
      <c r="AE5462" s="69" t="str">
        <f t="shared" si="889"/>
        <v/>
      </c>
      <c r="AF5462" s="69" t="str">
        <f t="shared" si="890"/>
        <v/>
      </c>
      <c r="AG5462" s="69" t="str">
        <f t="shared" si="891"/>
        <v/>
      </c>
      <c r="AH5462" s="69" t="str">
        <f t="shared" si="892"/>
        <v/>
      </c>
      <c r="AI5462" s="69" t="str">
        <f t="shared" si="893"/>
        <v/>
      </c>
      <c r="AJ5462" s="69" t="str">
        <f t="shared" si="894"/>
        <v/>
      </c>
      <c r="AK5462" s="69" t="str">
        <f t="shared" si="895"/>
        <v/>
      </c>
      <c r="AL5462" s="69">
        <f t="shared" si="896"/>
        <v>0</v>
      </c>
      <c r="AM5462" s="69"/>
    </row>
    <row r="5463" spans="29:39">
      <c r="AC5463" s="69" t="str">
        <f t="shared" si="887"/>
        <v/>
      </c>
      <c r="AD5463" s="69" t="str">
        <f t="shared" si="888"/>
        <v/>
      </c>
      <c r="AE5463" s="69" t="str">
        <f t="shared" si="889"/>
        <v/>
      </c>
      <c r="AF5463" s="69" t="str">
        <f t="shared" si="890"/>
        <v/>
      </c>
      <c r="AG5463" s="69" t="str">
        <f t="shared" si="891"/>
        <v/>
      </c>
      <c r="AH5463" s="69" t="str">
        <f t="shared" si="892"/>
        <v/>
      </c>
      <c r="AI5463" s="69" t="str">
        <f t="shared" si="893"/>
        <v/>
      </c>
      <c r="AJ5463" s="69" t="str">
        <f t="shared" si="894"/>
        <v/>
      </c>
      <c r="AK5463" s="69" t="str">
        <f t="shared" si="895"/>
        <v/>
      </c>
      <c r="AL5463" s="69">
        <f t="shared" si="896"/>
        <v>0</v>
      </c>
      <c r="AM5463" s="69"/>
    </row>
    <row r="5464" spans="29:39">
      <c r="AC5464" s="69" t="str">
        <f t="shared" si="887"/>
        <v/>
      </c>
      <c r="AD5464" s="69" t="str">
        <f t="shared" si="888"/>
        <v/>
      </c>
      <c r="AE5464" s="69" t="str">
        <f t="shared" si="889"/>
        <v/>
      </c>
      <c r="AF5464" s="69" t="str">
        <f t="shared" si="890"/>
        <v/>
      </c>
      <c r="AG5464" s="69" t="str">
        <f t="shared" si="891"/>
        <v/>
      </c>
      <c r="AH5464" s="69" t="str">
        <f t="shared" si="892"/>
        <v/>
      </c>
      <c r="AI5464" s="69" t="str">
        <f t="shared" si="893"/>
        <v/>
      </c>
      <c r="AJ5464" s="69" t="str">
        <f t="shared" si="894"/>
        <v/>
      </c>
      <c r="AK5464" s="69" t="str">
        <f t="shared" si="895"/>
        <v/>
      </c>
      <c r="AL5464" s="69">
        <f t="shared" si="896"/>
        <v>0</v>
      </c>
      <c r="AM5464" s="69"/>
    </row>
    <row r="5465" spans="29:39">
      <c r="AC5465" s="69" t="str">
        <f t="shared" si="887"/>
        <v/>
      </c>
      <c r="AD5465" s="69" t="str">
        <f t="shared" si="888"/>
        <v/>
      </c>
      <c r="AE5465" s="69" t="str">
        <f t="shared" si="889"/>
        <v/>
      </c>
      <c r="AF5465" s="69" t="str">
        <f t="shared" si="890"/>
        <v/>
      </c>
      <c r="AG5465" s="69" t="str">
        <f t="shared" si="891"/>
        <v/>
      </c>
      <c r="AH5465" s="69" t="str">
        <f t="shared" si="892"/>
        <v/>
      </c>
      <c r="AI5465" s="69" t="str">
        <f t="shared" si="893"/>
        <v/>
      </c>
      <c r="AJ5465" s="69" t="str">
        <f t="shared" si="894"/>
        <v/>
      </c>
      <c r="AK5465" s="69" t="str">
        <f t="shared" si="895"/>
        <v/>
      </c>
      <c r="AL5465" s="69">
        <f t="shared" si="896"/>
        <v>0</v>
      </c>
      <c r="AM5465" s="69"/>
    </row>
    <row r="5466" spans="29:39">
      <c r="AC5466" s="69" t="str">
        <f t="shared" si="887"/>
        <v/>
      </c>
      <c r="AD5466" s="69" t="str">
        <f t="shared" si="888"/>
        <v/>
      </c>
      <c r="AE5466" s="69" t="str">
        <f t="shared" si="889"/>
        <v/>
      </c>
      <c r="AF5466" s="69" t="str">
        <f t="shared" si="890"/>
        <v/>
      </c>
      <c r="AG5466" s="69" t="str">
        <f t="shared" si="891"/>
        <v/>
      </c>
      <c r="AH5466" s="69" t="str">
        <f t="shared" si="892"/>
        <v/>
      </c>
      <c r="AI5466" s="69" t="str">
        <f t="shared" si="893"/>
        <v/>
      </c>
      <c r="AJ5466" s="69" t="str">
        <f t="shared" si="894"/>
        <v/>
      </c>
      <c r="AK5466" s="69" t="str">
        <f t="shared" si="895"/>
        <v/>
      </c>
      <c r="AL5466" s="69">
        <f t="shared" si="896"/>
        <v>0</v>
      </c>
      <c r="AM5466" s="69"/>
    </row>
    <row r="5467" spans="29:39">
      <c r="AC5467" s="69" t="str">
        <f t="shared" si="887"/>
        <v/>
      </c>
      <c r="AD5467" s="69" t="str">
        <f t="shared" si="888"/>
        <v/>
      </c>
      <c r="AE5467" s="69" t="str">
        <f t="shared" si="889"/>
        <v/>
      </c>
      <c r="AF5467" s="69" t="str">
        <f t="shared" si="890"/>
        <v/>
      </c>
      <c r="AG5467" s="69" t="str">
        <f t="shared" si="891"/>
        <v/>
      </c>
      <c r="AH5467" s="69" t="str">
        <f t="shared" si="892"/>
        <v/>
      </c>
      <c r="AI5467" s="69" t="str">
        <f t="shared" si="893"/>
        <v/>
      </c>
      <c r="AJ5467" s="69" t="str">
        <f t="shared" si="894"/>
        <v/>
      </c>
      <c r="AK5467" s="69" t="str">
        <f t="shared" si="895"/>
        <v/>
      </c>
      <c r="AL5467" s="69">
        <f t="shared" si="896"/>
        <v>0</v>
      </c>
      <c r="AM5467" s="69"/>
    </row>
    <row r="5468" spans="29:39">
      <c r="AC5468" s="69" t="str">
        <f t="shared" si="887"/>
        <v/>
      </c>
      <c r="AD5468" s="69" t="str">
        <f t="shared" si="888"/>
        <v/>
      </c>
      <c r="AE5468" s="69" t="str">
        <f t="shared" si="889"/>
        <v/>
      </c>
      <c r="AF5468" s="69" t="str">
        <f t="shared" si="890"/>
        <v/>
      </c>
      <c r="AG5468" s="69" t="str">
        <f t="shared" si="891"/>
        <v/>
      </c>
      <c r="AH5468" s="69" t="str">
        <f t="shared" si="892"/>
        <v/>
      </c>
      <c r="AI5468" s="69" t="str">
        <f t="shared" si="893"/>
        <v/>
      </c>
      <c r="AJ5468" s="69" t="str">
        <f t="shared" si="894"/>
        <v/>
      </c>
      <c r="AK5468" s="69" t="str">
        <f t="shared" si="895"/>
        <v/>
      </c>
      <c r="AL5468" s="69">
        <f t="shared" si="896"/>
        <v>0</v>
      </c>
      <c r="AM5468" s="69"/>
    </row>
    <row r="5469" spans="29:39">
      <c r="AC5469" s="69" t="str">
        <f t="shared" si="887"/>
        <v/>
      </c>
      <c r="AD5469" s="69" t="str">
        <f t="shared" si="888"/>
        <v/>
      </c>
      <c r="AE5469" s="69" t="str">
        <f t="shared" si="889"/>
        <v/>
      </c>
      <c r="AF5469" s="69" t="str">
        <f t="shared" si="890"/>
        <v/>
      </c>
      <c r="AG5469" s="69" t="str">
        <f t="shared" si="891"/>
        <v/>
      </c>
      <c r="AH5469" s="69" t="str">
        <f t="shared" si="892"/>
        <v/>
      </c>
      <c r="AI5469" s="69" t="str">
        <f t="shared" si="893"/>
        <v/>
      </c>
      <c r="AJ5469" s="69" t="str">
        <f t="shared" si="894"/>
        <v/>
      </c>
      <c r="AK5469" s="69" t="str">
        <f t="shared" si="895"/>
        <v/>
      </c>
      <c r="AL5469" s="69">
        <f t="shared" si="896"/>
        <v>0</v>
      </c>
      <c r="AM5469" s="69"/>
    </row>
    <row r="5470" spans="29:39">
      <c r="AC5470" s="69" t="str">
        <f t="shared" si="887"/>
        <v/>
      </c>
      <c r="AD5470" s="69" t="str">
        <f t="shared" si="888"/>
        <v/>
      </c>
      <c r="AE5470" s="69" t="str">
        <f t="shared" si="889"/>
        <v/>
      </c>
      <c r="AF5470" s="69" t="str">
        <f t="shared" si="890"/>
        <v/>
      </c>
      <c r="AG5470" s="69" t="str">
        <f t="shared" si="891"/>
        <v/>
      </c>
      <c r="AH5470" s="69" t="str">
        <f t="shared" si="892"/>
        <v/>
      </c>
      <c r="AI5470" s="69" t="str">
        <f t="shared" si="893"/>
        <v/>
      </c>
      <c r="AJ5470" s="69" t="str">
        <f t="shared" si="894"/>
        <v/>
      </c>
      <c r="AK5470" s="69" t="str">
        <f t="shared" si="895"/>
        <v/>
      </c>
      <c r="AL5470" s="69">
        <f t="shared" si="896"/>
        <v>0</v>
      </c>
      <c r="AM5470" s="69"/>
    </row>
    <row r="5471" spans="29:39">
      <c r="AC5471" s="69" t="str">
        <f t="shared" si="887"/>
        <v/>
      </c>
      <c r="AD5471" s="69" t="str">
        <f t="shared" si="888"/>
        <v/>
      </c>
      <c r="AE5471" s="69" t="str">
        <f t="shared" si="889"/>
        <v/>
      </c>
      <c r="AF5471" s="69" t="str">
        <f t="shared" si="890"/>
        <v/>
      </c>
      <c r="AG5471" s="69" t="str">
        <f t="shared" si="891"/>
        <v/>
      </c>
      <c r="AH5471" s="69" t="str">
        <f t="shared" si="892"/>
        <v/>
      </c>
      <c r="AI5471" s="69" t="str">
        <f t="shared" si="893"/>
        <v/>
      </c>
      <c r="AJ5471" s="69" t="str">
        <f t="shared" si="894"/>
        <v/>
      </c>
      <c r="AK5471" s="69" t="str">
        <f t="shared" si="895"/>
        <v/>
      </c>
      <c r="AL5471" s="69">
        <f t="shared" si="896"/>
        <v>0</v>
      </c>
      <c r="AM5471" s="69"/>
    </row>
    <row r="5472" spans="29:39">
      <c r="AC5472" s="69" t="str">
        <f t="shared" si="887"/>
        <v/>
      </c>
      <c r="AD5472" s="69" t="str">
        <f t="shared" si="888"/>
        <v/>
      </c>
      <c r="AE5472" s="69" t="str">
        <f t="shared" si="889"/>
        <v/>
      </c>
      <c r="AF5472" s="69" t="str">
        <f t="shared" si="890"/>
        <v/>
      </c>
      <c r="AG5472" s="69" t="str">
        <f t="shared" si="891"/>
        <v/>
      </c>
      <c r="AH5472" s="69" t="str">
        <f t="shared" si="892"/>
        <v/>
      </c>
      <c r="AI5472" s="69" t="str">
        <f t="shared" si="893"/>
        <v/>
      </c>
      <c r="AJ5472" s="69" t="str">
        <f t="shared" si="894"/>
        <v/>
      </c>
      <c r="AK5472" s="69" t="str">
        <f t="shared" si="895"/>
        <v/>
      </c>
      <c r="AL5472" s="69">
        <f t="shared" si="896"/>
        <v>0</v>
      </c>
      <c r="AM5472" s="69"/>
    </row>
    <row r="5473" spans="29:39">
      <c r="AC5473" s="69" t="str">
        <f t="shared" si="887"/>
        <v/>
      </c>
      <c r="AD5473" s="69" t="str">
        <f t="shared" si="888"/>
        <v/>
      </c>
      <c r="AE5473" s="69" t="str">
        <f t="shared" si="889"/>
        <v/>
      </c>
      <c r="AF5473" s="69" t="str">
        <f t="shared" si="890"/>
        <v/>
      </c>
      <c r="AG5473" s="69" t="str">
        <f t="shared" si="891"/>
        <v/>
      </c>
      <c r="AH5473" s="69" t="str">
        <f t="shared" si="892"/>
        <v/>
      </c>
      <c r="AI5473" s="69" t="str">
        <f t="shared" si="893"/>
        <v/>
      </c>
      <c r="AJ5473" s="69" t="str">
        <f t="shared" si="894"/>
        <v/>
      </c>
      <c r="AK5473" s="69" t="str">
        <f t="shared" si="895"/>
        <v/>
      </c>
      <c r="AL5473" s="69">
        <f t="shared" si="896"/>
        <v>0</v>
      </c>
      <c r="AM5473" s="69"/>
    </row>
    <row r="5474" spans="29:39">
      <c r="AC5474" s="69" t="str">
        <f t="shared" si="887"/>
        <v/>
      </c>
      <c r="AD5474" s="69" t="str">
        <f t="shared" si="888"/>
        <v/>
      </c>
      <c r="AE5474" s="69" t="str">
        <f t="shared" si="889"/>
        <v/>
      </c>
      <c r="AF5474" s="69" t="str">
        <f t="shared" si="890"/>
        <v/>
      </c>
      <c r="AG5474" s="69" t="str">
        <f t="shared" si="891"/>
        <v/>
      </c>
      <c r="AH5474" s="69" t="str">
        <f t="shared" si="892"/>
        <v/>
      </c>
      <c r="AI5474" s="69" t="str">
        <f t="shared" si="893"/>
        <v/>
      </c>
      <c r="AJ5474" s="69" t="str">
        <f t="shared" si="894"/>
        <v/>
      </c>
      <c r="AK5474" s="69" t="str">
        <f t="shared" si="895"/>
        <v/>
      </c>
      <c r="AL5474" s="69">
        <f t="shared" si="896"/>
        <v>0</v>
      </c>
      <c r="AM5474" s="69"/>
    </row>
    <row r="5475" spans="29:39">
      <c r="AC5475" s="69" t="str">
        <f t="shared" si="887"/>
        <v/>
      </c>
      <c r="AD5475" s="69" t="str">
        <f t="shared" si="888"/>
        <v/>
      </c>
      <c r="AE5475" s="69" t="str">
        <f t="shared" si="889"/>
        <v/>
      </c>
      <c r="AF5475" s="69" t="str">
        <f t="shared" si="890"/>
        <v/>
      </c>
      <c r="AG5475" s="69" t="str">
        <f t="shared" si="891"/>
        <v/>
      </c>
      <c r="AH5475" s="69" t="str">
        <f t="shared" si="892"/>
        <v/>
      </c>
      <c r="AI5475" s="69" t="str">
        <f t="shared" si="893"/>
        <v/>
      </c>
      <c r="AJ5475" s="69" t="str">
        <f t="shared" si="894"/>
        <v/>
      </c>
      <c r="AK5475" s="69" t="str">
        <f t="shared" si="895"/>
        <v/>
      </c>
      <c r="AL5475" s="69">
        <f t="shared" si="896"/>
        <v>0</v>
      </c>
      <c r="AM5475" s="69"/>
    </row>
    <row r="5476" spans="29:39">
      <c r="AC5476" s="69" t="str">
        <f t="shared" si="887"/>
        <v/>
      </c>
      <c r="AD5476" s="69" t="str">
        <f t="shared" si="888"/>
        <v/>
      </c>
      <c r="AE5476" s="69" t="str">
        <f t="shared" si="889"/>
        <v/>
      </c>
      <c r="AF5476" s="69" t="str">
        <f t="shared" si="890"/>
        <v/>
      </c>
      <c r="AG5476" s="69" t="str">
        <f t="shared" si="891"/>
        <v/>
      </c>
      <c r="AH5476" s="69" t="str">
        <f t="shared" si="892"/>
        <v/>
      </c>
      <c r="AI5476" s="69" t="str">
        <f t="shared" si="893"/>
        <v/>
      </c>
      <c r="AJ5476" s="69" t="str">
        <f t="shared" si="894"/>
        <v/>
      </c>
      <c r="AK5476" s="69" t="str">
        <f t="shared" si="895"/>
        <v/>
      </c>
      <c r="AL5476" s="69">
        <f t="shared" si="896"/>
        <v>0</v>
      </c>
      <c r="AM5476" s="69"/>
    </row>
    <row r="5477" spans="29:39">
      <c r="AC5477" s="69" t="str">
        <f t="shared" si="887"/>
        <v/>
      </c>
      <c r="AD5477" s="69" t="str">
        <f t="shared" si="888"/>
        <v/>
      </c>
      <c r="AE5477" s="69" t="str">
        <f t="shared" si="889"/>
        <v/>
      </c>
      <c r="AF5477" s="69" t="str">
        <f t="shared" si="890"/>
        <v/>
      </c>
      <c r="AG5477" s="69" t="str">
        <f t="shared" si="891"/>
        <v/>
      </c>
      <c r="AH5477" s="69" t="str">
        <f t="shared" si="892"/>
        <v/>
      </c>
      <c r="AI5477" s="69" t="str">
        <f t="shared" si="893"/>
        <v/>
      </c>
      <c r="AJ5477" s="69" t="str">
        <f t="shared" si="894"/>
        <v/>
      </c>
      <c r="AK5477" s="69" t="str">
        <f t="shared" si="895"/>
        <v/>
      </c>
      <c r="AL5477" s="69">
        <f t="shared" si="896"/>
        <v>0</v>
      </c>
      <c r="AM5477" s="69"/>
    </row>
    <row r="5478" spans="29:39">
      <c r="AC5478" s="69" t="str">
        <f t="shared" si="887"/>
        <v/>
      </c>
      <c r="AD5478" s="69" t="str">
        <f t="shared" si="888"/>
        <v/>
      </c>
      <c r="AE5478" s="69" t="str">
        <f t="shared" si="889"/>
        <v/>
      </c>
      <c r="AF5478" s="69" t="str">
        <f t="shared" si="890"/>
        <v/>
      </c>
      <c r="AG5478" s="69" t="str">
        <f t="shared" si="891"/>
        <v/>
      </c>
      <c r="AH5478" s="69" t="str">
        <f t="shared" si="892"/>
        <v/>
      </c>
      <c r="AI5478" s="69" t="str">
        <f t="shared" si="893"/>
        <v/>
      </c>
      <c r="AJ5478" s="69" t="str">
        <f t="shared" si="894"/>
        <v/>
      </c>
      <c r="AK5478" s="69" t="str">
        <f t="shared" si="895"/>
        <v/>
      </c>
      <c r="AL5478" s="69">
        <f t="shared" si="896"/>
        <v>0</v>
      </c>
      <c r="AM5478" s="69"/>
    </row>
    <row r="5479" spans="29:39">
      <c r="AC5479" s="69" t="str">
        <f t="shared" si="887"/>
        <v/>
      </c>
      <c r="AD5479" s="69" t="str">
        <f t="shared" si="888"/>
        <v/>
      </c>
      <c r="AE5479" s="69" t="str">
        <f t="shared" si="889"/>
        <v/>
      </c>
      <c r="AF5479" s="69" t="str">
        <f t="shared" si="890"/>
        <v/>
      </c>
      <c r="AG5479" s="69" t="str">
        <f t="shared" si="891"/>
        <v/>
      </c>
      <c r="AH5479" s="69" t="str">
        <f t="shared" si="892"/>
        <v/>
      </c>
      <c r="AI5479" s="69" t="str">
        <f t="shared" si="893"/>
        <v/>
      </c>
      <c r="AJ5479" s="69" t="str">
        <f t="shared" si="894"/>
        <v/>
      </c>
      <c r="AK5479" s="69" t="str">
        <f t="shared" si="895"/>
        <v/>
      </c>
      <c r="AL5479" s="69">
        <f t="shared" si="896"/>
        <v>0</v>
      </c>
      <c r="AM5479" s="69"/>
    </row>
    <row r="5480" spans="29:39">
      <c r="AC5480" s="69" t="str">
        <f t="shared" si="887"/>
        <v/>
      </c>
      <c r="AD5480" s="69" t="str">
        <f t="shared" si="888"/>
        <v/>
      </c>
      <c r="AE5480" s="69" t="str">
        <f t="shared" si="889"/>
        <v/>
      </c>
      <c r="AF5480" s="69" t="str">
        <f t="shared" si="890"/>
        <v/>
      </c>
      <c r="AG5480" s="69" t="str">
        <f t="shared" si="891"/>
        <v/>
      </c>
      <c r="AH5480" s="69" t="str">
        <f t="shared" si="892"/>
        <v/>
      </c>
      <c r="AI5480" s="69" t="str">
        <f t="shared" si="893"/>
        <v/>
      </c>
      <c r="AJ5480" s="69" t="str">
        <f t="shared" si="894"/>
        <v/>
      </c>
      <c r="AK5480" s="69" t="str">
        <f t="shared" si="895"/>
        <v/>
      </c>
      <c r="AL5480" s="69">
        <f t="shared" si="896"/>
        <v>0</v>
      </c>
      <c r="AM5480" s="69"/>
    </row>
    <row r="5481" spans="29:39">
      <c r="AC5481" s="69" t="str">
        <f t="shared" si="887"/>
        <v/>
      </c>
      <c r="AD5481" s="69" t="str">
        <f t="shared" si="888"/>
        <v/>
      </c>
      <c r="AE5481" s="69" t="str">
        <f t="shared" si="889"/>
        <v/>
      </c>
      <c r="AF5481" s="69" t="str">
        <f t="shared" si="890"/>
        <v/>
      </c>
      <c r="AG5481" s="69" t="str">
        <f t="shared" si="891"/>
        <v/>
      </c>
      <c r="AH5481" s="69" t="str">
        <f t="shared" si="892"/>
        <v/>
      </c>
      <c r="AI5481" s="69" t="str">
        <f t="shared" si="893"/>
        <v/>
      </c>
      <c r="AJ5481" s="69" t="str">
        <f t="shared" si="894"/>
        <v/>
      </c>
      <c r="AK5481" s="69" t="str">
        <f t="shared" si="895"/>
        <v/>
      </c>
      <c r="AL5481" s="69">
        <f t="shared" si="896"/>
        <v>0</v>
      </c>
      <c r="AM5481" s="69"/>
    </row>
    <row r="5482" spans="29:39">
      <c r="AC5482" s="69" t="str">
        <f t="shared" si="887"/>
        <v/>
      </c>
      <c r="AD5482" s="69" t="str">
        <f t="shared" si="888"/>
        <v/>
      </c>
      <c r="AE5482" s="69" t="str">
        <f t="shared" si="889"/>
        <v/>
      </c>
      <c r="AF5482" s="69" t="str">
        <f t="shared" si="890"/>
        <v/>
      </c>
      <c r="AG5482" s="69" t="str">
        <f t="shared" si="891"/>
        <v/>
      </c>
      <c r="AH5482" s="69" t="str">
        <f t="shared" si="892"/>
        <v/>
      </c>
      <c r="AI5482" s="69" t="str">
        <f t="shared" si="893"/>
        <v/>
      </c>
      <c r="AJ5482" s="69" t="str">
        <f t="shared" si="894"/>
        <v/>
      </c>
      <c r="AK5482" s="69" t="str">
        <f t="shared" si="895"/>
        <v/>
      </c>
      <c r="AL5482" s="69">
        <f t="shared" si="896"/>
        <v>0</v>
      </c>
      <c r="AM5482" s="69"/>
    </row>
    <row r="5483" spans="29:39">
      <c r="AC5483" s="69" t="str">
        <f t="shared" si="887"/>
        <v/>
      </c>
      <c r="AD5483" s="69" t="str">
        <f t="shared" si="888"/>
        <v/>
      </c>
      <c r="AE5483" s="69" t="str">
        <f t="shared" si="889"/>
        <v/>
      </c>
      <c r="AF5483" s="69" t="str">
        <f t="shared" si="890"/>
        <v/>
      </c>
      <c r="AG5483" s="69" t="str">
        <f t="shared" si="891"/>
        <v/>
      </c>
      <c r="AH5483" s="69" t="str">
        <f t="shared" si="892"/>
        <v/>
      </c>
      <c r="AI5483" s="69" t="str">
        <f t="shared" si="893"/>
        <v/>
      </c>
      <c r="AJ5483" s="69" t="str">
        <f t="shared" si="894"/>
        <v/>
      </c>
      <c r="AK5483" s="69" t="str">
        <f t="shared" si="895"/>
        <v/>
      </c>
      <c r="AL5483" s="69">
        <f t="shared" si="896"/>
        <v>0</v>
      </c>
      <c r="AM5483" s="69"/>
    </row>
    <row r="5484" spans="29:39">
      <c r="AC5484" s="69" t="str">
        <f t="shared" si="887"/>
        <v/>
      </c>
      <c r="AD5484" s="69" t="str">
        <f t="shared" si="888"/>
        <v/>
      </c>
      <c r="AE5484" s="69" t="str">
        <f t="shared" si="889"/>
        <v/>
      </c>
      <c r="AF5484" s="69" t="str">
        <f t="shared" si="890"/>
        <v/>
      </c>
      <c r="AG5484" s="69" t="str">
        <f t="shared" si="891"/>
        <v/>
      </c>
      <c r="AH5484" s="69" t="str">
        <f t="shared" si="892"/>
        <v/>
      </c>
      <c r="AI5484" s="69" t="str">
        <f t="shared" si="893"/>
        <v/>
      </c>
      <c r="AJ5484" s="69" t="str">
        <f t="shared" si="894"/>
        <v/>
      </c>
      <c r="AK5484" s="69" t="str">
        <f t="shared" si="895"/>
        <v/>
      </c>
      <c r="AL5484" s="69">
        <f t="shared" si="896"/>
        <v>0</v>
      </c>
      <c r="AM5484" s="69"/>
    </row>
    <row r="5485" spans="29:39">
      <c r="AC5485" s="69" t="str">
        <f t="shared" si="887"/>
        <v/>
      </c>
      <c r="AD5485" s="69" t="str">
        <f t="shared" si="888"/>
        <v/>
      </c>
      <c r="AE5485" s="69" t="str">
        <f t="shared" si="889"/>
        <v/>
      </c>
      <c r="AF5485" s="69" t="str">
        <f t="shared" si="890"/>
        <v/>
      </c>
      <c r="AG5485" s="69" t="str">
        <f t="shared" si="891"/>
        <v/>
      </c>
      <c r="AH5485" s="69" t="str">
        <f t="shared" si="892"/>
        <v/>
      </c>
      <c r="AI5485" s="69" t="str">
        <f t="shared" si="893"/>
        <v/>
      </c>
      <c r="AJ5485" s="69" t="str">
        <f t="shared" si="894"/>
        <v/>
      </c>
      <c r="AK5485" s="69" t="str">
        <f t="shared" si="895"/>
        <v/>
      </c>
      <c r="AL5485" s="69">
        <f t="shared" si="896"/>
        <v>0</v>
      </c>
      <c r="AM5485" s="69"/>
    </row>
    <row r="5486" spans="29:39">
      <c r="AC5486" s="69" t="str">
        <f t="shared" si="887"/>
        <v/>
      </c>
      <c r="AD5486" s="69" t="str">
        <f t="shared" si="888"/>
        <v/>
      </c>
      <c r="AE5486" s="69" t="str">
        <f t="shared" si="889"/>
        <v/>
      </c>
      <c r="AF5486" s="69" t="str">
        <f t="shared" si="890"/>
        <v/>
      </c>
      <c r="AG5486" s="69" t="str">
        <f t="shared" si="891"/>
        <v/>
      </c>
      <c r="AH5486" s="69" t="str">
        <f t="shared" si="892"/>
        <v/>
      </c>
      <c r="AI5486" s="69" t="str">
        <f t="shared" si="893"/>
        <v/>
      </c>
      <c r="AJ5486" s="69" t="str">
        <f t="shared" si="894"/>
        <v/>
      </c>
      <c r="AK5486" s="69" t="str">
        <f t="shared" si="895"/>
        <v/>
      </c>
      <c r="AL5486" s="69">
        <f t="shared" si="896"/>
        <v>0</v>
      </c>
      <c r="AM5486" s="69"/>
    </row>
    <row r="5487" spans="29:39">
      <c r="AC5487" s="69" t="str">
        <f t="shared" si="887"/>
        <v/>
      </c>
      <c r="AD5487" s="69" t="str">
        <f t="shared" si="888"/>
        <v/>
      </c>
      <c r="AE5487" s="69" t="str">
        <f t="shared" si="889"/>
        <v/>
      </c>
      <c r="AF5487" s="69" t="str">
        <f t="shared" si="890"/>
        <v/>
      </c>
      <c r="AG5487" s="69" t="str">
        <f t="shared" si="891"/>
        <v/>
      </c>
      <c r="AH5487" s="69" t="str">
        <f t="shared" si="892"/>
        <v/>
      </c>
      <c r="AI5487" s="69" t="str">
        <f t="shared" si="893"/>
        <v/>
      </c>
      <c r="AJ5487" s="69" t="str">
        <f t="shared" si="894"/>
        <v/>
      </c>
      <c r="AK5487" s="69" t="str">
        <f t="shared" si="895"/>
        <v/>
      </c>
      <c r="AL5487" s="69">
        <f t="shared" si="896"/>
        <v>0</v>
      </c>
      <c r="AM5487" s="69"/>
    </row>
    <row r="5488" spans="29:39">
      <c r="AC5488" s="69" t="str">
        <f t="shared" si="887"/>
        <v/>
      </c>
      <c r="AD5488" s="69" t="str">
        <f t="shared" si="888"/>
        <v/>
      </c>
      <c r="AE5488" s="69" t="str">
        <f t="shared" si="889"/>
        <v/>
      </c>
      <c r="AF5488" s="69" t="str">
        <f t="shared" si="890"/>
        <v/>
      </c>
      <c r="AG5488" s="69" t="str">
        <f t="shared" si="891"/>
        <v/>
      </c>
      <c r="AH5488" s="69" t="str">
        <f t="shared" si="892"/>
        <v/>
      </c>
      <c r="AI5488" s="69" t="str">
        <f t="shared" si="893"/>
        <v/>
      </c>
      <c r="AJ5488" s="69" t="str">
        <f t="shared" si="894"/>
        <v/>
      </c>
      <c r="AK5488" s="69" t="str">
        <f t="shared" si="895"/>
        <v/>
      </c>
      <c r="AL5488" s="69">
        <f t="shared" si="896"/>
        <v>0</v>
      </c>
      <c r="AM5488" s="69"/>
    </row>
    <row r="5489" spans="29:39">
      <c r="AC5489" s="69" t="str">
        <f t="shared" si="887"/>
        <v/>
      </c>
      <c r="AD5489" s="69" t="str">
        <f t="shared" si="888"/>
        <v/>
      </c>
      <c r="AE5489" s="69" t="str">
        <f t="shared" si="889"/>
        <v/>
      </c>
      <c r="AF5489" s="69" t="str">
        <f t="shared" si="890"/>
        <v/>
      </c>
      <c r="AG5489" s="69" t="str">
        <f t="shared" si="891"/>
        <v/>
      </c>
      <c r="AH5489" s="69" t="str">
        <f t="shared" si="892"/>
        <v/>
      </c>
      <c r="AI5489" s="69" t="str">
        <f t="shared" si="893"/>
        <v/>
      </c>
      <c r="AJ5489" s="69" t="str">
        <f t="shared" si="894"/>
        <v/>
      </c>
      <c r="AK5489" s="69" t="str">
        <f t="shared" si="895"/>
        <v/>
      </c>
      <c r="AL5489" s="69">
        <f t="shared" si="896"/>
        <v>0</v>
      </c>
      <c r="AM5489" s="69"/>
    </row>
    <row r="5490" spans="29:39">
      <c r="AC5490" s="69" t="str">
        <f t="shared" si="887"/>
        <v/>
      </c>
      <c r="AD5490" s="69" t="str">
        <f t="shared" si="888"/>
        <v/>
      </c>
      <c r="AE5490" s="69" t="str">
        <f t="shared" si="889"/>
        <v/>
      </c>
      <c r="AF5490" s="69" t="str">
        <f t="shared" si="890"/>
        <v/>
      </c>
      <c r="AG5490" s="69" t="str">
        <f t="shared" si="891"/>
        <v/>
      </c>
      <c r="AH5490" s="69" t="str">
        <f t="shared" si="892"/>
        <v/>
      </c>
      <c r="AI5490" s="69" t="str">
        <f t="shared" si="893"/>
        <v/>
      </c>
      <c r="AJ5490" s="69" t="str">
        <f t="shared" si="894"/>
        <v/>
      </c>
      <c r="AK5490" s="69" t="str">
        <f t="shared" si="895"/>
        <v/>
      </c>
      <c r="AL5490" s="69">
        <f t="shared" si="896"/>
        <v>0</v>
      </c>
      <c r="AM5490" s="69"/>
    </row>
    <row r="5491" spans="29:39">
      <c r="AC5491" s="69" t="str">
        <f t="shared" si="887"/>
        <v/>
      </c>
      <c r="AD5491" s="69" t="str">
        <f t="shared" si="888"/>
        <v/>
      </c>
      <c r="AE5491" s="69" t="str">
        <f t="shared" si="889"/>
        <v/>
      </c>
      <c r="AF5491" s="69" t="str">
        <f t="shared" si="890"/>
        <v/>
      </c>
      <c r="AG5491" s="69" t="str">
        <f t="shared" si="891"/>
        <v/>
      </c>
      <c r="AH5491" s="69" t="str">
        <f t="shared" si="892"/>
        <v/>
      </c>
      <c r="AI5491" s="69" t="str">
        <f t="shared" si="893"/>
        <v/>
      </c>
      <c r="AJ5491" s="69" t="str">
        <f t="shared" si="894"/>
        <v/>
      </c>
      <c r="AK5491" s="69" t="str">
        <f t="shared" si="895"/>
        <v/>
      </c>
      <c r="AL5491" s="69">
        <f t="shared" si="896"/>
        <v>0</v>
      </c>
      <c r="AM5491" s="69"/>
    </row>
    <row r="5492" spans="29:39">
      <c r="AC5492" s="69" t="str">
        <f t="shared" si="887"/>
        <v/>
      </c>
      <c r="AD5492" s="69" t="str">
        <f t="shared" si="888"/>
        <v/>
      </c>
      <c r="AE5492" s="69" t="str">
        <f t="shared" si="889"/>
        <v/>
      </c>
      <c r="AF5492" s="69" t="str">
        <f t="shared" si="890"/>
        <v/>
      </c>
      <c r="AG5492" s="69" t="str">
        <f t="shared" si="891"/>
        <v/>
      </c>
      <c r="AH5492" s="69" t="str">
        <f t="shared" si="892"/>
        <v/>
      </c>
      <c r="AI5492" s="69" t="str">
        <f t="shared" si="893"/>
        <v/>
      </c>
      <c r="AJ5492" s="69" t="str">
        <f t="shared" si="894"/>
        <v/>
      </c>
      <c r="AK5492" s="69" t="str">
        <f t="shared" si="895"/>
        <v/>
      </c>
      <c r="AL5492" s="69">
        <f t="shared" si="896"/>
        <v>0</v>
      </c>
      <c r="AM5492" s="69"/>
    </row>
    <row r="5493" spans="29:39">
      <c r="AC5493" s="69" t="str">
        <f t="shared" si="887"/>
        <v/>
      </c>
      <c r="AD5493" s="69" t="str">
        <f t="shared" si="888"/>
        <v/>
      </c>
      <c r="AE5493" s="69" t="str">
        <f t="shared" si="889"/>
        <v/>
      </c>
      <c r="AF5493" s="69" t="str">
        <f t="shared" si="890"/>
        <v/>
      </c>
      <c r="AG5493" s="69" t="str">
        <f t="shared" si="891"/>
        <v/>
      </c>
      <c r="AH5493" s="69" t="str">
        <f t="shared" si="892"/>
        <v/>
      </c>
      <c r="AI5493" s="69" t="str">
        <f t="shared" si="893"/>
        <v/>
      </c>
      <c r="AJ5493" s="69" t="str">
        <f t="shared" si="894"/>
        <v/>
      </c>
      <c r="AK5493" s="69" t="str">
        <f t="shared" si="895"/>
        <v/>
      </c>
      <c r="AL5493" s="69">
        <f t="shared" si="896"/>
        <v>0</v>
      </c>
      <c r="AM5493" s="69"/>
    </row>
    <row r="5494" spans="29:39">
      <c r="AC5494" s="69" t="str">
        <f t="shared" si="887"/>
        <v/>
      </c>
      <c r="AD5494" s="69" t="str">
        <f t="shared" si="888"/>
        <v/>
      </c>
      <c r="AE5494" s="69" t="str">
        <f t="shared" si="889"/>
        <v/>
      </c>
      <c r="AF5494" s="69" t="str">
        <f t="shared" si="890"/>
        <v/>
      </c>
      <c r="AG5494" s="69" t="str">
        <f t="shared" si="891"/>
        <v/>
      </c>
      <c r="AH5494" s="69" t="str">
        <f t="shared" si="892"/>
        <v/>
      </c>
      <c r="AI5494" s="69" t="str">
        <f t="shared" si="893"/>
        <v/>
      </c>
      <c r="AJ5494" s="69" t="str">
        <f t="shared" si="894"/>
        <v/>
      </c>
      <c r="AK5494" s="69" t="str">
        <f t="shared" si="895"/>
        <v/>
      </c>
      <c r="AL5494" s="69">
        <f t="shared" si="896"/>
        <v>0</v>
      </c>
      <c r="AM5494" s="69"/>
    </row>
    <row r="5495" spans="29:39">
      <c r="AC5495" s="69" t="str">
        <f t="shared" si="887"/>
        <v/>
      </c>
      <c r="AD5495" s="69" t="str">
        <f t="shared" si="888"/>
        <v/>
      </c>
      <c r="AE5495" s="69" t="str">
        <f t="shared" si="889"/>
        <v/>
      </c>
      <c r="AF5495" s="69" t="str">
        <f t="shared" si="890"/>
        <v/>
      </c>
      <c r="AG5495" s="69" t="str">
        <f t="shared" si="891"/>
        <v/>
      </c>
      <c r="AH5495" s="69" t="str">
        <f t="shared" si="892"/>
        <v/>
      </c>
      <c r="AI5495" s="69" t="str">
        <f t="shared" si="893"/>
        <v/>
      </c>
      <c r="AJ5495" s="69" t="str">
        <f t="shared" si="894"/>
        <v/>
      </c>
      <c r="AK5495" s="69" t="str">
        <f t="shared" si="895"/>
        <v/>
      </c>
      <c r="AL5495" s="69">
        <f t="shared" si="896"/>
        <v>0</v>
      </c>
      <c r="AM5495" s="69"/>
    </row>
    <row r="5496" spans="29:39">
      <c r="AC5496" s="69" t="str">
        <f t="shared" si="887"/>
        <v/>
      </c>
      <c r="AD5496" s="69" t="str">
        <f t="shared" si="888"/>
        <v/>
      </c>
      <c r="AE5496" s="69" t="str">
        <f t="shared" si="889"/>
        <v/>
      </c>
      <c r="AF5496" s="69" t="str">
        <f t="shared" si="890"/>
        <v/>
      </c>
      <c r="AG5496" s="69" t="str">
        <f t="shared" si="891"/>
        <v/>
      </c>
      <c r="AH5496" s="69" t="str">
        <f t="shared" si="892"/>
        <v/>
      </c>
      <c r="AI5496" s="69" t="str">
        <f t="shared" si="893"/>
        <v/>
      </c>
      <c r="AJ5496" s="69" t="str">
        <f t="shared" si="894"/>
        <v/>
      </c>
      <c r="AK5496" s="69" t="str">
        <f t="shared" si="895"/>
        <v/>
      </c>
      <c r="AL5496" s="69">
        <f t="shared" si="896"/>
        <v>0</v>
      </c>
      <c r="AM5496" s="69"/>
    </row>
    <row r="5497" spans="29:39">
      <c r="AC5497" s="69" t="str">
        <f t="shared" si="887"/>
        <v/>
      </c>
      <c r="AD5497" s="69" t="str">
        <f t="shared" si="888"/>
        <v/>
      </c>
      <c r="AE5497" s="69" t="str">
        <f t="shared" si="889"/>
        <v/>
      </c>
      <c r="AF5497" s="69" t="str">
        <f t="shared" si="890"/>
        <v/>
      </c>
      <c r="AG5497" s="69" t="str">
        <f t="shared" si="891"/>
        <v/>
      </c>
      <c r="AH5497" s="69" t="str">
        <f t="shared" si="892"/>
        <v/>
      </c>
      <c r="AI5497" s="69" t="str">
        <f t="shared" si="893"/>
        <v/>
      </c>
      <c r="AJ5497" s="69" t="str">
        <f t="shared" si="894"/>
        <v/>
      </c>
      <c r="AK5497" s="69" t="str">
        <f t="shared" si="895"/>
        <v/>
      </c>
      <c r="AL5497" s="69">
        <f t="shared" si="896"/>
        <v>0</v>
      </c>
      <c r="AM5497" s="69"/>
    </row>
    <row r="5498" spans="29:39">
      <c r="AC5498" s="69" t="str">
        <f t="shared" si="887"/>
        <v/>
      </c>
      <c r="AD5498" s="69" t="str">
        <f t="shared" si="888"/>
        <v/>
      </c>
      <c r="AE5498" s="69" t="str">
        <f t="shared" si="889"/>
        <v/>
      </c>
      <c r="AF5498" s="69" t="str">
        <f t="shared" si="890"/>
        <v/>
      </c>
      <c r="AG5498" s="69" t="str">
        <f t="shared" si="891"/>
        <v/>
      </c>
      <c r="AH5498" s="69" t="str">
        <f t="shared" si="892"/>
        <v/>
      </c>
      <c r="AI5498" s="69" t="str">
        <f t="shared" si="893"/>
        <v/>
      </c>
      <c r="AJ5498" s="69" t="str">
        <f t="shared" si="894"/>
        <v/>
      </c>
      <c r="AK5498" s="69" t="str">
        <f t="shared" si="895"/>
        <v/>
      </c>
      <c r="AL5498" s="69">
        <f t="shared" si="896"/>
        <v>0</v>
      </c>
      <c r="AM5498" s="69"/>
    </row>
    <row r="5499" spans="29:39">
      <c r="AC5499" s="69" t="str">
        <f t="shared" si="887"/>
        <v/>
      </c>
      <c r="AD5499" s="69" t="str">
        <f t="shared" si="888"/>
        <v/>
      </c>
      <c r="AE5499" s="69" t="str">
        <f t="shared" si="889"/>
        <v/>
      </c>
      <c r="AF5499" s="69" t="str">
        <f t="shared" si="890"/>
        <v/>
      </c>
      <c r="AG5499" s="69" t="str">
        <f t="shared" si="891"/>
        <v/>
      </c>
      <c r="AH5499" s="69" t="str">
        <f t="shared" si="892"/>
        <v/>
      </c>
      <c r="AI5499" s="69" t="str">
        <f t="shared" si="893"/>
        <v/>
      </c>
      <c r="AJ5499" s="69" t="str">
        <f t="shared" si="894"/>
        <v/>
      </c>
      <c r="AK5499" s="69" t="str">
        <f t="shared" si="895"/>
        <v/>
      </c>
      <c r="AL5499" s="69">
        <f t="shared" si="896"/>
        <v>0</v>
      </c>
      <c r="AM5499" s="69"/>
    </row>
    <row r="5500" spans="29:39">
      <c r="AC5500" s="69" t="str">
        <f t="shared" si="887"/>
        <v/>
      </c>
      <c r="AD5500" s="69" t="str">
        <f t="shared" si="888"/>
        <v/>
      </c>
      <c r="AE5500" s="69" t="str">
        <f t="shared" si="889"/>
        <v/>
      </c>
      <c r="AF5500" s="69" t="str">
        <f t="shared" si="890"/>
        <v/>
      </c>
      <c r="AG5500" s="69" t="str">
        <f t="shared" si="891"/>
        <v/>
      </c>
      <c r="AH5500" s="69" t="str">
        <f t="shared" si="892"/>
        <v/>
      </c>
      <c r="AI5500" s="69" t="str">
        <f t="shared" si="893"/>
        <v/>
      </c>
      <c r="AJ5500" s="69" t="str">
        <f t="shared" si="894"/>
        <v/>
      </c>
      <c r="AK5500" s="69" t="str">
        <f t="shared" si="895"/>
        <v/>
      </c>
      <c r="AL5500" s="69">
        <f t="shared" si="896"/>
        <v>0</v>
      </c>
      <c r="AM5500" s="69"/>
    </row>
    <row r="5501" spans="29:39">
      <c r="AC5501" s="69" t="str">
        <f t="shared" si="887"/>
        <v/>
      </c>
      <c r="AD5501" s="69" t="str">
        <f t="shared" si="888"/>
        <v/>
      </c>
      <c r="AE5501" s="69" t="str">
        <f t="shared" si="889"/>
        <v/>
      </c>
      <c r="AF5501" s="69" t="str">
        <f t="shared" si="890"/>
        <v/>
      </c>
      <c r="AG5501" s="69" t="str">
        <f t="shared" si="891"/>
        <v/>
      </c>
      <c r="AH5501" s="69" t="str">
        <f t="shared" si="892"/>
        <v/>
      </c>
      <c r="AI5501" s="69" t="str">
        <f t="shared" si="893"/>
        <v/>
      </c>
      <c r="AJ5501" s="69" t="str">
        <f t="shared" si="894"/>
        <v/>
      </c>
      <c r="AK5501" s="69" t="str">
        <f t="shared" si="895"/>
        <v/>
      </c>
      <c r="AL5501" s="69">
        <f t="shared" si="896"/>
        <v>0</v>
      </c>
      <c r="AM5501" s="69"/>
    </row>
    <row r="5502" spans="29:39">
      <c r="AC5502" s="69" t="str">
        <f t="shared" si="887"/>
        <v/>
      </c>
      <c r="AD5502" s="69" t="str">
        <f t="shared" si="888"/>
        <v/>
      </c>
      <c r="AE5502" s="69" t="str">
        <f t="shared" si="889"/>
        <v/>
      </c>
      <c r="AF5502" s="69" t="str">
        <f t="shared" si="890"/>
        <v/>
      </c>
      <c r="AG5502" s="69" t="str">
        <f t="shared" si="891"/>
        <v/>
      </c>
      <c r="AH5502" s="69" t="str">
        <f t="shared" si="892"/>
        <v/>
      </c>
      <c r="AI5502" s="69" t="str">
        <f t="shared" si="893"/>
        <v/>
      </c>
      <c r="AJ5502" s="69" t="str">
        <f t="shared" si="894"/>
        <v/>
      </c>
      <c r="AK5502" s="69" t="str">
        <f t="shared" si="895"/>
        <v/>
      </c>
      <c r="AL5502" s="69">
        <f t="shared" si="896"/>
        <v>0</v>
      </c>
      <c r="AM5502" s="69"/>
    </row>
    <row r="5503" spans="29:39">
      <c r="AC5503" s="69" t="str">
        <f t="shared" si="887"/>
        <v/>
      </c>
      <c r="AD5503" s="69" t="str">
        <f t="shared" si="888"/>
        <v/>
      </c>
      <c r="AE5503" s="69" t="str">
        <f t="shared" si="889"/>
        <v/>
      </c>
      <c r="AF5503" s="69" t="str">
        <f t="shared" si="890"/>
        <v/>
      </c>
      <c r="AG5503" s="69" t="str">
        <f t="shared" si="891"/>
        <v/>
      </c>
      <c r="AH5503" s="69" t="str">
        <f t="shared" si="892"/>
        <v/>
      </c>
      <c r="AI5503" s="69" t="str">
        <f t="shared" si="893"/>
        <v/>
      </c>
      <c r="AJ5503" s="69" t="str">
        <f t="shared" si="894"/>
        <v/>
      </c>
      <c r="AK5503" s="69" t="str">
        <f t="shared" si="895"/>
        <v/>
      </c>
      <c r="AL5503" s="69">
        <f t="shared" si="896"/>
        <v>0</v>
      </c>
      <c r="AM5503" s="69"/>
    </row>
    <row r="5504" spans="29:39">
      <c r="AC5504" s="69" t="str">
        <f t="shared" si="887"/>
        <v/>
      </c>
      <c r="AD5504" s="69" t="str">
        <f t="shared" si="888"/>
        <v/>
      </c>
      <c r="AE5504" s="69" t="str">
        <f t="shared" si="889"/>
        <v/>
      </c>
      <c r="AF5504" s="69" t="str">
        <f t="shared" si="890"/>
        <v/>
      </c>
      <c r="AG5504" s="69" t="str">
        <f t="shared" si="891"/>
        <v/>
      </c>
      <c r="AH5504" s="69" t="str">
        <f t="shared" si="892"/>
        <v/>
      </c>
      <c r="AI5504" s="69" t="str">
        <f t="shared" si="893"/>
        <v/>
      </c>
      <c r="AJ5504" s="69" t="str">
        <f t="shared" si="894"/>
        <v/>
      </c>
      <c r="AK5504" s="69" t="str">
        <f t="shared" si="895"/>
        <v/>
      </c>
      <c r="AL5504" s="69">
        <f t="shared" si="896"/>
        <v>0</v>
      </c>
      <c r="AM5504" s="69"/>
    </row>
    <row r="5505" spans="29:39">
      <c r="AC5505" s="69" t="str">
        <f t="shared" si="887"/>
        <v/>
      </c>
      <c r="AD5505" s="69" t="str">
        <f t="shared" si="888"/>
        <v/>
      </c>
      <c r="AE5505" s="69" t="str">
        <f t="shared" si="889"/>
        <v/>
      </c>
      <c r="AF5505" s="69" t="str">
        <f t="shared" si="890"/>
        <v/>
      </c>
      <c r="AG5505" s="69" t="str">
        <f t="shared" si="891"/>
        <v/>
      </c>
      <c r="AH5505" s="69" t="str">
        <f t="shared" si="892"/>
        <v/>
      </c>
      <c r="AI5505" s="69" t="str">
        <f t="shared" si="893"/>
        <v/>
      </c>
      <c r="AJ5505" s="69" t="str">
        <f t="shared" si="894"/>
        <v/>
      </c>
      <c r="AK5505" s="69" t="str">
        <f t="shared" si="895"/>
        <v/>
      </c>
      <c r="AL5505" s="69">
        <f t="shared" si="896"/>
        <v>0</v>
      </c>
      <c r="AM5505" s="69"/>
    </row>
    <row r="5506" spans="29:39">
      <c r="AC5506" s="69" t="str">
        <f t="shared" si="887"/>
        <v/>
      </c>
      <c r="AD5506" s="69" t="str">
        <f t="shared" si="888"/>
        <v/>
      </c>
      <c r="AE5506" s="69" t="str">
        <f t="shared" si="889"/>
        <v/>
      </c>
      <c r="AF5506" s="69" t="str">
        <f t="shared" si="890"/>
        <v/>
      </c>
      <c r="AG5506" s="69" t="str">
        <f t="shared" si="891"/>
        <v/>
      </c>
      <c r="AH5506" s="69" t="str">
        <f t="shared" si="892"/>
        <v/>
      </c>
      <c r="AI5506" s="69" t="str">
        <f t="shared" si="893"/>
        <v/>
      </c>
      <c r="AJ5506" s="69" t="str">
        <f t="shared" si="894"/>
        <v/>
      </c>
      <c r="AK5506" s="69" t="str">
        <f t="shared" si="895"/>
        <v/>
      </c>
      <c r="AL5506" s="69">
        <f t="shared" si="896"/>
        <v>0</v>
      </c>
      <c r="AM5506" s="69"/>
    </row>
    <row r="5507" spans="29:39">
      <c r="AC5507" s="69" t="str">
        <f t="shared" si="887"/>
        <v/>
      </c>
      <c r="AD5507" s="69" t="str">
        <f t="shared" si="888"/>
        <v/>
      </c>
      <c r="AE5507" s="69" t="str">
        <f t="shared" si="889"/>
        <v/>
      </c>
      <c r="AF5507" s="69" t="str">
        <f t="shared" si="890"/>
        <v/>
      </c>
      <c r="AG5507" s="69" t="str">
        <f t="shared" si="891"/>
        <v/>
      </c>
      <c r="AH5507" s="69" t="str">
        <f t="shared" si="892"/>
        <v/>
      </c>
      <c r="AI5507" s="69" t="str">
        <f t="shared" si="893"/>
        <v/>
      </c>
      <c r="AJ5507" s="69" t="str">
        <f t="shared" si="894"/>
        <v/>
      </c>
      <c r="AK5507" s="69" t="str">
        <f t="shared" si="895"/>
        <v/>
      </c>
      <c r="AL5507" s="69">
        <f t="shared" si="896"/>
        <v>0</v>
      </c>
      <c r="AM5507" s="69"/>
    </row>
    <row r="5508" spans="29:39">
      <c r="AC5508" s="69" t="str">
        <f t="shared" si="887"/>
        <v/>
      </c>
      <c r="AD5508" s="69" t="str">
        <f t="shared" si="888"/>
        <v/>
      </c>
      <c r="AE5508" s="69" t="str">
        <f t="shared" si="889"/>
        <v/>
      </c>
      <c r="AF5508" s="69" t="str">
        <f t="shared" si="890"/>
        <v/>
      </c>
      <c r="AG5508" s="69" t="str">
        <f t="shared" si="891"/>
        <v/>
      </c>
      <c r="AH5508" s="69" t="str">
        <f t="shared" si="892"/>
        <v/>
      </c>
      <c r="AI5508" s="69" t="str">
        <f t="shared" si="893"/>
        <v/>
      </c>
      <c r="AJ5508" s="69" t="str">
        <f t="shared" si="894"/>
        <v/>
      </c>
      <c r="AK5508" s="69" t="str">
        <f t="shared" si="895"/>
        <v/>
      </c>
      <c r="AL5508" s="69">
        <f t="shared" si="896"/>
        <v>0</v>
      </c>
      <c r="AM5508" s="69"/>
    </row>
    <row r="5509" spans="29:39">
      <c r="AC5509" s="69" t="str">
        <f t="shared" si="887"/>
        <v/>
      </c>
      <c r="AD5509" s="69" t="str">
        <f t="shared" si="888"/>
        <v/>
      </c>
      <c r="AE5509" s="69" t="str">
        <f t="shared" si="889"/>
        <v/>
      </c>
      <c r="AF5509" s="69" t="str">
        <f t="shared" si="890"/>
        <v/>
      </c>
      <c r="AG5509" s="69" t="str">
        <f t="shared" si="891"/>
        <v/>
      </c>
      <c r="AH5509" s="69" t="str">
        <f t="shared" si="892"/>
        <v/>
      </c>
      <c r="AI5509" s="69" t="str">
        <f t="shared" si="893"/>
        <v/>
      </c>
      <c r="AJ5509" s="69" t="str">
        <f t="shared" si="894"/>
        <v/>
      </c>
      <c r="AK5509" s="69" t="str">
        <f t="shared" si="895"/>
        <v/>
      </c>
      <c r="AL5509" s="69">
        <f t="shared" si="896"/>
        <v>0</v>
      </c>
      <c r="AM5509" s="69"/>
    </row>
    <row r="5510" spans="29:39">
      <c r="AC5510" s="69" t="str">
        <f t="shared" si="887"/>
        <v/>
      </c>
      <c r="AD5510" s="69" t="str">
        <f t="shared" si="888"/>
        <v/>
      </c>
      <c r="AE5510" s="69" t="str">
        <f t="shared" si="889"/>
        <v/>
      </c>
      <c r="AF5510" s="69" t="str">
        <f t="shared" si="890"/>
        <v/>
      </c>
      <c r="AG5510" s="69" t="str">
        <f t="shared" si="891"/>
        <v/>
      </c>
      <c r="AH5510" s="69" t="str">
        <f t="shared" si="892"/>
        <v/>
      </c>
      <c r="AI5510" s="69" t="str">
        <f t="shared" si="893"/>
        <v/>
      </c>
      <c r="AJ5510" s="69" t="str">
        <f t="shared" si="894"/>
        <v/>
      </c>
      <c r="AK5510" s="69" t="str">
        <f t="shared" si="895"/>
        <v/>
      </c>
      <c r="AL5510" s="69">
        <f t="shared" si="896"/>
        <v>0</v>
      </c>
      <c r="AM5510" s="69"/>
    </row>
    <row r="5511" spans="29:39">
      <c r="AC5511" s="69" t="str">
        <f t="shared" si="887"/>
        <v/>
      </c>
      <c r="AD5511" s="69" t="str">
        <f t="shared" si="888"/>
        <v/>
      </c>
      <c r="AE5511" s="69" t="str">
        <f t="shared" si="889"/>
        <v/>
      </c>
      <c r="AF5511" s="69" t="str">
        <f t="shared" si="890"/>
        <v/>
      </c>
      <c r="AG5511" s="69" t="str">
        <f t="shared" si="891"/>
        <v/>
      </c>
      <c r="AH5511" s="69" t="str">
        <f t="shared" si="892"/>
        <v/>
      </c>
      <c r="AI5511" s="69" t="str">
        <f t="shared" si="893"/>
        <v/>
      </c>
      <c r="AJ5511" s="69" t="str">
        <f t="shared" si="894"/>
        <v/>
      </c>
      <c r="AK5511" s="69" t="str">
        <f t="shared" si="895"/>
        <v/>
      </c>
      <c r="AL5511" s="69">
        <f t="shared" si="896"/>
        <v>0</v>
      </c>
      <c r="AM5511" s="69"/>
    </row>
    <row r="5512" spans="29:39">
      <c r="AC5512" s="69" t="str">
        <f t="shared" si="887"/>
        <v/>
      </c>
      <c r="AD5512" s="69" t="str">
        <f t="shared" si="888"/>
        <v/>
      </c>
      <c r="AE5512" s="69" t="str">
        <f t="shared" si="889"/>
        <v/>
      </c>
      <c r="AF5512" s="69" t="str">
        <f t="shared" si="890"/>
        <v/>
      </c>
      <c r="AG5512" s="69" t="str">
        <f t="shared" si="891"/>
        <v/>
      </c>
      <c r="AH5512" s="69" t="str">
        <f t="shared" si="892"/>
        <v/>
      </c>
      <c r="AI5512" s="69" t="str">
        <f t="shared" si="893"/>
        <v/>
      </c>
      <c r="AJ5512" s="69" t="str">
        <f t="shared" si="894"/>
        <v/>
      </c>
      <c r="AK5512" s="69" t="str">
        <f t="shared" si="895"/>
        <v/>
      </c>
      <c r="AL5512" s="69">
        <f t="shared" si="896"/>
        <v>0</v>
      </c>
      <c r="AM5512" s="69"/>
    </row>
    <row r="5513" spans="29:39">
      <c r="AC5513" s="69" t="str">
        <f t="shared" si="887"/>
        <v/>
      </c>
      <c r="AD5513" s="69" t="str">
        <f t="shared" si="888"/>
        <v/>
      </c>
      <c r="AE5513" s="69" t="str">
        <f t="shared" si="889"/>
        <v/>
      </c>
      <c r="AF5513" s="69" t="str">
        <f t="shared" si="890"/>
        <v/>
      </c>
      <c r="AG5513" s="69" t="str">
        <f t="shared" si="891"/>
        <v/>
      </c>
      <c r="AH5513" s="69" t="str">
        <f t="shared" si="892"/>
        <v/>
      </c>
      <c r="AI5513" s="69" t="str">
        <f t="shared" si="893"/>
        <v/>
      </c>
      <c r="AJ5513" s="69" t="str">
        <f t="shared" si="894"/>
        <v/>
      </c>
      <c r="AK5513" s="69" t="str">
        <f t="shared" si="895"/>
        <v/>
      </c>
      <c r="AL5513" s="69">
        <f t="shared" si="896"/>
        <v>0</v>
      </c>
      <c r="AM5513" s="69"/>
    </row>
    <row r="5514" spans="29:39">
      <c r="AC5514" s="69" t="str">
        <f t="shared" si="887"/>
        <v/>
      </c>
      <c r="AD5514" s="69" t="str">
        <f t="shared" si="888"/>
        <v/>
      </c>
      <c r="AE5514" s="69" t="str">
        <f t="shared" si="889"/>
        <v/>
      </c>
      <c r="AF5514" s="69" t="str">
        <f t="shared" si="890"/>
        <v/>
      </c>
      <c r="AG5514" s="69" t="str">
        <f t="shared" si="891"/>
        <v/>
      </c>
      <c r="AH5514" s="69" t="str">
        <f t="shared" si="892"/>
        <v/>
      </c>
      <c r="AI5514" s="69" t="str">
        <f t="shared" si="893"/>
        <v/>
      </c>
      <c r="AJ5514" s="69" t="str">
        <f t="shared" si="894"/>
        <v/>
      </c>
      <c r="AK5514" s="69" t="str">
        <f t="shared" si="895"/>
        <v/>
      </c>
      <c r="AL5514" s="69">
        <f t="shared" si="896"/>
        <v>0</v>
      </c>
      <c r="AM5514" s="69"/>
    </row>
    <row r="5515" spans="29:39">
      <c r="AC5515" s="69" t="str">
        <f t="shared" si="887"/>
        <v/>
      </c>
      <c r="AD5515" s="69" t="str">
        <f t="shared" si="888"/>
        <v/>
      </c>
      <c r="AE5515" s="69" t="str">
        <f t="shared" si="889"/>
        <v/>
      </c>
      <c r="AF5515" s="69" t="str">
        <f t="shared" si="890"/>
        <v/>
      </c>
      <c r="AG5515" s="69" t="str">
        <f t="shared" si="891"/>
        <v/>
      </c>
      <c r="AH5515" s="69" t="str">
        <f t="shared" si="892"/>
        <v/>
      </c>
      <c r="AI5515" s="69" t="str">
        <f t="shared" si="893"/>
        <v/>
      </c>
      <c r="AJ5515" s="69" t="str">
        <f t="shared" si="894"/>
        <v/>
      </c>
      <c r="AK5515" s="69" t="str">
        <f t="shared" si="895"/>
        <v/>
      </c>
      <c r="AL5515" s="69">
        <f t="shared" si="896"/>
        <v>0</v>
      </c>
      <c r="AM5515" s="69"/>
    </row>
    <row r="5516" spans="29:39">
      <c r="AC5516" s="69" t="str">
        <f t="shared" si="887"/>
        <v/>
      </c>
      <c r="AD5516" s="69" t="str">
        <f t="shared" si="888"/>
        <v/>
      </c>
      <c r="AE5516" s="69" t="str">
        <f t="shared" si="889"/>
        <v/>
      </c>
      <c r="AF5516" s="69" t="str">
        <f t="shared" si="890"/>
        <v/>
      </c>
      <c r="AG5516" s="69" t="str">
        <f t="shared" si="891"/>
        <v/>
      </c>
      <c r="AH5516" s="69" t="str">
        <f t="shared" si="892"/>
        <v/>
      </c>
      <c r="AI5516" s="69" t="str">
        <f t="shared" si="893"/>
        <v/>
      </c>
      <c r="AJ5516" s="69" t="str">
        <f t="shared" si="894"/>
        <v/>
      </c>
      <c r="AK5516" s="69" t="str">
        <f t="shared" si="895"/>
        <v/>
      </c>
      <c r="AL5516" s="69">
        <f t="shared" si="896"/>
        <v>0</v>
      </c>
      <c r="AM5516" s="69"/>
    </row>
    <row r="5517" spans="29:39">
      <c r="AC5517" s="69" t="str">
        <f t="shared" si="887"/>
        <v/>
      </c>
      <c r="AD5517" s="69" t="str">
        <f t="shared" si="888"/>
        <v/>
      </c>
      <c r="AE5517" s="69" t="str">
        <f t="shared" si="889"/>
        <v/>
      </c>
      <c r="AF5517" s="69" t="str">
        <f t="shared" si="890"/>
        <v/>
      </c>
      <c r="AG5517" s="69" t="str">
        <f t="shared" si="891"/>
        <v/>
      </c>
      <c r="AH5517" s="69" t="str">
        <f t="shared" si="892"/>
        <v/>
      </c>
      <c r="AI5517" s="69" t="str">
        <f t="shared" si="893"/>
        <v/>
      </c>
      <c r="AJ5517" s="69" t="str">
        <f t="shared" si="894"/>
        <v/>
      </c>
      <c r="AK5517" s="69" t="str">
        <f t="shared" si="895"/>
        <v/>
      </c>
      <c r="AL5517" s="69">
        <f t="shared" si="896"/>
        <v>0</v>
      </c>
      <c r="AM5517" s="69"/>
    </row>
    <row r="5518" spans="29:39">
      <c r="AC5518" s="69" t="str">
        <f t="shared" si="887"/>
        <v/>
      </c>
      <c r="AD5518" s="69" t="str">
        <f t="shared" si="888"/>
        <v/>
      </c>
      <c r="AE5518" s="69" t="str">
        <f t="shared" si="889"/>
        <v/>
      </c>
      <c r="AF5518" s="69" t="str">
        <f t="shared" si="890"/>
        <v/>
      </c>
      <c r="AG5518" s="69" t="str">
        <f t="shared" si="891"/>
        <v/>
      </c>
      <c r="AH5518" s="69" t="str">
        <f t="shared" si="892"/>
        <v/>
      </c>
      <c r="AI5518" s="69" t="str">
        <f t="shared" si="893"/>
        <v/>
      </c>
      <c r="AJ5518" s="69" t="str">
        <f t="shared" si="894"/>
        <v/>
      </c>
      <c r="AK5518" s="69" t="str">
        <f t="shared" si="895"/>
        <v/>
      </c>
      <c r="AL5518" s="69">
        <f t="shared" si="896"/>
        <v>0</v>
      </c>
      <c r="AM5518" s="69"/>
    </row>
    <row r="5519" spans="29:39">
      <c r="AC5519" s="69" t="str">
        <f t="shared" si="887"/>
        <v/>
      </c>
      <c r="AD5519" s="69" t="str">
        <f t="shared" si="888"/>
        <v/>
      </c>
      <c r="AE5519" s="69" t="str">
        <f t="shared" si="889"/>
        <v/>
      </c>
      <c r="AF5519" s="69" t="str">
        <f t="shared" si="890"/>
        <v/>
      </c>
      <c r="AG5519" s="69" t="str">
        <f t="shared" si="891"/>
        <v/>
      </c>
      <c r="AH5519" s="69" t="str">
        <f t="shared" si="892"/>
        <v/>
      </c>
      <c r="AI5519" s="69" t="str">
        <f t="shared" si="893"/>
        <v/>
      </c>
      <c r="AJ5519" s="69" t="str">
        <f t="shared" si="894"/>
        <v/>
      </c>
      <c r="AK5519" s="69" t="str">
        <f t="shared" si="895"/>
        <v/>
      </c>
      <c r="AL5519" s="69">
        <f t="shared" si="896"/>
        <v>0</v>
      </c>
      <c r="AM5519" s="69"/>
    </row>
    <row r="5520" spans="29:39">
      <c r="AC5520" s="69" t="str">
        <f t="shared" si="887"/>
        <v/>
      </c>
      <c r="AD5520" s="69" t="str">
        <f t="shared" si="888"/>
        <v/>
      </c>
      <c r="AE5520" s="69" t="str">
        <f t="shared" si="889"/>
        <v/>
      </c>
      <c r="AF5520" s="69" t="str">
        <f t="shared" si="890"/>
        <v/>
      </c>
      <c r="AG5520" s="69" t="str">
        <f t="shared" si="891"/>
        <v/>
      </c>
      <c r="AH5520" s="69" t="str">
        <f t="shared" si="892"/>
        <v/>
      </c>
      <c r="AI5520" s="69" t="str">
        <f t="shared" si="893"/>
        <v/>
      </c>
      <c r="AJ5520" s="69" t="str">
        <f t="shared" si="894"/>
        <v/>
      </c>
      <c r="AK5520" s="69" t="str">
        <f t="shared" si="895"/>
        <v/>
      </c>
      <c r="AL5520" s="69">
        <f t="shared" si="896"/>
        <v>0</v>
      </c>
      <c r="AM5520" s="69"/>
    </row>
    <row r="5521" spans="29:39">
      <c r="AC5521" s="69" t="str">
        <f t="shared" ref="AC5521:AC5584" si="897">IF(LEFT(Q5521,1)="&lt;",1*MID(Q5521,2,LEN(Q5521)-1),"")</f>
        <v/>
      </c>
      <c r="AD5521" s="69" t="str">
        <f t="shared" ref="AD5521:AD5584" si="898">IF(LEFT(R5521,1)="&lt;",1*MID(R5521,2,LEN(R5521)-1),"")</f>
        <v/>
      </c>
      <c r="AE5521" s="69" t="str">
        <f t="shared" ref="AE5521:AE5584" si="899">IF(LEFT(S5521,1)="&lt;",1*MID(S5521,2,LEN(S5521)-1),"")</f>
        <v/>
      </c>
      <c r="AF5521" s="69" t="str">
        <f t="shared" ref="AF5521:AF5584" si="900">IF(LEFT(T5521,1)="&lt;",1*MID(T5521,2,LEN(T5521)-1),"")</f>
        <v/>
      </c>
      <c r="AG5521" s="69" t="str">
        <f t="shared" ref="AG5521:AG5584" si="901">IF(LEFT(U5521,1)="&lt;",1*MID(U5521,2,LEN(U5521)-1),"")</f>
        <v/>
      </c>
      <c r="AH5521" s="69" t="str">
        <f t="shared" ref="AH5521:AH5584" si="902">IF(LEFT(V5521,1)="&lt;",1*MID(V5521,2,LEN(V5521)-1),"")</f>
        <v/>
      </c>
      <c r="AI5521" s="69" t="str">
        <f t="shared" ref="AI5521:AI5584" si="903">IF(LEFT(W5521,1)="&lt;",1*MID(W5521,2,LEN(W5521)-1),"")</f>
        <v/>
      </c>
      <c r="AJ5521" s="69" t="str">
        <f t="shared" ref="AJ5521:AJ5584" si="904">IF(LEFT(X5521,1)="&lt;",1*MID(X5521,2,LEN(X5521)-1),"")</f>
        <v/>
      </c>
      <c r="AK5521" s="69" t="str">
        <f t="shared" ref="AK5521:AK5584" si="905">IF(LEFT(Y5521,1)="&lt;",1*MID(Y5521,2,LEN(Y5521)-1),"")</f>
        <v/>
      </c>
      <c r="AL5521" s="69">
        <f t="shared" ref="AL5521:AL5584" si="906">SUM(AC5521:AK5521)</f>
        <v>0</v>
      </c>
      <c r="AM5521" s="69"/>
    </row>
    <row r="5522" spans="29:39">
      <c r="AC5522" s="69" t="str">
        <f t="shared" si="897"/>
        <v/>
      </c>
      <c r="AD5522" s="69" t="str">
        <f t="shared" si="898"/>
        <v/>
      </c>
      <c r="AE5522" s="69" t="str">
        <f t="shared" si="899"/>
        <v/>
      </c>
      <c r="AF5522" s="69" t="str">
        <f t="shared" si="900"/>
        <v/>
      </c>
      <c r="AG5522" s="69" t="str">
        <f t="shared" si="901"/>
        <v/>
      </c>
      <c r="AH5522" s="69" t="str">
        <f t="shared" si="902"/>
        <v/>
      </c>
      <c r="AI5522" s="69" t="str">
        <f t="shared" si="903"/>
        <v/>
      </c>
      <c r="AJ5522" s="69" t="str">
        <f t="shared" si="904"/>
        <v/>
      </c>
      <c r="AK5522" s="69" t="str">
        <f t="shared" si="905"/>
        <v/>
      </c>
      <c r="AL5522" s="69">
        <f t="shared" si="906"/>
        <v>0</v>
      </c>
      <c r="AM5522" s="69"/>
    </row>
    <row r="5523" spans="29:39">
      <c r="AC5523" s="69" t="str">
        <f t="shared" si="897"/>
        <v/>
      </c>
      <c r="AD5523" s="69" t="str">
        <f t="shared" si="898"/>
        <v/>
      </c>
      <c r="AE5523" s="69" t="str">
        <f t="shared" si="899"/>
        <v/>
      </c>
      <c r="AF5523" s="69" t="str">
        <f t="shared" si="900"/>
        <v/>
      </c>
      <c r="AG5523" s="69" t="str">
        <f t="shared" si="901"/>
        <v/>
      </c>
      <c r="AH5523" s="69" t="str">
        <f t="shared" si="902"/>
        <v/>
      </c>
      <c r="AI5523" s="69" t="str">
        <f t="shared" si="903"/>
        <v/>
      </c>
      <c r="AJ5523" s="69" t="str">
        <f t="shared" si="904"/>
        <v/>
      </c>
      <c r="AK5523" s="69" t="str">
        <f t="shared" si="905"/>
        <v/>
      </c>
      <c r="AL5523" s="69">
        <f t="shared" si="906"/>
        <v>0</v>
      </c>
      <c r="AM5523" s="69"/>
    </row>
    <row r="5524" spans="29:39">
      <c r="AC5524" s="69" t="str">
        <f t="shared" si="897"/>
        <v/>
      </c>
      <c r="AD5524" s="69" t="str">
        <f t="shared" si="898"/>
        <v/>
      </c>
      <c r="AE5524" s="69" t="str">
        <f t="shared" si="899"/>
        <v/>
      </c>
      <c r="AF5524" s="69" t="str">
        <f t="shared" si="900"/>
        <v/>
      </c>
      <c r="AG5524" s="69" t="str">
        <f t="shared" si="901"/>
        <v/>
      </c>
      <c r="AH5524" s="69" t="str">
        <f t="shared" si="902"/>
        <v/>
      </c>
      <c r="AI5524" s="69" t="str">
        <f t="shared" si="903"/>
        <v/>
      </c>
      <c r="AJ5524" s="69" t="str">
        <f t="shared" si="904"/>
        <v/>
      </c>
      <c r="AK5524" s="69" t="str">
        <f t="shared" si="905"/>
        <v/>
      </c>
      <c r="AL5524" s="69">
        <f t="shared" si="906"/>
        <v>0</v>
      </c>
      <c r="AM5524" s="69"/>
    </row>
    <row r="5525" spans="29:39">
      <c r="AC5525" s="69" t="str">
        <f t="shared" si="897"/>
        <v/>
      </c>
      <c r="AD5525" s="69" t="str">
        <f t="shared" si="898"/>
        <v/>
      </c>
      <c r="AE5525" s="69" t="str">
        <f t="shared" si="899"/>
        <v/>
      </c>
      <c r="AF5525" s="69" t="str">
        <f t="shared" si="900"/>
        <v/>
      </c>
      <c r="AG5525" s="69" t="str">
        <f t="shared" si="901"/>
        <v/>
      </c>
      <c r="AH5525" s="69" t="str">
        <f t="shared" si="902"/>
        <v/>
      </c>
      <c r="AI5525" s="69" t="str">
        <f t="shared" si="903"/>
        <v/>
      </c>
      <c r="AJ5525" s="69" t="str">
        <f t="shared" si="904"/>
        <v/>
      </c>
      <c r="AK5525" s="69" t="str">
        <f t="shared" si="905"/>
        <v/>
      </c>
      <c r="AL5525" s="69">
        <f t="shared" si="906"/>
        <v>0</v>
      </c>
      <c r="AM5525" s="69"/>
    </row>
    <row r="5526" spans="29:39">
      <c r="AC5526" s="69" t="str">
        <f t="shared" si="897"/>
        <v/>
      </c>
      <c r="AD5526" s="69" t="str">
        <f t="shared" si="898"/>
        <v/>
      </c>
      <c r="AE5526" s="69" t="str">
        <f t="shared" si="899"/>
        <v/>
      </c>
      <c r="AF5526" s="69" t="str">
        <f t="shared" si="900"/>
        <v/>
      </c>
      <c r="AG5526" s="69" t="str">
        <f t="shared" si="901"/>
        <v/>
      </c>
      <c r="AH5526" s="69" t="str">
        <f t="shared" si="902"/>
        <v/>
      </c>
      <c r="AI5526" s="69" t="str">
        <f t="shared" si="903"/>
        <v/>
      </c>
      <c r="AJ5526" s="69" t="str">
        <f t="shared" si="904"/>
        <v/>
      </c>
      <c r="AK5526" s="69" t="str">
        <f t="shared" si="905"/>
        <v/>
      </c>
      <c r="AL5526" s="69">
        <f t="shared" si="906"/>
        <v>0</v>
      </c>
      <c r="AM5526" s="69"/>
    </row>
    <row r="5527" spans="29:39">
      <c r="AC5527" s="69" t="str">
        <f t="shared" si="897"/>
        <v/>
      </c>
      <c r="AD5527" s="69" t="str">
        <f t="shared" si="898"/>
        <v/>
      </c>
      <c r="AE5527" s="69" t="str">
        <f t="shared" si="899"/>
        <v/>
      </c>
      <c r="AF5527" s="69" t="str">
        <f t="shared" si="900"/>
        <v/>
      </c>
      <c r="AG5527" s="69" t="str">
        <f t="shared" si="901"/>
        <v/>
      </c>
      <c r="AH5527" s="69" t="str">
        <f t="shared" si="902"/>
        <v/>
      </c>
      <c r="AI5527" s="69" t="str">
        <f t="shared" si="903"/>
        <v/>
      </c>
      <c r="AJ5527" s="69" t="str">
        <f t="shared" si="904"/>
        <v/>
      </c>
      <c r="AK5527" s="69" t="str">
        <f t="shared" si="905"/>
        <v/>
      </c>
      <c r="AL5527" s="69">
        <f t="shared" si="906"/>
        <v>0</v>
      </c>
      <c r="AM5527" s="69"/>
    </row>
    <row r="5528" spans="29:39">
      <c r="AC5528" s="69" t="str">
        <f t="shared" si="897"/>
        <v/>
      </c>
      <c r="AD5528" s="69" t="str">
        <f t="shared" si="898"/>
        <v/>
      </c>
      <c r="AE5528" s="69" t="str">
        <f t="shared" si="899"/>
        <v/>
      </c>
      <c r="AF5528" s="69" t="str">
        <f t="shared" si="900"/>
        <v/>
      </c>
      <c r="AG5528" s="69" t="str">
        <f t="shared" si="901"/>
        <v/>
      </c>
      <c r="AH5528" s="69" t="str">
        <f t="shared" si="902"/>
        <v/>
      </c>
      <c r="AI5528" s="69" t="str">
        <f t="shared" si="903"/>
        <v/>
      </c>
      <c r="AJ5528" s="69" t="str">
        <f t="shared" si="904"/>
        <v/>
      </c>
      <c r="AK5528" s="69" t="str">
        <f t="shared" si="905"/>
        <v/>
      </c>
      <c r="AL5528" s="69">
        <f t="shared" si="906"/>
        <v>0</v>
      </c>
      <c r="AM5528" s="69"/>
    </row>
    <row r="5529" spans="29:39">
      <c r="AC5529" s="69" t="str">
        <f t="shared" si="897"/>
        <v/>
      </c>
      <c r="AD5529" s="69" t="str">
        <f t="shared" si="898"/>
        <v/>
      </c>
      <c r="AE5529" s="69" t="str">
        <f t="shared" si="899"/>
        <v/>
      </c>
      <c r="AF5529" s="69" t="str">
        <f t="shared" si="900"/>
        <v/>
      </c>
      <c r="AG5529" s="69" t="str">
        <f t="shared" si="901"/>
        <v/>
      </c>
      <c r="AH5529" s="69" t="str">
        <f t="shared" si="902"/>
        <v/>
      </c>
      <c r="AI5529" s="69" t="str">
        <f t="shared" si="903"/>
        <v/>
      </c>
      <c r="AJ5529" s="69" t="str">
        <f t="shared" si="904"/>
        <v/>
      </c>
      <c r="AK5529" s="69" t="str">
        <f t="shared" si="905"/>
        <v/>
      </c>
      <c r="AL5529" s="69">
        <f t="shared" si="906"/>
        <v>0</v>
      </c>
      <c r="AM5529" s="69"/>
    </row>
    <row r="5530" spans="29:39">
      <c r="AC5530" s="69" t="str">
        <f t="shared" si="897"/>
        <v/>
      </c>
      <c r="AD5530" s="69" t="str">
        <f t="shared" si="898"/>
        <v/>
      </c>
      <c r="AE5530" s="69" t="str">
        <f t="shared" si="899"/>
        <v/>
      </c>
      <c r="AF5530" s="69" t="str">
        <f t="shared" si="900"/>
        <v/>
      </c>
      <c r="AG5530" s="69" t="str">
        <f t="shared" si="901"/>
        <v/>
      </c>
      <c r="AH5530" s="69" t="str">
        <f t="shared" si="902"/>
        <v/>
      </c>
      <c r="AI5530" s="69" t="str">
        <f t="shared" si="903"/>
        <v/>
      </c>
      <c r="AJ5530" s="69" t="str">
        <f t="shared" si="904"/>
        <v/>
      </c>
      <c r="AK5530" s="69" t="str">
        <f t="shared" si="905"/>
        <v/>
      </c>
      <c r="AL5530" s="69">
        <f t="shared" si="906"/>
        <v>0</v>
      </c>
      <c r="AM5530" s="69"/>
    </row>
    <row r="5531" spans="29:39">
      <c r="AC5531" s="69" t="str">
        <f t="shared" si="897"/>
        <v/>
      </c>
      <c r="AD5531" s="69" t="str">
        <f t="shared" si="898"/>
        <v/>
      </c>
      <c r="AE5531" s="69" t="str">
        <f t="shared" si="899"/>
        <v/>
      </c>
      <c r="AF5531" s="69" t="str">
        <f t="shared" si="900"/>
        <v/>
      </c>
      <c r="AG5531" s="69" t="str">
        <f t="shared" si="901"/>
        <v/>
      </c>
      <c r="AH5531" s="69" t="str">
        <f t="shared" si="902"/>
        <v/>
      </c>
      <c r="AI5531" s="69" t="str">
        <f t="shared" si="903"/>
        <v/>
      </c>
      <c r="AJ5531" s="69" t="str">
        <f t="shared" si="904"/>
        <v/>
      </c>
      <c r="AK5531" s="69" t="str">
        <f t="shared" si="905"/>
        <v/>
      </c>
      <c r="AL5531" s="69">
        <f t="shared" si="906"/>
        <v>0</v>
      </c>
      <c r="AM5531" s="69"/>
    </row>
    <row r="5532" spans="29:39">
      <c r="AC5532" s="69" t="str">
        <f t="shared" si="897"/>
        <v/>
      </c>
      <c r="AD5532" s="69" t="str">
        <f t="shared" si="898"/>
        <v/>
      </c>
      <c r="AE5532" s="69" t="str">
        <f t="shared" si="899"/>
        <v/>
      </c>
      <c r="AF5532" s="69" t="str">
        <f t="shared" si="900"/>
        <v/>
      </c>
      <c r="AG5532" s="69" t="str">
        <f t="shared" si="901"/>
        <v/>
      </c>
      <c r="AH5532" s="69" t="str">
        <f t="shared" si="902"/>
        <v/>
      </c>
      <c r="AI5532" s="69" t="str">
        <f t="shared" si="903"/>
        <v/>
      </c>
      <c r="AJ5532" s="69" t="str">
        <f t="shared" si="904"/>
        <v/>
      </c>
      <c r="AK5532" s="69" t="str">
        <f t="shared" si="905"/>
        <v/>
      </c>
      <c r="AL5532" s="69">
        <f t="shared" si="906"/>
        <v>0</v>
      </c>
      <c r="AM5532" s="69"/>
    </row>
    <row r="5533" spans="29:39">
      <c r="AC5533" s="69" t="str">
        <f t="shared" si="897"/>
        <v/>
      </c>
      <c r="AD5533" s="69" t="str">
        <f t="shared" si="898"/>
        <v/>
      </c>
      <c r="AE5533" s="69" t="str">
        <f t="shared" si="899"/>
        <v/>
      </c>
      <c r="AF5533" s="69" t="str">
        <f t="shared" si="900"/>
        <v/>
      </c>
      <c r="AG5533" s="69" t="str">
        <f t="shared" si="901"/>
        <v/>
      </c>
      <c r="AH5533" s="69" t="str">
        <f t="shared" si="902"/>
        <v/>
      </c>
      <c r="AI5533" s="69" t="str">
        <f t="shared" si="903"/>
        <v/>
      </c>
      <c r="AJ5533" s="69" t="str">
        <f t="shared" si="904"/>
        <v/>
      </c>
      <c r="AK5533" s="69" t="str">
        <f t="shared" si="905"/>
        <v/>
      </c>
      <c r="AL5533" s="69">
        <f t="shared" si="906"/>
        <v>0</v>
      </c>
      <c r="AM5533" s="69"/>
    </row>
    <row r="5534" spans="29:39">
      <c r="AC5534" s="69" t="str">
        <f t="shared" si="897"/>
        <v/>
      </c>
      <c r="AD5534" s="69" t="str">
        <f t="shared" si="898"/>
        <v/>
      </c>
      <c r="AE5534" s="69" t="str">
        <f t="shared" si="899"/>
        <v/>
      </c>
      <c r="AF5534" s="69" t="str">
        <f t="shared" si="900"/>
        <v/>
      </c>
      <c r="AG5534" s="69" t="str">
        <f t="shared" si="901"/>
        <v/>
      </c>
      <c r="AH5534" s="69" t="str">
        <f t="shared" si="902"/>
        <v/>
      </c>
      <c r="AI5534" s="69" t="str">
        <f t="shared" si="903"/>
        <v/>
      </c>
      <c r="AJ5534" s="69" t="str">
        <f t="shared" si="904"/>
        <v/>
      </c>
      <c r="AK5534" s="69" t="str">
        <f t="shared" si="905"/>
        <v/>
      </c>
      <c r="AL5534" s="69">
        <f t="shared" si="906"/>
        <v>0</v>
      </c>
      <c r="AM5534" s="69"/>
    </row>
    <row r="5535" spans="29:39">
      <c r="AC5535" s="69" t="str">
        <f t="shared" si="897"/>
        <v/>
      </c>
      <c r="AD5535" s="69" t="str">
        <f t="shared" si="898"/>
        <v/>
      </c>
      <c r="AE5535" s="69" t="str">
        <f t="shared" si="899"/>
        <v/>
      </c>
      <c r="AF5535" s="69" t="str">
        <f t="shared" si="900"/>
        <v/>
      </c>
      <c r="AG5535" s="69" t="str">
        <f t="shared" si="901"/>
        <v/>
      </c>
      <c r="AH5535" s="69" t="str">
        <f t="shared" si="902"/>
        <v/>
      </c>
      <c r="AI5535" s="69" t="str">
        <f t="shared" si="903"/>
        <v/>
      </c>
      <c r="AJ5535" s="69" t="str">
        <f t="shared" si="904"/>
        <v/>
      </c>
      <c r="AK5535" s="69" t="str">
        <f t="shared" si="905"/>
        <v/>
      </c>
      <c r="AL5535" s="69">
        <f t="shared" si="906"/>
        <v>0</v>
      </c>
      <c r="AM5535" s="69"/>
    </row>
    <row r="5536" spans="29:39">
      <c r="AC5536" s="69" t="str">
        <f t="shared" si="897"/>
        <v/>
      </c>
      <c r="AD5536" s="69" t="str">
        <f t="shared" si="898"/>
        <v/>
      </c>
      <c r="AE5536" s="69" t="str">
        <f t="shared" si="899"/>
        <v/>
      </c>
      <c r="AF5536" s="69" t="str">
        <f t="shared" si="900"/>
        <v/>
      </c>
      <c r="AG5536" s="69" t="str">
        <f t="shared" si="901"/>
        <v/>
      </c>
      <c r="AH5536" s="69" t="str">
        <f t="shared" si="902"/>
        <v/>
      </c>
      <c r="AI5536" s="69" t="str">
        <f t="shared" si="903"/>
        <v/>
      </c>
      <c r="AJ5536" s="69" t="str">
        <f t="shared" si="904"/>
        <v/>
      </c>
      <c r="AK5536" s="69" t="str">
        <f t="shared" si="905"/>
        <v/>
      </c>
      <c r="AL5536" s="69">
        <f t="shared" si="906"/>
        <v>0</v>
      </c>
      <c r="AM5536" s="69"/>
    </row>
    <row r="5537" spans="29:39">
      <c r="AC5537" s="69" t="str">
        <f t="shared" si="897"/>
        <v/>
      </c>
      <c r="AD5537" s="69" t="str">
        <f t="shared" si="898"/>
        <v/>
      </c>
      <c r="AE5537" s="69" t="str">
        <f t="shared" si="899"/>
        <v/>
      </c>
      <c r="AF5537" s="69" t="str">
        <f t="shared" si="900"/>
        <v/>
      </c>
      <c r="AG5537" s="69" t="str">
        <f t="shared" si="901"/>
        <v/>
      </c>
      <c r="AH5537" s="69" t="str">
        <f t="shared" si="902"/>
        <v/>
      </c>
      <c r="AI5537" s="69" t="str">
        <f t="shared" si="903"/>
        <v/>
      </c>
      <c r="AJ5537" s="69" t="str">
        <f t="shared" si="904"/>
        <v/>
      </c>
      <c r="AK5537" s="69" t="str">
        <f t="shared" si="905"/>
        <v/>
      </c>
      <c r="AL5537" s="69">
        <f t="shared" si="906"/>
        <v>0</v>
      </c>
      <c r="AM5537" s="69"/>
    </row>
    <row r="5538" spans="29:39">
      <c r="AC5538" s="69" t="str">
        <f t="shared" si="897"/>
        <v/>
      </c>
      <c r="AD5538" s="69" t="str">
        <f t="shared" si="898"/>
        <v/>
      </c>
      <c r="AE5538" s="69" t="str">
        <f t="shared" si="899"/>
        <v/>
      </c>
      <c r="AF5538" s="69" t="str">
        <f t="shared" si="900"/>
        <v/>
      </c>
      <c r="AG5538" s="69" t="str">
        <f t="shared" si="901"/>
        <v/>
      </c>
      <c r="AH5538" s="69" t="str">
        <f t="shared" si="902"/>
        <v/>
      </c>
      <c r="AI5538" s="69" t="str">
        <f t="shared" si="903"/>
        <v/>
      </c>
      <c r="AJ5538" s="69" t="str">
        <f t="shared" si="904"/>
        <v/>
      </c>
      <c r="AK5538" s="69" t="str">
        <f t="shared" si="905"/>
        <v/>
      </c>
      <c r="AL5538" s="69">
        <f t="shared" si="906"/>
        <v>0</v>
      </c>
      <c r="AM5538" s="69"/>
    </row>
    <row r="5539" spans="29:39">
      <c r="AC5539" s="69" t="str">
        <f t="shared" si="897"/>
        <v/>
      </c>
      <c r="AD5539" s="69" t="str">
        <f t="shared" si="898"/>
        <v/>
      </c>
      <c r="AE5539" s="69" t="str">
        <f t="shared" si="899"/>
        <v/>
      </c>
      <c r="AF5539" s="69" t="str">
        <f t="shared" si="900"/>
        <v/>
      </c>
      <c r="AG5539" s="69" t="str">
        <f t="shared" si="901"/>
        <v/>
      </c>
      <c r="AH5539" s="69" t="str">
        <f t="shared" si="902"/>
        <v/>
      </c>
      <c r="AI5539" s="69" t="str">
        <f t="shared" si="903"/>
        <v/>
      </c>
      <c r="AJ5539" s="69" t="str">
        <f t="shared" si="904"/>
        <v/>
      </c>
      <c r="AK5539" s="69" t="str">
        <f t="shared" si="905"/>
        <v/>
      </c>
      <c r="AL5539" s="69">
        <f t="shared" si="906"/>
        <v>0</v>
      </c>
      <c r="AM5539" s="69"/>
    </row>
    <row r="5540" spans="29:39">
      <c r="AC5540" s="69" t="str">
        <f t="shared" si="897"/>
        <v/>
      </c>
      <c r="AD5540" s="69" t="str">
        <f t="shared" si="898"/>
        <v/>
      </c>
      <c r="AE5540" s="69" t="str">
        <f t="shared" si="899"/>
        <v/>
      </c>
      <c r="AF5540" s="69" t="str">
        <f t="shared" si="900"/>
        <v/>
      </c>
      <c r="AG5540" s="69" t="str">
        <f t="shared" si="901"/>
        <v/>
      </c>
      <c r="AH5540" s="69" t="str">
        <f t="shared" si="902"/>
        <v/>
      </c>
      <c r="AI5540" s="69" t="str">
        <f t="shared" si="903"/>
        <v/>
      </c>
      <c r="AJ5540" s="69" t="str">
        <f t="shared" si="904"/>
        <v/>
      </c>
      <c r="AK5540" s="69" t="str">
        <f t="shared" si="905"/>
        <v/>
      </c>
      <c r="AL5540" s="69">
        <f t="shared" si="906"/>
        <v>0</v>
      </c>
      <c r="AM5540" s="69"/>
    </row>
    <row r="5541" spans="29:39">
      <c r="AC5541" s="69" t="str">
        <f t="shared" si="897"/>
        <v/>
      </c>
      <c r="AD5541" s="69" t="str">
        <f t="shared" si="898"/>
        <v/>
      </c>
      <c r="AE5541" s="69" t="str">
        <f t="shared" si="899"/>
        <v/>
      </c>
      <c r="AF5541" s="69" t="str">
        <f t="shared" si="900"/>
        <v/>
      </c>
      <c r="AG5541" s="69" t="str">
        <f t="shared" si="901"/>
        <v/>
      </c>
      <c r="AH5541" s="69" t="str">
        <f t="shared" si="902"/>
        <v/>
      </c>
      <c r="AI5541" s="69" t="str">
        <f t="shared" si="903"/>
        <v/>
      </c>
      <c r="AJ5541" s="69" t="str">
        <f t="shared" si="904"/>
        <v/>
      </c>
      <c r="AK5541" s="69" t="str">
        <f t="shared" si="905"/>
        <v/>
      </c>
      <c r="AL5541" s="69">
        <f t="shared" si="906"/>
        <v>0</v>
      </c>
      <c r="AM5541" s="69"/>
    </row>
    <row r="5542" spans="29:39">
      <c r="AC5542" s="69" t="str">
        <f t="shared" si="897"/>
        <v/>
      </c>
      <c r="AD5542" s="69" t="str">
        <f t="shared" si="898"/>
        <v/>
      </c>
      <c r="AE5542" s="69" t="str">
        <f t="shared" si="899"/>
        <v/>
      </c>
      <c r="AF5542" s="69" t="str">
        <f t="shared" si="900"/>
        <v/>
      </c>
      <c r="AG5542" s="69" t="str">
        <f t="shared" si="901"/>
        <v/>
      </c>
      <c r="AH5542" s="69" t="str">
        <f t="shared" si="902"/>
        <v/>
      </c>
      <c r="AI5542" s="69" t="str">
        <f t="shared" si="903"/>
        <v/>
      </c>
      <c r="AJ5542" s="69" t="str">
        <f t="shared" si="904"/>
        <v/>
      </c>
      <c r="AK5542" s="69" t="str">
        <f t="shared" si="905"/>
        <v/>
      </c>
      <c r="AL5542" s="69">
        <f t="shared" si="906"/>
        <v>0</v>
      </c>
      <c r="AM5542" s="69"/>
    </row>
    <row r="5543" spans="29:39">
      <c r="AC5543" s="69" t="str">
        <f t="shared" si="897"/>
        <v/>
      </c>
      <c r="AD5543" s="69" t="str">
        <f t="shared" si="898"/>
        <v/>
      </c>
      <c r="AE5543" s="69" t="str">
        <f t="shared" si="899"/>
        <v/>
      </c>
      <c r="AF5543" s="69" t="str">
        <f t="shared" si="900"/>
        <v/>
      </c>
      <c r="AG5543" s="69" t="str">
        <f t="shared" si="901"/>
        <v/>
      </c>
      <c r="AH5543" s="69" t="str">
        <f t="shared" si="902"/>
        <v/>
      </c>
      <c r="AI5543" s="69" t="str">
        <f t="shared" si="903"/>
        <v/>
      </c>
      <c r="AJ5543" s="69" t="str">
        <f t="shared" si="904"/>
        <v/>
      </c>
      <c r="AK5543" s="69" t="str">
        <f t="shared" si="905"/>
        <v/>
      </c>
      <c r="AL5543" s="69">
        <f t="shared" si="906"/>
        <v>0</v>
      </c>
      <c r="AM5543" s="69"/>
    </row>
    <row r="5544" spans="29:39">
      <c r="AC5544" s="69" t="str">
        <f t="shared" si="897"/>
        <v/>
      </c>
      <c r="AD5544" s="69" t="str">
        <f t="shared" si="898"/>
        <v/>
      </c>
      <c r="AE5544" s="69" t="str">
        <f t="shared" si="899"/>
        <v/>
      </c>
      <c r="AF5544" s="69" t="str">
        <f t="shared" si="900"/>
        <v/>
      </c>
      <c r="AG5544" s="69" t="str">
        <f t="shared" si="901"/>
        <v/>
      </c>
      <c r="AH5544" s="69" t="str">
        <f t="shared" si="902"/>
        <v/>
      </c>
      <c r="AI5544" s="69" t="str">
        <f t="shared" si="903"/>
        <v/>
      </c>
      <c r="AJ5544" s="69" t="str">
        <f t="shared" si="904"/>
        <v/>
      </c>
      <c r="AK5544" s="69" t="str">
        <f t="shared" si="905"/>
        <v/>
      </c>
      <c r="AL5544" s="69">
        <f t="shared" si="906"/>
        <v>0</v>
      </c>
      <c r="AM5544" s="69"/>
    </row>
    <row r="5545" spans="29:39">
      <c r="AC5545" s="69" t="str">
        <f t="shared" si="897"/>
        <v/>
      </c>
      <c r="AD5545" s="69" t="str">
        <f t="shared" si="898"/>
        <v/>
      </c>
      <c r="AE5545" s="69" t="str">
        <f t="shared" si="899"/>
        <v/>
      </c>
      <c r="AF5545" s="69" t="str">
        <f t="shared" si="900"/>
        <v/>
      </c>
      <c r="AG5545" s="69" t="str">
        <f t="shared" si="901"/>
        <v/>
      </c>
      <c r="AH5545" s="69" t="str">
        <f t="shared" si="902"/>
        <v/>
      </c>
      <c r="AI5545" s="69" t="str">
        <f t="shared" si="903"/>
        <v/>
      </c>
      <c r="AJ5545" s="69" t="str">
        <f t="shared" si="904"/>
        <v/>
      </c>
      <c r="AK5545" s="69" t="str">
        <f t="shared" si="905"/>
        <v/>
      </c>
      <c r="AL5545" s="69">
        <f t="shared" si="906"/>
        <v>0</v>
      </c>
      <c r="AM5545" s="69"/>
    </row>
    <row r="5546" spans="29:39">
      <c r="AC5546" s="69" t="str">
        <f t="shared" si="897"/>
        <v/>
      </c>
      <c r="AD5546" s="69" t="str">
        <f t="shared" si="898"/>
        <v/>
      </c>
      <c r="AE5546" s="69" t="str">
        <f t="shared" si="899"/>
        <v/>
      </c>
      <c r="AF5546" s="69" t="str">
        <f t="shared" si="900"/>
        <v/>
      </c>
      <c r="AG5546" s="69" t="str">
        <f t="shared" si="901"/>
        <v/>
      </c>
      <c r="AH5546" s="69" t="str">
        <f t="shared" si="902"/>
        <v/>
      </c>
      <c r="AI5546" s="69" t="str">
        <f t="shared" si="903"/>
        <v/>
      </c>
      <c r="AJ5546" s="69" t="str">
        <f t="shared" si="904"/>
        <v/>
      </c>
      <c r="AK5546" s="69" t="str">
        <f t="shared" si="905"/>
        <v/>
      </c>
      <c r="AL5546" s="69">
        <f t="shared" si="906"/>
        <v>0</v>
      </c>
      <c r="AM5546" s="69"/>
    </row>
    <row r="5547" spans="29:39">
      <c r="AC5547" s="69" t="str">
        <f t="shared" si="897"/>
        <v/>
      </c>
      <c r="AD5547" s="69" t="str">
        <f t="shared" si="898"/>
        <v/>
      </c>
      <c r="AE5547" s="69" t="str">
        <f t="shared" si="899"/>
        <v/>
      </c>
      <c r="AF5547" s="69" t="str">
        <f t="shared" si="900"/>
        <v/>
      </c>
      <c r="AG5547" s="69" t="str">
        <f t="shared" si="901"/>
        <v/>
      </c>
      <c r="AH5547" s="69" t="str">
        <f t="shared" si="902"/>
        <v/>
      </c>
      <c r="AI5547" s="69" t="str">
        <f t="shared" si="903"/>
        <v/>
      </c>
      <c r="AJ5547" s="69" t="str">
        <f t="shared" si="904"/>
        <v/>
      </c>
      <c r="AK5547" s="69" t="str">
        <f t="shared" si="905"/>
        <v/>
      </c>
      <c r="AL5547" s="69">
        <f t="shared" si="906"/>
        <v>0</v>
      </c>
      <c r="AM5547" s="69"/>
    </row>
    <row r="5548" spans="29:39">
      <c r="AC5548" s="69" t="str">
        <f t="shared" si="897"/>
        <v/>
      </c>
      <c r="AD5548" s="69" t="str">
        <f t="shared" si="898"/>
        <v/>
      </c>
      <c r="AE5548" s="69" t="str">
        <f t="shared" si="899"/>
        <v/>
      </c>
      <c r="AF5548" s="69" t="str">
        <f t="shared" si="900"/>
        <v/>
      </c>
      <c r="AG5548" s="69" t="str">
        <f t="shared" si="901"/>
        <v/>
      </c>
      <c r="AH5548" s="69" t="str">
        <f t="shared" si="902"/>
        <v/>
      </c>
      <c r="AI5548" s="69" t="str">
        <f t="shared" si="903"/>
        <v/>
      </c>
      <c r="AJ5548" s="69" t="str">
        <f t="shared" si="904"/>
        <v/>
      </c>
      <c r="AK5548" s="69" t="str">
        <f t="shared" si="905"/>
        <v/>
      </c>
      <c r="AL5548" s="69">
        <f t="shared" si="906"/>
        <v>0</v>
      </c>
      <c r="AM5548" s="69"/>
    </row>
    <row r="5549" spans="29:39">
      <c r="AC5549" s="69" t="str">
        <f t="shared" si="897"/>
        <v/>
      </c>
      <c r="AD5549" s="69" t="str">
        <f t="shared" si="898"/>
        <v/>
      </c>
      <c r="AE5549" s="69" t="str">
        <f t="shared" si="899"/>
        <v/>
      </c>
      <c r="AF5549" s="69" t="str">
        <f t="shared" si="900"/>
        <v/>
      </c>
      <c r="AG5549" s="69" t="str">
        <f t="shared" si="901"/>
        <v/>
      </c>
      <c r="AH5549" s="69" t="str">
        <f t="shared" si="902"/>
        <v/>
      </c>
      <c r="AI5549" s="69" t="str">
        <f t="shared" si="903"/>
        <v/>
      </c>
      <c r="AJ5549" s="69" t="str">
        <f t="shared" si="904"/>
        <v/>
      </c>
      <c r="AK5549" s="69" t="str">
        <f t="shared" si="905"/>
        <v/>
      </c>
      <c r="AL5549" s="69">
        <f t="shared" si="906"/>
        <v>0</v>
      </c>
      <c r="AM5549" s="69"/>
    </row>
    <row r="5550" spans="29:39">
      <c r="AC5550" s="69" t="str">
        <f t="shared" si="897"/>
        <v/>
      </c>
      <c r="AD5550" s="69" t="str">
        <f t="shared" si="898"/>
        <v/>
      </c>
      <c r="AE5550" s="69" t="str">
        <f t="shared" si="899"/>
        <v/>
      </c>
      <c r="AF5550" s="69" t="str">
        <f t="shared" si="900"/>
        <v/>
      </c>
      <c r="AG5550" s="69" t="str">
        <f t="shared" si="901"/>
        <v/>
      </c>
      <c r="AH5550" s="69" t="str">
        <f t="shared" si="902"/>
        <v/>
      </c>
      <c r="AI5550" s="69" t="str">
        <f t="shared" si="903"/>
        <v/>
      </c>
      <c r="AJ5550" s="69" t="str">
        <f t="shared" si="904"/>
        <v/>
      </c>
      <c r="AK5550" s="69" t="str">
        <f t="shared" si="905"/>
        <v/>
      </c>
      <c r="AL5550" s="69">
        <f t="shared" si="906"/>
        <v>0</v>
      </c>
      <c r="AM5550" s="69"/>
    </row>
    <row r="5551" spans="29:39">
      <c r="AC5551" s="69" t="str">
        <f t="shared" si="897"/>
        <v/>
      </c>
      <c r="AD5551" s="69" t="str">
        <f t="shared" si="898"/>
        <v/>
      </c>
      <c r="AE5551" s="69" t="str">
        <f t="shared" si="899"/>
        <v/>
      </c>
      <c r="AF5551" s="69" t="str">
        <f t="shared" si="900"/>
        <v/>
      </c>
      <c r="AG5551" s="69" t="str">
        <f t="shared" si="901"/>
        <v/>
      </c>
      <c r="AH5551" s="69" t="str">
        <f t="shared" si="902"/>
        <v/>
      </c>
      <c r="AI5551" s="69" t="str">
        <f t="shared" si="903"/>
        <v/>
      </c>
      <c r="AJ5551" s="69" t="str">
        <f t="shared" si="904"/>
        <v/>
      </c>
      <c r="AK5551" s="69" t="str">
        <f t="shared" si="905"/>
        <v/>
      </c>
      <c r="AL5551" s="69">
        <f t="shared" si="906"/>
        <v>0</v>
      </c>
      <c r="AM5551" s="69"/>
    </row>
    <row r="5552" spans="29:39">
      <c r="AC5552" s="69" t="str">
        <f t="shared" si="897"/>
        <v/>
      </c>
      <c r="AD5552" s="69" t="str">
        <f t="shared" si="898"/>
        <v/>
      </c>
      <c r="AE5552" s="69" t="str">
        <f t="shared" si="899"/>
        <v/>
      </c>
      <c r="AF5552" s="69" t="str">
        <f t="shared" si="900"/>
        <v/>
      </c>
      <c r="AG5552" s="69" t="str">
        <f t="shared" si="901"/>
        <v/>
      </c>
      <c r="AH5552" s="69" t="str">
        <f t="shared" si="902"/>
        <v/>
      </c>
      <c r="AI5552" s="69" t="str">
        <f t="shared" si="903"/>
        <v/>
      </c>
      <c r="AJ5552" s="69" t="str">
        <f t="shared" si="904"/>
        <v/>
      </c>
      <c r="AK5552" s="69" t="str">
        <f t="shared" si="905"/>
        <v/>
      </c>
      <c r="AL5552" s="69">
        <f t="shared" si="906"/>
        <v>0</v>
      </c>
      <c r="AM5552" s="69"/>
    </row>
    <row r="5553" spans="29:39">
      <c r="AC5553" s="69" t="str">
        <f t="shared" si="897"/>
        <v/>
      </c>
      <c r="AD5553" s="69" t="str">
        <f t="shared" si="898"/>
        <v/>
      </c>
      <c r="AE5553" s="69" t="str">
        <f t="shared" si="899"/>
        <v/>
      </c>
      <c r="AF5553" s="69" t="str">
        <f t="shared" si="900"/>
        <v/>
      </c>
      <c r="AG5553" s="69" t="str">
        <f t="shared" si="901"/>
        <v/>
      </c>
      <c r="AH5553" s="69" t="str">
        <f t="shared" si="902"/>
        <v/>
      </c>
      <c r="AI5553" s="69" t="str">
        <f t="shared" si="903"/>
        <v/>
      </c>
      <c r="AJ5553" s="69" t="str">
        <f t="shared" si="904"/>
        <v/>
      </c>
      <c r="AK5553" s="69" t="str">
        <f t="shared" si="905"/>
        <v/>
      </c>
      <c r="AL5553" s="69">
        <f t="shared" si="906"/>
        <v>0</v>
      </c>
      <c r="AM5553" s="69"/>
    </row>
    <row r="5554" spans="29:39">
      <c r="AC5554" s="69" t="str">
        <f t="shared" si="897"/>
        <v/>
      </c>
      <c r="AD5554" s="69" t="str">
        <f t="shared" si="898"/>
        <v/>
      </c>
      <c r="AE5554" s="69" t="str">
        <f t="shared" si="899"/>
        <v/>
      </c>
      <c r="AF5554" s="69" t="str">
        <f t="shared" si="900"/>
        <v/>
      </c>
      <c r="AG5554" s="69" t="str">
        <f t="shared" si="901"/>
        <v/>
      </c>
      <c r="AH5554" s="69" t="str">
        <f t="shared" si="902"/>
        <v/>
      </c>
      <c r="AI5554" s="69" t="str">
        <f t="shared" si="903"/>
        <v/>
      </c>
      <c r="AJ5554" s="69" t="str">
        <f t="shared" si="904"/>
        <v/>
      </c>
      <c r="AK5554" s="69" t="str">
        <f t="shared" si="905"/>
        <v/>
      </c>
      <c r="AL5554" s="69">
        <f t="shared" si="906"/>
        <v>0</v>
      </c>
      <c r="AM5554" s="69"/>
    </row>
    <row r="5555" spans="29:39">
      <c r="AC5555" s="69" t="str">
        <f t="shared" si="897"/>
        <v/>
      </c>
      <c r="AD5555" s="69" t="str">
        <f t="shared" si="898"/>
        <v/>
      </c>
      <c r="AE5555" s="69" t="str">
        <f t="shared" si="899"/>
        <v/>
      </c>
      <c r="AF5555" s="69" t="str">
        <f t="shared" si="900"/>
        <v/>
      </c>
      <c r="AG5555" s="69" t="str">
        <f t="shared" si="901"/>
        <v/>
      </c>
      <c r="AH5555" s="69" t="str">
        <f t="shared" si="902"/>
        <v/>
      </c>
      <c r="AI5555" s="69" t="str">
        <f t="shared" si="903"/>
        <v/>
      </c>
      <c r="AJ5555" s="69" t="str">
        <f t="shared" si="904"/>
        <v/>
      </c>
      <c r="AK5555" s="69" t="str">
        <f t="shared" si="905"/>
        <v/>
      </c>
      <c r="AL5555" s="69">
        <f t="shared" si="906"/>
        <v>0</v>
      </c>
      <c r="AM5555" s="69"/>
    </row>
    <row r="5556" spans="29:39">
      <c r="AC5556" s="69" t="str">
        <f t="shared" si="897"/>
        <v/>
      </c>
      <c r="AD5556" s="69" t="str">
        <f t="shared" si="898"/>
        <v/>
      </c>
      <c r="AE5556" s="69" t="str">
        <f t="shared" si="899"/>
        <v/>
      </c>
      <c r="AF5556" s="69" t="str">
        <f t="shared" si="900"/>
        <v/>
      </c>
      <c r="AG5556" s="69" t="str">
        <f t="shared" si="901"/>
        <v/>
      </c>
      <c r="AH5556" s="69" t="str">
        <f t="shared" si="902"/>
        <v/>
      </c>
      <c r="AI5556" s="69" t="str">
        <f t="shared" si="903"/>
        <v/>
      </c>
      <c r="AJ5556" s="69" t="str">
        <f t="shared" si="904"/>
        <v/>
      </c>
      <c r="AK5556" s="69" t="str">
        <f t="shared" si="905"/>
        <v/>
      </c>
      <c r="AL5556" s="69">
        <f t="shared" si="906"/>
        <v>0</v>
      </c>
      <c r="AM5556" s="69"/>
    </row>
    <row r="5557" spans="29:39">
      <c r="AC5557" s="69" t="str">
        <f t="shared" si="897"/>
        <v/>
      </c>
      <c r="AD5557" s="69" t="str">
        <f t="shared" si="898"/>
        <v/>
      </c>
      <c r="AE5557" s="69" t="str">
        <f t="shared" si="899"/>
        <v/>
      </c>
      <c r="AF5557" s="69" t="str">
        <f t="shared" si="900"/>
        <v/>
      </c>
      <c r="AG5557" s="69" t="str">
        <f t="shared" si="901"/>
        <v/>
      </c>
      <c r="AH5557" s="69" t="str">
        <f t="shared" si="902"/>
        <v/>
      </c>
      <c r="AI5557" s="69" t="str">
        <f t="shared" si="903"/>
        <v/>
      </c>
      <c r="AJ5557" s="69" t="str">
        <f t="shared" si="904"/>
        <v/>
      </c>
      <c r="AK5557" s="69" t="str">
        <f t="shared" si="905"/>
        <v/>
      </c>
      <c r="AL5557" s="69">
        <f t="shared" si="906"/>
        <v>0</v>
      </c>
      <c r="AM5557" s="69"/>
    </row>
    <row r="5558" spans="29:39">
      <c r="AC5558" s="69" t="str">
        <f t="shared" si="897"/>
        <v/>
      </c>
      <c r="AD5558" s="69" t="str">
        <f t="shared" si="898"/>
        <v/>
      </c>
      <c r="AE5558" s="69" t="str">
        <f t="shared" si="899"/>
        <v/>
      </c>
      <c r="AF5558" s="69" t="str">
        <f t="shared" si="900"/>
        <v/>
      </c>
      <c r="AG5558" s="69" t="str">
        <f t="shared" si="901"/>
        <v/>
      </c>
      <c r="AH5558" s="69" t="str">
        <f t="shared" si="902"/>
        <v/>
      </c>
      <c r="AI5558" s="69" t="str">
        <f t="shared" si="903"/>
        <v/>
      </c>
      <c r="AJ5558" s="69" t="str">
        <f t="shared" si="904"/>
        <v/>
      </c>
      <c r="AK5558" s="69" t="str">
        <f t="shared" si="905"/>
        <v/>
      </c>
      <c r="AL5558" s="69">
        <f t="shared" si="906"/>
        <v>0</v>
      </c>
      <c r="AM5558" s="69"/>
    </row>
    <row r="5559" spans="29:39">
      <c r="AC5559" s="69" t="str">
        <f t="shared" si="897"/>
        <v/>
      </c>
      <c r="AD5559" s="69" t="str">
        <f t="shared" si="898"/>
        <v/>
      </c>
      <c r="AE5559" s="69" t="str">
        <f t="shared" si="899"/>
        <v/>
      </c>
      <c r="AF5559" s="69" t="str">
        <f t="shared" si="900"/>
        <v/>
      </c>
      <c r="AG5559" s="69" t="str">
        <f t="shared" si="901"/>
        <v/>
      </c>
      <c r="AH5559" s="69" t="str">
        <f t="shared" si="902"/>
        <v/>
      </c>
      <c r="AI5559" s="69" t="str">
        <f t="shared" si="903"/>
        <v/>
      </c>
      <c r="AJ5559" s="69" t="str">
        <f t="shared" si="904"/>
        <v/>
      </c>
      <c r="AK5559" s="69" t="str">
        <f t="shared" si="905"/>
        <v/>
      </c>
      <c r="AL5559" s="69">
        <f t="shared" si="906"/>
        <v>0</v>
      </c>
      <c r="AM5559" s="69"/>
    </row>
    <row r="5560" spans="29:39">
      <c r="AC5560" s="69" t="str">
        <f t="shared" si="897"/>
        <v/>
      </c>
      <c r="AD5560" s="69" t="str">
        <f t="shared" si="898"/>
        <v/>
      </c>
      <c r="AE5560" s="69" t="str">
        <f t="shared" si="899"/>
        <v/>
      </c>
      <c r="AF5560" s="69" t="str">
        <f t="shared" si="900"/>
        <v/>
      </c>
      <c r="AG5560" s="69" t="str">
        <f t="shared" si="901"/>
        <v/>
      </c>
      <c r="AH5560" s="69" t="str">
        <f t="shared" si="902"/>
        <v/>
      </c>
      <c r="AI5560" s="69" t="str">
        <f t="shared" si="903"/>
        <v/>
      </c>
      <c r="AJ5560" s="69" t="str">
        <f t="shared" si="904"/>
        <v/>
      </c>
      <c r="AK5560" s="69" t="str">
        <f t="shared" si="905"/>
        <v/>
      </c>
      <c r="AL5560" s="69">
        <f t="shared" si="906"/>
        <v>0</v>
      </c>
      <c r="AM5560" s="69"/>
    </row>
    <row r="5561" spans="29:39">
      <c r="AC5561" s="69" t="str">
        <f t="shared" si="897"/>
        <v/>
      </c>
      <c r="AD5561" s="69" t="str">
        <f t="shared" si="898"/>
        <v/>
      </c>
      <c r="AE5561" s="69" t="str">
        <f t="shared" si="899"/>
        <v/>
      </c>
      <c r="AF5561" s="69" t="str">
        <f t="shared" si="900"/>
        <v/>
      </c>
      <c r="AG5561" s="69" t="str">
        <f t="shared" si="901"/>
        <v/>
      </c>
      <c r="AH5561" s="69" t="str">
        <f t="shared" si="902"/>
        <v/>
      </c>
      <c r="AI5561" s="69" t="str">
        <f t="shared" si="903"/>
        <v/>
      </c>
      <c r="AJ5561" s="69" t="str">
        <f t="shared" si="904"/>
        <v/>
      </c>
      <c r="AK5561" s="69" t="str">
        <f t="shared" si="905"/>
        <v/>
      </c>
      <c r="AL5561" s="69">
        <f t="shared" si="906"/>
        <v>0</v>
      </c>
      <c r="AM5561" s="69"/>
    </row>
    <row r="5562" spans="29:39">
      <c r="AC5562" s="69" t="str">
        <f t="shared" si="897"/>
        <v/>
      </c>
      <c r="AD5562" s="69" t="str">
        <f t="shared" si="898"/>
        <v/>
      </c>
      <c r="AE5562" s="69" t="str">
        <f t="shared" si="899"/>
        <v/>
      </c>
      <c r="AF5562" s="69" t="str">
        <f t="shared" si="900"/>
        <v/>
      </c>
      <c r="AG5562" s="69" t="str">
        <f t="shared" si="901"/>
        <v/>
      </c>
      <c r="AH5562" s="69" t="str">
        <f t="shared" si="902"/>
        <v/>
      </c>
      <c r="AI5562" s="69" t="str">
        <f t="shared" si="903"/>
        <v/>
      </c>
      <c r="AJ5562" s="69" t="str">
        <f t="shared" si="904"/>
        <v/>
      </c>
      <c r="AK5562" s="69" t="str">
        <f t="shared" si="905"/>
        <v/>
      </c>
      <c r="AL5562" s="69">
        <f t="shared" si="906"/>
        <v>0</v>
      </c>
      <c r="AM5562" s="69"/>
    </row>
    <row r="5563" spans="29:39">
      <c r="AC5563" s="69" t="str">
        <f t="shared" si="897"/>
        <v/>
      </c>
      <c r="AD5563" s="69" t="str">
        <f t="shared" si="898"/>
        <v/>
      </c>
      <c r="AE5563" s="69" t="str">
        <f t="shared" si="899"/>
        <v/>
      </c>
      <c r="AF5563" s="69" t="str">
        <f t="shared" si="900"/>
        <v/>
      </c>
      <c r="AG5563" s="69" t="str">
        <f t="shared" si="901"/>
        <v/>
      </c>
      <c r="AH5563" s="69" t="str">
        <f t="shared" si="902"/>
        <v/>
      </c>
      <c r="AI5563" s="69" t="str">
        <f t="shared" si="903"/>
        <v/>
      </c>
      <c r="AJ5563" s="69" t="str">
        <f t="shared" si="904"/>
        <v/>
      </c>
      <c r="AK5563" s="69" t="str">
        <f t="shared" si="905"/>
        <v/>
      </c>
      <c r="AL5563" s="69">
        <f t="shared" si="906"/>
        <v>0</v>
      </c>
      <c r="AM5563" s="69"/>
    </row>
    <row r="5564" spans="29:39">
      <c r="AC5564" s="69" t="str">
        <f t="shared" si="897"/>
        <v/>
      </c>
      <c r="AD5564" s="69" t="str">
        <f t="shared" si="898"/>
        <v/>
      </c>
      <c r="AE5564" s="69" t="str">
        <f t="shared" si="899"/>
        <v/>
      </c>
      <c r="AF5564" s="69" t="str">
        <f t="shared" si="900"/>
        <v/>
      </c>
      <c r="AG5564" s="69" t="str">
        <f t="shared" si="901"/>
        <v/>
      </c>
      <c r="AH5564" s="69" t="str">
        <f t="shared" si="902"/>
        <v/>
      </c>
      <c r="AI5564" s="69" t="str">
        <f t="shared" si="903"/>
        <v/>
      </c>
      <c r="AJ5564" s="69" t="str">
        <f t="shared" si="904"/>
        <v/>
      </c>
      <c r="AK5564" s="69" t="str">
        <f t="shared" si="905"/>
        <v/>
      </c>
      <c r="AL5564" s="69">
        <f t="shared" si="906"/>
        <v>0</v>
      </c>
      <c r="AM5564" s="69"/>
    </row>
    <row r="5565" spans="29:39">
      <c r="AC5565" s="69" t="str">
        <f t="shared" si="897"/>
        <v/>
      </c>
      <c r="AD5565" s="69" t="str">
        <f t="shared" si="898"/>
        <v/>
      </c>
      <c r="AE5565" s="69" t="str">
        <f t="shared" si="899"/>
        <v/>
      </c>
      <c r="AF5565" s="69" t="str">
        <f t="shared" si="900"/>
        <v/>
      </c>
      <c r="AG5565" s="69" t="str">
        <f t="shared" si="901"/>
        <v/>
      </c>
      <c r="AH5565" s="69" t="str">
        <f t="shared" si="902"/>
        <v/>
      </c>
      <c r="AI5565" s="69" t="str">
        <f t="shared" si="903"/>
        <v/>
      </c>
      <c r="AJ5565" s="69" t="str">
        <f t="shared" si="904"/>
        <v/>
      </c>
      <c r="AK5565" s="69" t="str">
        <f t="shared" si="905"/>
        <v/>
      </c>
      <c r="AL5565" s="69">
        <f t="shared" si="906"/>
        <v>0</v>
      </c>
      <c r="AM5565" s="69"/>
    </row>
    <row r="5566" spans="29:39">
      <c r="AC5566" s="69" t="str">
        <f t="shared" si="897"/>
        <v/>
      </c>
      <c r="AD5566" s="69" t="str">
        <f t="shared" si="898"/>
        <v/>
      </c>
      <c r="AE5566" s="69" t="str">
        <f t="shared" si="899"/>
        <v/>
      </c>
      <c r="AF5566" s="69" t="str">
        <f t="shared" si="900"/>
        <v/>
      </c>
      <c r="AG5566" s="69" t="str">
        <f t="shared" si="901"/>
        <v/>
      </c>
      <c r="AH5566" s="69" t="str">
        <f t="shared" si="902"/>
        <v/>
      </c>
      <c r="AI5566" s="69" t="str">
        <f t="shared" si="903"/>
        <v/>
      </c>
      <c r="AJ5566" s="69" t="str">
        <f t="shared" si="904"/>
        <v/>
      </c>
      <c r="AK5566" s="69" t="str">
        <f t="shared" si="905"/>
        <v/>
      </c>
      <c r="AL5566" s="69">
        <f t="shared" si="906"/>
        <v>0</v>
      </c>
      <c r="AM5566" s="69"/>
    </row>
    <row r="5567" spans="29:39">
      <c r="AC5567" s="69" t="str">
        <f t="shared" si="897"/>
        <v/>
      </c>
      <c r="AD5567" s="69" t="str">
        <f t="shared" si="898"/>
        <v/>
      </c>
      <c r="AE5567" s="69" t="str">
        <f t="shared" si="899"/>
        <v/>
      </c>
      <c r="AF5567" s="69" t="str">
        <f t="shared" si="900"/>
        <v/>
      </c>
      <c r="AG5567" s="69" t="str">
        <f t="shared" si="901"/>
        <v/>
      </c>
      <c r="AH5567" s="69" t="str">
        <f t="shared" si="902"/>
        <v/>
      </c>
      <c r="AI5567" s="69" t="str">
        <f t="shared" si="903"/>
        <v/>
      </c>
      <c r="AJ5567" s="69" t="str">
        <f t="shared" si="904"/>
        <v/>
      </c>
      <c r="AK5567" s="69" t="str">
        <f t="shared" si="905"/>
        <v/>
      </c>
      <c r="AL5567" s="69">
        <f t="shared" si="906"/>
        <v>0</v>
      </c>
      <c r="AM5567" s="69"/>
    </row>
    <row r="5568" spans="29:39">
      <c r="AC5568" s="69" t="str">
        <f t="shared" si="897"/>
        <v/>
      </c>
      <c r="AD5568" s="69" t="str">
        <f t="shared" si="898"/>
        <v/>
      </c>
      <c r="AE5568" s="69" t="str">
        <f t="shared" si="899"/>
        <v/>
      </c>
      <c r="AF5568" s="69" t="str">
        <f t="shared" si="900"/>
        <v/>
      </c>
      <c r="AG5568" s="69" t="str">
        <f t="shared" si="901"/>
        <v/>
      </c>
      <c r="AH5568" s="69" t="str">
        <f t="shared" si="902"/>
        <v/>
      </c>
      <c r="AI5568" s="69" t="str">
        <f t="shared" si="903"/>
        <v/>
      </c>
      <c r="AJ5568" s="69" t="str">
        <f t="shared" si="904"/>
        <v/>
      </c>
      <c r="AK5568" s="69" t="str">
        <f t="shared" si="905"/>
        <v/>
      </c>
      <c r="AL5568" s="69">
        <f t="shared" si="906"/>
        <v>0</v>
      </c>
      <c r="AM5568" s="69"/>
    </row>
    <row r="5569" spans="29:39">
      <c r="AC5569" s="69" t="str">
        <f t="shared" si="897"/>
        <v/>
      </c>
      <c r="AD5569" s="69" t="str">
        <f t="shared" si="898"/>
        <v/>
      </c>
      <c r="AE5569" s="69" t="str">
        <f t="shared" si="899"/>
        <v/>
      </c>
      <c r="AF5569" s="69" t="str">
        <f t="shared" si="900"/>
        <v/>
      </c>
      <c r="AG5569" s="69" t="str">
        <f t="shared" si="901"/>
        <v/>
      </c>
      <c r="AH5569" s="69" t="str">
        <f t="shared" si="902"/>
        <v/>
      </c>
      <c r="AI5569" s="69" t="str">
        <f t="shared" si="903"/>
        <v/>
      </c>
      <c r="AJ5569" s="69" t="str">
        <f t="shared" si="904"/>
        <v/>
      </c>
      <c r="AK5569" s="69" t="str">
        <f t="shared" si="905"/>
        <v/>
      </c>
      <c r="AL5569" s="69">
        <f t="shared" si="906"/>
        <v>0</v>
      </c>
      <c r="AM5569" s="69"/>
    </row>
    <row r="5570" spans="29:39">
      <c r="AC5570" s="69" t="str">
        <f t="shared" si="897"/>
        <v/>
      </c>
      <c r="AD5570" s="69" t="str">
        <f t="shared" si="898"/>
        <v/>
      </c>
      <c r="AE5570" s="69" t="str">
        <f t="shared" si="899"/>
        <v/>
      </c>
      <c r="AF5570" s="69" t="str">
        <f t="shared" si="900"/>
        <v/>
      </c>
      <c r="AG5570" s="69" t="str">
        <f t="shared" si="901"/>
        <v/>
      </c>
      <c r="AH5570" s="69" t="str">
        <f t="shared" si="902"/>
        <v/>
      </c>
      <c r="AI5570" s="69" t="str">
        <f t="shared" si="903"/>
        <v/>
      </c>
      <c r="AJ5570" s="69" t="str">
        <f t="shared" si="904"/>
        <v/>
      </c>
      <c r="AK5570" s="69" t="str">
        <f t="shared" si="905"/>
        <v/>
      </c>
      <c r="AL5570" s="69">
        <f t="shared" si="906"/>
        <v>0</v>
      </c>
      <c r="AM5570" s="69"/>
    </row>
    <row r="5571" spans="29:39">
      <c r="AC5571" s="69" t="str">
        <f t="shared" si="897"/>
        <v/>
      </c>
      <c r="AD5571" s="69" t="str">
        <f t="shared" si="898"/>
        <v/>
      </c>
      <c r="AE5571" s="69" t="str">
        <f t="shared" si="899"/>
        <v/>
      </c>
      <c r="AF5571" s="69" t="str">
        <f t="shared" si="900"/>
        <v/>
      </c>
      <c r="AG5571" s="69" t="str">
        <f t="shared" si="901"/>
        <v/>
      </c>
      <c r="AH5571" s="69" t="str">
        <f t="shared" si="902"/>
        <v/>
      </c>
      <c r="AI5571" s="69" t="str">
        <f t="shared" si="903"/>
        <v/>
      </c>
      <c r="AJ5571" s="69" t="str">
        <f t="shared" si="904"/>
        <v/>
      </c>
      <c r="AK5571" s="69" t="str">
        <f t="shared" si="905"/>
        <v/>
      </c>
      <c r="AL5571" s="69">
        <f t="shared" si="906"/>
        <v>0</v>
      </c>
      <c r="AM5571" s="69"/>
    </row>
    <row r="5572" spans="29:39">
      <c r="AC5572" s="69" t="str">
        <f t="shared" si="897"/>
        <v/>
      </c>
      <c r="AD5572" s="69" t="str">
        <f t="shared" si="898"/>
        <v/>
      </c>
      <c r="AE5572" s="69" t="str">
        <f t="shared" si="899"/>
        <v/>
      </c>
      <c r="AF5572" s="69" t="str">
        <f t="shared" si="900"/>
        <v/>
      </c>
      <c r="AG5572" s="69" t="str">
        <f t="shared" si="901"/>
        <v/>
      </c>
      <c r="AH5572" s="69" t="str">
        <f t="shared" si="902"/>
        <v/>
      </c>
      <c r="AI5572" s="69" t="str">
        <f t="shared" si="903"/>
        <v/>
      </c>
      <c r="AJ5572" s="69" t="str">
        <f t="shared" si="904"/>
        <v/>
      </c>
      <c r="AK5572" s="69" t="str">
        <f t="shared" si="905"/>
        <v/>
      </c>
      <c r="AL5572" s="69">
        <f t="shared" si="906"/>
        <v>0</v>
      </c>
      <c r="AM5572" s="69"/>
    </row>
    <row r="5573" spans="29:39">
      <c r="AC5573" s="69" t="str">
        <f t="shared" si="897"/>
        <v/>
      </c>
      <c r="AD5573" s="69" t="str">
        <f t="shared" si="898"/>
        <v/>
      </c>
      <c r="AE5573" s="69" t="str">
        <f t="shared" si="899"/>
        <v/>
      </c>
      <c r="AF5573" s="69" t="str">
        <f t="shared" si="900"/>
        <v/>
      </c>
      <c r="AG5573" s="69" t="str">
        <f t="shared" si="901"/>
        <v/>
      </c>
      <c r="AH5573" s="69" t="str">
        <f t="shared" si="902"/>
        <v/>
      </c>
      <c r="AI5573" s="69" t="str">
        <f t="shared" si="903"/>
        <v/>
      </c>
      <c r="AJ5573" s="69" t="str">
        <f t="shared" si="904"/>
        <v/>
      </c>
      <c r="AK5573" s="69" t="str">
        <f t="shared" si="905"/>
        <v/>
      </c>
      <c r="AL5573" s="69">
        <f t="shared" si="906"/>
        <v>0</v>
      </c>
      <c r="AM5573" s="69"/>
    </row>
    <row r="5574" spans="29:39">
      <c r="AC5574" s="69" t="str">
        <f t="shared" si="897"/>
        <v/>
      </c>
      <c r="AD5574" s="69" t="str">
        <f t="shared" si="898"/>
        <v/>
      </c>
      <c r="AE5574" s="69" t="str">
        <f t="shared" si="899"/>
        <v/>
      </c>
      <c r="AF5574" s="69" t="str">
        <f t="shared" si="900"/>
        <v/>
      </c>
      <c r="AG5574" s="69" t="str">
        <f t="shared" si="901"/>
        <v/>
      </c>
      <c r="AH5574" s="69" t="str">
        <f t="shared" si="902"/>
        <v/>
      </c>
      <c r="AI5574" s="69" t="str">
        <f t="shared" si="903"/>
        <v/>
      </c>
      <c r="AJ5574" s="69" t="str">
        <f t="shared" si="904"/>
        <v/>
      </c>
      <c r="AK5574" s="69" t="str">
        <f t="shared" si="905"/>
        <v/>
      </c>
      <c r="AL5574" s="69">
        <f t="shared" si="906"/>
        <v>0</v>
      </c>
      <c r="AM5574" s="69"/>
    </row>
    <row r="5575" spans="29:39">
      <c r="AC5575" s="69" t="str">
        <f t="shared" si="897"/>
        <v/>
      </c>
      <c r="AD5575" s="69" t="str">
        <f t="shared" si="898"/>
        <v/>
      </c>
      <c r="AE5575" s="69" t="str">
        <f t="shared" si="899"/>
        <v/>
      </c>
      <c r="AF5575" s="69" t="str">
        <f t="shared" si="900"/>
        <v/>
      </c>
      <c r="AG5575" s="69" t="str">
        <f t="shared" si="901"/>
        <v/>
      </c>
      <c r="AH5575" s="69" t="str">
        <f t="shared" si="902"/>
        <v/>
      </c>
      <c r="AI5575" s="69" t="str">
        <f t="shared" si="903"/>
        <v/>
      </c>
      <c r="AJ5575" s="69" t="str">
        <f t="shared" si="904"/>
        <v/>
      </c>
      <c r="AK5575" s="69" t="str">
        <f t="shared" si="905"/>
        <v/>
      </c>
      <c r="AL5575" s="69">
        <f t="shared" si="906"/>
        <v>0</v>
      </c>
      <c r="AM5575" s="69"/>
    </row>
    <row r="5576" spans="29:39">
      <c r="AC5576" s="69" t="str">
        <f t="shared" si="897"/>
        <v/>
      </c>
      <c r="AD5576" s="69" t="str">
        <f t="shared" si="898"/>
        <v/>
      </c>
      <c r="AE5576" s="69" t="str">
        <f t="shared" si="899"/>
        <v/>
      </c>
      <c r="AF5576" s="69" t="str">
        <f t="shared" si="900"/>
        <v/>
      </c>
      <c r="AG5576" s="69" t="str">
        <f t="shared" si="901"/>
        <v/>
      </c>
      <c r="AH5576" s="69" t="str">
        <f t="shared" si="902"/>
        <v/>
      </c>
      <c r="AI5576" s="69" t="str">
        <f t="shared" si="903"/>
        <v/>
      </c>
      <c r="AJ5576" s="69" t="str">
        <f t="shared" si="904"/>
        <v/>
      </c>
      <c r="AK5576" s="69" t="str">
        <f t="shared" si="905"/>
        <v/>
      </c>
      <c r="AL5576" s="69">
        <f t="shared" si="906"/>
        <v>0</v>
      </c>
      <c r="AM5576" s="69"/>
    </row>
    <row r="5577" spans="29:39">
      <c r="AC5577" s="69" t="str">
        <f t="shared" si="897"/>
        <v/>
      </c>
      <c r="AD5577" s="69" t="str">
        <f t="shared" si="898"/>
        <v/>
      </c>
      <c r="AE5577" s="69" t="str">
        <f t="shared" si="899"/>
        <v/>
      </c>
      <c r="AF5577" s="69" t="str">
        <f t="shared" si="900"/>
        <v/>
      </c>
      <c r="AG5577" s="69" t="str">
        <f t="shared" si="901"/>
        <v/>
      </c>
      <c r="AH5577" s="69" t="str">
        <f t="shared" si="902"/>
        <v/>
      </c>
      <c r="AI5577" s="69" t="str">
        <f t="shared" si="903"/>
        <v/>
      </c>
      <c r="AJ5577" s="69" t="str">
        <f t="shared" si="904"/>
        <v/>
      </c>
      <c r="AK5577" s="69" t="str">
        <f t="shared" si="905"/>
        <v/>
      </c>
      <c r="AL5577" s="69">
        <f t="shared" si="906"/>
        <v>0</v>
      </c>
      <c r="AM5577" s="69"/>
    </row>
    <row r="5578" spans="29:39">
      <c r="AC5578" s="69" t="str">
        <f t="shared" si="897"/>
        <v/>
      </c>
      <c r="AD5578" s="69" t="str">
        <f t="shared" si="898"/>
        <v/>
      </c>
      <c r="AE5578" s="69" t="str">
        <f t="shared" si="899"/>
        <v/>
      </c>
      <c r="AF5578" s="69" t="str">
        <f t="shared" si="900"/>
        <v/>
      </c>
      <c r="AG5578" s="69" t="str">
        <f t="shared" si="901"/>
        <v/>
      </c>
      <c r="AH5578" s="69" t="str">
        <f t="shared" si="902"/>
        <v/>
      </c>
      <c r="AI5578" s="69" t="str">
        <f t="shared" si="903"/>
        <v/>
      </c>
      <c r="AJ5578" s="69" t="str">
        <f t="shared" si="904"/>
        <v/>
      </c>
      <c r="AK5578" s="69" t="str">
        <f t="shared" si="905"/>
        <v/>
      </c>
      <c r="AL5578" s="69">
        <f t="shared" si="906"/>
        <v>0</v>
      </c>
      <c r="AM5578" s="69"/>
    </row>
    <row r="5579" spans="29:39">
      <c r="AC5579" s="69" t="str">
        <f t="shared" si="897"/>
        <v/>
      </c>
      <c r="AD5579" s="69" t="str">
        <f t="shared" si="898"/>
        <v/>
      </c>
      <c r="AE5579" s="69" t="str">
        <f t="shared" si="899"/>
        <v/>
      </c>
      <c r="AF5579" s="69" t="str">
        <f t="shared" si="900"/>
        <v/>
      </c>
      <c r="AG5579" s="69" t="str">
        <f t="shared" si="901"/>
        <v/>
      </c>
      <c r="AH5579" s="69" t="str">
        <f t="shared" si="902"/>
        <v/>
      </c>
      <c r="AI5579" s="69" t="str">
        <f t="shared" si="903"/>
        <v/>
      </c>
      <c r="AJ5579" s="69" t="str">
        <f t="shared" si="904"/>
        <v/>
      </c>
      <c r="AK5579" s="69" t="str">
        <f t="shared" si="905"/>
        <v/>
      </c>
      <c r="AL5579" s="69">
        <f t="shared" si="906"/>
        <v>0</v>
      </c>
      <c r="AM5579" s="69"/>
    </row>
    <row r="5580" spans="29:39">
      <c r="AC5580" s="69" t="str">
        <f t="shared" si="897"/>
        <v/>
      </c>
      <c r="AD5580" s="69" t="str">
        <f t="shared" si="898"/>
        <v/>
      </c>
      <c r="AE5580" s="69" t="str">
        <f t="shared" si="899"/>
        <v/>
      </c>
      <c r="AF5580" s="69" t="str">
        <f t="shared" si="900"/>
        <v/>
      </c>
      <c r="AG5580" s="69" t="str">
        <f t="shared" si="901"/>
        <v/>
      </c>
      <c r="AH5580" s="69" t="str">
        <f t="shared" si="902"/>
        <v/>
      </c>
      <c r="AI5580" s="69" t="str">
        <f t="shared" si="903"/>
        <v/>
      </c>
      <c r="AJ5580" s="69" t="str">
        <f t="shared" si="904"/>
        <v/>
      </c>
      <c r="AK5580" s="69" t="str">
        <f t="shared" si="905"/>
        <v/>
      </c>
      <c r="AL5580" s="69">
        <f t="shared" si="906"/>
        <v>0</v>
      </c>
      <c r="AM5580" s="69"/>
    </row>
    <row r="5581" spans="29:39">
      <c r="AC5581" s="69" t="str">
        <f t="shared" si="897"/>
        <v/>
      </c>
      <c r="AD5581" s="69" t="str">
        <f t="shared" si="898"/>
        <v/>
      </c>
      <c r="AE5581" s="69" t="str">
        <f t="shared" si="899"/>
        <v/>
      </c>
      <c r="AF5581" s="69" t="str">
        <f t="shared" si="900"/>
        <v/>
      </c>
      <c r="AG5581" s="69" t="str">
        <f t="shared" si="901"/>
        <v/>
      </c>
      <c r="AH5581" s="69" t="str">
        <f t="shared" si="902"/>
        <v/>
      </c>
      <c r="AI5581" s="69" t="str">
        <f t="shared" si="903"/>
        <v/>
      </c>
      <c r="AJ5581" s="69" t="str">
        <f t="shared" si="904"/>
        <v/>
      </c>
      <c r="AK5581" s="69" t="str">
        <f t="shared" si="905"/>
        <v/>
      </c>
      <c r="AL5581" s="69">
        <f t="shared" si="906"/>
        <v>0</v>
      </c>
      <c r="AM5581" s="69"/>
    </row>
    <row r="5582" spans="29:39">
      <c r="AC5582" s="69" t="str">
        <f t="shared" si="897"/>
        <v/>
      </c>
      <c r="AD5582" s="69" t="str">
        <f t="shared" si="898"/>
        <v/>
      </c>
      <c r="AE5582" s="69" t="str">
        <f t="shared" si="899"/>
        <v/>
      </c>
      <c r="AF5582" s="69" t="str">
        <f t="shared" si="900"/>
        <v/>
      </c>
      <c r="AG5582" s="69" t="str">
        <f t="shared" si="901"/>
        <v/>
      </c>
      <c r="AH5582" s="69" t="str">
        <f t="shared" si="902"/>
        <v/>
      </c>
      <c r="AI5582" s="69" t="str">
        <f t="shared" si="903"/>
        <v/>
      </c>
      <c r="AJ5582" s="69" t="str">
        <f t="shared" si="904"/>
        <v/>
      </c>
      <c r="AK5582" s="69" t="str">
        <f t="shared" si="905"/>
        <v/>
      </c>
      <c r="AL5582" s="69">
        <f t="shared" si="906"/>
        <v>0</v>
      </c>
      <c r="AM5582" s="69"/>
    </row>
    <row r="5583" spans="29:39">
      <c r="AC5583" s="69" t="str">
        <f t="shared" si="897"/>
        <v/>
      </c>
      <c r="AD5583" s="69" t="str">
        <f t="shared" si="898"/>
        <v/>
      </c>
      <c r="AE5583" s="69" t="str">
        <f t="shared" si="899"/>
        <v/>
      </c>
      <c r="AF5583" s="69" t="str">
        <f t="shared" si="900"/>
        <v/>
      </c>
      <c r="AG5583" s="69" t="str">
        <f t="shared" si="901"/>
        <v/>
      </c>
      <c r="AH5583" s="69" t="str">
        <f t="shared" si="902"/>
        <v/>
      </c>
      <c r="AI5583" s="69" t="str">
        <f t="shared" si="903"/>
        <v/>
      </c>
      <c r="AJ5583" s="69" t="str">
        <f t="shared" si="904"/>
        <v/>
      </c>
      <c r="AK5583" s="69" t="str">
        <f t="shared" si="905"/>
        <v/>
      </c>
      <c r="AL5583" s="69">
        <f t="shared" si="906"/>
        <v>0</v>
      </c>
      <c r="AM5583" s="69"/>
    </row>
    <row r="5584" spans="29:39">
      <c r="AC5584" s="69" t="str">
        <f t="shared" si="897"/>
        <v/>
      </c>
      <c r="AD5584" s="69" t="str">
        <f t="shared" si="898"/>
        <v/>
      </c>
      <c r="AE5584" s="69" t="str">
        <f t="shared" si="899"/>
        <v/>
      </c>
      <c r="AF5584" s="69" t="str">
        <f t="shared" si="900"/>
        <v/>
      </c>
      <c r="AG5584" s="69" t="str">
        <f t="shared" si="901"/>
        <v/>
      </c>
      <c r="AH5584" s="69" t="str">
        <f t="shared" si="902"/>
        <v/>
      </c>
      <c r="AI5584" s="69" t="str">
        <f t="shared" si="903"/>
        <v/>
      </c>
      <c r="AJ5584" s="69" t="str">
        <f t="shared" si="904"/>
        <v/>
      </c>
      <c r="AK5584" s="69" t="str">
        <f t="shared" si="905"/>
        <v/>
      </c>
      <c r="AL5584" s="69">
        <f t="shared" si="906"/>
        <v>0</v>
      </c>
      <c r="AM5584" s="69"/>
    </row>
    <row r="5585" spans="29:39">
      <c r="AC5585" s="69" t="str">
        <f t="shared" ref="AC5585:AC5648" si="907">IF(LEFT(Q5585,1)="&lt;",1*MID(Q5585,2,LEN(Q5585)-1),"")</f>
        <v/>
      </c>
      <c r="AD5585" s="69" t="str">
        <f t="shared" ref="AD5585:AD5648" si="908">IF(LEFT(R5585,1)="&lt;",1*MID(R5585,2,LEN(R5585)-1),"")</f>
        <v/>
      </c>
      <c r="AE5585" s="69" t="str">
        <f t="shared" ref="AE5585:AE5648" si="909">IF(LEFT(S5585,1)="&lt;",1*MID(S5585,2,LEN(S5585)-1),"")</f>
        <v/>
      </c>
      <c r="AF5585" s="69" t="str">
        <f t="shared" ref="AF5585:AF5648" si="910">IF(LEFT(T5585,1)="&lt;",1*MID(T5585,2,LEN(T5585)-1),"")</f>
        <v/>
      </c>
      <c r="AG5585" s="69" t="str">
        <f t="shared" ref="AG5585:AG5648" si="911">IF(LEFT(U5585,1)="&lt;",1*MID(U5585,2,LEN(U5585)-1),"")</f>
        <v/>
      </c>
      <c r="AH5585" s="69" t="str">
        <f t="shared" ref="AH5585:AH5648" si="912">IF(LEFT(V5585,1)="&lt;",1*MID(V5585,2,LEN(V5585)-1),"")</f>
        <v/>
      </c>
      <c r="AI5585" s="69" t="str">
        <f t="shared" ref="AI5585:AI5648" si="913">IF(LEFT(W5585,1)="&lt;",1*MID(W5585,2,LEN(W5585)-1),"")</f>
        <v/>
      </c>
      <c r="AJ5585" s="69" t="str">
        <f t="shared" ref="AJ5585:AJ5648" si="914">IF(LEFT(X5585,1)="&lt;",1*MID(X5585,2,LEN(X5585)-1),"")</f>
        <v/>
      </c>
      <c r="AK5585" s="69" t="str">
        <f t="shared" ref="AK5585:AK5648" si="915">IF(LEFT(Y5585,1)="&lt;",1*MID(Y5585,2,LEN(Y5585)-1),"")</f>
        <v/>
      </c>
      <c r="AL5585" s="69">
        <f t="shared" ref="AL5585:AL5648" si="916">SUM(AC5585:AK5585)</f>
        <v>0</v>
      </c>
      <c r="AM5585" s="69"/>
    </row>
    <row r="5586" spans="29:39">
      <c r="AC5586" s="69" t="str">
        <f t="shared" si="907"/>
        <v/>
      </c>
      <c r="AD5586" s="69" t="str">
        <f t="shared" si="908"/>
        <v/>
      </c>
      <c r="AE5586" s="69" t="str">
        <f t="shared" si="909"/>
        <v/>
      </c>
      <c r="AF5586" s="69" t="str">
        <f t="shared" si="910"/>
        <v/>
      </c>
      <c r="AG5586" s="69" t="str">
        <f t="shared" si="911"/>
        <v/>
      </c>
      <c r="AH5586" s="69" t="str">
        <f t="shared" si="912"/>
        <v/>
      </c>
      <c r="AI5586" s="69" t="str">
        <f t="shared" si="913"/>
        <v/>
      </c>
      <c r="AJ5586" s="69" t="str">
        <f t="shared" si="914"/>
        <v/>
      </c>
      <c r="AK5586" s="69" t="str">
        <f t="shared" si="915"/>
        <v/>
      </c>
      <c r="AL5586" s="69">
        <f t="shared" si="916"/>
        <v>0</v>
      </c>
      <c r="AM5586" s="69"/>
    </row>
    <row r="5587" spans="29:39">
      <c r="AC5587" s="69" t="str">
        <f t="shared" si="907"/>
        <v/>
      </c>
      <c r="AD5587" s="69" t="str">
        <f t="shared" si="908"/>
        <v/>
      </c>
      <c r="AE5587" s="69" t="str">
        <f t="shared" si="909"/>
        <v/>
      </c>
      <c r="AF5587" s="69" t="str">
        <f t="shared" si="910"/>
        <v/>
      </c>
      <c r="AG5587" s="69" t="str">
        <f t="shared" si="911"/>
        <v/>
      </c>
      <c r="AH5587" s="69" t="str">
        <f t="shared" si="912"/>
        <v/>
      </c>
      <c r="AI5587" s="69" t="str">
        <f t="shared" si="913"/>
        <v/>
      </c>
      <c r="AJ5587" s="69" t="str">
        <f t="shared" si="914"/>
        <v/>
      </c>
      <c r="AK5587" s="69" t="str">
        <f t="shared" si="915"/>
        <v/>
      </c>
      <c r="AL5587" s="69">
        <f t="shared" si="916"/>
        <v>0</v>
      </c>
      <c r="AM5587" s="69"/>
    </row>
    <row r="5588" spans="29:39">
      <c r="AC5588" s="69" t="str">
        <f t="shared" si="907"/>
        <v/>
      </c>
      <c r="AD5588" s="69" t="str">
        <f t="shared" si="908"/>
        <v/>
      </c>
      <c r="AE5588" s="69" t="str">
        <f t="shared" si="909"/>
        <v/>
      </c>
      <c r="AF5588" s="69" t="str">
        <f t="shared" si="910"/>
        <v/>
      </c>
      <c r="AG5588" s="69" t="str">
        <f t="shared" si="911"/>
        <v/>
      </c>
      <c r="AH5588" s="69" t="str">
        <f t="shared" si="912"/>
        <v/>
      </c>
      <c r="AI5588" s="69" t="str">
        <f t="shared" si="913"/>
        <v/>
      </c>
      <c r="AJ5588" s="69" t="str">
        <f t="shared" si="914"/>
        <v/>
      </c>
      <c r="AK5588" s="69" t="str">
        <f t="shared" si="915"/>
        <v/>
      </c>
      <c r="AL5588" s="69">
        <f t="shared" si="916"/>
        <v>0</v>
      </c>
      <c r="AM5588" s="69"/>
    </row>
    <row r="5589" spans="29:39">
      <c r="AC5589" s="69" t="str">
        <f t="shared" si="907"/>
        <v/>
      </c>
      <c r="AD5589" s="69" t="str">
        <f t="shared" si="908"/>
        <v/>
      </c>
      <c r="AE5589" s="69" t="str">
        <f t="shared" si="909"/>
        <v/>
      </c>
      <c r="AF5589" s="69" t="str">
        <f t="shared" si="910"/>
        <v/>
      </c>
      <c r="AG5589" s="69" t="str">
        <f t="shared" si="911"/>
        <v/>
      </c>
      <c r="AH5589" s="69" t="str">
        <f t="shared" si="912"/>
        <v/>
      </c>
      <c r="AI5589" s="69" t="str">
        <f t="shared" si="913"/>
        <v/>
      </c>
      <c r="AJ5589" s="69" t="str">
        <f t="shared" si="914"/>
        <v/>
      </c>
      <c r="AK5589" s="69" t="str">
        <f t="shared" si="915"/>
        <v/>
      </c>
      <c r="AL5589" s="69">
        <f t="shared" si="916"/>
        <v>0</v>
      </c>
      <c r="AM5589" s="69"/>
    </row>
    <row r="5590" spans="29:39">
      <c r="AC5590" s="69" t="str">
        <f t="shared" si="907"/>
        <v/>
      </c>
      <c r="AD5590" s="69" t="str">
        <f t="shared" si="908"/>
        <v/>
      </c>
      <c r="AE5590" s="69" t="str">
        <f t="shared" si="909"/>
        <v/>
      </c>
      <c r="AF5590" s="69" t="str">
        <f t="shared" si="910"/>
        <v/>
      </c>
      <c r="AG5590" s="69" t="str">
        <f t="shared" si="911"/>
        <v/>
      </c>
      <c r="AH5590" s="69" t="str">
        <f t="shared" si="912"/>
        <v/>
      </c>
      <c r="AI5590" s="69" t="str">
        <f t="shared" si="913"/>
        <v/>
      </c>
      <c r="AJ5590" s="69" t="str">
        <f t="shared" si="914"/>
        <v/>
      </c>
      <c r="AK5590" s="69" t="str">
        <f t="shared" si="915"/>
        <v/>
      </c>
      <c r="AL5590" s="69">
        <f t="shared" si="916"/>
        <v>0</v>
      </c>
      <c r="AM5590" s="69"/>
    </row>
    <row r="5591" spans="29:39">
      <c r="AC5591" s="69" t="str">
        <f t="shared" si="907"/>
        <v/>
      </c>
      <c r="AD5591" s="69" t="str">
        <f t="shared" si="908"/>
        <v/>
      </c>
      <c r="AE5591" s="69" t="str">
        <f t="shared" si="909"/>
        <v/>
      </c>
      <c r="AF5591" s="69" t="str">
        <f t="shared" si="910"/>
        <v/>
      </c>
      <c r="AG5591" s="69" t="str">
        <f t="shared" si="911"/>
        <v/>
      </c>
      <c r="AH5591" s="69" t="str">
        <f t="shared" si="912"/>
        <v/>
      </c>
      <c r="AI5591" s="69" t="str">
        <f t="shared" si="913"/>
        <v/>
      </c>
      <c r="AJ5591" s="69" t="str">
        <f t="shared" si="914"/>
        <v/>
      </c>
      <c r="AK5591" s="69" t="str">
        <f t="shared" si="915"/>
        <v/>
      </c>
      <c r="AL5591" s="69">
        <f t="shared" si="916"/>
        <v>0</v>
      </c>
      <c r="AM5591" s="69"/>
    </row>
    <row r="5592" spans="29:39">
      <c r="AC5592" s="69" t="str">
        <f t="shared" si="907"/>
        <v/>
      </c>
      <c r="AD5592" s="69" t="str">
        <f t="shared" si="908"/>
        <v/>
      </c>
      <c r="AE5592" s="69" t="str">
        <f t="shared" si="909"/>
        <v/>
      </c>
      <c r="AF5592" s="69" t="str">
        <f t="shared" si="910"/>
        <v/>
      </c>
      <c r="AG5592" s="69" t="str">
        <f t="shared" si="911"/>
        <v/>
      </c>
      <c r="AH5592" s="69" t="str">
        <f t="shared" si="912"/>
        <v/>
      </c>
      <c r="AI5592" s="69" t="str">
        <f t="shared" si="913"/>
        <v/>
      </c>
      <c r="AJ5592" s="69" t="str">
        <f t="shared" si="914"/>
        <v/>
      </c>
      <c r="AK5592" s="69" t="str">
        <f t="shared" si="915"/>
        <v/>
      </c>
      <c r="AL5592" s="69">
        <f t="shared" si="916"/>
        <v>0</v>
      </c>
      <c r="AM5592" s="69"/>
    </row>
    <row r="5593" spans="29:39">
      <c r="AC5593" s="69" t="str">
        <f t="shared" si="907"/>
        <v/>
      </c>
      <c r="AD5593" s="69" t="str">
        <f t="shared" si="908"/>
        <v/>
      </c>
      <c r="AE5593" s="69" t="str">
        <f t="shared" si="909"/>
        <v/>
      </c>
      <c r="AF5593" s="69" t="str">
        <f t="shared" si="910"/>
        <v/>
      </c>
      <c r="AG5593" s="69" t="str">
        <f t="shared" si="911"/>
        <v/>
      </c>
      <c r="AH5593" s="69" t="str">
        <f t="shared" si="912"/>
        <v/>
      </c>
      <c r="AI5593" s="69" t="str">
        <f t="shared" si="913"/>
        <v/>
      </c>
      <c r="AJ5593" s="69" t="str">
        <f t="shared" si="914"/>
        <v/>
      </c>
      <c r="AK5593" s="69" t="str">
        <f t="shared" si="915"/>
        <v/>
      </c>
      <c r="AL5593" s="69">
        <f t="shared" si="916"/>
        <v>0</v>
      </c>
      <c r="AM5593" s="69"/>
    </row>
    <row r="5594" spans="29:39">
      <c r="AC5594" s="69" t="str">
        <f t="shared" si="907"/>
        <v/>
      </c>
      <c r="AD5594" s="69" t="str">
        <f t="shared" si="908"/>
        <v/>
      </c>
      <c r="AE5594" s="69" t="str">
        <f t="shared" si="909"/>
        <v/>
      </c>
      <c r="AF5594" s="69" t="str">
        <f t="shared" si="910"/>
        <v/>
      </c>
      <c r="AG5594" s="69" t="str">
        <f t="shared" si="911"/>
        <v/>
      </c>
      <c r="AH5594" s="69" t="str">
        <f t="shared" si="912"/>
        <v/>
      </c>
      <c r="AI5594" s="69" t="str">
        <f t="shared" si="913"/>
        <v/>
      </c>
      <c r="AJ5594" s="69" t="str">
        <f t="shared" si="914"/>
        <v/>
      </c>
      <c r="AK5594" s="69" t="str">
        <f t="shared" si="915"/>
        <v/>
      </c>
      <c r="AL5594" s="69">
        <f t="shared" si="916"/>
        <v>0</v>
      </c>
      <c r="AM5594" s="69"/>
    </row>
    <row r="5595" spans="29:39">
      <c r="AC5595" s="69" t="str">
        <f t="shared" si="907"/>
        <v/>
      </c>
      <c r="AD5595" s="69" t="str">
        <f t="shared" si="908"/>
        <v/>
      </c>
      <c r="AE5595" s="69" t="str">
        <f t="shared" si="909"/>
        <v/>
      </c>
      <c r="AF5595" s="69" t="str">
        <f t="shared" si="910"/>
        <v/>
      </c>
      <c r="AG5595" s="69" t="str">
        <f t="shared" si="911"/>
        <v/>
      </c>
      <c r="AH5595" s="69" t="str">
        <f t="shared" si="912"/>
        <v/>
      </c>
      <c r="AI5595" s="69" t="str">
        <f t="shared" si="913"/>
        <v/>
      </c>
      <c r="AJ5595" s="69" t="str">
        <f t="shared" si="914"/>
        <v/>
      </c>
      <c r="AK5595" s="69" t="str">
        <f t="shared" si="915"/>
        <v/>
      </c>
      <c r="AL5595" s="69">
        <f t="shared" si="916"/>
        <v>0</v>
      </c>
      <c r="AM5595" s="69"/>
    </row>
    <row r="5596" spans="29:39">
      <c r="AC5596" s="69" t="str">
        <f t="shared" si="907"/>
        <v/>
      </c>
      <c r="AD5596" s="69" t="str">
        <f t="shared" si="908"/>
        <v/>
      </c>
      <c r="AE5596" s="69" t="str">
        <f t="shared" si="909"/>
        <v/>
      </c>
      <c r="AF5596" s="69" t="str">
        <f t="shared" si="910"/>
        <v/>
      </c>
      <c r="AG5596" s="69" t="str">
        <f t="shared" si="911"/>
        <v/>
      </c>
      <c r="AH5596" s="69" t="str">
        <f t="shared" si="912"/>
        <v/>
      </c>
      <c r="AI5596" s="69" t="str">
        <f t="shared" si="913"/>
        <v/>
      </c>
      <c r="AJ5596" s="69" t="str">
        <f t="shared" si="914"/>
        <v/>
      </c>
      <c r="AK5596" s="69" t="str">
        <f t="shared" si="915"/>
        <v/>
      </c>
      <c r="AL5596" s="69">
        <f t="shared" si="916"/>
        <v>0</v>
      </c>
      <c r="AM5596" s="69"/>
    </row>
    <row r="5597" spans="29:39">
      <c r="AC5597" s="69" t="str">
        <f t="shared" si="907"/>
        <v/>
      </c>
      <c r="AD5597" s="69" t="str">
        <f t="shared" si="908"/>
        <v/>
      </c>
      <c r="AE5597" s="69" t="str">
        <f t="shared" si="909"/>
        <v/>
      </c>
      <c r="AF5597" s="69" t="str">
        <f t="shared" si="910"/>
        <v/>
      </c>
      <c r="AG5597" s="69" t="str">
        <f t="shared" si="911"/>
        <v/>
      </c>
      <c r="AH5597" s="69" t="str">
        <f t="shared" si="912"/>
        <v/>
      </c>
      <c r="AI5597" s="69" t="str">
        <f t="shared" si="913"/>
        <v/>
      </c>
      <c r="AJ5597" s="69" t="str">
        <f t="shared" si="914"/>
        <v/>
      </c>
      <c r="AK5597" s="69" t="str">
        <f t="shared" si="915"/>
        <v/>
      </c>
      <c r="AL5597" s="69">
        <f t="shared" si="916"/>
        <v>0</v>
      </c>
      <c r="AM5597" s="69"/>
    </row>
    <row r="5598" spans="29:39">
      <c r="AC5598" s="69" t="str">
        <f t="shared" si="907"/>
        <v/>
      </c>
      <c r="AD5598" s="69" t="str">
        <f t="shared" si="908"/>
        <v/>
      </c>
      <c r="AE5598" s="69" t="str">
        <f t="shared" si="909"/>
        <v/>
      </c>
      <c r="AF5598" s="69" t="str">
        <f t="shared" si="910"/>
        <v/>
      </c>
      <c r="AG5598" s="69" t="str">
        <f t="shared" si="911"/>
        <v/>
      </c>
      <c r="AH5598" s="69" t="str">
        <f t="shared" si="912"/>
        <v/>
      </c>
      <c r="AI5598" s="69" t="str">
        <f t="shared" si="913"/>
        <v/>
      </c>
      <c r="AJ5598" s="69" t="str">
        <f t="shared" si="914"/>
        <v/>
      </c>
      <c r="AK5598" s="69" t="str">
        <f t="shared" si="915"/>
        <v/>
      </c>
      <c r="AL5598" s="69">
        <f t="shared" si="916"/>
        <v>0</v>
      </c>
      <c r="AM5598" s="69"/>
    </row>
    <row r="5599" spans="29:39">
      <c r="AC5599" s="69" t="str">
        <f t="shared" si="907"/>
        <v/>
      </c>
      <c r="AD5599" s="69" t="str">
        <f t="shared" si="908"/>
        <v/>
      </c>
      <c r="AE5599" s="69" t="str">
        <f t="shared" si="909"/>
        <v/>
      </c>
      <c r="AF5599" s="69" t="str">
        <f t="shared" si="910"/>
        <v/>
      </c>
      <c r="AG5599" s="69" t="str">
        <f t="shared" si="911"/>
        <v/>
      </c>
      <c r="AH5599" s="69" t="str">
        <f t="shared" si="912"/>
        <v/>
      </c>
      <c r="AI5599" s="69" t="str">
        <f t="shared" si="913"/>
        <v/>
      </c>
      <c r="AJ5599" s="69" t="str">
        <f t="shared" si="914"/>
        <v/>
      </c>
      <c r="AK5599" s="69" t="str">
        <f t="shared" si="915"/>
        <v/>
      </c>
      <c r="AL5599" s="69">
        <f t="shared" si="916"/>
        <v>0</v>
      </c>
      <c r="AM5599" s="69"/>
    </row>
    <row r="5600" spans="29:39">
      <c r="AC5600" s="69" t="str">
        <f t="shared" si="907"/>
        <v/>
      </c>
      <c r="AD5600" s="69" t="str">
        <f t="shared" si="908"/>
        <v/>
      </c>
      <c r="AE5600" s="69" t="str">
        <f t="shared" si="909"/>
        <v/>
      </c>
      <c r="AF5600" s="69" t="str">
        <f t="shared" si="910"/>
        <v/>
      </c>
      <c r="AG5600" s="69" t="str">
        <f t="shared" si="911"/>
        <v/>
      </c>
      <c r="AH5600" s="69" t="str">
        <f t="shared" si="912"/>
        <v/>
      </c>
      <c r="AI5600" s="69" t="str">
        <f t="shared" si="913"/>
        <v/>
      </c>
      <c r="AJ5600" s="69" t="str">
        <f t="shared" si="914"/>
        <v/>
      </c>
      <c r="AK5600" s="69" t="str">
        <f t="shared" si="915"/>
        <v/>
      </c>
      <c r="AL5600" s="69">
        <f t="shared" si="916"/>
        <v>0</v>
      </c>
      <c r="AM5600" s="69"/>
    </row>
    <row r="5601" spans="29:39">
      <c r="AC5601" s="69" t="str">
        <f t="shared" si="907"/>
        <v/>
      </c>
      <c r="AD5601" s="69" t="str">
        <f t="shared" si="908"/>
        <v/>
      </c>
      <c r="AE5601" s="69" t="str">
        <f t="shared" si="909"/>
        <v/>
      </c>
      <c r="AF5601" s="69" t="str">
        <f t="shared" si="910"/>
        <v/>
      </c>
      <c r="AG5601" s="69" t="str">
        <f t="shared" si="911"/>
        <v/>
      </c>
      <c r="AH5601" s="69" t="str">
        <f t="shared" si="912"/>
        <v/>
      </c>
      <c r="AI5601" s="69" t="str">
        <f t="shared" si="913"/>
        <v/>
      </c>
      <c r="AJ5601" s="69" t="str">
        <f t="shared" si="914"/>
        <v/>
      </c>
      <c r="AK5601" s="69" t="str">
        <f t="shared" si="915"/>
        <v/>
      </c>
      <c r="AL5601" s="69">
        <f t="shared" si="916"/>
        <v>0</v>
      </c>
      <c r="AM5601" s="69"/>
    </row>
    <row r="5602" spans="29:39">
      <c r="AC5602" s="69" t="str">
        <f t="shared" si="907"/>
        <v/>
      </c>
      <c r="AD5602" s="69" t="str">
        <f t="shared" si="908"/>
        <v/>
      </c>
      <c r="AE5602" s="69" t="str">
        <f t="shared" si="909"/>
        <v/>
      </c>
      <c r="AF5602" s="69" t="str">
        <f t="shared" si="910"/>
        <v/>
      </c>
      <c r="AG5602" s="69" t="str">
        <f t="shared" si="911"/>
        <v/>
      </c>
      <c r="AH5602" s="69" t="str">
        <f t="shared" si="912"/>
        <v/>
      </c>
      <c r="AI5602" s="69" t="str">
        <f t="shared" si="913"/>
        <v/>
      </c>
      <c r="AJ5602" s="69" t="str">
        <f t="shared" si="914"/>
        <v/>
      </c>
      <c r="AK5602" s="69" t="str">
        <f t="shared" si="915"/>
        <v/>
      </c>
      <c r="AL5602" s="69">
        <f t="shared" si="916"/>
        <v>0</v>
      </c>
      <c r="AM5602" s="69"/>
    </row>
    <row r="5603" spans="29:39">
      <c r="AC5603" s="69" t="str">
        <f t="shared" si="907"/>
        <v/>
      </c>
      <c r="AD5603" s="69" t="str">
        <f t="shared" si="908"/>
        <v/>
      </c>
      <c r="AE5603" s="69" t="str">
        <f t="shared" si="909"/>
        <v/>
      </c>
      <c r="AF5603" s="69" t="str">
        <f t="shared" si="910"/>
        <v/>
      </c>
      <c r="AG5603" s="69" t="str">
        <f t="shared" si="911"/>
        <v/>
      </c>
      <c r="AH5603" s="69" t="str">
        <f t="shared" si="912"/>
        <v/>
      </c>
      <c r="AI5603" s="69" t="str">
        <f t="shared" si="913"/>
        <v/>
      </c>
      <c r="AJ5603" s="69" t="str">
        <f t="shared" si="914"/>
        <v/>
      </c>
      <c r="AK5603" s="69" t="str">
        <f t="shared" si="915"/>
        <v/>
      </c>
      <c r="AL5603" s="69">
        <f t="shared" si="916"/>
        <v>0</v>
      </c>
      <c r="AM5603" s="69"/>
    </row>
    <row r="5604" spans="29:39">
      <c r="AC5604" s="69" t="str">
        <f t="shared" si="907"/>
        <v/>
      </c>
      <c r="AD5604" s="69" t="str">
        <f t="shared" si="908"/>
        <v/>
      </c>
      <c r="AE5604" s="69" t="str">
        <f t="shared" si="909"/>
        <v/>
      </c>
      <c r="AF5604" s="69" t="str">
        <f t="shared" si="910"/>
        <v/>
      </c>
      <c r="AG5604" s="69" t="str">
        <f t="shared" si="911"/>
        <v/>
      </c>
      <c r="AH5604" s="69" t="str">
        <f t="shared" si="912"/>
        <v/>
      </c>
      <c r="AI5604" s="69" t="str">
        <f t="shared" si="913"/>
        <v/>
      </c>
      <c r="AJ5604" s="69" t="str">
        <f t="shared" si="914"/>
        <v/>
      </c>
      <c r="AK5604" s="69" t="str">
        <f t="shared" si="915"/>
        <v/>
      </c>
      <c r="AL5604" s="69">
        <f t="shared" si="916"/>
        <v>0</v>
      </c>
      <c r="AM5604" s="69"/>
    </row>
    <row r="5605" spans="29:39">
      <c r="AC5605" s="69" t="str">
        <f t="shared" si="907"/>
        <v/>
      </c>
      <c r="AD5605" s="69" t="str">
        <f t="shared" si="908"/>
        <v/>
      </c>
      <c r="AE5605" s="69" t="str">
        <f t="shared" si="909"/>
        <v/>
      </c>
      <c r="AF5605" s="69" t="str">
        <f t="shared" si="910"/>
        <v/>
      </c>
      <c r="AG5605" s="69" t="str">
        <f t="shared" si="911"/>
        <v/>
      </c>
      <c r="AH5605" s="69" t="str">
        <f t="shared" si="912"/>
        <v/>
      </c>
      <c r="AI5605" s="69" t="str">
        <f t="shared" si="913"/>
        <v/>
      </c>
      <c r="AJ5605" s="69" t="str">
        <f t="shared" si="914"/>
        <v/>
      </c>
      <c r="AK5605" s="69" t="str">
        <f t="shared" si="915"/>
        <v/>
      </c>
      <c r="AL5605" s="69">
        <f t="shared" si="916"/>
        <v>0</v>
      </c>
      <c r="AM5605" s="69"/>
    </row>
    <row r="5606" spans="29:39">
      <c r="AC5606" s="69" t="str">
        <f t="shared" si="907"/>
        <v/>
      </c>
      <c r="AD5606" s="69" t="str">
        <f t="shared" si="908"/>
        <v/>
      </c>
      <c r="AE5606" s="69" t="str">
        <f t="shared" si="909"/>
        <v/>
      </c>
      <c r="AF5606" s="69" t="str">
        <f t="shared" si="910"/>
        <v/>
      </c>
      <c r="AG5606" s="69" t="str">
        <f t="shared" si="911"/>
        <v/>
      </c>
      <c r="AH5606" s="69" t="str">
        <f t="shared" si="912"/>
        <v/>
      </c>
      <c r="AI5606" s="69" t="str">
        <f t="shared" si="913"/>
        <v/>
      </c>
      <c r="AJ5606" s="69" t="str">
        <f t="shared" si="914"/>
        <v/>
      </c>
      <c r="AK5606" s="69" t="str">
        <f t="shared" si="915"/>
        <v/>
      </c>
      <c r="AL5606" s="69">
        <f t="shared" si="916"/>
        <v>0</v>
      </c>
      <c r="AM5606" s="69"/>
    </row>
    <row r="5607" spans="29:39">
      <c r="AC5607" s="69" t="str">
        <f t="shared" si="907"/>
        <v/>
      </c>
      <c r="AD5607" s="69" t="str">
        <f t="shared" si="908"/>
        <v/>
      </c>
      <c r="AE5607" s="69" t="str">
        <f t="shared" si="909"/>
        <v/>
      </c>
      <c r="AF5607" s="69" t="str">
        <f t="shared" si="910"/>
        <v/>
      </c>
      <c r="AG5607" s="69" t="str">
        <f t="shared" si="911"/>
        <v/>
      </c>
      <c r="AH5607" s="69" t="str">
        <f t="shared" si="912"/>
        <v/>
      </c>
      <c r="AI5607" s="69" t="str">
        <f t="shared" si="913"/>
        <v/>
      </c>
      <c r="AJ5607" s="69" t="str">
        <f t="shared" si="914"/>
        <v/>
      </c>
      <c r="AK5607" s="69" t="str">
        <f t="shared" si="915"/>
        <v/>
      </c>
      <c r="AL5607" s="69">
        <f t="shared" si="916"/>
        <v>0</v>
      </c>
      <c r="AM5607" s="69"/>
    </row>
    <row r="5608" spans="29:39">
      <c r="AC5608" s="69" t="str">
        <f t="shared" si="907"/>
        <v/>
      </c>
      <c r="AD5608" s="69" t="str">
        <f t="shared" si="908"/>
        <v/>
      </c>
      <c r="AE5608" s="69" t="str">
        <f t="shared" si="909"/>
        <v/>
      </c>
      <c r="AF5608" s="69" t="str">
        <f t="shared" si="910"/>
        <v/>
      </c>
      <c r="AG5608" s="69" t="str">
        <f t="shared" si="911"/>
        <v/>
      </c>
      <c r="AH5608" s="69" t="str">
        <f t="shared" si="912"/>
        <v/>
      </c>
      <c r="AI5608" s="69" t="str">
        <f t="shared" si="913"/>
        <v/>
      </c>
      <c r="AJ5608" s="69" t="str">
        <f t="shared" si="914"/>
        <v/>
      </c>
      <c r="AK5608" s="69" t="str">
        <f t="shared" si="915"/>
        <v/>
      </c>
      <c r="AL5608" s="69">
        <f t="shared" si="916"/>
        <v>0</v>
      </c>
      <c r="AM5608" s="69"/>
    </row>
    <row r="5609" spans="29:39">
      <c r="AC5609" s="69" t="str">
        <f t="shared" si="907"/>
        <v/>
      </c>
      <c r="AD5609" s="69" t="str">
        <f t="shared" si="908"/>
        <v/>
      </c>
      <c r="AE5609" s="69" t="str">
        <f t="shared" si="909"/>
        <v/>
      </c>
      <c r="AF5609" s="69" t="str">
        <f t="shared" si="910"/>
        <v/>
      </c>
      <c r="AG5609" s="69" t="str">
        <f t="shared" si="911"/>
        <v/>
      </c>
      <c r="AH5609" s="69" t="str">
        <f t="shared" si="912"/>
        <v/>
      </c>
      <c r="AI5609" s="69" t="str">
        <f t="shared" si="913"/>
        <v/>
      </c>
      <c r="AJ5609" s="69" t="str">
        <f t="shared" si="914"/>
        <v/>
      </c>
      <c r="AK5609" s="69" t="str">
        <f t="shared" si="915"/>
        <v/>
      </c>
      <c r="AL5609" s="69">
        <f t="shared" si="916"/>
        <v>0</v>
      </c>
      <c r="AM5609" s="69"/>
    </row>
    <row r="5610" spans="29:39">
      <c r="AC5610" s="69" t="str">
        <f t="shared" si="907"/>
        <v/>
      </c>
      <c r="AD5610" s="69" t="str">
        <f t="shared" si="908"/>
        <v/>
      </c>
      <c r="AE5610" s="69" t="str">
        <f t="shared" si="909"/>
        <v/>
      </c>
      <c r="AF5610" s="69" t="str">
        <f t="shared" si="910"/>
        <v/>
      </c>
      <c r="AG5610" s="69" t="str">
        <f t="shared" si="911"/>
        <v/>
      </c>
      <c r="AH5610" s="69" t="str">
        <f t="shared" si="912"/>
        <v/>
      </c>
      <c r="AI5610" s="69" t="str">
        <f t="shared" si="913"/>
        <v/>
      </c>
      <c r="AJ5610" s="69" t="str">
        <f t="shared" si="914"/>
        <v/>
      </c>
      <c r="AK5610" s="69" t="str">
        <f t="shared" si="915"/>
        <v/>
      </c>
      <c r="AL5610" s="69">
        <f t="shared" si="916"/>
        <v>0</v>
      </c>
      <c r="AM5610" s="69"/>
    </row>
    <row r="5611" spans="29:39">
      <c r="AC5611" s="69" t="str">
        <f t="shared" si="907"/>
        <v/>
      </c>
      <c r="AD5611" s="69" t="str">
        <f t="shared" si="908"/>
        <v/>
      </c>
      <c r="AE5611" s="69" t="str">
        <f t="shared" si="909"/>
        <v/>
      </c>
      <c r="AF5611" s="69" t="str">
        <f t="shared" si="910"/>
        <v/>
      </c>
      <c r="AG5611" s="69" t="str">
        <f t="shared" si="911"/>
        <v/>
      </c>
      <c r="AH5611" s="69" t="str">
        <f t="shared" si="912"/>
        <v/>
      </c>
      <c r="AI5611" s="69" t="str">
        <f t="shared" si="913"/>
        <v/>
      </c>
      <c r="AJ5611" s="69" t="str">
        <f t="shared" si="914"/>
        <v/>
      </c>
      <c r="AK5611" s="69" t="str">
        <f t="shared" si="915"/>
        <v/>
      </c>
      <c r="AL5611" s="69">
        <f t="shared" si="916"/>
        <v>0</v>
      </c>
      <c r="AM5611" s="69"/>
    </row>
    <row r="5612" spans="29:39">
      <c r="AC5612" s="69" t="str">
        <f t="shared" si="907"/>
        <v/>
      </c>
      <c r="AD5612" s="69" t="str">
        <f t="shared" si="908"/>
        <v/>
      </c>
      <c r="AE5612" s="69" t="str">
        <f t="shared" si="909"/>
        <v/>
      </c>
      <c r="AF5612" s="69" t="str">
        <f t="shared" si="910"/>
        <v/>
      </c>
      <c r="AG5612" s="69" t="str">
        <f t="shared" si="911"/>
        <v/>
      </c>
      <c r="AH5612" s="69" t="str">
        <f t="shared" si="912"/>
        <v/>
      </c>
      <c r="AI5612" s="69" t="str">
        <f t="shared" si="913"/>
        <v/>
      </c>
      <c r="AJ5612" s="69" t="str">
        <f t="shared" si="914"/>
        <v/>
      </c>
      <c r="AK5612" s="69" t="str">
        <f t="shared" si="915"/>
        <v/>
      </c>
      <c r="AL5612" s="69">
        <f t="shared" si="916"/>
        <v>0</v>
      </c>
      <c r="AM5612" s="69"/>
    </row>
    <row r="5613" spans="29:39">
      <c r="AC5613" s="69" t="str">
        <f t="shared" si="907"/>
        <v/>
      </c>
      <c r="AD5613" s="69" t="str">
        <f t="shared" si="908"/>
        <v/>
      </c>
      <c r="AE5613" s="69" t="str">
        <f t="shared" si="909"/>
        <v/>
      </c>
      <c r="AF5613" s="69" t="str">
        <f t="shared" si="910"/>
        <v/>
      </c>
      <c r="AG5613" s="69" t="str">
        <f t="shared" si="911"/>
        <v/>
      </c>
      <c r="AH5613" s="69" t="str">
        <f t="shared" si="912"/>
        <v/>
      </c>
      <c r="AI5613" s="69" t="str">
        <f t="shared" si="913"/>
        <v/>
      </c>
      <c r="AJ5613" s="69" t="str">
        <f t="shared" si="914"/>
        <v/>
      </c>
      <c r="AK5613" s="69" t="str">
        <f t="shared" si="915"/>
        <v/>
      </c>
      <c r="AL5613" s="69">
        <f t="shared" si="916"/>
        <v>0</v>
      </c>
      <c r="AM5613" s="69"/>
    </row>
    <row r="5614" spans="29:39">
      <c r="AC5614" s="69" t="str">
        <f t="shared" si="907"/>
        <v/>
      </c>
      <c r="AD5614" s="69" t="str">
        <f t="shared" si="908"/>
        <v/>
      </c>
      <c r="AE5614" s="69" t="str">
        <f t="shared" si="909"/>
        <v/>
      </c>
      <c r="AF5614" s="69" t="str">
        <f t="shared" si="910"/>
        <v/>
      </c>
      <c r="AG5614" s="69" t="str">
        <f t="shared" si="911"/>
        <v/>
      </c>
      <c r="AH5614" s="69" t="str">
        <f t="shared" si="912"/>
        <v/>
      </c>
      <c r="AI5614" s="69" t="str">
        <f t="shared" si="913"/>
        <v/>
      </c>
      <c r="AJ5614" s="69" t="str">
        <f t="shared" si="914"/>
        <v/>
      </c>
      <c r="AK5614" s="69" t="str">
        <f t="shared" si="915"/>
        <v/>
      </c>
      <c r="AL5614" s="69">
        <f t="shared" si="916"/>
        <v>0</v>
      </c>
      <c r="AM5614" s="69"/>
    </row>
    <row r="5615" spans="29:39">
      <c r="AC5615" s="69" t="str">
        <f t="shared" si="907"/>
        <v/>
      </c>
      <c r="AD5615" s="69" t="str">
        <f t="shared" si="908"/>
        <v/>
      </c>
      <c r="AE5615" s="69" t="str">
        <f t="shared" si="909"/>
        <v/>
      </c>
      <c r="AF5615" s="69" t="str">
        <f t="shared" si="910"/>
        <v/>
      </c>
      <c r="AG5615" s="69" t="str">
        <f t="shared" si="911"/>
        <v/>
      </c>
      <c r="AH5615" s="69" t="str">
        <f t="shared" si="912"/>
        <v/>
      </c>
      <c r="AI5615" s="69" t="str">
        <f t="shared" si="913"/>
        <v/>
      </c>
      <c r="AJ5615" s="69" t="str">
        <f t="shared" si="914"/>
        <v/>
      </c>
      <c r="AK5615" s="69" t="str">
        <f t="shared" si="915"/>
        <v/>
      </c>
      <c r="AL5615" s="69">
        <f t="shared" si="916"/>
        <v>0</v>
      </c>
      <c r="AM5615" s="69"/>
    </row>
    <row r="5616" spans="29:39">
      <c r="AC5616" s="69" t="str">
        <f t="shared" si="907"/>
        <v/>
      </c>
      <c r="AD5616" s="69" t="str">
        <f t="shared" si="908"/>
        <v/>
      </c>
      <c r="AE5616" s="69" t="str">
        <f t="shared" si="909"/>
        <v/>
      </c>
      <c r="AF5616" s="69" t="str">
        <f t="shared" si="910"/>
        <v/>
      </c>
      <c r="AG5616" s="69" t="str">
        <f t="shared" si="911"/>
        <v/>
      </c>
      <c r="AH5616" s="69" t="str">
        <f t="shared" si="912"/>
        <v/>
      </c>
      <c r="AI5616" s="69" t="str">
        <f t="shared" si="913"/>
        <v/>
      </c>
      <c r="AJ5616" s="69" t="str">
        <f t="shared" si="914"/>
        <v/>
      </c>
      <c r="AK5616" s="69" t="str">
        <f t="shared" si="915"/>
        <v/>
      </c>
      <c r="AL5616" s="69">
        <f t="shared" si="916"/>
        <v>0</v>
      </c>
      <c r="AM5616" s="69"/>
    </row>
    <row r="5617" spans="29:39">
      <c r="AC5617" s="69" t="str">
        <f t="shared" si="907"/>
        <v/>
      </c>
      <c r="AD5617" s="69" t="str">
        <f t="shared" si="908"/>
        <v/>
      </c>
      <c r="AE5617" s="69" t="str">
        <f t="shared" si="909"/>
        <v/>
      </c>
      <c r="AF5617" s="69" t="str">
        <f t="shared" si="910"/>
        <v/>
      </c>
      <c r="AG5617" s="69" t="str">
        <f t="shared" si="911"/>
        <v/>
      </c>
      <c r="AH5617" s="69" t="str">
        <f t="shared" si="912"/>
        <v/>
      </c>
      <c r="AI5617" s="69" t="str">
        <f t="shared" si="913"/>
        <v/>
      </c>
      <c r="AJ5617" s="69" t="str">
        <f t="shared" si="914"/>
        <v/>
      </c>
      <c r="AK5617" s="69" t="str">
        <f t="shared" si="915"/>
        <v/>
      </c>
      <c r="AL5617" s="69">
        <f t="shared" si="916"/>
        <v>0</v>
      </c>
      <c r="AM5617" s="69"/>
    </row>
    <row r="5618" spans="29:39">
      <c r="AC5618" s="69" t="str">
        <f t="shared" si="907"/>
        <v/>
      </c>
      <c r="AD5618" s="69" t="str">
        <f t="shared" si="908"/>
        <v/>
      </c>
      <c r="AE5618" s="69" t="str">
        <f t="shared" si="909"/>
        <v/>
      </c>
      <c r="AF5618" s="69" t="str">
        <f t="shared" si="910"/>
        <v/>
      </c>
      <c r="AG5618" s="69" t="str">
        <f t="shared" si="911"/>
        <v/>
      </c>
      <c r="AH5618" s="69" t="str">
        <f t="shared" si="912"/>
        <v/>
      </c>
      <c r="AI5618" s="69" t="str">
        <f t="shared" si="913"/>
        <v/>
      </c>
      <c r="AJ5618" s="69" t="str">
        <f t="shared" si="914"/>
        <v/>
      </c>
      <c r="AK5618" s="69" t="str">
        <f t="shared" si="915"/>
        <v/>
      </c>
      <c r="AL5618" s="69">
        <f t="shared" si="916"/>
        <v>0</v>
      </c>
      <c r="AM5618" s="69"/>
    </row>
    <row r="5619" spans="29:39">
      <c r="AC5619" s="69" t="str">
        <f t="shared" si="907"/>
        <v/>
      </c>
      <c r="AD5619" s="69" t="str">
        <f t="shared" si="908"/>
        <v/>
      </c>
      <c r="AE5619" s="69" t="str">
        <f t="shared" si="909"/>
        <v/>
      </c>
      <c r="AF5619" s="69" t="str">
        <f t="shared" si="910"/>
        <v/>
      </c>
      <c r="AG5619" s="69" t="str">
        <f t="shared" si="911"/>
        <v/>
      </c>
      <c r="AH5619" s="69" t="str">
        <f t="shared" si="912"/>
        <v/>
      </c>
      <c r="AI5619" s="69" t="str">
        <f t="shared" si="913"/>
        <v/>
      </c>
      <c r="AJ5619" s="69" t="str">
        <f t="shared" si="914"/>
        <v/>
      </c>
      <c r="AK5619" s="69" t="str">
        <f t="shared" si="915"/>
        <v/>
      </c>
      <c r="AL5619" s="69">
        <f t="shared" si="916"/>
        <v>0</v>
      </c>
      <c r="AM5619" s="69"/>
    </row>
    <row r="5620" spans="29:39">
      <c r="AC5620" s="69" t="str">
        <f t="shared" si="907"/>
        <v/>
      </c>
      <c r="AD5620" s="69" t="str">
        <f t="shared" si="908"/>
        <v/>
      </c>
      <c r="AE5620" s="69" t="str">
        <f t="shared" si="909"/>
        <v/>
      </c>
      <c r="AF5620" s="69" t="str">
        <f t="shared" si="910"/>
        <v/>
      </c>
      <c r="AG5620" s="69" t="str">
        <f t="shared" si="911"/>
        <v/>
      </c>
      <c r="AH5620" s="69" t="str">
        <f t="shared" si="912"/>
        <v/>
      </c>
      <c r="AI5620" s="69" t="str">
        <f t="shared" si="913"/>
        <v/>
      </c>
      <c r="AJ5620" s="69" t="str">
        <f t="shared" si="914"/>
        <v/>
      </c>
      <c r="AK5620" s="69" t="str">
        <f t="shared" si="915"/>
        <v/>
      </c>
      <c r="AL5620" s="69">
        <f t="shared" si="916"/>
        <v>0</v>
      </c>
      <c r="AM5620" s="69"/>
    </row>
    <row r="5621" spans="29:39">
      <c r="AC5621" s="69" t="str">
        <f t="shared" si="907"/>
        <v/>
      </c>
      <c r="AD5621" s="69" t="str">
        <f t="shared" si="908"/>
        <v/>
      </c>
      <c r="AE5621" s="69" t="str">
        <f t="shared" si="909"/>
        <v/>
      </c>
      <c r="AF5621" s="69" t="str">
        <f t="shared" si="910"/>
        <v/>
      </c>
      <c r="AG5621" s="69" t="str">
        <f t="shared" si="911"/>
        <v/>
      </c>
      <c r="AH5621" s="69" t="str">
        <f t="shared" si="912"/>
        <v/>
      </c>
      <c r="AI5621" s="69" t="str">
        <f t="shared" si="913"/>
        <v/>
      </c>
      <c r="AJ5621" s="69" t="str">
        <f t="shared" si="914"/>
        <v/>
      </c>
      <c r="AK5621" s="69" t="str">
        <f t="shared" si="915"/>
        <v/>
      </c>
      <c r="AL5621" s="69">
        <f t="shared" si="916"/>
        <v>0</v>
      </c>
      <c r="AM5621" s="69"/>
    </row>
    <row r="5622" spans="29:39">
      <c r="AC5622" s="69" t="str">
        <f t="shared" si="907"/>
        <v/>
      </c>
      <c r="AD5622" s="69" t="str">
        <f t="shared" si="908"/>
        <v/>
      </c>
      <c r="AE5622" s="69" t="str">
        <f t="shared" si="909"/>
        <v/>
      </c>
      <c r="AF5622" s="69" t="str">
        <f t="shared" si="910"/>
        <v/>
      </c>
      <c r="AG5622" s="69" t="str">
        <f t="shared" si="911"/>
        <v/>
      </c>
      <c r="AH5622" s="69" t="str">
        <f t="shared" si="912"/>
        <v/>
      </c>
      <c r="AI5622" s="69" t="str">
        <f t="shared" si="913"/>
        <v/>
      </c>
      <c r="AJ5622" s="69" t="str">
        <f t="shared" si="914"/>
        <v/>
      </c>
      <c r="AK5622" s="69" t="str">
        <f t="shared" si="915"/>
        <v/>
      </c>
      <c r="AL5622" s="69">
        <f t="shared" si="916"/>
        <v>0</v>
      </c>
      <c r="AM5622" s="69"/>
    </row>
    <row r="5623" spans="29:39">
      <c r="AC5623" s="69" t="str">
        <f t="shared" si="907"/>
        <v/>
      </c>
      <c r="AD5623" s="69" t="str">
        <f t="shared" si="908"/>
        <v/>
      </c>
      <c r="AE5623" s="69" t="str">
        <f t="shared" si="909"/>
        <v/>
      </c>
      <c r="AF5623" s="69" t="str">
        <f t="shared" si="910"/>
        <v/>
      </c>
      <c r="AG5623" s="69" t="str">
        <f t="shared" si="911"/>
        <v/>
      </c>
      <c r="AH5623" s="69" t="str">
        <f t="shared" si="912"/>
        <v/>
      </c>
      <c r="AI5623" s="69" t="str">
        <f t="shared" si="913"/>
        <v/>
      </c>
      <c r="AJ5623" s="69" t="str">
        <f t="shared" si="914"/>
        <v/>
      </c>
      <c r="AK5623" s="69" t="str">
        <f t="shared" si="915"/>
        <v/>
      </c>
      <c r="AL5623" s="69">
        <f t="shared" si="916"/>
        <v>0</v>
      </c>
      <c r="AM5623" s="69"/>
    </row>
    <row r="5624" spans="29:39">
      <c r="AC5624" s="69" t="str">
        <f t="shared" si="907"/>
        <v/>
      </c>
      <c r="AD5624" s="69" t="str">
        <f t="shared" si="908"/>
        <v/>
      </c>
      <c r="AE5624" s="69" t="str">
        <f t="shared" si="909"/>
        <v/>
      </c>
      <c r="AF5624" s="69" t="str">
        <f t="shared" si="910"/>
        <v/>
      </c>
      <c r="AG5624" s="69" t="str">
        <f t="shared" si="911"/>
        <v/>
      </c>
      <c r="AH5624" s="69" t="str">
        <f t="shared" si="912"/>
        <v/>
      </c>
      <c r="AI5624" s="69" t="str">
        <f t="shared" si="913"/>
        <v/>
      </c>
      <c r="AJ5624" s="69" t="str">
        <f t="shared" si="914"/>
        <v/>
      </c>
      <c r="AK5624" s="69" t="str">
        <f t="shared" si="915"/>
        <v/>
      </c>
      <c r="AL5624" s="69">
        <f t="shared" si="916"/>
        <v>0</v>
      </c>
      <c r="AM5624" s="69"/>
    </row>
    <row r="5625" spans="29:39">
      <c r="AC5625" s="69" t="str">
        <f t="shared" si="907"/>
        <v/>
      </c>
      <c r="AD5625" s="69" t="str">
        <f t="shared" si="908"/>
        <v/>
      </c>
      <c r="AE5625" s="69" t="str">
        <f t="shared" si="909"/>
        <v/>
      </c>
      <c r="AF5625" s="69" t="str">
        <f t="shared" si="910"/>
        <v/>
      </c>
      <c r="AG5625" s="69" t="str">
        <f t="shared" si="911"/>
        <v/>
      </c>
      <c r="AH5625" s="69" t="str">
        <f t="shared" si="912"/>
        <v/>
      </c>
      <c r="AI5625" s="69" t="str">
        <f t="shared" si="913"/>
        <v/>
      </c>
      <c r="AJ5625" s="69" t="str">
        <f t="shared" si="914"/>
        <v/>
      </c>
      <c r="AK5625" s="69" t="str">
        <f t="shared" si="915"/>
        <v/>
      </c>
      <c r="AL5625" s="69">
        <f t="shared" si="916"/>
        <v>0</v>
      </c>
      <c r="AM5625" s="69"/>
    </row>
    <row r="5626" spans="29:39">
      <c r="AC5626" s="69" t="str">
        <f t="shared" si="907"/>
        <v/>
      </c>
      <c r="AD5626" s="69" t="str">
        <f t="shared" si="908"/>
        <v/>
      </c>
      <c r="AE5626" s="69" t="str">
        <f t="shared" si="909"/>
        <v/>
      </c>
      <c r="AF5626" s="69" t="str">
        <f t="shared" si="910"/>
        <v/>
      </c>
      <c r="AG5626" s="69" t="str">
        <f t="shared" si="911"/>
        <v/>
      </c>
      <c r="AH5626" s="69" t="str">
        <f t="shared" si="912"/>
        <v/>
      </c>
      <c r="AI5626" s="69" t="str">
        <f t="shared" si="913"/>
        <v/>
      </c>
      <c r="AJ5626" s="69" t="str">
        <f t="shared" si="914"/>
        <v/>
      </c>
      <c r="AK5626" s="69" t="str">
        <f t="shared" si="915"/>
        <v/>
      </c>
      <c r="AL5626" s="69">
        <f t="shared" si="916"/>
        <v>0</v>
      </c>
      <c r="AM5626" s="69"/>
    </row>
    <row r="5627" spans="29:39">
      <c r="AC5627" s="69" t="str">
        <f t="shared" si="907"/>
        <v/>
      </c>
      <c r="AD5627" s="69" t="str">
        <f t="shared" si="908"/>
        <v/>
      </c>
      <c r="AE5627" s="69" t="str">
        <f t="shared" si="909"/>
        <v/>
      </c>
      <c r="AF5627" s="69" t="str">
        <f t="shared" si="910"/>
        <v/>
      </c>
      <c r="AG5627" s="69" t="str">
        <f t="shared" si="911"/>
        <v/>
      </c>
      <c r="AH5627" s="69" t="str">
        <f t="shared" si="912"/>
        <v/>
      </c>
      <c r="AI5627" s="69" t="str">
        <f t="shared" si="913"/>
        <v/>
      </c>
      <c r="AJ5627" s="69" t="str">
        <f t="shared" si="914"/>
        <v/>
      </c>
      <c r="AK5627" s="69" t="str">
        <f t="shared" si="915"/>
        <v/>
      </c>
      <c r="AL5627" s="69">
        <f t="shared" si="916"/>
        <v>0</v>
      </c>
      <c r="AM5627" s="69"/>
    </row>
    <row r="5628" spans="29:39">
      <c r="AC5628" s="69" t="str">
        <f t="shared" si="907"/>
        <v/>
      </c>
      <c r="AD5628" s="69" t="str">
        <f t="shared" si="908"/>
        <v/>
      </c>
      <c r="AE5628" s="69" t="str">
        <f t="shared" si="909"/>
        <v/>
      </c>
      <c r="AF5628" s="69" t="str">
        <f t="shared" si="910"/>
        <v/>
      </c>
      <c r="AG5628" s="69" t="str">
        <f t="shared" si="911"/>
        <v/>
      </c>
      <c r="AH5628" s="69" t="str">
        <f t="shared" si="912"/>
        <v/>
      </c>
      <c r="AI5628" s="69" t="str">
        <f t="shared" si="913"/>
        <v/>
      </c>
      <c r="AJ5628" s="69" t="str">
        <f t="shared" si="914"/>
        <v/>
      </c>
      <c r="AK5628" s="69" t="str">
        <f t="shared" si="915"/>
        <v/>
      </c>
      <c r="AL5628" s="69">
        <f t="shared" si="916"/>
        <v>0</v>
      </c>
      <c r="AM5628" s="69"/>
    </row>
    <row r="5629" spans="29:39">
      <c r="AC5629" s="69" t="str">
        <f t="shared" si="907"/>
        <v/>
      </c>
      <c r="AD5629" s="69" t="str">
        <f t="shared" si="908"/>
        <v/>
      </c>
      <c r="AE5629" s="69" t="str">
        <f t="shared" si="909"/>
        <v/>
      </c>
      <c r="AF5629" s="69" t="str">
        <f t="shared" si="910"/>
        <v/>
      </c>
      <c r="AG5629" s="69" t="str">
        <f t="shared" si="911"/>
        <v/>
      </c>
      <c r="AH5629" s="69" t="str">
        <f t="shared" si="912"/>
        <v/>
      </c>
      <c r="AI5629" s="69" t="str">
        <f t="shared" si="913"/>
        <v/>
      </c>
      <c r="AJ5629" s="69" t="str">
        <f t="shared" si="914"/>
        <v/>
      </c>
      <c r="AK5629" s="69" t="str">
        <f t="shared" si="915"/>
        <v/>
      </c>
      <c r="AL5629" s="69">
        <f t="shared" si="916"/>
        <v>0</v>
      </c>
      <c r="AM5629" s="69"/>
    </row>
    <row r="5630" spans="29:39">
      <c r="AC5630" s="69" t="str">
        <f t="shared" si="907"/>
        <v/>
      </c>
      <c r="AD5630" s="69" t="str">
        <f t="shared" si="908"/>
        <v/>
      </c>
      <c r="AE5630" s="69" t="str">
        <f t="shared" si="909"/>
        <v/>
      </c>
      <c r="AF5630" s="69" t="str">
        <f t="shared" si="910"/>
        <v/>
      </c>
      <c r="AG5630" s="69" t="str">
        <f t="shared" si="911"/>
        <v/>
      </c>
      <c r="AH5630" s="69" t="str">
        <f t="shared" si="912"/>
        <v/>
      </c>
      <c r="AI5630" s="69" t="str">
        <f t="shared" si="913"/>
        <v/>
      </c>
      <c r="AJ5630" s="69" t="str">
        <f t="shared" si="914"/>
        <v/>
      </c>
      <c r="AK5630" s="69" t="str">
        <f t="shared" si="915"/>
        <v/>
      </c>
      <c r="AL5630" s="69">
        <f t="shared" si="916"/>
        <v>0</v>
      </c>
      <c r="AM5630" s="69"/>
    </row>
    <row r="5631" spans="29:39">
      <c r="AC5631" s="69" t="str">
        <f t="shared" si="907"/>
        <v/>
      </c>
      <c r="AD5631" s="69" t="str">
        <f t="shared" si="908"/>
        <v/>
      </c>
      <c r="AE5631" s="69" t="str">
        <f t="shared" si="909"/>
        <v/>
      </c>
      <c r="AF5631" s="69" t="str">
        <f t="shared" si="910"/>
        <v/>
      </c>
      <c r="AG5631" s="69" t="str">
        <f t="shared" si="911"/>
        <v/>
      </c>
      <c r="AH5631" s="69" t="str">
        <f t="shared" si="912"/>
        <v/>
      </c>
      <c r="AI5631" s="69" t="str">
        <f t="shared" si="913"/>
        <v/>
      </c>
      <c r="AJ5631" s="69" t="str">
        <f t="shared" si="914"/>
        <v/>
      </c>
      <c r="AK5631" s="69" t="str">
        <f t="shared" si="915"/>
        <v/>
      </c>
      <c r="AL5631" s="69">
        <f t="shared" si="916"/>
        <v>0</v>
      </c>
      <c r="AM5631" s="69"/>
    </row>
    <row r="5632" spans="29:39">
      <c r="AC5632" s="69" t="str">
        <f t="shared" si="907"/>
        <v/>
      </c>
      <c r="AD5632" s="69" t="str">
        <f t="shared" si="908"/>
        <v/>
      </c>
      <c r="AE5632" s="69" t="str">
        <f t="shared" si="909"/>
        <v/>
      </c>
      <c r="AF5632" s="69" t="str">
        <f t="shared" si="910"/>
        <v/>
      </c>
      <c r="AG5632" s="69" t="str">
        <f t="shared" si="911"/>
        <v/>
      </c>
      <c r="AH5632" s="69" t="str">
        <f t="shared" si="912"/>
        <v/>
      </c>
      <c r="AI5632" s="69" t="str">
        <f t="shared" si="913"/>
        <v/>
      </c>
      <c r="AJ5632" s="69" t="str">
        <f t="shared" si="914"/>
        <v/>
      </c>
      <c r="AK5632" s="69" t="str">
        <f t="shared" si="915"/>
        <v/>
      </c>
      <c r="AL5632" s="69">
        <f t="shared" si="916"/>
        <v>0</v>
      </c>
      <c r="AM5632" s="69"/>
    </row>
    <row r="5633" spans="29:39">
      <c r="AC5633" s="69" t="str">
        <f t="shared" si="907"/>
        <v/>
      </c>
      <c r="AD5633" s="69" t="str">
        <f t="shared" si="908"/>
        <v/>
      </c>
      <c r="AE5633" s="69" t="str">
        <f t="shared" si="909"/>
        <v/>
      </c>
      <c r="AF5633" s="69" t="str">
        <f t="shared" si="910"/>
        <v/>
      </c>
      <c r="AG5633" s="69" t="str">
        <f t="shared" si="911"/>
        <v/>
      </c>
      <c r="AH5633" s="69" t="str">
        <f t="shared" si="912"/>
        <v/>
      </c>
      <c r="AI5633" s="69" t="str">
        <f t="shared" si="913"/>
        <v/>
      </c>
      <c r="AJ5633" s="69" t="str">
        <f t="shared" si="914"/>
        <v/>
      </c>
      <c r="AK5633" s="69" t="str">
        <f t="shared" si="915"/>
        <v/>
      </c>
      <c r="AL5633" s="69">
        <f t="shared" si="916"/>
        <v>0</v>
      </c>
      <c r="AM5633" s="69"/>
    </row>
    <row r="5634" spans="29:39">
      <c r="AC5634" s="69" t="str">
        <f t="shared" si="907"/>
        <v/>
      </c>
      <c r="AD5634" s="69" t="str">
        <f t="shared" si="908"/>
        <v/>
      </c>
      <c r="AE5634" s="69" t="str">
        <f t="shared" si="909"/>
        <v/>
      </c>
      <c r="AF5634" s="69" t="str">
        <f t="shared" si="910"/>
        <v/>
      </c>
      <c r="AG5634" s="69" t="str">
        <f t="shared" si="911"/>
        <v/>
      </c>
      <c r="AH5634" s="69" t="str">
        <f t="shared" si="912"/>
        <v/>
      </c>
      <c r="AI5634" s="69" t="str">
        <f t="shared" si="913"/>
        <v/>
      </c>
      <c r="AJ5634" s="69" t="str">
        <f t="shared" si="914"/>
        <v/>
      </c>
      <c r="AK5634" s="69" t="str">
        <f t="shared" si="915"/>
        <v/>
      </c>
      <c r="AL5634" s="69">
        <f t="shared" si="916"/>
        <v>0</v>
      </c>
      <c r="AM5634" s="69"/>
    </row>
    <row r="5635" spans="29:39">
      <c r="AC5635" s="69" t="str">
        <f t="shared" si="907"/>
        <v/>
      </c>
      <c r="AD5635" s="69" t="str">
        <f t="shared" si="908"/>
        <v/>
      </c>
      <c r="AE5635" s="69" t="str">
        <f t="shared" si="909"/>
        <v/>
      </c>
      <c r="AF5635" s="69" t="str">
        <f t="shared" si="910"/>
        <v/>
      </c>
      <c r="AG5635" s="69" t="str">
        <f t="shared" si="911"/>
        <v/>
      </c>
      <c r="AH5635" s="69" t="str">
        <f t="shared" si="912"/>
        <v/>
      </c>
      <c r="AI5635" s="69" t="str">
        <f t="shared" si="913"/>
        <v/>
      </c>
      <c r="AJ5635" s="69" t="str">
        <f t="shared" si="914"/>
        <v/>
      </c>
      <c r="AK5635" s="69" t="str">
        <f t="shared" si="915"/>
        <v/>
      </c>
      <c r="AL5635" s="69">
        <f t="shared" si="916"/>
        <v>0</v>
      </c>
      <c r="AM5635" s="69"/>
    </row>
    <row r="5636" spans="29:39">
      <c r="AC5636" s="69" t="str">
        <f t="shared" si="907"/>
        <v/>
      </c>
      <c r="AD5636" s="69" t="str">
        <f t="shared" si="908"/>
        <v/>
      </c>
      <c r="AE5636" s="69" t="str">
        <f t="shared" si="909"/>
        <v/>
      </c>
      <c r="AF5636" s="69" t="str">
        <f t="shared" si="910"/>
        <v/>
      </c>
      <c r="AG5636" s="69" t="str">
        <f t="shared" si="911"/>
        <v/>
      </c>
      <c r="AH5636" s="69" t="str">
        <f t="shared" si="912"/>
        <v/>
      </c>
      <c r="AI5636" s="69" t="str">
        <f t="shared" si="913"/>
        <v/>
      </c>
      <c r="AJ5636" s="69" t="str">
        <f t="shared" si="914"/>
        <v/>
      </c>
      <c r="AK5636" s="69" t="str">
        <f t="shared" si="915"/>
        <v/>
      </c>
      <c r="AL5636" s="69">
        <f t="shared" si="916"/>
        <v>0</v>
      </c>
      <c r="AM5636" s="69"/>
    </row>
    <row r="5637" spans="29:39">
      <c r="AC5637" s="69" t="str">
        <f t="shared" si="907"/>
        <v/>
      </c>
      <c r="AD5637" s="69" t="str">
        <f t="shared" si="908"/>
        <v/>
      </c>
      <c r="AE5637" s="69" t="str">
        <f t="shared" si="909"/>
        <v/>
      </c>
      <c r="AF5637" s="69" t="str">
        <f t="shared" si="910"/>
        <v/>
      </c>
      <c r="AG5637" s="69" t="str">
        <f t="shared" si="911"/>
        <v/>
      </c>
      <c r="AH5637" s="69" t="str">
        <f t="shared" si="912"/>
        <v/>
      </c>
      <c r="AI5637" s="69" t="str">
        <f t="shared" si="913"/>
        <v/>
      </c>
      <c r="AJ5637" s="69" t="str">
        <f t="shared" si="914"/>
        <v/>
      </c>
      <c r="AK5637" s="69" t="str">
        <f t="shared" si="915"/>
        <v/>
      </c>
      <c r="AL5637" s="69">
        <f t="shared" si="916"/>
        <v>0</v>
      </c>
      <c r="AM5637" s="69"/>
    </row>
    <row r="5638" spans="29:39">
      <c r="AC5638" s="69" t="str">
        <f t="shared" si="907"/>
        <v/>
      </c>
      <c r="AD5638" s="69" t="str">
        <f t="shared" si="908"/>
        <v/>
      </c>
      <c r="AE5638" s="69" t="str">
        <f t="shared" si="909"/>
        <v/>
      </c>
      <c r="AF5638" s="69" t="str">
        <f t="shared" si="910"/>
        <v/>
      </c>
      <c r="AG5638" s="69" t="str">
        <f t="shared" si="911"/>
        <v/>
      </c>
      <c r="AH5638" s="69" t="str">
        <f t="shared" si="912"/>
        <v/>
      </c>
      <c r="AI5638" s="69" t="str">
        <f t="shared" si="913"/>
        <v/>
      </c>
      <c r="AJ5638" s="69" t="str">
        <f t="shared" si="914"/>
        <v/>
      </c>
      <c r="AK5638" s="69" t="str">
        <f t="shared" si="915"/>
        <v/>
      </c>
      <c r="AL5638" s="69">
        <f t="shared" si="916"/>
        <v>0</v>
      </c>
      <c r="AM5638" s="69"/>
    </row>
    <row r="5639" spans="29:39">
      <c r="AC5639" s="69" t="str">
        <f t="shared" si="907"/>
        <v/>
      </c>
      <c r="AD5639" s="69" t="str">
        <f t="shared" si="908"/>
        <v/>
      </c>
      <c r="AE5639" s="69" t="str">
        <f t="shared" si="909"/>
        <v/>
      </c>
      <c r="AF5639" s="69" t="str">
        <f t="shared" si="910"/>
        <v/>
      </c>
      <c r="AG5639" s="69" t="str">
        <f t="shared" si="911"/>
        <v/>
      </c>
      <c r="AH5639" s="69" t="str">
        <f t="shared" si="912"/>
        <v/>
      </c>
      <c r="AI5639" s="69" t="str">
        <f t="shared" si="913"/>
        <v/>
      </c>
      <c r="AJ5639" s="69" t="str">
        <f t="shared" si="914"/>
        <v/>
      </c>
      <c r="AK5639" s="69" t="str">
        <f t="shared" si="915"/>
        <v/>
      </c>
      <c r="AL5639" s="69">
        <f t="shared" si="916"/>
        <v>0</v>
      </c>
      <c r="AM5639" s="69"/>
    </row>
    <row r="5640" spans="29:39">
      <c r="AC5640" s="69" t="str">
        <f t="shared" si="907"/>
        <v/>
      </c>
      <c r="AD5640" s="69" t="str">
        <f t="shared" si="908"/>
        <v/>
      </c>
      <c r="AE5640" s="69" t="str">
        <f t="shared" si="909"/>
        <v/>
      </c>
      <c r="AF5640" s="69" t="str">
        <f t="shared" si="910"/>
        <v/>
      </c>
      <c r="AG5640" s="69" t="str">
        <f t="shared" si="911"/>
        <v/>
      </c>
      <c r="AH5640" s="69" t="str">
        <f t="shared" si="912"/>
        <v/>
      </c>
      <c r="AI5640" s="69" t="str">
        <f t="shared" si="913"/>
        <v/>
      </c>
      <c r="AJ5640" s="69" t="str">
        <f t="shared" si="914"/>
        <v/>
      </c>
      <c r="AK5640" s="69" t="str">
        <f t="shared" si="915"/>
        <v/>
      </c>
      <c r="AL5640" s="69">
        <f t="shared" si="916"/>
        <v>0</v>
      </c>
      <c r="AM5640" s="69"/>
    </row>
    <row r="5641" spans="29:39">
      <c r="AC5641" s="69" t="str">
        <f t="shared" si="907"/>
        <v/>
      </c>
      <c r="AD5641" s="69" t="str">
        <f t="shared" si="908"/>
        <v/>
      </c>
      <c r="AE5641" s="69" t="str">
        <f t="shared" si="909"/>
        <v/>
      </c>
      <c r="AF5641" s="69" t="str">
        <f t="shared" si="910"/>
        <v/>
      </c>
      <c r="AG5641" s="69" t="str">
        <f t="shared" si="911"/>
        <v/>
      </c>
      <c r="AH5641" s="69" t="str">
        <f t="shared" si="912"/>
        <v/>
      </c>
      <c r="AI5641" s="69" t="str">
        <f t="shared" si="913"/>
        <v/>
      </c>
      <c r="AJ5641" s="69" t="str">
        <f t="shared" si="914"/>
        <v/>
      </c>
      <c r="AK5641" s="69" t="str">
        <f t="shared" si="915"/>
        <v/>
      </c>
      <c r="AL5641" s="69">
        <f t="shared" si="916"/>
        <v>0</v>
      </c>
      <c r="AM5641" s="69"/>
    </row>
    <row r="5642" spans="29:39">
      <c r="AC5642" s="69" t="str">
        <f t="shared" si="907"/>
        <v/>
      </c>
      <c r="AD5642" s="69" t="str">
        <f t="shared" si="908"/>
        <v/>
      </c>
      <c r="AE5642" s="69" t="str">
        <f t="shared" si="909"/>
        <v/>
      </c>
      <c r="AF5642" s="69" t="str">
        <f t="shared" si="910"/>
        <v/>
      </c>
      <c r="AG5642" s="69" t="str">
        <f t="shared" si="911"/>
        <v/>
      </c>
      <c r="AH5642" s="69" t="str">
        <f t="shared" si="912"/>
        <v/>
      </c>
      <c r="AI5642" s="69" t="str">
        <f t="shared" si="913"/>
        <v/>
      </c>
      <c r="AJ5642" s="69" t="str">
        <f t="shared" si="914"/>
        <v/>
      </c>
      <c r="AK5642" s="69" t="str">
        <f t="shared" si="915"/>
        <v/>
      </c>
      <c r="AL5642" s="69">
        <f t="shared" si="916"/>
        <v>0</v>
      </c>
      <c r="AM5642" s="69"/>
    </row>
    <row r="5643" spans="29:39">
      <c r="AC5643" s="69" t="str">
        <f t="shared" si="907"/>
        <v/>
      </c>
      <c r="AD5643" s="69" t="str">
        <f t="shared" si="908"/>
        <v/>
      </c>
      <c r="AE5643" s="69" t="str">
        <f t="shared" si="909"/>
        <v/>
      </c>
      <c r="AF5643" s="69" t="str">
        <f t="shared" si="910"/>
        <v/>
      </c>
      <c r="AG5643" s="69" t="str">
        <f t="shared" si="911"/>
        <v/>
      </c>
      <c r="AH5643" s="69" t="str">
        <f t="shared" si="912"/>
        <v/>
      </c>
      <c r="AI5643" s="69" t="str">
        <f t="shared" si="913"/>
        <v/>
      </c>
      <c r="AJ5643" s="69" t="str">
        <f t="shared" si="914"/>
        <v/>
      </c>
      <c r="AK5643" s="69" t="str">
        <f t="shared" si="915"/>
        <v/>
      </c>
      <c r="AL5643" s="69">
        <f t="shared" si="916"/>
        <v>0</v>
      </c>
      <c r="AM5643" s="69"/>
    </row>
    <row r="5644" spans="29:39">
      <c r="AC5644" s="69" t="str">
        <f t="shared" si="907"/>
        <v/>
      </c>
      <c r="AD5644" s="69" t="str">
        <f t="shared" si="908"/>
        <v/>
      </c>
      <c r="AE5644" s="69" t="str">
        <f t="shared" si="909"/>
        <v/>
      </c>
      <c r="AF5644" s="69" t="str">
        <f t="shared" si="910"/>
        <v/>
      </c>
      <c r="AG5644" s="69" t="str">
        <f t="shared" si="911"/>
        <v/>
      </c>
      <c r="AH5644" s="69" t="str">
        <f t="shared" si="912"/>
        <v/>
      </c>
      <c r="AI5644" s="69" t="str">
        <f t="shared" si="913"/>
        <v/>
      </c>
      <c r="AJ5644" s="69" t="str">
        <f t="shared" si="914"/>
        <v/>
      </c>
      <c r="AK5644" s="69" t="str">
        <f t="shared" si="915"/>
        <v/>
      </c>
      <c r="AL5644" s="69">
        <f t="shared" si="916"/>
        <v>0</v>
      </c>
      <c r="AM5644" s="69"/>
    </row>
    <row r="5645" spans="29:39">
      <c r="AC5645" s="69" t="str">
        <f t="shared" si="907"/>
        <v/>
      </c>
      <c r="AD5645" s="69" t="str">
        <f t="shared" si="908"/>
        <v/>
      </c>
      <c r="AE5645" s="69" t="str">
        <f t="shared" si="909"/>
        <v/>
      </c>
      <c r="AF5645" s="69" t="str">
        <f t="shared" si="910"/>
        <v/>
      </c>
      <c r="AG5645" s="69" t="str">
        <f t="shared" si="911"/>
        <v/>
      </c>
      <c r="AH5645" s="69" t="str">
        <f t="shared" si="912"/>
        <v/>
      </c>
      <c r="AI5645" s="69" t="str">
        <f t="shared" si="913"/>
        <v/>
      </c>
      <c r="AJ5645" s="69" t="str">
        <f t="shared" si="914"/>
        <v/>
      </c>
      <c r="AK5645" s="69" t="str">
        <f t="shared" si="915"/>
        <v/>
      </c>
      <c r="AL5645" s="69">
        <f t="shared" si="916"/>
        <v>0</v>
      </c>
      <c r="AM5645" s="69"/>
    </row>
    <row r="5646" spans="29:39">
      <c r="AC5646" s="69" t="str">
        <f t="shared" si="907"/>
        <v/>
      </c>
      <c r="AD5646" s="69" t="str">
        <f t="shared" si="908"/>
        <v/>
      </c>
      <c r="AE5646" s="69" t="str">
        <f t="shared" si="909"/>
        <v/>
      </c>
      <c r="AF5646" s="69" t="str">
        <f t="shared" si="910"/>
        <v/>
      </c>
      <c r="AG5646" s="69" t="str">
        <f t="shared" si="911"/>
        <v/>
      </c>
      <c r="AH5646" s="69" t="str">
        <f t="shared" si="912"/>
        <v/>
      </c>
      <c r="AI5646" s="69" t="str">
        <f t="shared" si="913"/>
        <v/>
      </c>
      <c r="AJ5646" s="69" t="str">
        <f t="shared" si="914"/>
        <v/>
      </c>
      <c r="AK5646" s="69" t="str">
        <f t="shared" si="915"/>
        <v/>
      </c>
      <c r="AL5646" s="69">
        <f t="shared" si="916"/>
        <v>0</v>
      </c>
      <c r="AM5646" s="69"/>
    </row>
    <row r="5647" spans="29:39">
      <c r="AC5647" s="69" t="str">
        <f t="shared" si="907"/>
        <v/>
      </c>
      <c r="AD5647" s="69" t="str">
        <f t="shared" si="908"/>
        <v/>
      </c>
      <c r="AE5647" s="69" t="str">
        <f t="shared" si="909"/>
        <v/>
      </c>
      <c r="AF5647" s="69" t="str">
        <f t="shared" si="910"/>
        <v/>
      </c>
      <c r="AG5647" s="69" t="str">
        <f t="shared" si="911"/>
        <v/>
      </c>
      <c r="AH5647" s="69" t="str">
        <f t="shared" si="912"/>
        <v/>
      </c>
      <c r="AI5647" s="69" t="str">
        <f t="shared" si="913"/>
        <v/>
      </c>
      <c r="AJ5647" s="69" t="str">
        <f t="shared" si="914"/>
        <v/>
      </c>
      <c r="AK5647" s="69" t="str">
        <f t="shared" si="915"/>
        <v/>
      </c>
      <c r="AL5647" s="69">
        <f t="shared" si="916"/>
        <v>0</v>
      </c>
      <c r="AM5647" s="69"/>
    </row>
    <row r="5648" spans="29:39">
      <c r="AC5648" s="69" t="str">
        <f t="shared" si="907"/>
        <v/>
      </c>
      <c r="AD5648" s="69" t="str">
        <f t="shared" si="908"/>
        <v/>
      </c>
      <c r="AE5648" s="69" t="str">
        <f t="shared" si="909"/>
        <v/>
      </c>
      <c r="AF5648" s="69" t="str">
        <f t="shared" si="910"/>
        <v/>
      </c>
      <c r="AG5648" s="69" t="str">
        <f t="shared" si="911"/>
        <v/>
      </c>
      <c r="AH5648" s="69" t="str">
        <f t="shared" si="912"/>
        <v/>
      </c>
      <c r="AI5648" s="69" t="str">
        <f t="shared" si="913"/>
        <v/>
      </c>
      <c r="AJ5648" s="69" t="str">
        <f t="shared" si="914"/>
        <v/>
      </c>
      <c r="AK5648" s="69" t="str">
        <f t="shared" si="915"/>
        <v/>
      </c>
      <c r="AL5648" s="69">
        <f t="shared" si="916"/>
        <v>0</v>
      </c>
      <c r="AM5648" s="69"/>
    </row>
    <row r="5649" spans="29:39">
      <c r="AC5649" s="69" t="str">
        <f t="shared" ref="AC5649:AC5712" si="917">IF(LEFT(Q5649,1)="&lt;",1*MID(Q5649,2,LEN(Q5649)-1),"")</f>
        <v/>
      </c>
      <c r="AD5649" s="69" t="str">
        <f t="shared" ref="AD5649:AD5712" si="918">IF(LEFT(R5649,1)="&lt;",1*MID(R5649,2,LEN(R5649)-1),"")</f>
        <v/>
      </c>
      <c r="AE5649" s="69" t="str">
        <f t="shared" ref="AE5649:AE5712" si="919">IF(LEFT(S5649,1)="&lt;",1*MID(S5649,2,LEN(S5649)-1),"")</f>
        <v/>
      </c>
      <c r="AF5649" s="69" t="str">
        <f t="shared" ref="AF5649:AF5712" si="920">IF(LEFT(T5649,1)="&lt;",1*MID(T5649,2,LEN(T5649)-1),"")</f>
        <v/>
      </c>
      <c r="AG5649" s="69" t="str">
        <f t="shared" ref="AG5649:AG5712" si="921">IF(LEFT(U5649,1)="&lt;",1*MID(U5649,2,LEN(U5649)-1),"")</f>
        <v/>
      </c>
      <c r="AH5649" s="69" t="str">
        <f t="shared" ref="AH5649:AH5712" si="922">IF(LEFT(V5649,1)="&lt;",1*MID(V5649,2,LEN(V5649)-1),"")</f>
        <v/>
      </c>
      <c r="AI5649" s="69" t="str">
        <f t="shared" ref="AI5649:AI5712" si="923">IF(LEFT(W5649,1)="&lt;",1*MID(W5649,2,LEN(W5649)-1),"")</f>
        <v/>
      </c>
      <c r="AJ5649" s="69" t="str">
        <f t="shared" ref="AJ5649:AJ5712" si="924">IF(LEFT(X5649,1)="&lt;",1*MID(X5649,2,LEN(X5649)-1),"")</f>
        <v/>
      </c>
      <c r="AK5649" s="69" t="str">
        <f t="shared" ref="AK5649:AK5712" si="925">IF(LEFT(Y5649,1)="&lt;",1*MID(Y5649,2,LEN(Y5649)-1),"")</f>
        <v/>
      </c>
      <c r="AL5649" s="69">
        <f t="shared" ref="AL5649:AL5712" si="926">SUM(AC5649:AK5649)</f>
        <v>0</v>
      </c>
      <c r="AM5649" s="69"/>
    </row>
    <row r="5650" spans="29:39">
      <c r="AC5650" s="69" t="str">
        <f t="shared" si="917"/>
        <v/>
      </c>
      <c r="AD5650" s="69" t="str">
        <f t="shared" si="918"/>
        <v/>
      </c>
      <c r="AE5650" s="69" t="str">
        <f t="shared" si="919"/>
        <v/>
      </c>
      <c r="AF5650" s="69" t="str">
        <f t="shared" si="920"/>
        <v/>
      </c>
      <c r="AG5650" s="69" t="str">
        <f t="shared" si="921"/>
        <v/>
      </c>
      <c r="AH5650" s="69" t="str">
        <f t="shared" si="922"/>
        <v/>
      </c>
      <c r="AI5650" s="69" t="str">
        <f t="shared" si="923"/>
        <v/>
      </c>
      <c r="AJ5650" s="69" t="str">
        <f t="shared" si="924"/>
        <v/>
      </c>
      <c r="AK5650" s="69" t="str">
        <f t="shared" si="925"/>
        <v/>
      </c>
      <c r="AL5650" s="69">
        <f t="shared" si="926"/>
        <v>0</v>
      </c>
      <c r="AM5650" s="69"/>
    </row>
    <row r="5651" spans="29:39">
      <c r="AC5651" s="69" t="str">
        <f t="shared" si="917"/>
        <v/>
      </c>
      <c r="AD5651" s="69" t="str">
        <f t="shared" si="918"/>
        <v/>
      </c>
      <c r="AE5651" s="69" t="str">
        <f t="shared" si="919"/>
        <v/>
      </c>
      <c r="AF5651" s="69" t="str">
        <f t="shared" si="920"/>
        <v/>
      </c>
      <c r="AG5651" s="69" t="str">
        <f t="shared" si="921"/>
        <v/>
      </c>
      <c r="AH5651" s="69" t="str">
        <f t="shared" si="922"/>
        <v/>
      </c>
      <c r="AI5651" s="69" t="str">
        <f t="shared" si="923"/>
        <v/>
      </c>
      <c r="AJ5651" s="69" t="str">
        <f t="shared" si="924"/>
        <v/>
      </c>
      <c r="AK5651" s="69" t="str">
        <f t="shared" si="925"/>
        <v/>
      </c>
      <c r="AL5651" s="69">
        <f t="shared" si="926"/>
        <v>0</v>
      </c>
      <c r="AM5651" s="69"/>
    </row>
    <row r="5652" spans="29:39">
      <c r="AC5652" s="69" t="str">
        <f t="shared" si="917"/>
        <v/>
      </c>
      <c r="AD5652" s="69" t="str">
        <f t="shared" si="918"/>
        <v/>
      </c>
      <c r="AE5652" s="69" t="str">
        <f t="shared" si="919"/>
        <v/>
      </c>
      <c r="AF5652" s="69" t="str">
        <f t="shared" si="920"/>
        <v/>
      </c>
      <c r="AG5652" s="69" t="str">
        <f t="shared" si="921"/>
        <v/>
      </c>
      <c r="AH5652" s="69" t="str">
        <f t="shared" si="922"/>
        <v/>
      </c>
      <c r="AI5652" s="69" t="str">
        <f t="shared" si="923"/>
        <v/>
      </c>
      <c r="AJ5652" s="69" t="str">
        <f t="shared" si="924"/>
        <v/>
      </c>
      <c r="AK5652" s="69" t="str">
        <f t="shared" si="925"/>
        <v/>
      </c>
      <c r="AL5652" s="69">
        <f t="shared" si="926"/>
        <v>0</v>
      </c>
      <c r="AM5652" s="69"/>
    </row>
    <row r="5653" spans="29:39">
      <c r="AC5653" s="69" t="str">
        <f t="shared" si="917"/>
        <v/>
      </c>
      <c r="AD5653" s="69" t="str">
        <f t="shared" si="918"/>
        <v/>
      </c>
      <c r="AE5653" s="69" t="str">
        <f t="shared" si="919"/>
        <v/>
      </c>
      <c r="AF5653" s="69" t="str">
        <f t="shared" si="920"/>
        <v/>
      </c>
      <c r="AG5653" s="69" t="str">
        <f t="shared" si="921"/>
        <v/>
      </c>
      <c r="AH5653" s="69" t="str">
        <f t="shared" si="922"/>
        <v/>
      </c>
      <c r="AI5653" s="69" t="str">
        <f t="shared" si="923"/>
        <v/>
      </c>
      <c r="AJ5653" s="69" t="str">
        <f t="shared" si="924"/>
        <v/>
      </c>
      <c r="AK5653" s="69" t="str">
        <f t="shared" si="925"/>
        <v/>
      </c>
      <c r="AL5653" s="69">
        <f t="shared" si="926"/>
        <v>0</v>
      </c>
      <c r="AM5653" s="69"/>
    </row>
    <row r="5654" spans="29:39">
      <c r="AC5654" s="69" t="str">
        <f t="shared" si="917"/>
        <v/>
      </c>
      <c r="AD5654" s="69" t="str">
        <f t="shared" si="918"/>
        <v/>
      </c>
      <c r="AE5654" s="69" t="str">
        <f t="shared" si="919"/>
        <v/>
      </c>
      <c r="AF5654" s="69" t="str">
        <f t="shared" si="920"/>
        <v/>
      </c>
      <c r="AG5654" s="69" t="str">
        <f t="shared" si="921"/>
        <v/>
      </c>
      <c r="AH5654" s="69" t="str">
        <f t="shared" si="922"/>
        <v/>
      </c>
      <c r="AI5654" s="69" t="str">
        <f t="shared" si="923"/>
        <v/>
      </c>
      <c r="AJ5654" s="69" t="str">
        <f t="shared" si="924"/>
        <v/>
      </c>
      <c r="AK5654" s="69" t="str">
        <f t="shared" si="925"/>
        <v/>
      </c>
      <c r="AL5654" s="69">
        <f t="shared" si="926"/>
        <v>0</v>
      </c>
      <c r="AM5654" s="69"/>
    </row>
    <row r="5655" spans="29:39">
      <c r="AC5655" s="69" t="str">
        <f t="shared" si="917"/>
        <v/>
      </c>
      <c r="AD5655" s="69" t="str">
        <f t="shared" si="918"/>
        <v/>
      </c>
      <c r="AE5655" s="69" t="str">
        <f t="shared" si="919"/>
        <v/>
      </c>
      <c r="AF5655" s="69" t="str">
        <f t="shared" si="920"/>
        <v/>
      </c>
      <c r="AG5655" s="69" t="str">
        <f t="shared" si="921"/>
        <v/>
      </c>
      <c r="AH5655" s="69" t="str">
        <f t="shared" si="922"/>
        <v/>
      </c>
      <c r="AI5655" s="69" t="str">
        <f t="shared" si="923"/>
        <v/>
      </c>
      <c r="AJ5655" s="69" t="str">
        <f t="shared" si="924"/>
        <v/>
      </c>
      <c r="AK5655" s="69" t="str">
        <f t="shared" si="925"/>
        <v/>
      </c>
      <c r="AL5655" s="69">
        <f t="shared" si="926"/>
        <v>0</v>
      </c>
      <c r="AM5655" s="69"/>
    </row>
    <row r="5656" spans="29:39">
      <c r="AC5656" s="69" t="str">
        <f t="shared" si="917"/>
        <v/>
      </c>
      <c r="AD5656" s="69" t="str">
        <f t="shared" si="918"/>
        <v/>
      </c>
      <c r="AE5656" s="69" t="str">
        <f t="shared" si="919"/>
        <v/>
      </c>
      <c r="AF5656" s="69" t="str">
        <f t="shared" si="920"/>
        <v/>
      </c>
      <c r="AG5656" s="69" t="str">
        <f t="shared" si="921"/>
        <v/>
      </c>
      <c r="AH5656" s="69" t="str">
        <f t="shared" si="922"/>
        <v/>
      </c>
      <c r="AI5656" s="69" t="str">
        <f t="shared" si="923"/>
        <v/>
      </c>
      <c r="AJ5656" s="69" t="str">
        <f t="shared" si="924"/>
        <v/>
      </c>
      <c r="AK5656" s="69" t="str">
        <f t="shared" si="925"/>
        <v/>
      </c>
      <c r="AL5656" s="69">
        <f t="shared" si="926"/>
        <v>0</v>
      </c>
      <c r="AM5656" s="69"/>
    </row>
    <row r="5657" spans="29:39">
      <c r="AC5657" s="69" t="str">
        <f t="shared" si="917"/>
        <v/>
      </c>
      <c r="AD5657" s="69" t="str">
        <f t="shared" si="918"/>
        <v/>
      </c>
      <c r="AE5657" s="69" t="str">
        <f t="shared" si="919"/>
        <v/>
      </c>
      <c r="AF5657" s="69" t="str">
        <f t="shared" si="920"/>
        <v/>
      </c>
      <c r="AG5657" s="69" t="str">
        <f t="shared" si="921"/>
        <v/>
      </c>
      <c r="AH5657" s="69" t="str">
        <f t="shared" si="922"/>
        <v/>
      </c>
      <c r="AI5657" s="69" t="str">
        <f t="shared" si="923"/>
        <v/>
      </c>
      <c r="AJ5657" s="69" t="str">
        <f t="shared" si="924"/>
        <v/>
      </c>
      <c r="AK5657" s="69" t="str">
        <f t="shared" si="925"/>
        <v/>
      </c>
      <c r="AL5657" s="69">
        <f t="shared" si="926"/>
        <v>0</v>
      </c>
      <c r="AM5657" s="69"/>
    </row>
    <row r="5658" spans="29:39">
      <c r="AC5658" s="69" t="str">
        <f t="shared" si="917"/>
        <v/>
      </c>
      <c r="AD5658" s="69" t="str">
        <f t="shared" si="918"/>
        <v/>
      </c>
      <c r="AE5658" s="69" t="str">
        <f t="shared" si="919"/>
        <v/>
      </c>
      <c r="AF5658" s="69" t="str">
        <f t="shared" si="920"/>
        <v/>
      </c>
      <c r="AG5658" s="69" t="str">
        <f t="shared" si="921"/>
        <v/>
      </c>
      <c r="AH5658" s="69" t="str">
        <f t="shared" si="922"/>
        <v/>
      </c>
      <c r="AI5658" s="69" t="str">
        <f t="shared" si="923"/>
        <v/>
      </c>
      <c r="AJ5658" s="69" t="str">
        <f t="shared" si="924"/>
        <v/>
      </c>
      <c r="AK5658" s="69" t="str">
        <f t="shared" si="925"/>
        <v/>
      </c>
      <c r="AL5658" s="69">
        <f t="shared" si="926"/>
        <v>0</v>
      </c>
      <c r="AM5658" s="69"/>
    </row>
    <row r="5659" spans="29:39">
      <c r="AC5659" s="69" t="str">
        <f t="shared" si="917"/>
        <v/>
      </c>
      <c r="AD5659" s="69" t="str">
        <f t="shared" si="918"/>
        <v/>
      </c>
      <c r="AE5659" s="69" t="str">
        <f t="shared" si="919"/>
        <v/>
      </c>
      <c r="AF5659" s="69" t="str">
        <f t="shared" si="920"/>
        <v/>
      </c>
      <c r="AG5659" s="69" t="str">
        <f t="shared" si="921"/>
        <v/>
      </c>
      <c r="AH5659" s="69" t="str">
        <f t="shared" si="922"/>
        <v/>
      </c>
      <c r="AI5659" s="69" t="str">
        <f t="shared" si="923"/>
        <v/>
      </c>
      <c r="AJ5659" s="69" t="str">
        <f t="shared" si="924"/>
        <v/>
      </c>
      <c r="AK5659" s="69" t="str">
        <f t="shared" si="925"/>
        <v/>
      </c>
      <c r="AL5659" s="69">
        <f t="shared" si="926"/>
        <v>0</v>
      </c>
      <c r="AM5659" s="69"/>
    </row>
    <row r="5660" spans="29:39">
      <c r="AC5660" s="69" t="str">
        <f t="shared" si="917"/>
        <v/>
      </c>
      <c r="AD5660" s="69" t="str">
        <f t="shared" si="918"/>
        <v/>
      </c>
      <c r="AE5660" s="69" t="str">
        <f t="shared" si="919"/>
        <v/>
      </c>
      <c r="AF5660" s="69" t="str">
        <f t="shared" si="920"/>
        <v/>
      </c>
      <c r="AG5660" s="69" t="str">
        <f t="shared" si="921"/>
        <v/>
      </c>
      <c r="AH5660" s="69" t="str">
        <f t="shared" si="922"/>
        <v/>
      </c>
      <c r="AI5660" s="69" t="str">
        <f t="shared" si="923"/>
        <v/>
      </c>
      <c r="AJ5660" s="69" t="str">
        <f t="shared" si="924"/>
        <v/>
      </c>
      <c r="AK5660" s="69" t="str">
        <f t="shared" si="925"/>
        <v/>
      </c>
      <c r="AL5660" s="69">
        <f t="shared" si="926"/>
        <v>0</v>
      </c>
      <c r="AM5660" s="69"/>
    </row>
    <row r="5661" spans="29:39">
      <c r="AC5661" s="69" t="str">
        <f t="shared" si="917"/>
        <v/>
      </c>
      <c r="AD5661" s="69" t="str">
        <f t="shared" si="918"/>
        <v/>
      </c>
      <c r="AE5661" s="69" t="str">
        <f t="shared" si="919"/>
        <v/>
      </c>
      <c r="AF5661" s="69" t="str">
        <f t="shared" si="920"/>
        <v/>
      </c>
      <c r="AG5661" s="69" t="str">
        <f t="shared" si="921"/>
        <v/>
      </c>
      <c r="AH5661" s="69" t="str">
        <f t="shared" si="922"/>
        <v/>
      </c>
      <c r="AI5661" s="69" t="str">
        <f t="shared" si="923"/>
        <v/>
      </c>
      <c r="AJ5661" s="69" t="str">
        <f t="shared" si="924"/>
        <v/>
      </c>
      <c r="AK5661" s="69" t="str">
        <f t="shared" si="925"/>
        <v/>
      </c>
      <c r="AL5661" s="69">
        <f t="shared" si="926"/>
        <v>0</v>
      </c>
      <c r="AM5661" s="69"/>
    </row>
    <row r="5662" spans="29:39">
      <c r="AC5662" s="69" t="str">
        <f t="shared" si="917"/>
        <v/>
      </c>
      <c r="AD5662" s="69" t="str">
        <f t="shared" si="918"/>
        <v/>
      </c>
      <c r="AE5662" s="69" t="str">
        <f t="shared" si="919"/>
        <v/>
      </c>
      <c r="AF5662" s="69" t="str">
        <f t="shared" si="920"/>
        <v/>
      </c>
      <c r="AG5662" s="69" t="str">
        <f t="shared" si="921"/>
        <v/>
      </c>
      <c r="AH5662" s="69" t="str">
        <f t="shared" si="922"/>
        <v/>
      </c>
      <c r="AI5662" s="69" t="str">
        <f t="shared" si="923"/>
        <v/>
      </c>
      <c r="AJ5662" s="69" t="str">
        <f t="shared" si="924"/>
        <v/>
      </c>
      <c r="AK5662" s="69" t="str">
        <f t="shared" si="925"/>
        <v/>
      </c>
      <c r="AL5662" s="69">
        <f t="shared" si="926"/>
        <v>0</v>
      </c>
      <c r="AM5662" s="69"/>
    </row>
    <row r="5663" spans="29:39">
      <c r="AC5663" s="69" t="str">
        <f t="shared" si="917"/>
        <v/>
      </c>
      <c r="AD5663" s="69" t="str">
        <f t="shared" si="918"/>
        <v/>
      </c>
      <c r="AE5663" s="69" t="str">
        <f t="shared" si="919"/>
        <v/>
      </c>
      <c r="AF5663" s="69" t="str">
        <f t="shared" si="920"/>
        <v/>
      </c>
      <c r="AG5663" s="69" t="str">
        <f t="shared" si="921"/>
        <v/>
      </c>
      <c r="AH5663" s="69" t="str">
        <f t="shared" si="922"/>
        <v/>
      </c>
      <c r="AI5663" s="69" t="str">
        <f t="shared" si="923"/>
        <v/>
      </c>
      <c r="AJ5663" s="69" t="str">
        <f t="shared" si="924"/>
        <v/>
      </c>
      <c r="AK5663" s="69" t="str">
        <f t="shared" si="925"/>
        <v/>
      </c>
      <c r="AL5663" s="69">
        <f t="shared" si="926"/>
        <v>0</v>
      </c>
      <c r="AM5663" s="69"/>
    </row>
    <row r="5664" spans="29:39">
      <c r="AC5664" s="69" t="str">
        <f t="shared" si="917"/>
        <v/>
      </c>
      <c r="AD5664" s="69" t="str">
        <f t="shared" si="918"/>
        <v/>
      </c>
      <c r="AE5664" s="69" t="str">
        <f t="shared" si="919"/>
        <v/>
      </c>
      <c r="AF5664" s="69" t="str">
        <f t="shared" si="920"/>
        <v/>
      </c>
      <c r="AG5664" s="69" t="str">
        <f t="shared" si="921"/>
        <v/>
      </c>
      <c r="AH5664" s="69" t="str">
        <f t="shared" si="922"/>
        <v/>
      </c>
      <c r="AI5664" s="69" t="str">
        <f t="shared" si="923"/>
        <v/>
      </c>
      <c r="AJ5664" s="69" t="str">
        <f t="shared" si="924"/>
        <v/>
      </c>
      <c r="AK5664" s="69" t="str">
        <f t="shared" si="925"/>
        <v/>
      </c>
      <c r="AL5664" s="69">
        <f t="shared" si="926"/>
        <v>0</v>
      </c>
      <c r="AM5664" s="69"/>
    </row>
    <row r="5665" spans="29:39">
      <c r="AC5665" s="69" t="str">
        <f t="shared" si="917"/>
        <v/>
      </c>
      <c r="AD5665" s="69" t="str">
        <f t="shared" si="918"/>
        <v/>
      </c>
      <c r="AE5665" s="69" t="str">
        <f t="shared" si="919"/>
        <v/>
      </c>
      <c r="AF5665" s="69" t="str">
        <f t="shared" si="920"/>
        <v/>
      </c>
      <c r="AG5665" s="69" t="str">
        <f t="shared" si="921"/>
        <v/>
      </c>
      <c r="AH5665" s="69" t="str">
        <f t="shared" si="922"/>
        <v/>
      </c>
      <c r="AI5665" s="69" t="str">
        <f t="shared" si="923"/>
        <v/>
      </c>
      <c r="AJ5665" s="69" t="str">
        <f t="shared" si="924"/>
        <v/>
      </c>
      <c r="AK5665" s="69" t="str">
        <f t="shared" si="925"/>
        <v/>
      </c>
      <c r="AL5665" s="69">
        <f t="shared" si="926"/>
        <v>0</v>
      </c>
      <c r="AM5665" s="69"/>
    </row>
    <row r="5666" spans="29:39">
      <c r="AC5666" s="69" t="str">
        <f t="shared" si="917"/>
        <v/>
      </c>
      <c r="AD5666" s="69" t="str">
        <f t="shared" si="918"/>
        <v/>
      </c>
      <c r="AE5666" s="69" t="str">
        <f t="shared" si="919"/>
        <v/>
      </c>
      <c r="AF5666" s="69" t="str">
        <f t="shared" si="920"/>
        <v/>
      </c>
      <c r="AG5666" s="69" t="str">
        <f t="shared" si="921"/>
        <v/>
      </c>
      <c r="AH5666" s="69" t="str">
        <f t="shared" si="922"/>
        <v/>
      </c>
      <c r="AI5666" s="69" t="str">
        <f t="shared" si="923"/>
        <v/>
      </c>
      <c r="AJ5666" s="69" t="str">
        <f t="shared" si="924"/>
        <v/>
      </c>
      <c r="AK5666" s="69" t="str">
        <f t="shared" si="925"/>
        <v/>
      </c>
      <c r="AL5666" s="69">
        <f t="shared" si="926"/>
        <v>0</v>
      </c>
      <c r="AM5666" s="69"/>
    </row>
    <row r="5667" spans="29:39">
      <c r="AC5667" s="69" t="str">
        <f t="shared" si="917"/>
        <v/>
      </c>
      <c r="AD5667" s="69" t="str">
        <f t="shared" si="918"/>
        <v/>
      </c>
      <c r="AE5667" s="69" t="str">
        <f t="shared" si="919"/>
        <v/>
      </c>
      <c r="AF5667" s="69" t="str">
        <f t="shared" si="920"/>
        <v/>
      </c>
      <c r="AG5667" s="69" t="str">
        <f t="shared" si="921"/>
        <v/>
      </c>
      <c r="AH5667" s="69" t="str">
        <f t="shared" si="922"/>
        <v/>
      </c>
      <c r="AI5667" s="69" t="str">
        <f t="shared" si="923"/>
        <v/>
      </c>
      <c r="AJ5667" s="69" t="str">
        <f t="shared" si="924"/>
        <v/>
      </c>
      <c r="AK5667" s="69" t="str">
        <f t="shared" si="925"/>
        <v/>
      </c>
      <c r="AL5667" s="69">
        <f t="shared" si="926"/>
        <v>0</v>
      </c>
      <c r="AM5667" s="69"/>
    </row>
    <row r="5668" spans="29:39">
      <c r="AC5668" s="69" t="str">
        <f t="shared" si="917"/>
        <v/>
      </c>
      <c r="AD5668" s="69" t="str">
        <f t="shared" si="918"/>
        <v/>
      </c>
      <c r="AE5668" s="69" t="str">
        <f t="shared" si="919"/>
        <v/>
      </c>
      <c r="AF5668" s="69" t="str">
        <f t="shared" si="920"/>
        <v/>
      </c>
      <c r="AG5668" s="69" t="str">
        <f t="shared" si="921"/>
        <v/>
      </c>
      <c r="AH5668" s="69" t="str">
        <f t="shared" si="922"/>
        <v/>
      </c>
      <c r="AI5668" s="69" t="str">
        <f t="shared" si="923"/>
        <v/>
      </c>
      <c r="AJ5668" s="69" t="str">
        <f t="shared" si="924"/>
        <v/>
      </c>
      <c r="AK5668" s="69" t="str">
        <f t="shared" si="925"/>
        <v/>
      </c>
      <c r="AL5668" s="69">
        <f t="shared" si="926"/>
        <v>0</v>
      </c>
      <c r="AM5668" s="69"/>
    </row>
    <row r="5669" spans="29:39">
      <c r="AC5669" s="69" t="str">
        <f t="shared" si="917"/>
        <v/>
      </c>
      <c r="AD5669" s="69" t="str">
        <f t="shared" si="918"/>
        <v/>
      </c>
      <c r="AE5669" s="69" t="str">
        <f t="shared" si="919"/>
        <v/>
      </c>
      <c r="AF5669" s="69" t="str">
        <f t="shared" si="920"/>
        <v/>
      </c>
      <c r="AG5669" s="69" t="str">
        <f t="shared" si="921"/>
        <v/>
      </c>
      <c r="AH5669" s="69" t="str">
        <f t="shared" si="922"/>
        <v/>
      </c>
      <c r="AI5669" s="69" t="str">
        <f t="shared" si="923"/>
        <v/>
      </c>
      <c r="AJ5669" s="69" t="str">
        <f t="shared" si="924"/>
        <v/>
      </c>
      <c r="AK5669" s="69" t="str">
        <f t="shared" si="925"/>
        <v/>
      </c>
      <c r="AL5669" s="69">
        <f t="shared" si="926"/>
        <v>0</v>
      </c>
      <c r="AM5669" s="69"/>
    </row>
    <row r="5670" spans="29:39">
      <c r="AC5670" s="69" t="str">
        <f t="shared" si="917"/>
        <v/>
      </c>
      <c r="AD5670" s="69" t="str">
        <f t="shared" si="918"/>
        <v/>
      </c>
      <c r="AE5670" s="69" t="str">
        <f t="shared" si="919"/>
        <v/>
      </c>
      <c r="AF5670" s="69" t="str">
        <f t="shared" si="920"/>
        <v/>
      </c>
      <c r="AG5670" s="69" t="str">
        <f t="shared" si="921"/>
        <v/>
      </c>
      <c r="AH5670" s="69" t="str">
        <f t="shared" si="922"/>
        <v/>
      </c>
      <c r="AI5670" s="69" t="str">
        <f t="shared" si="923"/>
        <v/>
      </c>
      <c r="AJ5670" s="69" t="str">
        <f t="shared" si="924"/>
        <v/>
      </c>
      <c r="AK5670" s="69" t="str">
        <f t="shared" si="925"/>
        <v/>
      </c>
      <c r="AL5670" s="69">
        <f t="shared" si="926"/>
        <v>0</v>
      </c>
      <c r="AM5670" s="69"/>
    </row>
    <row r="5671" spans="29:39">
      <c r="AC5671" s="69" t="str">
        <f t="shared" si="917"/>
        <v/>
      </c>
      <c r="AD5671" s="69" t="str">
        <f t="shared" si="918"/>
        <v/>
      </c>
      <c r="AE5671" s="69" t="str">
        <f t="shared" si="919"/>
        <v/>
      </c>
      <c r="AF5671" s="69" t="str">
        <f t="shared" si="920"/>
        <v/>
      </c>
      <c r="AG5671" s="69" t="str">
        <f t="shared" si="921"/>
        <v/>
      </c>
      <c r="AH5671" s="69" t="str">
        <f t="shared" si="922"/>
        <v/>
      </c>
      <c r="AI5671" s="69" t="str">
        <f t="shared" si="923"/>
        <v/>
      </c>
      <c r="AJ5671" s="69" t="str">
        <f t="shared" si="924"/>
        <v/>
      </c>
      <c r="AK5671" s="69" t="str">
        <f t="shared" si="925"/>
        <v/>
      </c>
      <c r="AL5671" s="69">
        <f t="shared" si="926"/>
        <v>0</v>
      </c>
      <c r="AM5671" s="69"/>
    </row>
    <row r="5672" spans="29:39">
      <c r="AC5672" s="69" t="str">
        <f t="shared" si="917"/>
        <v/>
      </c>
      <c r="AD5672" s="69" t="str">
        <f t="shared" si="918"/>
        <v/>
      </c>
      <c r="AE5672" s="69" t="str">
        <f t="shared" si="919"/>
        <v/>
      </c>
      <c r="AF5672" s="69" t="str">
        <f t="shared" si="920"/>
        <v/>
      </c>
      <c r="AG5672" s="69" t="str">
        <f t="shared" si="921"/>
        <v/>
      </c>
      <c r="AH5672" s="69" t="str">
        <f t="shared" si="922"/>
        <v/>
      </c>
      <c r="AI5672" s="69" t="str">
        <f t="shared" si="923"/>
        <v/>
      </c>
      <c r="AJ5672" s="69" t="str">
        <f t="shared" si="924"/>
        <v/>
      </c>
      <c r="AK5672" s="69" t="str">
        <f t="shared" si="925"/>
        <v/>
      </c>
      <c r="AL5672" s="69">
        <f t="shared" si="926"/>
        <v>0</v>
      </c>
      <c r="AM5672" s="69"/>
    </row>
    <row r="5673" spans="29:39">
      <c r="AC5673" s="69" t="str">
        <f t="shared" si="917"/>
        <v/>
      </c>
      <c r="AD5673" s="69" t="str">
        <f t="shared" si="918"/>
        <v/>
      </c>
      <c r="AE5673" s="69" t="str">
        <f t="shared" si="919"/>
        <v/>
      </c>
      <c r="AF5673" s="69" t="str">
        <f t="shared" si="920"/>
        <v/>
      </c>
      <c r="AG5673" s="69" t="str">
        <f t="shared" si="921"/>
        <v/>
      </c>
      <c r="AH5673" s="69" t="str">
        <f t="shared" si="922"/>
        <v/>
      </c>
      <c r="AI5673" s="69" t="str">
        <f t="shared" si="923"/>
        <v/>
      </c>
      <c r="AJ5673" s="69" t="str">
        <f t="shared" si="924"/>
        <v/>
      </c>
      <c r="AK5673" s="69" t="str">
        <f t="shared" si="925"/>
        <v/>
      </c>
      <c r="AL5673" s="69">
        <f t="shared" si="926"/>
        <v>0</v>
      </c>
      <c r="AM5673" s="69"/>
    </row>
    <row r="5674" spans="29:39">
      <c r="AC5674" s="69" t="str">
        <f t="shared" si="917"/>
        <v/>
      </c>
      <c r="AD5674" s="69" t="str">
        <f t="shared" si="918"/>
        <v/>
      </c>
      <c r="AE5674" s="69" t="str">
        <f t="shared" si="919"/>
        <v/>
      </c>
      <c r="AF5674" s="69" t="str">
        <f t="shared" si="920"/>
        <v/>
      </c>
      <c r="AG5674" s="69" t="str">
        <f t="shared" si="921"/>
        <v/>
      </c>
      <c r="AH5674" s="69" t="str">
        <f t="shared" si="922"/>
        <v/>
      </c>
      <c r="AI5674" s="69" t="str">
        <f t="shared" si="923"/>
        <v/>
      </c>
      <c r="AJ5674" s="69" t="str">
        <f t="shared" si="924"/>
        <v/>
      </c>
      <c r="AK5674" s="69" t="str">
        <f t="shared" si="925"/>
        <v/>
      </c>
      <c r="AL5674" s="69">
        <f t="shared" si="926"/>
        <v>0</v>
      </c>
      <c r="AM5674" s="69"/>
    </row>
    <row r="5675" spans="29:39">
      <c r="AC5675" s="69" t="str">
        <f t="shared" si="917"/>
        <v/>
      </c>
      <c r="AD5675" s="69" t="str">
        <f t="shared" si="918"/>
        <v/>
      </c>
      <c r="AE5675" s="69" t="str">
        <f t="shared" si="919"/>
        <v/>
      </c>
      <c r="AF5675" s="69" t="str">
        <f t="shared" si="920"/>
        <v/>
      </c>
      <c r="AG5675" s="69" t="str">
        <f t="shared" si="921"/>
        <v/>
      </c>
      <c r="AH5675" s="69" t="str">
        <f t="shared" si="922"/>
        <v/>
      </c>
      <c r="AI5675" s="69" t="str">
        <f t="shared" si="923"/>
        <v/>
      </c>
      <c r="AJ5675" s="69" t="str">
        <f t="shared" si="924"/>
        <v/>
      </c>
      <c r="AK5675" s="69" t="str">
        <f t="shared" si="925"/>
        <v/>
      </c>
      <c r="AL5675" s="69">
        <f t="shared" si="926"/>
        <v>0</v>
      </c>
      <c r="AM5675" s="69"/>
    </row>
    <row r="5676" spans="29:39">
      <c r="AC5676" s="69" t="str">
        <f t="shared" si="917"/>
        <v/>
      </c>
      <c r="AD5676" s="69" t="str">
        <f t="shared" si="918"/>
        <v/>
      </c>
      <c r="AE5676" s="69" t="str">
        <f t="shared" si="919"/>
        <v/>
      </c>
      <c r="AF5676" s="69" t="str">
        <f t="shared" si="920"/>
        <v/>
      </c>
      <c r="AG5676" s="69" t="str">
        <f t="shared" si="921"/>
        <v/>
      </c>
      <c r="AH5676" s="69" t="str">
        <f t="shared" si="922"/>
        <v/>
      </c>
      <c r="AI5676" s="69" t="str">
        <f t="shared" si="923"/>
        <v/>
      </c>
      <c r="AJ5676" s="69" t="str">
        <f t="shared" si="924"/>
        <v/>
      </c>
      <c r="AK5676" s="69" t="str">
        <f t="shared" si="925"/>
        <v/>
      </c>
      <c r="AL5676" s="69">
        <f t="shared" si="926"/>
        <v>0</v>
      </c>
      <c r="AM5676" s="69"/>
    </row>
    <row r="5677" spans="29:39">
      <c r="AC5677" s="69" t="str">
        <f t="shared" si="917"/>
        <v/>
      </c>
      <c r="AD5677" s="69" t="str">
        <f t="shared" si="918"/>
        <v/>
      </c>
      <c r="AE5677" s="69" t="str">
        <f t="shared" si="919"/>
        <v/>
      </c>
      <c r="AF5677" s="69" t="str">
        <f t="shared" si="920"/>
        <v/>
      </c>
      <c r="AG5677" s="69" t="str">
        <f t="shared" si="921"/>
        <v/>
      </c>
      <c r="AH5677" s="69" t="str">
        <f t="shared" si="922"/>
        <v/>
      </c>
      <c r="AI5677" s="69" t="str">
        <f t="shared" si="923"/>
        <v/>
      </c>
      <c r="AJ5677" s="69" t="str">
        <f t="shared" si="924"/>
        <v/>
      </c>
      <c r="AK5677" s="69" t="str">
        <f t="shared" si="925"/>
        <v/>
      </c>
      <c r="AL5677" s="69">
        <f t="shared" si="926"/>
        <v>0</v>
      </c>
      <c r="AM5677" s="69"/>
    </row>
    <row r="5678" spans="29:39">
      <c r="AC5678" s="69" t="str">
        <f t="shared" si="917"/>
        <v/>
      </c>
      <c r="AD5678" s="69" t="str">
        <f t="shared" si="918"/>
        <v/>
      </c>
      <c r="AE5678" s="69" t="str">
        <f t="shared" si="919"/>
        <v/>
      </c>
      <c r="AF5678" s="69" t="str">
        <f t="shared" si="920"/>
        <v/>
      </c>
      <c r="AG5678" s="69" t="str">
        <f t="shared" si="921"/>
        <v/>
      </c>
      <c r="AH5678" s="69" t="str">
        <f t="shared" si="922"/>
        <v/>
      </c>
      <c r="AI5678" s="69" t="str">
        <f t="shared" si="923"/>
        <v/>
      </c>
      <c r="AJ5678" s="69" t="str">
        <f t="shared" si="924"/>
        <v/>
      </c>
      <c r="AK5678" s="69" t="str">
        <f t="shared" si="925"/>
        <v/>
      </c>
      <c r="AL5678" s="69">
        <f t="shared" si="926"/>
        <v>0</v>
      </c>
      <c r="AM5678" s="69"/>
    </row>
    <row r="5679" spans="29:39">
      <c r="AC5679" s="69" t="str">
        <f t="shared" si="917"/>
        <v/>
      </c>
      <c r="AD5679" s="69" t="str">
        <f t="shared" si="918"/>
        <v/>
      </c>
      <c r="AE5679" s="69" t="str">
        <f t="shared" si="919"/>
        <v/>
      </c>
      <c r="AF5679" s="69" t="str">
        <f t="shared" si="920"/>
        <v/>
      </c>
      <c r="AG5679" s="69" t="str">
        <f t="shared" si="921"/>
        <v/>
      </c>
      <c r="AH5679" s="69" t="str">
        <f t="shared" si="922"/>
        <v/>
      </c>
      <c r="AI5679" s="69" t="str">
        <f t="shared" si="923"/>
        <v/>
      </c>
      <c r="AJ5679" s="69" t="str">
        <f t="shared" si="924"/>
        <v/>
      </c>
      <c r="AK5679" s="69" t="str">
        <f t="shared" si="925"/>
        <v/>
      </c>
      <c r="AL5679" s="69">
        <f t="shared" si="926"/>
        <v>0</v>
      </c>
      <c r="AM5679" s="69"/>
    </row>
    <row r="5680" spans="29:39">
      <c r="AC5680" s="69" t="str">
        <f t="shared" si="917"/>
        <v/>
      </c>
      <c r="AD5680" s="69" t="str">
        <f t="shared" si="918"/>
        <v/>
      </c>
      <c r="AE5680" s="69" t="str">
        <f t="shared" si="919"/>
        <v/>
      </c>
      <c r="AF5680" s="69" t="str">
        <f t="shared" si="920"/>
        <v/>
      </c>
      <c r="AG5680" s="69" t="str">
        <f t="shared" si="921"/>
        <v/>
      </c>
      <c r="AH5680" s="69" t="str">
        <f t="shared" si="922"/>
        <v/>
      </c>
      <c r="AI5680" s="69" t="str">
        <f t="shared" si="923"/>
        <v/>
      </c>
      <c r="AJ5680" s="69" t="str">
        <f t="shared" si="924"/>
        <v/>
      </c>
      <c r="AK5680" s="69" t="str">
        <f t="shared" si="925"/>
        <v/>
      </c>
      <c r="AL5680" s="69">
        <f t="shared" si="926"/>
        <v>0</v>
      </c>
      <c r="AM5680" s="69"/>
    </row>
    <row r="5681" spans="29:39">
      <c r="AC5681" s="69" t="str">
        <f t="shared" si="917"/>
        <v/>
      </c>
      <c r="AD5681" s="69" t="str">
        <f t="shared" si="918"/>
        <v/>
      </c>
      <c r="AE5681" s="69" t="str">
        <f t="shared" si="919"/>
        <v/>
      </c>
      <c r="AF5681" s="69" t="str">
        <f t="shared" si="920"/>
        <v/>
      </c>
      <c r="AG5681" s="69" t="str">
        <f t="shared" si="921"/>
        <v/>
      </c>
      <c r="AH5681" s="69" t="str">
        <f t="shared" si="922"/>
        <v/>
      </c>
      <c r="AI5681" s="69" t="str">
        <f t="shared" si="923"/>
        <v/>
      </c>
      <c r="AJ5681" s="69" t="str">
        <f t="shared" si="924"/>
        <v/>
      </c>
      <c r="AK5681" s="69" t="str">
        <f t="shared" si="925"/>
        <v/>
      </c>
      <c r="AL5681" s="69">
        <f t="shared" si="926"/>
        <v>0</v>
      </c>
      <c r="AM5681" s="69"/>
    </row>
    <row r="5682" spans="29:39">
      <c r="AC5682" s="69" t="str">
        <f t="shared" si="917"/>
        <v/>
      </c>
      <c r="AD5682" s="69" t="str">
        <f t="shared" si="918"/>
        <v/>
      </c>
      <c r="AE5682" s="69" t="str">
        <f t="shared" si="919"/>
        <v/>
      </c>
      <c r="AF5682" s="69" t="str">
        <f t="shared" si="920"/>
        <v/>
      </c>
      <c r="AG5682" s="69" t="str">
        <f t="shared" si="921"/>
        <v/>
      </c>
      <c r="AH5682" s="69" t="str">
        <f t="shared" si="922"/>
        <v/>
      </c>
      <c r="AI5682" s="69" t="str">
        <f t="shared" si="923"/>
        <v/>
      </c>
      <c r="AJ5682" s="69" t="str">
        <f t="shared" si="924"/>
        <v/>
      </c>
      <c r="AK5682" s="69" t="str">
        <f t="shared" si="925"/>
        <v/>
      </c>
      <c r="AL5682" s="69">
        <f t="shared" si="926"/>
        <v>0</v>
      </c>
      <c r="AM5682" s="69"/>
    </row>
    <row r="5683" spans="29:39">
      <c r="AC5683" s="69" t="str">
        <f t="shared" si="917"/>
        <v/>
      </c>
      <c r="AD5683" s="69" t="str">
        <f t="shared" si="918"/>
        <v/>
      </c>
      <c r="AE5683" s="69" t="str">
        <f t="shared" si="919"/>
        <v/>
      </c>
      <c r="AF5683" s="69" t="str">
        <f t="shared" si="920"/>
        <v/>
      </c>
      <c r="AG5683" s="69" t="str">
        <f t="shared" si="921"/>
        <v/>
      </c>
      <c r="AH5683" s="69" t="str">
        <f t="shared" si="922"/>
        <v/>
      </c>
      <c r="AI5683" s="69" t="str">
        <f t="shared" si="923"/>
        <v/>
      </c>
      <c r="AJ5683" s="69" t="str">
        <f t="shared" si="924"/>
        <v/>
      </c>
      <c r="AK5683" s="69" t="str">
        <f t="shared" si="925"/>
        <v/>
      </c>
      <c r="AL5683" s="69">
        <f t="shared" si="926"/>
        <v>0</v>
      </c>
      <c r="AM5683" s="69"/>
    </row>
    <row r="5684" spans="29:39">
      <c r="AC5684" s="69" t="str">
        <f t="shared" si="917"/>
        <v/>
      </c>
      <c r="AD5684" s="69" t="str">
        <f t="shared" si="918"/>
        <v/>
      </c>
      <c r="AE5684" s="69" t="str">
        <f t="shared" si="919"/>
        <v/>
      </c>
      <c r="AF5684" s="69" t="str">
        <f t="shared" si="920"/>
        <v/>
      </c>
      <c r="AG5684" s="69" t="str">
        <f t="shared" si="921"/>
        <v/>
      </c>
      <c r="AH5684" s="69" t="str">
        <f t="shared" si="922"/>
        <v/>
      </c>
      <c r="AI5684" s="69" t="str">
        <f t="shared" si="923"/>
        <v/>
      </c>
      <c r="AJ5684" s="69" t="str">
        <f t="shared" si="924"/>
        <v/>
      </c>
      <c r="AK5684" s="69" t="str">
        <f t="shared" si="925"/>
        <v/>
      </c>
      <c r="AL5684" s="69">
        <f t="shared" si="926"/>
        <v>0</v>
      </c>
      <c r="AM5684" s="69"/>
    </row>
    <row r="5685" spans="29:39">
      <c r="AC5685" s="69" t="str">
        <f t="shared" si="917"/>
        <v/>
      </c>
      <c r="AD5685" s="69" t="str">
        <f t="shared" si="918"/>
        <v/>
      </c>
      <c r="AE5685" s="69" t="str">
        <f t="shared" si="919"/>
        <v/>
      </c>
      <c r="AF5685" s="69" t="str">
        <f t="shared" si="920"/>
        <v/>
      </c>
      <c r="AG5685" s="69" t="str">
        <f t="shared" si="921"/>
        <v/>
      </c>
      <c r="AH5685" s="69" t="str">
        <f t="shared" si="922"/>
        <v/>
      </c>
      <c r="AI5685" s="69" t="str">
        <f t="shared" si="923"/>
        <v/>
      </c>
      <c r="AJ5685" s="69" t="str">
        <f t="shared" si="924"/>
        <v/>
      </c>
      <c r="AK5685" s="69" t="str">
        <f t="shared" si="925"/>
        <v/>
      </c>
      <c r="AL5685" s="69">
        <f t="shared" si="926"/>
        <v>0</v>
      </c>
      <c r="AM5685" s="69"/>
    </row>
    <row r="5686" spans="29:39">
      <c r="AC5686" s="69" t="str">
        <f t="shared" si="917"/>
        <v/>
      </c>
      <c r="AD5686" s="69" t="str">
        <f t="shared" si="918"/>
        <v/>
      </c>
      <c r="AE5686" s="69" t="str">
        <f t="shared" si="919"/>
        <v/>
      </c>
      <c r="AF5686" s="69" t="str">
        <f t="shared" si="920"/>
        <v/>
      </c>
      <c r="AG5686" s="69" t="str">
        <f t="shared" si="921"/>
        <v/>
      </c>
      <c r="AH5686" s="69" t="str">
        <f t="shared" si="922"/>
        <v/>
      </c>
      <c r="AI5686" s="69" t="str">
        <f t="shared" si="923"/>
        <v/>
      </c>
      <c r="AJ5686" s="69" t="str">
        <f t="shared" si="924"/>
        <v/>
      </c>
      <c r="AK5686" s="69" t="str">
        <f t="shared" si="925"/>
        <v/>
      </c>
      <c r="AL5686" s="69">
        <f t="shared" si="926"/>
        <v>0</v>
      </c>
      <c r="AM5686" s="69"/>
    </row>
    <row r="5687" spans="29:39">
      <c r="AC5687" s="69" t="str">
        <f t="shared" si="917"/>
        <v/>
      </c>
      <c r="AD5687" s="69" t="str">
        <f t="shared" si="918"/>
        <v/>
      </c>
      <c r="AE5687" s="69" t="str">
        <f t="shared" si="919"/>
        <v/>
      </c>
      <c r="AF5687" s="69" t="str">
        <f t="shared" si="920"/>
        <v/>
      </c>
      <c r="AG5687" s="69" t="str">
        <f t="shared" si="921"/>
        <v/>
      </c>
      <c r="AH5687" s="69" t="str">
        <f t="shared" si="922"/>
        <v/>
      </c>
      <c r="AI5687" s="69" t="str">
        <f t="shared" si="923"/>
        <v/>
      </c>
      <c r="AJ5687" s="69" t="str">
        <f t="shared" si="924"/>
        <v/>
      </c>
      <c r="AK5687" s="69" t="str">
        <f t="shared" si="925"/>
        <v/>
      </c>
      <c r="AL5687" s="69">
        <f t="shared" si="926"/>
        <v>0</v>
      </c>
      <c r="AM5687" s="69"/>
    </row>
    <row r="5688" spans="29:39">
      <c r="AC5688" s="69" t="str">
        <f t="shared" si="917"/>
        <v/>
      </c>
      <c r="AD5688" s="69" t="str">
        <f t="shared" si="918"/>
        <v/>
      </c>
      <c r="AE5688" s="69" t="str">
        <f t="shared" si="919"/>
        <v/>
      </c>
      <c r="AF5688" s="69" t="str">
        <f t="shared" si="920"/>
        <v/>
      </c>
      <c r="AG5688" s="69" t="str">
        <f t="shared" si="921"/>
        <v/>
      </c>
      <c r="AH5688" s="69" t="str">
        <f t="shared" si="922"/>
        <v/>
      </c>
      <c r="AI5688" s="69" t="str">
        <f t="shared" si="923"/>
        <v/>
      </c>
      <c r="AJ5688" s="69" t="str">
        <f t="shared" si="924"/>
        <v/>
      </c>
      <c r="AK5688" s="69" t="str">
        <f t="shared" si="925"/>
        <v/>
      </c>
      <c r="AL5688" s="69">
        <f t="shared" si="926"/>
        <v>0</v>
      </c>
      <c r="AM5688" s="69"/>
    </row>
    <row r="5689" spans="29:39">
      <c r="AC5689" s="69" t="str">
        <f t="shared" si="917"/>
        <v/>
      </c>
      <c r="AD5689" s="69" t="str">
        <f t="shared" si="918"/>
        <v/>
      </c>
      <c r="AE5689" s="69" t="str">
        <f t="shared" si="919"/>
        <v/>
      </c>
      <c r="AF5689" s="69" t="str">
        <f t="shared" si="920"/>
        <v/>
      </c>
      <c r="AG5689" s="69" t="str">
        <f t="shared" si="921"/>
        <v/>
      </c>
      <c r="AH5689" s="69" t="str">
        <f t="shared" si="922"/>
        <v/>
      </c>
      <c r="AI5689" s="69" t="str">
        <f t="shared" si="923"/>
        <v/>
      </c>
      <c r="AJ5689" s="69" t="str">
        <f t="shared" si="924"/>
        <v/>
      </c>
      <c r="AK5689" s="69" t="str">
        <f t="shared" si="925"/>
        <v/>
      </c>
      <c r="AL5689" s="69">
        <f t="shared" si="926"/>
        <v>0</v>
      </c>
      <c r="AM5689" s="69"/>
    </row>
    <row r="5690" spans="29:39">
      <c r="AC5690" s="69" t="str">
        <f t="shared" si="917"/>
        <v/>
      </c>
      <c r="AD5690" s="69" t="str">
        <f t="shared" si="918"/>
        <v/>
      </c>
      <c r="AE5690" s="69" t="str">
        <f t="shared" si="919"/>
        <v/>
      </c>
      <c r="AF5690" s="69" t="str">
        <f t="shared" si="920"/>
        <v/>
      </c>
      <c r="AG5690" s="69" t="str">
        <f t="shared" si="921"/>
        <v/>
      </c>
      <c r="AH5690" s="69" t="str">
        <f t="shared" si="922"/>
        <v/>
      </c>
      <c r="AI5690" s="69" t="str">
        <f t="shared" si="923"/>
        <v/>
      </c>
      <c r="AJ5690" s="69" t="str">
        <f t="shared" si="924"/>
        <v/>
      </c>
      <c r="AK5690" s="69" t="str">
        <f t="shared" si="925"/>
        <v/>
      </c>
      <c r="AL5690" s="69">
        <f t="shared" si="926"/>
        <v>0</v>
      </c>
      <c r="AM5690" s="69"/>
    </row>
    <row r="5691" spans="29:39">
      <c r="AC5691" s="69" t="str">
        <f t="shared" si="917"/>
        <v/>
      </c>
      <c r="AD5691" s="69" t="str">
        <f t="shared" si="918"/>
        <v/>
      </c>
      <c r="AE5691" s="69" t="str">
        <f t="shared" si="919"/>
        <v/>
      </c>
      <c r="AF5691" s="69" t="str">
        <f t="shared" si="920"/>
        <v/>
      </c>
      <c r="AG5691" s="69" t="str">
        <f t="shared" si="921"/>
        <v/>
      </c>
      <c r="AH5691" s="69" t="str">
        <f t="shared" si="922"/>
        <v/>
      </c>
      <c r="AI5691" s="69" t="str">
        <f t="shared" si="923"/>
        <v/>
      </c>
      <c r="AJ5691" s="69" t="str">
        <f t="shared" si="924"/>
        <v/>
      </c>
      <c r="AK5691" s="69" t="str">
        <f t="shared" si="925"/>
        <v/>
      </c>
      <c r="AL5691" s="69">
        <f t="shared" si="926"/>
        <v>0</v>
      </c>
      <c r="AM5691" s="69"/>
    </row>
    <row r="5692" spans="29:39">
      <c r="AC5692" s="69" t="str">
        <f t="shared" si="917"/>
        <v/>
      </c>
      <c r="AD5692" s="69" t="str">
        <f t="shared" si="918"/>
        <v/>
      </c>
      <c r="AE5692" s="69" t="str">
        <f t="shared" si="919"/>
        <v/>
      </c>
      <c r="AF5692" s="69" t="str">
        <f t="shared" si="920"/>
        <v/>
      </c>
      <c r="AG5692" s="69" t="str">
        <f t="shared" si="921"/>
        <v/>
      </c>
      <c r="AH5692" s="69" t="str">
        <f t="shared" si="922"/>
        <v/>
      </c>
      <c r="AI5692" s="69" t="str">
        <f t="shared" si="923"/>
        <v/>
      </c>
      <c r="AJ5692" s="69" t="str">
        <f t="shared" si="924"/>
        <v/>
      </c>
      <c r="AK5692" s="69" t="str">
        <f t="shared" si="925"/>
        <v/>
      </c>
      <c r="AL5692" s="69">
        <f t="shared" si="926"/>
        <v>0</v>
      </c>
      <c r="AM5692" s="69"/>
    </row>
    <row r="5693" spans="29:39">
      <c r="AC5693" s="69" t="str">
        <f t="shared" si="917"/>
        <v/>
      </c>
      <c r="AD5693" s="69" t="str">
        <f t="shared" si="918"/>
        <v/>
      </c>
      <c r="AE5693" s="69" t="str">
        <f t="shared" si="919"/>
        <v/>
      </c>
      <c r="AF5693" s="69" t="str">
        <f t="shared" si="920"/>
        <v/>
      </c>
      <c r="AG5693" s="69" t="str">
        <f t="shared" si="921"/>
        <v/>
      </c>
      <c r="AH5693" s="69" t="str">
        <f t="shared" si="922"/>
        <v/>
      </c>
      <c r="AI5693" s="69" t="str">
        <f t="shared" si="923"/>
        <v/>
      </c>
      <c r="AJ5693" s="69" t="str">
        <f t="shared" si="924"/>
        <v/>
      </c>
      <c r="AK5693" s="69" t="str">
        <f t="shared" si="925"/>
        <v/>
      </c>
      <c r="AL5693" s="69">
        <f t="shared" si="926"/>
        <v>0</v>
      </c>
      <c r="AM5693" s="69"/>
    </row>
    <row r="5694" spans="29:39">
      <c r="AC5694" s="69" t="str">
        <f t="shared" si="917"/>
        <v/>
      </c>
      <c r="AD5694" s="69" t="str">
        <f t="shared" si="918"/>
        <v/>
      </c>
      <c r="AE5694" s="69" t="str">
        <f t="shared" si="919"/>
        <v/>
      </c>
      <c r="AF5694" s="69" t="str">
        <f t="shared" si="920"/>
        <v/>
      </c>
      <c r="AG5694" s="69" t="str">
        <f t="shared" si="921"/>
        <v/>
      </c>
      <c r="AH5694" s="69" t="str">
        <f t="shared" si="922"/>
        <v/>
      </c>
      <c r="AI5694" s="69" t="str">
        <f t="shared" si="923"/>
        <v/>
      </c>
      <c r="AJ5694" s="69" t="str">
        <f t="shared" si="924"/>
        <v/>
      </c>
      <c r="AK5694" s="69" t="str">
        <f t="shared" si="925"/>
        <v/>
      </c>
      <c r="AL5694" s="69">
        <f t="shared" si="926"/>
        <v>0</v>
      </c>
      <c r="AM5694" s="69"/>
    </row>
    <row r="5695" spans="29:39">
      <c r="AC5695" s="69" t="str">
        <f t="shared" si="917"/>
        <v/>
      </c>
      <c r="AD5695" s="69" t="str">
        <f t="shared" si="918"/>
        <v/>
      </c>
      <c r="AE5695" s="69" t="str">
        <f t="shared" si="919"/>
        <v/>
      </c>
      <c r="AF5695" s="69" t="str">
        <f t="shared" si="920"/>
        <v/>
      </c>
      <c r="AG5695" s="69" t="str">
        <f t="shared" si="921"/>
        <v/>
      </c>
      <c r="AH5695" s="69" t="str">
        <f t="shared" si="922"/>
        <v/>
      </c>
      <c r="AI5695" s="69" t="str">
        <f t="shared" si="923"/>
        <v/>
      </c>
      <c r="AJ5695" s="69" t="str">
        <f t="shared" si="924"/>
        <v/>
      </c>
      <c r="AK5695" s="69" t="str">
        <f t="shared" si="925"/>
        <v/>
      </c>
      <c r="AL5695" s="69">
        <f t="shared" si="926"/>
        <v>0</v>
      </c>
      <c r="AM5695" s="69"/>
    </row>
    <row r="5696" spans="29:39">
      <c r="AC5696" s="69" t="str">
        <f t="shared" si="917"/>
        <v/>
      </c>
      <c r="AD5696" s="69" t="str">
        <f t="shared" si="918"/>
        <v/>
      </c>
      <c r="AE5696" s="69" t="str">
        <f t="shared" si="919"/>
        <v/>
      </c>
      <c r="AF5696" s="69" t="str">
        <f t="shared" si="920"/>
        <v/>
      </c>
      <c r="AG5696" s="69" t="str">
        <f t="shared" si="921"/>
        <v/>
      </c>
      <c r="AH5696" s="69" t="str">
        <f t="shared" si="922"/>
        <v/>
      </c>
      <c r="AI5696" s="69" t="str">
        <f t="shared" si="923"/>
        <v/>
      </c>
      <c r="AJ5696" s="69" t="str">
        <f t="shared" si="924"/>
        <v/>
      </c>
      <c r="AK5696" s="69" t="str">
        <f t="shared" si="925"/>
        <v/>
      </c>
      <c r="AL5696" s="69">
        <f t="shared" si="926"/>
        <v>0</v>
      </c>
      <c r="AM5696" s="69"/>
    </row>
    <row r="5697" spans="29:39">
      <c r="AC5697" s="69" t="str">
        <f t="shared" si="917"/>
        <v/>
      </c>
      <c r="AD5697" s="69" t="str">
        <f t="shared" si="918"/>
        <v/>
      </c>
      <c r="AE5697" s="69" t="str">
        <f t="shared" si="919"/>
        <v/>
      </c>
      <c r="AF5697" s="69" t="str">
        <f t="shared" si="920"/>
        <v/>
      </c>
      <c r="AG5697" s="69" t="str">
        <f t="shared" si="921"/>
        <v/>
      </c>
      <c r="AH5697" s="69" t="str">
        <f t="shared" si="922"/>
        <v/>
      </c>
      <c r="AI5697" s="69" t="str">
        <f t="shared" si="923"/>
        <v/>
      </c>
      <c r="AJ5697" s="69" t="str">
        <f t="shared" si="924"/>
        <v/>
      </c>
      <c r="AK5697" s="69" t="str">
        <f t="shared" si="925"/>
        <v/>
      </c>
      <c r="AL5697" s="69">
        <f t="shared" si="926"/>
        <v>0</v>
      </c>
      <c r="AM5697" s="69"/>
    </row>
    <row r="5698" spans="29:39">
      <c r="AC5698" s="69" t="str">
        <f t="shared" si="917"/>
        <v/>
      </c>
      <c r="AD5698" s="69" t="str">
        <f t="shared" si="918"/>
        <v/>
      </c>
      <c r="AE5698" s="69" t="str">
        <f t="shared" si="919"/>
        <v/>
      </c>
      <c r="AF5698" s="69" t="str">
        <f t="shared" si="920"/>
        <v/>
      </c>
      <c r="AG5698" s="69" t="str">
        <f t="shared" si="921"/>
        <v/>
      </c>
      <c r="AH5698" s="69" t="str">
        <f t="shared" si="922"/>
        <v/>
      </c>
      <c r="AI5698" s="69" t="str">
        <f t="shared" si="923"/>
        <v/>
      </c>
      <c r="AJ5698" s="69" t="str">
        <f t="shared" si="924"/>
        <v/>
      </c>
      <c r="AK5698" s="69" t="str">
        <f t="shared" si="925"/>
        <v/>
      </c>
      <c r="AL5698" s="69">
        <f t="shared" si="926"/>
        <v>0</v>
      </c>
      <c r="AM5698" s="69"/>
    </row>
    <row r="5699" spans="29:39">
      <c r="AC5699" s="69" t="str">
        <f t="shared" si="917"/>
        <v/>
      </c>
      <c r="AD5699" s="69" t="str">
        <f t="shared" si="918"/>
        <v/>
      </c>
      <c r="AE5699" s="69" t="str">
        <f t="shared" si="919"/>
        <v/>
      </c>
      <c r="AF5699" s="69" t="str">
        <f t="shared" si="920"/>
        <v/>
      </c>
      <c r="AG5699" s="69" t="str">
        <f t="shared" si="921"/>
        <v/>
      </c>
      <c r="AH5699" s="69" t="str">
        <f t="shared" si="922"/>
        <v/>
      </c>
      <c r="AI5699" s="69" t="str">
        <f t="shared" si="923"/>
        <v/>
      </c>
      <c r="AJ5699" s="69" t="str">
        <f t="shared" si="924"/>
        <v/>
      </c>
      <c r="AK5699" s="69" t="str">
        <f t="shared" si="925"/>
        <v/>
      </c>
      <c r="AL5699" s="69">
        <f t="shared" si="926"/>
        <v>0</v>
      </c>
      <c r="AM5699" s="69"/>
    </row>
    <row r="5700" spans="29:39">
      <c r="AC5700" s="69" t="str">
        <f t="shared" si="917"/>
        <v/>
      </c>
      <c r="AD5700" s="69" t="str">
        <f t="shared" si="918"/>
        <v/>
      </c>
      <c r="AE5700" s="69" t="str">
        <f t="shared" si="919"/>
        <v/>
      </c>
      <c r="AF5700" s="69" t="str">
        <f t="shared" si="920"/>
        <v/>
      </c>
      <c r="AG5700" s="69" t="str">
        <f t="shared" si="921"/>
        <v/>
      </c>
      <c r="AH5700" s="69" t="str">
        <f t="shared" si="922"/>
        <v/>
      </c>
      <c r="AI5700" s="69" t="str">
        <f t="shared" si="923"/>
        <v/>
      </c>
      <c r="AJ5700" s="69" t="str">
        <f t="shared" si="924"/>
        <v/>
      </c>
      <c r="AK5700" s="69" t="str">
        <f t="shared" si="925"/>
        <v/>
      </c>
      <c r="AL5700" s="69">
        <f t="shared" si="926"/>
        <v>0</v>
      </c>
      <c r="AM5700" s="69"/>
    </row>
    <row r="5701" spans="29:39">
      <c r="AC5701" s="69" t="str">
        <f t="shared" si="917"/>
        <v/>
      </c>
      <c r="AD5701" s="69" t="str">
        <f t="shared" si="918"/>
        <v/>
      </c>
      <c r="AE5701" s="69" t="str">
        <f t="shared" si="919"/>
        <v/>
      </c>
      <c r="AF5701" s="69" t="str">
        <f t="shared" si="920"/>
        <v/>
      </c>
      <c r="AG5701" s="69" t="str">
        <f t="shared" si="921"/>
        <v/>
      </c>
      <c r="AH5701" s="69" t="str">
        <f t="shared" si="922"/>
        <v/>
      </c>
      <c r="AI5701" s="69" t="str">
        <f t="shared" si="923"/>
        <v/>
      </c>
      <c r="AJ5701" s="69" t="str">
        <f t="shared" si="924"/>
        <v/>
      </c>
      <c r="AK5701" s="69" t="str">
        <f t="shared" si="925"/>
        <v/>
      </c>
      <c r="AL5701" s="69">
        <f t="shared" si="926"/>
        <v>0</v>
      </c>
      <c r="AM5701" s="69"/>
    </row>
    <row r="5702" spans="29:39">
      <c r="AC5702" s="69" t="str">
        <f t="shared" si="917"/>
        <v/>
      </c>
      <c r="AD5702" s="69" t="str">
        <f t="shared" si="918"/>
        <v/>
      </c>
      <c r="AE5702" s="69" t="str">
        <f t="shared" si="919"/>
        <v/>
      </c>
      <c r="AF5702" s="69" t="str">
        <f t="shared" si="920"/>
        <v/>
      </c>
      <c r="AG5702" s="69" t="str">
        <f t="shared" si="921"/>
        <v/>
      </c>
      <c r="AH5702" s="69" t="str">
        <f t="shared" si="922"/>
        <v/>
      </c>
      <c r="AI5702" s="69" t="str">
        <f t="shared" si="923"/>
        <v/>
      </c>
      <c r="AJ5702" s="69" t="str">
        <f t="shared" si="924"/>
        <v/>
      </c>
      <c r="AK5702" s="69" t="str">
        <f t="shared" si="925"/>
        <v/>
      </c>
      <c r="AL5702" s="69">
        <f t="shared" si="926"/>
        <v>0</v>
      </c>
      <c r="AM5702" s="69"/>
    </row>
    <row r="5703" spans="29:39">
      <c r="AC5703" s="69" t="str">
        <f t="shared" si="917"/>
        <v/>
      </c>
      <c r="AD5703" s="69" t="str">
        <f t="shared" si="918"/>
        <v/>
      </c>
      <c r="AE5703" s="69" t="str">
        <f t="shared" si="919"/>
        <v/>
      </c>
      <c r="AF5703" s="69" t="str">
        <f t="shared" si="920"/>
        <v/>
      </c>
      <c r="AG5703" s="69" t="str">
        <f t="shared" si="921"/>
        <v/>
      </c>
      <c r="AH5703" s="69" t="str">
        <f t="shared" si="922"/>
        <v/>
      </c>
      <c r="AI5703" s="69" t="str">
        <f t="shared" si="923"/>
        <v/>
      </c>
      <c r="AJ5703" s="69" t="str">
        <f t="shared" si="924"/>
        <v/>
      </c>
      <c r="AK5703" s="69" t="str">
        <f t="shared" si="925"/>
        <v/>
      </c>
      <c r="AL5703" s="69">
        <f t="shared" si="926"/>
        <v>0</v>
      </c>
      <c r="AM5703" s="69"/>
    </row>
    <row r="5704" spans="29:39">
      <c r="AC5704" s="69" t="str">
        <f t="shared" si="917"/>
        <v/>
      </c>
      <c r="AD5704" s="69" t="str">
        <f t="shared" si="918"/>
        <v/>
      </c>
      <c r="AE5704" s="69" t="str">
        <f t="shared" si="919"/>
        <v/>
      </c>
      <c r="AF5704" s="69" t="str">
        <f t="shared" si="920"/>
        <v/>
      </c>
      <c r="AG5704" s="69" t="str">
        <f t="shared" si="921"/>
        <v/>
      </c>
      <c r="AH5704" s="69" t="str">
        <f t="shared" si="922"/>
        <v/>
      </c>
      <c r="AI5704" s="69" t="str">
        <f t="shared" si="923"/>
        <v/>
      </c>
      <c r="AJ5704" s="69" t="str">
        <f t="shared" si="924"/>
        <v/>
      </c>
      <c r="AK5704" s="69" t="str">
        <f t="shared" si="925"/>
        <v/>
      </c>
      <c r="AL5704" s="69">
        <f t="shared" si="926"/>
        <v>0</v>
      </c>
      <c r="AM5704" s="69"/>
    </row>
    <row r="5705" spans="29:39">
      <c r="AC5705" s="69" t="str">
        <f t="shared" si="917"/>
        <v/>
      </c>
      <c r="AD5705" s="69" t="str">
        <f t="shared" si="918"/>
        <v/>
      </c>
      <c r="AE5705" s="69" t="str">
        <f t="shared" si="919"/>
        <v/>
      </c>
      <c r="AF5705" s="69" t="str">
        <f t="shared" si="920"/>
        <v/>
      </c>
      <c r="AG5705" s="69" t="str">
        <f t="shared" si="921"/>
        <v/>
      </c>
      <c r="AH5705" s="69" t="str">
        <f t="shared" si="922"/>
        <v/>
      </c>
      <c r="AI5705" s="69" t="str">
        <f t="shared" si="923"/>
        <v/>
      </c>
      <c r="AJ5705" s="69" t="str">
        <f t="shared" si="924"/>
        <v/>
      </c>
      <c r="AK5705" s="69" t="str">
        <f t="shared" si="925"/>
        <v/>
      </c>
      <c r="AL5705" s="69">
        <f t="shared" si="926"/>
        <v>0</v>
      </c>
      <c r="AM5705" s="69"/>
    </row>
    <row r="5706" spans="29:39">
      <c r="AC5706" s="69" t="str">
        <f t="shared" si="917"/>
        <v/>
      </c>
      <c r="AD5706" s="69" t="str">
        <f t="shared" si="918"/>
        <v/>
      </c>
      <c r="AE5706" s="69" t="str">
        <f t="shared" si="919"/>
        <v/>
      </c>
      <c r="AF5706" s="69" t="str">
        <f t="shared" si="920"/>
        <v/>
      </c>
      <c r="AG5706" s="69" t="str">
        <f t="shared" si="921"/>
        <v/>
      </c>
      <c r="AH5706" s="69" t="str">
        <f t="shared" si="922"/>
        <v/>
      </c>
      <c r="AI5706" s="69" t="str">
        <f t="shared" si="923"/>
        <v/>
      </c>
      <c r="AJ5706" s="69" t="str">
        <f t="shared" si="924"/>
        <v/>
      </c>
      <c r="AK5706" s="69" t="str">
        <f t="shared" si="925"/>
        <v/>
      </c>
      <c r="AL5706" s="69">
        <f t="shared" si="926"/>
        <v>0</v>
      </c>
      <c r="AM5706" s="69"/>
    </row>
    <row r="5707" spans="29:39">
      <c r="AC5707" s="69" t="str">
        <f t="shared" si="917"/>
        <v/>
      </c>
      <c r="AD5707" s="69" t="str">
        <f t="shared" si="918"/>
        <v/>
      </c>
      <c r="AE5707" s="69" t="str">
        <f t="shared" si="919"/>
        <v/>
      </c>
      <c r="AF5707" s="69" t="str">
        <f t="shared" si="920"/>
        <v/>
      </c>
      <c r="AG5707" s="69" t="str">
        <f t="shared" si="921"/>
        <v/>
      </c>
      <c r="AH5707" s="69" t="str">
        <f t="shared" si="922"/>
        <v/>
      </c>
      <c r="AI5707" s="69" t="str">
        <f t="shared" si="923"/>
        <v/>
      </c>
      <c r="AJ5707" s="69" t="str">
        <f t="shared" si="924"/>
        <v/>
      </c>
      <c r="AK5707" s="69" t="str">
        <f t="shared" si="925"/>
        <v/>
      </c>
      <c r="AL5707" s="69">
        <f t="shared" si="926"/>
        <v>0</v>
      </c>
      <c r="AM5707" s="69"/>
    </row>
    <row r="5708" spans="29:39">
      <c r="AC5708" s="69" t="str">
        <f t="shared" si="917"/>
        <v/>
      </c>
      <c r="AD5708" s="69" t="str">
        <f t="shared" si="918"/>
        <v/>
      </c>
      <c r="AE5708" s="69" t="str">
        <f t="shared" si="919"/>
        <v/>
      </c>
      <c r="AF5708" s="69" t="str">
        <f t="shared" si="920"/>
        <v/>
      </c>
      <c r="AG5708" s="69" t="str">
        <f t="shared" si="921"/>
        <v/>
      </c>
      <c r="AH5708" s="69" t="str">
        <f t="shared" si="922"/>
        <v/>
      </c>
      <c r="AI5708" s="69" t="str">
        <f t="shared" si="923"/>
        <v/>
      </c>
      <c r="AJ5708" s="69" t="str">
        <f t="shared" si="924"/>
        <v/>
      </c>
      <c r="AK5708" s="69" t="str">
        <f t="shared" si="925"/>
        <v/>
      </c>
      <c r="AL5708" s="69">
        <f t="shared" si="926"/>
        <v>0</v>
      </c>
      <c r="AM5708" s="69"/>
    </row>
    <row r="5709" spans="29:39">
      <c r="AC5709" s="69" t="str">
        <f t="shared" si="917"/>
        <v/>
      </c>
      <c r="AD5709" s="69" t="str">
        <f t="shared" si="918"/>
        <v/>
      </c>
      <c r="AE5709" s="69" t="str">
        <f t="shared" si="919"/>
        <v/>
      </c>
      <c r="AF5709" s="69" t="str">
        <f t="shared" si="920"/>
        <v/>
      </c>
      <c r="AG5709" s="69" t="str">
        <f t="shared" si="921"/>
        <v/>
      </c>
      <c r="AH5709" s="69" t="str">
        <f t="shared" si="922"/>
        <v/>
      </c>
      <c r="AI5709" s="69" t="str">
        <f t="shared" si="923"/>
        <v/>
      </c>
      <c r="AJ5709" s="69" t="str">
        <f t="shared" si="924"/>
        <v/>
      </c>
      <c r="AK5709" s="69" t="str">
        <f t="shared" si="925"/>
        <v/>
      </c>
      <c r="AL5709" s="69">
        <f t="shared" si="926"/>
        <v>0</v>
      </c>
      <c r="AM5709" s="69"/>
    </row>
    <row r="5710" spans="29:39">
      <c r="AC5710" s="69" t="str">
        <f t="shared" si="917"/>
        <v/>
      </c>
      <c r="AD5710" s="69" t="str">
        <f t="shared" si="918"/>
        <v/>
      </c>
      <c r="AE5710" s="69" t="str">
        <f t="shared" si="919"/>
        <v/>
      </c>
      <c r="AF5710" s="69" t="str">
        <f t="shared" si="920"/>
        <v/>
      </c>
      <c r="AG5710" s="69" t="str">
        <f t="shared" si="921"/>
        <v/>
      </c>
      <c r="AH5710" s="69" t="str">
        <f t="shared" si="922"/>
        <v/>
      </c>
      <c r="AI5710" s="69" t="str">
        <f t="shared" si="923"/>
        <v/>
      </c>
      <c r="AJ5710" s="69" t="str">
        <f t="shared" si="924"/>
        <v/>
      </c>
      <c r="AK5710" s="69" t="str">
        <f t="shared" si="925"/>
        <v/>
      </c>
      <c r="AL5710" s="69">
        <f t="shared" si="926"/>
        <v>0</v>
      </c>
      <c r="AM5710" s="69"/>
    </row>
    <row r="5711" spans="29:39">
      <c r="AC5711" s="69" t="str">
        <f t="shared" si="917"/>
        <v/>
      </c>
      <c r="AD5711" s="69" t="str">
        <f t="shared" si="918"/>
        <v/>
      </c>
      <c r="AE5711" s="69" t="str">
        <f t="shared" si="919"/>
        <v/>
      </c>
      <c r="AF5711" s="69" t="str">
        <f t="shared" si="920"/>
        <v/>
      </c>
      <c r="AG5711" s="69" t="str">
        <f t="shared" si="921"/>
        <v/>
      </c>
      <c r="AH5711" s="69" t="str">
        <f t="shared" si="922"/>
        <v/>
      </c>
      <c r="AI5711" s="69" t="str">
        <f t="shared" si="923"/>
        <v/>
      </c>
      <c r="AJ5711" s="69" t="str">
        <f t="shared" si="924"/>
        <v/>
      </c>
      <c r="AK5711" s="69" t="str">
        <f t="shared" si="925"/>
        <v/>
      </c>
      <c r="AL5711" s="69">
        <f t="shared" si="926"/>
        <v>0</v>
      </c>
      <c r="AM5711" s="69"/>
    </row>
    <row r="5712" spans="29:39">
      <c r="AC5712" s="69" t="str">
        <f t="shared" si="917"/>
        <v/>
      </c>
      <c r="AD5712" s="69" t="str">
        <f t="shared" si="918"/>
        <v/>
      </c>
      <c r="AE5712" s="69" t="str">
        <f t="shared" si="919"/>
        <v/>
      </c>
      <c r="AF5712" s="69" t="str">
        <f t="shared" si="920"/>
        <v/>
      </c>
      <c r="AG5712" s="69" t="str">
        <f t="shared" si="921"/>
        <v/>
      </c>
      <c r="AH5712" s="69" t="str">
        <f t="shared" si="922"/>
        <v/>
      </c>
      <c r="AI5712" s="69" t="str">
        <f t="shared" si="923"/>
        <v/>
      </c>
      <c r="AJ5712" s="69" t="str">
        <f t="shared" si="924"/>
        <v/>
      </c>
      <c r="AK5712" s="69" t="str">
        <f t="shared" si="925"/>
        <v/>
      </c>
      <c r="AL5712" s="69">
        <f t="shared" si="926"/>
        <v>0</v>
      </c>
      <c r="AM5712" s="69"/>
    </row>
    <row r="5713" spans="29:39">
      <c r="AC5713" s="69" t="str">
        <f t="shared" ref="AC5713:AC5776" si="927">IF(LEFT(Q5713,1)="&lt;",1*MID(Q5713,2,LEN(Q5713)-1),"")</f>
        <v/>
      </c>
      <c r="AD5713" s="69" t="str">
        <f t="shared" ref="AD5713:AD5776" si="928">IF(LEFT(R5713,1)="&lt;",1*MID(R5713,2,LEN(R5713)-1),"")</f>
        <v/>
      </c>
      <c r="AE5713" s="69" t="str">
        <f t="shared" ref="AE5713:AE5776" si="929">IF(LEFT(S5713,1)="&lt;",1*MID(S5713,2,LEN(S5713)-1),"")</f>
        <v/>
      </c>
      <c r="AF5713" s="69" t="str">
        <f t="shared" ref="AF5713:AF5776" si="930">IF(LEFT(T5713,1)="&lt;",1*MID(T5713,2,LEN(T5713)-1),"")</f>
        <v/>
      </c>
      <c r="AG5713" s="69" t="str">
        <f t="shared" ref="AG5713:AG5776" si="931">IF(LEFT(U5713,1)="&lt;",1*MID(U5713,2,LEN(U5713)-1),"")</f>
        <v/>
      </c>
      <c r="AH5713" s="69" t="str">
        <f t="shared" ref="AH5713:AH5776" si="932">IF(LEFT(V5713,1)="&lt;",1*MID(V5713,2,LEN(V5713)-1),"")</f>
        <v/>
      </c>
      <c r="AI5713" s="69" t="str">
        <f t="shared" ref="AI5713:AI5776" si="933">IF(LEFT(W5713,1)="&lt;",1*MID(W5713,2,LEN(W5713)-1),"")</f>
        <v/>
      </c>
      <c r="AJ5713" s="69" t="str">
        <f t="shared" ref="AJ5713:AJ5776" si="934">IF(LEFT(X5713,1)="&lt;",1*MID(X5713,2,LEN(X5713)-1),"")</f>
        <v/>
      </c>
      <c r="AK5713" s="69" t="str">
        <f t="shared" ref="AK5713:AK5776" si="935">IF(LEFT(Y5713,1)="&lt;",1*MID(Y5713,2,LEN(Y5713)-1),"")</f>
        <v/>
      </c>
      <c r="AL5713" s="69">
        <f t="shared" ref="AL5713:AL5776" si="936">SUM(AC5713:AK5713)</f>
        <v>0</v>
      </c>
      <c r="AM5713" s="69"/>
    </row>
    <row r="5714" spans="29:39">
      <c r="AC5714" s="69" t="str">
        <f t="shared" si="927"/>
        <v/>
      </c>
      <c r="AD5714" s="69" t="str">
        <f t="shared" si="928"/>
        <v/>
      </c>
      <c r="AE5714" s="69" t="str">
        <f t="shared" si="929"/>
        <v/>
      </c>
      <c r="AF5714" s="69" t="str">
        <f t="shared" si="930"/>
        <v/>
      </c>
      <c r="AG5714" s="69" t="str">
        <f t="shared" si="931"/>
        <v/>
      </c>
      <c r="AH5714" s="69" t="str">
        <f t="shared" si="932"/>
        <v/>
      </c>
      <c r="AI5714" s="69" t="str">
        <f t="shared" si="933"/>
        <v/>
      </c>
      <c r="AJ5714" s="69" t="str">
        <f t="shared" si="934"/>
        <v/>
      </c>
      <c r="AK5714" s="69" t="str">
        <f t="shared" si="935"/>
        <v/>
      </c>
      <c r="AL5714" s="69">
        <f t="shared" si="936"/>
        <v>0</v>
      </c>
      <c r="AM5714" s="69"/>
    </row>
    <row r="5715" spans="29:39">
      <c r="AC5715" s="69" t="str">
        <f t="shared" si="927"/>
        <v/>
      </c>
      <c r="AD5715" s="69" t="str">
        <f t="shared" si="928"/>
        <v/>
      </c>
      <c r="AE5715" s="69" t="str">
        <f t="shared" si="929"/>
        <v/>
      </c>
      <c r="AF5715" s="69" t="str">
        <f t="shared" si="930"/>
        <v/>
      </c>
      <c r="AG5715" s="69" t="str">
        <f t="shared" si="931"/>
        <v/>
      </c>
      <c r="AH5715" s="69" t="str">
        <f t="shared" si="932"/>
        <v/>
      </c>
      <c r="AI5715" s="69" t="str">
        <f t="shared" si="933"/>
        <v/>
      </c>
      <c r="AJ5715" s="69" t="str">
        <f t="shared" si="934"/>
        <v/>
      </c>
      <c r="AK5715" s="69" t="str">
        <f t="shared" si="935"/>
        <v/>
      </c>
      <c r="AL5715" s="69">
        <f t="shared" si="936"/>
        <v>0</v>
      </c>
      <c r="AM5715" s="69"/>
    </row>
    <row r="5716" spans="29:39">
      <c r="AC5716" s="69" t="str">
        <f t="shared" si="927"/>
        <v/>
      </c>
      <c r="AD5716" s="69" t="str">
        <f t="shared" si="928"/>
        <v/>
      </c>
      <c r="AE5716" s="69" t="str">
        <f t="shared" si="929"/>
        <v/>
      </c>
      <c r="AF5716" s="69" t="str">
        <f t="shared" si="930"/>
        <v/>
      </c>
      <c r="AG5716" s="69" t="str">
        <f t="shared" si="931"/>
        <v/>
      </c>
      <c r="AH5716" s="69" t="str">
        <f t="shared" si="932"/>
        <v/>
      </c>
      <c r="AI5716" s="69" t="str">
        <f t="shared" si="933"/>
        <v/>
      </c>
      <c r="AJ5716" s="69" t="str">
        <f t="shared" si="934"/>
        <v/>
      </c>
      <c r="AK5716" s="69" t="str">
        <f t="shared" si="935"/>
        <v/>
      </c>
      <c r="AL5716" s="69">
        <f t="shared" si="936"/>
        <v>0</v>
      </c>
      <c r="AM5716" s="69"/>
    </row>
    <row r="5717" spans="29:39">
      <c r="AC5717" s="69" t="str">
        <f t="shared" si="927"/>
        <v/>
      </c>
      <c r="AD5717" s="69" t="str">
        <f t="shared" si="928"/>
        <v/>
      </c>
      <c r="AE5717" s="69" t="str">
        <f t="shared" si="929"/>
        <v/>
      </c>
      <c r="AF5717" s="69" t="str">
        <f t="shared" si="930"/>
        <v/>
      </c>
      <c r="AG5717" s="69" t="str">
        <f t="shared" si="931"/>
        <v/>
      </c>
      <c r="AH5717" s="69" t="str">
        <f t="shared" si="932"/>
        <v/>
      </c>
      <c r="AI5717" s="69" t="str">
        <f t="shared" si="933"/>
        <v/>
      </c>
      <c r="AJ5717" s="69" t="str">
        <f t="shared" si="934"/>
        <v/>
      </c>
      <c r="AK5717" s="69" t="str">
        <f t="shared" si="935"/>
        <v/>
      </c>
      <c r="AL5717" s="69">
        <f t="shared" si="936"/>
        <v>0</v>
      </c>
      <c r="AM5717" s="69"/>
    </row>
    <row r="5718" spans="29:39">
      <c r="AC5718" s="69" t="str">
        <f t="shared" si="927"/>
        <v/>
      </c>
      <c r="AD5718" s="69" t="str">
        <f t="shared" si="928"/>
        <v/>
      </c>
      <c r="AE5718" s="69" t="str">
        <f t="shared" si="929"/>
        <v/>
      </c>
      <c r="AF5718" s="69" t="str">
        <f t="shared" si="930"/>
        <v/>
      </c>
      <c r="AG5718" s="69" t="str">
        <f t="shared" si="931"/>
        <v/>
      </c>
      <c r="AH5718" s="69" t="str">
        <f t="shared" si="932"/>
        <v/>
      </c>
      <c r="AI5718" s="69" t="str">
        <f t="shared" si="933"/>
        <v/>
      </c>
      <c r="AJ5718" s="69" t="str">
        <f t="shared" si="934"/>
        <v/>
      </c>
      <c r="AK5718" s="69" t="str">
        <f t="shared" si="935"/>
        <v/>
      </c>
      <c r="AL5718" s="69">
        <f t="shared" si="936"/>
        <v>0</v>
      </c>
      <c r="AM5718" s="69"/>
    </row>
    <row r="5719" spans="29:39">
      <c r="AC5719" s="69" t="str">
        <f t="shared" si="927"/>
        <v/>
      </c>
      <c r="AD5719" s="69" t="str">
        <f t="shared" si="928"/>
        <v/>
      </c>
      <c r="AE5719" s="69" t="str">
        <f t="shared" si="929"/>
        <v/>
      </c>
      <c r="AF5719" s="69" t="str">
        <f t="shared" si="930"/>
        <v/>
      </c>
      <c r="AG5719" s="69" t="str">
        <f t="shared" si="931"/>
        <v/>
      </c>
      <c r="AH5719" s="69" t="str">
        <f t="shared" si="932"/>
        <v/>
      </c>
      <c r="AI5719" s="69" t="str">
        <f t="shared" si="933"/>
        <v/>
      </c>
      <c r="AJ5719" s="69" t="str">
        <f t="shared" si="934"/>
        <v/>
      </c>
      <c r="AK5719" s="69" t="str">
        <f t="shared" si="935"/>
        <v/>
      </c>
      <c r="AL5719" s="69">
        <f t="shared" si="936"/>
        <v>0</v>
      </c>
      <c r="AM5719" s="69"/>
    </row>
    <row r="5720" spans="29:39">
      <c r="AC5720" s="69" t="str">
        <f t="shared" si="927"/>
        <v/>
      </c>
      <c r="AD5720" s="69" t="str">
        <f t="shared" si="928"/>
        <v/>
      </c>
      <c r="AE5720" s="69" t="str">
        <f t="shared" si="929"/>
        <v/>
      </c>
      <c r="AF5720" s="69" t="str">
        <f t="shared" si="930"/>
        <v/>
      </c>
      <c r="AG5720" s="69" t="str">
        <f t="shared" si="931"/>
        <v/>
      </c>
      <c r="AH5720" s="69" t="str">
        <f t="shared" si="932"/>
        <v/>
      </c>
      <c r="AI5720" s="69" t="str">
        <f t="shared" si="933"/>
        <v/>
      </c>
      <c r="AJ5720" s="69" t="str">
        <f t="shared" si="934"/>
        <v/>
      </c>
      <c r="AK5720" s="69" t="str">
        <f t="shared" si="935"/>
        <v/>
      </c>
      <c r="AL5720" s="69">
        <f t="shared" si="936"/>
        <v>0</v>
      </c>
      <c r="AM5720" s="69"/>
    </row>
    <row r="5721" spans="29:39">
      <c r="AC5721" s="69" t="str">
        <f t="shared" si="927"/>
        <v/>
      </c>
      <c r="AD5721" s="69" t="str">
        <f t="shared" si="928"/>
        <v/>
      </c>
      <c r="AE5721" s="69" t="str">
        <f t="shared" si="929"/>
        <v/>
      </c>
      <c r="AF5721" s="69" t="str">
        <f t="shared" si="930"/>
        <v/>
      </c>
      <c r="AG5721" s="69" t="str">
        <f t="shared" si="931"/>
        <v/>
      </c>
      <c r="AH5721" s="69" t="str">
        <f t="shared" si="932"/>
        <v/>
      </c>
      <c r="AI5721" s="69" t="str">
        <f t="shared" si="933"/>
        <v/>
      </c>
      <c r="AJ5721" s="69" t="str">
        <f t="shared" si="934"/>
        <v/>
      </c>
      <c r="AK5721" s="69" t="str">
        <f t="shared" si="935"/>
        <v/>
      </c>
      <c r="AL5721" s="69">
        <f t="shared" si="936"/>
        <v>0</v>
      </c>
      <c r="AM5721" s="69"/>
    </row>
    <row r="5722" spans="29:39">
      <c r="AC5722" s="69" t="str">
        <f t="shared" si="927"/>
        <v/>
      </c>
      <c r="AD5722" s="69" t="str">
        <f t="shared" si="928"/>
        <v/>
      </c>
      <c r="AE5722" s="69" t="str">
        <f t="shared" si="929"/>
        <v/>
      </c>
      <c r="AF5722" s="69" t="str">
        <f t="shared" si="930"/>
        <v/>
      </c>
      <c r="AG5722" s="69" t="str">
        <f t="shared" si="931"/>
        <v/>
      </c>
      <c r="AH5722" s="69" t="str">
        <f t="shared" si="932"/>
        <v/>
      </c>
      <c r="AI5722" s="69" t="str">
        <f t="shared" si="933"/>
        <v/>
      </c>
      <c r="AJ5722" s="69" t="str">
        <f t="shared" si="934"/>
        <v/>
      </c>
      <c r="AK5722" s="69" t="str">
        <f t="shared" si="935"/>
        <v/>
      </c>
      <c r="AL5722" s="69">
        <f t="shared" si="936"/>
        <v>0</v>
      </c>
      <c r="AM5722" s="69"/>
    </row>
    <row r="5723" spans="29:39">
      <c r="AC5723" s="69" t="str">
        <f t="shared" si="927"/>
        <v/>
      </c>
      <c r="AD5723" s="69" t="str">
        <f t="shared" si="928"/>
        <v/>
      </c>
      <c r="AE5723" s="69" t="str">
        <f t="shared" si="929"/>
        <v/>
      </c>
      <c r="AF5723" s="69" t="str">
        <f t="shared" si="930"/>
        <v/>
      </c>
      <c r="AG5723" s="69" t="str">
        <f t="shared" si="931"/>
        <v/>
      </c>
      <c r="AH5723" s="69" t="str">
        <f t="shared" si="932"/>
        <v/>
      </c>
      <c r="AI5723" s="69" t="str">
        <f t="shared" si="933"/>
        <v/>
      </c>
      <c r="AJ5723" s="69" t="str">
        <f t="shared" si="934"/>
        <v/>
      </c>
      <c r="AK5723" s="69" t="str">
        <f t="shared" si="935"/>
        <v/>
      </c>
      <c r="AL5723" s="69">
        <f t="shared" si="936"/>
        <v>0</v>
      </c>
      <c r="AM5723" s="69"/>
    </row>
    <row r="5724" spans="29:39">
      <c r="AC5724" s="69" t="str">
        <f t="shared" si="927"/>
        <v/>
      </c>
      <c r="AD5724" s="69" t="str">
        <f t="shared" si="928"/>
        <v/>
      </c>
      <c r="AE5724" s="69" t="str">
        <f t="shared" si="929"/>
        <v/>
      </c>
      <c r="AF5724" s="69" t="str">
        <f t="shared" si="930"/>
        <v/>
      </c>
      <c r="AG5724" s="69" t="str">
        <f t="shared" si="931"/>
        <v/>
      </c>
      <c r="AH5724" s="69" t="str">
        <f t="shared" si="932"/>
        <v/>
      </c>
      <c r="AI5724" s="69" t="str">
        <f t="shared" si="933"/>
        <v/>
      </c>
      <c r="AJ5724" s="69" t="str">
        <f t="shared" si="934"/>
        <v/>
      </c>
      <c r="AK5724" s="69" t="str">
        <f t="shared" si="935"/>
        <v/>
      </c>
      <c r="AL5724" s="69">
        <f t="shared" si="936"/>
        <v>0</v>
      </c>
      <c r="AM5724" s="69"/>
    </row>
    <row r="5725" spans="29:39">
      <c r="AC5725" s="69" t="str">
        <f t="shared" si="927"/>
        <v/>
      </c>
      <c r="AD5725" s="69" t="str">
        <f t="shared" si="928"/>
        <v/>
      </c>
      <c r="AE5725" s="69" t="str">
        <f t="shared" si="929"/>
        <v/>
      </c>
      <c r="AF5725" s="69" t="str">
        <f t="shared" si="930"/>
        <v/>
      </c>
      <c r="AG5725" s="69" t="str">
        <f t="shared" si="931"/>
        <v/>
      </c>
      <c r="AH5725" s="69" t="str">
        <f t="shared" si="932"/>
        <v/>
      </c>
      <c r="AI5725" s="69" t="str">
        <f t="shared" si="933"/>
        <v/>
      </c>
      <c r="AJ5725" s="69" t="str">
        <f t="shared" si="934"/>
        <v/>
      </c>
      <c r="AK5725" s="69" t="str">
        <f t="shared" si="935"/>
        <v/>
      </c>
      <c r="AL5725" s="69">
        <f t="shared" si="936"/>
        <v>0</v>
      </c>
      <c r="AM5725" s="69"/>
    </row>
    <row r="5726" spans="29:39">
      <c r="AC5726" s="69" t="str">
        <f t="shared" si="927"/>
        <v/>
      </c>
      <c r="AD5726" s="69" t="str">
        <f t="shared" si="928"/>
        <v/>
      </c>
      <c r="AE5726" s="69" t="str">
        <f t="shared" si="929"/>
        <v/>
      </c>
      <c r="AF5726" s="69" t="str">
        <f t="shared" si="930"/>
        <v/>
      </c>
      <c r="AG5726" s="69" t="str">
        <f t="shared" si="931"/>
        <v/>
      </c>
      <c r="AH5726" s="69" t="str">
        <f t="shared" si="932"/>
        <v/>
      </c>
      <c r="AI5726" s="69" t="str">
        <f t="shared" si="933"/>
        <v/>
      </c>
      <c r="AJ5726" s="69" t="str">
        <f t="shared" si="934"/>
        <v/>
      </c>
      <c r="AK5726" s="69" t="str">
        <f t="shared" si="935"/>
        <v/>
      </c>
      <c r="AL5726" s="69">
        <f t="shared" si="936"/>
        <v>0</v>
      </c>
      <c r="AM5726" s="69"/>
    </row>
    <row r="5727" spans="29:39">
      <c r="AC5727" s="69" t="str">
        <f t="shared" si="927"/>
        <v/>
      </c>
      <c r="AD5727" s="69" t="str">
        <f t="shared" si="928"/>
        <v/>
      </c>
      <c r="AE5727" s="69" t="str">
        <f t="shared" si="929"/>
        <v/>
      </c>
      <c r="AF5727" s="69" t="str">
        <f t="shared" si="930"/>
        <v/>
      </c>
      <c r="AG5727" s="69" t="str">
        <f t="shared" si="931"/>
        <v/>
      </c>
      <c r="AH5727" s="69" t="str">
        <f t="shared" si="932"/>
        <v/>
      </c>
      <c r="AI5727" s="69" t="str">
        <f t="shared" si="933"/>
        <v/>
      </c>
      <c r="AJ5727" s="69" t="str">
        <f t="shared" si="934"/>
        <v/>
      </c>
      <c r="AK5727" s="69" t="str">
        <f t="shared" si="935"/>
        <v/>
      </c>
      <c r="AL5727" s="69">
        <f t="shared" si="936"/>
        <v>0</v>
      </c>
      <c r="AM5727" s="69"/>
    </row>
    <row r="5728" spans="29:39">
      <c r="AC5728" s="69" t="str">
        <f t="shared" si="927"/>
        <v/>
      </c>
      <c r="AD5728" s="69" t="str">
        <f t="shared" si="928"/>
        <v/>
      </c>
      <c r="AE5728" s="69" t="str">
        <f t="shared" si="929"/>
        <v/>
      </c>
      <c r="AF5728" s="69" t="str">
        <f t="shared" si="930"/>
        <v/>
      </c>
      <c r="AG5728" s="69" t="str">
        <f t="shared" si="931"/>
        <v/>
      </c>
      <c r="AH5728" s="69" t="str">
        <f t="shared" si="932"/>
        <v/>
      </c>
      <c r="AI5728" s="69" t="str">
        <f t="shared" si="933"/>
        <v/>
      </c>
      <c r="AJ5728" s="69" t="str">
        <f t="shared" si="934"/>
        <v/>
      </c>
      <c r="AK5728" s="69" t="str">
        <f t="shared" si="935"/>
        <v/>
      </c>
      <c r="AL5728" s="69">
        <f t="shared" si="936"/>
        <v>0</v>
      </c>
      <c r="AM5728" s="69"/>
    </row>
    <row r="5729" spans="29:39">
      <c r="AC5729" s="69" t="str">
        <f t="shared" si="927"/>
        <v/>
      </c>
      <c r="AD5729" s="69" t="str">
        <f t="shared" si="928"/>
        <v/>
      </c>
      <c r="AE5729" s="69" t="str">
        <f t="shared" si="929"/>
        <v/>
      </c>
      <c r="AF5729" s="69" t="str">
        <f t="shared" si="930"/>
        <v/>
      </c>
      <c r="AG5729" s="69" t="str">
        <f t="shared" si="931"/>
        <v/>
      </c>
      <c r="AH5729" s="69" t="str">
        <f t="shared" si="932"/>
        <v/>
      </c>
      <c r="AI5729" s="69" t="str">
        <f t="shared" si="933"/>
        <v/>
      </c>
      <c r="AJ5729" s="69" t="str">
        <f t="shared" si="934"/>
        <v/>
      </c>
      <c r="AK5729" s="69" t="str">
        <f t="shared" si="935"/>
        <v/>
      </c>
      <c r="AL5729" s="69">
        <f t="shared" si="936"/>
        <v>0</v>
      </c>
      <c r="AM5729" s="69"/>
    </row>
    <row r="5730" spans="29:39">
      <c r="AC5730" s="69" t="str">
        <f t="shared" si="927"/>
        <v/>
      </c>
      <c r="AD5730" s="69" t="str">
        <f t="shared" si="928"/>
        <v/>
      </c>
      <c r="AE5730" s="69" t="str">
        <f t="shared" si="929"/>
        <v/>
      </c>
      <c r="AF5730" s="69" t="str">
        <f t="shared" si="930"/>
        <v/>
      </c>
      <c r="AG5730" s="69" t="str">
        <f t="shared" si="931"/>
        <v/>
      </c>
      <c r="AH5730" s="69" t="str">
        <f t="shared" si="932"/>
        <v/>
      </c>
      <c r="AI5730" s="69" t="str">
        <f t="shared" si="933"/>
        <v/>
      </c>
      <c r="AJ5730" s="69" t="str">
        <f t="shared" si="934"/>
        <v/>
      </c>
      <c r="AK5730" s="69" t="str">
        <f t="shared" si="935"/>
        <v/>
      </c>
      <c r="AL5730" s="69">
        <f t="shared" si="936"/>
        <v>0</v>
      </c>
      <c r="AM5730" s="69"/>
    </row>
    <row r="5731" spans="29:39">
      <c r="AC5731" s="69" t="str">
        <f t="shared" si="927"/>
        <v/>
      </c>
      <c r="AD5731" s="69" t="str">
        <f t="shared" si="928"/>
        <v/>
      </c>
      <c r="AE5731" s="69" t="str">
        <f t="shared" si="929"/>
        <v/>
      </c>
      <c r="AF5731" s="69" t="str">
        <f t="shared" si="930"/>
        <v/>
      </c>
      <c r="AG5731" s="69" t="str">
        <f t="shared" si="931"/>
        <v/>
      </c>
      <c r="AH5731" s="69" t="str">
        <f t="shared" si="932"/>
        <v/>
      </c>
      <c r="AI5731" s="69" t="str">
        <f t="shared" si="933"/>
        <v/>
      </c>
      <c r="AJ5731" s="69" t="str">
        <f t="shared" si="934"/>
        <v/>
      </c>
      <c r="AK5731" s="69" t="str">
        <f t="shared" si="935"/>
        <v/>
      </c>
      <c r="AL5731" s="69">
        <f t="shared" si="936"/>
        <v>0</v>
      </c>
      <c r="AM5731" s="69"/>
    </row>
    <row r="5732" spans="29:39">
      <c r="AC5732" s="69" t="str">
        <f t="shared" si="927"/>
        <v/>
      </c>
      <c r="AD5732" s="69" t="str">
        <f t="shared" si="928"/>
        <v/>
      </c>
      <c r="AE5732" s="69" t="str">
        <f t="shared" si="929"/>
        <v/>
      </c>
      <c r="AF5732" s="69" t="str">
        <f t="shared" si="930"/>
        <v/>
      </c>
      <c r="AG5732" s="69" t="str">
        <f t="shared" si="931"/>
        <v/>
      </c>
      <c r="AH5732" s="69" t="str">
        <f t="shared" si="932"/>
        <v/>
      </c>
      <c r="AI5732" s="69" t="str">
        <f t="shared" si="933"/>
        <v/>
      </c>
      <c r="AJ5732" s="69" t="str">
        <f t="shared" si="934"/>
        <v/>
      </c>
      <c r="AK5732" s="69" t="str">
        <f t="shared" si="935"/>
        <v/>
      </c>
      <c r="AL5732" s="69">
        <f t="shared" si="936"/>
        <v>0</v>
      </c>
      <c r="AM5732" s="69"/>
    </row>
    <row r="5733" spans="29:39">
      <c r="AC5733" s="69" t="str">
        <f t="shared" si="927"/>
        <v/>
      </c>
      <c r="AD5733" s="69" t="str">
        <f t="shared" si="928"/>
        <v/>
      </c>
      <c r="AE5733" s="69" t="str">
        <f t="shared" si="929"/>
        <v/>
      </c>
      <c r="AF5733" s="69" t="str">
        <f t="shared" si="930"/>
        <v/>
      </c>
      <c r="AG5733" s="69" t="str">
        <f t="shared" si="931"/>
        <v/>
      </c>
      <c r="AH5733" s="69" t="str">
        <f t="shared" si="932"/>
        <v/>
      </c>
      <c r="AI5733" s="69" t="str">
        <f t="shared" si="933"/>
        <v/>
      </c>
      <c r="AJ5733" s="69" t="str">
        <f t="shared" si="934"/>
        <v/>
      </c>
      <c r="AK5733" s="69" t="str">
        <f t="shared" si="935"/>
        <v/>
      </c>
      <c r="AL5733" s="69">
        <f t="shared" si="936"/>
        <v>0</v>
      </c>
      <c r="AM5733" s="69"/>
    </row>
    <row r="5734" spans="29:39">
      <c r="AC5734" s="69" t="str">
        <f t="shared" si="927"/>
        <v/>
      </c>
      <c r="AD5734" s="69" t="str">
        <f t="shared" si="928"/>
        <v/>
      </c>
      <c r="AE5734" s="69" t="str">
        <f t="shared" si="929"/>
        <v/>
      </c>
      <c r="AF5734" s="69" t="str">
        <f t="shared" si="930"/>
        <v/>
      </c>
      <c r="AG5734" s="69" t="str">
        <f t="shared" si="931"/>
        <v/>
      </c>
      <c r="AH5734" s="69" t="str">
        <f t="shared" si="932"/>
        <v/>
      </c>
      <c r="AI5734" s="69" t="str">
        <f t="shared" si="933"/>
        <v/>
      </c>
      <c r="AJ5734" s="69" t="str">
        <f t="shared" si="934"/>
        <v/>
      </c>
      <c r="AK5734" s="69" t="str">
        <f t="shared" si="935"/>
        <v/>
      </c>
      <c r="AL5734" s="69">
        <f t="shared" si="936"/>
        <v>0</v>
      </c>
      <c r="AM5734" s="69"/>
    </row>
    <row r="5735" spans="29:39">
      <c r="AC5735" s="69" t="str">
        <f t="shared" si="927"/>
        <v/>
      </c>
      <c r="AD5735" s="69" t="str">
        <f t="shared" si="928"/>
        <v/>
      </c>
      <c r="AE5735" s="69" t="str">
        <f t="shared" si="929"/>
        <v/>
      </c>
      <c r="AF5735" s="69" t="str">
        <f t="shared" si="930"/>
        <v/>
      </c>
      <c r="AG5735" s="69" t="str">
        <f t="shared" si="931"/>
        <v/>
      </c>
      <c r="AH5735" s="69" t="str">
        <f t="shared" si="932"/>
        <v/>
      </c>
      <c r="AI5735" s="69" t="str">
        <f t="shared" si="933"/>
        <v/>
      </c>
      <c r="AJ5735" s="69" t="str">
        <f t="shared" si="934"/>
        <v/>
      </c>
      <c r="AK5735" s="69" t="str">
        <f t="shared" si="935"/>
        <v/>
      </c>
      <c r="AL5735" s="69">
        <f t="shared" si="936"/>
        <v>0</v>
      </c>
      <c r="AM5735" s="69"/>
    </row>
    <row r="5736" spans="29:39">
      <c r="AC5736" s="69" t="str">
        <f t="shared" si="927"/>
        <v/>
      </c>
      <c r="AD5736" s="69" t="str">
        <f t="shared" si="928"/>
        <v/>
      </c>
      <c r="AE5736" s="69" t="str">
        <f t="shared" si="929"/>
        <v/>
      </c>
      <c r="AF5736" s="69" t="str">
        <f t="shared" si="930"/>
        <v/>
      </c>
      <c r="AG5736" s="69" t="str">
        <f t="shared" si="931"/>
        <v/>
      </c>
      <c r="AH5736" s="69" t="str">
        <f t="shared" si="932"/>
        <v/>
      </c>
      <c r="AI5736" s="69" t="str">
        <f t="shared" si="933"/>
        <v/>
      </c>
      <c r="AJ5736" s="69" t="str">
        <f t="shared" si="934"/>
        <v/>
      </c>
      <c r="AK5736" s="69" t="str">
        <f t="shared" si="935"/>
        <v/>
      </c>
      <c r="AL5736" s="69">
        <f t="shared" si="936"/>
        <v>0</v>
      </c>
      <c r="AM5736" s="69"/>
    </row>
    <row r="5737" spans="29:39">
      <c r="AC5737" s="69" t="str">
        <f t="shared" si="927"/>
        <v/>
      </c>
      <c r="AD5737" s="69" t="str">
        <f t="shared" si="928"/>
        <v/>
      </c>
      <c r="AE5737" s="69" t="str">
        <f t="shared" si="929"/>
        <v/>
      </c>
      <c r="AF5737" s="69" t="str">
        <f t="shared" si="930"/>
        <v/>
      </c>
      <c r="AG5737" s="69" t="str">
        <f t="shared" si="931"/>
        <v/>
      </c>
      <c r="AH5737" s="69" t="str">
        <f t="shared" si="932"/>
        <v/>
      </c>
      <c r="AI5737" s="69" t="str">
        <f t="shared" si="933"/>
        <v/>
      </c>
      <c r="AJ5737" s="69" t="str">
        <f t="shared" si="934"/>
        <v/>
      </c>
      <c r="AK5737" s="69" t="str">
        <f t="shared" si="935"/>
        <v/>
      </c>
      <c r="AL5737" s="69">
        <f t="shared" si="936"/>
        <v>0</v>
      </c>
      <c r="AM5737" s="69"/>
    </row>
    <row r="5738" spans="29:39">
      <c r="AC5738" s="69" t="str">
        <f t="shared" si="927"/>
        <v/>
      </c>
      <c r="AD5738" s="69" t="str">
        <f t="shared" si="928"/>
        <v/>
      </c>
      <c r="AE5738" s="69" t="str">
        <f t="shared" si="929"/>
        <v/>
      </c>
      <c r="AF5738" s="69" t="str">
        <f t="shared" si="930"/>
        <v/>
      </c>
      <c r="AG5738" s="69" t="str">
        <f t="shared" si="931"/>
        <v/>
      </c>
      <c r="AH5738" s="69" t="str">
        <f t="shared" si="932"/>
        <v/>
      </c>
      <c r="AI5738" s="69" t="str">
        <f t="shared" si="933"/>
        <v/>
      </c>
      <c r="AJ5738" s="69" t="str">
        <f t="shared" si="934"/>
        <v/>
      </c>
      <c r="AK5738" s="69" t="str">
        <f t="shared" si="935"/>
        <v/>
      </c>
      <c r="AL5738" s="69">
        <f t="shared" si="936"/>
        <v>0</v>
      </c>
      <c r="AM5738" s="69"/>
    </row>
    <row r="5739" spans="29:39">
      <c r="AC5739" s="69" t="str">
        <f t="shared" si="927"/>
        <v/>
      </c>
      <c r="AD5739" s="69" t="str">
        <f t="shared" si="928"/>
        <v/>
      </c>
      <c r="AE5739" s="69" t="str">
        <f t="shared" si="929"/>
        <v/>
      </c>
      <c r="AF5739" s="69" t="str">
        <f t="shared" si="930"/>
        <v/>
      </c>
      <c r="AG5739" s="69" t="str">
        <f t="shared" si="931"/>
        <v/>
      </c>
      <c r="AH5739" s="69" t="str">
        <f t="shared" si="932"/>
        <v/>
      </c>
      <c r="AI5739" s="69" t="str">
        <f t="shared" si="933"/>
        <v/>
      </c>
      <c r="AJ5739" s="69" t="str">
        <f t="shared" si="934"/>
        <v/>
      </c>
      <c r="AK5739" s="69" t="str">
        <f t="shared" si="935"/>
        <v/>
      </c>
      <c r="AL5739" s="69">
        <f t="shared" si="936"/>
        <v>0</v>
      </c>
      <c r="AM5739" s="69"/>
    </row>
    <row r="5740" spans="29:39">
      <c r="AC5740" s="69" t="str">
        <f t="shared" si="927"/>
        <v/>
      </c>
      <c r="AD5740" s="69" t="str">
        <f t="shared" si="928"/>
        <v/>
      </c>
      <c r="AE5740" s="69" t="str">
        <f t="shared" si="929"/>
        <v/>
      </c>
      <c r="AF5740" s="69" t="str">
        <f t="shared" si="930"/>
        <v/>
      </c>
      <c r="AG5740" s="69" t="str">
        <f t="shared" si="931"/>
        <v/>
      </c>
      <c r="AH5740" s="69" t="str">
        <f t="shared" si="932"/>
        <v/>
      </c>
      <c r="AI5740" s="69" t="str">
        <f t="shared" si="933"/>
        <v/>
      </c>
      <c r="AJ5740" s="69" t="str">
        <f t="shared" si="934"/>
        <v/>
      </c>
      <c r="AK5740" s="69" t="str">
        <f t="shared" si="935"/>
        <v/>
      </c>
      <c r="AL5740" s="69">
        <f t="shared" si="936"/>
        <v>0</v>
      </c>
      <c r="AM5740" s="69"/>
    </row>
    <row r="5741" spans="29:39">
      <c r="AC5741" s="69" t="str">
        <f t="shared" si="927"/>
        <v/>
      </c>
      <c r="AD5741" s="69" t="str">
        <f t="shared" si="928"/>
        <v/>
      </c>
      <c r="AE5741" s="69" t="str">
        <f t="shared" si="929"/>
        <v/>
      </c>
      <c r="AF5741" s="69" t="str">
        <f t="shared" si="930"/>
        <v/>
      </c>
      <c r="AG5741" s="69" t="str">
        <f t="shared" si="931"/>
        <v/>
      </c>
      <c r="AH5741" s="69" t="str">
        <f t="shared" si="932"/>
        <v/>
      </c>
      <c r="AI5741" s="69" t="str">
        <f t="shared" si="933"/>
        <v/>
      </c>
      <c r="AJ5741" s="69" t="str">
        <f t="shared" si="934"/>
        <v/>
      </c>
      <c r="AK5741" s="69" t="str">
        <f t="shared" si="935"/>
        <v/>
      </c>
      <c r="AL5741" s="69">
        <f t="shared" si="936"/>
        <v>0</v>
      </c>
      <c r="AM5741" s="69"/>
    </row>
    <row r="5742" spans="29:39">
      <c r="AC5742" s="69" t="str">
        <f t="shared" si="927"/>
        <v/>
      </c>
      <c r="AD5742" s="69" t="str">
        <f t="shared" si="928"/>
        <v/>
      </c>
      <c r="AE5742" s="69" t="str">
        <f t="shared" si="929"/>
        <v/>
      </c>
      <c r="AF5742" s="69" t="str">
        <f t="shared" si="930"/>
        <v/>
      </c>
      <c r="AG5742" s="69" t="str">
        <f t="shared" si="931"/>
        <v/>
      </c>
      <c r="AH5742" s="69" t="str">
        <f t="shared" si="932"/>
        <v/>
      </c>
      <c r="AI5742" s="69" t="str">
        <f t="shared" si="933"/>
        <v/>
      </c>
      <c r="AJ5742" s="69" t="str">
        <f t="shared" si="934"/>
        <v/>
      </c>
      <c r="AK5742" s="69" t="str">
        <f t="shared" si="935"/>
        <v/>
      </c>
      <c r="AL5742" s="69">
        <f t="shared" si="936"/>
        <v>0</v>
      </c>
      <c r="AM5742" s="69"/>
    </row>
    <row r="5743" spans="29:39">
      <c r="AC5743" s="69" t="str">
        <f t="shared" si="927"/>
        <v/>
      </c>
      <c r="AD5743" s="69" t="str">
        <f t="shared" si="928"/>
        <v/>
      </c>
      <c r="AE5743" s="69" t="str">
        <f t="shared" si="929"/>
        <v/>
      </c>
      <c r="AF5743" s="69" t="str">
        <f t="shared" si="930"/>
        <v/>
      </c>
      <c r="AG5743" s="69" t="str">
        <f t="shared" si="931"/>
        <v/>
      </c>
      <c r="AH5743" s="69" t="str">
        <f t="shared" si="932"/>
        <v/>
      </c>
      <c r="AI5743" s="69" t="str">
        <f t="shared" si="933"/>
        <v/>
      </c>
      <c r="AJ5743" s="69" t="str">
        <f t="shared" si="934"/>
        <v/>
      </c>
      <c r="AK5743" s="69" t="str">
        <f t="shared" si="935"/>
        <v/>
      </c>
      <c r="AL5743" s="69">
        <f t="shared" si="936"/>
        <v>0</v>
      </c>
      <c r="AM5743" s="69"/>
    </row>
    <row r="5744" spans="29:39">
      <c r="AC5744" s="69" t="str">
        <f t="shared" si="927"/>
        <v/>
      </c>
      <c r="AD5744" s="69" t="str">
        <f t="shared" si="928"/>
        <v/>
      </c>
      <c r="AE5744" s="69" t="str">
        <f t="shared" si="929"/>
        <v/>
      </c>
      <c r="AF5744" s="69" t="str">
        <f t="shared" si="930"/>
        <v/>
      </c>
      <c r="AG5744" s="69" t="str">
        <f t="shared" si="931"/>
        <v/>
      </c>
      <c r="AH5744" s="69" t="str">
        <f t="shared" si="932"/>
        <v/>
      </c>
      <c r="AI5744" s="69" t="str">
        <f t="shared" si="933"/>
        <v/>
      </c>
      <c r="AJ5744" s="69" t="str">
        <f t="shared" si="934"/>
        <v/>
      </c>
      <c r="AK5744" s="69" t="str">
        <f t="shared" si="935"/>
        <v/>
      </c>
      <c r="AL5744" s="69">
        <f t="shared" si="936"/>
        <v>0</v>
      </c>
      <c r="AM5744" s="69"/>
    </row>
    <row r="5745" spans="29:39">
      <c r="AC5745" s="69" t="str">
        <f t="shared" si="927"/>
        <v/>
      </c>
      <c r="AD5745" s="69" t="str">
        <f t="shared" si="928"/>
        <v/>
      </c>
      <c r="AE5745" s="69" t="str">
        <f t="shared" si="929"/>
        <v/>
      </c>
      <c r="AF5745" s="69" t="str">
        <f t="shared" si="930"/>
        <v/>
      </c>
      <c r="AG5745" s="69" t="str">
        <f t="shared" si="931"/>
        <v/>
      </c>
      <c r="AH5745" s="69" t="str">
        <f t="shared" si="932"/>
        <v/>
      </c>
      <c r="AI5745" s="69" t="str">
        <f t="shared" si="933"/>
        <v/>
      </c>
      <c r="AJ5745" s="69" t="str">
        <f t="shared" si="934"/>
        <v/>
      </c>
      <c r="AK5745" s="69" t="str">
        <f t="shared" si="935"/>
        <v/>
      </c>
      <c r="AL5745" s="69">
        <f t="shared" si="936"/>
        <v>0</v>
      </c>
      <c r="AM5745" s="69"/>
    </row>
    <row r="5746" spans="29:39">
      <c r="AC5746" s="69" t="str">
        <f t="shared" si="927"/>
        <v/>
      </c>
      <c r="AD5746" s="69" t="str">
        <f t="shared" si="928"/>
        <v/>
      </c>
      <c r="AE5746" s="69" t="str">
        <f t="shared" si="929"/>
        <v/>
      </c>
      <c r="AF5746" s="69" t="str">
        <f t="shared" si="930"/>
        <v/>
      </c>
      <c r="AG5746" s="69" t="str">
        <f t="shared" si="931"/>
        <v/>
      </c>
      <c r="AH5746" s="69" t="str">
        <f t="shared" si="932"/>
        <v/>
      </c>
      <c r="AI5746" s="69" t="str">
        <f t="shared" si="933"/>
        <v/>
      </c>
      <c r="AJ5746" s="69" t="str">
        <f t="shared" si="934"/>
        <v/>
      </c>
      <c r="AK5746" s="69" t="str">
        <f t="shared" si="935"/>
        <v/>
      </c>
      <c r="AL5746" s="69">
        <f t="shared" si="936"/>
        <v>0</v>
      </c>
      <c r="AM5746" s="69"/>
    </row>
    <row r="5747" spans="29:39">
      <c r="AC5747" s="69" t="str">
        <f t="shared" si="927"/>
        <v/>
      </c>
      <c r="AD5747" s="69" t="str">
        <f t="shared" si="928"/>
        <v/>
      </c>
      <c r="AE5747" s="69" t="str">
        <f t="shared" si="929"/>
        <v/>
      </c>
      <c r="AF5747" s="69" t="str">
        <f t="shared" si="930"/>
        <v/>
      </c>
      <c r="AG5747" s="69" t="str">
        <f t="shared" si="931"/>
        <v/>
      </c>
      <c r="AH5747" s="69" t="str">
        <f t="shared" si="932"/>
        <v/>
      </c>
      <c r="AI5747" s="69" t="str">
        <f t="shared" si="933"/>
        <v/>
      </c>
      <c r="AJ5747" s="69" t="str">
        <f t="shared" si="934"/>
        <v/>
      </c>
      <c r="AK5747" s="69" t="str">
        <f t="shared" si="935"/>
        <v/>
      </c>
      <c r="AL5747" s="69">
        <f t="shared" si="936"/>
        <v>0</v>
      </c>
      <c r="AM5747" s="69"/>
    </row>
    <row r="5748" spans="29:39">
      <c r="AC5748" s="69" t="str">
        <f t="shared" si="927"/>
        <v/>
      </c>
      <c r="AD5748" s="69" t="str">
        <f t="shared" si="928"/>
        <v/>
      </c>
      <c r="AE5748" s="69" t="str">
        <f t="shared" si="929"/>
        <v/>
      </c>
      <c r="AF5748" s="69" t="str">
        <f t="shared" si="930"/>
        <v/>
      </c>
      <c r="AG5748" s="69" t="str">
        <f t="shared" si="931"/>
        <v/>
      </c>
      <c r="AH5748" s="69" t="str">
        <f t="shared" si="932"/>
        <v/>
      </c>
      <c r="AI5748" s="69" t="str">
        <f t="shared" si="933"/>
        <v/>
      </c>
      <c r="AJ5748" s="69" t="str">
        <f t="shared" si="934"/>
        <v/>
      </c>
      <c r="AK5748" s="69" t="str">
        <f t="shared" si="935"/>
        <v/>
      </c>
      <c r="AL5748" s="69">
        <f t="shared" si="936"/>
        <v>0</v>
      </c>
      <c r="AM5748" s="69"/>
    </row>
    <row r="5749" spans="29:39">
      <c r="AC5749" s="69" t="str">
        <f t="shared" si="927"/>
        <v/>
      </c>
      <c r="AD5749" s="69" t="str">
        <f t="shared" si="928"/>
        <v/>
      </c>
      <c r="AE5749" s="69" t="str">
        <f t="shared" si="929"/>
        <v/>
      </c>
      <c r="AF5749" s="69" t="str">
        <f t="shared" si="930"/>
        <v/>
      </c>
      <c r="AG5749" s="69" t="str">
        <f t="shared" si="931"/>
        <v/>
      </c>
      <c r="AH5749" s="69" t="str">
        <f t="shared" si="932"/>
        <v/>
      </c>
      <c r="AI5749" s="69" t="str">
        <f t="shared" si="933"/>
        <v/>
      </c>
      <c r="AJ5749" s="69" t="str">
        <f t="shared" si="934"/>
        <v/>
      </c>
      <c r="AK5749" s="69" t="str">
        <f t="shared" si="935"/>
        <v/>
      </c>
      <c r="AL5749" s="69">
        <f t="shared" si="936"/>
        <v>0</v>
      </c>
      <c r="AM5749" s="69"/>
    </row>
    <row r="5750" spans="29:39">
      <c r="AC5750" s="69" t="str">
        <f t="shared" si="927"/>
        <v/>
      </c>
      <c r="AD5750" s="69" t="str">
        <f t="shared" si="928"/>
        <v/>
      </c>
      <c r="AE5750" s="69" t="str">
        <f t="shared" si="929"/>
        <v/>
      </c>
      <c r="AF5750" s="69" t="str">
        <f t="shared" si="930"/>
        <v/>
      </c>
      <c r="AG5750" s="69" t="str">
        <f t="shared" si="931"/>
        <v/>
      </c>
      <c r="AH5750" s="69" t="str">
        <f t="shared" si="932"/>
        <v/>
      </c>
      <c r="AI5750" s="69" t="str">
        <f t="shared" si="933"/>
        <v/>
      </c>
      <c r="AJ5750" s="69" t="str">
        <f t="shared" si="934"/>
        <v/>
      </c>
      <c r="AK5750" s="69" t="str">
        <f t="shared" si="935"/>
        <v/>
      </c>
      <c r="AL5750" s="69">
        <f t="shared" si="936"/>
        <v>0</v>
      </c>
      <c r="AM5750" s="69"/>
    </row>
    <row r="5751" spans="29:39">
      <c r="AC5751" s="69" t="str">
        <f t="shared" si="927"/>
        <v/>
      </c>
      <c r="AD5751" s="69" t="str">
        <f t="shared" si="928"/>
        <v/>
      </c>
      <c r="AE5751" s="69" t="str">
        <f t="shared" si="929"/>
        <v/>
      </c>
      <c r="AF5751" s="69" t="str">
        <f t="shared" si="930"/>
        <v/>
      </c>
      <c r="AG5751" s="69" t="str">
        <f t="shared" si="931"/>
        <v/>
      </c>
      <c r="AH5751" s="69" t="str">
        <f t="shared" si="932"/>
        <v/>
      </c>
      <c r="AI5751" s="69" t="str">
        <f t="shared" si="933"/>
        <v/>
      </c>
      <c r="AJ5751" s="69" t="str">
        <f t="shared" si="934"/>
        <v/>
      </c>
      <c r="AK5751" s="69" t="str">
        <f t="shared" si="935"/>
        <v/>
      </c>
      <c r="AL5751" s="69">
        <f t="shared" si="936"/>
        <v>0</v>
      </c>
      <c r="AM5751" s="69"/>
    </row>
    <row r="5752" spans="29:39">
      <c r="AC5752" s="69" t="str">
        <f t="shared" si="927"/>
        <v/>
      </c>
      <c r="AD5752" s="69" t="str">
        <f t="shared" si="928"/>
        <v/>
      </c>
      <c r="AE5752" s="69" t="str">
        <f t="shared" si="929"/>
        <v/>
      </c>
      <c r="AF5752" s="69" t="str">
        <f t="shared" si="930"/>
        <v/>
      </c>
      <c r="AG5752" s="69" t="str">
        <f t="shared" si="931"/>
        <v/>
      </c>
      <c r="AH5752" s="69" t="str">
        <f t="shared" si="932"/>
        <v/>
      </c>
      <c r="AI5752" s="69" t="str">
        <f t="shared" si="933"/>
        <v/>
      </c>
      <c r="AJ5752" s="69" t="str">
        <f t="shared" si="934"/>
        <v/>
      </c>
      <c r="AK5752" s="69" t="str">
        <f t="shared" si="935"/>
        <v/>
      </c>
      <c r="AL5752" s="69">
        <f t="shared" si="936"/>
        <v>0</v>
      </c>
      <c r="AM5752" s="69"/>
    </row>
    <row r="5753" spans="29:39">
      <c r="AC5753" s="69" t="str">
        <f t="shared" si="927"/>
        <v/>
      </c>
      <c r="AD5753" s="69" t="str">
        <f t="shared" si="928"/>
        <v/>
      </c>
      <c r="AE5753" s="69" t="str">
        <f t="shared" si="929"/>
        <v/>
      </c>
      <c r="AF5753" s="69" t="str">
        <f t="shared" si="930"/>
        <v/>
      </c>
      <c r="AG5753" s="69" t="str">
        <f t="shared" si="931"/>
        <v/>
      </c>
      <c r="AH5753" s="69" t="str">
        <f t="shared" si="932"/>
        <v/>
      </c>
      <c r="AI5753" s="69" t="str">
        <f t="shared" si="933"/>
        <v/>
      </c>
      <c r="AJ5753" s="69" t="str">
        <f t="shared" si="934"/>
        <v/>
      </c>
      <c r="AK5753" s="69" t="str">
        <f t="shared" si="935"/>
        <v/>
      </c>
      <c r="AL5753" s="69">
        <f t="shared" si="936"/>
        <v>0</v>
      </c>
      <c r="AM5753" s="69"/>
    </row>
    <row r="5754" spans="29:39">
      <c r="AC5754" s="69" t="str">
        <f t="shared" si="927"/>
        <v/>
      </c>
      <c r="AD5754" s="69" t="str">
        <f t="shared" si="928"/>
        <v/>
      </c>
      <c r="AE5754" s="69" t="str">
        <f t="shared" si="929"/>
        <v/>
      </c>
      <c r="AF5754" s="69" t="str">
        <f t="shared" si="930"/>
        <v/>
      </c>
      <c r="AG5754" s="69" t="str">
        <f t="shared" si="931"/>
        <v/>
      </c>
      <c r="AH5754" s="69" t="str">
        <f t="shared" si="932"/>
        <v/>
      </c>
      <c r="AI5754" s="69" t="str">
        <f t="shared" si="933"/>
        <v/>
      </c>
      <c r="AJ5754" s="69" t="str">
        <f t="shared" si="934"/>
        <v/>
      </c>
      <c r="AK5754" s="69" t="str">
        <f t="shared" si="935"/>
        <v/>
      </c>
      <c r="AL5754" s="69">
        <f t="shared" si="936"/>
        <v>0</v>
      </c>
      <c r="AM5754" s="69"/>
    </row>
    <row r="5755" spans="29:39">
      <c r="AC5755" s="69" t="str">
        <f t="shared" si="927"/>
        <v/>
      </c>
      <c r="AD5755" s="69" t="str">
        <f t="shared" si="928"/>
        <v/>
      </c>
      <c r="AE5755" s="69" t="str">
        <f t="shared" si="929"/>
        <v/>
      </c>
      <c r="AF5755" s="69" t="str">
        <f t="shared" si="930"/>
        <v/>
      </c>
      <c r="AG5755" s="69" t="str">
        <f t="shared" si="931"/>
        <v/>
      </c>
      <c r="AH5755" s="69" t="str">
        <f t="shared" si="932"/>
        <v/>
      </c>
      <c r="AI5755" s="69" t="str">
        <f t="shared" si="933"/>
        <v/>
      </c>
      <c r="AJ5755" s="69" t="str">
        <f t="shared" si="934"/>
        <v/>
      </c>
      <c r="AK5755" s="69" t="str">
        <f t="shared" si="935"/>
        <v/>
      </c>
      <c r="AL5755" s="69">
        <f t="shared" si="936"/>
        <v>0</v>
      </c>
      <c r="AM5755" s="69"/>
    </row>
    <row r="5756" spans="29:39">
      <c r="AC5756" s="69" t="str">
        <f t="shared" si="927"/>
        <v/>
      </c>
      <c r="AD5756" s="69" t="str">
        <f t="shared" si="928"/>
        <v/>
      </c>
      <c r="AE5756" s="69" t="str">
        <f t="shared" si="929"/>
        <v/>
      </c>
      <c r="AF5756" s="69" t="str">
        <f t="shared" si="930"/>
        <v/>
      </c>
      <c r="AG5756" s="69" t="str">
        <f t="shared" si="931"/>
        <v/>
      </c>
      <c r="AH5756" s="69" t="str">
        <f t="shared" si="932"/>
        <v/>
      </c>
      <c r="AI5756" s="69" t="str">
        <f t="shared" si="933"/>
        <v/>
      </c>
      <c r="AJ5756" s="69" t="str">
        <f t="shared" si="934"/>
        <v/>
      </c>
      <c r="AK5756" s="69" t="str">
        <f t="shared" si="935"/>
        <v/>
      </c>
      <c r="AL5756" s="69">
        <f t="shared" si="936"/>
        <v>0</v>
      </c>
      <c r="AM5756" s="69"/>
    </row>
    <row r="5757" spans="29:39">
      <c r="AC5757" s="69" t="str">
        <f t="shared" si="927"/>
        <v/>
      </c>
      <c r="AD5757" s="69" t="str">
        <f t="shared" si="928"/>
        <v/>
      </c>
      <c r="AE5757" s="69" t="str">
        <f t="shared" si="929"/>
        <v/>
      </c>
      <c r="AF5757" s="69" t="str">
        <f t="shared" si="930"/>
        <v/>
      </c>
      <c r="AG5757" s="69" t="str">
        <f t="shared" si="931"/>
        <v/>
      </c>
      <c r="AH5757" s="69" t="str">
        <f t="shared" si="932"/>
        <v/>
      </c>
      <c r="AI5757" s="69" t="str">
        <f t="shared" si="933"/>
        <v/>
      </c>
      <c r="AJ5757" s="69" t="str">
        <f t="shared" si="934"/>
        <v/>
      </c>
      <c r="AK5757" s="69" t="str">
        <f t="shared" si="935"/>
        <v/>
      </c>
      <c r="AL5757" s="69">
        <f t="shared" si="936"/>
        <v>0</v>
      </c>
      <c r="AM5757" s="69"/>
    </row>
    <row r="5758" spans="29:39">
      <c r="AC5758" s="69" t="str">
        <f t="shared" si="927"/>
        <v/>
      </c>
      <c r="AD5758" s="69" t="str">
        <f t="shared" si="928"/>
        <v/>
      </c>
      <c r="AE5758" s="69" t="str">
        <f t="shared" si="929"/>
        <v/>
      </c>
      <c r="AF5758" s="69" t="str">
        <f t="shared" si="930"/>
        <v/>
      </c>
      <c r="AG5758" s="69" t="str">
        <f t="shared" si="931"/>
        <v/>
      </c>
      <c r="AH5758" s="69" t="str">
        <f t="shared" si="932"/>
        <v/>
      </c>
      <c r="AI5758" s="69" t="str">
        <f t="shared" si="933"/>
        <v/>
      </c>
      <c r="AJ5758" s="69" t="str">
        <f t="shared" si="934"/>
        <v/>
      </c>
      <c r="AK5758" s="69" t="str">
        <f t="shared" si="935"/>
        <v/>
      </c>
      <c r="AL5758" s="69">
        <f t="shared" si="936"/>
        <v>0</v>
      </c>
      <c r="AM5758" s="69"/>
    </row>
    <row r="5759" spans="29:39">
      <c r="AC5759" s="69" t="str">
        <f t="shared" si="927"/>
        <v/>
      </c>
      <c r="AD5759" s="69" t="str">
        <f t="shared" si="928"/>
        <v/>
      </c>
      <c r="AE5759" s="69" t="str">
        <f t="shared" si="929"/>
        <v/>
      </c>
      <c r="AF5759" s="69" t="str">
        <f t="shared" si="930"/>
        <v/>
      </c>
      <c r="AG5759" s="69" t="str">
        <f t="shared" si="931"/>
        <v/>
      </c>
      <c r="AH5759" s="69" t="str">
        <f t="shared" si="932"/>
        <v/>
      </c>
      <c r="AI5759" s="69" t="str">
        <f t="shared" si="933"/>
        <v/>
      </c>
      <c r="AJ5759" s="69" t="str">
        <f t="shared" si="934"/>
        <v/>
      </c>
      <c r="AK5759" s="69" t="str">
        <f t="shared" si="935"/>
        <v/>
      </c>
      <c r="AL5759" s="69">
        <f t="shared" si="936"/>
        <v>0</v>
      </c>
      <c r="AM5759" s="69"/>
    </row>
    <row r="5760" spans="29:39">
      <c r="AC5760" s="69" t="str">
        <f t="shared" si="927"/>
        <v/>
      </c>
      <c r="AD5760" s="69" t="str">
        <f t="shared" si="928"/>
        <v/>
      </c>
      <c r="AE5760" s="69" t="str">
        <f t="shared" si="929"/>
        <v/>
      </c>
      <c r="AF5760" s="69" t="str">
        <f t="shared" si="930"/>
        <v/>
      </c>
      <c r="AG5760" s="69" t="str">
        <f t="shared" si="931"/>
        <v/>
      </c>
      <c r="AH5760" s="69" t="str">
        <f t="shared" si="932"/>
        <v/>
      </c>
      <c r="AI5760" s="69" t="str">
        <f t="shared" si="933"/>
        <v/>
      </c>
      <c r="AJ5760" s="69" t="str">
        <f t="shared" si="934"/>
        <v/>
      </c>
      <c r="AK5760" s="69" t="str">
        <f t="shared" si="935"/>
        <v/>
      </c>
      <c r="AL5760" s="69">
        <f t="shared" si="936"/>
        <v>0</v>
      </c>
      <c r="AM5760" s="69"/>
    </row>
    <row r="5761" spans="29:39">
      <c r="AC5761" s="69" t="str">
        <f t="shared" si="927"/>
        <v/>
      </c>
      <c r="AD5761" s="69" t="str">
        <f t="shared" si="928"/>
        <v/>
      </c>
      <c r="AE5761" s="69" t="str">
        <f t="shared" si="929"/>
        <v/>
      </c>
      <c r="AF5761" s="69" t="str">
        <f t="shared" si="930"/>
        <v/>
      </c>
      <c r="AG5761" s="69" t="str">
        <f t="shared" si="931"/>
        <v/>
      </c>
      <c r="AH5761" s="69" t="str">
        <f t="shared" si="932"/>
        <v/>
      </c>
      <c r="AI5761" s="69" t="str">
        <f t="shared" si="933"/>
        <v/>
      </c>
      <c r="AJ5761" s="69" t="str">
        <f t="shared" si="934"/>
        <v/>
      </c>
      <c r="AK5761" s="69" t="str">
        <f t="shared" si="935"/>
        <v/>
      </c>
      <c r="AL5761" s="69">
        <f t="shared" si="936"/>
        <v>0</v>
      </c>
      <c r="AM5761" s="69"/>
    </row>
    <row r="5762" spans="29:39">
      <c r="AC5762" s="69" t="str">
        <f t="shared" si="927"/>
        <v/>
      </c>
      <c r="AD5762" s="69" t="str">
        <f t="shared" si="928"/>
        <v/>
      </c>
      <c r="AE5762" s="69" t="str">
        <f t="shared" si="929"/>
        <v/>
      </c>
      <c r="AF5762" s="69" t="str">
        <f t="shared" si="930"/>
        <v/>
      </c>
      <c r="AG5762" s="69" t="str">
        <f t="shared" si="931"/>
        <v/>
      </c>
      <c r="AH5762" s="69" t="str">
        <f t="shared" si="932"/>
        <v/>
      </c>
      <c r="AI5762" s="69" t="str">
        <f t="shared" si="933"/>
        <v/>
      </c>
      <c r="AJ5762" s="69" t="str">
        <f t="shared" si="934"/>
        <v/>
      </c>
      <c r="AK5762" s="69" t="str">
        <f t="shared" si="935"/>
        <v/>
      </c>
      <c r="AL5762" s="69">
        <f t="shared" si="936"/>
        <v>0</v>
      </c>
      <c r="AM5762" s="69"/>
    </row>
    <row r="5763" spans="29:39">
      <c r="AC5763" s="69" t="str">
        <f t="shared" si="927"/>
        <v/>
      </c>
      <c r="AD5763" s="69" t="str">
        <f t="shared" si="928"/>
        <v/>
      </c>
      <c r="AE5763" s="69" t="str">
        <f t="shared" si="929"/>
        <v/>
      </c>
      <c r="AF5763" s="69" t="str">
        <f t="shared" si="930"/>
        <v/>
      </c>
      <c r="AG5763" s="69" t="str">
        <f t="shared" si="931"/>
        <v/>
      </c>
      <c r="AH5763" s="69" t="str">
        <f t="shared" si="932"/>
        <v/>
      </c>
      <c r="AI5763" s="69" t="str">
        <f t="shared" si="933"/>
        <v/>
      </c>
      <c r="AJ5763" s="69" t="str">
        <f t="shared" si="934"/>
        <v/>
      </c>
      <c r="AK5763" s="69" t="str">
        <f t="shared" si="935"/>
        <v/>
      </c>
      <c r="AL5763" s="69">
        <f t="shared" si="936"/>
        <v>0</v>
      </c>
      <c r="AM5763" s="69"/>
    </row>
    <row r="5764" spans="29:39">
      <c r="AC5764" s="69" t="str">
        <f t="shared" si="927"/>
        <v/>
      </c>
      <c r="AD5764" s="69" t="str">
        <f t="shared" si="928"/>
        <v/>
      </c>
      <c r="AE5764" s="69" t="str">
        <f t="shared" si="929"/>
        <v/>
      </c>
      <c r="AF5764" s="69" t="str">
        <f t="shared" si="930"/>
        <v/>
      </c>
      <c r="AG5764" s="69" t="str">
        <f t="shared" si="931"/>
        <v/>
      </c>
      <c r="AH5764" s="69" t="str">
        <f t="shared" si="932"/>
        <v/>
      </c>
      <c r="AI5764" s="69" t="str">
        <f t="shared" si="933"/>
        <v/>
      </c>
      <c r="AJ5764" s="69" t="str">
        <f t="shared" si="934"/>
        <v/>
      </c>
      <c r="AK5764" s="69" t="str">
        <f t="shared" si="935"/>
        <v/>
      </c>
      <c r="AL5764" s="69">
        <f t="shared" si="936"/>
        <v>0</v>
      </c>
      <c r="AM5764" s="69"/>
    </row>
    <row r="5765" spans="29:39">
      <c r="AC5765" s="69" t="str">
        <f t="shared" si="927"/>
        <v/>
      </c>
      <c r="AD5765" s="69" t="str">
        <f t="shared" si="928"/>
        <v/>
      </c>
      <c r="AE5765" s="69" t="str">
        <f t="shared" si="929"/>
        <v/>
      </c>
      <c r="AF5765" s="69" t="str">
        <f t="shared" si="930"/>
        <v/>
      </c>
      <c r="AG5765" s="69" t="str">
        <f t="shared" si="931"/>
        <v/>
      </c>
      <c r="AH5765" s="69" t="str">
        <f t="shared" si="932"/>
        <v/>
      </c>
      <c r="AI5765" s="69" t="str">
        <f t="shared" si="933"/>
        <v/>
      </c>
      <c r="AJ5765" s="69" t="str">
        <f t="shared" si="934"/>
        <v/>
      </c>
      <c r="AK5765" s="69" t="str">
        <f t="shared" si="935"/>
        <v/>
      </c>
      <c r="AL5765" s="69">
        <f t="shared" si="936"/>
        <v>0</v>
      </c>
      <c r="AM5765" s="69"/>
    </row>
    <row r="5766" spans="29:39">
      <c r="AC5766" s="69" t="str">
        <f t="shared" si="927"/>
        <v/>
      </c>
      <c r="AD5766" s="69" t="str">
        <f t="shared" si="928"/>
        <v/>
      </c>
      <c r="AE5766" s="69" t="str">
        <f t="shared" si="929"/>
        <v/>
      </c>
      <c r="AF5766" s="69" t="str">
        <f t="shared" si="930"/>
        <v/>
      </c>
      <c r="AG5766" s="69" t="str">
        <f t="shared" si="931"/>
        <v/>
      </c>
      <c r="AH5766" s="69" t="str">
        <f t="shared" si="932"/>
        <v/>
      </c>
      <c r="AI5766" s="69" t="str">
        <f t="shared" si="933"/>
        <v/>
      </c>
      <c r="AJ5766" s="69" t="str">
        <f t="shared" si="934"/>
        <v/>
      </c>
      <c r="AK5766" s="69" t="str">
        <f t="shared" si="935"/>
        <v/>
      </c>
      <c r="AL5766" s="69">
        <f t="shared" si="936"/>
        <v>0</v>
      </c>
      <c r="AM5766" s="69"/>
    </row>
    <row r="5767" spans="29:39">
      <c r="AC5767" s="69" t="str">
        <f t="shared" si="927"/>
        <v/>
      </c>
      <c r="AD5767" s="69" t="str">
        <f t="shared" si="928"/>
        <v/>
      </c>
      <c r="AE5767" s="69" t="str">
        <f t="shared" si="929"/>
        <v/>
      </c>
      <c r="AF5767" s="69" t="str">
        <f t="shared" si="930"/>
        <v/>
      </c>
      <c r="AG5767" s="69" t="str">
        <f t="shared" si="931"/>
        <v/>
      </c>
      <c r="AH5767" s="69" t="str">
        <f t="shared" si="932"/>
        <v/>
      </c>
      <c r="AI5767" s="69" t="str">
        <f t="shared" si="933"/>
        <v/>
      </c>
      <c r="AJ5767" s="69" t="str">
        <f t="shared" si="934"/>
        <v/>
      </c>
      <c r="AK5767" s="69" t="str">
        <f t="shared" si="935"/>
        <v/>
      </c>
      <c r="AL5767" s="69">
        <f t="shared" si="936"/>
        <v>0</v>
      </c>
      <c r="AM5767" s="69"/>
    </row>
    <row r="5768" spans="29:39">
      <c r="AC5768" s="69" t="str">
        <f t="shared" si="927"/>
        <v/>
      </c>
      <c r="AD5768" s="69" t="str">
        <f t="shared" si="928"/>
        <v/>
      </c>
      <c r="AE5768" s="69" t="str">
        <f t="shared" si="929"/>
        <v/>
      </c>
      <c r="AF5768" s="69" t="str">
        <f t="shared" si="930"/>
        <v/>
      </c>
      <c r="AG5768" s="69" t="str">
        <f t="shared" si="931"/>
        <v/>
      </c>
      <c r="AH5768" s="69" t="str">
        <f t="shared" si="932"/>
        <v/>
      </c>
      <c r="AI5768" s="69" t="str">
        <f t="shared" si="933"/>
        <v/>
      </c>
      <c r="AJ5768" s="69" t="str">
        <f t="shared" si="934"/>
        <v/>
      </c>
      <c r="AK5768" s="69" t="str">
        <f t="shared" si="935"/>
        <v/>
      </c>
      <c r="AL5768" s="69">
        <f t="shared" si="936"/>
        <v>0</v>
      </c>
      <c r="AM5768" s="69"/>
    </row>
    <row r="5769" spans="29:39">
      <c r="AC5769" s="69" t="str">
        <f t="shared" si="927"/>
        <v/>
      </c>
      <c r="AD5769" s="69" t="str">
        <f t="shared" si="928"/>
        <v/>
      </c>
      <c r="AE5769" s="69" t="str">
        <f t="shared" si="929"/>
        <v/>
      </c>
      <c r="AF5769" s="69" t="str">
        <f t="shared" si="930"/>
        <v/>
      </c>
      <c r="AG5769" s="69" t="str">
        <f t="shared" si="931"/>
        <v/>
      </c>
      <c r="AH5769" s="69" t="str">
        <f t="shared" si="932"/>
        <v/>
      </c>
      <c r="AI5769" s="69" t="str">
        <f t="shared" si="933"/>
        <v/>
      </c>
      <c r="AJ5769" s="69" t="str">
        <f t="shared" si="934"/>
        <v/>
      </c>
      <c r="AK5769" s="69" t="str">
        <f t="shared" si="935"/>
        <v/>
      </c>
      <c r="AL5769" s="69">
        <f t="shared" si="936"/>
        <v>0</v>
      </c>
      <c r="AM5769" s="69"/>
    </row>
    <row r="5770" spans="29:39">
      <c r="AC5770" s="69" t="str">
        <f t="shared" si="927"/>
        <v/>
      </c>
      <c r="AD5770" s="69" t="str">
        <f t="shared" si="928"/>
        <v/>
      </c>
      <c r="AE5770" s="69" t="str">
        <f t="shared" si="929"/>
        <v/>
      </c>
      <c r="AF5770" s="69" t="str">
        <f t="shared" si="930"/>
        <v/>
      </c>
      <c r="AG5770" s="69" t="str">
        <f t="shared" si="931"/>
        <v/>
      </c>
      <c r="AH5770" s="69" t="str">
        <f t="shared" si="932"/>
        <v/>
      </c>
      <c r="AI5770" s="69" t="str">
        <f t="shared" si="933"/>
        <v/>
      </c>
      <c r="AJ5770" s="69" t="str">
        <f t="shared" si="934"/>
        <v/>
      </c>
      <c r="AK5770" s="69" t="str">
        <f t="shared" si="935"/>
        <v/>
      </c>
      <c r="AL5770" s="69">
        <f t="shared" si="936"/>
        <v>0</v>
      </c>
      <c r="AM5770" s="69"/>
    </row>
    <row r="5771" spans="29:39">
      <c r="AC5771" s="69" t="str">
        <f t="shared" si="927"/>
        <v/>
      </c>
      <c r="AD5771" s="69" t="str">
        <f t="shared" si="928"/>
        <v/>
      </c>
      <c r="AE5771" s="69" t="str">
        <f t="shared" si="929"/>
        <v/>
      </c>
      <c r="AF5771" s="69" t="str">
        <f t="shared" si="930"/>
        <v/>
      </c>
      <c r="AG5771" s="69" t="str">
        <f t="shared" si="931"/>
        <v/>
      </c>
      <c r="AH5771" s="69" t="str">
        <f t="shared" si="932"/>
        <v/>
      </c>
      <c r="AI5771" s="69" t="str">
        <f t="shared" si="933"/>
        <v/>
      </c>
      <c r="AJ5771" s="69" t="str">
        <f t="shared" si="934"/>
        <v/>
      </c>
      <c r="AK5771" s="69" t="str">
        <f t="shared" si="935"/>
        <v/>
      </c>
      <c r="AL5771" s="69">
        <f t="shared" si="936"/>
        <v>0</v>
      </c>
      <c r="AM5771" s="69"/>
    </row>
    <row r="5772" spans="29:39">
      <c r="AC5772" s="69" t="str">
        <f t="shared" si="927"/>
        <v/>
      </c>
      <c r="AD5772" s="69" t="str">
        <f t="shared" si="928"/>
        <v/>
      </c>
      <c r="AE5772" s="69" t="str">
        <f t="shared" si="929"/>
        <v/>
      </c>
      <c r="AF5772" s="69" t="str">
        <f t="shared" si="930"/>
        <v/>
      </c>
      <c r="AG5772" s="69" t="str">
        <f t="shared" si="931"/>
        <v/>
      </c>
      <c r="AH5772" s="69" t="str">
        <f t="shared" si="932"/>
        <v/>
      </c>
      <c r="AI5772" s="69" t="str">
        <f t="shared" si="933"/>
        <v/>
      </c>
      <c r="AJ5772" s="69" t="str">
        <f t="shared" si="934"/>
        <v/>
      </c>
      <c r="AK5772" s="69" t="str">
        <f t="shared" si="935"/>
        <v/>
      </c>
      <c r="AL5772" s="69">
        <f t="shared" si="936"/>
        <v>0</v>
      </c>
      <c r="AM5772" s="69"/>
    </row>
    <row r="5773" spans="29:39">
      <c r="AC5773" s="69" t="str">
        <f t="shared" si="927"/>
        <v/>
      </c>
      <c r="AD5773" s="69" t="str">
        <f t="shared" si="928"/>
        <v/>
      </c>
      <c r="AE5773" s="69" t="str">
        <f t="shared" si="929"/>
        <v/>
      </c>
      <c r="AF5773" s="69" t="str">
        <f t="shared" si="930"/>
        <v/>
      </c>
      <c r="AG5773" s="69" t="str">
        <f t="shared" si="931"/>
        <v/>
      </c>
      <c r="AH5773" s="69" t="str">
        <f t="shared" si="932"/>
        <v/>
      </c>
      <c r="AI5773" s="69" t="str">
        <f t="shared" si="933"/>
        <v/>
      </c>
      <c r="AJ5773" s="69" t="str">
        <f t="shared" si="934"/>
        <v/>
      </c>
      <c r="AK5773" s="69" t="str">
        <f t="shared" si="935"/>
        <v/>
      </c>
      <c r="AL5773" s="69">
        <f t="shared" si="936"/>
        <v>0</v>
      </c>
      <c r="AM5773" s="69"/>
    </row>
    <row r="5774" spans="29:39">
      <c r="AC5774" s="69" t="str">
        <f t="shared" si="927"/>
        <v/>
      </c>
      <c r="AD5774" s="69" t="str">
        <f t="shared" si="928"/>
        <v/>
      </c>
      <c r="AE5774" s="69" t="str">
        <f t="shared" si="929"/>
        <v/>
      </c>
      <c r="AF5774" s="69" t="str">
        <f t="shared" si="930"/>
        <v/>
      </c>
      <c r="AG5774" s="69" t="str">
        <f t="shared" si="931"/>
        <v/>
      </c>
      <c r="AH5774" s="69" t="str">
        <f t="shared" si="932"/>
        <v/>
      </c>
      <c r="AI5774" s="69" t="str">
        <f t="shared" si="933"/>
        <v/>
      </c>
      <c r="AJ5774" s="69" t="str">
        <f t="shared" si="934"/>
        <v/>
      </c>
      <c r="AK5774" s="69" t="str">
        <f t="shared" si="935"/>
        <v/>
      </c>
      <c r="AL5774" s="69">
        <f t="shared" si="936"/>
        <v>0</v>
      </c>
      <c r="AM5774" s="69"/>
    </row>
    <row r="5775" spans="29:39">
      <c r="AC5775" s="69" t="str">
        <f t="shared" si="927"/>
        <v/>
      </c>
      <c r="AD5775" s="69" t="str">
        <f t="shared" si="928"/>
        <v/>
      </c>
      <c r="AE5775" s="69" t="str">
        <f t="shared" si="929"/>
        <v/>
      </c>
      <c r="AF5775" s="69" t="str">
        <f t="shared" si="930"/>
        <v/>
      </c>
      <c r="AG5775" s="69" t="str">
        <f t="shared" si="931"/>
        <v/>
      </c>
      <c r="AH5775" s="69" t="str">
        <f t="shared" si="932"/>
        <v/>
      </c>
      <c r="AI5775" s="69" t="str">
        <f t="shared" si="933"/>
        <v/>
      </c>
      <c r="AJ5775" s="69" t="str">
        <f t="shared" si="934"/>
        <v/>
      </c>
      <c r="AK5775" s="69" t="str">
        <f t="shared" si="935"/>
        <v/>
      </c>
      <c r="AL5775" s="69">
        <f t="shared" si="936"/>
        <v>0</v>
      </c>
      <c r="AM5775" s="69"/>
    </row>
    <row r="5776" spans="29:39">
      <c r="AC5776" s="69" t="str">
        <f t="shared" si="927"/>
        <v/>
      </c>
      <c r="AD5776" s="69" t="str">
        <f t="shared" si="928"/>
        <v/>
      </c>
      <c r="AE5776" s="69" t="str">
        <f t="shared" si="929"/>
        <v/>
      </c>
      <c r="AF5776" s="69" t="str">
        <f t="shared" si="930"/>
        <v/>
      </c>
      <c r="AG5776" s="69" t="str">
        <f t="shared" si="931"/>
        <v/>
      </c>
      <c r="AH5776" s="69" t="str">
        <f t="shared" si="932"/>
        <v/>
      </c>
      <c r="AI5776" s="69" t="str">
        <f t="shared" si="933"/>
        <v/>
      </c>
      <c r="AJ5776" s="69" t="str">
        <f t="shared" si="934"/>
        <v/>
      </c>
      <c r="AK5776" s="69" t="str">
        <f t="shared" si="935"/>
        <v/>
      </c>
      <c r="AL5776" s="69">
        <f t="shared" si="936"/>
        <v>0</v>
      </c>
      <c r="AM5776" s="69"/>
    </row>
    <row r="5777" spans="29:39">
      <c r="AC5777" s="69" t="str">
        <f t="shared" ref="AC5777:AC5840" si="937">IF(LEFT(Q5777,1)="&lt;",1*MID(Q5777,2,LEN(Q5777)-1),"")</f>
        <v/>
      </c>
      <c r="AD5777" s="69" t="str">
        <f t="shared" ref="AD5777:AD5840" si="938">IF(LEFT(R5777,1)="&lt;",1*MID(R5777,2,LEN(R5777)-1),"")</f>
        <v/>
      </c>
      <c r="AE5777" s="69" t="str">
        <f t="shared" ref="AE5777:AE5840" si="939">IF(LEFT(S5777,1)="&lt;",1*MID(S5777,2,LEN(S5777)-1),"")</f>
        <v/>
      </c>
      <c r="AF5777" s="69" t="str">
        <f t="shared" ref="AF5777:AF5840" si="940">IF(LEFT(T5777,1)="&lt;",1*MID(T5777,2,LEN(T5777)-1),"")</f>
        <v/>
      </c>
      <c r="AG5777" s="69" t="str">
        <f t="shared" ref="AG5777:AG5840" si="941">IF(LEFT(U5777,1)="&lt;",1*MID(U5777,2,LEN(U5777)-1),"")</f>
        <v/>
      </c>
      <c r="AH5777" s="69" t="str">
        <f t="shared" ref="AH5777:AH5840" si="942">IF(LEFT(V5777,1)="&lt;",1*MID(V5777,2,LEN(V5777)-1),"")</f>
        <v/>
      </c>
      <c r="AI5777" s="69" t="str">
        <f t="shared" ref="AI5777:AI5840" si="943">IF(LEFT(W5777,1)="&lt;",1*MID(W5777,2,LEN(W5777)-1),"")</f>
        <v/>
      </c>
      <c r="AJ5777" s="69" t="str">
        <f t="shared" ref="AJ5777:AJ5840" si="944">IF(LEFT(X5777,1)="&lt;",1*MID(X5777,2,LEN(X5777)-1),"")</f>
        <v/>
      </c>
      <c r="AK5777" s="69" t="str">
        <f t="shared" ref="AK5777:AK5840" si="945">IF(LEFT(Y5777,1)="&lt;",1*MID(Y5777,2,LEN(Y5777)-1),"")</f>
        <v/>
      </c>
      <c r="AL5777" s="69">
        <f t="shared" ref="AL5777:AL5840" si="946">SUM(AC5777:AK5777)</f>
        <v>0</v>
      </c>
      <c r="AM5777" s="69"/>
    </row>
    <row r="5778" spans="29:39">
      <c r="AC5778" s="69" t="str">
        <f t="shared" si="937"/>
        <v/>
      </c>
      <c r="AD5778" s="69" t="str">
        <f t="shared" si="938"/>
        <v/>
      </c>
      <c r="AE5778" s="69" t="str">
        <f t="shared" si="939"/>
        <v/>
      </c>
      <c r="AF5778" s="69" t="str">
        <f t="shared" si="940"/>
        <v/>
      </c>
      <c r="AG5778" s="69" t="str">
        <f t="shared" si="941"/>
        <v/>
      </c>
      <c r="AH5778" s="69" t="str">
        <f t="shared" si="942"/>
        <v/>
      </c>
      <c r="AI5778" s="69" t="str">
        <f t="shared" si="943"/>
        <v/>
      </c>
      <c r="AJ5778" s="69" t="str">
        <f t="shared" si="944"/>
        <v/>
      </c>
      <c r="AK5778" s="69" t="str">
        <f t="shared" si="945"/>
        <v/>
      </c>
      <c r="AL5778" s="69">
        <f t="shared" si="946"/>
        <v>0</v>
      </c>
      <c r="AM5778" s="69"/>
    </row>
    <row r="5779" spans="29:39">
      <c r="AC5779" s="69" t="str">
        <f t="shared" si="937"/>
        <v/>
      </c>
      <c r="AD5779" s="69" t="str">
        <f t="shared" si="938"/>
        <v/>
      </c>
      <c r="AE5779" s="69" t="str">
        <f t="shared" si="939"/>
        <v/>
      </c>
      <c r="AF5779" s="69" t="str">
        <f t="shared" si="940"/>
        <v/>
      </c>
      <c r="AG5779" s="69" t="str">
        <f t="shared" si="941"/>
        <v/>
      </c>
      <c r="AH5779" s="69" t="str">
        <f t="shared" si="942"/>
        <v/>
      </c>
      <c r="AI5779" s="69" t="str">
        <f t="shared" si="943"/>
        <v/>
      </c>
      <c r="AJ5779" s="69" t="str">
        <f t="shared" si="944"/>
        <v/>
      </c>
      <c r="AK5779" s="69" t="str">
        <f t="shared" si="945"/>
        <v/>
      </c>
      <c r="AL5779" s="69">
        <f t="shared" si="946"/>
        <v>0</v>
      </c>
      <c r="AM5779" s="69"/>
    </row>
    <row r="5780" spans="29:39">
      <c r="AC5780" s="69" t="str">
        <f t="shared" si="937"/>
        <v/>
      </c>
      <c r="AD5780" s="69" t="str">
        <f t="shared" si="938"/>
        <v/>
      </c>
      <c r="AE5780" s="69" t="str">
        <f t="shared" si="939"/>
        <v/>
      </c>
      <c r="AF5780" s="69" t="str">
        <f t="shared" si="940"/>
        <v/>
      </c>
      <c r="AG5780" s="69" t="str">
        <f t="shared" si="941"/>
        <v/>
      </c>
      <c r="AH5780" s="69" t="str">
        <f t="shared" si="942"/>
        <v/>
      </c>
      <c r="AI5780" s="69" t="str">
        <f t="shared" si="943"/>
        <v/>
      </c>
      <c r="AJ5780" s="69" t="str">
        <f t="shared" si="944"/>
        <v/>
      </c>
      <c r="AK5780" s="69" t="str">
        <f t="shared" si="945"/>
        <v/>
      </c>
      <c r="AL5780" s="69">
        <f t="shared" si="946"/>
        <v>0</v>
      </c>
      <c r="AM5780" s="69"/>
    </row>
    <row r="5781" spans="29:39">
      <c r="AC5781" s="69" t="str">
        <f t="shared" si="937"/>
        <v/>
      </c>
      <c r="AD5781" s="69" t="str">
        <f t="shared" si="938"/>
        <v/>
      </c>
      <c r="AE5781" s="69" t="str">
        <f t="shared" si="939"/>
        <v/>
      </c>
      <c r="AF5781" s="69" t="str">
        <f t="shared" si="940"/>
        <v/>
      </c>
      <c r="AG5781" s="69" t="str">
        <f t="shared" si="941"/>
        <v/>
      </c>
      <c r="AH5781" s="69" t="str">
        <f t="shared" si="942"/>
        <v/>
      </c>
      <c r="AI5781" s="69" t="str">
        <f t="shared" si="943"/>
        <v/>
      </c>
      <c r="AJ5781" s="69" t="str">
        <f t="shared" si="944"/>
        <v/>
      </c>
      <c r="AK5781" s="69" t="str">
        <f t="shared" si="945"/>
        <v/>
      </c>
      <c r="AL5781" s="69">
        <f t="shared" si="946"/>
        <v>0</v>
      </c>
      <c r="AM5781" s="69"/>
    </row>
    <row r="5782" spans="29:39">
      <c r="AC5782" s="69" t="str">
        <f t="shared" si="937"/>
        <v/>
      </c>
      <c r="AD5782" s="69" t="str">
        <f t="shared" si="938"/>
        <v/>
      </c>
      <c r="AE5782" s="69" t="str">
        <f t="shared" si="939"/>
        <v/>
      </c>
      <c r="AF5782" s="69" t="str">
        <f t="shared" si="940"/>
        <v/>
      </c>
      <c r="AG5782" s="69" t="str">
        <f t="shared" si="941"/>
        <v/>
      </c>
      <c r="AH5782" s="69" t="str">
        <f t="shared" si="942"/>
        <v/>
      </c>
      <c r="AI5782" s="69" t="str">
        <f t="shared" si="943"/>
        <v/>
      </c>
      <c r="AJ5782" s="69" t="str">
        <f t="shared" si="944"/>
        <v/>
      </c>
      <c r="AK5782" s="69" t="str">
        <f t="shared" si="945"/>
        <v/>
      </c>
      <c r="AL5782" s="69">
        <f t="shared" si="946"/>
        <v>0</v>
      </c>
      <c r="AM5782" s="69"/>
    </row>
    <row r="5783" spans="29:39">
      <c r="AC5783" s="69" t="str">
        <f t="shared" si="937"/>
        <v/>
      </c>
      <c r="AD5783" s="69" t="str">
        <f t="shared" si="938"/>
        <v/>
      </c>
      <c r="AE5783" s="69" t="str">
        <f t="shared" si="939"/>
        <v/>
      </c>
      <c r="AF5783" s="69" t="str">
        <f t="shared" si="940"/>
        <v/>
      </c>
      <c r="AG5783" s="69" t="str">
        <f t="shared" si="941"/>
        <v/>
      </c>
      <c r="AH5783" s="69" t="str">
        <f t="shared" si="942"/>
        <v/>
      </c>
      <c r="AI5783" s="69" t="str">
        <f t="shared" si="943"/>
        <v/>
      </c>
      <c r="AJ5783" s="69" t="str">
        <f t="shared" si="944"/>
        <v/>
      </c>
      <c r="AK5783" s="69" t="str">
        <f t="shared" si="945"/>
        <v/>
      </c>
      <c r="AL5783" s="69">
        <f t="shared" si="946"/>
        <v>0</v>
      </c>
      <c r="AM5783" s="69"/>
    </row>
    <row r="5784" spans="29:39">
      <c r="AC5784" s="69" t="str">
        <f t="shared" si="937"/>
        <v/>
      </c>
      <c r="AD5784" s="69" t="str">
        <f t="shared" si="938"/>
        <v/>
      </c>
      <c r="AE5784" s="69" t="str">
        <f t="shared" si="939"/>
        <v/>
      </c>
      <c r="AF5784" s="69" t="str">
        <f t="shared" si="940"/>
        <v/>
      </c>
      <c r="AG5784" s="69" t="str">
        <f t="shared" si="941"/>
        <v/>
      </c>
      <c r="AH5784" s="69" t="str">
        <f t="shared" si="942"/>
        <v/>
      </c>
      <c r="AI5784" s="69" t="str">
        <f t="shared" si="943"/>
        <v/>
      </c>
      <c r="AJ5784" s="69" t="str">
        <f t="shared" si="944"/>
        <v/>
      </c>
      <c r="AK5784" s="69" t="str">
        <f t="shared" si="945"/>
        <v/>
      </c>
      <c r="AL5784" s="69">
        <f t="shared" si="946"/>
        <v>0</v>
      </c>
      <c r="AM5784" s="69"/>
    </row>
    <row r="5785" spans="29:39">
      <c r="AC5785" s="69" t="str">
        <f t="shared" si="937"/>
        <v/>
      </c>
      <c r="AD5785" s="69" t="str">
        <f t="shared" si="938"/>
        <v/>
      </c>
      <c r="AE5785" s="69" t="str">
        <f t="shared" si="939"/>
        <v/>
      </c>
      <c r="AF5785" s="69" t="str">
        <f t="shared" si="940"/>
        <v/>
      </c>
      <c r="AG5785" s="69" t="str">
        <f t="shared" si="941"/>
        <v/>
      </c>
      <c r="AH5785" s="69" t="str">
        <f t="shared" si="942"/>
        <v/>
      </c>
      <c r="AI5785" s="69" t="str">
        <f t="shared" si="943"/>
        <v/>
      </c>
      <c r="AJ5785" s="69" t="str">
        <f t="shared" si="944"/>
        <v/>
      </c>
      <c r="AK5785" s="69" t="str">
        <f t="shared" si="945"/>
        <v/>
      </c>
      <c r="AL5785" s="69">
        <f t="shared" si="946"/>
        <v>0</v>
      </c>
      <c r="AM5785" s="69"/>
    </row>
    <row r="5786" spans="29:39">
      <c r="AC5786" s="69" t="str">
        <f t="shared" si="937"/>
        <v/>
      </c>
      <c r="AD5786" s="69" t="str">
        <f t="shared" si="938"/>
        <v/>
      </c>
      <c r="AE5786" s="69" t="str">
        <f t="shared" si="939"/>
        <v/>
      </c>
      <c r="AF5786" s="69" t="str">
        <f t="shared" si="940"/>
        <v/>
      </c>
      <c r="AG5786" s="69" t="str">
        <f t="shared" si="941"/>
        <v/>
      </c>
      <c r="AH5786" s="69" t="str">
        <f t="shared" si="942"/>
        <v/>
      </c>
      <c r="AI5786" s="69" t="str">
        <f t="shared" si="943"/>
        <v/>
      </c>
      <c r="AJ5786" s="69" t="str">
        <f t="shared" si="944"/>
        <v/>
      </c>
      <c r="AK5786" s="69" t="str">
        <f t="shared" si="945"/>
        <v/>
      </c>
      <c r="AL5786" s="69">
        <f t="shared" si="946"/>
        <v>0</v>
      </c>
      <c r="AM5786" s="69"/>
    </row>
    <row r="5787" spans="29:39">
      <c r="AC5787" s="69" t="str">
        <f t="shared" si="937"/>
        <v/>
      </c>
      <c r="AD5787" s="69" t="str">
        <f t="shared" si="938"/>
        <v/>
      </c>
      <c r="AE5787" s="69" t="str">
        <f t="shared" si="939"/>
        <v/>
      </c>
      <c r="AF5787" s="69" t="str">
        <f t="shared" si="940"/>
        <v/>
      </c>
      <c r="AG5787" s="69" t="str">
        <f t="shared" si="941"/>
        <v/>
      </c>
      <c r="AH5787" s="69" t="str">
        <f t="shared" si="942"/>
        <v/>
      </c>
      <c r="AI5787" s="69" t="str">
        <f t="shared" si="943"/>
        <v/>
      </c>
      <c r="AJ5787" s="69" t="str">
        <f t="shared" si="944"/>
        <v/>
      </c>
      <c r="AK5787" s="69" t="str">
        <f t="shared" si="945"/>
        <v/>
      </c>
      <c r="AL5787" s="69">
        <f t="shared" si="946"/>
        <v>0</v>
      </c>
      <c r="AM5787" s="69"/>
    </row>
    <row r="5788" spans="29:39">
      <c r="AC5788" s="69" t="str">
        <f t="shared" si="937"/>
        <v/>
      </c>
      <c r="AD5788" s="69" t="str">
        <f t="shared" si="938"/>
        <v/>
      </c>
      <c r="AE5788" s="69" t="str">
        <f t="shared" si="939"/>
        <v/>
      </c>
      <c r="AF5788" s="69" t="str">
        <f t="shared" si="940"/>
        <v/>
      </c>
      <c r="AG5788" s="69" t="str">
        <f t="shared" si="941"/>
        <v/>
      </c>
      <c r="AH5788" s="69" t="str">
        <f t="shared" si="942"/>
        <v/>
      </c>
      <c r="AI5788" s="69" t="str">
        <f t="shared" si="943"/>
        <v/>
      </c>
      <c r="AJ5788" s="69" t="str">
        <f t="shared" si="944"/>
        <v/>
      </c>
      <c r="AK5788" s="69" t="str">
        <f t="shared" si="945"/>
        <v/>
      </c>
      <c r="AL5788" s="69">
        <f t="shared" si="946"/>
        <v>0</v>
      </c>
      <c r="AM5788" s="69"/>
    </row>
    <row r="5789" spans="29:39">
      <c r="AC5789" s="69" t="str">
        <f t="shared" si="937"/>
        <v/>
      </c>
      <c r="AD5789" s="69" t="str">
        <f t="shared" si="938"/>
        <v/>
      </c>
      <c r="AE5789" s="69" t="str">
        <f t="shared" si="939"/>
        <v/>
      </c>
      <c r="AF5789" s="69" t="str">
        <f t="shared" si="940"/>
        <v/>
      </c>
      <c r="AG5789" s="69" t="str">
        <f t="shared" si="941"/>
        <v/>
      </c>
      <c r="AH5789" s="69" t="str">
        <f t="shared" si="942"/>
        <v/>
      </c>
      <c r="AI5789" s="69" t="str">
        <f t="shared" si="943"/>
        <v/>
      </c>
      <c r="AJ5789" s="69" t="str">
        <f t="shared" si="944"/>
        <v/>
      </c>
      <c r="AK5789" s="69" t="str">
        <f t="shared" si="945"/>
        <v/>
      </c>
      <c r="AL5789" s="69">
        <f t="shared" si="946"/>
        <v>0</v>
      </c>
      <c r="AM5789" s="69"/>
    </row>
    <row r="5790" spans="29:39">
      <c r="AC5790" s="69" t="str">
        <f t="shared" si="937"/>
        <v/>
      </c>
      <c r="AD5790" s="69" t="str">
        <f t="shared" si="938"/>
        <v/>
      </c>
      <c r="AE5790" s="69" t="str">
        <f t="shared" si="939"/>
        <v/>
      </c>
      <c r="AF5790" s="69" t="str">
        <f t="shared" si="940"/>
        <v/>
      </c>
      <c r="AG5790" s="69" t="str">
        <f t="shared" si="941"/>
        <v/>
      </c>
      <c r="AH5790" s="69" t="str">
        <f t="shared" si="942"/>
        <v/>
      </c>
      <c r="AI5790" s="69" t="str">
        <f t="shared" si="943"/>
        <v/>
      </c>
      <c r="AJ5790" s="69" t="str">
        <f t="shared" si="944"/>
        <v/>
      </c>
      <c r="AK5790" s="69" t="str">
        <f t="shared" si="945"/>
        <v/>
      </c>
      <c r="AL5790" s="69">
        <f t="shared" si="946"/>
        <v>0</v>
      </c>
      <c r="AM5790" s="69"/>
    </row>
    <row r="5791" spans="29:39">
      <c r="AC5791" s="69" t="str">
        <f t="shared" si="937"/>
        <v/>
      </c>
      <c r="AD5791" s="69" t="str">
        <f t="shared" si="938"/>
        <v/>
      </c>
      <c r="AE5791" s="69" t="str">
        <f t="shared" si="939"/>
        <v/>
      </c>
      <c r="AF5791" s="69" t="str">
        <f t="shared" si="940"/>
        <v/>
      </c>
      <c r="AG5791" s="69" t="str">
        <f t="shared" si="941"/>
        <v/>
      </c>
      <c r="AH5791" s="69" t="str">
        <f t="shared" si="942"/>
        <v/>
      </c>
      <c r="AI5791" s="69" t="str">
        <f t="shared" si="943"/>
        <v/>
      </c>
      <c r="AJ5791" s="69" t="str">
        <f t="shared" si="944"/>
        <v/>
      </c>
      <c r="AK5791" s="69" t="str">
        <f t="shared" si="945"/>
        <v/>
      </c>
      <c r="AL5791" s="69">
        <f t="shared" si="946"/>
        <v>0</v>
      </c>
      <c r="AM5791" s="69"/>
    </row>
    <row r="5792" spans="29:39">
      <c r="AC5792" s="69" t="str">
        <f t="shared" si="937"/>
        <v/>
      </c>
      <c r="AD5792" s="69" t="str">
        <f t="shared" si="938"/>
        <v/>
      </c>
      <c r="AE5792" s="69" t="str">
        <f t="shared" si="939"/>
        <v/>
      </c>
      <c r="AF5792" s="69" t="str">
        <f t="shared" si="940"/>
        <v/>
      </c>
      <c r="AG5792" s="69" t="str">
        <f t="shared" si="941"/>
        <v/>
      </c>
      <c r="AH5792" s="69" t="str">
        <f t="shared" si="942"/>
        <v/>
      </c>
      <c r="AI5792" s="69" t="str">
        <f t="shared" si="943"/>
        <v/>
      </c>
      <c r="AJ5792" s="69" t="str">
        <f t="shared" si="944"/>
        <v/>
      </c>
      <c r="AK5792" s="69" t="str">
        <f t="shared" si="945"/>
        <v/>
      </c>
      <c r="AL5792" s="69">
        <f t="shared" si="946"/>
        <v>0</v>
      </c>
      <c r="AM5792" s="69"/>
    </row>
    <row r="5793" spans="29:39">
      <c r="AC5793" s="69" t="str">
        <f t="shared" si="937"/>
        <v/>
      </c>
      <c r="AD5793" s="69" t="str">
        <f t="shared" si="938"/>
        <v/>
      </c>
      <c r="AE5793" s="69" t="str">
        <f t="shared" si="939"/>
        <v/>
      </c>
      <c r="AF5793" s="69" t="str">
        <f t="shared" si="940"/>
        <v/>
      </c>
      <c r="AG5793" s="69" t="str">
        <f t="shared" si="941"/>
        <v/>
      </c>
      <c r="AH5793" s="69" t="str">
        <f t="shared" si="942"/>
        <v/>
      </c>
      <c r="AI5793" s="69" t="str">
        <f t="shared" si="943"/>
        <v/>
      </c>
      <c r="AJ5793" s="69" t="str">
        <f t="shared" si="944"/>
        <v/>
      </c>
      <c r="AK5793" s="69" t="str">
        <f t="shared" si="945"/>
        <v/>
      </c>
      <c r="AL5793" s="69">
        <f t="shared" si="946"/>
        <v>0</v>
      </c>
      <c r="AM5793" s="69"/>
    </row>
    <row r="5794" spans="29:39">
      <c r="AC5794" s="69" t="str">
        <f t="shared" si="937"/>
        <v/>
      </c>
      <c r="AD5794" s="69" t="str">
        <f t="shared" si="938"/>
        <v/>
      </c>
      <c r="AE5794" s="69" t="str">
        <f t="shared" si="939"/>
        <v/>
      </c>
      <c r="AF5794" s="69" t="str">
        <f t="shared" si="940"/>
        <v/>
      </c>
      <c r="AG5794" s="69" t="str">
        <f t="shared" si="941"/>
        <v/>
      </c>
      <c r="AH5794" s="69" t="str">
        <f t="shared" si="942"/>
        <v/>
      </c>
      <c r="AI5794" s="69" t="str">
        <f t="shared" si="943"/>
        <v/>
      </c>
      <c r="AJ5794" s="69" t="str">
        <f t="shared" si="944"/>
        <v/>
      </c>
      <c r="AK5794" s="69" t="str">
        <f t="shared" si="945"/>
        <v/>
      </c>
      <c r="AL5794" s="69">
        <f t="shared" si="946"/>
        <v>0</v>
      </c>
      <c r="AM5794" s="69"/>
    </row>
    <row r="5795" spans="29:39">
      <c r="AC5795" s="69" t="str">
        <f t="shared" si="937"/>
        <v/>
      </c>
      <c r="AD5795" s="69" t="str">
        <f t="shared" si="938"/>
        <v/>
      </c>
      <c r="AE5795" s="69" t="str">
        <f t="shared" si="939"/>
        <v/>
      </c>
      <c r="AF5795" s="69" t="str">
        <f t="shared" si="940"/>
        <v/>
      </c>
      <c r="AG5795" s="69" t="str">
        <f t="shared" si="941"/>
        <v/>
      </c>
      <c r="AH5795" s="69" t="str">
        <f t="shared" si="942"/>
        <v/>
      </c>
      <c r="AI5795" s="69" t="str">
        <f t="shared" si="943"/>
        <v/>
      </c>
      <c r="AJ5795" s="69" t="str">
        <f t="shared" si="944"/>
        <v/>
      </c>
      <c r="AK5795" s="69" t="str">
        <f t="shared" si="945"/>
        <v/>
      </c>
      <c r="AL5795" s="69">
        <f t="shared" si="946"/>
        <v>0</v>
      </c>
      <c r="AM5795" s="69"/>
    </row>
    <row r="5796" spans="29:39">
      <c r="AC5796" s="69" t="str">
        <f t="shared" si="937"/>
        <v/>
      </c>
      <c r="AD5796" s="69" t="str">
        <f t="shared" si="938"/>
        <v/>
      </c>
      <c r="AE5796" s="69" t="str">
        <f t="shared" si="939"/>
        <v/>
      </c>
      <c r="AF5796" s="69" t="str">
        <f t="shared" si="940"/>
        <v/>
      </c>
      <c r="AG5796" s="69" t="str">
        <f t="shared" si="941"/>
        <v/>
      </c>
      <c r="AH5796" s="69" t="str">
        <f t="shared" si="942"/>
        <v/>
      </c>
      <c r="AI5796" s="69" t="str">
        <f t="shared" si="943"/>
        <v/>
      </c>
      <c r="AJ5796" s="69" t="str">
        <f t="shared" si="944"/>
        <v/>
      </c>
      <c r="AK5796" s="69" t="str">
        <f t="shared" si="945"/>
        <v/>
      </c>
      <c r="AL5796" s="69">
        <f t="shared" si="946"/>
        <v>0</v>
      </c>
      <c r="AM5796" s="69"/>
    </row>
    <row r="5797" spans="29:39">
      <c r="AC5797" s="69" t="str">
        <f t="shared" si="937"/>
        <v/>
      </c>
      <c r="AD5797" s="69" t="str">
        <f t="shared" si="938"/>
        <v/>
      </c>
      <c r="AE5797" s="69" t="str">
        <f t="shared" si="939"/>
        <v/>
      </c>
      <c r="AF5797" s="69" t="str">
        <f t="shared" si="940"/>
        <v/>
      </c>
      <c r="AG5797" s="69" t="str">
        <f t="shared" si="941"/>
        <v/>
      </c>
      <c r="AH5797" s="69" t="str">
        <f t="shared" si="942"/>
        <v/>
      </c>
      <c r="AI5797" s="69" t="str">
        <f t="shared" si="943"/>
        <v/>
      </c>
      <c r="AJ5797" s="69" t="str">
        <f t="shared" si="944"/>
        <v/>
      </c>
      <c r="AK5797" s="69" t="str">
        <f t="shared" si="945"/>
        <v/>
      </c>
      <c r="AL5797" s="69">
        <f t="shared" si="946"/>
        <v>0</v>
      </c>
      <c r="AM5797" s="69"/>
    </row>
    <row r="5798" spans="29:39">
      <c r="AC5798" s="69" t="str">
        <f t="shared" si="937"/>
        <v/>
      </c>
      <c r="AD5798" s="69" t="str">
        <f t="shared" si="938"/>
        <v/>
      </c>
      <c r="AE5798" s="69" t="str">
        <f t="shared" si="939"/>
        <v/>
      </c>
      <c r="AF5798" s="69" t="str">
        <f t="shared" si="940"/>
        <v/>
      </c>
      <c r="AG5798" s="69" t="str">
        <f t="shared" si="941"/>
        <v/>
      </c>
      <c r="AH5798" s="69" t="str">
        <f t="shared" si="942"/>
        <v/>
      </c>
      <c r="AI5798" s="69" t="str">
        <f t="shared" si="943"/>
        <v/>
      </c>
      <c r="AJ5798" s="69" t="str">
        <f t="shared" si="944"/>
        <v/>
      </c>
      <c r="AK5798" s="69" t="str">
        <f t="shared" si="945"/>
        <v/>
      </c>
      <c r="AL5798" s="69">
        <f t="shared" si="946"/>
        <v>0</v>
      </c>
      <c r="AM5798" s="69"/>
    </row>
    <row r="5799" spans="29:39">
      <c r="AC5799" s="69" t="str">
        <f t="shared" si="937"/>
        <v/>
      </c>
      <c r="AD5799" s="69" t="str">
        <f t="shared" si="938"/>
        <v/>
      </c>
      <c r="AE5799" s="69" t="str">
        <f t="shared" si="939"/>
        <v/>
      </c>
      <c r="AF5799" s="69" t="str">
        <f t="shared" si="940"/>
        <v/>
      </c>
      <c r="AG5799" s="69" t="str">
        <f t="shared" si="941"/>
        <v/>
      </c>
      <c r="AH5799" s="69" t="str">
        <f t="shared" si="942"/>
        <v/>
      </c>
      <c r="AI5799" s="69" t="str">
        <f t="shared" si="943"/>
        <v/>
      </c>
      <c r="AJ5799" s="69" t="str">
        <f t="shared" si="944"/>
        <v/>
      </c>
      <c r="AK5799" s="69" t="str">
        <f t="shared" si="945"/>
        <v/>
      </c>
      <c r="AL5799" s="69">
        <f t="shared" si="946"/>
        <v>0</v>
      </c>
      <c r="AM5799" s="69"/>
    </row>
    <row r="5800" spans="29:39">
      <c r="AC5800" s="69" t="str">
        <f t="shared" si="937"/>
        <v/>
      </c>
      <c r="AD5800" s="69" t="str">
        <f t="shared" si="938"/>
        <v/>
      </c>
      <c r="AE5800" s="69" t="str">
        <f t="shared" si="939"/>
        <v/>
      </c>
      <c r="AF5800" s="69" t="str">
        <f t="shared" si="940"/>
        <v/>
      </c>
      <c r="AG5800" s="69" t="str">
        <f t="shared" si="941"/>
        <v/>
      </c>
      <c r="AH5800" s="69" t="str">
        <f t="shared" si="942"/>
        <v/>
      </c>
      <c r="AI5800" s="69" t="str">
        <f t="shared" si="943"/>
        <v/>
      </c>
      <c r="AJ5800" s="69" t="str">
        <f t="shared" si="944"/>
        <v/>
      </c>
      <c r="AK5800" s="69" t="str">
        <f t="shared" si="945"/>
        <v/>
      </c>
      <c r="AL5800" s="69">
        <f t="shared" si="946"/>
        <v>0</v>
      </c>
      <c r="AM5800" s="69"/>
    </row>
    <row r="5801" spans="29:39">
      <c r="AC5801" s="69" t="str">
        <f t="shared" si="937"/>
        <v/>
      </c>
      <c r="AD5801" s="69" t="str">
        <f t="shared" si="938"/>
        <v/>
      </c>
      <c r="AE5801" s="69" t="str">
        <f t="shared" si="939"/>
        <v/>
      </c>
      <c r="AF5801" s="69" t="str">
        <f t="shared" si="940"/>
        <v/>
      </c>
      <c r="AG5801" s="69" t="str">
        <f t="shared" si="941"/>
        <v/>
      </c>
      <c r="AH5801" s="69" t="str">
        <f t="shared" si="942"/>
        <v/>
      </c>
      <c r="AI5801" s="69" t="str">
        <f t="shared" si="943"/>
        <v/>
      </c>
      <c r="AJ5801" s="69" t="str">
        <f t="shared" si="944"/>
        <v/>
      </c>
      <c r="AK5801" s="69" t="str">
        <f t="shared" si="945"/>
        <v/>
      </c>
      <c r="AL5801" s="69">
        <f t="shared" si="946"/>
        <v>0</v>
      </c>
      <c r="AM5801" s="69"/>
    </row>
    <row r="5802" spans="29:39">
      <c r="AC5802" s="69" t="str">
        <f t="shared" si="937"/>
        <v/>
      </c>
      <c r="AD5802" s="69" t="str">
        <f t="shared" si="938"/>
        <v/>
      </c>
      <c r="AE5802" s="69" t="str">
        <f t="shared" si="939"/>
        <v/>
      </c>
      <c r="AF5802" s="69" t="str">
        <f t="shared" si="940"/>
        <v/>
      </c>
      <c r="AG5802" s="69" t="str">
        <f t="shared" si="941"/>
        <v/>
      </c>
      <c r="AH5802" s="69" t="str">
        <f t="shared" si="942"/>
        <v/>
      </c>
      <c r="AI5802" s="69" t="str">
        <f t="shared" si="943"/>
        <v/>
      </c>
      <c r="AJ5802" s="69" t="str">
        <f t="shared" si="944"/>
        <v/>
      </c>
      <c r="AK5802" s="69" t="str">
        <f t="shared" si="945"/>
        <v/>
      </c>
      <c r="AL5802" s="69">
        <f t="shared" si="946"/>
        <v>0</v>
      </c>
      <c r="AM5802" s="69"/>
    </row>
    <row r="5803" spans="29:39">
      <c r="AC5803" s="69" t="str">
        <f t="shared" si="937"/>
        <v/>
      </c>
      <c r="AD5803" s="69" t="str">
        <f t="shared" si="938"/>
        <v/>
      </c>
      <c r="AE5803" s="69" t="str">
        <f t="shared" si="939"/>
        <v/>
      </c>
      <c r="AF5803" s="69" t="str">
        <f t="shared" si="940"/>
        <v/>
      </c>
      <c r="AG5803" s="69" t="str">
        <f t="shared" si="941"/>
        <v/>
      </c>
      <c r="AH5803" s="69" t="str">
        <f t="shared" si="942"/>
        <v/>
      </c>
      <c r="AI5803" s="69" t="str">
        <f t="shared" si="943"/>
        <v/>
      </c>
      <c r="AJ5803" s="69" t="str">
        <f t="shared" si="944"/>
        <v/>
      </c>
      <c r="AK5803" s="69" t="str">
        <f t="shared" si="945"/>
        <v/>
      </c>
      <c r="AL5803" s="69">
        <f t="shared" si="946"/>
        <v>0</v>
      </c>
      <c r="AM5803" s="69"/>
    </row>
    <row r="5804" spans="29:39">
      <c r="AC5804" s="69" t="str">
        <f t="shared" si="937"/>
        <v/>
      </c>
      <c r="AD5804" s="69" t="str">
        <f t="shared" si="938"/>
        <v/>
      </c>
      <c r="AE5804" s="69" t="str">
        <f t="shared" si="939"/>
        <v/>
      </c>
      <c r="AF5804" s="69" t="str">
        <f t="shared" si="940"/>
        <v/>
      </c>
      <c r="AG5804" s="69" t="str">
        <f t="shared" si="941"/>
        <v/>
      </c>
      <c r="AH5804" s="69" t="str">
        <f t="shared" si="942"/>
        <v/>
      </c>
      <c r="AI5804" s="69" t="str">
        <f t="shared" si="943"/>
        <v/>
      </c>
      <c r="AJ5804" s="69" t="str">
        <f t="shared" si="944"/>
        <v/>
      </c>
      <c r="AK5804" s="69" t="str">
        <f t="shared" si="945"/>
        <v/>
      </c>
      <c r="AL5804" s="69">
        <f t="shared" si="946"/>
        <v>0</v>
      </c>
      <c r="AM5804" s="69"/>
    </row>
    <row r="5805" spans="29:39">
      <c r="AC5805" s="69" t="str">
        <f t="shared" si="937"/>
        <v/>
      </c>
      <c r="AD5805" s="69" t="str">
        <f t="shared" si="938"/>
        <v/>
      </c>
      <c r="AE5805" s="69" t="str">
        <f t="shared" si="939"/>
        <v/>
      </c>
      <c r="AF5805" s="69" t="str">
        <f t="shared" si="940"/>
        <v/>
      </c>
      <c r="AG5805" s="69" t="str">
        <f t="shared" si="941"/>
        <v/>
      </c>
      <c r="AH5805" s="69" t="str">
        <f t="shared" si="942"/>
        <v/>
      </c>
      <c r="AI5805" s="69" t="str">
        <f t="shared" si="943"/>
        <v/>
      </c>
      <c r="AJ5805" s="69" t="str">
        <f t="shared" si="944"/>
        <v/>
      </c>
      <c r="AK5805" s="69" t="str">
        <f t="shared" si="945"/>
        <v/>
      </c>
      <c r="AL5805" s="69">
        <f t="shared" si="946"/>
        <v>0</v>
      </c>
      <c r="AM5805" s="69"/>
    </row>
    <row r="5806" spans="29:39">
      <c r="AC5806" s="69" t="str">
        <f t="shared" si="937"/>
        <v/>
      </c>
      <c r="AD5806" s="69" t="str">
        <f t="shared" si="938"/>
        <v/>
      </c>
      <c r="AE5806" s="69" t="str">
        <f t="shared" si="939"/>
        <v/>
      </c>
      <c r="AF5806" s="69" t="str">
        <f t="shared" si="940"/>
        <v/>
      </c>
      <c r="AG5806" s="69" t="str">
        <f t="shared" si="941"/>
        <v/>
      </c>
      <c r="AH5806" s="69" t="str">
        <f t="shared" si="942"/>
        <v/>
      </c>
      <c r="AI5806" s="69" t="str">
        <f t="shared" si="943"/>
        <v/>
      </c>
      <c r="AJ5806" s="69" t="str">
        <f t="shared" si="944"/>
        <v/>
      </c>
      <c r="AK5806" s="69" t="str">
        <f t="shared" si="945"/>
        <v/>
      </c>
      <c r="AL5806" s="69">
        <f t="shared" si="946"/>
        <v>0</v>
      </c>
      <c r="AM5806" s="69"/>
    </row>
    <row r="5807" spans="29:39">
      <c r="AC5807" s="69" t="str">
        <f t="shared" si="937"/>
        <v/>
      </c>
      <c r="AD5807" s="69" t="str">
        <f t="shared" si="938"/>
        <v/>
      </c>
      <c r="AE5807" s="69" t="str">
        <f t="shared" si="939"/>
        <v/>
      </c>
      <c r="AF5807" s="69" t="str">
        <f t="shared" si="940"/>
        <v/>
      </c>
      <c r="AG5807" s="69" t="str">
        <f t="shared" si="941"/>
        <v/>
      </c>
      <c r="AH5807" s="69" t="str">
        <f t="shared" si="942"/>
        <v/>
      </c>
      <c r="AI5807" s="69" t="str">
        <f t="shared" si="943"/>
        <v/>
      </c>
      <c r="AJ5807" s="69" t="str">
        <f t="shared" si="944"/>
        <v/>
      </c>
      <c r="AK5807" s="69" t="str">
        <f t="shared" si="945"/>
        <v/>
      </c>
      <c r="AL5807" s="69">
        <f t="shared" si="946"/>
        <v>0</v>
      </c>
      <c r="AM5807" s="69"/>
    </row>
    <row r="5808" spans="29:39">
      <c r="AC5808" s="69" t="str">
        <f t="shared" si="937"/>
        <v/>
      </c>
      <c r="AD5808" s="69" t="str">
        <f t="shared" si="938"/>
        <v/>
      </c>
      <c r="AE5808" s="69" t="str">
        <f t="shared" si="939"/>
        <v/>
      </c>
      <c r="AF5808" s="69" t="str">
        <f t="shared" si="940"/>
        <v/>
      </c>
      <c r="AG5808" s="69" t="str">
        <f t="shared" si="941"/>
        <v/>
      </c>
      <c r="AH5808" s="69" t="str">
        <f t="shared" si="942"/>
        <v/>
      </c>
      <c r="AI5808" s="69" t="str">
        <f t="shared" si="943"/>
        <v/>
      </c>
      <c r="AJ5808" s="69" t="str">
        <f t="shared" si="944"/>
        <v/>
      </c>
      <c r="AK5808" s="69" t="str">
        <f t="shared" si="945"/>
        <v/>
      </c>
      <c r="AL5808" s="69">
        <f t="shared" si="946"/>
        <v>0</v>
      </c>
      <c r="AM5808" s="69"/>
    </row>
    <row r="5809" spans="29:39">
      <c r="AC5809" s="69" t="str">
        <f t="shared" si="937"/>
        <v/>
      </c>
      <c r="AD5809" s="69" t="str">
        <f t="shared" si="938"/>
        <v/>
      </c>
      <c r="AE5809" s="69" t="str">
        <f t="shared" si="939"/>
        <v/>
      </c>
      <c r="AF5809" s="69" t="str">
        <f t="shared" si="940"/>
        <v/>
      </c>
      <c r="AG5809" s="69" t="str">
        <f t="shared" si="941"/>
        <v/>
      </c>
      <c r="AH5809" s="69" t="str">
        <f t="shared" si="942"/>
        <v/>
      </c>
      <c r="AI5809" s="69" t="str">
        <f t="shared" si="943"/>
        <v/>
      </c>
      <c r="AJ5809" s="69" t="str">
        <f t="shared" si="944"/>
        <v/>
      </c>
      <c r="AK5809" s="69" t="str">
        <f t="shared" si="945"/>
        <v/>
      </c>
      <c r="AL5809" s="69">
        <f t="shared" si="946"/>
        <v>0</v>
      </c>
      <c r="AM5809" s="69"/>
    </row>
    <row r="5810" spans="29:39">
      <c r="AC5810" s="69" t="str">
        <f t="shared" si="937"/>
        <v/>
      </c>
      <c r="AD5810" s="69" t="str">
        <f t="shared" si="938"/>
        <v/>
      </c>
      <c r="AE5810" s="69" t="str">
        <f t="shared" si="939"/>
        <v/>
      </c>
      <c r="AF5810" s="69" t="str">
        <f t="shared" si="940"/>
        <v/>
      </c>
      <c r="AG5810" s="69" t="str">
        <f t="shared" si="941"/>
        <v/>
      </c>
      <c r="AH5810" s="69" t="str">
        <f t="shared" si="942"/>
        <v/>
      </c>
      <c r="AI5810" s="69" t="str">
        <f t="shared" si="943"/>
        <v/>
      </c>
      <c r="AJ5810" s="69" t="str">
        <f t="shared" si="944"/>
        <v/>
      </c>
      <c r="AK5810" s="69" t="str">
        <f t="shared" si="945"/>
        <v/>
      </c>
      <c r="AL5810" s="69">
        <f t="shared" si="946"/>
        <v>0</v>
      </c>
      <c r="AM5810" s="69"/>
    </row>
    <row r="5811" spans="29:39">
      <c r="AC5811" s="69" t="str">
        <f t="shared" si="937"/>
        <v/>
      </c>
      <c r="AD5811" s="69" t="str">
        <f t="shared" si="938"/>
        <v/>
      </c>
      <c r="AE5811" s="69" t="str">
        <f t="shared" si="939"/>
        <v/>
      </c>
      <c r="AF5811" s="69" t="str">
        <f t="shared" si="940"/>
        <v/>
      </c>
      <c r="AG5811" s="69" t="str">
        <f t="shared" si="941"/>
        <v/>
      </c>
      <c r="AH5811" s="69" t="str">
        <f t="shared" si="942"/>
        <v/>
      </c>
      <c r="AI5811" s="69" t="str">
        <f t="shared" si="943"/>
        <v/>
      </c>
      <c r="AJ5811" s="69" t="str">
        <f t="shared" si="944"/>
        <v/>
      </c>
      <c r="AK5811" s="69" t="str">
        <f t="shared" si="945"/>
        <v/>
      </c>
      <c r="AL5811" s="69">
        <f t="shared" si="946"/>
        <v>0</v>
      </c>
      <c r="AM5811" s="69"/>
    </row>
    <row r="5812" spans="29:39">
      <c r="AC5812" s="69" t="str">
        <f t="shared" si="937"/>
        <v/>
      </c>
      <c r="AD5812" s="69" t="str">
        <f t="shared" si="938"/>
        <v/>
      </c>
      <c r="AE5812" s="69" t="str">
        <f t="shared" si="939"/>
        <v/>
      </c>
      <c r="AF5812" s="69" t="str">
        <f t="shared" si="940"/>
        <v/>
      </c>
      <c r="AG5812" s="69" t="str">
        <f t="shared" si="941"/>
        <v/>
      </c>
      <c r="AH5812" s="69" t="str">
        <f t="shared" si="942"/>
        <v/>
      </c>
      <c r="AI5812" s="69" t="str">
        <f t="shared" si="943"/>
        <v/>
      </c>
      <c r="AJ5812" s="69" t="str">
        <f t="shared" si="944"/>
        <v/>
      </c>
      <c r="AK5812" s="69" t="str">
        <f t="shared" si="945"/>
        <v/>
      </c>
      <c r="AL5812" s="69">
        <f t="shared" si="946"/>
        <v>0</v>
      </c>
      <c r="AM5812" s="69"/>
    </row>
    <row r="5813" spans="29:39">
      <c r="AC5813" s="69" t="str">
        <f t="shared" si="937"/>
        <v/>
      </c>
      <c r="AD5813" s="69" t="str">
        <f t="shared" si="938"/>
        <v/>
      </c>
      <c r="AE5813" s="69" t="str">
        <f t="shared" si="939"/>
        <v/>
      </c>
      <c r="AF5813" s="69" t="str">
        <f t="shared" si="940"/>
        <v/>
      </c>
      <c r="AG5813" s="69" t="str">
        <f t="shared" si="941"/>
        <v/>
      </c>
      <c r="AH5813" s="69" t="str">
        <f t="shared" si="942"/>
        <v/>
      </c>
      <c r="AI5813" s="69" t="str">
        <f t="shared" si="943"/>
        <v/>
      </c>
      <c r="AJ5813" s="69" t="str">
        <f t="shared" si="944"/>
        <v/>
      </c>
      <c r="AK5813" s="69" t="str">
        <f t="shared" si="945"/>
        <v/>
      </c>
      <c r="AL5813" s="69">
        <f t="shared" si="946"/>
        <v>0</v>
      </c>
      <c r="AM5813" s="69"/>
    </row>
    <row r="5814" spans="29:39">
      <c r="AC5814" s="69" t="str">
        <f t="shared" si="937"/>
        <v/>
      </c>
      <c r="AD5814" s="69" t="str">
        <f t="shared" si="938"/>
        <v/>
      </c>
      <c r="AE5814" s="69" t="str">
        <f t="shared" si="939"/>
        <v/>
      </c>
      <c r="AF5814" s="69" t="str">
        <f t="shared" si="940"/>
        <v/>
      </c>
      <c r="AG5814" s="69" t="str">
        <f t="shared" si="941"/>
        <v/>
      </c>
      <c r="AH5814" s="69" t="str">
        <f t="shared" si="942"/>
        <v/>
      </c>
      <c r="AI5814" s="69" t="str">
        <f t="shared" si="943"/>
        <v/>
      </c>
      <c r="AJ5814" s="69" t="str">
        <f t="shared" si="944"/>
        <v/>
      </c>
      <c r="AK5814" s="69" t="str">
        <f t="shared" si="945"/>
        <v/>
      </c>
      <c r="AL5814" s="69">
        <f t="shared" si="946"/>
        <v>0</v>
      </c>
      <c r="AM5814" s="69"/>
    </row>
    <row r="5815" spans="29:39">
      <c r="AC5815" s="69" t="str">
        <f t="shared" si="937"/>
        <v/>
      </c>
      <c r="AD5815" s="69" t="str">
        <f t="shared" si="938"/>
        <v/>
      </c>
      <c r="AE5815" s="69" t="str">
        <f t="shared" si="939"/>
        <v/>
      </c>
      <c r="AF5815" s="69" t="str">
        <f t="shared" si="940"/>
        <v/>
      </c>
      <c r="AG5815" s="69" t="str">
        <f t="shared" si="941"/>
        <v/>
      </c>
      <c r="AH5815" s="69" t="str">
        <f t="shared" si="942"/>
        <v/>
      </c>
      <c r="AI5815" s="69" t="str">
        <f t="shared" si="943"/>
        <v/>
      </c>
      <c r="AJ5815" s="69" t="str">
        <f t="shared" si="944"/>
        <v/>
      </c>
      <c r="AK5815" s="69" t="str">
        <f t="shared" si="945"/>
        <v/>
      </c>
      <c r="AL5815" s="69">
        <f t="shared" si="946"/>
        <v>0</v>
      </c>
      <c r="AM5815" s="69"/>
    </row>
    <row r="5816" spans="29:39">
      <c r="AC5816" s="69" t="str">
        <f t="shared" si="937"/>
        <v/>
      </c>
      <c r="AD5816" s="69" t="str">
        <f t="shared" si="938"/>
        <v/>
      </c>
      <c r="AE5816" s="69" t="str">
        <f t="shared" si="939"/>
        <v/>
      </c>
      <c r="AF5816" s="69" t="str">
        <f t="shared" si="940"/>
        <v/>
      </c>
      <c r="AG5816" s="69" t="str">
        <f t="shared" si="941"/>
        <v/>
      </c>
      <c r="AH5816" s="69" t="str">
        <f t="shared" si="942"/>
        <v/>
      </c>
      <c r="AI5816" s="69" t="str">
        <f t="shared" si="943"/>
        <v/>
      </c>
      <c r="AJ5816" s="69" t="str">
        <f t="shared" si="944"/>
        <v/>
      </c>
      <c r="AK5816" s="69" t="str">
        <f t="shared" si="945"/>
        <v/>
      </c>
      <c r="AL5816" s="69">
        <f t="shared" si="946"/>
        <v>0</v>
      </c>
      <c r="AM5816" s="69"/>
    </row>
    <row r="5817" spans="29:39">
      <c r="AC5817" s="69" t="str">
        <f t="shared" si="937"/>
        <v/>
      </c>
      <c r="AD5817" s="69" t="str">
        <f t="shared" si="938"/>
        <v/>
      </c>
      <c r="AE5817" s="69" t="str">
        <f t="shared" si="939"/>
        <v/>
      </c>
      <c r="AF5817" s="69" t="str">
        <f t="shared" si="940"/>
        <v/>
      </c>
      <c r="AG5817" s="69" t="str">
        <f t="shared" si="941"/>
        <v/>
      </c>
      <c r="AH5817" s="69" t="str">
        <f t="shared" si="942"/>
        <v/>
      </c>
      <c r="AI5817" s="69" t="str">
        <f t="shared" si="943"/>
        <v/>
      </c>
      <c r="AJ5817" s="69" t="str">
        <f t="shared" si="944"/>
        <v/>
      </c>
      <c r="AK5817" s="69" t="str">
        <f t="shared" si="945"/>
        <v/>
      </c>
      <c r="AL5817" s="69">
        <f t="shared" si="946"/>
        <v>0</v>
      </c>
      <c r="AM5817" s="69"/>
    </row>
    <row r="5818" spans="29:39">
      <c r="AC5818" s="69" t="str">
        <f t="shared" si="937"/>
        <v/>
      </c>
      <c r="AD5818" s="69" t="str">
        <f t="shared" si="938"/>
        <v/>
      </c>
      <c r="AE5818" s="69" t="str">
        <f t="shared" si="939"/>
        <v/>
      </c>
      <c r="AF5818" s="69" t="str">
        <f t="shared" si="940"/>
        <v/>
      </c>
      <c r="AG5818" s="69" t="str">
        <f t="shared" si="941"/>
        <v/>
      </c>
      <c r="AH5818" s="69" t="str">
        <f t="shared" si="942"/>
        <v/>
      </c>
      <c r="AI5818" s="69" t="str">
        <f t="shared" si="943"/>
        <v/>
      </c>
      <c r="AJ5818" s="69" t="str">
        <f t="shared" si="944"/>
        <v/>
      </c>
      <c r="AK5818" s="69" t="str">
        <f t="shared" si="945"/>
        <v/>
      </c>
      <c r="AL5818" s="69">
        <f t="shared" si="946"/>
        <v>0</v>
      </c>
      <c r="AM5818" s="69"/>
    </row>
    <row r="5819" spans="29:39">
      <c r="AC5819" s="69" t="str">
        <f t="shared" si="937"/>
        <v/>
      </c>
      <c r="AD5819" s="69" t="str">
        <f t="shared" si="938"/>
        <v/>
      </c>
      <c r="AE5819" s="69" t="str">
        <f t="shared" si="939"/>
        <v/>
      </c>
      <c r="AF5819" s="69" t="str">
        <f t="shared" si="940"/>
        <v/>
      </c>
      <c r="AG5819" s="69" t="str">
        <f t="shared" si="941"/>
        <v/>
      </c>
      <c r="AH5819" s="69" t="str">
        <f t="shared" si="942"/>
        <v/>
      </c>
      <c r="AI5819" s="69" t="str">
        <f t="shared" si="943"/>
        <v/>
      </c>
      <c r="AJ5819" s="69" t="str">
        <f t="shared" si="944"/>
        <v/>
      </c>
      <c r="AK5819" s="69" t="str">
        <f t="shared" si="945"/>
        <v/>
      </c>
      <c r="AL5819" s="69">
        <f t="shared" si="946"/>
        <v>0</v>
      </c>
      <c r="AM5819" s="69"/>
    </row>
    <row r="5820" spans="29:39">
      <c r="AC5820" s="69" t="str">
        <f t="shared" si="937"/>
        <v/>
      </c>
      <c r="AD5820" s="69" t="str">
        <f t="shared" si="938"/>
        <v/>
      </c>
      <c r="AE5820" s="69" t="str">
        <f t="shared" si="939"/>
        <v/>
      </c>
      <c r="AF5820" s="69" t="str">
        <f t="shared" si="940"/>
        <v/>
      </c>
      <c r="AG5820" s="69" t="str">
        <f t="shared" si="941"/>
        <v/>
      </c>
      <c r="AH5820" s="69" t="str">
        <f t="shared" si="942"/>
        <v/>
      </c>
      <c r="AI5820" s="69" t="str">
        <f t="shared" si="943"/>
        <v/>
      </c>
      <c r="AJ5820" s="69" t="str">
        <f t="shared" si="944"/>
        <v/>
      </c>
      <c r="AK5820" s="69" t="str">
        <f t="shared" si="945"/>
        <v/>
      </c>
      <c r="AL5820" s="69">
        <f t="shared" si="946"/>
        <v>0</v>
      </c>
      <c r="AM5820" s="69"/>
    </row>
    <row r="5821" spans="29:39">
      <c r="AC5821" s="69" t="str">
        <f t="shared" si="937"/>
        <v/>
      </c>
      <c r="AD5821" s="69" t="str">
        <f t="shared" si="938"/>
        <v/>
      </c>
      <c r="AE5821" s="69" t="str">
        <f t="shared" si="939"/>
        <v/>
      </c>
      <c r="AF5821" s="69" t="str">
        <f t="shared" si="940"/>
        <v/>
      </c>
      <c r="AG5821" s="69" t="str">
        <f t="shared" si="941"/>
        <v/>
      </c>
      <c r="AH5821" s="69" t="str">
        <f t="shared" si="942"/>
        <v/>
      </c>
      <c r="AI5821" s="69" t="str">
        <f t="shared" si="943"/>
        <v/>
      </c>
      <c r="AJ5821" s="69" t="str">
        <f t="shared" si="944"/>
        <v/>
      </c>
      <c r="AK5821" s="69" t="str">
        <f t="shared" si="945"/>
        <v/>
      </c>
      <c r="AL5821" s="69">
        <f t="shared" si="946"/>
        <v>0</v>
      </c>
      <c r="AM5821" s="69"/>
    </row>
    <row r="5822" spans="29:39">
      <c r="AC5822" s="69" t="str">
        <f t="shared" si="937"/>
        <v/>
      </c>
      <c r="AD5822" s="69" t="str">
        <f t="shared" si="938"/>
        <v/>
      </c>
      <c r="AE5822" s="69" t="str">
        <f t="shared" si="939"/>
        <v/>
      </c>
      <c r="AF5822" s="69" t="str">
        <f t="shared" si="940"/>
        <v/>
      </c>
      <c r="AG5822" s="69" t="str">
        <f t="shared" si="941"/>
        <v/>
      </c>
      <c r="AH5822" s="69" t="str">
        <f t="shared" si="942"/>
        <v/>
      </c>
      <c r="AI5822" s="69" t="str">
        <f t="shared" si="943"/>
        <v/>
      </c>
      <c r="AJ5822" s="69" t="str">
        <f t="shared" si="944"/>
        <v/>
      </c>
      <c r="AK5822" s="69" t="str">
        <f t="shared" si="945"/>
        <v/>
      </c>
      <c r="AL5822" s="69">
        <f t="shared" si="946"/>
        <v>0</v>
      </c>
      <c r="AM5822" s="69"/>
    </row>
    <row r="5823" spans="29:39">
      <c r="AC5823" s="69" t="str">
        <f t="shared" si="937"/>
        <v/>
      </c>
      <c r="AD5823" s="69" t="str">
        <f t="shared" si="938"/>
        <v/>
      </c>
      <c r="AE5823" s="69" t="str">
        <f t="shared" si="939"/>
        <v/>
      </c>
      <c r="AF5823" s="69" t="str">
        <f t="shared" si="940"/>
        <v/>
      </c>
      <c r="AG5823" s="69" t="str">
        <f t="shared" si="941"/>
        <v/>
      </c>
      <c r="AH5823" s="69" t="str">
        <f t="shared" si="942"/>
        <v/>
      </c>
      <c r="AI5823" s="69" t="str">
        <f t="shared" si="943"/>
        <v/>
      </c>
      <c r="AJ5823" s="69" t="str">
        <f t="shared" si="944"/>
        <v/>
      </c>
      <c r="AK5823" s="69" t="str">
        <f t="shared" si="945"/>
        <v/>
      </c>
      <c r="AL5823" s="69">
        <f t="shared" si="946"/>
        <v>0</v>
      </c>
      <c r="AM5823" s="69"/>
    </row>
    <row r="5824" spans="29:39">
      <c r="AC5824" s="69" t="str">
        <f t="shared" si="937"/>
        <v/>
      </c>
      <c r="AD5824" s="69" t="str">
        <f t="shared" si="938"/>
        <v/>
      </c>
      <c r="AE5824" s="69" t="str">
        <f t="shared" si="939"/>
        <v/>
      </c>
      <c r="AF5824" s="69" t="str">
        <f t="shared" si="940"/>
        <v/>
      </c>
      <c r="AG5824" s="69" t="str">
        <f t="shared" si="941"/>
        <v/>
      </c>
      <c r="AH5824" s="69" t="str">
        <f t="shared" si="942"/>
        <v/>
      </c>
      <c r="AI5824" s="69" t="str">
        <f t="shared" si="943"/>
        <v/>
      </c>
      <c r="AJ5824" s="69" t="str">
        <f t="shared" si="944"/>
        <v/>
      </c>
      <c r="AK5824" s="69" t="str">
        <f t="shared" si="945"/>
        <v/>
      </c>
      <c r="AL5824" s="69">
        <f t="shared" si="946"/>
        <v>0</v>
      </c>
      <c r="AM5824" s="69"/>
    </row>
    <row r="5825" spans="29:39">
      <c r="AC5825" s="69" t="str">
        <f t="shared" si="937"/>
        <v/>
      </c>
      <c r="AD5825" s="69" t="str">
        <f t="shared" si="938"/>
        <v/>
      </c>
      <c r="AE5825" s="69" t="str">
        <f t="shared" si="939"/>
        <v/>
      </c>
      <c r="AF5825" s="69" t="str">
        <f t="shared" si="940"/>
        <v/>
      </c>
      <c r="AG5825" s="69" t="str">
        <f t="shared" si="941"/>
        <v/>
      </c>
      <c r="AH5825" s="69" t="str">
        <f t="shared" si="942"/>
        <v/>
      </c>
      <c r="AI5825" s="69" t="str">
        <f t="shared" si="943"/>
        <v/>
      </c>
      <c r="AJ5825" s="69" t="str">
        <f t="shared" si="944"/>
        <v/>
      </c>
      <c r="AK5825" s="69" t="str">
        <f t="shared" si="945"/>
        <v/>
      </c>
      <c r="AL5825" s="69">
        <f t="shared" si="946"/>
        <v>0</v>
      </c>
      <c r="AM5825" s="69"/>
    </row>
    <row r="5826" spans="29:39">
      <c r="AC5826" s="69" t="str">
        <f t="shared" si="937"/>
        <v/>
      </c>
      <c r="AD5826" s="69" t="str">
        <f t="shared" si="938"/>
        <v/>
      </c>
      <c r="AE5826" s="69" t="str">
        <f t="shared" si="939"/>
        <v/>
      </c>
      <c r="AF5826" s="69" t="str">
        <f t="shared" si="940"/>
        <v/>
      </c>
      <c r="AG5826" s="69" t="str">
        <f t="shared" si="941"/>
        <v/>
      </c>
      <c r="AH5826" s="69" t="str">
        <f t="shared" si="942"/>
        <v/>
      </c>
      <c r="AI5826" s="69" t="str">
        <f t="shared" si="943"/>
        <v/>
      </c>
      <c r="AJ5826" s="69" t="str">
        <f t="shared" si="944"/>
        <v/>
      </c>
      <c r="AK5826" s="69" t="str">
        <f t="shared" si="945"/>
        <v/>
      </c>
      <c r="AL5826" s="69">
        <f t="shared" si="946"/>
        <v>0</v>
      </c>
      <c r="AM5826" s="69"/>
    </row>
    <row r="5827" spans="29:39">
      <c r="AC5827" s="69" t="str">
        <f t="shared" si="937"/>
        <v/>
      </c>
      <c r="AD5827" s="69" t="str">
        <f t="shared" si="938"/>
        <v/>
      </c>
      <c r="AE5827" s="69" t="str">
        <f t="shared" si="939"/>
        <v/>
      </c>
      <c r="AF5827" s="69" t="str">
        <f t="shared" si="940"/>
        <v/>
      </c>
      <c r="AG5827" s="69" t="str">
        <f t="shared" si="941"/>
        <v/>
      </c>
      <c r="AH5827" s="69" t="str">
        <f t="shared" si="942"/>
        <v/>
      </c>
      <c r="AI5827" s="69" t="str">
        <f t="shared" si="943"/>
        <v/>
      </c>
      <c r="AJ5827" s="69" t="str">
        <f t="shared" si="944"/>
        <v/>
      </c>
      <c r="AK5827" s="69" t="str">
        <f t="shared" si="945"/>
        <v/>
      </c>
      <c r="AL5827" s="69">
        <f t="shared" si="946"/>
        <v>0</v>
      </c>
      <c r="AM5827" s="69"/>
    </row>
    <row r="5828" spans="29:39">
      <c r="AC5828" s="69" t="str">
        <f t="shared" si="937"/>
        <v/>
      </c>
      <c r="AD5828" s="69" t="str">
        <f t="shared" si="938"/>
        <v/>
      </c>
      <c r="AE5828" s="69" t="str">
        <f t="shared" si="939"/>
        <v/>
      </c>
      <c r="AF5828" s="69" t="str">
        <f t="shared" si="940"/>
        <v/>
      </c>
      <c r="AG5828" s="69" t="str">
        <f t="shared" si="941"/>
        <v/>
      </c>
      <c r="AH5828" s="69" t="str">
        <f t="shared" si="942"/>
        <v/>
      </c>
      <c r="AI5828" s="69" t="str">
        <f t="shared" si="943"/>
        <v/>
      </c>
      <c r="AJ5828" s="69" t="str">
        <f t="shared" si="944"/>
        <v/>
      </c>
      <c r="AK5828" s="69" t="str">
        <f t="shared" si="945"/>
        <v/>
      </c>
      <c r="AL5828" s="69">
        <f t="shared" si="946"/>
        <v>0</v>
      </c>
      <c r="AM5828" s="69"/>
    </row>
    <row r="5829" spans="29:39">
      <c r="AC5829" s="69" t="str">
        <f t="shared" si="937"/>
        <v/>
      </c>
      <c r="AD5829" s="69" t="str">
        <f t="shared" si="938"/>
        <v/>
      </c>
      <c r="AE5829" s="69" t="str">
        <f t="shared" si="939"/>
        <v/>
      </c>
      <c r="AF5829" s="69" t="str">
        <f t="shared" si="940"/>
        <v/>
      </c>
      <c r="AG5829" s="69" t="str">
        <f t="shared" si="941"/>
        <v/>
      </c>
      <c r="AH5829" s="69" t="str">
        <f t="shared" si="942"/>
        <v/>
      </c>
      <c r="AI5829" s="69" t="str">
        <f t="shared" si="943"/>
        <v/>
      </c>
      <c r="AJ5829" s="69" t="str">
        <f t="shared" si="944"/>
        <v/>
      </c>
      <c r="AK5829" s="69" t="str">
        <f t="shared" si="945"/>
        <v/>
      </c>
      <c r="AL5829" s="69">
        <f t="shared" si="946"/>
        <v>0</v>
      </c>
      <c r="AM5829" s="69"/>
    </row>
    <row r="5830" spans="29:39">
      <c r="AC5830" s="69" t="str">
        <f t="shared" si="937"/>
        <v/>
      </c>
      <c r="AD5830" s="69" t="str">
        <f t="shared" si="938"/>
        <v/>
      </c>
      <c r="AE5830" s="69" t="str">
        <f t="shared" si="939"/>
        <v/>
      </c>
      <c r="AF5830" s="69" t="str">
        <f t="shared" si="940"/>
        <v/>
      </c>
      <c r="AG5830" s="69" t="str">
        <f t="shared" si="941"/>
        <v/>
      </c>
      <c r="AH5830" s="69" t="str">
        <f t="shared" si="942"/>
        <v/>
      </c>
      <c r="AI5830" s="69" t="str">
        <f t="shared" si="943"/>
        <v/>
      </c>
      <c r="AJ5830" s="69" t="str">
        <f t="shared" si="944"/>
        <v/>
      </c>
      <c r="AK5830" s="69" t="str">
        <f t="shared" si="945"/>
        <v/>
      </c>
      <c r="AL5830" s="69">
        <f t="shared" si="946"/>
        <v>0</v>
      </c>
      <c r="AM5830" s="69"/>
    </row>
    <row r="5831" spans="29:39">
      <c r="AC5831" s="69" t="str">
        <f t="shared" si="937"/>
        <v/>
      </c>
      <c r="AD5831" s="69" t="str">
        <f t="shared" si="938"/>
        <v/>
      </c>
      <c r="AE5831" s="69" t="str">
        <f t="shared" si="939"/>
        <v/>
      </c>
      <c r="AF5831" s="69" t="str">
        <f t="shared" si="940"/>
        <v/>
      </c>
      <c r="AG5831" s="69" t="str">
        <f t="shared" si="941"/>
        <v/>
      </c>
      <c r="AH5831" s="69" t="str">
        <f t="shared" si="942"/>
        <v/>
      </c>
      <c r="AI5831" s="69" t="str">
        <f t="shared" si="943"/>
        <v/>
      </c>
      <c r="AJ5831" s="69" t="str">
        <f t="shared" si="944"/>
        <v/>
      </c>
      <c r="AK5831" s="69" t="str">
        <f t="shared" si="945"/>
        <v/>
      </c>
      <c r="AL5831" s="69">
        <f t="shared" si="946"/>
        <v>0</v>
      </c>
      <c r="AM5831" s="69"/>
    </row>
    <row r="5832" spans="29:39">
      <c r="AC5832" s="69" t="str">
        <f t="shared" si="937"/>
        <v/>
      </c>
      <c r="AD5832" s="69" t="str">
        <f t="shared" si="938"/>
        <v/>
      </c>
      <c r="AE5832" s="69" t="str">
        <f t="shared" si="939"/>
        <v/>
      </c>
      <c r="AF5832" s="69" t="str">
        <f t="shared" si="940"/>
        <v/>
      </c>
      <c r="AG5832" s="69" t="str">
        <f t="shared" si="941"/>
        <v/>
      </c>
      <c r="AH5832" s="69" t="str">
        <f t="shared" si="942"/>
        <v/>
      </c>
      <c r="AI5832" s="69" t="str">
        <f t="shared" si="943"/>
        <v/>
      </c>
      <c r="AJ5832" s="69" t="str">
        <f t="shared" si="944"/>
        <v/>
      </c>
      <c r="AK5832" s="69" t="str">
        <f t="shared" si="945"/>
        <v/>
      </c>
      <c r="AL5832" s="69">
        <f t="shared" si="946"/>
        <v>0</v>
      </c>
      <c r="AM5832" s="69"/>
    </row>
    <row r="5833" spans="29:39">
      <c r="AC5833" s="69" t="str">
        <f t="shared" si="937"/>
        <v/>
      </c>
      <c r="AD5833" s="69" t="str">
        <f t="shared" si="938"/>
        <v/>
      </c>
      <c r="AE5833" s="69" t="str">
        <f t="shared" si="939"/>
        <v/>
      </c>
      <c r="AF5833" s="69" t="str">
        <f t="shared" si="940"/>
        <v/>
      </c>
      <c r="AG5833" s="69" t="str">
        <f t="shared" si="941"/>
        <v/>
      </c>
      <c r="AH5833" s="69" t="str">
        <f t="shared" si="942"/>
        <v/>
      </c>
      <c r="AI5833" s="69" t="str">
        <f t="shared" si="943"/>
        <v/>
      </c>
      <c r="AJ5833" s="69" t="str">
        <f t="shared" si="944"/>
        <v/>
      </c>
      <c r="AK5833" s="69" t="str">
        <f t="shared" si="945"/>
        <v/>
      </c>
      <c r="AL5833" s="69">
        <f t="shared" si="946"/>
        <v>0</v>
      </c>
      <c r="AM5833" s="69"/>
    </row>
    <row r="5834" spans="29:39">
      <c r="AC5834" s="69" t="str">
        <f t="shared" si="937"/>
        <v/>
      </c>
      <c r="AD5834" s="69" t="str">
        <f t="shared" si="938"/>
        <v/>
      </c>
      <c r="AE5834" s="69" t="str">
        <f t="shared" si="939"/>
        <v/>
      </c>
      <c r="AF5834" s="69" t="str">
        <f t="shared" si="940"/>
        <v/>
      </c>
      <c r="AG5834" s="69" t="str">
        <f t="shared" si="941"/>
        <v/>
      </c>
      <c r="AH5834" s="69" t="str">
        <f t="shared" si="942"/>
        <v/>
      </c>
      <c r="AI5834" s="69" t="str">
        <f t="shared" si="943"/>
        <v/>
      </c>
      <c r="AJ5834" s="69" t="str">
        <f t="shared" si="944"/>
        <v/>
      </c>
      <c r="AK5834" s="69" t="str">
        <f t="shared" si="945"/>
        <v/>
      </c>
      <c r="AL5834" s="69">
        <f t="shared" si="946"/>
        <v>0</v>
      </c>
      <c r="AM5834" s="69"/>
    </row>
    <row r="5835" spans="29:39">
      <c r="AC5835" s="69" t="str">
        <f t="shared" si="937"/>
        <v/>
      </c>
      <c r="AD5835" s="69" t="str">
        <f t="shared" si="938"/>
        <v/>
      </c>
      <c r="AE5835" s="69" t="str">
        <f t="shared" si="939"/>
        <v/>
      </c>
      <c r="AF5835" s="69" t="str">
        <f t="shared" si="940"/>
        <v/>
      </c>
      <c r="AG5835" s="69" t="str">
        <f t="shared" si="941"/>
        <v/>
      </c>
      <c r="AH5835" s="69" t="str">
        <f t="shared" si="942"/>
        <v/>
      </c>
      <c r="AI5835" s="69" t="str">
        <f t="shared" si="943"/>
        <v/>
      </c>
      <c r="AJ5835" s="69" t="str">
        <f t="shared" si="944"/>
        <v/>
      </c>
      <c r="AK5835" s="69" t="str">
        <f t="shared" si="945"/>
        <v/>
      </c>
      <c r="AL5835" s="69">
        <f t="shared" si="946"/>
        <v>0</v>
      </c>
      <c r="AM5835" s="69"/>
    </row>
    <row r="5836" spans="29:39">
      <c r="AC5836" s="69" t="str">
        <f t="shared" si="937"/>
        <v/>
      </c>
      <c r="AD5836" s="69" t="str">
        <f t="shared" si="938"/>
        <v/>
      </c>
      <c r="AE5836" s="69" t="str">
        <f t="shared" si="939"/>
        <v/>
      </c>
      <c r="AF5836" s="69" t="str">
        <f t="shared" si="940"/>
        <v/>
      </c>
      <c r="AG5836" s="69" t="str">
        <f t="shared" si="941"/>
        <v/>
      </c>
      <c r="AH5836" s="69" t="str">
        <f t="shared" si="942"/>
        <v/>
      </c>
      <c r="AI5836" s="69" t="str">
        <f t="shared" si="943"/>
        <v/>
      </c>
      <c r="AJ5836" s="69" t="str">
        <f t="shared" si="944"/>
        <v/>
      </c>
      <c r="AK5836" s="69" t="str">
        <f t="shared" si="945"/>
        <v/>
      </c>
      <c r="AL5836" s="69">
        <f t="shared" si="946"/>
        <v>0</v>
      </c>
      <c r="AM5836" s="69"/>
    </row>
    <row r="5837" spans="29:39">
      <c r="AC5837" s="69" t="str">
        <f t="shared" si="937"/>
        <v/>
      </c>
      <c r="AD5837" s="69" t="str">
        <f t="shared" si="938"/>
        <v/>
      </c>
      <c r="AE5837" s="69" t="str">
        <f t="shared" si="939"/>
        <v/>
      </c>
      <c r="AF5837" s="69" t="str">
        <f t="shared" si="940"/>
        <v/>
      </c>
      <c r="AG5837" s="69" t="str">
        <f t="shared" si="941"/>
        <v/>
      </c>
      <c r="AH5837" s="69" t="str">
        <f t="shared" si="942"/>
        <v/>
      </c>
      <c r="AI5837" s="69" t="str">
        <f t="shared" si="943"/>
        <v/>
      </c>
      <c r="AJ5837" s="69" t="str">
        <f t="shared" si="944"/>
        <v/>
      </c>
      <c r="AK5837" s="69" t="str">
        <f t="shared" si="945"/>
        <v/>
      </c>
      <c r="AL5837" s="69">
        <f t="shared" si="946"/>
        <v>0</v>
      </c>
      <c r="AM5837" s="69"/>
    </row>
    <row r="5838" spans="29:39">
      <c r="AC5838" s="69" t="str">
        <f t="shared" si="937"/>
        <v/>
      </c>
      <c r="AD5838" s="69" t="str">
        <f t="shared" si="938"/>
        <v/>
      </c>
      <c r="AE5838" s="69" t="str">
        <f t="shared" si="939"/>
        <v/>
      </c>
      <c r="AF5838" s="69" t="str">
        <f t="shared" si="940"/>
        <v/>
      </c>
      <c r="AG5838" s="69" t="str">
        <f t="shared" si="941"/>
        <v/>
      </c>
      <c r="AH5838" s="69" t="str">
        <f t="shared" si="942"/>
        <v/>
      </c>
      <c r="AI5838" s="69" t="str">
        <f t="shared" si="943"/>
        <v/>
      </c>
      <c r="AJ5838" s="69" t="str">
        <f t="shared" si="944"/>
        <v/>
      </c>
      <c r="AK5838" s="69" t="str">
        <f t="shared" si="945"/>
        <v/>
      </c>
      <c r="AL5838" s="69">
        <f t="shared" si="946"/>
        <v>0</v>
      </c>
      <c r="AM5838" s="69"/>
    </row>
    <row r="5839" spans="29:39">
      <c r="AC5839" s="69" t="str">
        <f t="shared" si="937"/>
        <v/>
      </c>
      <c r="AD5839" s="69" t="str">
        <f t="shared" si="938"/>
        <v/>
      </c>
      <c r="AE5839" s="69" t="str">
        <f t="shared" si="939"/>
        <v/>
      </c>
      <c r="AF5839" s="69" t="str">
        <f t="shared" si="940"/>
        <v/>
      </c>
      <c r="AG5839" s="69" t="str">
        <f t="shared" si="941"/>
        <v/>
      </c>
      <c r="AH5839" s="69" t="str">
        <f t="shared" si="942"/>
        <v/>
      </c>
      <c r="AI5839" s="69" t="str">
        <f t="shared" si="943"/>
        <v/>
      </c>
      <c r="AJ5839" s="69" t="str">
        <f t="shared" si="944"/>
        <v/>
      </c>
      <c r="AK5839" s="69" t="str">
        <f t="shared" si="945"/>
        <v/>
      </c>
      <c r="AL5839" s="69">
        <f t="shared" si="946"/>
        <v>0</v>
      </c>
      <c r="AM5839" s="69"/>
    </row>
    <row r="5840" spans="29:39">
      <c r="AC5840" s="69" t="str">
        <f t="shared" si="937"/>
        <v/>
      </c>
      <c r="AD5840" s="69" t="str">
        <f t="shared" si="938"/>
        <v/>
      </c>
      <c r="AE5840" s="69" t="str">
        <f t="shared" si="939"/>
        <v/>
      </c>
      <c r="AF5840" s="69" t="str">
        <f t="shared" si="940"/>
        <v/>
      </c>
      <c r="AG5840" s="69" t="str">
        <f t="shared" si="941"/>
        <v/>
      </c>
      <c r="AH5840" s="69" t="str">
        <f t="shared" si="942"/>
        <v/>
      </c>
      <c r="AI5840" s="69" t="str">
        <f t="shared" si="943"/>
        <v/>
      </c>
      <c r="AJ5840" s="69" t="str">
        <f t="shared" si="944"/>
        <v/>
      </c>
      <c r="AK5840" s="69" t="str">
        <f t="shared" si="945"/>
        <v/>
      </c>
      <c r="AL5840" s="69">
        <f t="shared" si="946"/>
        <v>0</v>
      </c>
      <c r="AM5840" s="69"/>
    </row>
    <row r="5841" spans="29:39">
      <c r="AC5841" s="69" t="str">
        <f t="shared" ref="AC5841:AC5904" si="947">IF(LEFT(Q5841,1)="&lt;",1*MID(Q5841,2,LEN(Q5841)-1),"")</f>
        <v/>
      </c>
      <c r="AD5841" s="69" t="str">
        <f t="shared" ref="AD5841:AD5904" si="948">IF(LEFT(R5841,1)="&lt;",1*MID(R5841,2,LEN(R5841)-1),"")</f>
        <v/>
      </c>
      <c r="AE5841" s="69" t="str">
        <f t="shared" ref="AE5841:AE5904" si="949">IF(LEFT(S5841,1)="&lt;",1*MID(S5841,2,LEN(S5841)-1),"")</f>
        <v/>
      </c>
      <c r="AF5841" s="69" t="str">
        <f t="shared" ref="AF5841:AF5904" si="950">IF(LEFT(T5841,1)="&lt;",1*MID(T5841,2,LEN(T5841)-1),"")</f>
        <v/>
      </c>
      <c r="AG5841" s="69" t="str">
        <f t="shared" ref="AG5841:AG5904" si="951">IF(LEFT(U5841,1)="&lt;",1*MID(U5841,2,LEN(U5841)-1),"")</f>
        <v/>
      </c>
      <c r="AH5841" s="69" t="str">
        <f t="shared" ref="AH5841:AH5904" si="952">IF(LEFT(V5841,1)="&lt;",1*MID(V5841,2,LEN(V5841)-1),"")</f>
        <v/>
      </c>
      <c r="AI5841" s="69" t="str">
        <f t="shared" ref="AI5841:AI5904" si="953">IF(LEFT(W5841,1)="&lt;",1*MID(W5841,2,LEN(W5841)-1),"")</f>
        <v/>
      </c>
      <c r="AJ5841" s="69" t="str">
        <f t="shared" ref="AJ5841:AJ5904" si="954">IF(LEFT(X5841,1)="&lt;",1*MID(X5841,2,LEN(X5841)-1),"")</f>
        <v/>
      </c>
      <c r="AK5841" s="69" t="str">
        <f t="shared" ref="AK5841:AK5904" si="955">IF(LEFT(Y5841,1)="&lt;",1*MID(Y5841,2,LEN(Y5841)-1),"")</f>
        <v/>
      </c>
      <c r="AL5841" s="69">
        <f t="shared" ref="AL5841:AL5904" si="956">SUM(AC5841:AK5841)</f>
        <v>0</v>
      </c>
      <c r="AM5841" s="69"/>
    </row>
    <row r="5842" spans="29:39">
      <c r="AC5842" s="69" t="str">
        <f t="shared" si="947"/>
        <v/>
      </c>
      <c r="AD5842" s="69" t="str">
        <f t="shared" si="948"/>
        <v/>
      </c>
      <c r="AE5842" s="69" t="str">
        <f t="shared" si="949"/>
        <v/>
      </c>
      <c r="AF5842" s="69" t="str">
        <f t="shared" si="950"/>
        <v/>
      </c>
      <c r="AG5842" s="69" t="str">
        <f t="shared" si="951"/>
        <v/>
      </c>
      <c r="AH5842" s="69" t="str">
        <f t="shared" si="952"/>
        <v/>
      </c>
      <c r="AI5842" s="69" t="str">
        <f t="shared" si="953"/>
        <v/>
      </c>
      <c r="AJ5842" s="69" t="str">
        <f t="shared" si="954"/>
        <v/>
      </c>
      <c r="AK5842" s="69" t="str">
        <f t="shared" si="955"/>
        <v/>
      </c>
      <c r="AL5842" s="69">
        <f t="shared" si="956"/>
        <v>0</v>
      </c>
      <c r="AM5842" s="69"/>
    </row>
    <row r="5843" spans="29:39">
      <c r="AC5843" s="69" t="str">
        <f t="shared" si="947"/>
        <v/>
      </c>
      <c r="AD5843" s="69" t="str">
        <f t="shared" si="948"/>
        <v/>
      </c>
      <c r="AE5843" s="69" t="str">
        <f t="shared" si="949"/>
        <v/>
      </c>
      <c r="AF5843" s="69" t="str">
        <f t="shared" si="950"/>
        <v/>
      </c>
      <c r="AG5843" s="69" t="str">
        <f t="shared" si="951"/>
        <v/>
      </c>
      <c r="AH5843" s="69" t="str">
        <f t="shared" si="952"/>
        <v/>
      </c>
      <c r="AI5843" s="69" t="str">
        <f t="shared" si="953"/>
        <v/>
      </c>
      <c r="AJ5843" s="69" t="str">
        <f t="shared" si="954"/>
        <v/>
      </c>
      <c r="AK5843" s="69" t="str">
        <f t="shared" si="955"/>
        <v/>
      </c>
      <c r="AL5843" s="69">
        <f t="shared" si="956"/>
        <v>0</v>
      </c>
      <c r="AM5843" s="69"/>
    </row>
    <row r="5844" spans="29:39">
      <c r="AC5844" s="69" t="str">
        <f t="shared" si="947"/>
        <v/>
      </c>
      <c r="AD5844" s="69" t="str">
        <f t="shared" si="948"/>
        <v/>
      </c>
      <c r="AE5844" s="69" t="str">
        <f t="shared" si="949"/>
        <v/>
      </c>
      <c r="AF5844" s="69" t="str">
        <f t="shared" si="950"/>
        <v/>
      </c>
      <c r="AG5844" s="69" t="str">
        <f t="shared" si="951"/>
        <v/>
      </c>
      <c r="AH5844" s="69" t="str">
        <f t="shared" si="952"/>
        <v/>
      </c>
      <c r="AI5844" s="69" t="str">
        <f t="shared" si="953"/>
        <v/>
      </c>
      <c r="AJ5844" s="69" t="str">
        <f t="shared" si="954"/>
        <v/>
      </c>
      <c r="AK5844" s="69" t="str">
        <f t="shared" si="955"/>
        <v/>
      </c>
      <c r="AL5844" s="69">
        <f t="shared" si="956"/>
        <v>0</v>
      </c>
      <c r="AM5844" s="69"/>
    </row>
    <row r="5845" spans="29:39">
      <c r="AC5845" s="69" t="str">
        <f t="shared" si="947"/>
        <v/>
      </c>
      <c r="AD5845" s="69" t="str">
        <f t="shared" si="948"/>
        <v/>
      </c>
      <c r="AE5845" s="69" t="str">
        <f t="shared" si="949"/>
        <v/>
      </c>
      <c r="AF5845" s="69" t="str">
        <f t="shared" si="950"/>
        <v/>
      </c>
      <c r="AG5845" s="69" t="str">
        <f t="shared" si="951"/>
        <v/>
      </c>
      <c r="AH5845" s="69" t="str">
        <f t="shared" si="952"/>
        <v/>
      </c>
      <c r="AI5845" s="69" t="str">
        <f t="shared" si="953"/>
        <v/>
      </c>
      <c r="AJ5845" s="69" t="str">
        <f t="shared" si="954"/>
        <v/>
      </c>
      <c r="AK5845" s="69" t="str">
        <f t="shared" si="955"/>
        <v/>
      </c>
      <c r="AL5845" s="69">
        <f t="shared" si="956"/>
        <v>0</v>
      </c>
      <c r="AM5845" s="69"/>
    </row>
    <row r="5846" spans="29:39">
      <c r="AC5846" s="69" t="str">
        <f t="shared" si="947"/>
        <v/>
      </c>
      <c r="AD5846" s="69" t="str">
        <f t="shared" si="948"/>
        <v/>
      </c>
      <c r="AE5846" s="69" t="str">
        <f t="shared" si="949"/>
        <v/>
      </c>
      <c r="AF5846" s="69" t="str">
        <f t="shared" si="950"/>
        <v/>
      </c>
      <c r="AG5846" s="69" t="str">
        <f t="shared" si="951"/>
        <v/>
      </c>
      <c r="AH5846" s="69" t="str">
        <f t="shared" si="952"/>
        <v/>
      </c>
      <c r="AI5846" s="69" t="str">
        <f t="shared" si="953"/>
        <v/>
      </c>
      <c r="AJ5846" s="69" t="str">
        <f t="shared" si="954"/>
        <v/>
      </c>
      <c r="AK5846" s="69" t="str">
        <f t="shared" si="955"/>
        <v/>
      </c>
      <c r="AL5846" s="69">
        <f t="shared" si="956"/>
        <v>0</v>
      </c>
      <c r="AM5846" s="69"/>
    </row>
    <row r="5847" spans="29:39">
      <c r="AC5847" s="69" t="str">
        <f t="shared" si="947"/>
        <v/>
      </c>
      <c r="AD5847" s="69" t="str">
        <f t="shared" si="948"/>
        <v/>
      </c>
      <c r="AE5847" s="69" t="str">
        <f t="shared" si="949"/>
        <v/>
      </c>
      <c r="AF5847" s="69" t="str">
        <f t="shared" si="950"/>
        <v/>
      </c>
      <c r="AG5847" s="69" t="str">
        <f t="shared" si="951"/>
        <v/>
      </c>
      <c r="AH5847" s="69" t="str">
        <f t="shared" si="952"/>
        <v/>
      </c>
      <c r="AI5847" s="69" t="str">
        <f t="shared" si="953"/>
        <v/>
      </c>
      <c r="AJ5847" s="69" t="str">
        <f t="shared" si="954"/>
        <v/>
      </c>
      <c r="AK5847" s="69" t="str">
        <f t="shared" si="955"/>
        <v/>
      </c>
      <c r="AL5847" s="69">
        <f t="shared" si="956"/>
        <v>0</v>
      </c>
      <c r="AM5847" s="69"/>
    </row>
    <row r="5848" spans="29:39">
      <c r="AC5848" s="69" t="str">
        <f t="shared" si="947"/>
        <v/>
      </c>
      <c r="AD5848" s="69" t="str">
        <f t="shared" si="948"/>
        <v/>
      </c>
      <c r="AE5848" s="69" t="str">
        <f t="shared" si="949"/>
        <v/>
      </c>
      <c r="AF5848" s="69" t="str">
        <f t="shared" si="950"/>
        <v/>
      </c>
      <c r="AG5848" s="69" t="str">
        <f t="shared" si="951"/>
        <v/>
      </c>
      <c r="AH5848" s="69" t="str">
        <f t="shared" si="952"/>
        <v/>
      </c>
      <c r="AI5848" s="69" t="str">
        <f t="shared" si="953"/>
        <v/>
      </c>
      <c r="AJ5848" s="69" t="str">
        <f t="shared" si="954"/>
        <v/>
      </c>
      <c r="AK5848" s="69" t="str">
        <f t="shared" si="955"/>
        <v/>
      </c>
      <c r="AL5848" s="69">
        <f t="shared" si="956"/>
        <v>0</v>
      </c>
      <c r="AM5848" s="69"/>
    </row>
    <row r="5849" spans="29:39">
      <c r="AC5849" s="69" t="str">
        <f t="shared" si="947"/>
        <v/>
      </c>
      <c r="AD5849" s="69" t="str">
        <f t="shared" si="948"/>
        <v/>
      </c>
      <c r="AE5849" s="69" t="str">
        <f t="shared" si="949"/>
        <v/>
      </c>
      <c r="AF5849" s="69" t="str">
        <f t="shared" si="950"/>
        <v/>
      </c>
      <c r="AG5849" s="69" t="str">
        <f t="shared" si="951"/>
        <v/>
      </c>
      <c r="AH5849" s="69" t="str">
        <f t="shared" si="952"/>
        <v/>
      </c>
      <c r="AI5849" s="69" t="str">
        <f t="shared" si="953"/>
        <v/>
      </c>
      <c r="AJ5849" s="69" t="str">
        <f t="shared" si="954"/>
        <v/>
      </c>
      <c r="AK5849" s="69" t="str">
        <f t="shared" si="955"/>
        <v/>
      </c>
      <c r="AL5849" s="69">
        <f t="shared" si="956"/>
        <v>0</v>
      </c>
      <c r="AM5849" s="69"/>
    </row>
    <row r="5850" spans="29:39">
      <c r="AC5850" s="69" t="str">
        <f t="shared" si="947"/>
        <v/>
      </c>
      <c r="AD5850" s="69" t="str">
        <f t="shared" si="948"/>
        <v/>
      </c>
      <c r="AE5850" s="69" t="str">
        <f t="shared" si="949"/>
        <v/>
      </c>
      <c r="AF5850" s="69" t="str">
        <f t="shared" si="950"/>
        <v/>
      </c>
      <c r="AG5850" s="69" t="str">
        <f t="shared" si="951"/>
        <v/>
      </c>
      <c r="AH5850" s="69" t="str">
        <f t="shared" si="952"/>
        <v/>
      </c>
      <c r="AI5850" s="69" t="str">
        <f t="shared" si="953"/>
        <v/>
      </c>
      <c r="AJ5850" s="69" t="str">
        <f t="shared" si="954"/>
        <v/>
      </c>
      <c r="AK5850" s="69" t="str">
        <f t="shared" si="955"/>
        <v/>
      </c>
      <c r="AL5850" s="69">
        <f t="shared" si="956"/>
        <v>0</v>
      </c>
      <c r="AM5850" s="69"/>
    </row>
    <row r="5851" spans="29:39">
      <c r="AC5851" s="69" t="str">
        <f t="shared" si="947"/>
        <v/>
      </c>
      <c r="AD5851" s="69" t="str">
        <f t="shared" si="948"/>
        <v/>
      </c>
      <c r="AE5851" s="69" t="str">
        <f t="shared" si="949"/>
        <v/>
      </c>
      <c r="AF5851" s="69" t="str">
        <f t="shared" si="950"/>
        <v/>
      </c>
      <c r="AG5851" s="69" t="str">
        <f t="shared" si="951"/>
        <v/>
      </c>
      <c r="AH5851" s="69" t="str">
        <f t="shared" si="952"/>
        <v/>
      </c>
      <c r="AI5851" s="69" t="str">
        <f t="shared" si="953"/>
        <v/>
      </c>
      <c r="AJ5851" s="69" t="str">
        <f t="shared" si="954"/>
        <v/>
      </c>
      <c r="AK5851" s="69" t="str">
        <f t="shared" si="955"/>
        <v/>
      </c>
      <c r="AL5851" s="69">
        <f t="shared" si="956"/>
        <v>0</v>
      </c>
      <c r="AM5851" s="69"/>
    </row>
    <row r="5852" spans="29:39">
      <c r="AC5852" s="69" t="str">
        <f t="shared" si="947"/>
        <v/>
      </c>
      <c r="AD5852" s="69" t="str">
        <f t="shared" si="948"/>
        <v/>
      </c>
      <c r="AE5852" s="69" t="str">
        <f t="shared" si="949"/>
        <v/>
      </c>
      <c r="AF5852" s="69" t="str">
        <f t="shared" si="950"/>
        <v/>
      </c>
      <c r="AG5852" s="69" t="str">
        <f t="shared" si="951"/>
        <v/>
      </c>
      <c r="AH5852" s="69" t="str">
        <f t="shared" si="952"/>
        <v/>
      </c>
      <c r="AI5852" s="69" t="str">
        <f t="shared" si="953"/>
        <v/>
      </c>
      <c r="AJ5852" s="69" t="str">
        <f t="shared" si="954"/>
        <v/>
      </c>
      <c r="AK5852" s="69" t="str">
        <f t="shared" si="955"/>
        <v/>
      </c>
      <c r="AL5852" s="69">
        <f t="shared" si="956"/>
        <v>0</v>
      </c>
      <c r="AM5852" s="69"/>
    </row>
    <row r="5853" spans="29:39">
      <c r="AC5853" s="69" t="str">
        <f t="shared" si="947"/>
        <v/>
      </c>
      <c r="AD5853" s="69" t="str">
        <f t="shared" si="948"/>
        <v/>
      </c>
      <c r="AE5853" s="69" t="str">
        <f t="shared" si="949"/>
        <v/>
      </c>
      <c r="AF5853" s="69" t="str">
        <f t="shared" si="950"/>
        <v/>
      </c>
      <c r="AG5853" s="69" t="str">
        <f t="shared" si="951"/>
        <v/>
      </c>
      <c r="AH5853" s="69" t="str">
        <f t="shared" si="952"/>
        <v/>
      </c>
      <c r="AI5853" s="69" t="str">
        <f t="shared" si="953"/>
        <v/>
      </c>
      <c r="AJ5853" s="69" t="str">
        <f t="shared" si="954"/>
        <v/>
      </c>
      <c r="AK5853" s="69" t="str">
        <f t="shared" si="955"/>
        <v/>
      </c>
      <c r="AL5853" s="69">
        <f t="shared" si="956"/>
        <v>0</v>
      </c>
      <c r="AM5853" s="69"/>
    </row>
    <row r="5854" spans="29:39">
      <c r="AC5854" s="69" t="str">
        <f t="shared" si="947"/>
        <v/>
      </c>
      <c r="AD5854" s="69" t="str">
        <f t="shared" si="948"/>
        <v/>
      </c>
      <c r="AE5854" s="69" t="str">
        <f t="shared" si="949"/>
        <v/>
      </c>
      <c r="AF5854" s="69" t="str">
        <f t="shared" si="950"/>
        <v/>
      </c>
      <c r="AG5854" s="69" t="str">
        <f t="shared" si="951"/>
        <v/>
      </c>
      <c r="AH5854" s="69" t="str">
        <f t="shared" si="952"/>
        <v/>
      </c>
      <c r="AI5854" s="69" t="str">
        <f t="shared" si="953"/>
        <v/>
      </c>
      <c r="AJ5854" s="69" t="str">
        <f t="shared" si="954"/>
        <v/>
      </c>
      <c r="AK5854" s="69" t="str">
        <f t="shared" si="955"/>
        <v/>
      </c>
      <c r="AL5854" s="69">
        <f t="shared" si="956"/>
        <v>0</v>
      </c>
      <c r="AM5854" s="69"/>
    </row>
    <row r="5855" spans="29:39">
      <c r="AC5855" s="69" t="str">
        <f t="shared" si="947"/>
        <v/>
      </c>
      <c r="AD5855" s="69" t="str">
        <f t="shared" si="948"/>
        <v/>
      </c>
      <c r="AE5855" s="69" t="str">
        <f t="shared" si="949"/>
        <v/>
      </c>
      <c r="AF5855" s="69" t="str">
        <f t="shared" si="950"/>
        <v/>
      </c>
      <c r="AG5855" s="69" t="str">
        <f t="shared" si="951"/>
        <v/>
      </c>
      <c r="AH5855" s="69" t="str">
        <f t="shared" si="952"/>
        <v/>
      </c>
      <c r="AI5855" s="69" t="str">
        <f t="shared" si="953"/>
        <v/>
      </c>
      <c r="AJ5855" s="69" t="str">
        <f t="shared" si="954"/>
        <v/>
      </c>
      <c r="AK5855" s="69" t="str">
        <f t="shared" si="955"/>
        <v/>
      </c>
      <c r="AL5855" s="69">
        <f t="shared" si="956"/>
        <v>0</v>
      </c>
      <c r="AM5855" s="69"/>
    </row>
    <row r="5856" spans="29:39">
      <c r="AC5856" s="69" t="str">
        <f t="shared" si="947"/>
        <v/>
      </c>
      <c r="AD5856" s="69" t="str">
        <f t="shared" si="948"/>
        <v/>
      </c>
      <c r="AE5856" s="69" t="str">
        <f t="shared" si="949"/>
        <v/>
      </c>
      <c r="AF5856" s="69" t="str">
        <f t="shared" si="950"/>
        <v/>
      </c>
      <c r="AG5856" s="69" t="str">
        <f t="shared" si="951"/>
        <v/>
      </c>
      <c r="AH5856" s="69" t="str">
        <f t="shared" si="952"/>
        <v/>
      </c>
      <c r="AI5856" s="69" t="str">
        <f t="shared" si="953"/>
        <v/>
      </c>
      <c r="AJ5856" s="69" t="str">
        <f t="shared" si="954"/>
        <v/>
      </c>
      <c r="AK5856" s="69" t="str">
        <f t="shared" si="955"/>
        <v/>
      </c>
      <c r="AL5856" s="69">
        <f t="shared" si="956"/>
        <v>0</v>
      </c>
      <c r="AM5856" s="69"/>
    </row>
    <row r="5857" spans="29:39">
      <c r="AC5857" s="69" t="str">
        <f t="shared" si="947"/>
        <v/>
      </c>
      <c r="AD5857" s="69" t="str">
        <f t="shared" si="948"/>
        <v/>
      </c>
      <c r="AE5857" s="69" t="str">
        <f t="shared" si="949"/>
        <v/>
      </c>
      <c r="AF5857" s="69" t="str">
        <f t="shared" si="950"/>
        <v/>
      </c>
      <c r="AG5857" s="69" t="str">
        <f t="shared" si="951"/>
        <v/>
      </c>
      <c r="AH5857" s="69" t="str">
        <f t="shared" si="952"/>
        <v/>
      </c>
      <c r="AI5857" s="69" t="str">
        <f t="shared" si="953"/>
        <v/>
      </c>
      <c r="AJ5857" s="69" t="str">
        <f t="shared" si="954"/>
        <v/>
      </c>
      <c r="AK5857" s="69" t="str">
        <f t="shared" si="955"/>
        <v/>
      </c>
      <c r="AL5857" s="69">
        <f t="shared" si="956"/>
        <v>0</v>
      </c>
      <c r="AM5857" s="69"/>
    </row>
    <row r="5858" spans="29:39">
      <c r="AC5858" s="69" t="str">
        <f t="shared" si="947"/>
        <v/>
      </c>
      <c r="AD5858" s="69" t="str">
        <f t="shared" si="948"/>
        <v/>
      </c>
      <c r="AE5858" s="69" t="str">
        <f t="shared" si="949"/>
        <v/>
      </c>
      <c r="AF5858" s="69" t="str">
        <f t="shared" si="950"/>
        <v/>
      </c>
      <c r="AG5858" s="69" t="str">
        <f t="shared" si="951"/>
        <v/>
      </c>
      <c r="AH5858" s="69" t="str">
        <f t="shared" si="952"/>
        <v/>
      </c>
      <c r="AI5858" s="69" t="str">
        <f t="shared" si="953"/>
        <v/>
      </c>
      <c r="AJ5858" s="69" t="str">
        <f t="shared" si="954"/>
        <v/>
      </c>
      <c r="AK5858" s="69" t="str">
        <f t="shared" si="955"/>
        <v/>
      </c>
      <c r="AL5858" s="69">
        <f t="shared" si="956"/>
        <v>0</v>
      </c>
      <c r="AM5858" s="69"/>
    </row>
    <row r="5859" spans="29:39">
      <c r="AC5859" s="69" t="str">
        <f t="shared" si="947"/>
        <v/>
      </c>
      <c r="AD5859" s="69" t="str">
        <f t="shared" si="948"/>
        <v/>
      </c>
      <c r="AE5859" s="69" t="str">
        <f t="shared" si="949"/>
        <v/>
      </c>
      <c r="AF5859" s="69" t="str">
        <f t="shared" si="950"/>
        <v/>
      </c>
      <c r="AG5859" s="69" t="str">
        <f t="shared" si="951"/>
        <v/>
      </c>
      <c r="AH5859" s="69" t="str">
        <f t="shared" si="952"/>
        <v/>
      </c>
      <c r="AI5859" s="69" t="str">
        <f t="shared" si="953"/>
        <v/>
      </c>
      <c r="AJ5859" s="69" t="str">
        <f t="shared" si="954"/>
        <v/>
      </c>
      <c r="AK5859" s="69" t="str">
        <f t="shared" si="955"/>
        <v/>
      </c>
      <c r="AL5859" s="69">
        <f t="shared" si="956"/>
        <v>0</v>
      </c>
      <c r="AM5859" s="69"/>
    </row>
    <row r="5860" spans="29:39">
      <c r="AC5860" s="69" t="str">
        <f t="shared" si="947"/>
        <v/>
      </c>
      <c r="AD5860" s="69" t="str">
        <f t="shared" si="948"/>
        <v/>
      </c>
      <c r="AE5860" s="69" t="str">
        <f t="shared" si="949"/>
        <v/>
      </c>
      <c r="AF5860" s="69" t="str">
        <f t="shared" si="950"/>
        <v/>
      </c>
      <c r="AG5860" s="69" t="str">
        <f t="shared" si="951"/>
        <v/>
      </c>
      <c r="AH5860" s="69" t="str">
        <f t="shared" si="952"/>
        <v/>
      </c>
      <c r="AI5860" s="69" t="str">
        <f t="shared" si="953"/>
        <v/>
      </c>
      <c r="AJ5860" s="69" t="str">
        <f t="shared" si="954"/>
        <v/>
      </c>
      <c r="AK5860" s="69" t="str">
        <f t="shared" si="955"/>
        <v/>
      </c>
      <c r="AL5860" s="69">
        <f t="shared" si="956"/>
        <v>0</v>
      </c>
      <c r="AM5860" s="69"/>
    </row>
    <row r="5861" spans="29:39">
      <c r="AC5861" s="69" t="str">
        <f t="shared" si="947"/>
        <v/>
      </c>
      <c r="AD5861" s="69" t="str">
        <f t="shared" si="948"/>
        <v/>
      </c>
      <c r="AE5861" s="69" t="str">
        <f t="shared" si="949"/>
        <v/>
      </c>
      <c r="AF5861" s="69" t="str">
        <f t="shared" si="950"/>
        <v/>
      </c>
      <c r="AG5861" s="69" t="str">
        <f t="shared" si="951"/>
        <v/>
      </c>
      <c r="AH5861" s="69" t="str">
        <f t="shared" si="952"/>
        <v/>
      </c>
      <c r="AI5861" s="69" t="str">
        <f t="shared" si="953"/>
        <v/>
      </c>
      <c r="AJ5861" s="69" t="str">
        <f t="shared" si="954"/>
        <v/>
      </c>
      <c r="AK5861" s="69" t="str">
        <f t="shared" si="955"/>
        <v/>
      </c>
      <c r="AL5861" s="69">
        <f t="shared" si="956"/>
        <v>0</v>
      </c>
      <c r="AM5861" s="69"/>
    </row>
    <row r="5862" spans="29:39">
      <c r="AC5862" s="69" t="str">
        <f t="shared" si="947"/>
        <v/>
      </c>
      <c r="AD5862" s="69" t="str">
        <f t="shared" si="948"/>
        <v/>
      </c>
      <c r="AE5862" s="69" t="str">
        <f t="shared" si="949"/>
        <v/>
      </c>
      <c r="AF5862" s="69" t="str">
        <f t="shared" si="950"/>
        <v/>
      </c>
      <c r="AG5862" s="69" t="str">
        <f t="shared" si="951"/>
        <v/>
      </c>
      <c r="AH5862" s="69" t="str">
        <f t="shared" si="952"/>
        <v/>
      </c>
      <c r="AI5862" s="69" t="str">
        <f t="shared" si="953"/>
        <v/>
      </c>
      <c r="AJ5862" s="69" t="str">
        <f t="shared" si="954"/>
        <v/>
      </c>
      <c r="AK5862" s="69" t="str">
        <f t="shared" si="955"/>
        <v/>
      </c>
      <c r="AL5862" s="69">
        <f t="shared" si="956"/>
        <v>0</v>
      </c>
      <c r="AM5862" s="69"/>
    </row>
    <row r="5863" spans="29:39">
      <c r="AC5863" s="69" t="str">
        <f t="shared" si="947"/>
        <v/>
      </c>
      <c r="AD5863" s="69" t="str">
        <f t="shared" si="948"/>
        <v/>
      </c>
      <c r="AE5863" s="69" t="str">
        <f t="shared" si="949"/>
        <v/>
      </c>
      <c r="AF5863" s="69" t="str">
        <f t="shared" si="950"/>
        <v/>
      </c>
      <c r="AG5863" s="69" t="str">
        <f t="shared" si="951"/>
        <v/>
      </c>
      <c r="AH5863" s="69" t="str">
        <f t="shared" si="952"/>
        <v/>
      </c>
      <c r="AI5863" s="69" t="str">
        <f t="shared" si="953"/>
        <v/>
      </c>
      <c r="AJ5863" s="69" t="str">
        <f t="shared" si="954"/>
        <v/>
      </c>
      <c r="AK5863" s="69" t="str">
        <f t="shared" si="955"/>
        <v/>
      </c>
      <c r="AL5863" s="69">
        <f t="shared" si="956"/>
        <v>0</v>
      </c>
      <c r="AM5863" s="69"/>
    </row>
    <row r="5864" spans="29:39">
      <c r="AC5864" s="69" t="str">
        <f t="shared" si="947"/>
        <v/>
      </c>
      <c r="AD5864" s="69" t="str">
        <f t="shared" si="948"/>
        <v/>
      </c>
      <c r="AE5864" s="69" t="str">
        <f t="shared" si="949"/>
        <v/>
      </c>
      <c r="AF5864" s="69" t="str">
        <f t="shared" si="950"/>
        <v/>
      </c>
      <c r="AG5864" s="69" t="str">
        <f t="shared" si="951"/>
        <v/>
      </c>
      <c r="AH5864" s="69" t="str">
        <f t="shared" si="952"/>
        <v/>
      </c>
      <c r="AI5864" s="69" t="str">
        <f t="shared" si="953"/>
        <v/>
      </c>
      <c r="AJ5864" s="69" t="str">
        <f t="shared" si="954"/>
        <v/>
      </c>
      <c r="AK5864" s="69" t="str">
        <f t="shared" si="955"/>
        <v/>
      </c>
      <c r="AL5864" s="69">
        <f t="shared" si="956"/>
        <v>0</v>
      </c>
      <c r="AM5864" s="69"/>
    </row>
    <row r="5865" spans="29:39">
      <c r="AC5865" s="69" t="str">
        <f t="shared" si="947"/>
        <v/>
      </c>
      <c r="AD5865" s="69" t="str">
        <f t="shared" si="948"/>
        <v/>
      </c>
      <c r="AE5865" s="69" t="str">
        <f t="shared" si="949"/>
        <v/>
      </c>
      <c r="AF5865" s="69" t="str">
        <f t="shared" si="950"/>
        <v/>
      </c>
      <c r="AG5865" s="69" t="str">
        <f t="shared" si="951"/>
        <v/>
      </c>
      <c r="AH5865" s="69" t="str">
        <f t="shared" si="952"/>
        <v/>
      </c>
      <c r="AI5865" s="69" t="str">
        <f t="shared" si="953"/>
        <v/>
      </c>
      <c r="AJ5865" s="69" t="str">
        <f t="shared" si="954"/>
        <v/>
      </c>
      <c r="AK5865" s="69" t="str">
        <f t="shared" si="955"/>
        <v/>
      </c>
      <c r="AL5865" s="69">
        <f t="shared" si="956"/>
        <v>0</v>
      </c>
      <c r="AM5865" s="69"/>
    </row>
    <row r="5866" spans="29:39">
      <c r="AC5866" s="69" t="str">
        <f t="shared" si="947"/>
        <v/>
      </c>
      <c r="AD5866" s="69" t="str">
        <f t="shared" si="948"/>
        <v/>
      </c>
      <c r="AE5866" s="69" t="str">
        <f t="shared" si="949"/>
        <v/>
      </c>
      <c r="AF5866" s="69" t="str">
        <f t="shared" si="950"/>
        <v/>
      </c>
      <c r="AG5866" s="69" t="str">
        <f t="shared" si="951"/>
        <v/>
      </c>
      <c r="AH5866" s="69" t="str">
        <f t="shared" si="952"/>
        <v/>
      </c>
      <c r="AI5866" s="69" t="str">
        <f t="shared" si="953"/>
        <v/>
      </c>
      <c r="AJ5866" s="69" t="str">
        <f t="shared" si="954"/>
        <v/>
      </c>
      <c r="AK5866" s="69" t="str">
        <f t="shared" si="955"/>
        <v/>
      </c>
      <c r="AL5866" s="69">
        <f t="shared" si="956"/>
        <v>0</v>
      </c>
      <c r="AM5866" s="69"/>
    </row>
    <row r="5867" spans="29:39">
      <c r="AC5867" s="69" t="str">
        <f t="shared" si="947"/>
        <v/>
      </c>
      <c r="AD5867" s="69" t="str">
        <f t="shared" si="948"/>
        <v/>
      </c>
      <c r="AE5867" s="69" t="str">
        <f t="shared" si="949"/>
        <v/>
      </c>
      <c r="AF5867" s="69" t="str">
        <f t="shared" si="950"/>
        <v/>
      </c>
      <c r="AG5867" s="69" t="str">
        <f t="shared" si="951"/>
        <v/>
      </c>
      <c r="AH5867" s="69" t="str">
        <f t="shared" si="952"/>
        <v/>
      </c>
      <c r="AI5867" s="69" t="str">
        <f t="shared" si="953"/>
        <v/>
      </c>
      <c r="AJ5867" s="69" t="str">
        <f t="shared" si="954"/>
        <v/>
      </c>
      <c r="AK5867" s="69" t="str">
        <f t="shared" si="955"/>
        <v/>
      </c>
      <c r="AL5867" s="69">
        <f t="shared" si="956"/>
        <v>0</v>
      </c>
      <c r="AM5867" s="69"/>
    </row>
    <row r="5868" spans="29:39">
      <c r="AC5868" s="69" t="str">
        <f t="shared" si="947"/>
        <v/>
      </c>
      <c r="AD5868" s="69" t="str">
        <f t="shared" si="948"/>
        <v/>
      </c>
      <c r="AE5868" s="69" t="str">
        <f t="shared" si="949"/>
        <v/>
      </c>
      <c r="AF5868" s="69" t="str">
        <f t="shared" si="950"/>
        <v/>
      </c>
      <c r="AG5868" s="69" t="str">
        <f t="shared" si="951"/>
        <v/>
      </c>
      <c r="AH5868" s="69" t="str">
        <f t="shared" si="952"/>
        <v/>
      </c>
      <c r="AI5868" s="69" t="str">
        <f t="shared" si="953"/>
        <v/>
      </c>
      <c r="AJ5868" s="69" t="str">
        <f t="shared" si="954"/>
        <v/>
      </c>
      <c r="AK5868" s="69" t="str">
        <f t="shared" si="955"/>
        <v/>
      </c>
      <c r="AL5868" s="69">
        <f t="shared" si="956"/>
        <v>0</v>
      </c>
      <c r="AM5868" s="69"/>
    </row>
    <row r="5869" spans="29:39">
      <c r="AC5869" s="69" t="str">
        <f t="shared" si="947"/>
        <v/>
      </c>
      <c r="AD5869" s="69" t="str">
        <f t="shared" si="948"/>
        <v/>
      </c>
      <c r="AE5869" s="69" t="str">
        <f t="shared" si="949"/>
        <v/>
      </c>
      <c r="AF5869" s="69" t="str">
        <f t="shared" si="950"/>
        <v/>
      </c>
      <c r="AG5869" s="69" t="str">
        <f t="shared" si="951"/>
        <v/>
      </c>
      <c r="AH5869" s="69" t="str">
        <f t="shared" si="952"/>
        <v/>
      </c>
      <c r="AI5869" s="69" t="str">
        <f t="shared" si="953"/>
        <v/>
      </c>
      <c r="AJ5869" s="69" t="str">
        <f t="shared" si="954"/>
        <v/>
      </c>
      <c r="AK5869" s="69" t="str">
        <f t="shared" si="955"/>
        <v/>
      </c>
      <c r="AL5869" s="69">
        <f t="shared" si="956"/>
        <v>0</v>
      </c>
      <c r="AM5869" s="69"/>
    </row>
    <row r="5870" spans="29:39">
      <c r="AC5870" s="69" t="str">
        <f t="shared" si="947"/>
        <v/>
      </c>
      <c r="AD5870" s="69" t="str">
        <f t="shared" si="948"/>
        <v/>
      </c>
      <c r="AE5870" s="69" t="str">
        <f t="shared" si="949"/>
        <v/>
      </c>
      <c r="AF5870" s="69" t="str">
        <f t="shared" si="950"/>
        <v/>
      </c>
      <c r="AG5870" s="69" t="str">
        <f t="shared" si="951"/>
        <v/>
      </c>
      <c r="AH5870" s="69" t="str">
        <f t="shared" si="952"/>
        <v/>
      </c>
      <c r="AI5870" s="69" t="str">
        <f t="shared" si="953"/>
        <v/>
      </c>
      <c r="AJ5870" s="69" t="str">
        <f t="shared" si="954"/>
        <v/>
      </c>
      <c r="AK5870" s="69" t="str">
        <f t="shared" si="955"/>
        <v/>
      </c>
      <c r="AL5870" s="69">
        <f t="shared" si="956"/>
        <v>0</v>
      </c>
      <c r="AM5870" s="69"/>
    </row>
    <row r="5871" spans="29:39">
      <c r="AC5871" s="69" t="str">
        <f t="shared" si="947"/>
        <v/>
      </c>
      <c r="AD5871" s="69" t="str">
        <f t="shared" si="948"/>
        <v/>
      </c>
      <c r="AE5871" s="69" t="str">
        <f t="shared" si="949"/>
        <v/>
      </c>
      <c r="AF5871" s="69" t="str">
        <f t="shared" si="950"/>
        <v/>
      </c>
      <c r="AG5871" s="69" t="str">
        <f t="shared" si="951"/>
        <v/>
      </c>
      <c r="AH5871" s="69" t="str">
        <f t="shared" si="952"/>
        <v/>
      </c>
      <c r="AI5871" s="69" t="str">
        <f t="shared" si="953"/>
        <v/>
      </c>
      <c r="AJ5871" s="69" t="str">
        <f t="shared" si="954"/>
        <v/>
      </c>
      <c r="AK5871" s="69" t="str">
        <f t="shared" si="955"/>
        <v/>
      </c>
      <c r="AL5871" s="69">
        <f t="shared" si="956"/>
        <v>0</v>
      </c>
      <c r="AM5871" s="69"/>
    </row>
    <row r="5872" spans="29:39">
      <c r="AC5872" s="69" t="str">
        <f t="shared" si="947"/>
        <v/>
      </c>
      <c r="AD5872" s="69" t="str">
        <f t="shared" si="948"/>
        <v/>
      </c>
      <c r="AE5872" s="69" t="str">
        <f t="shared" si="949"/>
        <v/>
      </c>
      <c r="AF5872" s="69" t="str">
        <f t="shared" si="950"/>
        <v/>
      </c>
      <c r="AG5872" s="69" t="str">
        <f t="shared" si="951"/>
        <v/>
      </c>
      <c r="AH5872" s="69" t="str">
        <f t="shared" si="952"/>
        <v/>
      </c>
      <c r="AI5872" s="69" t="str">
        <f t="shared" si="953"/>
        <v/>
      </c>
      <c r="AJ5872" s="69" t="str">
        <f t="shared" si="954"/>
        <v/>
      </c>
      <c r="AK5872" s="69" t="str">
        <f t="shared" si="955"/>
        <v/>
      </c>
      <c r="AL5872" s="69">
        <f t="shared" si="956"/>
        <v>0</v>
      </c>
      <c r="AM5872" s="69"/>
    </row>
    <row r="5873" spans="29:39">
      <c r="AC5873" s="69" t="str">
        <f t="shared" si="947"/>
        <v/>
      </c>
      <c r="AD5873" s="69" t="str">
        <f t="shared" si="948"/>
        <v/>
      </c>
      <c r="AE5873" s="69" t="str">
        <f t="shared" si="949"/>
        <v/>
      </c>
      <c r="AF5873" s="69" t="str">
        <f t="shared" si="950"/>
        <v/>
      </c>
      <c r="AG5873" s="69" t="str">
        <f t="shared" si="951"/>
        <v/>
      </c>
      <c r="AH5873" s="69" t="str">
        <f t="shared" si="952"/>
        <v/>
      </c>
      <c r="AI5873" s="69" t="str">
        <f t="shared" si="953"/>
        <v/>
      </c>
      <c r="AJ5873" s="69" t="str">
        <f t="shared" si="954"/>
        <v/>
      </c>
      <c r="AK5873" s="69" t="str">
        <f t="shared" si="955"/>
        <v/>
      </c>
      <c r="AL5873" s="69">
        <f t="shared" si="956"/>
        <v>0</v>
      </c>
      <c r="AM5873" s="69"/>
    </row>
    <row r="5874" spans="29:39">
      <c r="AC5874" s="69" t="str">
        <f t="shared" si="947"/>
        <v/>
      </c>
      <c r="AD5874" s="69" t="str">
        <f t="shared" si="948"/>
        <v/>
      </c>
      <c r="AE5874" s="69" t="str">
        <f t="shared" si="949"/>
        <v/>
      </c>
      <c r="AF5874" s="69" t="str">
        <f t="shared" si="950"/>
        <v/>
      </c>
      <c r="AG5874" s="69" t="str">
        <f t="shared" si="951"/>
        <v/>
      </c>
      <c r="AH5874" s="69" t="str">
        <f t="shared" si="952"/>
        <v/>
      </c>
      <c r="AI5874" s="69" t="str">
        <f t="shared" si="953"/>
        <v/>
      </c>
      <c r="AJ5874" s="69" t="str">
        <f t="shared" si="954"/>
        <v/>
      </c>
      <c r="AK5874" s="69" t="str">
        <f t="shared" si="955"/>
        <v/>
      </c>
      <c r="AL5874" s="69">
        <f t="shared" si="956"/>
        <v>0</v>
      </c>
      <c r="AM5874" s="69"/>
    </row>
    <row r="5875" spans="29:39">
      <c r="AC5875" s="69" t="str">
        <f t="shared" si="947"/>
        <v/>
      </c>
      <c r="AD5875" s="69" t="str">
        <f t="shared" si="948"/>
        <v/>
      </c>
      <c r="AE5875" s="69" t="str">
        <f t="shared" si="949"/>
        <v/>
      </c>
      <c r="AF5875" s="69" t="str">
        <f t="shared" si="950"/>
        <v/>
      </c>
      <c r="AG5875" s="69" t="str">
        <f t="shared" si="951"/>
        <v/>
      </c>
      <c r="AH5875" s="69" t="str">
        <f t="shared" si="952"/>
        <v/>
      </c>
      <c r="AI5875" s="69" t="str">
        <f t="shared" si="953"/>
        <v/>
      </c>
      <c r="AJ5875" s="69" t="str">
        <f t="shared" si="954"/>
        <v/>
      </c>
      <c r="AK5875" s="69" t="str">
        <f t="shared" si="955"/>
        <v/>
      </c>
      <c r="AL5875" s="69">
        <f t="shared" si="956"/>
        <v>0</v>
      </c>
      <c r="AM5875" s="69"/>
    </row>
    <row r="5876" spans="29:39">
      <c r="AC5876" s="69" t="str">
        <f t="shared" si="947"/>
        <v/>
      </c>
      <c r="AD5876" s="69" t="str">
        <f t="shared" si="948"/>
        <v/>
      </c>
      <c r="AE5876" s="69" t="str">
        <f t="shared" si="949"/>
        <v/>
      </c>
      <c r="AF5876" s="69" t="str">
        <f t="shared" si="950"/>
        <v/>
      </c>
      <c r="AG5876" s="69" t="str">
        <f t="shared" si="951"/>
        <v/>
      </c>
      <c r="AH5876" s="69" t="str">
        <f t="shared" si="952"/>
        <v/>
      </c>
      <c r="AI5876" s="69" t="str">
        <f t="shared" si="953"/>
        <v/>
      </c>
      <c r="AJ5876" s="69" t="str">
        <f t="shared" si="954"/>
        <v/>
      </c>
      <c r="AK5876" s="69" t="str">
        <f t="shared" si="955"/>
        <v/>
      </c>
      <c r="AL5876" s="69">
        <f t="shared" si="956"/>
        <v>0</v>
      </c>
      <c r="AM5876" s="69"/>
    </row>
    <row r="5877" spans="29:39">
      <c r="AC5877" s="69" t="str">
        <f t="shared" si="947"/>
        <v/>
      </c>
      <c r="AD5877" s="69" t="str">
        <f t="shared" si="948"/>
        <v/>
      </c>
      <c r="AE5877" s="69" t="str">
        <f t="shared" si="949"/>
        <v/>
      </c>
      <c r="AF5877" s="69" t="str">
        <f t="shared" si="950"/>
        <v/>
      </c>
      <c r="AG5877" s="69" t="str">
        <f t="shared" si="951"/>
        <v/>
      </c>
      <c r="AH5877" s="69" t="str">
        <f t="shared" si="952"/>
        <v/>
      </c>
      <c r="AI5877" s="69" t="str">
        <f t="shared" si="953"/>
        <v/>
      </c>
      <c r="AJ5877" s="69" t="str">
        <f t="shared" si="954"/>
        <v/>
      </c>
      <c r="AK5877" s="69" t="str">
        <f t="shared" si="955"/>
        <v/>
      </c>
      <c r="AL5877" s="69">
        <f t="shared" si="956"/>
        <v>0</v>
      </c>
      <c r="AM5877" s="69"/>
    </row>
    <row r="5878" spans="29:39">
      <c r="AC5878" s="69" t="str">
        <f t="shared" si="947"/>
        <v/>
      </c>
      <c r="AD5878" s="69" t="str">
        <f t="shared" si="948"/>
        <v/>
      </c>
      <c r="AE5878" s="69" t="str">
        <f t="shared" si="949"/>
        <v/>
      </c>
      <c r="AF5878" s="69" t="str">
        <f t="shared" si="950"/>
        <v/>
      </c>
      <c r="AG5878" s="69" t="str">
        <f t="shared" si="951"/>
        <v/>
      </c>
      <c r="AH5878" s="69" t="str">
        <f t="shared" si="952"/>
        <v/>
      </c>
      <c r="AI5878" s="69" t="str">
        <f t="shared" si="953"/>
        <v/>
      </c>
      <c r="AJ5878" s="69" t="str">
        <f t="shared" si="954"/>
        <v/>
      </c>
      <c r="AK5878" s="69" t="str">
        <f t="shared" si="955"/>
        <v/>
      </c>
      <c r="AL5878" s="69">
        <f t="shared" si="956"/>
        <v>0</v>
      </c>
      <c r="AM5878" s="69"/>
    </row>
    <row r="5879" spans="29:39">
      <c r="AC5879" s="69" t="str">
        <f t="shared" si="947"/>
        <v/>
      </c>
      <c r="AD5879" s="69" t="str">
        <f t="shared" si="948"/>
        <v/>
      </c>
      <c r="AE5879" s="69" t="str">
        <f t="shared" si="949"/>
        <v/>
      </c>
      <c r="AF5879" s="69" t="str">
        <f t="shared" si="950"/>
        <v/>
      </c>
      <c r="AG5879" s="69" t="str">
        <f t="shared" si="951"/>
        <v/>
      </c>
      <c r="AH5879" s="69" t="str">
        <f t="shared" si="952"/>
        <v/>
      </c>
      <c r="AI5879" s="69" t="str">
        <f t="shared" si="953"/>
        <v/>
      </c>
      <c r="AJ5879" s="69" t="str">
        <f t="shared" si="954"/>
        <v/>
      </c>
      <c r="AK5879" s="69" t="str">
        <f t="shared" si="955"/>
        <v/>
      </c>
      <c r="AL5879" s="69">
        <f t="shared" si="956"/>
        <v>0</v>
      </c>
      <c r="AM5879" s="69"/>
    </row>
    <row r="5880" spans="29:39">
      <c r="AC5880" s="69" t="str">
        <f t="shared" si="947"/>
        <v/>
      </c>
      <c r="AD5880" s="69" t="str">
        <f t="shared" si="948"/>
        <v/>
      </c>
      <c r="AE5880" s="69" t="str">
        <f t="shared" si="949"/>
        <v/>
      </c>
      <c r="AF5880" s="69" t="str">
        <f t="shared" si="950"/>
        <v/>
      </c>
      <c r="AG5880" s="69" t="str">
        <f t="shared" si="951"/>
        <v/>
      </c>
      <c r="AH5880" s="69" t="str">
        <f t="shared" si="952"/>
        <v/>
      </c>
      <c r="AI5880" s="69" t="str">
        <f t="shared" si="953"/>
        <v/>
      </c>
      <c r="AJ5880" s="69" t="str">
        <f t="shared" si="954"/>
        <v/>
      </c>
      <c r="AK5880" s="69" t="str">
        <f t="shared" si="955"/>
        <v/>
      </c>
      <c r="AL5880" s="69">
        <f t="shared" si="956"/>
        <v>0</v>
      </c>
      <c r="AM5880" s="69"/>
    </row>
    <row r="5881" spans="29:39">
      <c r="AC5881" s="69" t="str">
        <f t="shared" si="947"/>
        <v/>
      </c>
      <c r="AD5881" s="69" t="str">
        <f t="shared" si="948"/>
        <v/>
      </c>
      <c r="AE5881" s="69" t="str">
        <f t="shared" si="949"/>
        <v/>
      </c>
      <c r="AF5881" s="69" t="str">
        <f t="shared" si="950"/>
        <v/>
      </c>
      <c r="AG5881" s="69" t="str">
        <f t="shared" si="951"/>
        <v/>
      </c>
      <c r="AH5881" s="69" t="str">
        <f t="shared" si="952"/>
        <v/>
      </c>
      <c r="AI5881" s="69" t="str">
        <f t="shared" si="953"/>
        <v/>
      </c>
      <c r="AJ5881" s="69" t="str">
        <f t="shared" si="954"/>
        <v/>
      </c>
      <c r="AK5881" s="69" t="str">
        <f t="shared" si="955"/>
        <v/>
      </c>
      <c r="AL5881" s="69">
        <f t="shared" si="956"/>
        <v>0</v>
      </c>
      <c r="AM5881" s="69"/>
    </row>
    <row r="5882" spans="29:39">
      <c r="AC5882" s="69" t="str">
        <f t="shared" si="947"/>
        <v/>
      </c>
      <c r="AD5882" s="69" t="str">
        <f t="shared" si="948"/>
        <v/>
      </c>
      <c r="AE5882" s="69" t="str">
        <f t="shared" si="949"/>
        <v/>
      </c>
      <c r="AF5882" s="69" t="str">
        <f t="shared" si="950"/>
        <v/>
      </c>
      <c r="AG5882" s="69" t="str">
        <f t="shared" si="951"/>
        <v/>
      </c>
      <c r="AH5882" s="69" t="str">
        <f t="shared" si="952"/>
        <v/>
      </c>
      <c r="AI5882" s="69" t="str">
        <f t="shared" si="953"/>
        <v/>
      </c>
      <c r="AJ5882" s="69" t="str">
        <f t="shared" si="954"/>
        <v/>
      </c>
      <c r="AK5882" s="69" t="str">
        <f t="shared" si="955"/>
        <v/>
      </c>
      <c r="AL5882" s="69">
        <f t="shared" si="956"/>
        <v>0</v>
      </c>
      <c r="AM5882" s="69"/>
    </row>
    <row r="5883" spans="29:39">
      <c r="AC5883" s="69" t="str">
        <f t="shared" si="947"/>
        <v/>
      </c>
      <c r="AD5883" s="69" t="str">
        <f t="shared" si="948"/>
        <v/>
      </c>
      <c r="AE5883" s="69" t="str">
        <f t="shared" si="949"/>
        <v/>
      </c>
      <c r="AF5883" s="69" t="str">
        <f t="shared" si="950"/>
        <v/>
      </c>
      <c r="AG5883" s="69" t="str">
        <f t="shared" si="951"/>
        <v/>
      </c>
      <c r="AH5883" s="69" t="str">
        <f t="shared" si="952"/>
        <v/>
      </c>
      <c r="AI5883" s="69" t="str">
        <f t="shared" si="953"/>
        <v/>
      </c>
      <c r="AJ5883" s="69" t="str">
        <f t="shared" si="954"/>
        <v/>
      </c>
      <c r="AK5883" s="69" t="str">
        <f t="shared" si="955"/>
        <v/>
      </c>
      <c r="AL5883" s="69">
        <f t="shared" si="956"/>
        <v>0</v>
      </c>
      <c r="AM5883" s="69"/>
    </row>
    <row r="5884" spans="29:39">
      <c r="AC5884" s="69" t="str">
        <f t="shared" si="947"/>
        <v/>
      </c>
      <c r="AD5884" s="69" t="str">
        <f t="shared" si="948"/>
        <v/>
      </c>
      <c r="AE5884" s="69" t="str">
        <f t="shared" si="949"/>
        <v/>
      </c>
      <c r="AF5884" s="69" t="str">
        <f t="shared" si="950"/>
        <v/>
      </c>
      <c r="AG5884" s="69" t="str">
        <f t="shared" si="951"/>
        <v/>
      </c>
      <c r="AH5884" s="69" t="str">
        <f t="shared" si="952"/>
        <v/>
      </c>
      <c r="AI5884" s="69" t="str">
        <f t="shared" si="953"/>
        <v/>
      </c>
      <c r="AJ5884" s="69" t="str">
        <f t="shared" si="954"/>
        <v/>
      </c>
      <c r="AK5884" s="69" t="str">
        <f t="shared" si="955"/>
        <v/>
      </c>
      <c r="AL5884" s="69">
        <f t="shared" si="956"/>
        <v>0</v>
      </c>
      <c r="AM5884" s="69"/>
    </row>
    <row r="5885" spans="29:39">
      <c r="AC5885" s="69" t="str">
        <f t="shared" si="947"/>
        <v/>
      </c>
      <c r="AD5885" s="69" t="str">
        <f t="shared" si="948"/>
        <v/>
      </c>
      <c r="AE5885" s="69" t="str">
        <f t="shared" si="949"/>
        <v/>
      </c>
      <c r="AF5885" s="69" t="str">
        <f t="shared" si="950"/>
        <v/>
      </c>
      <c r="AG5885" s="69" t="str">
        <f t="shared" si="951"/>
        <v/>
      </c>
      <c r="AH5885" s="69" t="str">
        <f t="shared" si="952"/>
        <v/>
      </c>
      <c r="AI5885" s="69" t="str">
        <f t="shared" si="953"/>
        <v/>
      </c>
      <c r="AJ5885" s="69" t="str">
        <f t="shared" si="954"/>
        <v/>
      </c>
      <c r="AK5885" s="69" t="str">
        <f t="shared" si="955"/>
        <v/>
      </c>
      <c r="AL5885" s="69">
        <f t="shared" si="956"/>
        <v>0</v>
      </c>
      <c r="AM5885" s="69"/>
    </row>
    <row r="5886" spans="29:39">
      <c r="AC5886" s="69" t="str">
        <f t="shared" si="947"/>
        <v/>
      </c>
      <c r="AD5886" s="69" t="str">
        <f t="shared" si="948"/>
        <v/>
      </c>
      <c r="AE5886" s="69" t="str">
        <f t="shared" si="949"/>
        <v/>
      </c>
      <c r="AF5886" s="69" t="str">
        <f t="shared" si="950"/>
        <v/>
      </c>
      <c r="AG5886" s="69" t="str">
        <f t="shared" si="951"/>
        <v/>
      </c>
      <c r="AH5886" s="69" t="str">
        <f t="shared" si="952"/>
        <v/>
      </c>
      <c r="AI5886" s="69" t="str">
        <f t="shared" si="953"/>
        <v/>
      </c>
      <c r="AJ5886" s="69" t="str">
        <f t="shared" si="954"/>
        <v/>
      </c>
      <c r="AK5886" s="69" t="str">
        <f t="shared" si="955"/>
        <v/>
      </c>
      <c r="AL5886" s="69">
        <f t="shared" si="956"/>
        <v>0</v>
      </c>
      <c r="AM5886" s="69"/>
    </row>
    <row r="5887" spans="29:39">
      <c r="AC5887" s="69" t="str">
        <f t="shared" si="947"/>
        <v/>
      </c>
      <c r="AD5887" s="69" t="str">
        <f t="shared" si="948"/>
        <v/>
      </c>
      <c r="AE5887" s="69" t="str">
        <f t="shared" si="949"/>
        <v/>
      </c>
      <c r="AF5887" s="69" t="str">
        <f t="shared" si="950"/>
        <v/>
      </c>
      <c r="AG5887" s="69" t="str">
        <f t="shared" si="951"/>
        <v/>
      </c>
      <c r="AH5887" s="69" t="str">
        <f t="shared" si="952"/>
        <v/>
      </c>
      <c r="AI5887" s="69" t="str">
        <f t="shared" si="953"/>
        <v/>
      </c>
      <c r="AJ5887" s="69" t="str">
        <f t="shared" si="954"/>
        <v/>
      </c>
      <c r="AK5887" s="69" t="str">
        <f t="shared" si="955"/>
        <v/>
      </c>
      <c r="AL5887" s="69">
        <f t="shared" si="956"/>
        <v>0</v>
      </c>
      <c r="AM5887" s="69"/>
    </row>
    <row r="5888" spans="29:39">
      <c r="AC5888" s="69" t="str">
        <f t="shared" si="947"/>
        <v/>
      </c>
      <c r="AD5888" s="69" t="str">
        <f t="shared" si="948"/>
        <v/>
      </c>
      <c r="AE5888" s="69" t="str">
        <f t="shared" si="949"/>
        <v/>
      </c>
      <c r="AF5888" s="69" t="str">
        <f t="shared" si="950"/>
        <v/>
      </c>
      <c r="AG5888" s="69" t="str">
        <f t="shared" si="951"/>
        <v/>
      </c>
      <c r="AH5888" s="69" t="str">
        <f t="shared" si="952"/>
        <v/>
      </c>
      <c r="AI5888" s="69" t="str">
        <f t="shared" si="953"/>
        <v/>
      </c>
      <c r="AJ5888" s="69" t="str">
        <f t="shared" si="954"/>
        <v/>
      </c>
      <c r="AK5888" s="69" t="str">
        <f t="shared" si="955"/>
        <v/>
      </c>
      <c r="AL5888" s="69">
        <f t="shared" si="956"/>
        <v>0</v>
      </c>
      <c r="AM5888" s="69"/>
    </row>
    <row r="5889" spans="29:39">
      <c r="AC5889" s="69" t="str">
        <f t="shared" si="947"/>
        <v/>
      </c>
      <c r="AD5889" s="69" t="str">
        <f t="shared" si="948"/>
        <v/>
      </c>
      <c r="AE5889" s="69" t="str">
        <f t="shared" si="949"/>
        <v/>
      </c>
      <c r="AF5889" s="69" t="str">
        <f t="shared" si="950"/>
        <v/>
      </c>
      <c r="AG5889" s="69" t="str">
        <f t="shared" si="951"/>
        <v/>
      </c>
      <c r="AH5889" s="69" t="str">
        <f t="shared" si="952"/>
        <v/>
      </c>
      <c r="AI5889" s="69" t="str">
        <f t="shared" si="953"/>
        <v/>
      </c>
      <c r="AJ5889" s="69" t="str">
        <f t="shared" si="954"/>
        <v/>
      </c>
      <c r="AK5889" s="69" t="str">
        <f t="shared" si="955"/>
        <v/>
      </c>
      <c r="AL5889" s="69">
        <f t="shared" si="956"/>
        <v>0</v>
      </c>
      <c r="AM5889" s="69"/>
    </row>
    <row r="5890" spans="29:39">
      <c r="AC5890" s="69" t="str">
        <f t="shared" si="947"/>
        <v/>
      </c>
      <c r="AD5890" s="69" t="str">
        <f t="shared" si="948"/>
        <v/>
      </c>
      <c r="AE5890" s="69" t="str">
        <f t="shared" si="949"/>
        <v/>
      </c>
      <c r="AF5890" s="69" t="str">
        <f t="shared" si="950"/>
        <v/>
      </c>
      <c r="AG5890" s="69" t="str">
        <f t="shared" si="951"/>
        <v/>
      </c>
      <c r="AH5890" s="69" t="str">
        <f t="shared" si="952"/>
        <v/>
      </c>
      <c r="AI5890" s="69" t="str">
        <f t="shared" si="953"/>
        <v/>
      </c>
      <c r="AJ5890" s="69" t="str">
        <f t="shared" si="954"/>
        <v/>
      </c>
      <c r="AK5890" s="69" t="str">
        <f t="shared" si="955"/>
        <v/>
      </c>
      <c r="AL5890" s="69">
        <f t="shared" si="956"/>
        <v>0</v>
      </c>
      <c r="AM5890" s="69"/>
    </row>
    <row r="5891" spans="29:39">
      <c r="AC5891" s="69" t="str">
        <f t="shared" si="947"/>
        <v/>
      </c>
      <c r="AD5891" s="69" t="str">
        <f t="shared" si="948"/>
        <v/>
      </c>
      <c r="AE5891" s="69" t="str">
        <f t="shared" si="949"/>
        <v/>
      </c>
      <c r="AF5891" s="69" t="str">
        <f t="shared" si="950"/>
        <v/>
      </c>
      <c r="AG5891" s="69" t="str">
        <f t="shared" si="951"/>
        <v/>
      </c>
      <c r="AH5891" s="69" t="str">
        <f t="shared" si="952"/>
        <v/>
      </c>
      <c r="AI5891" s="69" t="str">
        <f t="shared" si="953"/>
        <v/>
      </c>
      <c r="AJ5891" s="69" t="str">
        <f t="shared" si="954"/>
        <v/>
      </c>
      <c r="AK5891" s="69" t="str">
        <f t="shared" si="955"/>
        <v/>
      </c>
      <c r="AL5891" s="69">
        <f t="shared" si="956"/>
        <v>0</v>
      </c>
      <c r="AM5891" s="69"/>
    </row>
    <row r="5892" spans="29:39">
      <c r="AC5892" s="69" t="str">
        <f t="shared" si="947"/>
        <v/>
      </c>
      <c r="AD5892" s="69" t="str">
        <f t="shared" si="948"/>
        <v/>
      </c>
      <c r="AE5892" s="69" t="str">
        <f t="shared" si="949"/>
        <v/>
      </c>
      <c r="AF5892" s="69" t="str">
        <f t="shared" si="950"/>
        <v/>
      </c>
      <c r="AG5892" s="69" t="str">
        <f t="shared" si="951"/>
        <v/>
      </c>
      <c r="AH5892" s="69" t="str">
        <f t="shared" si="952"/>
        <v/>
      </c>
      <c r="AI5892" s="69" t="str">
        <f t="shared" si="953"/>
        <v/>
      </c>
      <c r="AJ5892" s="69" t="str">
        <f t="shared" si="954"/>
        <v/>
      </c>
      <c r="AK5892" s="69" t="str">
        <f t="shared" si="955"/>
        <v/>
      </c>
      <c r="AL5892" s="69">
        <f t="shared" si="956"/>
        <v>0</v>
      </c>
      <c r="AM5892" s="69"/>
    </row>
    <row r="5893" spans="29:39">
      <c r="AC5893" s="69" t="str">
        <f t="shared" si="947"/>
        <v/>
      </c>
      <c r="AD5893" s="69" t="str">
        <f t="shared" si="948"/>
        <v/>
      </c>
      <c r="AE5893" s="69" t="str">
        <f t="shared" si="949"/>
        <v/>
      </c>
      <c r="AF5893" s="69" t="str">
        <f t="shared" si="950"/>
        <v/>
      </c>
      <c r="AG5893" s="69" t="str">
        <f t="shared" si="951"/>
        <v/>
      </c>
      <c r="AH5893" s="69" t="str">
        <f t="shared" si="952"/>
        <v/>
      </c>
      <c r="AI5893" s="69" t="str">
        <f t="shared" si="953"/>
        <v/>
      </c>
      <c r="AJ5893" s="69" t="str">
        <f t="shared" si="954"/>
        <v/>
      </c>
      <c r="AK5893" s="69" t="str">
        <f t="shared" si="955"/>
        <v/>
      </c>
      <c r="AL5893" s="69">
        <f t="shared" si="956"/>
        <v>0</v>
      </c>
      <c r="AM5893" s="69"/>
    </row>
    <row r="5894" spans="29:39">
      <c r="AC5894" s="69" t="str">
        <f t="shared" si="947"/>
        <v/>
      </c>
      <c r="AD5894" s="69" t="str">
        <f t="shared" si="948"/>
        <v/>
      </c>
      <c r="AE5894" s="69" t="str">
        <f t="shared" si="949"/>
        <v/>
      </c>
      <c r="AF5894" s="69" t="str">
        <f t="shared" si="950"/>
        <v/>
      </c>
      <c r="AG5894" s="69" t="str">
        <f t="shared" si="951"/>
        <v/>
      </c>
      <c r="AH5894" s="69" t="str">
        <f t="shared" si="952"/>
        <v/>
      </c>
      <c r="AI5894" s="69" t="str">
        <f t="shared" si="953"/>
        <v/>
      </c>
      <c r="AJ5894" s="69" t="str">
        <f t="shared" si="954"/>
        <v/>
      </c>
      <c r="AK5894" s="69" t="str">
        <f t="shared" si="955"/>
        <v/>
      </c>
      <c r="AL5894" s="69">
        <f t="shared" si="956"/>
        <v>0</v>
      </c>
      <c r="AM5894" s="69"/>
    </row>
    <row r="5895" spans="29:39">
      <c r="AC5895" s="69" t="str">
        <f t="shared" si="947"/>
        <v/>
      </c>
      <c r="AD5895" s="69" t="str">
        <f t="shared" si="948"/>
        <v/>
      </c>
      <c r="AE5895" s="69" t="str">
        <f t="shared" si="949"/>
        <v/>
      </c>
      <c r="AF5895" s="69" t="str">
        <f t="shared" si="950"/>
        <v/>
      </c>
      <c r="AG5895" s="69" t="str">
        <f t="shared" si="951"/>
        <v/>
      </c>
      <c r="AH5895" s="69" t="str">
        <f t="shared" si="952"/>
        <v/>
      </c>
      <c r="AI5895" s="69" t="str">
        <f t="shared" si="953"/>
        <v/>
      </c>
      <c r="AJ5895" s="69" t="str">
        <f t="shared" si="954"/>
        <v/>
      </c>
      <c r="AK5895" s="69" t="str">
        <f t="shared" si="955"/>
        <v/>
      </c>
      <c r="AL5895" s="69">
        <f t="shared" si="956"/>
        <v>0</v>
      </c>
      <c r="AM5895" s="69"/>
    </row>
    <row r="5896" spans="29:39">
      <c r="AC5896" s="69" t="str">
        <f t="shared" si="947"/>
        <v/>
      </c>
      <c r="AD5896" s="69" t="str">
        <f t="shared" si="948"/>
        <v/>
      </c>
      <c r="AE5896" s="69" t="str">
        <f t="shared" si="949"/>
        <v/>
      </c>
      <c r="AF5896" s="69" t="str">
        <f t="shared" si="950"/>
        <v/>
      </c>
      <c r="AG5896" s="69" t="str">
        <f t="shared" si="951"/>
        <v/>
      </c>
      <c r="AH5896" s="69" t="str">
        <f t="shared" si="952"/>
        <v/>
      </c>
      <c r="AI5896" s="69" t="str">
        <f t="shared" si="953"/>
        <v/>
      </c>
      <c r="AJ5896" s="69" t="str">
        <f t="shared" si="954"/>
        <v/>
      </c>
      <c r="AK5896" s="69" t="str">
        <f t="shared" si="955"/>
        <v/>
      </c>
      <c r="AL5896" s="69">
        <f t="shared" si="956"/>
        <v>0</v>
      </c>
      <c r="AM5896" s="69"/>
    </row>
    <row r="5897" spans="29:39">
      <c r="AC5897" s="69" t="str">
        <f t="shared" si="947"/>
        <v/>
      </c>
      <c r="AD5897" s="69" t="str">
        <f t="shared" si="948"/>
        <v/>
      </c>
      <c r="AE5897" s="69" t="str">
        <f t="shared" si="949"/>
        <v/>
      </c>
      <c r="AF5897" s="69" t="str">
        <f t="shared" si="950"/>
        <v/>
      </c>
      <c r="AG5897" s="69" t="str">
        <f t="shared" si="951"/>
        <v/>
      </c>
      <c r="AH5897" s="69" t="str">
        <f t="shared" si="952"/>
        <v/>
      </c>
      <c r="AI5897" s="69" t="str">
        <f t="shared" si="953"/>
        <v/>
      </c>
      <c r="AJ5897" s="69" t="str">
        <f t="shared" si="954"/>
        <v/>
      </c>
      <c r="AK5897" s="69" t="str">
        <f t="shared" si="955"/>
        <v/>
      </c>
      <c r="AL5897" s="69">
        <f t="shared" si="956"/>
        <v>0</v>
      </c>
      <c r="AM5897" s="69"/>
    </row>
    <row r="5898" spans="29:39">
      <c r="AC5898" s="69" t="str">
        <f t="shared" si="947"/>
        <v/>
      </c>
      <c r="AD5898" s="69" t="str">
        <f t="shared" si="948"/>
        <v/>
      </c>
      <c r="AE5898" s="69" t="str">
        <f t="shared" si="949"/>
        <v/>
      </c>
      <c r="AF5898" s="69" t="str">
        <f t="shared" si="950"/>
        <v/>
      </c>
      <c r="AG5898" s="69" t="str">
        <f t="shared" si="951"/>
        <v/>
      </c>
      <c r="AH5898" s="69" t="str">
        <f t="shared" si="952"/>
        <v/>
      </c>
      <c r="AI5898" s="69" t="str">
        <f t="shared" si="953"/>
        <v/>
      </c>
      <c r="AJ5898" s="69" t="str">
        <f t="shared" si="954"/>
        <v/>
      </c>
      <c r="AK5898" s="69" t="str">
        <f t="shared" si="955"/>
        <v/>
      </c>
      <c r="AL5898" s="69">
        <f t="shared" si="956"/>
        <v>0</v>
      </c>
      <c r="AM5898" s="69"/>
    </row>
    <row r="5899" spans="29:39">
      <c r="AC5899" s="69" t="str">
        <f t="shared" si="947"/>
        <v/>
      </c>
      <c r="AD5899" s="69" t="str">
        <f t="shared" si="948"/>
        <v/>
      </c>
      <c r="AE5899" s="69" t="str">
        <f t="shared" si="949"/>
        <v/>
      </c>
      <c r="AF5899" s="69" t="str">
        <f t="shared" si="950"/>
        <v/>
      </c>
      <c r="AG5899" s="69" t="str">
        <f t="shared" si="951"/>
        <v/>
      </c>
      <c r="AH5899" s="69" t="str">
        <f t="shared" si="952"/>
        <v/>
      </c>
      <c r="AI5899" s="69" t="str">
        <f t="shared" si="953"/>
        <v/>
      </c>
      <c r="AJ5899" s="69" t="str">
        <f t="shared" si="954"/>
        <v/>
      </c>
      <c r="AK5899" s="69" t="str">
        <f t="shared" si="955"/>
        <v/>
      </c>
      <c r="AL5899" s="69">
        <f t="shared" si="956"/>
        <v>0</v>
      </c>
      <c r="AM5899" s="69"/>
    </row>
    <row r="5900" spans="29:39">
      <c r="AC5900" s="69" t="str">
        <f t="shared" si="947"/>
        <v/>
      </c>
      <c r="AD5900" s="69" t="str">
        <f t="shared" si="948"/>
        <v/>
      </c>
      <c r="AE5900" s="69" t="str">
        <f t="shared" si="949"/>
        <v/>
      </c>
      <c r="AF5900" s="69" t="str">
        <f t="shared" si="950"/>
        <v/>
      </c>
      <c r="AG5900" s="69" t="str">
        <f t="shared" si="951"/>
        <v/>
      </c>
      <c r="AH5900" s="69" t="str">
        <f t="shared" si="952"/>
        <v/>
      </c>
      <c r="AI5900" s="69" t="str">
        <f t="shared" si="953"/>
        <v/>
      </c>
      <c r="AJ5900" s="69" t="str">
        <f t="shared" si="954"/>
        <v/>
      </c>
      <c r="AK5900" s="69" t="str">
        <f t="shared" si="955"/>
        <v/>
      </c>
      <c r="AL5900" s="69">
        <f t="shared" si="956"/>
        <v>0</v>
      </c>
      <c r="AM5900" s="69"/>
    </row>
    <row r="5901" spans="29:39">
      <c r="AC5901" s="69" t="str">
        <f t="shared" si="947"/>
        <v/>
      </c>
      <c r="AD5901" s="69" t="str">
        <f t="shared" si="948"/>
        <v/>
      </c>
      <c r="AE5901" s="69" t="str">
        <f t="shared" si="949"/>
        <v/>
      </c>
      <c r="AF5901" s="69" t="str">
        <f t="shared" si="950"/>
        <v/>
      </c>
      <c r="AG5901" s="69" t="str">
        <f t="shared" si="951"/>
        <v/>
      </c>
      <c r="AH5901" s="69" t="str">
        <f t="shared" si="952"/>
        <v/>
      </c>
      <c r="AI5901" s="69" t="str">
        <f t="shared" si="953"/>
        <v/>
      </c>
      <c r="AJ5901" s="69" t="str">
        <f t="shared" si="954"/>
        <v/>
      </c>
      <c r="AK5901" s="69" t="str">
        <f t="shared" si="955"/>
        <v/>
      </c>
      <c r="AL5901" s="69">
        <f t="shared" si="956"/>
        <v>0</v>
      </c>
      <c r="AM5901" s="69"/>
    </row>
    <row r="5902" spans="29:39">
      <c r="AC5902" s="69" t="str">
        <f t="shared" si="947"/>
        <v/>
      </c>
      <c r="AD5902" s="69" t="str">
        <f t="shared" si="948"/>
        <v/>
      </c>
      <c r="AE5902" s="69" t="str">
        <f t="shared" si="949"/>
        <v/>
      </c>
      <c r="AF5902" s="69" t="str">
        <f t="shared" si="950"/>
        <v/>
      </c>
      <c r="AG5902" s="69" t="str">
        <f t="shared" si="951"/>
        <v/>
      </c>
      <c r="AH5902" s="69" t="str">
        <f t="shared" si="952"/>
        <v/>
      </c>
      <c r="AI5902" s="69" t="str">
        <f t="shared" si="953"/>
        <v/>
      </c>
      <c r="AJ5902" s="69" t="str">
        <f t="shared" si="954"/>
        <v/>
      </c>
      <c r="AK5902" s="69" t="str">
        <f t="shared" si="955"/>
        <v/>
      </c>
      <c r="AL5902" s="69">
        <f t="shared" si="956"/>
        <v>0</v>
      </c>
      <c r="AM5902" s="69"/>
    </row>
    <row r="5903" spans="29:39">
      <c r="AC5903" s="69" t="str">
        <f t="shared" si="947"/>
        <v/>
      </c>
      <c r="AD5903" s="69" t="str">
        <f t="shared" si="948"/>
        <v/>
      </c>
      <c r="AE5903" s="69" t="str">
        <f t="shared" si="949"/>
        <v/>
      </c>
      <c r="AF5903" s="69" t="str">
        <f t="shared" si="950"/>
        <v/>
      </c>
      <c r="AG5903" s="69" t="str">
        <f t="shared" si="951"/>
        <v/>
      </c>
      <c r="AH5903" s="69" t="str">
        <f t="shared" si="952"/>
        <v/>
      </c>
      <c r="AI5903" s="69" t="str">
        <f t="shared" si="953"/>
        <v/>
      </c>
      <c r="AJ5903" s="69" t="str">
        <f t="shared" si="954"/>
        <v/>
      </c>
      <c r="AK5903" s="69" t="str">
        <f t="shared" si="955"/>
        <v/>
      </c>
      <c r="AL5903" s="69">
        <f t="shared" si="956"/>
        <v>0</v>
      </c>
      <c r="AM5903" s="69"/>
    </row>
    <row r="5904" spans="29:39">
      <c r="AC5904" s="69" t="str">
        <f t="shared" si="947"/>
        <v/>
      </c>
      <c r="AD5904" s="69" t="str">
        <f t="shared" si="948"/>
        <v/>
      </c>
      <c r="AE5904" s="69" t="str">
        <f t="shared" si="949"/>
        <v/>
      </c>
      <c r="AF5904" s="69" t="str">
        <f t="shared" si="950"/>
        <v/>
      </c>
      <c r="AG5904" s="69" t="str">
        <f t="shared" si="951"/>
        <v/>
      </c>
      <c r="AH5904" s="69" t="str">
        <f t="shared" si="952"/>
        <v/>
      </c>
      <c r="AI5904" s="69" t="str">
        <f t="shared" si="953"/>
        <v/>
      </c>
      <c r="AJ5904" s="69" t="str">
        <f t="shared" si="954"/>
        <v/>
      </c>
      <c r="AK5904" s="69" t="str">
        <f t="shared" si="955"/>
        <v/>
      </c>
      <c r="AL5904" s="69">
        <f t="shared" si="956"/>
        <v>0</v>
      </c>
      <c r="AM5904" s="69"/>
    </row>
    <row r="5905" spans="29:39">
      <c r="AC5905" s="69" t="str">
        <f t="shared" ref="AC5905:AC5968" si="957">IF(LEFT(Q5905,1)="&lt;",1*MID(Q5905,2,LEN(Q5905)-1),"")</f>
        <v/>
      </c>
      <c r="AD5905" s="69" t="str">
        <f t="shared" ref="AD5905:AD5968" si="958">IF(LEFT(R5905,1)="&lt;",1*MID(R5905,2,LEN(R5905)-1),"")</f>
        <v/>
      </c>
      <c r="AE5905" s="69" t="str">
        <f t="shared" ref="AE5905:AE5968" si="959">IF(LEFT(S5905,1)="&lt;",1*MID(S5905,2,LEN(S5905)-1),"")</f>
        <v/>
      </c>
      <c r="AF5905" s="69" t="str">
        <f t="shared" ref="AF5905:AF5968" si="960">IF(LEFT(T5905,1)="&lt;",1*MID(T5905,2,LEN(T5905)-1),"")</f>
        <v/>
      </c>
      <c r="AG5905" s="69" t="str">
        <f t="shared" ref="AG5905:AG5968" si="961">IF(LEFT(U5905,1)="&lt;",1*MID(U5905,2,LEN(U5905)-1),"")</f>
        <v/>
      </c>
      <c r="AH5905" s="69" t="str">
        <f t="shared" ref="AH5905:AH5968" si="962">IF(LEFT(V5905,1)="&lt;",1*MID(V5905,2,LEN(V5905)-1),"")</f>
        <v/>
      </c>
      <c r="AI5905" s="69" t="str">
        <f t="shared" ref="AI5905:AI5968" si="963">IF(LEFT(W5905,1)="&lt;",1*MID(W5905,2,LEN(W5905)-1),"")</f>
        <v/>
      </c>
      <c r="AJ5905" s="69" t="str">
        <f t="shared" ref="AJ5905:AJ5968" si="964">IF(LEFT(X5905,1)="&lt;",1*MID(X5905,2,LEN(X5905)-1),"")</f>
        <v/>
      </c>
      <c r="AK5905" s="69" t="str">
        <f t="shared" ref="AK5905:AK5968" si="965">IF(LEFT(Y5905,1)="&lt;",1*MID(Y5905,2,LEN(Y5905)-1),"")</f>
        <v/>
      </c>
      <c r="AL5905" s="69">
        <f t="shared" ref="AL5905:AL5968" si="966">SUM(AC5905:AK5905)</f>
        <v>0</v>
      </c>
      <c r="AM5905" s="69"/>
    </row>
    <row r="5906" spans="29:39">
      <c r="AC5906" s="69" t="str">
        <f t="shared" si="957"/>
        <v/>
      </c>
      <c r="AD5906" s="69" t="str">
        <f t="shared" si="958"/>
        <v/>
      </c>
      <c r="AE5906" s="69" t="str">
        <f t="shared" si="959"/>
        <v/>
      </c>
      <c r="AF5906" s="69" t="str">
        <f t="shared" si="960"/>
        <v/>
      </c>
      <c r="AG5906" s="69" t="str">
        <f t="shared" si="961"/>
        <v/>
      </c>
      <c r="AH5906" s="69" t="str">
        <f t="shared" si="962"/>
        <v/>
      </c>
      <c r="AI5906" s="69" t="str">
        <f t="shared" si="963"/>
        <v/>
      </c>
      <c r="AJ5906" s="69" t="str">
        <f t="shared" si="964"/>
        <v/>
      </c>
      <c r="AK5906" s="69" t="str">
        <f t="shared" si="965"/>
        <v/>
      </c>
      <c r="AL5906" s="69">
        <f t="shared" si="966"/>
        <v>0</v>
      </c>
      <c r="AM5906" s="69"/>
    </row>
    <row r="5907" spans="29:39">
      <c r="AC5907" s="69" t="str">
        <f t="shared" si="957"/>
        <v/>
      </c>
      <c r="AD5907" s="69" t="str">
        <f t="shared" si="958"/>
        <v/>
      </c>
      <c r="AE5907" s="69" t="str">
        <f t="shared" si="959"/>
        <v/>
      </c>
      <c r="AF5907" s="69" t="str">
        <f t="shared" si="960"/>
        <v/>
      </c>
      <c r="AG5907" s="69" t="str">
        <f t="shared" si="961"/>
        <v/>
      </c>
      <c r="AH5907" s="69" t="str">
        <f t="shared" si="962"/>
        <v/>
      </c>
      <c r="AI5907" s="69" t="str">
        <f t="shared" si="963"/>
        <v/>
      </c>
      <c r="AJ5907" s="69" t="str">
        <f t="shared" si="964"/>
        <v/>
      </c>
      <c r="AK5907" s="69" t="str">
        <f t="shared" si="965"/>
        <v/>
      </c>
      <c r="AL5907" s="69">
        <f t="shared" si="966"/>
        <v>0</v>
      </c>
      <c r="AM5907" s="69"/>
    </row>
    <row r="5908" spans="29:39">
      <c r="AC5908" s="69" t="str">
        <f t="shared" si="957"/>
        <v/>
      </c>
      <c r="AD5908" s="69" t="str">
        <f t="shared" si="958"/>
        <v/>
      </c>
      <c r="AE5908" s="69" t="str">
        <f t="shared" si="959"/>
        <v/>
      </c>
      <c r="AF5908" s="69" t="str">
        <f t="shared" si="960"/>
        <v/>
      </c>
      <c r="AG5908" s="69" t="str">
        <f t="shared" si="961"/>
        <v/>
      </c>
      <c r="AH5908" s="69" t="str">
        <f t="shared" si="962"/>
        <v/>
      </c>
      <c r="AI5908" s="69" t="str">
        <f t="shared" si="963"/>
        <v/>
      </c>
      <c r="AJ5908" s="69" t="str">
        <f t="shared" si="964"/>
        <v/>
      </c>
      <c r="AK5908" s="69" t="str">
        <f t="shared" si="965"/>
        <v/>
      </c>
      <c r="AL5908" s="69">
        <f t="shared" si="966"/>
        <v>0</v>
      </c>
      <c r="AM5908" s="69"/>
    </row>
    <row r="5909" spans="29:39">
      <c r="AC5909" s="69" t="str">
        <f t="shared" si="957"/>
        <v/>
      </c>
      <c r="AD5909" s="69" t="str">
        <f t="shared" si="958"/>
        <v/>
      </c>
      <c r="AE5909" s="69" t="str">
        <f t="shared" si="959"/>
        <v/>
      </c>
      <c r="AF5909" s="69" t="str">
        <f t="shared" si="960"/>
        <v/>
      </c>
      <c r="AG5909" s="69" t="str">
        <f t="shared" si="961"/>
        <v/>
      </c>
      <c r="AH5909" s="69" t="str">
        <f t="shared" si="962"/>
        <v/>
      </c>
      <c r="AI5909" s="69" t="str">
        <f t="shared" si="963"/>
        <v/>
      </c>
      <c r="AJ5909" s="69" t="str">
        <f t="shared" si="964"/>
        <v/>
      </c>
      <c r="AK5909" s="69" t="str">
        <f t="shared" si="965"/>
        <v/>
      </c>
      <c r="AL5909" s="69">
        <f t="shared" si="966"/>
        <v>0</v>
      </c>
      <c r="AM5909" s="69"/>
    </row>
    <row r="5910" spans="29:39">
      <c r="AC5910" s="69" t="str">
        <f t="shared" si="957"/>
        <v/>
      </c>
      <c r="AD5910" s="69" t="str">
        <f t="shared" si="958"/>
        <v/>
      </c>
      <c r="AE5910" s="69" t="str">
        <f t="shared" si="959"/>
        <v/>
      </c>
      <c r="AF5910" s="69" t="str">
        <f t="shared" si="960"/>
        <v/>
      </c>
      <c r="AG5910" s="69" t="str">
        <f t="shared" si="961"/>
        <v/>
      </c>
      <c r="AH5910" s="69" t="str">
        <f t="shared" si="962"/>
        <v/>
      </c>
      <c r="AI5910" s="69" t="str">
        <f t="shared" si="963"/>
        <v/>
      </c>
      <c r="AJ5910" s="69" t="str">
        <f t="shared" si="964"/>
        <v/>
      </c>
      <c r="AK5910" s="69" t="str">
        <f t="shared" si="965"/>
        <v/>
      </c>
      <c r="AL5910" s="69">
        <f t="shared" si="966"/>
        <v>0</v>
      </c>
      <c r="AM5910" s="69"/>
    </row>
    <row r="5911" spans="29:39">
      <c r="AC5911" s="69" t="str">
        <f t="shared" si="957"/>
        <v/>
      </c>
      <c r="AD5911" s="69" t="str">
        <f t="shared" si="958"/>
        <v/>
      </c>
      <c r="AE5911" s="69" t="str">
        <f t="shared" si="959"/>
        <v/>
      </c>
      <c r="AF5911" s="69" t="str">
        <f t="shared" si="960"/>
        <v/>
      </c>
      <c r="AG5911" s="69" t="str">
        <f t="shared" si="961"/>
        <v/>
      </c>
      <c r="AH5911" s="69" t="str">
        <f t="shared" si="962"/>
        <v/>
      </c>
      <c r="AI5911" s="69" t="str">
        <f t="shared" si="963"/>
        <v/>
      </c>
      <c r="AJ5911" s="69" t="str">
        <f t="shared" si="964"/>
        <v/>
      </c>
      <c r="AK5911" s="69" t="str">
        <f t="shared" si="965"/>
        <v/>
      </c>
      <c r="AL5911" s="69">
        <f t="shared" si="966"/>
        <v>0</v>
      </c>
      <c r="AM5911" s="69"/>
    </row>
    <row r="5912" spans="29:39">
      <c r="AC5912" s="69" t="str">
        <f t="shared" si="957"/>
        <v/>
      </c>
      <c r="AD5912" s="69" t="str">
        <f t="shared" si="958"/>
        <v/>
      </c>
      <c r="AE5912" s="69" t="str">
        <f t="shared" si="959"/>
        <v/>
      </c>
      <c r="AF5912" s="69" t="str">
        <f t="shared" si="960"/>
        <v/>
      </c>
      <c r="AG5912" s="69" t="str">
        <f t="shared" si="961"/>
        <v/>
      </c>
      <c r="AH5912" s="69" t="str">
        <f t="shared" si="962"/>
        <v/>
      </c>
      <c r="AI5912" s="69" t="str">
        <f t="shared" si="963"/>
        <v/>
      </c>
      <c r="AJ5912" s="69" t="str">
        <f t="shared" si="964"/>
        <v/>
      </c>
      <c r="AK5912" s="69" t="str">
        <f t="shared" si="965"/>
        <v/>
      </c>
      <c r="AL5912" s="69">
        <f t="shared" si="966"/>
        <v>0</v>
      </c>
      <c r="AM5912" s="69"/>
    </row>
    <row r="5913" spans="29:39">
      <c r="AC5913" s="69" t="str">
        <f t="shared" si="957"/>
        <v/>
      </c>
      <c r="AD5913" s="69" t="str">
        <f t="shared" si="958"/>
        <v/>
      </c>
      <c r="AE5913" s="69" t="str">
        <f t="shared" si="959"/>
        <v/>
      </c>
      <c r="AF5913" s="69" t="str">
        <f t="shared" si="960"/>
        <v/>
      </c>
      <c r="AG5913" s="69" t="str">
        <f t="shared" si="961"/>
        <v/>
      </c>
      <c r="AH5913" s="69" t="str">
        <f t="shared" si="962"/>
        <v/>
      </c>
      <c r="AI5913" s="69" t="str">
        <f t="shared" si="963"/>
        <v/>
      </c>
      <c r="AJ5913" s="69" t="str">
        <f t="shared" si="964"/>
        <v/>
      </c>
      <c r="AK5913" s="69" t="str">
        <f t="shared" si="965"/>
        <v/>
      </c>
      <c r="AL5913" s="69">
        <f t="shared" si="966"/>
        <v>0</v>
      </c>
      <c r="AM5913" s="69"/>
    </row>
    <row r="5914" spans="29:39">
      <c r="AC5914" s="69" t="str">
        <f t="shared" si="957"/>
        <v/>
      </c>
      <c r="AD5914" s="69" t="str">
        <f t="shared" si="958"/>
        <v/>
      </c>
      <c r="AE5914" s="69" t="str">
        <f t="shared" si="959"/>
        <v/>
      </c>
      <c r="AF5914" s="69" t="str">
        <f t="shared" si="960"/>
        <v/>
      </c>
      <c r="AG5914" s="69" t="str">
        <f t="shared" si="961"/>
        <v/>
      </c>
      <c r="AH5914" s="69" t="str">
        <f t="shared" si="962"/>
        <v/>
      </c>
      <c r="AI5914" s="69" t="str">
        <f t="shared" si="963"/>
        <v/>
      </c>
      <c r="AJ5914" s="69" t="str">
        <f t="shared" si="964"/>
        <v/>
      </c>
      <c r="AK5914" s="69" t="str">
        <f t="shared" si="965"/>
        <v/>
      </c>
      <c r="AL5914" s="69">
        <f t="shared" si="966"/>
        <v>0</v>
      </c>
      <c r="AM5914" s="69"/>
    </row>
    <row r="5915" spans="29:39">
      <c r="AC5915" s="69" t="str">
        <f t="shared" si="957"/>
        <v/>
      </c>
      <c r="AD5915" s="69" t="str">
        <f t="shared" si="958"/>
        <v/>
      </c>
      <c r="AE5915" s="69" t="str">
        <f t="shared" si="959"/>
        <v/>
      </c>
      <c r="AF5915" s="69" t="str">
        <f t="shared" si="960"/>
        <v/>
      </c>
      <c r="AG5915" s="69" t="str">
        <f t="shared" si="961"/>
        <v/>
      </c>
      <c r="AH5915" s="69" t="str">
        <f t="shared" si="962"/>
        <v/>
      </c>
      <c r="AI5915" s="69" t="str">
        <f t="shared" si="963"/>
        <v/>
      </c>
      <c r="AJ5915" s="69" t="str">
        <f t="shared" si="964"/>
        <v/>
      </c>
      <c r="AK5915" s="69" t="str">
        <f t="shared" si="965"/>
        <v/>
      </c>
      <c r="AL5915" s="69">
        <f t="shared" si="966"/>
        <v>0</v>
      </c>
      <c r="AM5915" s="69"/>
    </row>
    <row r="5916" spans="29:39">
      <c r="AC5916" s="69" t="str">
        <f t="shared" si="957"/>
        <v/>
      </c>
      <c r="AD5916" s="69" t="str">
        <f t="shared" si="958"/>
        <v/>
      </c>
      <c r="AE5916" s="69" t="str">
        <f t="shared" si="959"/>
        <v/>
      </c>
      <c r="AF5916" s="69" t="str">
        <f t="shared" si="960"/>
        <v/>
      </c>
      <c r="AG5916" s="69" t="str">
        <f t="shared" si="961"/>
        <v/>
      </c>
      <c r="AH5916" s="69" t="str">
        <f t="shared" si="962"/>
        <v/>
      </c>
      <c r="AI5916" s="69" t="str">
        <f t="shared" si="963"/>
        <v/>
      </c>
      <c r="AJ5916" s="69" t="str">
        <f t="shared" si="964"/>
        <v/>
      </c>
      <c r="AK5916" s="69" t="str">
        <f t="shared" si="965"/>
        <v/>
      </c>
      <c r="AL5916" s="69">
        <f t="shared" si="966"/>
        <v>0</v>
      </c>
      <c r="AM5916" s="69"/>
    </row>
    <row r="5917" spans="29:39">
      <c r="AC5917" s="69" t="str">
        <f t="shared" si="957"/>
        <v/>
      </c>
      <c r="AD5917" s="69" t="str">
        <f t="shared" si="958"/>
        <v/>
      </c>
      <c r="AE5917" s="69" t="str">
        <f t="shared" si="959"/>
        <v/>
      </c>
      <c r="AF5917" s="69" t="str">
        <f t="shared" si="960"/>
        <v/>
      </c>
      <c r="AG5917" s="69" t="str">
        <f t="shared" si="961"/>
        <v/>
      </c>
      <c r="AH5917" s="69" t="str">
        <f t="shared" si="962"/>
        <v/>
      </c>
      <c r="AI5917" s="69" t="str">
        <f t="shared" si="963"/>
        <v/>
      </c>
      <c r="AJ5917" s="69" t="str">
        <f t="shared" si="964"/>
        <v/>
      </c>
      <c r="AK5917" s="69" t="str">
        <f t="shared" si="965"/>
        <v/>
      </c>
      <c r="AL5917" s="69">
        <f t="shared" si="966"/>
        <v>0</v>
      </c>
      <c r="AM5917" s="69"/>
    </row>
    <row r="5918" spans="29:39">
      <c r="AC5918" s="69" t="str">
        <f t="shared" si="957"/>
        <v/>
      </c>
      <c r="AD5918" s="69" t="str">
        <f t="shared" si="958"/>
        <v/>
      </c>
      <c r="AE5918" s="69" t="str">
        <f t="shared" si="959"/>
        <v/>
      </c>
      <c r="AF5918" s="69" t="str">
        <f t="shared" si="960"/>
        <v/>
      </c>
      <c r="AG5918" s="69" t="str">
        <f t="shared" si="961"/>
        <v/>
      </c>
      <c r="AH5918" s="69" t="str">
        <f t="shared" si="962"/>
        <v/>
      </c>
      <c r="AI5918" s="69" t="str">
        <f t="shared" si="963"/>
        <v/>
      </c>
      <c r="AJ5918" s="69" t="str">
        <f t="shared" si="964"/>
        <v/>
      </c>
      <c r="AK5918" s="69" t="str">
        <f t="shared" si="965"/>
        <v/>
      </c>
      <c r="AL5918" s="69">
        <f t="shared" si="966"/>
        <v>0</v>
      </c>
      <c r="AM5918" s="69"/>
    </row>
    <row r="5919" spans="29:39">
      <c r="AC5919" s="69" t="str">
        <f t="shared" si="957"/>
        <v/>
      </c>
      <c r="AD5919" s="69" t="str">
        <f t="shared" si="958"/>
        <v/>
      </c>
      <c r="AE5919" s="69" t="str">
        <f t="shared" si="959"/>
        <v/>
      </c>
      <c r="AF5919" s="69" t="str">
        <f t="shared" si="960"/>
        <v/>
      </c>
      <c r="AG5919" s="69" t="str">
        <f t="shared" si="961"/>
        <v/>
      </c>
      <c r="AH5919" s="69" t="str">
        <f t="shared" si="962"/>
        <v/>
      </c>
      <c r="AI5919" s="69" t="str">
        <f t="shared" si="963"/>
        <v/>
      </c>
      <c r="AJ5919" s="69" t="str">
        <f t="shared" si="964"/>
        <v/>
      </c>
      <c r="AK5919" s="69" t="str">
        <f t="shared" si="965"/>
        <v/>
      </c>
      <c r="AL5919" s="69">
        <f t="shared" si="966"/>
        <v>0</v>
      </c>
      <c r="AM5919" s="69"/>
    </row>
    <row r="5920" spans="29:39">
      <c r="AC5920" s="69" t="str">
        <f t="shared" si="957"/>
        <v/>
      </c>
      <c r="AD5920" s="69" t="str">
        <f t="shared" si="958"/>
        <v/>
      </c>
      <c r="AE5920" s="69" t="str">
        <f t="shared" si="959"/>
        <v/>
      </c>
      <c r="AF5920" s="69" t="str">
        <f t="shared" si="960"/>
        <v/>
      </c>
      <c r="AG5920" s="69" t="str">
        <f t="shared" si="961"/>
        <v/>
      </c>
      <c r="AH5920" s="69" t="str">
        <f t="shared" si="962"/>
        <v/>
      </c>
      <c r="AI5920" s="69" t="str">
        <f t="shared" si="963"/>
        <v/>
      </c>
      <c r="AJ5920" s="69" t="str">
        <f t="shared" si="964"/>
        <v/>
      </c>
      <c r="AK5920" s="69" t="str">
        <f t="shared" si="965"/>
        <v/>
      </c>
      <c r="AL5920" s="69">
        <f t="shared" si="966"/>
        <v>0</v>
      </c>
      <c r="AM5920" s="69"/>
    </row>
    <row r="5921" spans="29:39">
      <c r="AC5921" s="69" t="str">
        <f t="shared" si="957"/>
        <v/>
      </c>
      <c r="AD5921" s="69" t="str">
        <f t="shared" si="958"/>
        <v/>
      </c>
      <c r="AE5921" s="69" t="str">
        <f t="shared" si="959"/>
        <v/>
      </c>
      <c r="AF5921" s="69" t="str">
        <f t="shared" si="960"/>
        <v/>
      </c>
      <c r="AG5921" s="69" t="str">
        <f t="shared" si="961"/>
        <v/>
      </c>
      <c r="AH5921" s="69" t="str">
        <f t="shared" si="962"/>
        <v/>
      </c>
      <c r="AI5921" s="69" t="str">
        <f t="shared" si="963"/>
        <v/>
      </c>
      <c r="AJ5921" s="69" t="str">
        <f t="shared" si="964"/>
        <v/>
      </c>
      <c r="AK5921" s="69" t="str">
        <f t="shared" si="965"/>
        <v/>
      </c>
      <c r="AL5921" s="69">
        <f t="shared" si="966"/>
        <v>0</v>
      </c>
      <c r="AM5921" s="69"/>
    </row>
    <row r="5922" spans="29:39">
      <c r="AC5922" s="69" t="str">
        <f t="shared" si="957"/>
        <v/>
      </c>
      <c r="AD5922" s="69" t="str">
        <f t="shared" si="958"/>
        <v/>
      </c>
      <c r="AE5922" s="69" t="str">
        <f t="shared" si="959"/>
        <v/>
      </c>
      <c r="AF5922" s="69" t="str">
        <f t="shared" si="960"/>
        <v/>
      </c>
      <c r="AG5922" s="69" t="str">
        <f t="shared" si="961"/>
        <v/>
      </c>
      <c r="AH5922" s="69" t="str">
        <f t="shared" si="962"/>
        <v/>
      </c>
      <c r="AI5922" s="69" t="str">
        <f t="shared" si="963"/>
        <v/>
      </c>
      <c r="AJ5922" s="69" t="str">
        <f t="shared" si="964"/>
        <v/>
      </c>
      <c r="AK5922" s="69" t="str">
        <f t="shared" si="965"/>
        <v/>
      </c>
      <c r="AL5922" s="69">
        <f t="shared" si="966"/>
        <v>0</v>
      </c>
      <c r="AM5922" s="69"/>
    </row>
    <row r="5923" spans="29:39">
      <c r="AC5923" s="69" t="str">
        <f t="shared" si="957"/>
        <v/>
      </c>
      <c r="AD5923" s="69" t="str">
        <f t="shared" si="958"/>
        <v/>
      </c>
      <c r="AE5923" s="69" t="str">
        <f t="shared" si="959"/>
        <v/>
      </c>
      <c r="AF5923" s="69" t="str">
        <f t="shared" si="960"/>
        <v/>
      </c>
      <c r="AG5923" s="69" t="str">
        <f t="shared" si="961"/>
        <v/>
      </c>
      <c r="AH5923" s="69" t="str">
        <f t="shared" si="962"/>
        <v/>
      </c>
      <c r="AI5923" s="69" t="str">
        <f t="shared" si="963"/>
        <v/>
      </c>
      <c r="AJ5923" s="69" t="str">
        <f t="shared" si="964"/>
        <v/>
      </c>
      <c r="AK5923" s="69" t="str">
        <f t="shared" si="965"/>
        <v/>
      </c>
      <c r="AL5923" s="69">
        <f t="shared" si="966"/>
        <v>0</v>
      </c>
      <c r="AM5923" s="69"/>
    </row>
    <row r="5924" spans="29:39">
      <c r="AC5924" s="69" t="str">
        <f t="shared" si="957"/>
        <v/>
      </c>
      <c r="AD5924" s="69" t="str">
        <f t="shared" si="958"/>
        <v/>
      </c>
      <c r="AE5924" s="69" t="str">
        <f t="shared" si="959"/>
        <v/>
      </c>
      <c r="AF5924" s="69" t="str">
        <f t="shared" si="960"/>
        <v/>
      </c>
      <c r="AG5924" s="69" t="str">
        <f t="shared" si="961"/>
        <v/>
      </c>
      <c r="AH5924" s="69" t="str">
        <f t="shared" si="962"/>
        <v/>
      </c>
      <c r="AI5924" s="69" t="str">
        <f t="shared" si="963"/>
        <v/>
      </c>
      <c r="AJ5924" s="69" t="str">
        <f t="shared" si="964"/>
        <v/>
      </c>
      <c r="AK5924" s="69" t="str">
        <f t="shared" si="965"/>
        <v/>
      </c>
      <c r="AL5924" s="69">
        <f t="shared" si="966"/>
        <v>0</v>
      </c>
      <c r="AM5924" s="69"/>
    </row>
    <row r="5925" spans="29:39">
      <c r="AC5925" s="69" t="str">
        <f t="shared" si="957"/>
        <v/>
      </c>
      <c r="AD5925" s="69" t="str">
        <f t="shared" si="958"/>
        <v/>
      </c>
      <c r="AE5925" s="69" t="str">
        <f t="shared" si="959"/>
        <v/>
      </c>
      <c r="AF5925" s="69" t="str">
        <f t="shared" si="960"/>
        <v/>
      </c>
      <c r="AG5925" s="69" t="str">
        <f t="shared" si="961"/>
        <v/>
      </c>
      <c r="AH5925" s="69" t="str">
        <f t="shared" si="962"/>
        <v/>
      </c>
      <c r="AI5925" s="69" t="str">
        <f t="shared" si="963"/>
        <v/>
      </c>
      <c r="AJ5925" s="69" t="str">
        <f t="shared" si="964"/>
        <v/>
      </c>
      <c r="AK5925" s="69" t="str">
        <f t="shared" si="965"/>
        <v/>
      </c>
      <c r="AL5925" s="69">
        <f t="shared" si="966"/>
        <v>0</v>
      </c>
      <c r="AM5925" s="69"/>
    </row>
    <row r="5926" spans="29:39">
      <c r="AC5926" s="69" t="str">
        <f t="shared" si="957"/>
        <v/>
      </c>
      <c r="AD5926" s="69" t="str">
        <f t="shared" si="958"/>
        <v/>
      </c>
      <c r="AE5926" s="69" t="str">
        <f t="shared" si="959"/>
        <v/>
      </c>
      <c r="AF5926" s="69" t="str">
        <f t="shared" si="960"/>
        <v/>
      </c>
      <c r="AG5926" s="69" t="str">
        <f t="shared" si="961"/>
        <v/>
      </c>
      <c r="AH5926" s="69" t="str">
        <f t="shared" si="962"/>
        <v/>
      </c>
      <c r="AI5926" s="69" t="str">
        <f t="shared" si="963"/>
        <v/>
      </c>
      <c r="AJ5926" s="69" t="str">
        <f t="shared" si="964"/>
        <v/>
      </c>
      <c r="AK5926" s="69" t="str">
        <f t="shared" si="965"/>
        <v/>
      </c>
      <c r="AL5926" s="69">
        <f t="shared" si="966"/>
        <v>0</v>
      </c>
      <c r="AM5926" s="69"/>
    </row>
    <row r="5927" spans="29:39">
      <c r="AC5927" s="69" t="str">
        <f t="shared" si="957"/>
        <v/>
      </c>
      <c r="AD5927" s="69" t="str">
        <f t="shared" si="958"/>
        <v/>
      </c>
      <c r="AE5927" s="69" t="str">
        <f t="shared" si="959"/>
        <v/>
      </c>
      <c r="AF5927" s="69" t="str">
        <f t="shared" si="960"/>
        <v/>
      </c>
      <c r="AG5927" s="69" t="str">
        <f t="shared" si="961"/>
        <v/>
      </c>
      <c r="AH5927" s="69" t="str">
        <f t="shared" si="962"/>
        <v/>
      </c>
      <c r="AI5927" s="69" t="str">
        <f t="shared" si="963"/>
        <v/>
      </c>
      <c r="AJ5927" s="69" t="str">
        <f t="shared" si="964"/>
        <v/>
      </c>
      <c r="AK5927" s="69" t="str">
        <f t="shared" si="965"/>
        <v/>
      </c>
      <c r="AL5927" s="69">
        <f t="shared" si="966"/>
        <v>0</v>
      </c>
      <c r="AM5927" s="69"/>
    </row>
    <row r="5928" spans="29:39">
      <c r="AC5928" s="69" t="str">
        <f t="shared" si="957"/>
        <v/>
      </c>
      <c r="AD5928" s="69" t="str">
        <f t="shared" si="958"/>
        <v/>
      </c>
      <c r="AE5928" s="69" t="str">
        <f t="shared" si="959"/>
        <v/>
      </c>
      <c r="AF5928" s="69" t="str">
        <f t="shared" si="960"/>
        <v/>
      </c>
      <c r="AG5928" s="69" t="str">
        <f t="shared" si="961"/>
        <v/>
      </c>
      <c r="AH5928" s="69" t="str">
        <f t="shared" si="962"/>
        <v/>
      </c>
      <c r="AI5928" s="69" t="str">
        <f t="shared" si="963"/>
        <v/>
      </c>
      <c r="AJ5928" s="69" t="str">
        <f t="shared" si="964"/>
        <v/>
      </c>
      <c r="AK5928" s="69" t="str">
        <f t="shared" si="965"/>
        <v/>
      </c>
      <c r="AL5928" s="69">
        <f t="shared" si="966"/>
        <v>0</v>
      </c>
      <c r="AM5928" s="69"/>
    </row>
    <row r="5929" spans="29:39">
      <c r="AC5929" s="69" t="str">
        <f t="shared" si="957"/>
        <v/>
      </c>
      <c r="AD5929" s="69" t="str">
        <f t="shared" si="958"/>
        <v/>
      </c>
      <c r="AE5929" s="69" t="str">
        <f t="shared" si="959"/>
        <v/>
      </c>
      <c r="AF5929" s="69" t="str">
        <f t="shared" si="960"/>
        <v/>
      </c>
      <c r="AG5929" s="69" t="str">
        <f t="shared" si="961"/>
        <v/>
      </c>
      <c r="AH5929" s="69" t="str">
        <f t="shared" si="962"/>
        <v/>
      </c>
      <c r="AI5929" s="69" t="str">
        <f t="shared" si="963"/>
        <v/>
      </c>
      <c r="AJ5929" s="69" t="str">
        <f t="shared" si="964"/>
        <v/>
      </c>
      <c r="AK5929" s="69" t="str">
        <f t="shared" si="965"/>
        <v/>
      </c>
      <c r="AL5929" s="69">
        <f t="shared" si="966"/>
        <v>0</v>
      </c>
      <c r="AM5929" s="69"/>
    </row>
    <row r="5930" spans="29:39">
      <c r="AC5930" s="69" t="str">
        <f t="shared" si="957"/>
        <v/>
      </c>
      <c r="AD5930" s="69" t="str">
        <f t="shared" si="958"/>
        <v/>
      </c>
      <c r="AE5930" s="69" t="str">
        <f t="shared" si="959"/>
        <v/>
      </c>
      <c r="AF5930" s="69" t="str">
        <f t="shared" si="960"/>
        <v/>
      </c>
      <c r="AG5930" s="69" t="str">
        <f t="shared" si="961"/>
        <v/>
      </c>
      <c r="AH5930" s="69" t="str">
        <f t="shared" si="962"/>
        <v/>
      </c>
      <c r="AI5930" s="69" t="str">
        <f t="shared" si="963"/>
        <v/>
      </c>
      <c r="AJ5930" s="69" t="str">
        <f t="shared" si="964"/>
        <v/>
      </c>
      <c r="AK5930" s="69" t="str">
        <f t="shared" si="965"/>
        <v/>
      </c>
      <c r="AL5930" s="69">
        <f t="shared" si="966"/>
        <v>0</v>
      </c>
      <c r="AM5930" s="69"/>
    </row>
    <row r="5931" spans="29:39">
      <c r="AC5931" s="69" t="str">
        <f t="shared" si="957"/>
        <v/>
      </c>
      <c r="AD5931" s="69" t="str">
        <f t="shared" si="958"/>
        <v/>
      </c>
      <c r="AE5931" s="69" t="str">
        <f t="shared" si="959"/>
        <v/>
      </c>
      <c r="AF5931" s="69" t="str">
        <f t="shared" si="960"/>
        <v/>
      </c>
      <c r="AG5931" s="69" t="str">
        <f t="shared" si="961"/>
        <v/>
      </c>
      <c r="AH5931" s="69" t="str">
        <f t="shared" si="962"/>
        <v/>
      </c>
      <c r="AI5931" s="69" t="str">
        <f t="shared" si="963"/>
        <v/>
      </c>
      <c r="AJ5931" s="69" t="str">
        <f t="shared" si="964"/>
        <v/>
      </c>
      <c r="AK5931" s="69" t="str">
        <f t="shared" si="965"/>
        <v/>
      </c>
      <c r="AL5931" s="69">
        <f t="shared" si="966"/>
        <v>0</v>
      </c>
      <c r="AM5931" s="69"/>
    </row>
    <row r="5932" spans="29:39">
      <c r="AC5932" s="69" t="str">
        <f t="shared" si="957"/>
        <v/>
      </c>
      <c r="AD5932" s="69" t="str">
        <f t="shared" si="958"/>
        <v/>
      </c>
      <c r="AE5932" s="69" t="str">
        <f t="shared" si="959"/>
        <v/>
      </c>
      <c r="AF5932" s="69" t="str">
        <f t="shared" si="960"/>
        <v/>
      </c>
      <c r="AG5932" s="69" t="str">
        <f t="shared" si="961"/>
        <v/>
      </c>
      <c r="AH5932" s="69" t="str">
        <f t="shared" si="962"/>
        <v/>
      </c>
      <c r="AI5932" s="69" t="str">
        <f t="shared" si="963"/>
        <v/>
      </c>
      <c r="AJ5932" s="69" t="str">
        <f t="shared" si="964"/>
        <v/>
      </c>
      <c r="AK5932" s="69" t="str">
        <f t="shared" si="965"/>
        <v/>
      </c>
      <c r="AL5932" s="69">
        <f t="shared" si="966"/>
        <v>0</v>
      </c>
      <c r="AM5932" s="69"/>
    </row>
    <row r="5933" spans="29:39">
      <c r="AC5933" s="69" t="str">
        <f t="shared" si="957"/>
        <v/>
      </c>
      <c r="AD5933" s="69" t="str">
        <f t="shared" si="958"/>
        <v/>
      </c>
      <c r="AE5933" s="69" t="str">
        <f t="shared" si="959"/>
        <v/>
      </c>
      <c r="AF5933" s="69" t="str">
        <f t="shared" si="960"/>
        <v/>
      </c>
      <c r="AG5933" s="69" t="str">
        <f t="shared" si="961"/>
        <v/>
      </c>
      <c r="AH5933" s="69" t="str">
        <f t="shared" si="962"/>
        <v/>
      </c>
      <c r="AI5933" s="69" t="str">
        <f t="shared" si="963"/>
        <v/>
      </c>
      <c r="AJ5933" s="69" t="str">
        <f t="shared" si="964"/>
        <v/>
      </c>
      <c r="AK5933" s="69" t="str">
        <f t="shared" si="965"/>
        <v/>
      </c>
      <c r="AL5933" s="69">
        <f t="shared" si="966"/>
        <v>0</v>
      </c>
      <c r="AM5933" s="69"/>
    </row>
    <row r="5934" spans="29:39">
      <c r="AC5934" s="69" t="str">
        <f t="shared" si="957"/>
        <v/>
      </c>
      <c r="AD5934" s="69" t="str">
        <f t="shared" si="958"/>
        <v/>
      </c>
      <c r="AE5934" s="69" t="str">
        <f t="shared" si="959"/>
        <v/>
      </c>
      <c r="AF5934" s="69" t="str">
        <f t="shared" si="960"/>
        <v/>
      </c>
      <c r="AG5934" s="69" t="str">
        <f t="shared" si="961"/>
        <v/>
      </c>
      <c r="AH5934" s="69" t="str">
        <f t="shared" si="962"/>
        <v/>
      </c>
      <c r="AI5934" s="69" t="str">
        <f t="shared" si="963"/>
        <v/>
      </c>
      <c r="AJ5934" s="69" t="str">
        <f t="shared" si="964"/>
        <v/>
      </c>
      <c r="AK5934" s="69" t="str">
        <f t="shared" si="965"/>
        <v/>
      </c>
      <c r="AL5934" s="69">
        <f t="shared" si="966"/>
        <v>0</v>
      </c>
      <c r="AM5934" s="69"/>
    </row>
    <row r="5935" spans="29:39">
      <c r="AC5935" s="69" t="str">
        <f t="shared" si="957"/>
        <v/>
      </c>
      <c r="AD5935" s="69" t="str">
        <f t="shared" si="958"/>
        <v/>
      </c>
      <c r="AE5935" s="69" t="str">
        <f t="shared" si="959"/>
        <v/>
      </c>
      <c r="AF5935" s="69" t="str">
        <f t="shared" si="960"/>
        <v/>
      </c>
      <c r="AG5935" s="69" t="str">
        <f t="shared" si="961"/>
        <v/>
      </c>
      <c r="AH5935" s="69" t="str">
        <f t="shared" si="962"/>
        <v/>
      </c>
      <c r="AI5935" s="69" t="str">
        <f t="shared" si="963"/>
        <v/>
      </c>
      <c r="AJ5935" s="69" t="str">
        <f t="shared" si="964"/>
        <v/>
      </c>
      <c r="AK5935" s="69" t="str">
        <f t="shared" si="965"/>
        <v/>
      </c>
      <c r="AL5935" s="69">
        <f t="shared" si="966"/>
        <v>0</v>
      </c>
      <c r="AM5935" s="69"/>
    </row>
    <row r="5936" spans="29:39">
      <c r="AC5936" s="69" t="str">
        <f t="shared" si="957"/>
        <v/>
      </c>
      <c r="AD5936" s="69" t="str">
        <f t="shared" si="958"/>
        <v/>
      </c>
      <c r="AE5936" s="69" t="str">
        <f t="shared" si="959"/>
        <v/>
      </c>
      <c r="AF5936" s="69" t="str">
        <f t="shared" si="960"/>
        <v/>
      </c>
      <c r="AG5936" s="69" t="str">
        <f t="shared" si="961"/>
        <v/>
      </c>
      <c r="AH5936" s="69" t="str">
        <f t="shared" si="962"/>
        <v/>
      </c>
      <c r="AI5936" s="69" t="str">
        <f t="shared" si="963"/>
        <v/>
      </c>
      <c r="AJ5936" s="69" t="str">
        <f t="shared" si="964"/>
        <v/>
      </c>
      <c r="AK5936" s="69" t="str">
        <f t="shared" si="965"/>
        <v/>
      </c>
      <c r="AL5936" s="69">
        <f t="shared" si="966"/>
        <v>0</v>
      </c>
      <c r="AM5936" s="69"/>
    </row>
    <row r="5937" spans="29:39">
      <c r="AC5937" s="69" t="str">
        <f t="shared" si="957"/>
        <v/>
      </c>
      <c r="AD5937" s="69" t="str">
        <f t="shared" si="958"/>
        <v/>
      </c>
      <c r="AE5937" s="69" t="str">
        <f t="shared" si="959"/>
        <v/>
      </c>
      <c r="AF5937" s="69" t="str">
        <f t="shared" si="960"/>
        <v/>
      </c>
      <c r="AG5937" s="69" t="str">
        <f t="shared" si="961"/>
        <v/>
      </c>
      <c r="AH5937" s="69" t="str">
        <f t="shared" si="962"/>
        <v/>
      </c>
      <c r="AI5937" s="69" t="str">
        <f t="shared" si="963"/>
        <v/>
      </c>
      <c r="AJ5937" s="69" t="str">
        <f t="shared" si="964"/>
        <v/>
      </c>
      <c r="AK5937" s="69" t="str">
        <f t="shared" si="965"/>
        <v/>
      </c>
      <c r="AL5937" s="69">
        <f t="shared" si="966"/>
        <v>0</v>
      </c>
      <c r="AM5937" s="69"/>
    </row>
    <row r="5938" spans="29:39">
      <c r="AC5938" s="69" t="str">
        <f t="shared" si="957"/>
        <v/>
      </c>
      <c r="AD5938" s="69" t="str">
        <f t="shared" si="958"/>
        <v/>
      </c>
      <c r="AE5938" s="69" t="str">
        <f t="shared" si="959"/>
        <v/>
      </c>
      <c r="AF5938" s="69" t="str">
        <f t="shared" si="960"/>
        <v/>
      </c>
      <c r="AG5938" s="69" t="str">
        <f t="shared" si="961"/>
        <v/>
      </c>
      <c r="AH5938" s="69" t="str">
        <f t="shared" si="962"/>
        <v/>
      </c>
      <c r="AI5938" s="69" t="str">
        <f t="shared" si="963"/>
        <v/>
      </c>
      <c r="AJ5938" s="69" t="str">
        <f t="shared" si="964"/>
        <v/>
      </c>
      <c r="AK5938" s="69" t="str">
        <f t="shared" si="965"/>
        <v/>
      </c>
      <c r="AL5938" s="69">
        <f t="shared" si="966"/>
        <v>0</v>
      </c>
      <c r="AM5938" s="69"/>
    </row>
    <row r="5939" spans="29:39">
      <c r="AC5939" s="69" t="str">
        <f t="shared" si="957"/>
        <v/>
      </c>
      <c r="AD5939" s="69" t="str">
        <f t="shared" si="958"/>
        <v/>
      </c>
      <c r="AE5939" s="69" t="str">
        <f t="shared" si="959"/>
        <v/>
      </c>
      <c r="AF5939" s="69" t="str">
        <f t="shared" si="960"/>
        <v/>
      </c>
      <c r="AG5939" s="69" t="str">
        <f t="shared" si="961"/>
        <v/>
      </c>
      <c r="AH5939" s="69" t="str">
        <f t="shared" si="962"/>
        <v/>
      </c>
      <c r="AI5939" s="69" t="str">
        <f t="shared" si="963"/>
        <v/>
      </c>
      <c r="AJ5939" s="69" t="str">
        <f t="shared" si="964"/>
        <v/>
      </c>
      <c r="AK5939" s="69" t="str">
        <f t="shared" si="965"/>
        <v/>
      </c>
      <c r="AL5939" s="69">
        <f t="shared" si="966"/>
        <v>0</v>
      </c>
      <c r="AM5939" s="69"/>
    </row>
    <row r="5940" spans="29:39">
      <c r="AC5940" s="69" t="str">
        <f t="shared" si="957"/>
        <v/>
      </c>
      <c r="AD5940" s="69" t="str">
        <f t="shared" si="958"/>
        <v/>
      </c>
      <c r="AE5940" s="69" t="str">
        <f t="shared" si="959"/>
        <v/>
      </c>
      <c r="AF5940" s="69" t="str">
        <f t="shared" si="960"/>
        <v/>
      </c>
      <c r="AG5940" s="69" t="str">
        <f t="shared" si="961"/>
        <v/>
      </c>
      <c r="AH5940" s="69" t="str">
        <f t="shared" si="962"/>
        <v/>
      </c>
      <c r="AI5940" s="69" t="str">
        <f t="shared" si="963"/>
        <v/>
      </c>
      <c r="AJ5940" s="69" t="str">
        <f t="shared" si="964"/>
        <v/>
      </c>
      <c r="AK5940" s="69" t="str">
        <f t="shared" si="965"/>
        <v/>
      </c>
      <c r="AL5940" s="69">
        <f t="shared" si="966"/>
        <v>0</v>
      </c>
      <c r="AM5940" s="69"/>
    </row>
    <row r="5941" spans="29:39">
      <c r="AC5941" s="69" t="str">
        <f t="shared" si="957"/>
        <v/>
      </c>
      <c r="AD5941" s="69" t="str">
        <f t="shared" si="958"/>
        <v/>
      </c>
      <c r="AE5941" s="69" t="str">
        <f t="shared" si="959"/>
        <v/>
      </c>
      <c r="AF5941" s="69" t="str">
        <f t="shared" si="960"/>
        <v/>
      </c>
      <c r="AG5941" s="69" t="str">
        <f t="shared" si="961"/>
        <v/>
      </c>
      <c r="AH5941" s="69" t="str">
        <f t="shared" si="962"/>
        <v/>
      </c>
      <c r="AI5941" s="69" t="str">
        <f t="shared" si="963"/>
        <v/>
      </c>
      <c r="AJ5941" s="69" t="str">
        <f t="shared" si="964"/>
        <v/>
      </c>
      <c r="AK5941" s="69" t="str">
        <f t="shared" si="965"/>
        <v/>
      </c>
      <c r="AL5941" s="69">
        <f t="shared" si="966"/>
        <v>0</v>
      </c>
      <c r="AM5941" s="69"/>
    </row>
    <row r="5942" spans="29:39">
      <c r="AC5942" s="69" t="str">
        <f t="shared" si="957"/>
        <v/>
      </c>
      <c r="AD5942" s="69" t="str">
        <f t="shared" si="958"/>
        <v/>
      </c>
      <c r="AE5942" s="69" t="str">
        <f t="shared" si="959"/>
        <v/>
      </c>
      <c r="AF5942" s="69" t="str">
        <f t="shared" si="960"/>
        <v/>
      </c>
      <c r="AG5942" s="69" t="str">
        <f t="shared" si="961"/>
        <v/>
      </c>
      <c r="AH5942" s="69" t="str">
        <f t="shared" si="962"/>
        <v/>
      </c>
      <c r="AI5942" s="69" t="str">
        <f t="shared" si="963"/>
        <v/>
      </c>
      <c r="AJ5942" s="69" t="str">
        <f t="shared" si="964"/>
        <v/>
      </c>
      <c r="AK5942" s="69" t="str">
        <f t="shared" si="965"/>
        <v/>
      </c>
      <c r="AL5942" s="69">
        <f t="shared" si="966"/>
        <v>0</v>
      </c>
      <c r="AM5942" s="69"/>
    </row>
    <row r="5943" spans="29:39">
      <c r="AC5943" s="69" t="str">
        <f t="shared" si="957"/>
        <v/>
      </c>
      <c r="AD5943" s="69" t="str">
        <f t="shared" si="958"/>
        <v/>
      </c>
      <c r="AE5943" s="69" t="str">
        <f t="shared" si="959"/>
        <v/>
      </c>
      <c r="AF5943" s="69" t="str">
        <f t="shared" si="960"/>
        <v/>
      </c>
      <c r="AG5943" s="69" t="str">
        <f t="shared" si="961"/>
        <v/>
      </c>
      <c r="AH5943" s="69" t="str">
        <f t="shared" si="962"/>
        <v/>
      </c>
      <c r="AI5943" s="69" t="str">
        <f t="shared" si="963"/>
        <v/>
      </c>
      <c r="AJ5943" s="69" t="str">
        <f t="shared" si="964"/>
        <v/>
      </c>
      <c r="AK5943" s="69" t="str">
        <f t="shared" si="965"/>
        <v/>
      </c>
      <c r="AL5943" s="69">
        <f t="shared" si="966"/>
        <v>0</v>
      </c>
      <c r="AM5943" s="69"/>
    </row>
    <row r="5944" spans="29:39">
      <c r="AC5944" s="69" t="str">
        <f t="shared" si="957"/>
        <v/>
      </c>
      <c r="AD5944" s="69" t="str">
        <f t="shared" si="958"/>
        <v/>
      </c>
      <c r="AE5944" s="69" t="str">
        <f t="shared" si="959"/>
        <v/>
      </c>
      <c r="AF5944" s="69" t="str">
        <f t="shared" si="960"/>
        <v/>
      </c>
      <c r="AG5944" s="69" t="str">
        <f t="shared" si="961"/>
        <v/>
      </c>
      <c r="AH5944" s="69" t="str">
        <f t="shared" si="962"/>
        <v/>
      </c>
      <c r="AI5944" s="69" t="str">
        <f t="shared" si="963"/>
        <v/>
      </c>
      <c r="AJ5944" s="69" t="str">
        <f t="shared" si="964"/>
        <v/>
      </c>
      <c r="AK5944" s="69" t="str">
        <f t="shared" si="965"/>
        <v/>
      </c>
      <c r="AL5944" s="69">
        <f t="shared" si="966"/>
        <v>0</v>
      </c>
      <c r="AM5944" s="69"/>
    </row>
    <row r="5945" spans="29:39">
      <c r="AC5945" s="69" t="str">
        <f t="shared" si="957"/>
        <v/>
      </c>
      <c r="AD5945" s="69" t="str">
        <f t="shared" si="958"/>
        <v/>
      </c>
      <c r="AE5945" s="69" t="str">
        <f t="shared" si="959"/>
        <v/>
      </c>
      <c r="AF5945" s="69" t="str">
        <f t="shared" si="960"/>
        <v/>
      </c>
      <c r="AG5945" s="69" t="str">
        <f t="shared" si="961"/>
        <v/>
      </c>
      <c r="AH5945" s="69" t="str">
        <f t="shared" si="962"/>
        <v/>
      </c>
      <c r="AI5945" s="69" t="str">
        <f t="shared" si="963"/>
        <v/>
      </c>
      <c r="AJ5945" s="69" t="str">
        <f t="shared" si="964"/>
        <v/>
      </c>
      <c r="AK5945" s="69" t="str">
        <f t="shared" si="965"/>
        <v/>
      </c>
      <c r="AL5945" s="69">
        <f t="shared" si="966"/>
        <v>0</v>
      </c>
      <c r="AM5945" s="69"/>
    </row>
    <row r="5946" spans="29:39">
      <c r="AC5946" s="69" t="str">
        <f t="shared" si="957"/>
        <v/>
      </c>
      <c r="AD5946" s="69" t="str">
        <f t="shared" si="958"/>
        <v/>
      </c>
      <c r="AE5946" s="69" t="str">
        <f t="shared" si="959"/>
        <v/>
      </c>
      <c r="AF5946" s="69" t="str">
        <f t="shared" si="960"/>
        <v/>
      </c>
      <c r="AG5946" s="69" t="str">
        <f t="shared" si="961"/>
        <v/>
      </c>
      <c r="AH5946" s="69" t="str">
        <f t="shared" si="962"/>
        <v/>
      </c>
      <c r="AI5946" s="69" t="str">
        <f t="shared" si="963"/>
        <v/>
      </c>
      <c r="AJ5946" s="69" t="str">
        <f t="shared" si="964"/>
        <v/>
      </c>
      <c r="AK5946" s="69" t="str">
        <f t="shared" si="965"/>
        <v/>
      </c>
      <c r="AL5946" s="69">
        <f t="shared" si="966"/>
        <v>0</v>
      </c>
      <c r="AM5946" s="69"/>
    </row>
    <row r="5947" spans="29:39">
      <c r="AC5947" s="69" t="str">
        <f t="shared" si="957"/>
        <v/>
      </c>
      <c r="AD5947" s="69" t="str">
        <f t="shared" si="958"/>
        <v/>
      </c>
      <c r="AE5947" s="69" t="str">
        <f t="shared" si="959"/>
        <v/>
      </c>
      <c r="AF5947" s="69" t="str">
        <f t="shared" si="960"/>
        <v/>
      </c>
      <c r="AG5947" s="69" t="str">
        <f t="shared" si="961"/>
        <v/>
      </c>
      <c r="AH5947" s="69" t="str">
        <f t="shared" si="962"/>
        <v/>
      </c>
      <c r="AI5947" s="69" t="str">
        <f t="shared" si="963"/>
        <v/>
      </c>
      <c r="AJ5947" s="69" t="str">
        <f t="shared" si="964"/>
        <v/>
      </c>
      <c r="AK5947" s="69" t="str">
        <f t="shared" si="965"/>
        <v/>
      </c>
      <c r="AL5947" s="69">
        <f t="shared" si="966"/>
        <v>0</v>
      </c>
      <c r="AM5947" s="69"/>
    </row>
    <row r="5948" spans="29:39">
      <c r="AC5948" s="69" t="str">
        <f t="shared" si="957"/>
        <v/>
      </c>
      <c r="AD5948" s="69" t="str">
        <f t="shared" si="958"/>
        <v/>
      </c>
      <c r="AE5948" s="69" t="str">
        <f t="shared" si="959"/>
        <v/>
      </c>
      <c r="AF5948" s="69" t="str">
        <f t="shared" si="960"/>
        <v/>
      </c>
      <c r="AG5948" s="69" t="str">
        <f t="shared" si="961"/>
        <v/>
      </c>
      <c r="AH5948" s="69" t="str">
        <f t="shared" si="962"/>
        <v/>
      </c>
      <c r="AI5948" s="69" t="str">
        <f t="shared" si="963"/>
        <v/>
      </c>
      <c r="AJ5948" s="69" t="str">
        <f t="shared" si="964"/>
        <v/>
      </c>
      <c r="AK5948" s="69" t="str">
        <f t="shared" si="965"/>
        <v/>
      </c>
      <c r="AL5948" s="69">
        <f t="shared" si="966"/>
        <v>0</v>
      </c>
      <c r="AM5948" s="69"/>
    </row>
    <row r="5949" spans="29:39">
      <c r="AC5949" s="69" t="str">
        <f t="shared" si="957"/>
        <v/>
      </c>
      <c r="AD5949" s="69" t="str">
        <f t="shared" si="958"/>
        <v/>
      </c>
      <c r="AE5949" s="69" t="str">
        <f t="shared" si="959"/>
        <v/>
      </c>
      <c r="AF5949" s="69" t="str">
        <f t="shared" si="960"/>
        <v/>
      </c>
      <c r="AG5949" s="69" t="str">
        <f t="shared" si="961"/>
        <v/>
      </c>
      <c r="AH5949" s="69" t="str">
        <f t="shared" si="962"/>
        <v/>
      </c>
      <c r="AI5949" s="69" t="str">
        <f t="shared" si="963"/>
        <v/>
      </c>
      <c r="AJ5949" s="69" t="str">
        <f t="shared" si="964"/>
        <v/>
      </c>
      <c r="AK5949" s="69" t="str">
        <f t="shared" si="965"/>
        <v/>
      </c>
      <c r="AL5949" s="69">
        <f t="shared" si="966"/>
        <v>0</v>
      </c>
      <c r="AM5949" s="69"/>
    </row>
    <row r="5950" spans="29:39">
      <c r="AC5950" s="69" t="str">
        <f t="shared" si="957"/>
        <v/>
      </c>
      <c r="AD5950" s="69" t="str">
        <f t="shared" si="958"/>
        <v/>
      </c>
      <c r="AE5950" s="69" t="str">
        <f t="shared" si="959"/>
        <v/>
      </c>
      <c r="AF5950" s="69" t="str">
        <f t="shared" si="960"/>
        <v/>
      </c>
      <c r="AG5950" s="69" t="str">
        <f t="shared" si="961"/>
        <v/>
      </c>
      <c r="AH5950" s="69" t="str">
        <f t="shared" si="962"/>
        <v/>
      </c>
      <c r="AI5950" s="69" t="str">
        <f t="shared" si="963"/>
        <v/>
      </c>
      <c r="AJ5950" s="69" t="str">
        <f t="shared" si="964"/>
        <v/>
      </c>
      <c r="AK5950" s="69" t="str">
        <f t="shared" si="965"/>
        <v/>
      </c>
      <c r="AL5950" s="69">
        <f t="shared" si="966"/>
        <v>0</v>
      </c>
      <c r="AM5950" s="69"/>
    </row>
    <row r="5951" spans="29:39">
      <c r="AC5951" s="69" t="str">
        <f t="shared" si="957"/>
        <v/>
      </c>
      <c r="AD5951" s="69" t="str">
        <f t="shared" si="958"/>
        <v/>
      </c>
      <c r="AE5951" s="69" t="str">
        <f t="shared" si="959"/>
        <v/>
      </c>
      <c r="AF5951" s="69" t="str">
        <f t="shared" si="960"/>
        <v/>
      </c>
      <c r="AG5951" s="69" t="str">
        <f t="shared" si="961"/>
        <v/>
      </c>
      <c r="AH5951" s="69" t="str">
        <f t="shared" si="962"/>
        <v/>
      </c>
      <c r="AI5951" s="69" t="str">
        <f t="shared" si="963"/>
        <v/>
      </c>
      <c r="AJ5951" s="69" t="str">
        <f t="shared" si="964"/>
        <v/>
      </c>
      <c r="AK5951" s="69" t="str">
        <f t="shared" si="965"/>
        <v/>
      </c>
      <c r="AL5951" s="69">
        <f t="shared" si="966"/>
        <v>0</v>
      </c>
      <c r="AM5951" s="69"/>
    </row>
    <row r="5952" spans="29:39">
      <c r="AC5952" s="69" t="str">
        <f t="shared" si="957"/>
        <v/>
      </c>
      <c r="AD5952" s="69" t="str">
        <f t="shared" si="958"/>
        <v/>
      </c>
      <c r="AE5952" s="69" t="str">
        <f t="shared" si="959"/>
        <v/>
      </c>
      <c r="AF5952" s="69" t="str">
        <f t="shared" si="960"/>
        <v/>
      </c>
      <c r="AG5952" s="69" t="str">
        <f t="shared" si="961"/>
        <v/>
      </c>
      <c r="AH5952" s="69" t="str">
        <f t="shared" si="962"/>
        <v/>
      </c>
      <c r="AI5952" s="69" t="str">
        <f t="shared" si="963"/>
        <v/>
      </c>
      <c r="AJ5952" s="69" t="str">
        <f t="shared" si="964"/>
        <v/>
      </c>
      <c r="AK5952" s="69" t="str">
        <f t="shared" si="965"/>
        <v/>
      </c>
      <c r="AL5952" s="69">
        <f t="shared" si="966"/>
        <v>0</v>
      </c>
      <c r="AM5952" s="69"/>
    </row>
    <row r="5953" spans="29:39">
      <c r="AC5953" s="69" t="str">
        <f t="shared" si="957"/>
        <v/>
      </c>
      <c r="AD5953" s="69" t="str">
        <f t="shared" si="958"/>
        <v/>
      </c>
      <c r="AE5953" s="69" t="str">
        <f t="shared" si="959"/>
        <v/>
      </c>
      <c r="AF5953" s="69" t="str">
        <f t="shared" si="960"/>
        <v/>
      </c>
      <c r="AG5953" s="69" t="str">
        <f t="shared" si="961"/>
        <v/>
      </c>
      <c r="AH5953" s="69" t="str">
        <f t="shared" si="962"/>
        <v/>
      </c>
      <c r="AI5953" s="69" t="str">
        <f t="shared" si="963"/>
        <v/>
      </c>
      <c r="AJ5953" s="69" t="str">
        <f t="shared" si="964"/>
        <v/>
      </c>
      <c r="AK5953" s="69" t="str">
        <f t="shared" si="965"/>
        <v/>
      </c>
      <c r="AL5953" s="69">
        <f t="shared" si="966"/>
        <v>0</v>
      </c>
      <c r="AM5953" s="69"/>
    </row>
    <row r="5954" spans="29:39">
      <c r="AC5954" s="69" t="str">
        <f t="shared" si="957"/>
        <v/>
      </c>
      <c r="AD5954" s="69" t="str">
        <f t="shared" si="958"/>
        <v/>
      </c>
      <c r="AE5954" s="69" t="str">
        <f t="shared" si="959"/>
        <v/>
      </c>
      <c r="AF5954" s="69" t="str">
        <f t="shared" si="960"/>
        <v/>
      </c>
      <c r="AG5954" s="69" t="str">
        <f t="shared" si="961"/>
        <v/>
      </c>
      <c r="AH5954" s="69" t="str">
        <f t="shared" si="962"/>
        <v/>
      </c>
      <c r="AI5954" s="69" t="str">
        <f t="shared" si="963"/>
        <v/>
      </c>
      <c r="AJ5954" s="69" t="str">
        <f t="shared" si="964"/>
        <v/>
      </c>
      <c r="AK5954" s="69" t="str">
        <f t="shared" si="965"/>
        <v/>
      </c>
      <c r="AL5954" s="69">
        <f t="shared" si="966"/>
        <v>0</v>
      </c>
      <c r="AM5954" s="69"/>
    </row>
    <row r="5955" spans="29:39">
      <c r="AC5955" s="69" t="str">
        <f t="shared" si="957"/>
        <v/>
      </c>
      <c r="AD5955" s="69" t="str">
        <f t="shared" si="958"/>
        <v/>
      </c>
      <c r="AE5955" s="69" t="str">
        <f t="shared" si="959"/>
        <v/>
      </c>
      <c r="AF5955" s="69" t="str">
        <f t="shared" si="960"/>
        <v/>
      </c>
      <c r="AG5955" s="69" t="str">
        <f t="shared" si="961"/>
        <v/>
      </c>
      <c r="AH5955" s="69" t="str">
        <f t="shared" si="962"/>
        <v/>
      </c>
      <c r="AI5955" s="69" t="str">
        <f t="shared" si="963"/>
        <v/>
      </c>
      <c r="AJ5955" s="69" t="str">
        <f t="shared" si="964"/>
        <v/>
      </c>
      <c r="AK5955" s="69" t="str">
        <f t="shared" si="965"/>
        <v/>
      </c>
      <c r="AL5955" s="69">
        <f t="shared" si="966"/>
        <v>0</v>
      </c>
      <c r="AM5955" s="69"/>
    </row>
    <row r="5956" spans="29:39">
      <c r="AC5956" s="69" t="str">
        <f t="shared" si="957"/>
        <v/>
      </c>
      <c r="AD5956" s="69" t="str">
        <f t="shared" si="958"/>
        <v/>
      </c>
      <c r="AE5956" s="69" t="str">
        <f t="shared" si="959"/>
        <v/>
      </c>
      <c r="AF5956" s="69" t="str">
        <f t="shared" si="960"/>
        <v/>
      </c>
      <c r="AG5956" s="69" t="str">
        <f t="shared" si="961"/>
        <v/>
      </c>
      <c r="AH5956" s="69" t="str">
        <f t="shared" si="962"/>
        <v/>
      </c>
      <c r="AI5956" s="69" t="str">
        <f t="shared" si="963"/>
        <v/>
      </c>
      <c r="AJ5956" s="69" t="str">
        <f t="shared" si="964"/>
        <v/>
      </c>
      <c r="AK5956" s="69" t="str">
        <f t="shared" si="965"/>
        <v/>
      </c>
      <c r="AL5956" s="69">
        <f t="shared" si="966"/>
        <v>0</v>
      </c>
      <c r="AM5956" s="69"/>
    </row>
    <row r="5957" spans="29:39">
      <c r="AC5957" s="69" t="str">
        <f t="shared" si="957"/>
        <v/>
      </c>
      <c r="AD5957" s="69" t="str">
        <f t="shared" si="958"/>
        <v/>
      </c>
      <c r="AE5957" s="69" t="str">
        <f t="shared" si="959"/>
        <v/>
      </c>
      <c r="AF5957" s="69" t="str">
        <f t="shared" si="960"/>
        <v/>
      </c>
      <c r="AG5957" s="69" t="str">
        <f t="shared" si="961"/>
        <v/>
      </c>
      <c r="AH5957" s="69" t="str">
        <f t="shared" si="962"/>
        <v/>
      </c>
      <c r="AI5957" s="69" t="str">
        <f t="shared" si="963"/>
        <v/>
      </c>
      <c r="AJ5957" s="69" t="str">
        <f t="shared" si="964"/>
        <v/>
      </c>
      <c r="AK5957" s="69" t="str">
        <f t="shared" si="965"/>
        <v/>
      </c>
      <c r="AL5957" s="69">
        <f t="shared" si="966"/>
        <v>0</v>
      </c>
      <c r="AM5957" s="69"/>
    </row>
    <row r="5958" spans="29:39">
      <c r="AC5958" s="69" t="str">
        <f t="shared" si="957"/>
        <v/>
      </c>
      <c r="AD5958" s="69" t="str">
        <f t="shared" si="958"/>
        <v/>
      </c>
      <c r="AE5958" s="69" t="str">
        <f t="shared" si="959"/>
        <v/>
      </c>
      <c r="AF5958" s="69" t="str">
        <f t="shared" si="960"/>
        <v/>
      </c>
      <c r="AG5958" s="69" t="str">
        <f t="shared" si="961"/>
        <v/>
      </c>
      <c r="AH5958" s="69" t="str">
        <f t="shared" si="962"/>
        <v/>
      </c>
      <c r="AI5958" s="69" t="str">
        <f t="shared" si="963"/>
        <v/>
      </c>
      <c r="AJ5958" s="69" t="str">
        <f t="shared" si="964"/>
        <v/>
      </c>
      <c r="AK5958" s="69" t="str">
        <f t="shared" si="965"/>
        <v/>
      </c>
      <c r="AL5958" s="69">
        <f t="shared" si="966"/>
        <v>0</v>
      </c>
      <c r="AM5958" s="69"/>
    </row>
    <row r="5959" spans="29:39">
      <c r="AC5959" s="69" t="str">
        <f t="shared" si="957"/>
        <v/>
      </c>
      <c r="AD5959" s="69" t="str">
        <f t="shared" si="958"/>
        <v/>
      </c>
      <c r="AE5959" s="69" t="str">
        <f t="shared" si="959"/>
        <v/>
      </c>
      <c r="AF5959" s="69" t="str">
        <f t="shared" si="960"/>
        <v/>
      </c>
      <c r="AG5959" s="69" t="str">
        <f t="shared" si="961"/>
        <v/>
      </c>
      <c r="AH5959" s="69" t="str">
        <f t="shared" si="962"/>
        <v/>
      </c>
      <c r="AI5959" s="69" t="str">
        <f t="shared" si="963"/>
        <v/>
      </c>
      <c r="AJ5959" s="69" t="str">
        <f t="shared" si="964"/>
        <v/>
      </c>
      <c r="AK5959" s="69" t="str">
        <f t="shared" si="965"/>
        <v/>
      </c>
      <c r="AL5959" s="69">
        <f t="shared" si="966"/>
        <v>0</v>
      </c>
      <c r="AM5959" s="69"/>
    </row>
    <row r="5960" spans="29:39">
      <c r="AC5960" s="69" t="str">
        <f t="shared" si="957"/>
        <v/>
      </c>
      <c r="AD5960" s="69" t="str">
        <f t="shared" si="958"/>
        <v/>
      </c>
      <c r="AE5960" s="69" t="str">
        <f t="shared" si="959"/>
        <v/>
      </c>
      <c r="AF5960" s="69" t="str">
        <f t="shared" si="960"/>
        <v/>
      </c>
      <c r="AG5960" s="69" t="str">
        <f t="shared" si="961"/>
        <v/>
      </c>
      <c r="AH5960" s="69" t="str">
        <f t="shared" si="962"/>
        <v/>
      </c>
      <c r="AI5960" s="69" t="str">
        <f t="shared" si="963"/>
        <v/>
      </c>
      <c r="AJ5960" s="69" t="str">
        <f t="shared" si="964"/>
        <v/>
      </c>
      <c r="AK5960" s="69" t="str">
        <f t="shared" si="965"/>
        <v/>
      </c>
      <c r="AL5960" s="69">
        <f t="shared" si="966"/>
        <v>0</v>
      </c>
      <c r="AM5960" s="69"/>
    </row>
    <row r="5961" spans="29:39">
      <c r="AC5961" s="69" t="str">
        <f t="shared" si="957"/>
        <v/>
      </c>
      <c r="AD5961" s="69" t="str">
        <f t="shared" si="958"/>
        <v/>
      </c>
      <c r="AE5961" s="69" t="str">
        <f t="shared" si="959"/>
        <v/>
      </c>
      <c r="AF5961" s="69" t="str">
        <f t="shared" si="960"/>
        <v/>
      </c>
      <c r="AG5961" s="69" t="str">
        <f t="shared" si="961"/>
        <v/>
      </c>
      <c r="AH5961" s="69" t="str">
        <f t="shared" si="962"/>
        <v/>
      </c>
      <c r="AI5961" s="69" t="str">
        <f t="shared" si="963"/>
        <v/>
      </c>
      <c r="AJ5961" s="69" t="str">
        <f t="shared" si="964"/>
        <v/>
      </c>
      <c r="AK5961" s="69" t="str">
        <f t="shared" si="965"/>
        <v/>
      </c>
      <c r="AL5961" s="69">
        <f t="shared" si="966"/>
        <v>0</v>
      </c>
      <c r="AM5961" s="69"/>
    </row>
    <row r="5962" spans="29:39">
      <c r="AC5962" s="69" t="str">
        <f t="shared" si="957"/>
        <v/>
      </c>
      <c r="AD5962" s="69" t="str">
        <f t="shared" si="958"/>
        <v/>
      </c>
      <c r="AE5962" s="69" t="str">
        <f t="shared" si="959"/>
        <v/>
      </c>
      <c r="AF5962" s="69" t="str">
        <f t="shared" si="960"/>
        <v/>
      </c>
      <c r="AG5962" s="69" t="str">
        <f t="shared" si="961"/>
        <v/>
      </c>
      <c r="AH5962" s="69" t="str">
        <f t="shared" si="962"/>
        <v/>
      </c>
      <c r="AI5962" s="69" t="str">
        <f t="shared" si="963"/>
        <v/>
      </c>
      <c r="AJ5962" s="69" t="str">
        <f t="shared" si="964"/>
        <v/>
      </c>
      <c r="AK5962" s="69" t="str">
        <f t="shared" si="965"/>
        <v/>
      </c>
      <c r="AL5962" s="69">
        <f t="shared" si="966"/>
        <v>0</v>
      </c>
      <c r="AM5962" s="69"/>
    </row>
    <row r="5963" spans="29:39">
      <c r="AC5963" s="69" t="str">
        <f t="shared" si="957"/>
        <v/>
      </c>
      <c r="AD5963" s="69" t="str">
        <f t="shared" si="958"/>
        <v/>
      </c>
      <c r="AE5963" s="69" t="str">
        <f t="shared" si="959"/>
        <v/>
      </c>
      <c r="AF5963" s="69" t="str">
        <f t="shared" si="960"/>
        <v/>
      </c>
      <c r="AG5963" s="69" t="str">
        <f t="shared" si="961"/>
        <v/>
      </c>
      <c r="AH5963" s="69" t="str">
        <f t="shared" si="962"/>
        <v/>
      </c>
      <c r="AI5963" s="69" t="str">
        <f t="shared" si="963"/>
        <v/>
      </c>
      <c r="AJ5963" s="69" t="str">
        <f t="shared" si="964"/>
        <v/>
      </c>
      <c r="AK5963" s="69" t="str">
        <f t="shared" si="965"/>
        <v/>
      </c>
      <c r="AL5963" s="69">
        <f t="shared" si="966"/>
        <v>0</v>
      </c>
      <c r="AM5963" s="69"/>
    </row>
    <row r="5964" spans="29:39">
      <c r="AC5964" s="69" t="str">
        <f t="shared" si="957"/>
        <v/>
      </c>
      <c r="AD5964" s="69" t="str">
        <f t="shared" si="958"/>
        <v/>
      </c>
      <c r="AE5964" s="69" t="str">
        <f t="shared" si="959"/>
        <v/>
      </c>
      <c r="AF5964" s="69" t="str">
        <f t="shared" si="960"/>
        <v/>
      </c>
      <c r="AG5964" s="69" t="str">
        <f t="shared" si="961"/>
        <v/>
      </c>
      <c r="AH5964" s="69" t="str">
        <f t="shared" si="962"/>
        <v/>
      </c>
      <c r="AI5964" s="69" t="str">
        <f t="shared" si="963"/>
        <v/>
      </c>
      <c r="AJ5964" s="69" t="str">
        <f t="shared" si="964"/>
        <v/>
      </c>
      <c r="AK5964" s="69" t="str">
        <f t="shared" si="965"/>
        <v/>
      </c>
      <c r="AL5964" s="69">
        <f t="shared" si="966"/>
        <v>0</v>
      </c>
      <c r="AM5964" s="69"/>
    </row>
    <row r="5965" spans="29:39">
      <c r="AC5965" s="69" t="str">
        <f t="shared" si="957"/>
        <v/>
      </c>
      <c r="AD5965" s="69" t="str">
        <f t="shared" si="958"/>
        <v/>
      </c>
      <c r="AE5965" s="69" t="str">
        <f t="shared" si="959"/>
        <v/>
      </c>
      <c r="AF5965" s="69" t="str">
        <f t="shared" si="960"/>
        <v/>
      </c>
      <c r="AG5965" s="69" t="str">
        <f t="shared" si="961"/>
        <v/>
      </c>
      <c r="AH5965" s="69" t="str">
        <f t="shared" si="962"/>
        <v/>
      </c>
      <c r="AI5965" s="69" t="str">
        <f t="shared" si="963"/>
        <v/>
      </c>
      <c r="AJ5965" s="69" t="str">
        <f t="shared" si="964"/>
        <v/>
      </c>
      <c r="AK5965" s="69" t="str">
        <f t="shared" si="965"/>
        <v/>
      </c>
      <c r="AL5965" s="69">
        <f t="shared" si="966"/>
        <v>0</v>
      </c>
      <c r="AM5965" s="69"/>
    </row>
    <row r="5966" spans="29:39">
      <c r="AC5966" s="69" t="str">
        <f t="shared" si="957"/>
        <v/>
      </c>
      <c r="AD5966" s="69" t="str">
        <f t="shared" si="958"/>
        <v/>
      </c>
      <c r="AE5966" s="69" t="str">
        <f t="shared" si="959"/>
        <v/>
      </c>
      <c r="AF5966" s="69" t="str">
        <f t="shared" si="960"/>
        <v/>
      </c>
      <c r="AG5966" s="69" t="str">
        <f t="shared" si="961"/>
        <v/>
      </c>
      <c r="AH5966" s="69" t="str">
        <f t="shared" si="962"/>
        <v/>
      </c>
      <c r="AI5966" s="69" t="str">
        <f t="shared" si="963"/>
        <v/>
      </c>
      <c r="AJ5966" s="69" t="str">
        <f t="shared" si="964"/>
        <v/>
      </c>
      <c r="AK5966" s="69" t="str">
        <f t="shared" si="965"/>
        <v/>
      </c>
      <c r="AL5966" s="69">
        <f t="shared" si="966"/>
        <v>0</v>
      </c>
      <c r="AM5966" s="69"/>
    </row>
    <row r="5967" spans="29:39">
      <c r="AC5967" s="69" t="str">
        <f t="shared" si="957"/>
        <v/>
      </c>
      <c r="AD5967" s="69" t="str">
        <f t="shared" si="958"/>
        <v/>
      </c>
      <c r="AE5967" s="69" t="str">
        <f t="shared" si="959"/>
        <v/>
      </c>
      <c r="AF5967" s="69" t="str">
        <f t="shared" si="960"/>
        <v/>
      </c>
      <c r="AG5967" s="69" t="str">
        <f t="shared" si="961"/>
        <v/>
      </c>
      <c r="AH5967" s="69" t="str">
        <f t="shared" si="962"/>
        <v/>
      </c>
      <c r="AI5967" s="69" t="str">
        <f t="shared" si="963"/>
        <v/>
      </c>
      <c r="AJ5967" s="69" t="str">
        <f t="shared" si="964"/>
        <v/>
      </c>
      <c r="AK5967" s="69" t="str">
        <f t="shared" si="965"/>
        <v/>
      </c>
      <c r="AL5967" s="69">
        <f t="shared" si="966"/>
        <v>0</v>
      </c>
      <c r="AM5967" s="69"/>
    </row>
    <row r="5968" spans="29:39">
      <c r="AC5968" s="69" t="str">
        <f t="shared" si="957"/>
        <v/>
      </c>
      <c r="AD5968" s="69" t="str">
        <f t="shared" si="958"/>
        <v/>
      </c>
      <c r="AE5968" s="69" t="str">
        <f t="shared" si="959"/>
        <v/>
      </c>
      <c r="AF5968" s="69" t="str">
        <f t="shared" si="960"/>
        <v/>
      </c>
      <c r="AG5968" s="69" t="str">
        <f t="shared" si="961"/>
        <v/>
      </c>
      <c r="AH5968" s="69" t="str">
        <f t="shared" si="962"/>
        <v/>
      </c>
      <c r="AI5968" s="69" t="str">
        <f t="shared" si="963"/>
        <v/>
      </c>
      <c r="AJ5968" s="69" t="str">
        <f t="shared" si="964"/>
        <v/>
      </c>
      <c r="AK5968" s="69" t="str">
        <f t="shared" si="965"/>
        <v/>
      </c>
      <c r="AL5968" s="69">
        <f t="shared" si="966"/>
        <v>0</v>
      </c>
      <c r="AM5968" s="69"/>
    </row>
    <row r="5969" spans="29:39">
      <c r="AC5969" s="69" t="str">
        <f t="shared" ref="AC5969:AC6032" si="967">IF(LEFT(Q5969,1)="&lt;",1*MID(Q5969,2,LEN(Q5969)-1),"")</f>
        <v/>
      </c>
      <c r="AD5969" s="69" t="str">
        <f t="shared" ref="AD5969:AD6032" si="968">IF(LEFT(R5969,1)="&lt;",1*MID(R5969,2,LEN(R5969)-1),"")</f>
        <v/>
      </c>
      <c r="AE5969" s="69" t="str">
        <f t="shared" ref="AE5969:AE6032" si="969">IF(LEFT(S5969,1)="&lt;",1*MID(S5969,2,LEN(S5969)-1),"")</f>
        <v/>
      </c>
      <c r="AF5969" s="69" t="str">
        <f t="shared" ref="AF5969:AF6032" si="970">IF(LEFT(T5969,1)="&lt;",1*MID(T5969,2,LEN(T5969)-1),"")</f>
        <v/>
      </c>
      <c r="AG5969" s="69" t="str">
        <f t="shared" ref="AG5969:AG6032" si="971">IF(LEFT(U5969,1)="&lt;",1*MID(U5969,2,LEN(U5969)-1),"")</f>
        <v/>
      </c>
      <c r="AH5969" s="69" t="str">
        <f t="shared" ref="AH5969:AH6032" si="972">IF(LEFT(V5969,1)="&lt;",1*MID(V5969,2,LEN(V5969)-1),"")</f>
        <v/>
      </c>
      <c r="AI5969" s="69" t="str">
        <f t="shared" ref="AI5969:AI6032" si="973">IF(LEFT(W5969,1)="&lt;",1*MID(W5969,2,LEN(W5969)-1),"")</f>
        <v/>
      </c>
      <c r="AJ5969" s="69" t="str">
        <f t="shared" ref="AJ5969:AJ6032" si="974">IF(LEFT(X5969,1)="&lt;",1*MID(X5969,2,LEN(X5969)-1),"")</f>
        <v/>
      </c>
      <c r="AK5969" s="69" t="str">
        <f t="shared" ref="AK5969:AK6032" si="975">IF(LEFT(Y5969,1)="&lt;",1*MID(Y5969,2,LEN(Y5969)-1),"")</f>
        <v/>
      </c>
      <c r="AL5969" s="69">
        <f t="shared" ref="AL5969:AL6032" si="976">SUM(AC5969:AK5969)</f>
        <v>0</v>
      </c>
      <c r="AM5969" s="69"/>
    </row>
    <row r="5970" spans="29:39">
      <c r="AC5970" s="69" t="str">
        <f t="shared" si="967"/>
        <v/>
      </c>
      <c r="AD5970" s="69" t="str">
        <f t="shared" si="968"/>
        <v/>
      </c>
      <c r="AE5970" s="69" t="str">
        <f t="shared" si="969"/>
        <v/>
      </c>
      <c r="AF5970" s="69" t="str">
        <f t="shared" si="970"/>
        <v/>
      </c>
      <c r="AG5970" s="69" t="str">
        <f t="shared" si="971"/>
        <v/>
      </c>
      <c r="AH5970" s="69" t="str">
        <f t="shared" si="972"/>
        <v/>
      </c>
      <c r="AI5970" s="69" t="str">
        <f t="shared" si="973"/>
        <v/>
      </c>
      <c r="AJ5970" s="69" t="str">
        <f t="shared" si="974"/>
        <v/>
      </c>
      <c r="AK5970" s="69" t="str">
        <f t="shared" si="975"/>
        <v/>
      </c>
      <c r="AL5970" s="69">
        <f t="shared" si="976"/>
        <v>0</v>
      </c>
      <c r="AM5970" s="69"/>
    </row>
    <row r="5971" spans="29:39">
      <c r="AC5971" s="69" t="str">
        <f t="shared" si="967"/>
        <v/>
      </c>
      <c r="AD5971" s="69" t="str">
        <f t="shared" si="968"/>
        <v/>
      </c>
      <c r="AE5971" s="69" t="str">
        <f t="shared" si="969"/>
        <v/>
      </c>
      <c r="AF5971" s="69" t="str">
        <f t="shared" si="970"/>
        <v/>
      </c>
      <c r="AG5971" s="69" t="str">
        <f t="shared" si="971"/>
        <v/>
      </c>
      <c r="AH5971" s="69" t="str">
        <f t="shared" si="972"/>
        <v/>
      </c>
      <c r="AI5971" s="69" t="str">
        <f t="shared" si="973"/>
        <v/>
      </c>
      <c r="AJ5971" s="69" t="str">
        <f t="shared" si="974"/>
        <v/>
      </c>
      <c r="AK5971" s="69" t="str">
        <f t="shared" si="975"/>
        <v/>
      </c>
      <c r="AL5971" s="69">
        <f t="shared" si="976"/>
        <v>0</v>
      </c>
      <c r="AM5971" s="69"/>
    </row>
    <row r="5972" spans="29:39">
      <c r="AC5972" s="69" t="str">
        <f t="shared" si="967"/>
        <v/>
      </c>
      <c r="AD5972" s="69" t="str">
        <f t="shared" si="968"/>
        <v/>
      </c>
      <c r="AE5972" s="69" t="str">
        <f t="shared" si="969"/>
        <v/>
      </c>
      <c r="AF5972" s="69" t="str">
        <f t="shared" si="970"/>
        <v/>
      </c>
      <c r="AG5972" s="69" t="str">
        <f t="shared" si="971"/>
        <v/>
      </c>
      <c r="AH5972" s="69" t="str">
        <f t="shared" si="972"/>
        <v/>
      </c>
      <c r="AI5972" s="69" t="str">
        <f t="shared" si="973"/>
        <v/>
      </c>
      <c r="AJ5972" s="69" t="str">
        <f t="shared" si="974"/>
        <v/>
      </c>
      <c r="AK5972" s="69" t="str">
        <f t="shared" si="975"/>
        <v/>
      </c>
      <c r="AL5972" s="69">
        <f t="shared" si="976"/>
        <v>0</v>
      </c>
      <c r="AM5972" s="69"/>
    </row>
    <row r="5973" spans="29:39">
      <c r="AC5973" s="69" t="str">
        <f t="shared" si="967"/>
        <v/>
      </c>
      <c r="AD5973" s="69" t="str">
        <f t="shared" si="968"/>
        <v/>
      </c>
      <c r="AE5973" s="69" t="str">
        <f t="shared" si="969"/>
        <v/>
      </c>
      <c r="AF5973" s="69" t="str">
        <f t="shared" si="970"/>
        <v/>
      </c>
      <c r="AG5973" s="69" t="str">
        <f t="shared" si="971"/>
        <v/>
      </c>
      <c r="AH5973" s="69" t="str">
        <f t="shared" si="972"/>
        <v/>
      </c>
      <c r="AI5973" s="69" t="str">
        <f t="shared" si="973"/>
        <v/>
      </c>
      <c r="AJ5973" s="69" t="str">
        <f t="shared" si="974"/>
        <v/>
      </c>
      <c r="AK5973" s="69" t="str">
        <f t="shared" si="975"/>
        <v/>
      </c>
      <c r="AL5973" s="69">
        <f t="shared" si="976"/>
        <v>0</v>
      </c>
      <c r="AM5973" s="69"/>
    </row>
    <row r="5974" spans="29:39">
      <c r="AC5974" s="69" t="str">
        <f t="shared" si="967"/>
        <v/>
      </c>
      <c r="AD5974" s="69" t="str">
        <f t="shared" si="968"/>
        <v/>
      </c>
      <c r="AE5974" s="69" t="str">
        <f t="shared" si="969"/>
        <v/>
      </c>
      <c r="AF5974" s="69" t="str">
        <f t="shared" si="970"/>
        <v/>
      </c>
      <c r="AG5974" s="69" t="str">
        <f t="shared" si="971"/>
        <v/>
      </c>
      <c r="AH5974" s="69" t="str">
        <f t="shared" si="972"/>
        <v/>
      </c>
      <c r="AI5974" s="69" t="str">
        <f t="shared" si="973"/>
        <v/>
      </c>
      <c r="AJ5974" s="69" t="str">
        <f t="shared" si="974"/>
        <v/>
      </c>
      <c r="AK5974" s="69" t="str">
        <f t="shared" si="975"/>
        <v/>
      </c>
      <c r="AL5974" s="69">
        <f t="shared" si="976"/>
        <v>0</v>
      </c>
      <c r="AM5974" s="69"/>
    </row>
    <row r="5975" spans="29:39">
      <c r="AC5975" s="69" t="str">
        <f t="shared" si="967"/>
        <v/>
      </c>
      <c r="AD5975" s="69" t="str">
        <f t="shared" si="968"/>
        <v/>
      </c>
      <c r="AE5975" s="69" t="str">
        <f t="shared" si="969"/>
        <v/>
      </c>
      <c r="AF5975" s="69" t="str">
        <f t="shared" si="970"/>
        <v/>
      </c>
      <c r="AG5975" s="69" t="str">
        <f t="shared" si="971"/>
        <v/>
      </c>
      <c r="AH5975" s="69" t="str">
        <f t="shared" si="972"/>
        <v/>
      </c>
      <c r="AI5975" s="69" t="str">
        <f t="shared" si="973"/>
        <v/>
      </c>
      <c r="AJ5975" s="69" t="str">
        <f t="shared" si="974"/>
        <v/>
      </c>
      <c r="AK5975" s="69" t="str">
        <f t="shared" si="975"/>
        <v/>
      </c>
      <c r="AL5975" s="69">
        <f t="shared" si="976"/>
        <v>0</v>
      </c>
      <c r="AM5975" s="69"/>
    </row>
    <row r="5976" spans="29:39">
      <c r="AC5976" s="69" t="str">
        <f t="shared" si="967"/>
        <v/>
      </c>
      <c r="AD5976" s="69" t="str">
        <f t="shared" si="968"/>
        <v/>
      </c>
      <c r="AE5976" s="69" t="str">
        <f t="shared" si="969"/>
        <v/>
      </c>
      <c r="AF5976" s="69" t="str">
        <f t="shared" si="970"/>
        <v/>
      </c>
      <c r="AG5976" s="69" t="str">
        <f t="shared" si="971"/>
        <v/>
      </c>
      <c r="AH5976" s="69" t="str">
        <f t="shared" si="972"/>
        <v/>
      </c>
      <c r="AI5976" s="69" t="str">
        <f t="shared" si="973"/>
        <v/>
      </c>
      <c r="AJ5976" s="69" t="str">
        <f t="shared" si="974"/>
        <v/>
      </c>
      <c r="AK5976" s="69" t="str">
        <f t="shared" si="975"/>
        <v/>
      </c>
      <c r="AL5976" s="69">
        <f t="shared" si="976"/>
        <v>0</v>
      </c>
      <c r="AM5976" s="69"/>
    </row>
    <row r="5977" spans="29:39">
      <c r="AC5977" s="69" t="str">
        <f t="shared" si="967"/>
        <v/>
      </c>
      <c r="AD5977" s="69" t="str">
        <f t="shared" si="968"/>
        <v/>
      </c>
      <c r="AE5977" s="69" t="str">
        <f t="shared" si="969"/>
        <v/>
      </c>
      <c r="AF5977" s="69" t="str">
        <f t="shared" si="970"/>
        <v/>
      </c>
      <c r="AG5977" s="69" t="str">
        <f t="shared" si="971"/>
        <v/>
      </c>
      <c r="AH5977" s="69" t="str">
        <f t="shared" si="972"/>
        <v/>
      </c>
      <c r="AI5977" s="69" t="str">
        <f t="shared" si="973"/>
        <v/>
      </c>
      <c r="AJ5977" s="69" t="str">
        <f t="shared" si="974"/>
        <v/>
      </c>
      <c r="AK5977" s="69" t="str">
        <f t="shared" si="975"/>
        <v/>
      </c>
      <c r="AL5977" s="69">
        <f t="shared" si="976"/>
        <v>0</v>
      </c>
      <c r="AM5977" s="69"/>
    </row>
    <row r="5978" spans="29:39">
      <c r="AC5978" s="69" t="str">
        <f t="shared" si="967"/>
        <v/>
      </c>
      <c r="AD5978" s="69" t="str">
        <f t="shared" si="968"/>
        <v/>
      </c>
      <c r="AE5978" s="69" t="str">
        <f t="shared" si="969"/>
        <v/>
      </c>
      <c r="AF5978" s="69" t="str">
        <f t="shared" si="970"/>
        <v/>
      </c>
      <c r="AG5978" s="69" t="str">
        <f t="shared" si="971"/>
        <v/>
      </c>
      <c r="AH5978" s="69" t="str">
        <f t="shared" si="972"/>
        <v/>
      </c>
      <c r="AI5978" s="69" t="str">
        <f t="shared" si="973"/>
        <v/>
      </c>
      <c r="AJ5978" s="69" t="str">
        <f t="shared" si="974"/>
        <v/>
      </c>
      <c r="AK5978" s="69" t="str">
        <f t="shared" si="975"/>
        <v/>
      </c>
      <c r="AL5978" s="69">
        <f t="shared" si="976"/>
        <v>0</v>
      </c>
      <c r="AM5978" s="69"/>
    </row>
    <row r="5979" spans="29:39">
      <c r="AC5979" s="69" t="str">
        <f t="shared" si="967"/>
        <v/>
      </c>
      <c r="AD5979" s="69" t="str">
        <f t="shared" si="968"/>
        <v/>
      </c>
      <c r="AE5979" s="69" t="str">
        <f t="shared" si="969"/>
        <v/>
      </c>
      <c r="AF5979" s="69" t="str">
        <f t="shared" si="970"/>
        <v/>
      </c>
      <c r="AG5979" s="69" t="str">
        <f t="shared" si="971"/>
        <v/>
      </c>
      <c r="AH5979" s="69" t="str">
        <f t="shared" si="972"/>
        <v/>
      </c>
      <c r="AI5979" s="69" t="str">
        <f t="shared" si="973"/>
        <v/>
      </c>
      <c r="AJ5979" s="69" t="str">
        <f t="shared" si="974"/>
        <v/>
      </c>
      <c r="AK5979" s="69" t="str">
        <f t="shared" si="975"/>
        <v/>
      </c>
      <c r="AL5979" s="69">
        <f t="shared" si="976"/>
        <v>0</v>
      </c>
      <c r="AM5979" s="69"/>
    </row>
    <row r="5980" spans="29:39">
      <c r="AC5980" s="69" t="str">
        <f t="shared" si="967"/>
        <v/>
      </c>
      <c r="AD5980" s="69" t="str">
        <f t="shared" si="968"/>
        <v/>
      </c>
      <c r="AE5980" s="69" t="str">
        <f t="shared" si="969"/>
        <v/>
      </c>
      <c r="AF5980" s="69" t="str">
        <f t="shared" si="970"/>
        <v/>
      </c>
      <c r="AG5980" s="69" t="str">
        <f t="shared" si="971"/>
        <v/>
      </c>
      <c r="AH5980" s="69" t="str">
        <f t="shared" si="972"/>
        <v/>
      </c>
      <c r="AI5980" s="69" t="str">
        <f t="shared" si="973"/>
        <v/>
      </c>
      <c r="AJ5980" s="69" t="str">
        <f t="shared" si="974"/>
        <v/>
      </c>
      <c r="AK5980" s="69" t="str">
        <f t="shared" si="975"/>
        <v/>
      </c>
      <c r="AL5980" s="69">
        <f t="shared" si="976"/>
        <v>0</v>
      </c>
      <c r="AM5980" s="69"/>
    </row>
    <row r="5981" spans="29:39">
      <c r="AC5981" s="69" t="str">
        <f t="shared" si="967"/>
        <v/>
      </c>
      <c r="AD5981" s="69" t="str">
        <f t="shared" si="968"/>
        <v/>
      </c>
      <c r="AE5981" s="69" t="str">
        <f t="shared" si="969"/>
        <v/>
      </c>
      <c r="AF5981" s="69" t="str">
        <f t="shared" si="970"/>
        <v/>
      </c>
      <c r="AG5981" s="69" t="str">
        <f t="shared" si="971"/>
        <v/>
      </c>
      <c r="AH5981" s="69" t="str">
        <f t="shared" si="972"/>
        <v/>
      </c>
      <c r="AI5981" s="69" t="str">
        <f t="shared" si="973"/>
        <v/>
      </c>
      <c r="AJ5981" s="69" t="str">
        <f t="shared" si="974"/>
        <v/>
      </c>
      <c r="AK5981" s="69" t="str">
        <f t="shared" si="975"/>
        <v/>
      </c>
      <c r="AL5981" s="69">
        <f t="shared" si="976"/>
        <v>0</v>
      </c>
      <c r="AM5981" s="69"/>
    </row>
    <row r="5982" spans="29:39">
      <c r="AC5982" s="69" t="str">
        <f t="shared" si="967"/>
        <v/>
      </c>
      <c r="AD5982" s="69" t="str">
        <f t="shared" si="968"/>
        <v/>
      </c>
      <c r="AE5982" s="69" t="str">
        <f t="shared" si="969"/>
        <v/>
      </c>
      <c r="AF5982" s="69" t="str">
        <f t="shared" si="970"/>
        <v/>
      </c>
      <c r="AG5982" s="69" t="str">
        <f t="shared" si="971"/>
        <v/>
      </c>
      <c r="AH5982" s="69" t="str">
        <f t="shared" si="972"/>
        <v/>
      </c>
      <c r="AI5982" s="69" t="str">
        <f t="shared" si="973"/>
        <v/>
      </c>
      <c r="AJ5982" s="69" t="str">
        <f t="shared" si="974"/>
        <v/>
      </c>
      <c r="AK5982" s="69" t="str">
        <f t="shared" si="975"/>
        <v/>
      </c>
      <c r="AL5982" s="69">
        <f t="shared" si="976"/>
        <v>0</v>
      </c>
      <c r="AM5982" s="69"/>
    </row>
    <row r="5983" spans="29:39">
      <c r="AC5983" s="69" t="str">
        <f t="shared" si="967"/>
        <v/>
      </c>
      <c r="AD5983" s="69" t="str">
        <f t="shared" si="968"/>
        <v/>
      </c>
      <c r="AE5983" s="69" t="str">
        <f t="shared" si="969"/>
        <v/>
      </c>
      <c r="AF5983" s="69" t="str">
        <f t="shared" si="970"/>
        <v/>
      </c>
      <c r="AG5983" s="69" t="str">
        <f t="shared" si="971"/>
        <v/>
      </c>
      <c r="AH5983" s="69" t="str">
        <f t="shared" si="972"/>
        <v/>
      </c>
      <c r="AI5983" s="69" t="str">
        <f t="shared" si="973"/>
        <v/>
      </c>
      <c r="AJ5983" s="69" t="str">
        <f t="shared" si="974"/>
        <v/>
      </c>
      <c r="AK5983" s="69" t="str">
        <f t="shared" si="975"/>
        <v/>
      </c>
      <c r="AL5983" s="69">
        <f t="shared" si="976"/>
        <v>0</v>
      </c>
      <c r="AM5983" s="69"/>
    </row>
    <row r="5984" spans="29:39">
      <c r="AC5984" s="69" t="str">
        <f t="shared" si="967"/>
        <v/>
      </c>
      <c r="AD5984" s="69" t="str">
        <f t="shared" si="968"/>
        <v/>
      </c>
      <c r="AE5984" s="69" t="str">
        <f t="shared" si="969"/>
        <v/>
      </c>
      <c r="AF5984" s="69" t="str">
        <f t="shared" si="970"/>
        <v/>
      </c>
      <c r="AG5984" s="69" t="str">
        <f t="shared" si="971"/>
        <v/>
      </c>
      <c r="AH5984" s="69" t="str">
        <f t="shared" si="972"/>
        <v/>
      </c>
      <c r="AI5984" s="69" t="str">
        <f t="shared" si="973"/>
        <v/>
      </c>
      <c r="AJ5984" s="69" t="str">
        <f t="shared" si="974"/>
        <v/>
      </c>
      <c r="AK5984" s="69" t="str">
        <f t="shared" si="975"/>
        <v/>
      </c>
      <c r="AL5984" s="69">
        <f t="shared" si="976"/>
        <v>0</v>
      </c>
      <c r="AM5984" s="69"/>
    </row>
    <row r="5985" spans="29:39">
      <c r="AC5985" s="69" t="str">
        <f t="shared" si="967"/>
        <v/>
      </c>
      <c r="AD5985" s="69" t="str">
        <f t="shared" si="968"/>
        <v/>
      </c>
      <c r="AE5985" s="69" t="str">
        <f t="shared" si="969"/>
        <v/>
      </c>
      <c r="AF5985" s="69" t="str">
        <f t="shared" si="970"/>
        <v/>
      </c>
      <c r="AG5985" s="69" t="str">
        <f t="shared" si="971"/>
        <v/>
      </c>
      <c r="AH5985" s="69" t="str">
        <f t="shared" si="972"/>
        <v/>
      </c>
      <c r="AI5985" s="69" t="str">
        <f t="shared" si="973"/>
        <v/>
      </c>
      <c r="AJ5985" s="69" t="str">
        <f t="shared" si="974"/>
        <v/>
      </c>
      <c r="AK5985" s="69" t="str">
        <f t="shared" si="975"/>
        <v/>
      </c>
      <c r="AL5985" s="69">
        <f t="shared" si="976"/>
        <v>0</v>
      </c>
      <c r="AM5985" s="69"/>
    </row>
    <row r="5986" spans="29:39">
      <c r="AC5986" s="69" t="str">
        <f t="shared" si="967"/>
        <v/>
      </c>
      <c r="AD5986" s="69" t="str">
        <f t="shared" si="968"/>
        <v/>
      </c>
      <c r="AE5986" s="69" t="str">
        <f t="shared" si="969"/>
        <v/>
      </c>
      <c r="AF5986" s="69" t="str">
        <f t="shared" si="970"/>
        <v/>
      </c>
      <c r="AG5986" s="69" t="str">
        <f t="shared" si="971"/>
        <v/>
      </c>
      <c r="AH5986" s="69" t="str">
        <f t="shared" si="972"/>
        <v/>
      </c>
      <c r="AI5986" s="69" t="str">
        <f t="shared" si="973"/>
        <v/>
      </c>
      <c r="AJ5986" s="69" t="str">
        <f t="shared" si="974"/>
        <v/>
      </c>
      <c r="AK5986" s="69" t="str">
        <f t="shared" si="975"/>
        <v/>
      </c>
      <c r="AL5986" s="69">
        <f t="shared" si="976"/>
        <v>0</v>
      </c>
      <c r="AM5986" s="69"/>
    </row>
    <row r="5987" spans="29:39">
      <c r="AC5987" s="69" t="str">
        <f t="shared" si="967"/>
        <v/>
      </c>
      <c r="AD5987" s="69" t="str">
        <f t="shared" si="968"/>
        <v/>
      </c>
      <c r="AE5987" s="69" t="str">
        <f t="shared" si="969"/>
        <v/>
      </c>
      <c r="AF5987" s="69" t="str">
        <f t="shared" si="970"/>
        <v/>
      </c>
      <c r="AG5987" s="69" t="str">
        <f t="shared" si="971"/>
        <v/>
      </c>
      <c r="AH5987" s="69" t="str">
        <f t="shared" si="972"/>
        <v/>
      </c>
      <c r="AI5987" s="69" t="str">
        <f t="shared" si="973"/>
        <v/>
      </c>
      <c r="AJ5987" s="69" t="str">
        <f t="shared" si="974"/>
        <v/>
      </c>
      <c r="AK5987" s="69" t="str">
        <f t="shared" si="975"/>
        <v/>
      </c>
      <c r="AL5987" s="69">
        <f t="shared" si="976"/>
        <v>0</v>
      </c>
      <c r="AM5987" s="69"/>
    </row>
    <row r="5988" spans="29:39">
      <c r="AC5988" s="69" t="str">
        <f t="shared" si="967"/>
        <v/>
      </c>
      <c r="AD5988" s="69" t="str">
        <f t="shared" si="968"/>
        <v/>
      </c>
      <c r="AE5988" s="69" t="str">
        <f t="shared" si="969"/>
        <v/>
      </c>
      <c r="AF5988" s="69" t="str">
        <f t="shared" si="970"/>
        <v/>
      </c>
      <c r="AG5988" s="69" t="str">
        <f t="shared" si="971"/>
        <v/>
      </c>
      <c r="AH5988" s="69" t="str">
        <f t="shared" si="972"/>
        <v/>
      </c>
      <c r="AI5988" s="69" t="str">
        <f t="shared" si="973"/>
        <v/>
      </c>
      <c r="AJ5988" s="69" t="str">
        <f t="shared" si="974"/>
        <v/>
      </c>
      <c r="AK5988" s="69" t="str">
        <f t="shared" si="975"/>
        <v/>
      </c>
      <c r="AL5988" s="69">
        <f t="shared" si="976"/>
        <v>0</v>
      </c>
      <c r="AM5988" s="69"/>
    </row>
    <row r="5989" spans="29:39">
      <c r="AC5989" s="69" t="str">
        <f t="shared" si="967"/>
        <v/>
      </c>
      <c r="AD5989" s="69" t="str">
        <f t="shared" si="968"/>
        <v/>
      </c>
      <c r="AE5989" s="69" t="str">
        <f t="shared" si="969"/>
        <v/>
      </c>
      <c r="AF5989" s="69" t="str">
        <f t="shared" si="970"/>
        <v/>
      </c>
      <c r="AG5989" s="69" t="str">
        <f t="shared" si="971"/>
        <v/>
      </c>
      <c r="AH5989" s="69" t="str">
        <f t="shared" si="972"/>
        <v/>
      </c>
      <c r="AI5989" s="69" t="str">
        <f t="shared" si="973"/>
        <v/>
      </c>
      <c r="AJ5989" s="69" t="str">
        <f t="shared" si="974"/>
        <v/>
      </c>
      <c r="AK5989" s="69" t="str">
        <f t="shared" si="975"/>
        <v/>
      </c>
      <c r="AL5989" s="69">
        <f t="shared" si="976"/>
        <v>0</v>
      </c>
      <c r="AM5989" s="69"/>
    </row>
    <row r="5990" spans="29:39">
      <c r="AC5990" s="69" t="str">
        <f t="shared" si="967"/>
        <v/>
      </c>
      <c r="AD5990" s="69" t="str">
        <f t="shared" si="968"/>
        <v/>
      </c>
      <c r="AE5990" s="69" t="str">
        <f t="shared" si="969"/>
        <v/>
      </c>
      <c r="AF5990" s="69" t="str">
        <f t="shared" si="970"/>
        <v/>
      </c>
      <c r="AG5990" s="69" t="str">
        <f t="shared" si="971"/>
        <v/>
      </c>
      <c r="AH5990" s="69" t="str">
        <f t="shared" si="972"/>
        <v/>
      </c>
      <c r="AI5990" s="69" t="str">
        <f t="shared" si="973"/>
        <v/>
      </c>
      <c r="AJ5990" s="69" t="str">
        <f t="shared" si="974"/>
        <v/>
      </c>
      <c r="AK5990" s="69" t="str">
        <f t="shared" si="975"/>
        <v/>
      </c>
      <c r="AL5990" s="69">
        <f t="shared" si="976"/>
        <v>0</v>
      </c>
      <c r="AM5990" s="69"/>
    </row>
    <row r="5991" spans="29:39">
      <c r="AC5991" s="69" t="str">
        <f t="shared" si="967"/>
        <v/>
      </c>
      <c r="AD5991" s="69" t="str">
        <f t="shared" si="968"/>
        <v/>
      </c>
      <c r="AE5991" s="69" t="str">
        <f t="shared" si="969"/>
        <v/>
      </c>
      <c r="AF5991" s="69" t="str">
        <f t="shared" si="970"/>
        <v/>
      </c>
      <c r="AG5991" s="69" t="str">
        <f t="shared" si="971"/>
        <v/>
      </c>
      <c r="AH5991" s="69" t="str">
        <f t="shared" si="972"/>
        <v/>
      </c>
      <c r="AI5991" s="69" t="str">
        <f t="shared" si="973"/>
        <v/>
      </c>
      <c r="AJ5991" s="69" t="str">
        <f t="shared" si="974"/>
        <v/>
      </c>
      <c r="AK5991" s="69" t="str">
        <f t="shared" si="975"/>
        <v/>
      </c>
      <c r="AL5991" s="69">
        <f t="shared" si="976"/>
        <v>0</v>
      </c>
      <c r="AM5991" s="69"/>
    </row>
    <row r="5992" spans="29:39">
      <c r="AC5992" s="69" t="str">
        <f t="shared" si="967"/>
        <v/>
      </c>
      <c r="AD5992" s="69" t="str">
        <f t="shared" si="968"/>
        <v/>
      </c>
      <c r="AE5992" s="69" t="str">
        <f t="shared" si="969"/>
        <v/>
      </c>
      <c r="AF5992" s="69" t="str">
        <f t="shared" si="970"/>
        <v/>
      </c>
      <c r="AG5992" s="69" t="str">
        <f t="shared" si="971"/>
        <v/>
      </c>
      <c r="AH5992" s="69" t="str">
        <f t="shared" si="972"/>
        <v/>
      </c>
      <c r="AI5992" s="69" t="str">
        <f t="shared" si="973"/>
        <v/>
      </c>
      <c r="AJ5992" s="69" t="str">
        <f t="shared" si="974"/>
        <v/>
      </c>
      <c r="AK5992" s="69" t="str">
        <f t="shared" si="975"/>
        <v/>
      </c>
      <c r="AL5992" s="69">
        <f t="shared" si="976"/>
        <v>0</v>
      </c>
      <c r="AM5992" s="69"/>
    </row>
    <row r="5993" spans="29:39">
      <c r="AC5993" s="69" t="str">
        <f t="shared" si="967"/>
        <v/>
      </c>
      <c r="AD5993" s="69" t="str">
        <f t="shared" si="968"/>
        <v/>
      </c>
      <c r="AE5993" s="69" t="str">
        <f t="shared" si="969"/>
        <v/>
      </c>
      <c r="AF5993" s="69" t="str">
        <f t="shared" si="970"/>
        <v/>
      </c>
      <c r="AG5993" s="69" t="str">
        <f t="shared" si="971"/>
        <v/>
      </c>
      <c r="AH5993" s="69" t="str">
        <f t="shared" si="972"/>
        <v/>
      </c>
      <c r="AI5993" s="69" t="str">
        <f t="shared" si="973"/>
        <v/>
      </c>
      <c r="AJ5993" s="69" t="str">
        <f t="shared" si="974"/>
        <v/>
      </c>
      <c r="AK5993" s="69" t="str">
        <f t="shared" si="975"/>
        <v/>
      </c>
      <c r="AL5993" s="69">
        <f t="shared" si="976"/>
        <v>0</v>
      </c>
      <c r="AM5993" s="69"/>
    </row>
    <row r="5994" spans="29:39">
      <c r="AC5994" s="69" t="str">
        <f t="shared" si="967"/>
        <v/>
      </c>
      <c r="AD5994" s="69" t="str">
        <f t="shared" si="968"/>
        <v/>
      </c>
      <c r="AE5994" s="69" t="str">
        <f t="shared" si="969"/>
        <v/>
      </c>
      <c r="AF5994" s="69" t="str">
        <f t="shared" si="970"/>
        <v/>
      </c>
      <c r="AG5994" s="69" t="str">
        <f t="shared" si="971"/>
        <v/>
      </c>
      <c r="AH5994" s="69" t="str">
        <f t="shared" si="972"/>
        <v/>
      </c>
      <c r="AI5994" s="69" t="str">
        <f t="shared" si="973"/>
        <v/>
      </c>
      <c r="AJ5994" s="69" t="str">
        <f t="shared" si="974"/>
        <v/>
      </c>
      <c r="AK5994" s="69" t="str">
        <f t="shared" si="975"/>
        <v/>
      </c>
      <c r="AL5994" s="69">
        <f t="shared" si="976"/>
        <v>0</v>
      </c>
      <c r="AM5994" s="69"/>
    </row>
    <row r="5995" spans="29:39">
      <c r="AC5995" s="69" t="str">
        <f t="shared" si="967"/>
        <v/>
      </c>
      <c r="AD5995" s="69" t="str">
        <f t="shared" si="968"/>
        <v/>
      </c>
      <c r="AE5995" s="69" t="str">
        <f t="shared" si="969"/>
        <v/>
      </c>
      <c r="AF5995" s="69" t="str">
        <f t="shared" si="970"/>
        <v/>
      </c>
      <c r="AG5995" s="69" t="str">
        <f t="shared" si="971"/>
        <v/>
      </c>
      <c r="AH5995" s="69" t="str">
        <f t="shared" si="972"/>
        <v/>
      </c>
      <c r="AI5995" s="69" t="str">
        <f t="shared" si="973"/>
        <v/>
      </c>
      <c r="AJ5995" s="69" t="str">
        <f t="shared" si="974"/>
        <v/>
      </c>
      <c r="AK5995" s="69" t="str">
        <f t="shared" si="975"/>
        <v/>
      </c>
      <c r="AL5995" s="69">
        <f t="shared" si="976"/>
        <v>0</v>
      </c>
      <c r="AM5995" s="69"/>
    </row>
    <row r="5996" spans="29:39">
      <c r="AC5996" s="69" t="str">
        <f t="shared" si="967"/>
        <v/>
      </c>
      <c r="AD5996" s="69" t="str">
        <f t="shared" si="968"/>
        <v/>
      </c>
      <c r="AE5996" s="69" t="str">
        <f t="shared" si="969"/>
        <v/>
      </c>
      <c r="AF5996" s="69" t="str">
        <f t="shared" si="970"/>
        <v/>
      </c>
      <c r="AG5996" s="69" t="str">
        <f t="shared" si="971"/>
        <v/>
      </c>
      <c r="AH5996" s="69" t="str">
        <f t="shared" si="972"/>
        <v/>
      </c>
      <c r="AI5996" s="69" t="str">
        <f t="shared" si="973"/>
        <v/>
      </c>
      <c r="AJ5996" s="69" t="str">
        <f t="shared" si="974"/>
        <v/>
      </c>
      <c r="AK5996" s="69" t="str">
        <f t="shared" si="975"/>
        <v/>
      </c>
      <c r="AL5996" s="69">
        <f t="shared" si="976"/>
        <v>0</v>
      </c>
      <c r="AM5996" s="69"/>
    </row>
    <row r="5997" spans="29:39">
      <c r="AC5997" s="69" t="str">
        <f t="shared" si="967"/>
        <v/>
      </c>
      <c r="AD5997" s="69" t="str">
        <f t="shared" si="968"/>
        <v/>
      </c>
      <c r="AE5997" s="69" t="str">
        <f t="shared" si="969"/>
        <v/>
      </c>
      <c r="AF5997" s="69" t="str">
        <f t="shared" si="970"/>
        <v/>
      </c>
      <c r="AG5997" s="69" t="str">
        <f t="shared" si="971"/>
        <v/>
      </c>
      <c r="AH5997" s="69" t="str">
        <f t="shared" si="972"/>
        <v/>
      </c>
      <c r="AI5997" s="69" t="str">
        <f t="shared" si="973"/>
        <v/>
      </c>
      <c r="AJ5997" s="69" t="str">
        <f t="shared" si="974"/>
        <v/>
      </c>
      <c r="AK5997" s="69" t="str">
        <f t="shared" si="975"/>
        <v/>
      </c>
      <c r="AL5997" s="69">
        <f t="shared" si="976"/>
        <v>0</v>
      </c>
      <c r="AM5997" s="69"/>
    </row>
    <row r="5998" spans="29:39">
      <c r="AC5998" s="69" t="str">
        <f t="shared" si="967"/>
        <v/>
      </c>
      <c r="AD5998" s="69" t="str">
        <f t="shared" si="968"/>
        <v/>
      </c>
      <c r="AE5998" s="69" t="str">
        <f t="shared" si="969"/>
        <v/>
      </c>
      <c r="AF5998" s="69" t="str">
        <f t="shared" si="970"/>
        <v/>
      </c>
      <c r="AG5998" s="69" t="str">
        <f t="shared" si="971"/>
        <v/>
      </c>
      <c r="AH5998" s="69" t="str">
        <f t="shared" si="972"/>
        <v/>
      </c>
      <c r="AI5998" s="69" t="str">
        <f t="shared" si="973"/>
        <v/>
      </c>
      <c r="AJ5998" s="69" t="str">
        <f t="shared" si="974"/>
        <v/>
      </c>
      <c r="AK5998" s="69" t="str">
        <f t="shared" si="975"/>
        <v/>
      </c>
      <c r="AL5998" s="69">
        <f t="shared" si="976"/>
        <v>0</v>
      </c>
      <c r="AM5998" s="69"/>
    </row>
    <row r="5999" spans="29:39">
      <c r="AC5999" s="69" t="str">
        <f t="shared" si="967"/>
        <v/>
      </c>
      <c r="AD5999" s="69" t="str">
        <f t="shared" si="968"/>
        <v/>
      </c>
      <c r="AE5999" s="69" t="str">
        <f t="shared" si="969"/>
        <v/>
      </c>
      <c r="AF5999" s="69" t="str">
        <f t="shared" si="970"/>
        <v/>
      </c>
      <c r="AG5999" s="69" t="str">
        <f t="shared" si="971"/>
        <v/>
      </c>
      <c r="AH5999" s="69" t="str">
        <f t="shared" si="972"/>
        <v/>
      </c>
      <c r="AI5999" s="69" t="str">
        <f t="shared" si="973"/>
        <v/>
      </c>
      <c r="AJ5999" s="69" t="str">
        <f t="shared" si="974"/>
        <v/>
      </c>
      <c r="AK5999" s="69" t="str">
        <f t="shared" si="975"/>
        <v/>
      </c>
      <c r="AL5999" s="69">
        <f t="shared" si="976"/>
        <v>0</v>
      </c>
      <c r="AM5999" s="69"/>
    </row>
    <row r="6000" spans="29:39">
      <c r="AC6000" s="69" t="str">
        <f t="shared" si="967"/>
        <v/>
      </c>
      <c r="AD6000" s="69" t="str">
        <f t="shared" si="968"/>
        <v/>
      </c>
      <c r="AE6000" s="69" t="str">
        <f t="shared" si="969"/>
        <v/>
      </c>
      <c r="AF6000" s="69" t="str">
        <f t="shared" si="970"/>
        <v/>
      </c>
      <c r="AG6000" s="69" t="str">
        <f t="shared" si="971"/>
        <v/>
      </c>
      <c r="AH6000" s="69" t="str">
        <f t="shared" si="972"/>
        <v/>
      </c>
      <c r="AI6000" s="69" t="str">
        <f t="shared" si="973"/>
        <v/>
      </c>
      <c r="AJ6000" s="69" t="str">
        <f t="shared" si="974"/>
        <v/>
      </c>
      <c r="AK6000" s="69" t="str">
        <f t="shared" si="975"/>
        <v/>
      </c>
      <c r="AL6000" s="69">
        <f t="shared" si="976"/>
        <v>0</v>
      </c>
      <c r="AM6000" s="69"/>
    </row>
    <row r="6001" spans="29:39">
      <c r="AC6001" s="69" t="str">
        <f t="shared" si="967"/>
        <v/>
      </c>
      <c r="AD6001" s="69" t="str">
        <f t="shared" si="968"/>
        <v/>
      </c>
      <c r="AE6001" s="69" t="str">
        <f t="shared" si="969"/>
        <v/>
      </c>
      <c r="AF6001" s="69" t="str">
        <f t="shared" si="970"/>
        <v/>
      </c>
      <c r="AG6001" s="69" t="str">
        <f t="shared" si="971"/>
        <v/>
      </c>
      <c r="AH6001" s="69" t="str">
        <f t="shared" si="972"/>
        <v/>
      </c>
      <c r="AI6001" s="69" t="str">
        <f t="shared" si="973"/>
        <v/>
      </c>
      <c r="AJ6001" s="69" t="str">
        <f t="shared" si="974"/>
        <v/>
      </c>
      <c r="AK6001" s="69" t="str">
        <f t="shared" si="975"/>
        <v/>
      </c>
      <c r="AL6001" s="69">
        <f t="shared" si="976"/>
        <v>0</v>
      </c>
      <c r="AM6001" s="69"/>
    </row>
    <row r="6002" spans="29:39">
      <c r="AC6002" s="69" t="str">
        <f t="shared" si="967"/>
        <v/>
      </c>
      <c r="AD6002" s="69" t="str">
        <f t="shared" si="968"/>
        <v/>
      </c>
      <c r="AE6002" s="69" t="str">
        <f t="shared" si="969"/>
        <v/>
      </c>
      <c r="AF6002" s="69" t="str">
        <f t="shared" si="970"/>
        <v/>
      </c>
      <c r="AG6002" s="69" t="str">
        <f t="shared" si="971"/>
        <v/>
      </c>
      <c r="AH6002" s="69" t="str">
        <f t="shared" si="972"/>
        <v/>
      </c>
      <c r="AI6002" s="69" t="str">
        <f t="shared" si="973"/>
        <v/>
      </c>
      <c r="AJ6002" s="69" t="str">
        <f t="shared" si="974"/>
        <v/>
      </c>
      <c r="AK6002" s="69" t="str">
        <f t="shared" si="975"/>
        <v/>
      </c>
      <c r="AL6002" s="69">
        <f t="shared" si="976"/>
        <v>0</v>
      </c>
      <c r="AM6002" s="69"/>
    </row>
    <row r="6003" spans="29:39">
      <c r="AC6003" s="69" t="str">
        <f t="shared" si="967"/>
        <v/>
      </c>
      <c r="AD6003" s="69" t="str">
        <f t="shared" si="968"/>
        <v/>
      </c>
      <c r="AE6003" s="69" t="str">
        <f t="shared" si="969"/>
        <v/>
      </c>
      <c r="AF6003" s="69" t="str">
        <f t="shared" si="970"/>
        <v/>
      </c>
      <c r="AG6003" s="69" t="str">
        <f t="shared" si="971"/>
        <v/>
      </c>
      <c r="AH6003" s="69" t="str">
        <f t="shared" si="972"/>
        <v/>
      </c>
      <c r="AI6003" s="69" t="str">
        <f t="shared" si="973"/>
        <v/>
      </c>
      <c r="AJ6003" s="69" t="str">
        <f t="shared" si="974"/>
        <v/>
      </c>
      <c r="AK6003" s="69" t="str">
        <f t="shared" si="975"/>
        <v/>
      </c>
      <c r="AL6003" s="69">
        <f t="shared" si="976"/>
        <v>0</v>
      </c>
      <c r="AM6003" s="69"/>
    </row>
    <row r="6004" spans="29:39">
      <c r="AC6004" s="69" t="str">
        <f t="shared" si="967"/>
        <v/>
      </c>
      <c r="AD6004" s="69" t="str">
        <f t="shared" si="968"/>
        <v/>
      </c>
      <c r="AE6004" s="69" t="str">
        <f t="shared" si="969"/>
        <v/>
      </c>
      <c r="AF6004" s="69" t="str">
        <f t="shared" si="970"/>
        <v/>
      </c>
      <c r="AG6004" s="69" t="str">
        <f t="shared" si="971"/>
        <v/>
      </c>
      <c r="AH6004" s="69" t="str">
        <f t="shared" si="972"/>
        <v/>
      </c>
      <c r="AI6004" s="69" t="str">
        <f t="shared" si="973"/>
        <v/>
      </c>
      <c r="AJ6004" s="69" t="str">
        <f t="shared" si="974"/>
        <v/>
      </c>
      <c r="AK6004" s="69" t="str">
        <f t="shared" si="975"/>
        <v/>
      </c>
      <c r="AL6004" s="69">
        <f t="shared" si="976"/>
        <v>0</v>
      </c>
      <c r="AM6004" s="69"/>
    </row>
    <row r="6005" spans="29:39">
      <c r="AC6005" s="69" t="str">
        <f t="shared" si="967"/>
        <v/>
      </c>
      <c r="AD6005" s="69" t="str">
        <f t="shared" si="968"/>
        <v/>
      </c>
      <c r="AE6005" s="69" t="str">
        <f t="shared" si="969"/>
        <v/>
      </c>
      <c r="AF6005" s="69" t="str">
        <f t="shared" si="970"/>
        <v/>
      </c>
      <c r="AG6005" s="69" t="str">
        <f t="shared" si="971"/>
        <v/>
      </c>
      <c r="AH6005" s="69" t="str">
        <f t="shared" si="972"/>
        <v/>
      </c>
      <c r="AI6005" s="69" t="str">
        <f t="shared" si="973"/>
        <v/>
      </c>
      <c r="AJ6005" s="69" t="str">
        <f t="shared" si="974"/>
        <v/>
      </c>
      <c r="AK6005" s="69" t="str">
        <f t="shared" si="975"/>
        <v/>
      </c>
      <c r="AL6005" s="69">
        <f t="shared" si="976"/>
        <v>0</v>
      </c>
      <c r="AM6005" s="69"/>
    </row>
    <row r="6006" spans="29:39">
      <c r="AC6006" s="69" t="str">
        <f t="shared" si="967"/>
        <v/>
      </c>
      <c r="AD6006" s="69" t="str">
        <f t="shared" si="968"/>
        <v/>
      </c>
      <c r="AE6006" s="69" t="str">
        <f t="shared" si="969"/>
        <v/>
      </c>
      <c r="AF6006" s="69" t="str">
        <f t="shared" si="970"/>
        <v/>
      </c>
      <c r="AG6006" s="69" t="str">
        <f t="shared" si="971"/>
        <v/>
      </c>
      <c r="AH6006" s="69" t="str">
        <f t="shared" si="972"/>
        <v/>
      </c>
      <c r="AI6006" s="69" t="str">
        <f t="shared" si="973"/>
        <v/>
      </c>
      <c r="AJ6006" s="69" t="str">
        <f t="shared" si="974"/>
        <v/>
      </c>
      <c r="AK6006" s="69" t="str">
        <f t="shared" si="975"/>
        <v/>
      </c>
      <c r="AL6006" s="69">
        <f t="shared" si="976"/>
        <v>0</v>
      </c>
      <c r="AM6006" s="69"/>
    </row>
    <row r="6007" spans="29:39">
      <c r="AC6007" s="69" t="str">
        <f t="shared" si="967"/>
        <v/>
      </c>
      <c r="AD6007" s="69" t="str">
        <f t="shared" si="968"/>
        <v/>
      </c>
      <c r="AE6007" s="69" t="str">
        <f t="shared" si="969"/>
        <v/>
      </c>
      <c r="AF6007" s="69" t="str">
        <f t="shared" si="970"/>
        <v/>
      </c>
      <c r="AG6007" s="69" t="str">
        <f t="shared" si="971"/>
        <v/>
      </c>
      <c r="AH6007" s="69" t="str">
        <f t="shared" si="972"/>
        <v/>
      </c>
      <c r="AI6007" s="69" t="str">
        <f t="shared" si="973"/>
        <v/>
      </c>
      <c r="AJ6007" s="69" t="str">
        <f t="shared" si="974"/>
        <v/>
      </c>
      <c r="AK6007" s="69" t="str">
        <f t="shared" si="975"/>
        <v/>
      </c>
      <c r="AL6007" s="69">
        <f t="shared" si="976"/>
        <v>0</v>
      </c>
      <c r="AM6007" s="69"/>
    </row>
    <row r="6008" spans="29:39">
      <c r="AC6008" s="69" t="str">
        <f t="shared" si="967"/>
        <v/>
      </c>
      <c r="AD6008" s="69" t="str">
        <f t="shared" si="968"/>
        <v/>
      </c>
      <c r="AE6008" s="69" t="str">
        <f t="shared" si="969"/>
        <v/>
      </c>
      <c r="AF6008" s="69" t="str">
        <f t="shared" si="970"/>
        <v/>
      </c>
      <c r="AG6008" s="69" t="str">
        <f t="shared" si="971"/>
        <v/>
      </c>
      <c r="AH6008" s="69" t="str">
        <f t="shared" si="972"/>
        <v/>
      </c>
      <c r="AI6008" s="69" t="str">
        <f t="shared" si="973"/>
        <v/>
      </c>
      <c r="AJ6008" s="69" t="str">
        <f t="shared" si="974"/>
        <v/>
      </c>
      <c r="AK6008" s="69" t="str">
        <f t="shared" si="975"/>
        <v/>
      </c>
      <c r="AL6008" s="69">
        <f t="shared" si="976"/>
        <v>0</v>
      </c>
      <c r="AM6008" s="69"/>
    </row>
    <row r="6009" spans="29:39">
      <c r="AC6009" s="69" t="str">
        <f t="shared" si="967"/>
        <v/>
      </c>
      <c r="AD6009" s="69" t="str">
        <f t="shared" si="968"/>
        <v/>
      </c>
      <c r="AE6009" s="69" t="str">
        <f t="shared" si="969"/>
        <v/>
      </c>
      <c r="AF6009" s="69" t="str">
        <f t="shared" si="970"/>
        <v/>
      </c>
      <c r="AG6009" s="69" t="str">
        <f t="shared" si="971"/>
        <v/>
      </c>
      <c r="AH6009" s="69" t="str">
        <f t="shared" si="972"/>
        <v/>
      </c>
      <c r="AI6009" s="69" t="str">
        <f t="shared" si="973"/>
        <v/>
      </c>
      <c r="AJ6009" s="69" t="str">
        <f t="shared" si="974"/>
        <v/>
      </c>
      <c r="AK6009" s="69" t="str">
        <f t="shared" si="975"/>
        <v/>
      </c>
      <c r="AL6009" s="69">
        <f t="shared" si="976"/>
        <v>0</v>
      </c>
      <c r="AM6009" s="69"/>
    </row>
    <row r="6010" spans="29:39">
      <c r="AC6010" s="69" t="str">
        <f t="shared" si="967"/>
        <v/>
      </c>
      <c r="AD6010" s="69" t="str">
        <f t="shared" si="968"/>
        <v/>
      </c>
      <c r="AE6010" s="69" t="str">
        <f t="shared" si="969"/>
        <v/>
      </c>
      <c r="AF6010" s="69" t="str">
        <f t="shared" si="970"/>
        <v/>
      </c>
      <c r="AG6010" s="69" t="str">
        <f t="shared" si="971"/>
        <v/>
      </c>
      <c r="AH6010" s="69" t="str">
        <f t="shared" si="972"/>
        <v/>
      </c>
      <c r="AI6010" s="69" t="str">
        <f t="shared" si="973"/>
        <v/>
      </c>
      <c r="AJ6010" s="69" t="str">
        <f t="shared" si="974"/>
        <v/>
      </c>
      <c r="AK6010" s="69" t="str">
        <f t="shared" si="975"/>
        <v/>
      </c>
      <c r="AL6010" s="69">
        <f t="shared" si="976"/>
        <v>0</v>
      </c>
      <c r="AM6010" s="69"/>
    </row>
    <row r="6011" spans="29:39">
      <c r="AC6011" s="69" t="str">
        <f t="shared" si="967"/>
        <v/>
      </c>
      <c r="AD6011" s="69" t="str">
        <f t="shared" si="968"/>
        <v/>
      </c>
      <c r="AE6011" s="69" t="str">
        <f t="shared" si="969"/>
        <v/>
      </c>
      <c r="AF6011" s="69" t="str">
        <f t="shared" si="970"/>
        <v/>
      </c>
      <c r="AG6011" s="69" t="str">
        <f t="shared" si="971"/>
        <v/>
      </c>
      <c r="AH6011" s="69" t="str">
        <f t="shared" si="972"/>
        <v/>
      </c>
      <c r="AI6011" s="69" t="str">
        <f t="shared" si="973"/>
        <v/>
      </c>
      <c r="AJ6011" s="69" t="str">
        <f t="shared" si="974"/>
        <v/>
      </c>
      <c r="AK6011" s="69" t="str">
        <f t="shared" si="975"/>
        <v/>
      </c>
      <c r="AL6011" s="69">
        <f t="shared" si="976"/>
        <v>0</v>
      </c>
      <c r="AM6011" s="69"/>
    </row>
    <row r="6012" spans="29:39">
      <c r="AC6012" s="69" t="str">
        <f t="shared" si="967"/>
        <v/>
      </c>
      <c r="AD6012" s="69" t="str">
        <f t="shared" si="968"/>
        <v/>
      </c>
      <c r="AE6012" s="69" t="str">
        <f t="shared" si="969"/>
        <v/>
      </c>
      <c r="AF6012" s="69" t="str">
        <f t="shared" si="970"/>
        <v/>
      </c>
      <c r="AG6012" s="69" t="str">
        <f t="shared" si="971"/>
        <v/>
      </c>
      <c r="AH6012" s="69" t="str">
        <f t="shared" si="972"/>
        <v/>
      </c>
      <c r="AI6012" s="69" t="str">
        <f t="shared" si="973"/>
        <v/>
      </c>
      <c r="AJ6012" s="69" t="str">
        <f t="shared" si="974"/>
        <v/>
      </c>
      <c r="AK6012" s="69" t="str">
        <f t="shared" si="975"/>
        <v/>
      </c>
      <c r="AL6012" s="69">
        <f t="shared" si="976"/>
        <v>0</v>
      </c>
      <c r="AM6012" s="69"/>
    </row>
    <row r="6013" spans="29:39">
      <c r="AC6013" s="69" t="str">
        <f t="shared" si="967"/>
        <v/>
      </c>
      <c r="AD6013" s="69" t="str">
        <f t="shared" si="968"/>
        <v/>
      </c>
      <c r="AE6013" s="69" t="str">
        <f t="shared" si="969"/>
        <v/>
      </c>
      <c r="AF6013" s="69" t="str">
        <f t="shared" si="970"/>
        <v/>
      </c>
      <c r="AG6013" s="69" t="str">
        <f t="shared" si="971"/>
        <v/>
      </c>
      <c r="AH6013" s="69" t="str">
        <f t="shared" si="972"/>
        <v/>
      </c>
      <c r="AI6013" s="69" t="str">
        <f t="shared" si="973"/>
        <v/>
      </c>
      <c r="AJ6013" s="69" t="str">
        <f t="shared" si="974"/>
        <v/>
      </c>
      <c r="AK6013" s="69" t="str">
        <f t="shared" si="975"/>
        <v/>
      </c>
      <c r="AL6013" s="69">
        <f t="shared" si="976"/>
        <v>0</v>
      </c>
      <c r="AM6013" s="69"/>
    </row>
    <row r="6014" spans="29:39">
      <c r="AC6014" s="69" t="str">
        <f t="shared" si="967"/>
        <v/>
      </c>
      <c r="AD6014" s="69" t="str">
        <f t="shared" si="968"/>
        <v/>
      </c>
      <c r="AE6014" s="69" t="str">
        <f t="shared" si="969"/>
        <v/>
      </c>
      <c r="AF6014" s="69" t="str">
        <f t="shared" si="970"/>
        <v/>
      </c>
      <c r="AG6014" s="69" t="str">
        <f t="shared" si="971"/>
        <v/>
      </c>
      <c r="AH6014" s="69" t="str">
        <f t="shared" si="972"/>
        <v/>
      </c>
      <c r="AI6014" s="69" t="str">
        <f t="shared" si="973"/>
        <v/>
      </c>
      <c r="AJ6014" s="69" t="str">
        <f t="shared" si="974"/>
        <v/>
      </c>
      <c r="AK6014" s="69" t="str">
        <f t="shared" si="975"/>
        <v/>
      </c>
      <c r="AL6014" s="69">
        <f t="shared" si="976"/>
        <v>0</v>
      </c>
      <c r="AM6014" s="69"/>
    </row>
    <row r="6015" spans="29:39">
      <c r="AC6015" s="69" t="str">
        <f t="shared" si="967"/>
        <v/>
      </c>
      <c r="AD6015" s="69" t="str">
        <f t="shared" si="968"/>
        <v/>
      </c>
      <c r="AE6015" s="69" t="str">
        <f t="shared" si="969"/>
        <v/>
      </c>
      <c r="AF6015" s="69" t="str">
        <f t="shared" si="970"/>
        <v/>
      </c>
      <c r="AG6015" s="69" t="str">
        <f t="shared" si="971"/>
        <v/>
      </c>
      <c r="AH6015" s="69" t="str">
        <f t="shared" si="972"/>
        <v/>
      </c>
      <c r="AI6015" s="69" t="str">
        <f t="shared" si="973"/>
        <v/>
      </c>
      <c r="AJ6015" s="69" t="str">
        <f t="shared" si="974"/>
        <v/>
      </c>
      <c r="AK6015" s="69" t="str">
        <f t="shared" si="975"/>
        <v/>
      </c>
      <c r="AL6015" s="69">
        <f t="shared" si="976"/>
        <v>0</v>
      </c>
      <c r="AM6015" s="69"/>
    </row>
    <row r="6016" spans="29:39">
      <c r="AC6016" s="69" t="str">
        <f t="shared" si="967"/>
        <v/>
      </c>
      <c r="AD6016" s="69" t="str">
        <f t="shared" si="968"/>
        <v/>
      </c>
      <c r="AE6016" s="69" t="str">
        <f t="shared" si="969"/>
        <v/>
      </c>
      <c r="AF6016" s="69" t="str">
        <f t="shared" si="970"/>
        <v/>
      </c>
      <c r="AG6016" s="69" t="str">
        <f t="shared" si="971"/>
        <v/>
      </c>
      <c r="AH6016" s="69" t="str">
        <f t="shared" si="972"/>
        <v/>
      </c>
      <c r="AI6016" s="69" t="str">
        <f t="shared" si="973"/>
        <v/>
      </c>
      <c r="AJ6016" s="69" t="str">
        <f t="shared" si="974"/>
        <v/>
      </c>
      <c r="AK6016" s="69" t="str">
        <f t="shared" si="975"/>
        <v/>
      </c>
      <c r="AL6016" s="69">
        <f t="shared" si="976"/>
        <v>0</v>
      </c>
      <c r="AM6016" s="69"/>
    </row>
    <row r="6017" spans="29:39">
      <c r="AC6017" s="69" t="str">
        <f t="shared" si="967"/>
        <v/>
      </c>
      <c r="AD6017" s="69" t="str">
        <f t="shared" si="968"/>
        <v/>
      </c>
      <c r="AE6017" s="69" t="str">
        <f t="shared" si="969"/>
        <v/>
      </c>
      <c r="AF6017" s="69" t="str">
        <f t="shared" si="970"/>
        <v/>
      </c>
      <c r="AG6017" s="69" t="str">
        <f t="shared" si="971"/>
        <v/>
      </c>
      <c r="AH6017" s="69" t="str">
        <f t="shared" si="972"/>
        <v/>
      </c>
      <c r="AI6017" s="69" t="str">
        <f t="shared" si="973"/>
        <v/>
      </c>
      <c r="AJ6017" s="69" t="str">
        <f t="shared" si="974"/>
        <v/>
      </c>
      <c r="AK6017" s="69" t="str">
        <f t="shared" si="975"/>
        <v/>
      </c>
      <c r="AL6017" s="69">
        <f t="shared" si="976"/>
        <v>0</v>
      </c>
      <c r="AM6017" s="69"/>
    </row>
    <row r="6018" spans="29:39">
      <c r="AC6018" s="69" t="str">
        <f t="shared" si="967"/>
        <v/>
      </c>
      <c r="AD6018" s="69" t="str">
        <f t="shared" si="968"/>
        <v/>
      </c>
      <c r="AE6018" s="69" t="str">
        <f t="shared" si="969"/>
        <v/>
      </c>
      <c r="AF6018" s="69" t="str">
        <f t="shared" si="970"/>
        <v/>
      </c>
      <c r="AG6018" s="69" t="str">
        <f t="shared" si="971"/>
        <v/>
      </c>
      <c r="AH6018" s="69" t="str">
        <f t="shared" si="972"/>
        <v/>
      </c>
      <c r="AI6018" s="69" t="str">
        <f t="shared" si="973"/>
        <v/>
      </c>
      <c r="AJ6018" s="69" t="str">
        <f t="shared" si="974"/>
        <v/>
      </c>
      <c r="AK6018" s="69" t="str">
        <f t="shared" si="975"/>
        <v/>
      </c>
      <c r="AL6018" s="69">
        <f t="shared" si="976"/>
        <v>0</v>
      </c>
      <c r="AM6018" s="69"/>
    </row>
    <row r="6019" spans="29:39">
      <c r="AC6019" s="69" t="str">
        <f t="shared" si="967"/>
        <v/>
      </c>
      <c r="AD6019" s="69" t="str">
        <f t="shared" si="968"/>
        <v/>
      </c>
      <c r="AE6019" s="69" t="str">
        <f t="shared" si="969"/>
        <v/>
      </c>
      <c r="AF6019" s="69" t="str">
        <f t="shared" si="970"/>
        <v/>
      </c>
      <c r="AG6019" s="69" t="str">
        <f t="shared" si="971"/>
        <v/>
      </c>
      <c r="AH6019" s="69" t="str">
        <f t="shared" si="972"/>
        <v/>
      </c>
      <c r="AI6019" s="69" t="str">
        <f t="shared" si="973"/>
        <v/>
      </c>
      <c r="AJ6019" s="69" t="str">
        <f t="shared" si="974"/>
        <v/>
      </c>
      <c r="AK6019" s="69" t="str">
        <f t="shared" si="975"/>
        <v/>
      </c>
      <c r="AL6019" s="69">
        <f t="shared" si="976"/>
        <v>0</v>
      </c>
      <c r="AM6019" s="69"/>
    </row>
    <row r="6020" spans="29:39">
      <c r="AC6020" s="69" t="str">
        <f t="shared" si="967"/>
        <v/>
      </c>
      <c r="AD6020" s="69" t="str">
        <f t="shared" si="968"/>
        <v/>
      </c>
      <c r="AE6020" s="69" t="str">
        <f t="shared" si="969"/>
        <v/>
      </c>
      <c r="AF6020" s="69" t="str">
        <f t="shared" si="970"/>
        <v/>
      </c>
      <c r="AG6020" s="69" t="str">
        <f t="shared" si="971"/>
        <v/>
      </c>
      <c r="AH6020" s="69" t="str">
        <f t="shared" si="972"/>
        <v/>
      </c>
      <c r="AI6020" s="69" t="str">
        <f t="shared" si="973"/>
        <v/>
      </c>
      <c r="AJ6020" s="69" t="str">
        <f t="shared" si="974"/>
        <v/>
      </c>
      <c r="AK6020" s="69" t="str">
        <f t="shared" si="975"/>
        <v/>
      </c>
      <c r="AL6020" s="69">
        <f t="shared" si="976"/>
        <v>0</v>
      </c>
      <c r="AM6020" s="69"/>
    </row>
    <row r="6021" spans="29:39">
      <c r="AC6021" s="69" t="str">
        <f t="shared" si="967"/>
        <v/>
      </c>
      <c r="AD6021" s="69" t="str">
        <f t="shared" si="968"/>
        <v/>
      </c>
      <c r="AE6021" s="69" t="str">
        <f t="shared" si="969"/>
        <v/>
      </c>
      <c r="AF6021" s="69" t="str">
        <f t="shared" si="970"/>
        <v/>
      </c>
      <c r="AG6021" s="69" t="str">
        <f t="shared" si="971"/>
        <v/>
      </c>
      <c r="AH6021" s="69" t="str">
        <f t="shared" si="972"/>
        <v/>
      </c>
      <c r="AI6021" s="69" t="str">
        <f t="shared" si="973"/>
        <v/>
      </c>
      <c r="AJ6021" s="69" t="str">
        <f t="shared" si="974"/>
        <v/>
      </c>
      <c r="AK6021" s="69" t="str">
        <f t="shared" si="975"/>
        <v/>
      </c>
      <c r="AL6021" s="69">
        <f t="shared" si="976"/>
        <v>0</v>
      </c>
      <c r="AM6021" s="69"/>
    </row>
    <row r="6022" spans="29:39">
      <c r="AC6022" s="69" t="str">
        <f t="shared" si="967"/>
        <v/>
      </c>
      <c r="AD6022" s="69" t="str">
        <f t="shared" si="968"/>
        <v/>
      </c>
      <c r="AE6022" s="69" t="str">
        <f t="shared" si="969"/>
        <v/>
      </c>
      <c r="AF6022" s="69" t="str">
        <f t="shared" si="970"/>
        <v/>
      </c>
      <c r="AG6022" s="69" t="str">
        <f t="shared" si="971"/>
        <v/>
      </c>
      <c r="AH6022" s="69" t="str">
        <f t="shared" si="972"/>
        <v/>
      </c>
      <c r="AI6022" s="69" t="str">
        <f t="shared" si="973"/>
        <v/>
      </c>
      <c r="AJ6022" s="69" t="str">
        <f t="shared" si="974"/>
        <v/>
      </c>
      <c r="AK6022" s="69" t="str">
        <f t="shared" si="975"/>
        <v/>
      </c>
      <c r="AL6022" s="69">
        <f t="shared" si="976"/>
        <v>0</v>
      </c>
      <c r="AM6022" s="69"/>
    </row>
    <row r="6023" spans="29:39">
      <c r="AC6023" s="69" t="str">
        <f t="shared" si="967"/>
        <v/>
      </c>
      <c r="AD6023" s="69" t="str">
        <f t="shared" si="968"/>
        <v/>
      </c>
      <c r="AE6023" s="69" t="str">
        <f t="shared" si="969"/>
        <v/>
      </c>
      <c r="AF6023" s="69" t="str">
        <f t="shared" si="970"/>
        <v/>
      </c>
      <c r="AG6023" s="69" t="str">
        <f t="shared" si="971"/>
        <v/>
      </c>
      <c r="AH6023" s="69" t="str">
        <f t="shared" si="972"/>
        <v/>
      </c>
      <c r="AI6023" s="69" t="str">
        <f t="shared" si="973"/>
        <v/>
      </c>
      <c r="AJ6023" s="69" t="str">
        <f t="shared" si="974"/>
        <v/>
      </c>
      <c r="AK6023" s="69" t="str">
        <f t="shared" si="975"/>
        <v/>
      </c>
      <c r="AL6023" s="69">
        <f t="shared" si="976"/>
        <v>0</v>
      </c>
      <c r="AM6023" s="69"/>
    </row>
    <row r="6024" spans="29:39">
      <c r="AC6024" s="69" t="str">
        <f t="shared" si="967"/>
        <v/>
      </c>
      <c r="AD6024" s="69" t="str">
        <f t="shared" si="968"/>
        <v/>
      </c>
      <c r="AE6024" s="69" t="str">
        <f t="shared" si="969"/>
        <v/>
      </c>
      <c r="AF6024" s="69" t="str">
        <f t="shared" si="970"/>
        <v/>
      </c>
      <c r="AG6024" s="69" t="str">
        <f t="shared" si="971"/>
        <v/>
      </c>
      <c r="AH6024" s="69" t="str">
        <f t="shared" si="972"/>
        <v/>
      </c>
      <c r="AI6024" s="69" t="str">
        <f t="shared" si="973"/>
        <v/>
      </c>
      <c r="AJ6024" s="69" t="str">
        <f t="shared" si="974"/>
        <v/>
      </c>
      <c r="AK6024" s="69" t="str">
        <f t="shared" si="975"/>
        <v/>
      </c>
      <c r="AL6024" s="69">
        <f t="shared" si="976"/>
        <v>0</v>
      </c>
      <c r="AM6024" s="69"/>
    </row>
    <row r="6025" spans="29:39">
      <c r="AC6025" s="69" t="str">
        <f t="shared" si="967"/>
        <v/>
      </c>
      <c r="AD6025" s="69" t="str">
        <f t="shared" si="968"/>
        <v/>
      </c>
      <c r="AE6025" s="69" t="str">
        <f t="shared" si="969"/>
        <v/>
      </c>
      <c r="AF6025" s="69" t="str">
        <f t="shared" si="970"/>
        <v/>
      </c>
      <c r="AG6025" s="69" t="str">
        <f t="shared" si="971"/>
        <v/>
      </c>
      <c r="AH6025" s="69" t="str">
        <f t="shared" si="972"/>
        <v/>
      </c>
      <c r="AI6025" s="69" t="str">
        <f t="shared" si="973"/>
        <v/>
      </c>
      <c r="AJ6025" s="69" t="str">
        <f t="shared" si="974"/>
        <v/>
      </c>
      <c r="AK6025" s="69" t="str">
        <f t="shared" si="975"/>
        <v/>
      </c>
      <c r="AL6025" s="69">
        <f t="shared" si="976"/>
        <v>0</v>
      </c>
      <c r="AM6025" s="69"/>
    </row>
    <row r="6026" spans="29:39">
      <c r="AC6026" s="69" t="str">
        <f t="shared" si="967"/>
        <v/>
      </c>
      <c r="AD6026" s="69" t="str">
        <f t="shared" si="968"/>
        <v/>
      </c>
      <c r="AE6026" s="69" t="str">
        <f t="shared" si="969"/>
        <v/>
      </c>
      <c r="AF6026" s="69" t="str">
        <f t="shared" si="970"/>
        <v/>
      </c>
      <c r="AG6026" s="69" t="str">
        <f t="shared" si="971"/>
        <v/>
      </c>
      <c r="AH6026" s="69" t="str">
        <f t="shared" si="972"/>
        <v/>
      </c>
      <c r="AI6026" s="69" t="str">
        <f t="shared" si="973"/>
        <v/>
      </c>
      <c r="AJ6026" s="69" t="str">
        <f t="shared" si="974"/>
        <v/>
      </c>
      <c r="AK6026" s="69" t="str">
        <f t="shared" si="975"/>
        <v/>
      </c>
      <c r="AL6026" s="69">
        <f t="shared" si="976"/>
        <v>0</v>
      </c>
      <c r="AM6026" s="69"/>
    </row>
    <row r="6027" spans="29:39">
      <c r="AC6027" s="69" t="str">
        <f t="shared" si="967"/>
        <v/>
      </c>
      <c r="AD6027" s="69" t="str">
        <f t="shared" si="968"/>
        <v/>
      </c>
      <c r="AE6027" s="69" t="str">
        <f t="shared" si="969"/>
        <v/>
      </c>
      <c r="AF6027" s="69" t="str">
        <f t="shared" si="970"/>
        <v/>
      </c>
      <c r="AG6027" s="69" t="str">
        <f t="shared" si="971"/>
        <v/>
      </c>
      <c r="AH6027" s="69" t="str">
        <f t="shared" si="972"/>
        <v/>
      </c>
      <c r="AI6027" s="69" t="str">
        <f t="shared" si="973"/>
        <v/>
      </c>
      <c r="AJ6027" s="69" t="str">
        <f t="shared" si="974"/>
        <v/>
      </c>
      <c r="AK6027" s="69" t="str">
        <f t="shared" si="975"/>
        <v/>
      </c>
      <c r="AL6027" s="69">
        <f t="shared" si="976"/>
        <v>0</v>
      </c>
      <c r="AM6027" s="69"/>
    </row>
    <row r="6028" spans="29:39">
      <c r="AC6028" s="69" t="str">
        <f t="shared" si="967"/>
        <v/>
      </c>
      <c r="AD6028" s="69" t="str">
        <f t="shared" si="968"/>
        <v/>
      </c>
      <c r="AE6028" s="69" t="str">
        <f t="shared" si="969"/>
        <v/>
      </c>
      <c r="AF6028" s="69" t="str">
        <f t="shared" si="970"/>
        <v/>
      </c>
      <c r="AG6028" s="69" t="str">
        <f t="shared" si="971"/>
        <v/>
      </c>
      <c r="AH6028" s="69" t="str">
        <f t="shared" si="972"/>
        <v/>
      </c>
      <c r="AI6028" s="69" t="str">
        <f t="shared" si="973"/>
        <v/>
      </c>
      <c r="AJ6028" s="69" t="str">
        <f t="shared" si="974"/>
        <v/>
      </c>
      <c r="AK6028" s="69" t="str">
        <f t="shared" si="975"/>
        <v/>
      </c>
      <c r="AL6028" s="69">
        <f t="shared" si="976"/>
        <v>0</v>
      </c>
      <c r="AM6028" s="69"/>
    </row>
    <row r="6029" spans="29:39">
      <c r="AC6029" s="69" t="str">
        <f t="shared" si="967"/>
        <v/>
      </c>
      <c r="AD6029" s="69" t="str">
        <f t="shared" si="968"/>
        <v/>
      </c>
      <c r="AE6029" s="69" t="str">
        <f t="shared" si="969"/>
        <v/>
      </c>
      <c r="AF6029" s="69" t="str">
        <f t="shared" si="970"/>
        <v/>
      </c>
      <c r="AG6029" s="69" t="str">
        <f t="shared" si="971"/>
        <v/>
      </c>
      <c r="AH6029" s="69" t="str">
        <f t="shared" si="972"/>
        <v/>
      </c>
      <c r="AI6029" s="69" t="str">
        <f t="shared" si="973"/>
        <v/>
      </c>
      <c r="AJ6029" s="69" t="str">
        <f t="shared" si="974"/>
        <v/>
      </c>
      <c r="AK6029" s="69" t="str">
        <f t="shared" si="975"/>
        <v/>
      </c>
      <c r="AL6029" s="69">
        <f t="shared" si="976"/>
        <v>0</v>
      </c>
      <c r="AM6029" s="69"/>
    </row>
    <row r="6030" spans="29:39">
      <c r="AC6030" s="69" t="str">
        <f t="shared" si="967"/>
        <v/>
      </c>
      <c r="AD6030" s="69" t="str">
        <f t="shared" si="968"/>
        <v/>
      </c>
      <c r="AE6030" s="69" t="str">
        <f t="shared" si="969"/>
        <v/>
      </c>
      <c r="AF6030" s="69" t="str">
        <f t="shared" si="970"/>
        <v/>
      </c>
      <c r="AG6030" s="69" t="str">
        <f t="shared" si="971"/>
        <v/>
      </c>
      <c r="AH6030" s="69" t="str">
        <f t="shared" si="972"/>
        <v/>
      </c>
      <c r="AI6030" s="69" t="str">
        <f t="shared" si="973"/>
        <v/>
      </c>
      <c r="AJ6030" s="69" t="str">
        <f t="shared" si="974"/>
        <v/>
      </c>
      <c r="AK6030" s="69" t="str">
        <f t="shared" si="975"/>
        <v/>
      </c>
      <c r="AL6030" s="69">
        <f t="shared" si="976"/>
        <v>0</v>
      </c>
      <c r="AM6030" s="69"/>
    </row>
    <row r="6031" spans="29:39">
      <c r="AC6031" s="69" t="str">
        <f t="shared" si="967"/>
        <v/>
      </c>
      <c r="AD6031" s="69" t="str">
        <f t="shared" si="968"/>
        <v/>
      </c>
      <c r="AE6031" s="69" t="str">
        <f t="shared" si="969"/>
        <v/>
      </c>
      <c r="AF6031" s="69" t="str">
        <f t="shared" si="970"/>
        <v/>
      </c>
      <c r="AG6031" s="69" t="str">
        <f t="shared" si="971"/>
        <v/>
      </c>
      <c r="AH6031" s="69" t="str">
        <f t="shared" si="972"/>
        <v/>
      </c>
      <c r="AI6031" s="69" t="str">
        <f t="shared" si="973"/>
        <v/>
      </c>
      <c r="AJ6031" s="69" t="str">
        <f t="shared" si="974"/>
        <v/>
      </c>
      <c r="AK6031" s="69" t="str">
        <f t="shared" si="975"/>
        <v/>
      </c>
      <c r="AL6031" s="69">
        <f t="shared" si="976"/>
        <v>0</v>
      </c>
      <c r="AM6031" s="69"/>
    </row>
    <row r="6032" spans="29:39">
      <c r="AC6032" s="69" t="str">
        <f t="shared" si="967"/>
        <v/>
      </c>
      <c r="AD6032" s="69" t="str">
        <f t="shared" si="968"/>
        <v/>
      </c>
      <c r="AE6032" s="69" t="str">
        <f t="shared" si="969"/>
        <v/>
      </c>
      <c r="AF6032" s="69" t="str">
        <f t="shared" si="970"/>
        <v/>
      </c>
      <c r="AG6032" s="69" t="str">
        <f t="shared" si="971"/>
        <v/>
      </c>
      <c r="AH6032" s="69" t="str">
        <f t="shared" si="972"/>
        <v/>
      </c>
      <c r="AI6032" s="69" t="str">
        <f t="shared" si="973"/>
        <v/>
      </c>
      <c r="AJ6032" s="69" t="str">
        <f t="shared" si="974"/>
        <v/>
      </c>
      <c r="AK6032" s="69" t="str">
        <f t="shared" si="975"/>
        <v/>
      </c>
      <c r="AL6032" s="69">
        <f t="shared" si="976"/>
        <v>0</v>
      </c>
      <c r="AM6032" s="69"/>
    </row>
    <row r="6033" spans="29:39">
      <c r="AC6033" s="69" t="str">
        <f t="shared" ref="AC6033:AC6096" si="977">IF(LEFT(Q6033,1)="&lt;",1*MID(Q6033,2,LEN(Q6033)-1),"")</f>
        <v/>
      </c>
      <c r="AD6033" s="69" t="str">
        <f t="shared" ref="AD6033:AD6096" si="978">IF(LEFT(R6033,1)="&lt;",1*MID(R6033,2,LEN(R6033)-1),"")</f>
        <v/>
      </c>
      <c r="AE6033" s="69" t="str">
        <f t="shared" ref="AE6033:AE6096" si="979">IF(LEFT(S6033,1)="&lt;",1*MID(S6033,2,LEN(S6033)-1),"")</f>
        <v/>
      </c>
      <c r="AF6033" s="69" t="str">
        <f t="shared" ref="AF6033:AF6096" si="980">IF(LEFT(T6033,1)="&lt;",1*MID(T6033,2,LEN(T6033)-1),"")</f>
        <v/>
      </c>
      <c r="AG6033" s="69" t="str">
        <f t="shared" ref="AG6033:AG6096" si="981">IF(LEFT(U6033,1)="&lt;",1*MID(U6033,2,LEN(U6033)-1),"")</f>
        <v/>
      </c>
      <c r="AH6033" s="69" t="str">
        <f t="shared" ref="AH6033:AH6096" si="982">IF(LEFT(V6033,1)="&lt;",1*MID(V6033,2,LEN(V6033)-1),"")</f>
        <v/>
      </c>
      <c r="AI6033" s="69" t="str">
        <f t="shared" ref="AI6033:AI6096" si="983">IF(LEFT(W6033,1)="&lt;",1*MID(W6033,2,LEN(W6033)-1),"")</f>
        <v/>
      </c>
      <c r="AJ6033" s="69" t="str">
        <f t="shared" ref="AJ6033:AJ6096" si="984">IF(LEFT(X6033,1)="&lt;",1*MID(X6033,2,LEN(X6033)-1),"")</f>
        <v/>
      </c>
      <c r="AK6033" s="69" t="str">
        <f t="shared" ref="AK6033:AK6096" si="985">IF(LEFT(Y6033,1)="&lt;",1*MID(Y6033,2,LEN(Y6033)-1),"")</f>
        <v/>
      </c>
      <c r="AL6033" s="69">
        <f t="shared" ref="AL6033:AL6096" si="986">SUM(AC6033:AK6033)</f>
        <v>0</v>
      </c>
      <c r="AM6033" s="69"/>
    </row>
    <row r="6034" spans="29:39">
      <c r="AC6034" s="69" t="str">
        <f t="shared" si="977"/>
        <v/>
      </c>
      <c r="AD6034" s="69" t="str">
        <f t="shared" si="978"/>
        <v/>
      </c>
      <c r="AE6034" s="69" t="str">
        <f t="shared" si="979"/>
        <v/>
      </c>
      <c r="AF6034" s="69" t="str">
        <f t="shared" si="980"/>
        <v/>
      </c>
      <c r="AG6034" s="69" t="str">
        <f t="shared" si="981"/>
        <v/>
      </c>
      <c r="AH6034" s="69" t="str">
        <f t="shared" si="982"/>
        <v/>
      </c>
      <c r="AI6034" s="69" t="str">
        <f t="shared" si="983"/>
        <v/>
      </c>
      <c r="AJ6034" s="69" t="str">
        <f t="shared" si="984"/>
        <v/>
      </c>
      <c r="AK6034" s="69" t="str">
        <f t="shared" si="985"/>
        <v/>
      </c>
      <c r="AL6034" s="69">
        <f t="shared" si="986"/>
        <v>0</v>
      </c>
      <c r="AM6034" s="69"/>
    </row>
    <row r="6035" spans="29:39">
      <c r="AC6035" s="69" t="str">
        <f t="shared" si="977"/>
        <v/>
      </c>
      <c r="AD6035" s="69" t="str">
        <f t="shared" si="978"/>
        <v/>
      </c>
      <c r="AE6035" s="69" t="str">
        <f t="shared" si="979"/>
        <v/>
      </c>
      <c r="AF6035" s="69" t="str">
        <f t="shared" si="980"/>
        <v/>
      </c>
      <c r="AG6035" s="69" t="str">
        <f t="shared" si="981"/>
        <v/>
      </c>
      <c r="AH6035" s="69" t="str">
        <f t="shared" si="982"/>
        <v/>
      </c>
      <c r="AI6035" s="69" t="str">
        <f t="shared" si="983"/>
        <v/>
      </c>
      <c r="AJ6035" s="69" t="str">
        <f t="shared" si="984"/>
        <v/>
      </c>
      <c r="AK6035" s="69" t="str">
        <f t="shared" si="985"/>
        <v/>
      </c>
      <c r="AL6035" s="69">
        <f t="shared" si="986"/>
        <v>0</v>
      </c>
      <c r="AM6035" s="69"/>
    </row>
    <row r="6036" spans="29:39">
      <c r="AC6036" s="69" t="str">
        <f t="shared" si="977"/>
        <v/>
      </c>
      <c r="AD6036" s="69" t="str">
        <f t="shared" si="978"/>
        <v/>
      </c>
      <c r="AE6036" s="69" t="str">
        <f t="shared" si="979"/>
        <v/>
      </c>
      <c r="AF6036" s="69" t="str">
        <f t="shared" si="980"/>
        <v/>
      </c>
      <c r="AG6036" s="69" t="str">
        <f t="shared" si="981"/>
        <v/>
      </c>
      <c r="AH6036" s="69" t="str">
        <f t="shared" si="982"/>
        <v/>
      </c>
      <c r="AI6036" s="69" t="str">
        <f t="shared" si="983"/>
        <v/>
      </c>
      <c r="AJ6036" s="69" t="str">
        <f t="shared" si="984"/>
        <v/>
      </c>
      <c r="AK6036" s="69" t="str">
        <f t="shared" si="985"/>
        <v/>
      </c>
      <c r="AL6036" s="69">
        <f t="shared" si="986"/>
        <v>0</v>
      </c>
      <c r="AM6036" s="69"/>
    </row>
    <row r="6037" spans="29:39">
      <c r="AC6037" s="69" t="str">
        <f t="shared" si="977"/>
        <v/>
      </c>
      <c r="AD6037" s="69" t="str">
        <f t="shared" si="978"/>
        <v/>
      </c>
      <c r="AE6037" s="69" t="str">
        <f t="shared" si="979"/>
        <v/>
      </c>
      <c r="AF6037" s="69" t="str">
        <f t="shared" si="980"/>
        <v/>
      </c>
      <c r="AG6037" s="69" t="str">
        <f t="shared" si="981"/>
        <v/>
      </c>
      <c r="AH6037" s="69" t="str">
        <f t="shared" si="982"/>
        <v/>
      </c>
      <c r="AI6037" s="69" t="str">
        <f t="shared" si="983"/>
        <v/>
      </c>
      <c r="AJ6037" s="69" t="str">
        <f t="shared" si="984"/>
        <v/>
      </c>
      <c r="AK6037" s="69" t="str">
        <f t="shared" si="985"/>
        <v/>
      </c>
      <c r="AL6037" s="69">
        <f t="shared" si="986"/>
        <v>0</v>
      </c>
      <c r="AM6037" s="69"/>
    </row>
    <row r="6038" spans="29:39">
      <c r="AC6038" s="69" t="str">
        <f t="shared" si="977"/>
        <v/>
      </c>
      <c r="AD6038" s="69" t="str">
        <f t="shared" si="978"/>
        <v/>
      </c>
      <c r="AE6038" s="69" t="str">
        <f t="shared" si="979"/>
        <v/>
      </c>
      <c r="AF6038" s="69" t="str">
        <f t="shared" si="980"/>
        <v/>
      </c>
      <c r="AG6038" s="69" t="str">
        <f t="shared" si="981"/>
        <v/>
      </c>
      <c r="AH6038" s="69" t="str">
        <f t="shared" si="982"/>
        <v/>
      </c>
      <c r="AI6038" s="69" t="str">
        <f t="shared" si="983"/>
        <v/>
      </c>
      <c r="AJ6038" s="69" t="str">
        <f t="shared" si="984"/>
        <v/>
      </c>
      <c r="AK6038" s="69" t="str">
        <f t="shared" si="985"/>
        <v/>
      </c>
      <c r="AL6038" s="69">
        <f t="shared" si="986"/>
        <v>0</v>
      </c>
      <c r="AM6038" s="69"/>
    </row>
    <row r="6039" spans="29:39">
      <c r="AC6039" s="69" t="str">
        <f t="shared" si="977"/>
        <v/>
      </c>
      <c r="AD6039" s="69" t="str">
        <f t="shared" si="978"/>
        <v/>
      </c>
      <c r="AE6039" s="69" t="str">
        <f t="shared" si="979"/>
        <v/>
      </c>
      <c r="AF6039" s="69" t="str">
        <f t="shared" si="980"/>
        <v/>
      </c>
      <c r="AG6039" s="69" t="str">
        <f t="shared" si="981"/>
        <v/>
      </c>
      <c r="AH6039" s="69" t="str">
        <f t="shared" si="982"/>
        <v/>
      </c>
      <c r="AI6039" s="69" t="str">
        <f t="shared" si="983"/>
        <v/>
      </c>
      <c r="AJ6039" s="69" t="str">
        <f t="shared" si="984"/>
        <v/>
      </c>
      <c r="AK6039" s="69" t="str">
        <f t="shared" si="985"/>
        <v/>
      </c>
      <c r="AL6039" s="69">
        <f t="shared" si="986"/>
        <v>0</v>
      </c>
      <c r="AM6039" s="69"/>
    </row>
    <row r="6040" spans="29:39">
      <c r="AC6040" s="69" t="str">
        <f t="shared" si="977"/>
        <v/>
      </c>
      <c r="AD6040" s="69" t="str">
        <f t="shared" si="978"/>
        <v/>
      </c>
      <c r="AE6040" s="69" t="str">
        <f t="shared" si="979"/>
        <v/>
      </c>
      <c r="AF6040" s="69" t="str">
        <f t="shared" si="980"/>
        <v/>
      </c>
      <c r="AG6040" s="69" t="str">
        <f t="shared" si="981"/>
        <v/>
      </c>
      <c r="AH6040" s="69" t="str">
        <f t="shared" si="982"/>
        <v/>
      </c>
      <c r="AI6040" s="69" t="str">
        <f t="shared" si="983"/>
        <v/>
      </c>
      <c r="AJ6040" s="69" t="str">
        <f t="shared" si="984"/>
        <v/>
      </c>
      <c r="AK6040" s="69" t="str">
        <f t="shared" si="985"/>
        <v/>
      </c>
      <c r="AL6040" s="69">
        <f t="shared" si="986"/>
        <v>0</v>
      </c>
      <c r="AM6040" s="69"/>
    </row>
    <row r="6041" spans="29:39">
      <c r="AC6041" s="69" t="str">
        <f t="shared" si="977"/>
        <v/>
      </c>
      <c r="AD6041" s="69" t="str">
        <f t="shared" si="978"/>
        <v/>
      </c>
      <c r="AE6041" s="69" t="str">
        <f t="shared" si="979"/>
        <v/>
      </c>
      <c r="AF6041" s="69" t="str">
        <f t="shared" si="980"/>
        <v/>
      </c>
      <c r="AG6041" s="69" t="str">
        <f t="shared" si="981"/>
        <v/>
      </c>
      <c r="AH6041" s="69" t="str">
        <f t="shared" si="982"/>
        <v/>
      </c>
      <c r="AI6041" s="69" t="str">
        <f t="shared" si="983"/>
        <v/>
      </c>
      <c r="AJ6041" s="69" t="str">
        <f t="shared" si="984"/>
        <v/>
      </c>
      <c r="AK6041" s="69" t="str">
        <f t="shared" si="985"/>
        <v/>
      </c>
      <c r="AL6041" s="69">
        <f t="shared" si="986"/>
        <v>0</v>
      </c>
      <c r="AM6041" s="69"/>
    </row>
    <row r="6042" spans="29:39">
      <c r="AC6042" s="69" t="str">
        <f t="shared" si="977"/>
        <v/>
      </c>
      <c r="AD6042" s="69" t="str">
        <f t="shared" si="978"/>
        <v/>
      </c>
      <c r="AE6042" s="69" t="str">
        <f t="shared" si="979"/>
        <v/>
      </c>
      <c r="AF6042" s="69" t="str">
        <f t="shared" si="980"/>
        <v/>
      </c>
      <c r="AG6042" s="69" t="str">
        <f t="shared" si="981"/>
        <v/>
      </c>
      <c r="AH6042" s="69" t="str">
        <f t="shared" si="982"/>
        <v/>
      </c>
      <c r="AI6042" s="69" t="str">
        <f t="shared" si="983"/>
        <v/>
      </c>
      <c r="AJ6042" s="69" t="str">
        <f t="shared" si="984"/>
        <v/>
      </c>
      <c r="AK6042" s="69" t="str">
        <f t="shared" si="985"/>
        <v/>
      </c>
      <c r="AL6042" s="69">
        <f t="shared" si="986"/>
        <v>0</v>
      </c>
      <c r="AM6042" s="69"/>
    </row>
    <row r="6043" spans="29:39">
      <c r="AC6043" s="69" t="str">
        <f t="shared" si="977"/>
        <v/>
      </c>
      <c r="AD6043" s="69" t="str">
        <f t="shared" si="978"/>
        <v/>
      </c>
      <c r="AE6043" s="69" t="str">
        <f t="shared" si="979"/>
        <v/>
      </c>
      <c r="AF6043" s="69" t="str">
        <f t="shared" si="980"/>
        <v/>
      </c>
      <c r="AG6043" s="69" t="str">
        <f t="shared" si="981"/>
        <v/>
      </c>
      <c r="AH6043" s="69" t="str">
        <f t="shared" si="982"/>
        <v/>
      </c>
      <c r="AI6043" s="69" t="str">
        <f t="shared" si="983"/>
        <v/>
      </c>
      <c r="AJ6043" s="69" t="str">
        <f t="shared" si="984"/>
        <v/>
      </c>
      <c r="AK6043" s="69" t="str">
        <f t="shared" si="985"/>
        <v/>
      </c>
      <c r="AL6043" s="69">
        <f t="shared" si="986"/>
        <v>0</v>
      </c>
      <c r="AM6043" s="69"/>
    </row>
    <row r="6044" spans="29:39">
      <c r="AC6044" s="69" t="str">
        <f t="shared" si="977"/>
        <v/>
      </c>
      <c r="AD6044" s="69" t="str">
        <f t="shared" si="978"/>
        <v/>
      </c>
      <c r="AE6044" s="69" t="str">
        <f t="shared" si="979"/>
        <v/>
      </c>
      <c r="AF6044" s="69" t="str">
        <f t="shared" si="980"/>
        <v/>
      </c>
      <c r="AG6044" s="69" t="str">
        <f t="shared" si="981"/>
        <v/>
      </c>
      <c r="AH6044" s="69" t="str">
        <f t="shared" si="982"/>
        <v/>
      </c>
      <c r="AI6044" s="69" t="str">
        <f t="shared" si="983"/>
        <v/>
      </c>
      <c r="AJ6044" s="69" t="str">
        <f t="shared" si="984"/>
        <v/>
      </c>
      <c r="AK6044" s="69" t="str">
        <f t="shared" si="985"/>
        <v/>
      </c>
      <c r="AL6044" s="69">
        <f t="shared" si="986"/>
        <v>0</v>
      </c>
      <c r="AM6044" s="69"/>
    </row>
    <row r="6045" spans="29:39">
      <c r="AC6045" s="69" t="str">
        <f t="shared" si="977"/>
        <v/>
      </c>
      <c r="AD6045" s="69" t="str">
        <f t="shared" si="978"/>
        <v/>
      </c>
      <c r="AE6045" s="69" t="str">
        <f t="shared" si="979"/>
        <v/>
      </c>
      <c r="AF6045" s="69" t="str">
        <f t="shared" si="980"/>
        <v/>
      </c>
      <c r="AG6045" s="69" t="str">
        <f t="shared" si="981"/>
        <v/>
      </c>
      <c r="AH6045" s="69" t="str">
        <f t="shared" si="982"/>
        <v/>
      </c>
      <c r="AI6045" s="69" t="str">
        <f t="shared" si="983"/>
        <v/>
      </c>
      <c r="AJ6045" s="69" t="str">
        <f t="shared" si="984"/>
        <v/>
      </c>
      <c r="AK6045" s="69" t="str">
        <f t="shared" si="985"/>
        <v/>
      </c>
      <c r="AL6045" s="69">
        <f t="shared" si="986"/>
        <v>0</v>
      </c>
      <c r="AM6045" s="69"/>
    </row>
    <row r="6046" spans="29:39">
      <c r="AC6046" s="69" t="str">
        <f t="shared" si="977"/>
        <v/>
      </c>
      <c r="AD6046" s="69" t="str">
        <f t="shared" si="978"/>
        <v/>
      </c>
      <c r="AE6046" s="69" t="str">
        <f t="shared" si="979"/>
        <v/>
      </c>
      <c r="AF6046" s="69" t="str">
        <f t="shared" si="980"/>
        <v/>
      </c>
      <c r="AG6046" s="69" t="str">
        <f t="shared" si="981"/>
        <v/>
      </c>
      <c r="AH6046" s="69" t="str">
        <f t="shared" si="982"/>
        <v/>
      </c>
      <c r="AI6046" s="69" t="str">
        <f t="shared" si="983"/>
        <v/>
      </c>
      <c r="AJ6046" s="69" t="str">
        <f t="shared" si="984"/>
        <v/>
      </c>
      <c r="AK6046" s="69" t="str">
        <f t="shared" si="985"/>
        <v/>
      </c>
      <c r="AL6046" s="69">
        <f t="shared" si="986"/>
        <v>0</v>
      </c>
      <c r="AM6046" s="69"/>
    </row>
    <row r="6047" spans="29:39">
      <c r="AC6047" s="69" t="str">
        <f t="shared" si="977"/>
        <v/>
      </c>
      <c r="AD6047" s="69" t="str">
        <f t="shared" si="978"/>
        <v/>
      </c>
      <c r="AE6047" s="69" t="str">
        <f t="shared" si="979"/>
        <v/>
      </c>
      <c r="AF6047" s="69" t="str">
        <f t="shared" si="980"/>
        <v/>
      </c>
      <c r="AG6047" s="69" t="str">
        <f t="shared" si="981"/>
        <v/>
      </c>
      <c r="AH6047" s="69" t="str">
        <f t="shared" si="982"/>
        <v/>
      </c>
      <c r="AI6047" s="69" t="str">
        <f t="shared" si="983"/>
        <v/>
      </c>
      <c r="AJ6047" s="69" t="str">
        <f t="shared" si="984"/>
        <v/>
      </c>
      <c r="AK6047" s="69" t="str">
        <f t="shared" si="985"/>
        <v/>
      </c>
      <c r="AL6047" s="69">
        <f t="shared" si="986"/>
        <v>0</v>
      </c>
      <c r="AM6047" s="69"/>
    </row>
    <row r="6048" spans="29:39">
      <c r="AC6048" s="69" t="str">
        <f t="shared" si="977"/>
        <v/>
      </c>
      <c r="AD6048" s="69" t="str">
        <f t="shared" si="978"/>
        <v/>
      </c>
      <c r="AE6048" s="69" t="str">
        <f t="shared" si="979"/>
        <v/>
      </c>
      <c r="AF6048" s="69" t="str">
        <f t="shared" si="980"/>
        <v/>
      </c>
      <c r="AG6048" s="69" t="str">
        <f t="shared" si="981"/>
        <v/>
      </c>
      <c r="AH6048" s="69" t="str">
        <f t="shared" si="982"/>
        <v/>
      </c>
      <c r="AI6048" s="69" t="str">
        <f t="shared" si="983"/>
        <v/>
      </c>
      <c r="AJ6048" s="69" t="str">
        <f t="shared" si="984"/>
        <v/>
      </c>
      <c r="AK6048" s="69" t="str">
        <f t="shared" si="985"/>
        <v/>
      </c>
      <c r="AL6048" s="69">
        <f t="shared" si="986"/>
        <v>0</v>
      </c>
      <c r="AM6048" s="69"/>
    </row>
    <row r="6049" spans="29:39">
      <c r="AC6049" s="69" t="str">
        <f t="shared" si="977"/>
        <v/>
      </c>
      <c r="AD6049" s="69" t="str">
        <f t="shared" si="978"/>
        <v/>
      </c>
      <c r="AE6049" s="69" t="str">
        <f t="shared" si="979"/>
        <v/>
      </c>
      <c r="AF6049" s="69" t="str">
        <f t="shared" si="980"/>
        <v/>
      </c>
      <c r="AG6049" s="69" t="str">
        <f t="shared" si="981"/>
        <v/>
      </c>
      <c r="AH6049" s="69" t="str">
        <f t="shared" si="982"/>
        <v/>
      </c>
      <c r="AI6049" s="69" t="str">
        <f t="shared" si="983"/>
        <v/>
      </c>
      <c r="AJ6049" s="69" t="str">
        <f t="shared" si="984"/>
        <v/>
      </c>
      <c r="AK6049" s="69" t="str">
        <f t="shared" si="985"/>
        <v/>
      </c>
      <c r="AL6049" s="69">
        <f t="shared" si="986"/>
        <v>0</v>
      </c>
      <c r="AM6049" s="69"/>
    </row>
    <row r="6050" spans="29:39">
      <c r="AC6050" s="69" t="str">
        <f t="shared" si="977"/>
        <v/>
      </c>
      <c r="AD6050" s="69" t="str">
        <f t="shared" si="978"/>
        <v/>
      </c>
      <c r="AE6050" s="69" t="str">
        <f t="shared" si="979"/>
        <v/>
      </c>
      <c r="AF6050" s="69" t="str">
        <f t="shared" si="980"/>
        <v/>
      </c>
      <c r="AG6050" s="69" t="str">
        <f t="shared" si="981"/>
        <v/>
      </c>
      <c r="AH6050" s="69" t="str">
        <f t="shared" si="982"/>
        <v/>
      </c>
      <c r="AI6050" s="69" t="str">
        <f t="shared" si="983"/>
        <v/>
      </c>
      <c r="AJ6050" s="69" t="str">
        <f t="shared" si="984"/>
        <v/>
      </c>
      <c r="AK6050" s="69" t="str">
        <f t="shared" si="985"/>
        <v/>
      </c>
      <c r="AL6050" s="69">
        <f t="shared" si="986"/>
        <v>0</v>
      </c>
      <c r="AM6050" s="69"/>
    </row>
    <row r="6051" spans="29:39">
      <c r="AC6051" s="69" t="str">
        <f t="shared" si="977"/>
        <v/>
      </c>
      <c r="AD6051" s="69" t="str">
        <f t="shared" si="978"/>
        <v/>
      </c>
      <c r="AE6051" s="69" t="str">
        <f t="shared" si="979"/>
        <v/>
      </c>
      <c r="AF6051" s="69" t="str">
        <f t="shared" si="980"/>
        <v/>
      </c>
      <c r="AG6051" s="69" t="str">
        <f t="shared" si="981"/>
        <v/>
      </c>
      <c r="AH6051" s="69" t="str">
        <f t="shared" si="982"/>
        <v/>
      </c>
      <c r="AI6051" s="69" t="str">
        <f t="shared" si="983"/>
        <v/>
      </c>
      <c r="AJ6051" s="69" t="str">
        <f t="shared" si="984"/>
        <v/>
      </c>
      <c r="AK6051" s="69" t="str">
        <f t="shared" si="985"/>
        <v/>
      </c>
      <c r="AL6051" s="69">
        <f t="shared" si="986"/>
        <v>0</v>
      </c>
      <c r="AM6051" s="69"/>
    </row>
    <row r="6052" spans="29:39">
      <c r="AC6052" s="69" t="str">
        <f t="shared" si="977"/>
        <v/>
      </c>
      <c r="AD6052" s="69" t="str">
        <f t="shared" si="978"/>
        <v/>
      </c>
      <c r="AE6052" s="69" t="str">
        <f t="shared" si="979"/>
        <v/>
      </c>
      <c r="AF6052" s="69" t="str">
        <f t="shared" si="980"/>
        <v/>
      </c>
      <c r="AG6052" s="69" t="str">
        <f t="shared" si="981"/>
        <v/>
      </c>
      <c r="AH6052" s="69" t="str">
        <f t="shared" si="982"/>
        <v/>
      </c>
      <c r="AI6052" s="69" t="str">
        <f t="shared" si="983"/>
        <v/>
      </c>
      <c r="AJ6052" s="69" t="str">
        <f t="shared" si="984"/>
        <v/>
      </c>
      <c r="AK6052" s="69" t="str">
        <f t="shared" si="985"/>
        <v/>
      </c>
      <c r="AL6052" s="69">
        <f t="shared" si="986"/>
        <v>0</v>
      </c>
      <c r="AM6052" s="69"/>
    </row>
    <row r="6053" spans="29:39">
      <c r="AC6053" s="69" t="str">
        <f t="shared" si="977"/>
        <v/>
      </c>
      <c r="AD6053" s="69" t="str">
        <f t="shared" si="978"/>
        <v/>
      </c>
      <c r="AE6053" s="69" t="str">
        <f t="shared" si="979"/>
        <v/>
      </c>
      <c r="AF6053" s="69" t="str">
        <f t="shared" si="980"/>
        <v/>
      </c>
      <c r="AG6053" s="69" t="str">
        <f t="shared" si="981"/>
        <v/>
      </c>
      <c r="AH6053" s="69" t="str">
        <f t="shared" si="982"/>
        <v/>
      </c>
      <c r="AI6053" s="69" t="str">
        <f t="shared" si="983"/>
        <v/>
      </c>
      <c r="AJ6053" s="69" t="str">
        <f t="shared" si="984"/>
        <v/>
      </c>
      <c r="AK6053" s="69" t="str">
        <f t="shared" si="985"/>
        <v/>
      </c>
      <c r="AL6053" s="69">
        <f t="shared" si="986"/>
        <v>0</v>
      </c>
      <c r="AM6053" s="69"/>
    </row>
    <row r="6054" spans="29:39">
      <c r="AC6054" s="69" t="str">
        <f t="shared" si="977"/>
        <v/>
      </c>
      <c r="AD6054" s="69" t="str">
        <f t="shared" si="978"/>
        <v/>
      </c>
      <c r="AE6054" s="69" t="str">
        <f t="shared" si="979"/>
        <v/>
      </c>
      <c r="AF6054" s="69" t="str">
        <f t="shared" si="980"/>
        <v/>
      </c>
      <c r="AG6054" s="69" t="str">
        <f t="shared" si="981"/>
        <v/>
      </c>
      <c r="AH6054" s="69" t="str">
        <f t="shared" si="982"/>
        <v/>
      </c>
      <c r="AI6054" s="69" t="str">
        <f t="shared" si="983"/>
        <v/>
      </c>
      <c r="AJ6054" s="69" t="str">
        <f t="shared" si="984"/>
        <v/>
      </c>
      <c r="AK6054" s="69" t="str">
        <f t="shared" si="985"/>
        <v/>
      </c>
      <c r="AL6054" s="69">
        <f t="shared" si="986"/>
        <v>0</v>
      </c>
      <c r="AM6054" s="69"/>
    </row>
    <row r="6055" spans="29:39">
      <c r="AC6055" s="69" t="str">
        <f t="shared" si="977"/>
        <v/>
      </c>
      <c r="AD6055" s="69" t="str">
        <f t="shared" si="978"/>
        <v/>
      </c>
      <c r="AE6055" s="69" t="str">
        <f t="shared" si="979"/>
        <v/>
      </c>
      <c r="AF6055" s="69" t="str">
        <f t="shared" si="980"/>
        <v/>
      </c>
      <c r="AG6055" s="69" t="str">
        <f t="shared" si="981"/>
        <v/>
      </c>
      <c r="AH6055" s="69" t="str">
        <f t="shared" si="982"/>
        <v/>
      </c>
      <c r="AI6055" s="69" t="str">
        <f t="shared" si="983"/>
        <v/>
      </c>
      <c r="AJ6055" s="69" t="str">
        <f t="shared" si="984"/>
        <v/>
      </c>
      <c r="AK6055" s="69" t="str">
        <f t="shared" si="985"/>
        <v/>
      </c>
      <c r="AL6055" s="69">
        <f t="shared" si="986"/>
        <v>0</v>
      </c>
      <c r="AM6055" s="69"/>
    </row>
    <row r="6056" spans="29:39">
      <c r="AC6056" s="69" t="str">
        <f t="shared" si="977"/>
        <v/>
      </c>
      <c r="AD6056" s="69" t="str">
        <f t="shared" si="978"/>
        <v/>
      </c>
      <c r="AE6056" s="69" t="str">
        <f t="shared" si="979"/>
        <v/>
      </c>
      <c r="AF6056" s="69" t="str">
        <f t="shared" si="980"/>
        <v/>
      </c>
      <c r="AG6056" s="69" t="str">
        <f t="shared" si="981"/>
        <v/>
      </c>
      <c r="AH6056" s="69" t="str">
        <f t="shared" si="982"/>
        <v/>
      </c>
      <c r="AI6056" s="69" t="str">
        <f t="shared" si="983"/>
        <v/>
      </c>
      <c r="AJ6056" s="69" t="str">
        <f t="shared" si="984"/>
        <v/>
      </c>
      <c r="AK6056" s="69" t="str">
        <f t="shared" si="985"/>
        <v/>
      </c>
      <c r="AL6056" s="69">
        <f t="shared" si="986"/>
        <v>0</v>
      </c>
      <c r="AM6056" s="69"/>
    </row>
    <row r="6057" spans="29:39">
      <c r="AC6057" s="69" t="str">
        <f t="shared" si="977"/>
        <v/>
      </c>
      <c r="AD6057" s="69" t="str">
        <f t="shared" si="978"/>
        <v/>
      </c>
      <c r="AE6057" s="69" t="str">
        <f t="shared" si="979"/>
        <v/>
      </c>
      <c r="AF6057" s="69" t="str">
        <f t="shared" si="980"/>
        <v/>
      </c>
      <c r="AG6057" s="69" t="str">
        <f t="shared" si="981"/>
        <v/>
      </c>
      <c r="AH6057" s="69" t="str">
        <f t="shared" si="982"/>
        <v/>
      </c>
      <c r="AI6057" s="69" t="str">
        <f t="shared" si="983"/>
        <v/>
      </c>
      <c r="AJ6057" s="69" t="str">
        <f t="shared" si="984"/>
        <v/>
      </c>
      <c r="AK6057" s="69" t="str">
        <f t="shared" si="985"/>
        <v/>
      </c>
      <c r="AL6057" s="69">
        <f t="shared" si="986"/>
        <v>0</v>
      </c>
      <c r="AM6057" s="69"/>
    </row>
    <row r="6058" spans="29:39">
      <c r="AC6058" s="69" t="str">
        <f t="shared" si="977"/>
        <v/>
      </c>
      <c r="AD6058" s="69" t="str">
        <f t="shared" si="978"/>
        <v/>
      </c>
      <c r="AE6058" s="69" t="str">
        <f t="shared" si="979"/>
        <v/>
      </c>
      <c r="AF6058" s="69" t="str">
        <f t="shared" si="980"/>
        <v/>
      </c>
      <c r="AG6058" s="69" t="str">
        <f t="shared" si="981"/>
        <v/>
      </c>
      <c r="AH6058" s="69" t="str">
        <f t="shared" si="982"/>
        <v/>
      </c>
      <c r="AI6058" s="69" t="str">
        <f t="shared" si="983"/>
        <v/>
      </c>
      <c r="AJ6058" s="69" t="str">
        <f t="shared" si="984"/>
        <v/>
      </c>
      <c r="AK6058" s="69" t="str">
        <f t="shared" si="985"/>
        <v/>
      </c>
      <c r="AL6058" s="69">
        <f t="shared" si="986"/>
        <v>0</v>
      </c>
      <c r="AM6058" s="69"/>
    </row>
    <row r="6059" spans="29:39">
      <c r="AC6059" s="69" t="str">
        <f t="shared" si="977"/>
        <v/>
      </c>
      <c r="AD6059" s="69" t="str">
        <f t="shared" si="978"/>
        <v/>
      </c>
      <c r="AE6059" s="69" t="str">
        <f t="shared" si="979"/>
        <v/>
      </c>
      <c r="AF6059" s="69" t="str">
        <f t="shared" si="980"/>
        <v/>
      </c>
      <c r="AG6059" s="69" t="str">
        <f t="shared" si="981"/>
        <v/>
      </c>
      <c r="AH6059" s="69" t="str">
        <f t="shared" si="982"/>
        <v/>
      </c>
      <c r="AI6059" s="69" t="str">
        <f t="shared" si="983"/>
        <v/>
      </c>
      <c r="AJ6059" s="69" t="str">
        <f t="shared" si="984"/>
        <v/>
      </c>
      <c r="AK6059" s="69" t="str">
        <f t="shared" si="985"/>
        <v/>
      </c>
      <c r="AL6059" s="69">
        <f t="shared" si="986"/>
        <v>0</v>
      </c>
      <c r="AM6059" s="69"/>
    </row>
    <row r="6060" spans="29:39">
      <c r="AC6060" s="69" t="str">
        <f t="shared" si="977"/>
        <v/>
      </c>
      <c r="AD6060" s="69" t="str">
        <f t="shared" si="978"/>
        <v/>
      </c>
      <c r="AE6060" s="69" t="str">
        <f t="shared" si="979"/>
        <v/>
      </c>
      <c r="AF6060" s="69" t="str">
        <f t="shared" si="980"/>
        <v/>
      </c>
      <c r="AG6060" s="69" t="str">
        <f t="shared" si="981"/>
        <v/>
      </c>
      <c r="AH6060" s="69" t="str">
        <f t="shared" si="982"/>
        <v/>
      </c>
      <c r="AI6060" s="69" t="str">
        <f t="shared" si="983"/>
        <v/>
      </c>
      <c r="AJ6060" s="69" t="str">
        <f t="shared" si="984"/>
        <v/>
      </c>
      <c r="AK6060" s="69" t="str">
        <f t="shared" si="985"/>
        <v/>
      </c>
      <c r="AL6060" s="69">
        <f t="shared" si="986"/>
        <v>0</v>
      </c>
      <c r="AM6060" s="69"/>
    </row>
    <row r="6061" spans="29:39">
      <c r="AC6061" s="69" t="str">
        <f t="shared" si="977"/>
        <v/>
      </c>
      <c r="AD6061" s="69" t="str">
        <f t="shared" si="978"/>
        <v/>
      </c>
      <c r="AE6061" s="69" t="str">
        <f t="shared" si="979"/>
        <v/>
      </c>
      <c r="AF6061" s="69" t="str">
        <f t="shared" si="980"/>
        <v/>
      </c>
      <c r="AG6061" s="69" t="str">
        <f t="shared" si="981"/>
        <v/>
      </c>
      <c r="AH6061" s="69" t="str">
        <f t="shared" si="982"/>
        <v/>
      </c>
      <c r="AI6061" s="69" t="str">
        <f t="shared" si="983"/>
        <v/>
      </c>
      <c r="AJ6061" s="69" t="str">
        <f t="shared" si="984"/>
        <v/>
      </c>
      <c r="AK6061" s="69" t="str">
        <f t="shared" si="985"/>
        <v/>
      </c>
      <c r="AL6061" s="69">
        <f t="shared" si="986"/>
        <v>0</v>
      </c>
      <c r="AM6061" s="69"/>
    </row>
    <row r="6062" spans="29:39">
      <c r="AC6062" s="69" t="str">
        <f t="shared" si="977"/>
        <v/>
      </c>
      <c r="AD6062" s="69" t="str">
        <f t="shared" si="978"/>
        <v/>
      </c>
      <c r="AE6062" s="69" t="str">
        <f t="shared" si="979"/>
        <v/>
      </c>
      <c r="AF6062" s="69" t="str">
        <f t="shared" si="980"/>
        <v/>
      </c>
      <c r="AG6062" s="69" t="str">
        <f t="shared" si="981"/>
        <v/>
      </c>
      <c r="AH6062" s="69" t="str">
        <f t="shared" si="982"/>
        <v/>
      </c>
      <c r="AI6062" s="69" t="str">
        <f t="shared" si="983"/>
        <v/>
      </c>
      <c r="AJ6062" s="69" t="str">
        <f t="shared" si="984"/>
        <v/>
      </c>
      <c r="AK6062" s="69" t="str">
        <f t="shared" si="985"/>
        <v/>
      </c>
      <c r="AL6062" s="69">
        <f t="shared" si="986"/>
        <v>0</v>
      </c>
      <c r="AM6062" s="69"/>
    </row>
    <row r="6063" spans="29:39">
      <c r="AC6063" s="69" t="str">
        <f t="shared" si="977"/>
        <v/>
      </c>
      <c r="AD6063" s="69" t="str">
        <f t="shared" si="978"/>
        <v/>
      </c>
      <c r="AE6063" s="69" t="str">
        <f t="shared" si="979"/>
        <v/>
      </c>
      <c r="AF6063" s="69" t="str">
        <f t="shared" si="980"/>
        <v/>
      </c>
      <c r="AG6063" s="69" t="str">
        <f t="shared" si="981"/>
        <v/>
      </c>
      <c r="AH6063" s="69" t="str">
        <f t="shared" si="982"/>
        <v/>
      </c>
      <c r="AI6063" s="69" t="str">
        <f t="shared" si="983"/>
        <v/>
      </c>
      <c r="AJ6063" s="69" t="str">
        <f t="shared" si="984"/>
        <v/>
      </c>
      <c r="AK6063" s="69" t="str">
        <f t="shared" si="985"/>
        <v/>
      </c>
      <c r="AL6063" s="69">
        <f t="shared" si="986"/>
        <v>0</v>
      </c>
      <c r="AM6063" s="69"/>
    </row>
    <row r="6064" spans="29:39">
      <c r="AC6064" s="69" t="str">
        <f t="shared" si="977"/>
        <v/>
      </c>
      <c r="AD6064" s="69" t="str">
        <f t="shared" si="978"/>
        <v/>
      </c>
      <c r="AE6064" s="69" t="str">
        <f t="shared" si="979"/>
        <v/>
      </c>
      <c r="AF6064" s="69" t="str">
        <f t="shared" si="980"/>
        <v/>
      </c>
      <c r="AG6064" s="69" t="str">
        <f t="shared" si="981"/>
        <v/>
      </c>
      <c r="AH6064" s="69" t="str">
        <f t="shared" si="982"/>
        <v/>
      </c>
      <c r="AI6064" s="69" t="str">
        <f t="shared" si="983"/>
        <v/>
      </c>
      <c r="AJ6064" s="69" t="str">
        <f t="shared" si="984"/>
        <v/>
      </c>
      <c r="AK6064" s="69" t="str">
        <f t="shared" si="985"/>
        <v/>
      </c>
      <c r="AL6064" s="69">
        <f t="shared" si="986"/>
        <v>0</v>
      </c>
      <c r="AM6064" s="69"/>
    </row>
    <row r="6065" spans="29:39">
      <c r="AC6065" s="69" t="str">
        <f t="shared" si="977"/>
        <v/>
      </c>
      <c r="AD6065" s="69" t="str">
        <f t="shared" si="978"/>
        <v/>
      </c>
      <c r="AE6065" s="69" t="str">
        <f t="shared" si="979"/>
        <v/>
      </c>
      <c r="AF6065" s="69" t="str">
        <f t="shared" si="980"/>
        <v/>
      </c>
      <c r="AG6065" s="69" t="str">
        <f t="shared" si="981"/>
        <v/>
      </c>
      <c r="AH6065" s="69" t="str">
        <f t="shared" si="982"/>
        <v/>
      </c>
      <c r="AI6065" s="69" t="str">
        <f t="shared" si="983"/>
        <v/>
      </c>
      <c r="AJ6065" s="69" t="str">
        <f t="shared" si="984"/>
        <v/>
      </c>
      <c r="AK6065" s="69" t="str">
        <f t="shared" si="985"/>
        <v/>
      </c>
      <c r="AL6065" s="69">
        <f t="shared" si="986"/>
        <v>0</v>
      </c>
      <c r="AM6065" s="69"/>
    </row>
    <row r="6066" spans="29:39">
      <c r="AC6066" s="69" t="str">
        <f t="shared" si="977"/>
        <v/>
      </c>
      <c r="AD6066" s="69" t="str">
        <f t="shared" si="978"/>
        <v/>
      </c>
      <c r="AE6066" s="69" t="str">
        <f t="shared" si="979"/>
        <v/>
      </c>
      <c r="AF6066" s="69" t="str">
        <f t="shared" si="980"/>
        <v/>
      </c>
      <c r="AG6066" s="69" t="str">
        <f t="shared" si="981"/>
        <v/>
      </c>
      <c r="AH6066" s="69" t="str">
        <f t="shared" si="982"/>
        <v/>
      </c>
      <c r="AI6066" s="69" t="str">
        <f t="shared" si="983"/>
        <v/>
      </c>
      <c r="AJ6066" s="69" t="str">
        <f t="shared" si="984"/>
        <v/>
      </c>
      <c r="AK6066" s="69" t="str">
        <f t="shared" si="985"/>
        <v/>
      </c>
      <c r="AL6066" s="69">
        <f t="shared" si="986"/>
        <v>0</v>
      </c>
      <c r="AM6066" s="69"/>
    </row>
    <row r="6067" spans="29:39">
      <c r="AC6067" s="69" t="str">
        <f t="shared" si="977"/>
        <v/>
      </c>
      <c r="AD6067" s="69" t="str">
        <f t="shared" si="978"/>
        <v/>
      </c>
      <c r="AE6067" s="69" t="str">
        <f t="shared" si="979"/>
        <v/>
      </c>
      <c r="AF6067" s="69" t="str">
        <f t="shared" si="980"/>
        <v/>
      </c>
      <c r="AG6067" s="69" t="str">
        <f t="shared" si="981"/>
        <v/>
      </c>
      <c r="AH6067" s="69" t="str">
        <f t="shared" si="982"/>
        <v/>
      </c>
      <c r="AI6067" s="69" t="str">
        <f t="shared" si="983"/>
        <v/>
      </c>
      <c r="AJ6067" s="69" t="str">
        <f t="shared" si="984"/>
        <v/>
      </c>
      <c r="AK6067" s="69" t="str">
        <f t="shared" si="985"/>
        <v/>
      </c>
      <c r="AL6067" s="69">
        <f t="shared" si="986"/>
        <v>0</v>
      </c>
      <c r="AM6067" s="69"/>
    </row>
    <row r="6068" spans="29:39">
      <c r="AC6068" s="69" t="str">
        <f t="shared" si="977"/>
        <v/>
      </c>
      <c r="AD6068" s="69" t="str">
        <f t="shared" si="978"/>
        <v/>
      </c>
      <c r="AE6068" s="69" t="str">
        <f t="shared" si="979"/>
        <v/>
      </c>
      <c r="AF6068" s="69" t="str">
        <f t="shared" si="980"/>
        <v/>
      </c>
      <c r="AG6068" s="69" t="str">
        <f t="shared" si="981"/>
        <v/>
      </c>
      <c r="AH6068" s="69" t="str">
        <f t="shared" si="982"/>
        <v/>
      </c>
      <c r="AI6068" s="69" t="str">
        <f t="shared" si="983"/>
        <v/>
      </c>
      <c r="AJ6068" s="69" t="str">
        <f t="shared" si="984"/>
        <v/>
      </c>
      <c r="AK6068" s="69" t="str">
        <f t="shared" si="985"/>
        <v/>
      </c>
      <c r="AL6068" s="69">
        <f t="shared" si="986"/>
        <v>0</v>
      </c>
      <c r="AM6068" s="69"/>
    </row>
    <row r="6069" spans="29:39">
      <c r="AC6069" s="69" t="str">
        <f t="shared" si="977"/>
        <v/>
      </c>
      <c r="AD6069" s="69" t="str">
        <f t="shared" si="978"/>
        <v/>
      </c>
      <c r="AE6069" s="69" t="str">
        <f t="shared" si="979"/>
        <v/>
      </c>
      <c r="AF6069" s="69" t="str">
        <f t="shared" si="980"/>
        <v/>
      </c>
      <c r="AG6069" s="69" t="str">
        <f t="shared" si="981"/>
        <v/>
      </c>
      <c r="AH6069" s="69" t="str">
        <f t="shared" si="982"/>
        <v/>
      </c>
      <c r="AI6069" s="69" t="str">
        <f t="shared" si="983"/>
        <v/>
      </c>
      <c r="AJ6069" s="69" t="str">
        <f t="shared" si="984"/>
        <v/>
      </c>
      <c r="AK6069" s="69" t="str">
        <f t="shared" si="985"/>
        <v/>
      </c>
      <c r="AL6069" s="69">
        <f t="shared" si="986"/>
        <v>0</v>
      </c>
      <c r="AM6069" s="69"/>
    </row>
    <row r="6070" spans="29:39">
      <c r="AC6070" s="69" t="str">
        <f t="shared" si="977"/>
        <v/>
      </c>
      <c r="AD6070" s="69" t="str">
        <f t="shared" si="978"/>
        <v/>
      </c>
      <c r="AE6070" s="69" t="str">
        <f t="shared" si="979"/>
        <v/>
      </c>
      <c r="AF6070" s="69" t="str">
        <f t="shared" si="980"/>
        <v/>
      </c>
      <c r="AG6070" s="69" t="str">
        <f t="shared" si="981"/>
        <v/>
      </c>
      <c r="AH6070" s="69" t="str">
        <f t="shared" si="982"/>
        <v/>
      </c>
      <c r="AI6070" s="69" t="str">
        <f t="shared" si="983"/>
        <v/>
      </c>
      <c r="AJ6070" s="69" t="str">
        <f t="shared" si="984"/>
        <v/>
      </c>
      <c r="AK6070" s="69" t="str">
        <f t="shared" si="985"/>
        <v/>
      </c>
      <c r="AL6070" s="69">
        <f t="shared" si="986"/>
        <v>0</v>
      </c>
      <c r="AM6070" s="69"/>
    </row>
    <row r="6071" spans="29:39">
      <c r="AC6071" s="69" t="str">
        <f t="shared" si="977"/>
        <v/>
      </c>
      <c r="AD6071" s="69" t="str">
        <f t="shared" si="978"/>
        <v/>
      </c>
      <c r="AE6071" s="69" t="str">
        <f t="shared" si="979"/>
        <v/>
      </c>
      <c r="AF6071" s="69" t="str">
        <f t="shared" si="980"/>
        <v/>
      </c>
      <c r="AG6071" s="69" t="str">
        <f t="shared" si="981"/>
        <v/>
      </c>
      <c r="AH6071" s="69" t="str">
        <f t="shared" si="982"/>
        <v/>
      </c>
      <c r="AI6071" s="69" t="str">
        <f t="shared" si="983"/>
        <v/>
      </c>
      <c r="AJ6071" s="69" t="str">
        <f t="shared" si="984"/>
        <v/>
      </c>
      <c r="AK6071" s="69" t="str">
        <f t="shared" si="985"/>
        <v/>
      </c>
      <c r="AL6071" s="69">
        <f t="shared" si="986"/>
        <v>0</v>
      </c>
      <c r="AM6071" s="69"/>
    </row>
    <row r="6072" spans="29:39">
      <c r="AC6072" s="69" t="str">
        <f t="shared" si="977"/>
        <v/>
      </c>
      <c r="AD6072" s="69" t="str">
        <f t="shared" si="978"/>
        <v/>
      </c>
      <c r="AE6072" s="69" t="str">
        <f t="shared" si="979"/>
        <v/>
      </c>
      <c r="AF6072" s="69" t="str">
        <f t="shared" si="980"/>
        <v/>
      </c>
      <c r="AG6072" s="69" t="str">
        <f t="shared" si="981"/>
        <v/>
      </c>
      <c r="AH6072" s="69" t="str">
        <f t="shared" si="982"/>
        <v/>
      </c>
      <c r="AI6072" s="69" t="str">
        <f t="shared" si="983"/>
        <v/>
      </c>
      <c r="AJ6072" s="69" t="str">
        <f t="shared" si="984"/>
        <v/>
      </c>
      <c r="AK6072" s="69" t="str">
        <f t="shared" si="985"/>
        <v/>
      </c>
      <c r="AL6072" s="69">
        <f t="shared" si="986"/>
        <v>0</v>
      </c>
      <c r="AM6072" s="69"/>
    </row>
    <row r="6073" spans="29:39">
      <c r="AC6073" s="69" t="str">
        <f t="shared" si="977"/>
        <v/>
      </c>
      <c r="AD6073" s="69" t="str">
        <f t="shared" si="978"/>
        <v/>
      </c>
      <c r="AE6073" s="69" t="str">
        <f t="shared" si="979"/>
        <v/>
      </c>
      <c r="AF6073" s="69" t="str">
        <f t="shared" si="980"/>
        <v/>
      </c>
      <c r="AG6073" s="69" t="str">
        <f t="shared" si="981"/>
        <v/>
      </c>
      <c r="AH6073" s="69" t="str">
        <f t="shared" si="982"/>
        <v/>
      </c>
      <c r="AI6073" s="69" t="str">
        <f t="shared" si="983"/>
        <v/>
      </c>
      <c r="AJ6073" s="69" t="str">
        <f t="shared" si="984"/>
        <v/>
      </c>
      <c r="AK6073" s="69" t="str">
        <f t="shared" si="985"/>
        <v/>
      </c>
      <c r="AL6073" s="69">
        <f t="shared" si="986"/>
        <v>0</v>
      </c>
      <c r="AM6073" s="69"/>
    </row>
    <row r="6074" spans="29:39">
      <c r="AC6074" s="69" t="str">
        <f t="shared" si="977"/>
        <v/>
      </c>
      <c r="AD6074" s="69" t="str">
        <f t="shared" si="978"/>
        <v/>
      </c>
      <c r="AE6074" s="69" t="str">
        <f t="shared" si="979"/>
        <v/>
      </c>
      <c r="AF6074" s="69" t="str">
        <f t="shared" si="980"/>
        <v/>
      </c>
      <c r="AG6074" s="69" t="str">
        <f t="shared" si="981"/>
        <v/>
      </c>
      <c r="AH6074" s="69" t="str">
        <f t="shared" si="982"/>
        <v/>
      </c>
      <c r="AI6074" s="69" t="str">
        <f t="shared" si="983"/>
        <v/>
      </c>
      <c r="AJ6074" s="69" t="str">
        <f t="shared" si="984"/>
        <v/>
      </c>
      <c r="AK6074" s="69" t="str">
        <f t="shared" si="985"/>
        <v/>
      </c>
      <c r="AL6074" s="69">
        <f t="shared" si="986"/>
        <v>0</v>
      </c>
      <c r="AM6074" s="69"/>
    </row>
    <row r="6075" spans="29:39">
      <c r="AC6075" s="69" t="str">
        <f t="shared" si="977"/>
        <v/>
      </c>
      <c r="AD6075" s="69" t="str">
        <f t="shared" si="978"/>
        <v/>
      </c>
      <c r="AE6075" s="69" t="str">
        <f t="shared" si="979"/>
        <v/>
      </c>
      <c r="AF6075" s="69" t="str">
        <f t="shared" si="980"/>
        <v/>
      </c>
      <c r="AG6075" s="69" t="str">
        <f t="shared" si="981"/>
        <v/>
      </c>
      <c r="AH6075" s="69" t="str">
        <f t="shared" si="982"/>
        <v/>
      </c>
      <c r="AI6075" s="69" t="str">
        <f t="shared" si="983"/>
        <v/>
      </c>
      <c r="AJ6075" s="69" t="str">
        <f t="shared" si="984"/>
        <v/>
      </c>
      <c r="AK6075" s="69" t="str">
        <f t="shared" si="985"/>
        <v/>
      </c>
      <c r="AL6075" s="69">
        <f t="shared" si="986"/>
        <v>0</v>
      </c>
      <c r="AM6075" s="69"/>
    </row>
    <row r="6076" spans="29:39">
      <c r="AC6076" s="69" t="str">
        <f t="shared" si="977"/>
        <v/>
      </c>
      <c r="AD6076" s="69" t="str">
        <f t="shared" si="978"/>
        <v/>
      </c>
      <c r="AE6076" s="69" t="str">
        <f t="shared" si="979"/>
        <v/>
      </c>
      <c r="AF6076" s="69" t="str">
        <f t="shared" si="980"/>
        <v/>
      </c>
      <c r="AG6076" s="69" t="str">
        <f t="shared" si="981"/>
        <v/>
      </c>
      <c r="AH6076" s="69" t="str">
        <f t="shared" si="982"/>
        <v/>
      </c>
      <c r="AI6076" s="69" t="str">
        <f t="shared" si="983"/>
        <v/>
      </c>
      <c r="AJ6076" s="69" t="str">
        <f t="shared" si="984"/>
        <v/>
      </c>
      <c r="AK6076" s="69" t="str">
        <f t="shared" si="985"/>
        <v/>
      </c>
      <c r="AL6076" s="69">
        <f t="shared" si="986"/>
        <v>0</v>
      </c>
      <c r="AM6076" s="69"/>
    </row>
    <row r="6077" spans="29:39">
      <c r="AC6077" s="69" t="str">
        <f t="shared" si="977"/>
        <v/>
      </c>
      <c r="AD6077" s="69" t="str">
        <f t="shared" si="978"/>
        <v/>
      </c>
      <c r="AE6077" s="69" t="str">
        <f t="shared" si="979"/>
        <v/>
      </c>
      <c r="AF6077" s="69" t="str">
        <f t="shared" si="980"/>
        <v/>
      </c>
      <c r="AG6077" s="69" t="str">
        <f t="shared" si="981"/>
        <v/>
      </c>
      <c r="AH6077" s="69" t="str">
        <f t="shared" si="982"/>
        <v/>
      </c>
      <c r="AI6077" s="69" t="str">
        <f t="shared" si="983"/>
        <v/>
      </c>
      <c r="AJ6077" s="69" t="str">
        <f t="shared" si="984"/>
        <v/>
      </c>
      <c r="AK6077" s="69" t="str">
        <f t="shared" si="985"/>
        <v/>
      </c>
      <c r="AL6077" s="69">
        <f t="shared" si="986"/>
        <v>0</v>
      </c>
      <c r="AM6077" s="69"/>
    </row>
    <row r="6078" spans="29:39">
      <c r="AC6078" s="69" t="str">
        <f t="shared" si="977"/>
        <v/>
      </c>
      <c r="AD6078" s="69" t="str">
        <f t="shared" si="978"/>
        <v/>
      </c>
      <c r="AE6078" s="69" t="str">
        <f t="shared" si="979"/>
        <v/>
      </c>
      <c r="AF6078" s="69" t="str">
        <f t="shared" si="980"/>
        <v/>
      </c>
      <c r="AG6078" s="69" t="str">
        <f t="shared" si="981"/>
        <v/>
      </c>
      <c r="AH6078" s="69" t="str">
        <f t="shared" si="982"/>
        <v/>
      </c>
      <c r="AI6078" s="69" t="str">
        <f t="shared" si="983"/>
        <v/>
      </c>
      <c r="AJ6078" s="69" t="str">
        <f t="shared" si="984"/>
        <v/>
      </c>
      <c r="AK6078" s="69" t="str">
        <f t="shared" si="985"/>
        <v/>
      </c>
      <c r="AL6078" s="69">
        <f t="shared" si="986"/>
        <v>0</v>
      </c>
      <c r="AM6078" s="69"/>
    </row>
    <row r="6079" spans="29:39">
      <c r="AC6079" s="69" t="str">
        <f t="shared" si="977"/>
        <v/>
      </c>
      <c r="AD6079" s="69" t="str">
        <f t="shared" si="978"/>
        <v/>
      </c>
      <c r="AE6079" s="69" t="str">
        <f t="shared" si="979"/>
        <v/>
      </c>
      <c r="AF6079" s="69" t="str">
        <f t="shared" si="980"/>
        <v/>
      </c>
      <c r="AG6079" s="69" t="str">
        <f t="shared" si="981"/>
        <v/>
      </c>
      <c r="AH6079" s="69" t="str">
        <f t="shared" si="982"/>
        <v/>
      </c>
      <c r="AI6079" s="69" t="str">
        <f t="shared" si="983"/>
        <v/>
      </c>
      <c r="AJ6079" s="69" t="str">
        <f t="shared" si="984"/>
        <v/>
      </c>
      <c r="AK6079" s="69" t="str">
        <f t="shared" si="985"/>
        <v/>
      </c>
      <c r="AL6079" s="69">
        <f t="shared" si="986"/>
        <v>0</v>
      </c>
      <c r="AM6079" s="69"/>
    </row>
    <row r="6080" spans="29:39">
      <c r="AC6080" s="69" t="str">
        <f t="shared" si="977"/>
        <v/>
      </c>
      <c r="AD6080" s="69" t="str">
        <f t="shared" si="978"/>
        <v/>
      </c>
      <c r="AE6080" s="69" t="str">
        <f t="shared" si="979"/>
        <v/>
      </c>
      <c r="AF6080" s="69" t="str">
        <f t="shared" si="980"/>
        <v/>
      </c>
      <c r="AG6080" s="69" t="str">
        <f t="shared" si="981"/>
        <v/>
      </c>
      <c r="AH6080" s="69" t="str">
        <f t="shared" si="982"/>
        <v/>
      </c>
      <c r="AI6080" s="69" t="str">
        <f t="shared" si="983"/>
        <v/>
      </c>
      <c r="AJ6080" s="69" t="str">
        <f t="shared" si="984"/>
        <v/>
      </c>
      <c r="AK6080" s="69" t="str">
        <f t="shared" si="985"/>
        <v/>
      </c>
      <c r="AL6080" s="69">
        <f t="shared" si="986"/>
        <v>0</v>
      </c>
      <c r="AM6080" s="69"/>
    </row>
    <row r="6081" spans="29:39">
      <c r="AC6081" s="69" t="str">
        <f t="shared" si="977"/>
        <v/>
      </c>
      <c r="AD6081" s="69" t="str">
        <f t="shared" si="978"/>
        <v/>
      </c>
      <c r="AE6081" s="69" t="str">
        <f t="shared" si="979"/>
        <v/>
      </c>
      <c r="AF6081" s="69" t="str">
        <f t="shared" si="980"/>
        <v/>
      </c>
      <c r="AG6081" s="69" t="str">
        <f t="shared" si="981"/>
        <v/>
      </c>
      <c r="AH6081" s="69" t="str">
        <f t="shared" si="982"/>
        <v/>
      </c>
      <c r="AI6081" s="69" t="str">
        <f t="shared" si="983"/>
        <v/>
      </c>
      <c r="AJ6081" s="69" t="str">
        <f t="shared" si="984"/>
        <v/>
      </c>
      <c r="AK6081" s="69" t="str">
        <f t="shared" si="985"/>
        <v/>
      </c>
      <c r="AL6081" s="69">
        <f t="shared" si="986"/>
        <v>0</v>
      </c>
      <c r="AM6081" s="69"/>
    </row>
    <row r="6082" spans="29:39">
      <c r="AC6082" s="69" t="str">
        <f t="shared" si="977"/>
        <v/>
      </c>
      <c r="AD6082" s="69" t="str">
        <f t="shared" si="978"/>
        <v/>
      </c>
      <c r="AE6082" s="69" t="str">
        <f t="shared" si="979"/>
        <v/>
      </c>
      <c r="AF6082" s="69" t="str">
        <f t="shared" si="980"/>
        <v/>
      </c>
      <c r="AG6082" s="69" t="str">
        <f t="shared" si="981"/>
        <v/>
      </c>
      <c r="AH6082" s="69" t="str">
        <f t="shared" si="982"/>
        <v/>
      </c>
      <c r="AI6082" s="69" t="str">
        <f t="shared" si="983"/>
        <v/>
      </c>
      <c r="AJ6082" s="69" t="str">
        <f t="shared" si="984"/>
        <v/>
      </c>
      <c r="AK6082" s="69" t="str">
        <f t="shared" si="985"/>
        <v/>
      </c>
      <c r="AL6082" s="69">
        <f t="shared" si="986"/>
        <v>0</v>
      </c>
      <c r="AM6082" s="69"/>
    </row>
    <row r="6083" spans="29:39">
      <c r="AC6083" s="69" t="str">
        <f t="shared" si="977"/>
        <v/>
      </c>
      <c r="AD6083" s="69" t="str">
        <f t="shared" si="978"/>
        <v/>
      </c>
      <c r="AE6083" s="69" t="str">
        <f t="shared" si="979"/>
        <v/>
      </c>
      <c r="AF6083" s="69" t="str">
        <f t="shared" si="980"/>
        <v/>
      </c>
      <c r="AG6083" s="69" t="str">
        <f t="shared" si="981"/>
        <v/>
      </c>
      <c r="AH6083" s="69" t="str">
        <f t="shared" si="982"/>
        <v/>
      </c>
      <c r="AI6083" s="69" t="str">
        <f t="shared" si="983"/>
        <v/>
      </c>
      <c r="AJ6083" s="69" t="str">
        <f t="shared" si="984"/>
        <v/>
      </c>
      <c r="AK6083" s="69" t="str">
        <f t="shared" si="985"/>
        <v/>
      </c>
      <c r="AL6083" s="69">
        <f t="shared" si="986"/>
        <v>0</v>
      </c>
      <c r="AM6083" s="69"/>
    </row>
    <row r="6084" spans="29:39">
      <c r="AC6084" s="69" t="str">
        <f t="shared" si="977"/>
        <v/>
      </c>
      <c r="AD6084" s="69" t="str">
        <f t="shared" si="978"/>
        <v/>
      </c>
      <c r="AE6084" s="69" t="str">
        <f t="shared" si="979"/>
        <v/>
      </c>
      <c r="AF6084" s="69" t="str">
        <f t="shared" si="980"/>
        <v/>
      </c>
      <c r="AG6084" s="69" t="str">
        <f t="shared" si="981"/>
        <v/>
      </c>
      <c r="AH6084" s="69" t="str">
        <f t="shared" si="982"/>
        <v/>
      </c>
      <c r="AI6084" s="69" t="str">
        <f t="shared" si="983"/>
        <v/>
      </c>
      <c r="AJ6084" s="69" t="str">
        <f t="shared" si="984"/>
        <v/>
      </c>
      <c r="AK6084" s="69" t="str">
        <f t="shared" si="985"/>
        <v/>
      </c>
      <c r="AL6084" s="69">
        <f t="shared" si="986"/>
        <v>0</v>
      </c>
      <c r="AM6084" s="69"/>
    </row>
    <row r="6085" spans="29:39">
      <c r="AC6085" s="69" t="str">
        <f t="shared" si="977"/>
        <v/>
      </c>
      <c r="AD6085" s="69" t="str">
        <f t="shared" si="978"/>
        <v/>
      </c>
      <c r="AE6085" s="69" t="str">
        <f t="shared" si="979"/>
        <v/>
      </c>
      <c r="AF6085" s="69" t="str">
        <f t="shared" si="980"/>
        <v/>
      </c>
      <c r="AG6085" s="69" t="str">
        <f t="shared" si="981"/>
        <v/>
      </c>
      <c r="AH6085" s="69" t="str">
        <f t="shared" si="982"/>
        <v/>
      </c>
      <c r="AI6085" s="69" t="str">
        <f t="shared" si="983"/>
        <v/>
      </c>
      <c r="AJ6085" s="69" t="str">
        <f t="shared" si="984"/>
        <v/>
      </c>
      <c r="AK6085" s="69" t="str">
        <f t="shared" si="985"/>
        <v/>
      </c>
      <c r="AL6085" s="69">
        <f t="shared" si="986"/>
        <v>0</v>
      </c>
      <c r="AM6085" s="69"/>
    </row>
    <row r="6086" spans="29:39">
      <c r="AC6086" s="69" t="str">
        <f t="shared" si="977"/>
        <v/>
      </c>
      <c r="AD6086" s="69" t="str">
        <f t="shared" si="978"/>
        <v/>
      </c>
      <c r="AE6086" s="69" t="str">
        <f t="shared" si="979"/>
        <v/>
      </c>
      <c r="AF6086" s="69" t="str">
        <f t="shared" si="980"/>
        <v/>
      </c>
      <c r="AG6086" s="69" t="str">
        <f t="shared" si="981"/>
        <v/>
      </c>
      <c r="AH6086" s="69" t="str">
        <f t="shared" si="982"/>
        <v/>
      </c>
      <c r="AI6086" s="69" t="str">
        <f t="shared" si="983"/>
        <v/>
      </c>
      <c r="AJ6086" s="69" t="str">
        <f t="shared" si="984"/>
        <v/>
      </c>
      <c r="AK6086" s="69" t="str">
        <f t="shared" si="985"/>
        <v/>
      </c>
      <c r="AL6086" s="69">
        <f t="shared" si="986"/>
        <v>0</v>
      </c>
      <c r="AM6086" s="69"/>
    </row>
    <row r="6087" spans="29:39">
      <c r="AC6087" s="69" t="str">
        <f t="shared" si="977"/>
        <v/>
      </c>
      <c r="AD6087" s="69" t="str">
        <f t="shared" si="978"/>
        <v/>
      </c>
      <c r="AE6087" s="69" t="str">
        <f t="shared" si="979"/>
        <v/>
      </c>
      <c r="AF6087" s="69" t="str">
        <f t="shared" si="980"/>
        <v/>
      </c>
      <c r="AG6087" s="69" t="str">
        <f t="shared" si="981"/>
        <v/>
      </c>
      <c r="AH6087" s="69" t="str">
        <f t="shared" si="982"/>
        <v/>
      </c>
      <c r="AI6087" s="69" t="str">
        <f t="shared" si="983"/>
        <v/>
      </c>
      <c r="AJ6087" s="69" t="str">
        <f t="shared" si="984"/>
        <v/>
      </c>
      <c r="AK6087" s="69" t="str">
        <f t="shared" si="985"/>
        <v/>
      </c>
      <c r="AL6087" s="69">
        <f t="shared" si="986"/>
        <v>0</v>
      </c>
      <c r="AM6087" s="69"/>
    </row>
    <row r="6088" spans="29:39">
      <c r="AC6088" s="69" t="str">
        <f t="shared" si="977"/>
        <v/>
      </c>
      <c r="AD6088" s="69" t="str">
        <f t="shared" si="978"/>
        <v/>
      </c>
      <c r="AE6088" s="69" t="str">
        <f t="shared" si="979"/>
        <v/>
      </c>
      <c r="AF6088" s="69" t="str">
        <f t="shared" si="980"/>
        <v/>
      </c>
      <c r="AG6088" s="69" t="str">
        <f t="shared" si="981"/>
        <v/>
      </c>
      <c r="AH6088" s="69" t="str">
        <f t="shared" si="982"/>
        <v/>
      </c>
      <c r="AI6088" s="69" t="str">
        <f t="shared" si="983"/>
        <v/>
      </c>
      <c r="AJ6088" s="69" t="str">
        <f t="shared" si="984"/>
        <v/>
      </c>
      <c r="AK6088" s="69" t="str">
        <f t="shared" si="985"/>
        <v/>
      </c>
      <c r="AL6088" s="69">
        <f t="shared" si="986"/>
        <v>0</v>
      </c>
      <c r="AM6088" s="69"/>
    </row>
    <row r="6089" spans="29:39">
      <c r="AC6089" s="69" t="str">
        <f t="shared" si="977"/>
        <v/>
      </c>
      <c r="AD6089" s="69" t="str">
        <f t="shared" si="978"/>
        <v/>
      </c>
      <c r="AE6089" s="69" t="str">
        <f t="shared" si="979"/>
        <v/>
      </c>
      <c r="AF6089" s="69" t="str">
        <f t="shared" si="980"/>
        <v/>
      </c>
      <c r="AG6089" s="69" t="str">
        <f t="shared" si="981"/>
        <v/>
      </c>
      <c r="AH6089" s="69" t="str">
        <f t="shared" si="982"/>
        <v/>
      </c>
      <c r="AI6089" s="69" t="str">
        <f t="shared" si="983"/>
        <v/>
      </c>
      <c r="AJ6089" s="69" t="str">
        <f t="shared" si="984"/>
        <v/>
      </c>
      <c r="AK6089" s="69" t="str">
        <f t="shared" si="985"/>
        <v/>
      </c>
      <c r="AL6089" s="69">
        <f t="shared" si="986"/>
        <v>0</v>
      </c>
      <c r="AM6089" s="69"/>
    </row>
    <row r="6090" spans="29:39">
      <c r="AC6090" s="69" t="str">
        <f t="shared" si="977"/>
        <v/>
      </c>
      <c r="AD6090" s="69" t="str">
        <f t="shared" si="978"/>
        <v/>
      </c>
      <c r="AE6090" s="69" t="str">
        <f t="shared" si="979"/>
        <v/>
      </c>
      <c r="AF6090" s="69" t="str">
        <f t="shared" si="980"/>
        <v/>
      </c>
      <c r="AG6090" s="69" t="str">
        <f t="shared" si="981"/>
        <v/>
      </c>
      <c r="AH6090" s="69" t="str">
        <f t="shared" si="982"/>
        <v/>
      </c>
      <c r="AI6090" s="69" t="str">
        <f t="shared" si="983"/>
        <v/>
      </c>
      <c r="AJ6090" s="69" t="str">
        <f t="shared" si="984"/>
        <v/>
      </c>
      <c r="AK6090" s="69" t="str">
        <f t="shared" si="985"/>
        <v/>
      </c>
      <c r="AL6090" s="69">
        <f t="shared" si="986"/>
        <v>0</v>
      </c>
      <c r="AM6090" s="69"/>
    </row>
    <row r="6091" spans="29:39">
      <c r="AC6091" s="69" t="str">
        <f t="shared" si="977"/>
        <v/>
      </c>
      <c r="AD6091" s="69" t="str">
        <f t="shared" si="978"/>
        <v/>
      </c>
      <c r="AE6091" s="69" t="str">
        <f t="shared" si="979"/>
        <v/>
      </c>
      <c r="AF6091" s="69" t="str">
        <f t="shared" si="980"/>
        <v/>
      </c>
      <c r="AG6091" s="69" t="str">
        <f t="shared" si="981"/>
        <v/>
      </c>
      <c r="AH6091" s="69" t="str">
        <f t="shared" si="982"/>
        <v/>
      </c>
      <c r="AI6091" s="69" t="str">
        <f t="shared" si="983"/>
        <v/>
      </c>
      <c r="AJ6091" s="69" t="str">
        <f t="shared" si="984"/>
        <v/>
      </c>
      <c r="AK6091" s="69" t="str">
        <f t="shared" si="985"/>
        <v/>
      </c>
      <c r="AL6091" s="69">
        <f t="shared" si="986"/>
        <v>0</v>
      </c>
      <c r="AM6091" s="69"/>
    </row>
    <row r="6092" spans="29:39">
      <c r="AC6092" s="69" t="str">
        <f t="shared" si="977"/>
        <v/>
      </c>
      <c r="AD6092" s="69" t="str">
        <f t="shared" si="978"/>
        <v/>
      </c>
      <c r="AE6092" s="69" t="str">
        <f t="shared" si="979"/>
        <v/>
      </c>
      <c r="AF6092" s="69" t="str">
        <f t="shared" si="980"/>
        <v/>
      </c>
      <c r="AG6092" s="69" t="str">
        <f t="shared" si="981"/>
        <v/>
      </c>
      <c r="AH6092" s="69" t="str">
        <f t="shared" si="982"/>
        <v/>
      </c>
      <c r="AI6092" s="69" t="str">
        <f t="shared" si="983"/>
        <v/>
      </c>
      <c r="AJ6092" s="69" t="str">
        <f t="shared" si="984"/>
        <v/>
      </c>
      <c r="AK6092" s="69" t="str">
        <f t="shared" si="985"/>
        <v/>
      </c>
      <c r="AL6092" s="69">
        <f t="shared" si="986"/>
        <v>0</v>
      </c>
      <c r="AM6092" s="69"/>
    </row>
    <row r="6093" spans="29:39">
      <c r="AC6093" s="69" t="str">
        <f t="shared" si="977"/>
        <v/>
      </c>
      <c r="AD6093" s="69" t="str">
        <f t="shared" si="978"/>
        <v/>
      </c>
      <c r="AE6093" s="69" t="str">
        <f t="shared" si="979"/>
        <v/>
      </c>
      <c r="AF6093" s="69" t="str">
        <f t="shared" si="980"/>
        <v/>
      </c>
      <c r="AG6093" s="69" t="str">
        <f t="shared" si="981"/>
        <v/>
      </c>
      <c r="AH6093" s="69" t="str">
        <f t="shared" si="982"/>
        <v/>
      </c>
      <c r="AI6093" s="69" t="str">
        <f t="shared" si="983"/>
        <v/>
      </c>
      <c r="AJ6093" s="69" t="str">
        <f t="shared" si="984"/>
        <v/>
      </c>
      <c r="AK6093" s="69" t="str">
        <f t="shared" si="985"/>
        <v/>
      </c>
      <c r="AL6093" s="69">
        <f t="shared" si="986"/>
        <v>0</v>
      </c>
      <c r="AM6093" s="69"/>
    </row>
    <row r="6094" spans="29:39">
      <c r="AC6094" s="69" t="str">
        <f t="shared" si="977"/>
        <v/>
      </c>
      <c r="AD6094" s="69" t="str">
        <f t="shared" si="978"/>
        <v/>
      </c>
      <c r="AE6094" s="69" t="str">
        <f t="shared" si="979"/>
        <v/>
      </c>
      <c r="AF6094" s="69" t="str">
        <f t="shared" si="980"/>
        <v/>
      </c>
      <c r="AG6094" s="69" t="str">
        <f t="shared" si="981"/>
        <v/>
      </c>
      <c r="AH6094" s="69" t="str">
        <f t="shared" si="982"/>
        <v/>
      </c>
      <c r="AI6094" s="69" t="str">
        <f t="shared" si="983"/>
        <v/>
      </c>
      <c r="AJ6094" s="69" t="str">
        <f t="shared" si="984"/>
        <v/>
      </c>
      <c r="AK6094" s="69" t="str">
        <f t="shared" si="985"/>
        <v/>
      </c>
      <c r="AL6094" s="69">
        <f t="shared" si="986"/>
        <v>0</v>
      </c>
      <c r="AM6094" s="69"/>
    </row>
    <row r="6095" spans="29:39">
      <c r="AC6095" s="69" t="str">
        <f t="shared" si="977"/>
        <v/>
      </c>
      <c r="AD6095" s="69" t="str">
        <f t="shared" si="978"/>
        <v/>
      </c>
      <c r="AE6095" s="69" t="str">
        <f t="shared" si="979"/>
        <v/>
      </c>
      <c r="AF6095" s="69" t="str">
        <f t="shared" si="980"/>
        <v/>
      </c>
      <c r="AG6095" s="69" t="str">
        <f t="shared" si="981"/>
        <v/>
      </c>
      <c r="AH6095" s="69" t="str">
        <f t="shared" si="982"/>
        <v/>
      </c>
      <c r="AI6095" s="69" t="str">
        <f t="shared" si="983"/>
        <v/>
      </c>
      <c r="AJ6095" s="69" t="str">
        <f t="shared" si="984"/>
        <v/>
      </c>
      <c r="AK6095" s="69" t="str">
        <f t="shared" si="985"/>
        <v/>
      </c>
      <c r="AL6095" s="69">
        <f t="shared" si="986"/>
        <v>0</v>
      </c>
      <c r="AM6095" s="69"/>
    </row>
    <row r="6096" spans="29:39">
      <c r="AC6096" s="69" t="str">
        <f t="shared" si="977"/>
        <v/>
      </c>
      <c r="AD6096" s="69" t="str">
        <f t="shared" si="978"/>
        <v/>
      </c>
      <c r="AE6096" s="69" t="str">
        <f t="shared" si="979"/>
        <v/>
      </c>
      <c r="AF6096" s="69" t="str">
        <f t="shared" si="980"/>
        <v/>
      </c>
      <c r="AG6096" s="69" t="str">
        <f t="shared" si="981"/>
        <v/>
      </c>
      <c r="AH6096" s="69" t="str">
        <f t="shared" si="982"/>
        <v/>
      </c>
      <c r="AI6096" s="69" t="str">
        <f t="shared" si="983"/>
        <v/>
      </c>
      <c r="AJ6096" s="69" t="str">
        <f t="shared" si="984"/>
        <v/>
      </c>
      <c r="AK6096" s="69" t="str">
        <f t="shared" si="985"/>
        <v/>
      </c>
      <c r="AL6096" s="69">
        <f t="shared" si="986"/>
        <v>0</v>
      </c>
      <c r="AM6096" s="69"/>
    </row>
    <row r="6097" spans="29:39">
      <c r="AC6097" s="69" t="str">
        <f t="shared" ref="AC6097:AC6160" si="987">IF(LEFT(Q6097,1)="&lt;",1*MID(Q6097,2,LEN(Q6097)-1),"")</f>
        <v/>
      </c>
      <c r="AD6097" s="69" t="str">
        <f t="shared" ref="AD6097:AD6160" si="988">IF(LEFT(R6097,1)="&lt;",1*MID(R6097,2,LEN(R6097)-1),"")</f>
        <v/>
      </c>
      <c r="AE6097" s="69" t="str">
        <f t="shared" ref="AE6097:AE6160" si="989">IF(LEFT(S6097,1)="&lt;",1*MID(S6097,2,LEN(S6097)-1),"")</f>
        <v/>
      </c>
      <c r="AF6097" s="69" t="str">
        <f t="shared" ref="AF6097:AF6160" si="990">IF(LEFT(T6097,1)="&lt;",1*MID(T6097,2,LEN(T6097)-1),"")</f>
        <v/>
      </c>
      <c r="AG6097" s="69" t="str">
        <f t="shared" ref="AG6097:AG6160" si="991">IF(LEFT(U6097,1)="&lt;",1*MID(U6097,2,LEN(U6097)-1),"")</f>
        <v/>
      </c>
      <c r="AH6097" s="69" t="str">
        <f t="shared" ref="AH6097:AH6160" si="992">IF(LEFT(V6097,1)="&lt;",1*MID(V6097,2,LEN(V6097)-1),"")</f>
        <v/>
      </c>
      <c r="AI6097" s="69" t="str">
        <f t="shared" ref="AI6097:AI6160" si="993">IF(LEFT(W6097,1)="&lt;",1*MID(W6097,2,LEN(W6097)-1),"")</f>
        <v/>
      </c>
      <c r="AJ6097" s="69" t="str">
        <f t="shared" ref="AJ6097:AJ6160" si="994">IF(LEFT(X6097,1)="&lt;",1*MID(X6097,2,LEN(X6097)-1),"")</f>
        <v/>
      </c>
      <c r="AK6097" s="69" t="str">
        <f t="shared" ref="AK6097:AK6160" si="995">IF(LEFT(Y6097,1)="&lt;",1*MID(Y6097,2,LEN(Y6097)-1),"")</f>
        <v/>
      </c>
      <c r="AL6097" s="69">
        <f t="shared" ref="AL6097:AL6160" si="996">SUM(AC6097:AK6097)</f>
        <v>0</v>
      </c>
      <c r="AM6097" s="69"/>
    </row>
    <row r="6098" spans="29:39">
      <c r="AC6098" s="69" t="str">
        <f t="shared" si="987"/>
        <v/>
      </c>
      <c r="AD6098" s="69" t="str">
        <f t="shared" si="988"/>
        <v/>
      </c>
      <c r="AE6098" s="69" t="str">
        <f t="shared" si="989"/>
        <v/>
      </c>
      <c r="AF6098" s="69" t="str">
        <f t="shared" si="990"/>
        <v/>
      </c>
      <c r="AG6098" s="69" t="str">
        <f t="shared" si="991"/>
        <v/>
      </c>
      <c r="AH6098" s="69" t="str">
        <f t="shared" si="992"/>
        <v/>
      </c>
      <c r="AI6098" s="69" t="str">
        <f t="shared" si="993"/>
        <v/>
      </c>
      <c r="AJ6098" s="69" t="str">
        <f t="shared" si="994"/>
        <v/>
      </c>
      <c r="AK6098" s="69" t="str">
        <f t="shared" si="995"/>
        <v/>
      </c>
      <c r="AL6098" s="69">
        <f t="shared" si="996"/>
        <v>0</v>
      </c>
      <c r="AM6098" s="69"/>
    </row>
    <row r="6099" spans="29:39">
      <c r="AC6099" s="69" t="str">
        <f t="shared" si="987"/>
        <v/>
      </c>
      <c r="AD6099" s="69" t="str">
        <f t="shared" si="988"/>
        <v/>
      </c>
      <c r="AE6099" s="69" t="str">
        <f t="shared" si="989"/>
        <v/>
      </c>
      <c r="AF6099" s="69" t="str">
        <f t="shared" si="990"/>
        <v/>
      </c>
      <c r="AG6099" s="69" t="str">
        <f t="shared" si="991"/>
        <v/>
      </c>
      <c r="AH6099" s="69" t="str">
        <f t="shared" si="992"/>
        <v/>
      </c>
      <c r="AI6099" s="69" t="str">
        <f t="shared" si="993"/>
        <v/>
      </c>
      <c r="AJ6099" s="69" t="str">
        <f t="shared" si="994"/>
        <v/>
      </c>
      <c r="AK6099" s="69" t="str">
        <f t="shared" si="995"/>
        <v/>
      </c>
      <c r="AL6099" s="69">
        <f t="shared" si="996"/>
        <v>0</v>
      </c>
      <c r="AM6099" s="69"/>
    </row>
    <row r="6100" spans="29:39">
      <c r="AC6100" s="69" t="str">
        <f t="shared" si="987"/>
        <v/>
      </c>
      <c r="AD6100" s="69" t="str">
        <f t="shared" si="988"/>
        <v/>
      </c>
      <c r="AE6100" s="69" t="str">
        <f t="shared" si="989"/>
        <v/>
      </c>
      <c r="AF6100" s="69" t="str">
        <f t="shared" si="990"/>
        <v/>
      </c>
      <c r="AG6100" s="69" t="str">
        <f t="shared" si="991"/>
        <v/>
      </c>
      <c r="AH6100" s="69" t="str">
        <f t="shared" si="992"/>
        <v/>
      </c>
      <c r="AI6100" s="69" t="str">
        <f t="shared" si="993"/>
        <v/>
      </c>
      <c r="AJ6100" s="69" t="str">
        <f t="shared" si="994"/>
        <v/>
      </c>
      <c r="AK6100" s="69" t="str">
        <f t="shared" si="995"/>
        <v/>
      </c>
      <c r="AL6100" s="69">
        <f t="shared" si="996"/>
        <v>0</v>
      </c>
      <c r="AM6100" s="69"/>
    </row>
    <row r="6101" spans="29:39">
      <c r="AC6101" s="69" t="str">
        <f t="shared" si="987"/>
        <v/>
      </c>
      <c r="AD6101" s="69" t="str">
        <f t="shared" si="988"/>
        <v/>
      </c>
      <c r="AE6101" s="69" t="str">
        <f t="shared" si="989"/>
        <v/>
      </c>
      <c r="AF6101" s="69" t="str">
        <f t="shared" si="990"/>
        <v/>
      </c>
      <c r="AG6101" s="69" t="str">
        <f t="shared" si="991"/>
        <v/>
      </c>
      <c r="AH6101" s="69" t="str">
        <f t="shared" si="992"/>
        <v/>
      </c>
      <c r="AI6101" s="69" t="str">
        <f t="shared" si="993"/>
        <v/>
      </c>
      <c r="AJ6101" s="69" t="str">
        <f t="shared" si="994"/>
        <v/>
      </c>
      <c r="AK6101" s="69" t="str">
        <f t="shared" si="995"/>
        <v/>
      </c>
      <c r="AL6101" s="69">
        <f t="shared" si="996"/>
        <v>0</v>
      </c>
      <c r="AM6101" s="69"/>
    </row>
    <row r="6102" spans="29:39">
      <c r="AC6102" s="69" t="str">
        <f t="shared" si="987"/>
        <v/>
      </c>
      <c r="AD6102" s="69" t="str">
        <f t="shared" si="988"/>
        <v/>
      </c>
      <c r="AE6102" s="69" t="str">
        <f t="shared" si="989"/>
        <v/>
      </c>
      <c r="AF6102" s="69" t="str">
        <f t="shared" si="990"/>
        <v/>
      </c>
      <c r="AG6102" s="69" t="str">
        <f t="shared" si="991"/>
        <v/>
      </c>
      <c r="AH6102" s="69" t="str">
        <f t="shared" si="992"/>
        <v/>
      </c>
      <c r="AI6102" s="69" t="str">
        <f t="shared" si="993"/>
        <v/>
      </c>
      <c r="AJ6102" s="69" t="str">
        <f t="shared" si="994"/>
        <v/>
      </c>
      <c r="AK6102" s="69" t="str">
        <f t="shared" si="995"/>
        <v/>
      </c>
      <c r="AL6102" s="69">
        <f t="shared" si="996"/>
        <v>0</v>
      </c>
      <c r="AM6102" s="69"/>
    </row>
    <row r="6103" spans="29:39">
      <c r="AC6103" s="69" t="str">
        <f t="shared" si="987"/>
        <v/>
      </c>
      <c r="AD6103" s="69" t="str">
        <f t="shared" si="988"/>
        <v/>
      </c>
      <c r="AE6103" s="69" t="str">
        <f t="shared" si="989"/>
        <v/>
      </c>
      <c r="AF6103" s="69" t="str">
        <f t="shared" si="990"/>
        <v/>
      </c>
      <c r="AG6103" s="69" t="str">
        <f t="shared" si="991"/>
        <v/>
      </c>
      <c r="AH6103" s="69" t="str">
        <f t="shared" si="992"/>
        <v/>
      </c>
      <c r="AI6103" s="69" t="str">
        <f t="shared" si="993"/>
        <v/>
      </c>
      <c r="AJ6103" s="69" t="str">
        <f t="shared" si="994"/>
        <v/>
      </c>
      <c r="AK6103" s="69" t="str">
        <f t="shared" si="995"/>
        <v/>
      </c>
      <c r="AL6103" s="69">
        <f t="shared" si="996"/>
        <v>0</v>
      </c>
      <c r="AM6103" s="69"/>
    </row>
    <row r="6104" spans="29:39">
      <c r="AC6104" s="69" t="str">
        <f t="shared" si="987"/>
        <v/>
      </c>
      <c r="AD6104" s="69" t="str">
        <f t="shared" si="988"/>
        <v/>
      </c>
      <c r="AE6104" s="69" t="str">
        <f t="shared" si="989"/>
        <v/>
      </c>
      <c r="AF6104" s="69" t="str">
        <f t="shared" si="990"/>
        <v/>
      </c>
      <c r="AG6104" s="69" t="str">
        <f t="shared" si="991"/>
        <v/>
      </c>
      <c r="AH6104" s="69" t="str">
        <f t="shared" si="992"/>
        <v/>
      </c>
      <c r="AI6104" s="69" t="str">
        <f t="shared" si="993"/>
        <v/>
      </c>
      <c r="AJ6104" s="69" t="str">
        <f t="shared" si="994"/>
        <v/>
      </c>
      <c r="AK6104" s="69" t="str">
        <f t="shared" si="995"/>
        <v/>
      </c>
      <c r="AL6104" s="69">
        <f t="shared" si="996"/>
        <v>0</v>
      </c>
      <c r="AM6104" s="69"/>
    </row>
    <row r="6105" spans="29:39">
      <c r="AC6105" s="69" t="str">
        <f t="shared" si="987"/>
        <v/>
      </c>
      <c r="AD6105" s="69" t="str">
        <f t="shared" si="988"/>
        <v/>
      </c>
      <c r="AE6105" s="69" t="str">
        <f t="shared" si="989"/>
        <v/>
      </c>
      <c r="AF6105" s="69" t="str">
        <f t="shared" si="990"/>
        <v/>
      </c>
      <c r="AG6105" s="69" t="str">
        <f t="shared" si="991"/>
        <v/>
      </c>
      <c r="AH6105" s="69" t="str">
        <f t="shared" si="992"/>
        <v/>
      </c>
      <c r="AI6105" s="69" t="str">
        <f t="shared" si="993"/>
        <v/>
      </c>
      <c r="AJ6105" s="69" t="str">
        <f t="shared" si="994"/>
        <v/>
      </c>
      <c r="AK6105" s="69" t="str">
        <f t="shared" si="995"/>
        <v/>
      </c>
      <c r="AL6105" s="69">
        <f t="shared" si="996"/>
        <v>0</v>
      </c>
      <c r="AM6105" s="69"/>
    </row>
    <row r="6106" spans="29:39">
      <c r="AC6106" s="69" t="str">
        <f t="shared" si="987"/>
        <v/>
      </c>
      <c r="AD6106" s="69" t="str">
        <f t="shared" si="988"/>
        <v/>
      </c>
      <c r="AE6106" s="69" t="str">
        <f t="shared" si="989"/>
        <v/>
      </c>
      <c r="AF6106" s="69" t="str">
        <f t="shared" si="990"/>
        <v/>
      </c>
      <c r="AG6106" s="69" t="str">
        <f t="shared" si="991"/>
        <v/>
      </c>
      <c r="AH6106" s="69" t="str">
        <f t="shared" si="992"/>
        <v/>
      </c>
      <c r="AI6106" s="69" t="str">
        <f t="shared" si="993"/>
        <v/>
      </c>
      <c r="AJ6106" s="69" t="str">
        <f t="shared" si="994"/>
        <v/>
      </c>
      <c r="AK6106" s="69" t="str">
        <f t="shared" si="995"/>
        <v/>
      </c>
      <c r="AL6106" s="69">
        <f t="shared" si="996"/>
        <v>0</v>
      </c>
      <c r="AM6106" s="69"/>
    </row>
    <row r="6107" spans="29:39">
      <c r="AC6107" s="69" t="str">
        <f t="shared" si="987"/>
        <v/>
      </c>
      <c r="AD6107" s="69" t="str">
        <f t="shared" si="988"/>
        <v/>
      </c>
      <c r="AE6107" s="69" t="str">
        <f t="shared" si="989"/>
        <v/>
      </c>
      <c r="AF6107" s="69" t="str">
        <f t="shared" si="990"/>
        <v/>
      </c>
      <c r="AG6107" s="69" t="str">
        <f t="shared" si="991"/>
        <v/>
      </c>
      <c r="AH6107" s="69" t="str">
        <f t="shared" si="992"/>
        <v/>
      </c>
      <c r="AI6107" s="69" t="str">
        <f t="shared" si="993"/>
        <v/>
      </c>
      <c r="AJ6107" s="69" t="str">
        <f t="shared" si="994"/>
        <v/>
      </c>
      <c r="AK6107" s="69" t="str">
        <f t="shared" si="995"/>
        <v/>
      </c>
      <c r="AL6107" s="69">
        <f t="shared" si="996"/>
        <v>0</v>
      </c>
      <c r="AM6107" s="69"/>
    </row>
    <row r="6108" spans="29:39">
      <c r="AC6108" s="69" t="str">
        <f t="shared" si="987"/>
        <v/>
      </c>
      <c r="AD6108" s="69" t="str">
        <f t="shared" si="988"/>
        <v/>
      </c>
      <c r="AE6108" s="69" t="str">
        <f t="shared" si="989"/>
        <v/>
      </c>
      <c r="AF6108" s="69" t="str">
        <f t="shared" si="990"/>
        <v/>
      </c>
      <c r="AG6108" s="69" t="str">
        <f t="shared" si="991"/>
        <v/>
      </c>
      <c r="AH6108" s="69" t="str">
        <f t="shared" si="992"/>
        <v/>
      </c>
      <c r="AI6108" s="69" t="str">
        <f t="shared" si="993"/>
        <v/>
      </c>
      <c r="AJ6108" s="69" t="str">
        <f t="shared" si="994"/>
        <v/>
      </c>
      <c r="AK6108" s="69" t="str">
        <f t="shared" si="995"/>
        <v/>
      </c>
      <c r="AL6108" s="69">
        <f t="shared" si="996"/>
        <v>0</v>
      </c>
      <c r="AM6108" s="69"/>
    </row>
    <row r="6109" spans="29:39">
      <c r="AC6109" s="69" t="str">
        <f t="shared" si="987"/>
        <v/>
      </c>
      <c r="AD6109" s="69" t="str">
        <f t="shared" si="988"/>
        <v/>
      </c>
      <c r="AE6109" s="69" t="str">
        <f t="shared" si="989"/>
        <v/>
      </c>
      <c r="AF6109" s="69" t="str">
        <f t="shared" si="990"/>
        <v/>
      </c>
      <c r="AG6109" s="69" t="str">
        <f t="shared" si="991"/>
        <v/>
      </c>
      <c r="AH6109" s="69" t="str">
        <f t="shared" si="992"/>
        <v/>
      </c>
      <c r="AI6109" s="69" t="str">
        <f t="shared" si="993"/>
        <v/>
      </c>
      <c r="AJ6109" s="69" t="str">
        <f t="shared" si="994"/>
        <v/>
      </c>
      <c r="AK6109" s="69" t="str">
        <f t="shared" si="995"/>
        <v/>
      </c>
      <c r="AL6109" s="69">
        <f t="shared" si="996"/>
        <v>0</v>
      </c>
      <c r="AM6109" s="69"/>
    </row>
    <row r="6110" spans="29:39">
      <c r="AC6110" s="69" t="str">
        <f t="shared" si="987"/>
        <v/>
      </c>
      <c r="AD6110" s="69" t="str">
        <f t="shared" si="988"/>
        <v/>
      </c>
      <c r="AE6110" s="69" t="str">
        <f t="shared" si="989"/>
        <v/>
      </c>
      <c r="AF6110" s="69" t="str">
        <f t="shared" si="990"/>
        <v/>
      </c>
      <c r="AG6110" s="69" t="str">
        <f t="shared" si="991"/>
        <v/>
      </c>
      <c r="AH6110" s="69" t="str">
        <f t="shared" si="992"/>
        <v/>
      </c>
      <c r="AI6110" s="69" t="str">
        <f t="shared" si="993"/>
        <v/>
      </c>
      <c r="AJ6110" s="69" t="str">
        <f t="shared" si="994"/>
        <v/>
      </c>
      <c r="AK6110" s="69" t="str">
        <f t="shared" si="995"/>
        <v/>
      </c>
      <c r="AL6110" s="69">
        <f t="shared" si="996"/>
        <v>0</v>
      </c>
      <c r="AM6110" s="69"/>
    </row>
    <row r="6111" spans="29:39">
      <c r="AC6111" s="69" t="str">
        <f t="shared" si="987"/>
        <v/>
      </c>
      <c r="AD6111" s="69" t="str">
        <f t="shared" si="988"/>
        <v/>
      </c>
      <c r="AE6111" s="69" t="str">
        <f t="shared" si="989"/>
        <v/>
      </c>
      <c r="AF6111" s="69" t="str">
        <f t="shared" si="990"/>
        <v/>
      </c>
      <c r="AG6111" s="69" t="str">
        <f t="shared" si="991"/>
        <v/>
      </c>
      <c r="AH6111" s="69" t="str">
        <f t="shared" si="992"/>
        <v/>
      </c>
      <c r="AI6111" s="69" t="str">
        <f t="shared" si="993"/>
        <v/>
      </c>
      <c r="AJ6111" s="69" t="str">
        <f t="shared" si="994"/>
        <v/>
      </c>
      <c r="AK6111" s="69" t="str">
        <f t="shared" si="995"/>
        <v/>
      </c>
      <c r="AL6111" s="69">
        <f t="shared" si="996"/>
        <v>0</v>
      </c>
      <c r="AM6111" s="69"/>
    </row>
    <row r="6112" spans="29:39">
      <c r="AC6112" s="69" t="str">
        <f t="shared" si="987"/>
        <v/>
      </c>
      <c r="AD6112" s="69" t="str">
        <f t="shared" si="988"/>
        <v/>
      </c>
      <c r="AE6112" s="69" t="str">
        <f t="shared" si="989"/>
        <v/>
      </c>
      <c r="AF6112" s="69" t="str">
        <f t="shared" si="990"/>
        <v/>
      </c>
      <c r="AG6112" s="69" t="str">
        <f t="shared" si="991"/>
        <v/>
      </c>
      <c r="AH6112" s="69" t="str">
        <f t="shared" si="992"/>
        <v/>
      </c>
      <c r="AI6112" s="69" t="str">
        <f t="shared" si="993"/>
        <v/>
      </c>
      <c r="AJ6112" s="69" t="str">
        <f t="shared" si="994"/>
        <v/>
      </c>
      <c r="AK6112" s="69" t="str">
        <f t="shared" si="995"/>
        <v/>
      </c>
      <c r="AL6112" s="69">
        <f t="shared" si="996"/>
        <v>0</v>
      </c>
      <c r="AM6112" s="69"/>
    </row>
    <row r="6113" spans="29:39">
      <c r="AC6113" s="69" t="str">
        <f t="shared" si="987"/>
        <v/>
      </c>
      <c r="AD6113" s="69" t="str">
        <f t="shared" si="988"/>
        <v/>
      </c>
      <c r="AE6113" s="69" t="str">
        <f t="shared" si="989"/>
        <v/>
      </c>
      <c r="AF6113" s="69" t="str">
        <f t="shared" si="990"/>
        <v/>
      </c>
      <c r="AG6113" s="69" t="str">
        <f t="shared" si="991"/>
        <v/>
      </c>
      <c r="AH6113" s="69" t="str">
        <f t="shared" si="992"/>
        <v/>
      </c>
      <c r="AI6113" s="69" t="str">
        <f t="shared" si="993"/>
        <v/>
      </c>
      <c r="AJ6113" s="69" t="str">
        <f t="shared" si="994"/>
        <v/>
      </c>
      <c r="AK6113" s="69" t="str">
        <f t="shared" si="995"/>
        <v/>
      </c>
      <c r="AL6113" s="69">
        <f t="shared" si="996"/>
        <v>0</v>
      </c>
      <c r="AM6113" s="69"/>
    </row>
    <row r="6114" spans="29:39">
      <c r="AC6114" s="69" t="str">
        <f t="shared" si="987"/>
        <v/>
      </c>
      <c r="AD6114" s="69" t="str">
        <f t="shared" si="988"/>
        <v/>
      </c>
      <c r="AE6114" s="69" t="str">
        <f t="shared" si="989"/>
        <v/>
      </c>
      <c r="AF6114" s="69" t="str">
        <f t="shared" si="990"/>
        <v/>
      </c>
      <c r="AG6114" s="69" t="str">
        <f t="shared" si="991"/>
        <v/>
      </c>
      <c r="AH6114" s="69" t="str">
        <f t="shared" si="992"/>
        <v/>
      </c>
      <c r="AI6114" s="69" t="str">
        <f t="shared" si="993"/>
        <v/>
      </c>
      <c r="AJ6114" s="69" t="str">
        <f t="shared" si="994"/>
        <v/>
      </c>
      <c r="AK6114" s="69" t="str">
        <f t="shared" si="995"/>
        <v/>
      </c>
      <c r="AL6114" s="69">
        <f t="shared" si="996"/>
        <v>0</v>
      </c>
      <c r="AM6114" s="69"/>
    </row>
    <row r="6115" spans="29:39">
      <c r="AC6115" s="69" t="str">
        <f t="shared" si="987"/>
        <v/>
      </c>
      <c r="AD6115" s="69" t="str">
        <f t="shared" si="988"/>
        <v/>
      </c>
      <c r="AE6115" s="69" t="str">
        <f t="shared" si="989"/>
        <v/>
      </c>
      <c r="AF6115" s="69" t="str">
        <f t="shared" si="990"/>
        <v/>
      </c>
      <c r="AG6115" s="69" t="str">
        <f t="shared" si="991"/>
        <v/>
      </c>
      <c r="AH6115" s="69" t="str">
        <f t="shared" si="992"/>
        <v/>
      </c>
      <c r="AI6115" s="69" t="str">
        <f t="shared" si="993"/>
        <v/>
      </c>
      <c r="AJ6115" s="69" t="str">
        <f t="shared" si="994"/>
        <v/>
      </c>
      <c r="AK6115" s="69" t="str">
        <f t="shared" si="995"/>
        <v/>
      </c>
      <c r="AL6115" s="69">
        <f t="shared" si="996"/>
        <v>0</v>
      </c>
      <c r="AM6115" s="69"/>
    </row>
    <row r="6116" spans="29:39">
      <c r="AC6116" s="69" t="str">
        <f t="shared" si="987"/>
        <v/>
      </c>
      <c r="AD6116" s="69" t="str">
        <f t="shared" si="988"/>
        <v/>
      </c>
      <c r="AE6116" s="69" t="str">
        <f t="shared" si="989"/>
        <v/>
      </c>
      <c r="AF6116" s="69" t="str">
        <f t="shared" si="990"/>
        <v/>
      </c>
      <c r="AG6116" s="69" t="str">
        <f t="shared" si="991"/>
        <v/>
      </c>
      <c r="AH6116" s="69" t="str">
        <f t="shared" si="992"/>
        <v/>
      </c>
      <c r="AI6116" s="69" t="str">
        <f t="shared" si="993"/>
        <v/>
      </c>
      <c r="AJ6116" s="69" t="str">
        <f t="shared" si="994"/>
        <v/>
      </c>
      <c r="AK6116" s="69" t="str">
        <f t="shared" si="995"/>
        <v/>
      </c>
      <c r="AL6116" s="69">
        <f t="shared" si="996"/>
        <v>0</v>
      </c>
      <c r="AM6116" s="69"/>
    </row>
    <row r="6117" spans="29:39">
      <c r="AC6117" s="69" t="str">
        <f t="shared" si="987"/>
        <v/>
      </c>
      <c r="AD6117" s="69" t="str">
        <f t="shared" si="988"/>
        <v/>
      </c>
      <c r="AE6117" s="69" t="str">
        <f t="shared" si="989"/>
        <v/>
      </c>
      <c r="AF6117" s="69" t="str">
        <f t="shared" si="990"/>
        <v/>
      </c>
      <c r="AG6117" s="69" t="str">
        <f t="shared" si="991"/>
        <v/>
      </c>
      <c r="AH6117" s="69" t="str">
        <f t="shared" si="992"/>
        <v/>
      </c>
      <c r="AI6117" s="69" t="str">
        <f t="shared" si="993"/>
        <v/>
      </c>
      <c r="AJ6117" s="69" t="str">
        <f t="shared" si="994"/>
        <v/>
      </c>
      <c r="AK6117" s="69" t="str">
        <f t="shared" si="995"/>
        <v/>
      </c>
      <c r="AL6117" s="69">
        <f t="shared" si="996"/>
        <v>0</v>
      </c>
      <c r="AM6117" s="69"/>
    </row>
    <row r="6118" spans="29:39">
      <c r="AC6118" s="69" t="str">
        <f t="shared" si="987"/>
        <v/>
      </c>
      <c r="AD6118" s="69" t="str">
        <f t="shared" si="988"/>
        <v/>
      </c>
      <c r="AE6118" s="69" t="str">
        <f t="shared" si="989"/>
        <v/>
      </c>
      <c r="AF6118" s="69" t="str">
        <f t="shared" si="990"/>
        <v/>
      </c>
      <c r="AG6118" s="69" t="str">
        <f t="shared" si="991"/>
        <v/>
      </c>
      <c r="AH6118" s="69" t="str">
        <f t="shared" si="992"/>
        <v/>
      </c>
      <c r="AI6118" s="69" t="str">
        <f t="shared" si="993"/>
        <v/>
      </c>
      <c r="AJ6118" s="69" t="str">
        <f t="shared" si="994"/>
        <v/>
      </c>
      <c r="AK6118" s="69" t="str">
        <f t="shared" si="995"/>
        <v/>
      </c>
      <c r="AL6118" s="69">
        <f t="shared" si="996"/>
        <v>0</v>
      </c>
      <c r="AM6118" s="69"/>
    </row>
    <row r="6119" spans="29:39">
      <c r="AC6119" s="69" t="str">
        <f t="shared" si="987"/>
        <v/>
      </c>
      <c r="AD6119" s="69" t="str">
        <f t="shared" si="988"/>
        <v/>
      </c>
      <c r="AE6119" s="69" t="str">
        <f t="shared" si="989"/>
        <v/>
      </c>
      <c r="AF6119" s="69" t="str">
        <f t="shared" si="990"/>
        <v/>
      </c>
      <c r="AG6119" s="69" t="str">
        <f t="shared" si="991"/>
        <v/>
      </c>
      <c r="AH6119" s="69" t="str">
        <f t="shared" si="992"/>
        <v/>
      </c>
      <c r="AI6119" s="69" t="str">
        <f t="shared" si="993"/>
        <v/>
      </c>
      <c r="AJ6119" s="69" t="str">
        <f t="shared" si="994"/>
        <v/>
      </c>
      <c r="AK6119" s="69" t="str">
        <f t="shared" si="995"/>
        <v/>
      </c>
      <c r="AL6119" s="69">
        <f t="shared" si="996"/>
        <v>0</v>
      </c>
      <c r="AM6119" s="69"/>
    </row>
    <row r="6120" spans="29:39">
      <c r="AC6120" s="69" t="str">
        <f t="shared" si="987"/>
        <v/>
      </c>
      <c r="AD6120" s="69" t="str">
        <f t="shared" si="988"/>
        <v/>
      </c>
      <c r="AE6120" s="69" t="str">
        <f t="shared" si="989"/>
        <v/>
      </c>
      <c r="AF6120" s="69" t="str">
        <f t="shared" si="990"/>
        <v/>
      </c>
      <c r="AG6120" s="69" t="str">
        <f t="shared" si="991"/>
        <v/>
      </c>
      <c r="AH6120" s="69" t="str">
        <f t="shared" si="992"/>
        <v/>
      </c>
      <c r="AI6120" s="69" t="str">
        <f t="shared" si="993"/>
        <v/>
      </c>
      <c r="AJ6120" s="69" t="str">
        <f t="shared" si="994"/>
        <v/>
      </c>
      <c r="AK6120" s="69" t="str">
        <f t="shared" si="995"/>
        <v/>
      </c>
      <c r="AL6120" s="69">
        <f t="shared" si="996"/>
        <v>0</v>
      </c>
      <c r="AM6120" s="69"/>
    </row>
    <row r="6121" spans="29:39">
      <c r="AC6121" s="69" t="str">
        <f t="shared" si="987"/>
        <v/>
      </c>
      <c r="AD6121" s="69" t="str">
        <f t="shared" si="988"/>
        <v/>
      </c>
      <c r="AE6121" s="69" t="str">
        <f t="shared" si="989"/>
        <v/>
      </c>
      <c r="AF6121" s="69" t="str">
        <f t="shared" si="990"/>
        <v/>
      </c>
      <c r="AG6121" s="69" t="str">
        <f t="shared" si="991"/>
        <v/>
      </c>
      <c r="AH6121" s="69" t="str">
        <f t="shared" si="992"/>
        <v/>
      </c>
      <c r="AI6121" s="69" t="str">
        <f t="shared" si="993"/>
        <v/>
      </c>
      <c r="AJ6121" s="69" t="str">
        <f t="shared" si="994"/>
        <v/>
      </c>
      <c r="AK6121" s="69" t="str">
        <f t="shared" si="995"/>
        <v/>
      </c>
      <c r="AL6121" s="69">
        <f t="shared" si="996"/>
        <v>0</v>
      </c>
      <c r="AM6121" s="69"/>
    </row>
    <row r="6122" spans="29:39">
      <c r="AC6122" s="69" t="str">
        <f t="shared" si="987"/>
        <v/>
      </c>
      <c r="AD6122" s="69" t="str">
        <f t="shared" si="988"/>
        <v/>
      </c>
      <c r="AE6122" s="69" t="str">
        <f t="shared" si="989"/>
        <v/>
      </c>
      <c r="AF6122" s="69" t="str">
        <f t="shared" si="990"/>
        <v/>
      </c>
      <c r="AG6122" s="69" t="str">
        <f t="shared" si="991"/>
        <v/>
      </c>
      <c r="AH6122" s="69" t="str">
        <f t="shared" si="992"/>
        <v/>
      </c>
      <c r="AI6122" s="69" t="str">
        <f t="shared" si="993"/>
        <v/>
      </c>
      <c r="AJ6122" s="69" t="str">
        <f t="shared" si="994"/>
        <v/>
      </c>
      <c r="AK6122" s="69" t="str">
        <f t="shared" si="995"/>
        <v/>
      </c>
      <c r="AL6122" s="69">
        <f t="shared" si="996"/>
        <v>0</v>
      </c>
      <c r="AM6122" s="69"/>
    </row>
    <row r="6123" spans="29:39">
      <c r="AC6123" s="69" t="str">
        <f t="shared" si="987"/>
        <v/>
      </c>
      <c r="AD6123" s="69" t="str">
        <f t="shared" si="988"/>
        <v/>
      </c>
      <c r="AE6123" s="69" t="str">
        <f t="shared" si="989"/>
        <v/>
      </c>
      <c r="AF6123" s="69" t="str">
        <f t="shared" si="990"/>
        <v/>
      </c>
      <c r="AG6123" s="69" t="str">
        <f t="shared" si="991"/>
        <v/>
      </c>
      <c r="AH6123" s="69" t="str">
        <f t="shared" si="992"/>
        <v/>
      </c>
      <c r="AI6123" s="69" t="str">
        <f t="shared" si="993"/>
        <v/>
      </c>
      <c r="AJ6123" s="69" t="str">
        <f t="shared" si="994"/>
        <v/>
      </c>
      <c r="AK6123" s="69" t="str">
        <f t="shared" si="995"/>
        <v/>
      </c>
      <c r="AL6123" s="69">
        <f t="shared" si="996"/>
        <v>0</v>
      </c>
      <c r="AM6123" s="69"/>
    </row>
    <row r="6124" spans="29:39">
      <c r="AC6124" s="69" t="str">
        <f t="shared" si="987"/>
        <v/>
      </c>
      <c r="AD6124" s="69" t="str">
        <f t="shared" si="988"/>
        <v/>
      </c>
      <c r="AE6124" s="69" t="str">
        <f t="shared" si="989"/>
        <v/>
      </c>
      <c r="AF6124" s="69" t="str">
        <f t="shared" si="990"/>
        <v/>
      </c>
      <c r="AG6124" s="69" t="str">
        <f t="shared" si="991"/>
        <v/>
      </c>
      <c r="AH6124" s="69" t="str">
        <f t="shared" si="992"/>
        <v/>
      </c>
      <c r="AI6124" s="69" t="str">
        <f t="shared" si="993"/>
        <v/>
      </c>
      <c r="AJ6124" s="69" t="str">
        <f t="shared" si="994"/>
        <v/>
      </c>
      <c r="AK6124" s="69" t="str">
        <f t="shared" si="995"/>
        <v/>
      </c>
      <c r="AL6124" s="69">
        <f t="shared" si="996"/>
        <v>0</v>
      </c>
      <c r="AM6124" s="69"/>
    </row>
    <row r="6125" spans="29:39">
      <c r="AC6125" s="69" t="str">
        <f t="shared" si="987"/>
        <v/>
      </c>
      <c r="AD6125" s="69" t="str">
        <f t="shared" si="988"/>
        <v/>
      </c>
      <c r="AE6125" s="69" t="str">
        <f t="shared" si="989"/>
        <v/>
      </c>
      <c r="AF6125" s="69" t="str">
        <f t="shared" si="990"/>
        <v/>
      </c>
      <c r="AG6125" s="69" t="str">
        <f t="shared" si="991"/>
        <v/>
      </c>
      <c r="AH6125" s="69" t="str">
        <f t="shared" si="992"/>
        <v/>
      </c>
      <c r="AI6125" s="69" t="str">
        <f t="shared" si="993"/>
        <v/>
      </c>
      <c r="AJ6125" s="69" t="str">
        <f t="shared" si="994"/>
        <v/>
      </c>
      <c r="AK6125" s="69" t="str">
        <f t="shared" si="995"/>
        <v/>
      </c>
      <c r="AL6125" s="69">
        <f t="shared" si="996"/>
        <v>0</v>
      </c>
      <c r="AM6125" s="69"/>
    </row>
    <row r="6126" spans="29:39">
      <c r="AC6126" s="69" t="str">
        <f t="shared" si="987"/>
        <v/>
      </c>
      <c r="AD6126" s="69" t="str">
        <f t="shared" si="988"/>
        <v/>
      </c>
      <c r="AE6126" s="69" t="str">
        <f t="shared" si="989"/>
        <v/>
      </c>
      <c r="AF6126" s="69" t="str">
        <f t="shared" si="990"/>
        <v/>
      </c>
      <c r="AG6126" s="69" t="str">
        <f t="shared" si="991"/>
        <v/>
      </c>
      <c r="AH6126" s="69" t="str">
        <f t="shared" si="992"/>
        <v/>
      </c>
      <c r="AI6126" s="69" t="str">
        <f t="shared" si="993"/>
        <v/>
      </c>
      <c r="AJ6126" s="69" t="str">
        <f t="shared" si="994"/>
        <v/>
      </c>
      <c r="AK6126" s="69" t="str">
        <f t="shared" si="995"/>
        <v/>
      </c>
      <c r="AL6126" s="69">
        <f t="shared" si="996"/>
        <v>0</v>
      </c>
      <c r="AM6126" s="69"/>
    </row>
    <row r="6127" spans="29:39">
      <c r="AC6127" s="69" t="str">
        <f t="shared" si="987"/>
        <v/>
      </c>
      <c r="AD6127" s="69" t="str">
        <f t="shared" si="988"/>
        <v/>
      </c>
      <c r="AE6127" s="69" t="str">
        <f t="shared" si="989"/>
        <v/>
      </c>
      <c r="AF6127" s="69" t="str">
        <f t="shared" si="990"/>
        <v/>
      </c>
      <c r="AG6127" s="69" t="str">
        <f t="shared" si="991"/>
        <v/>
      </c>
      <c r="AH6127" s="69" t="str">
        <f t="shared" si="992"/>
        <v/>
      </c>
      <c r="AI6127" s="69" t="str">
        <f t="shared" si="993"/>
        <v/>
      </c>
      <c r="AJ6127" s="69" t="str">
        <f t="shared" si="994"/>
        <v/>
      </c>
      <c r="AK6127" s="69" t="str">
        <f t="shared" si="995"/>
        <v/>
      </c>
      <c r="AL6127" s="69">
        <f t="shared" si="996"/>
        <v>0</v>
      </c>
      <c r="AM6127" s="69"/>
    </row>
    <row r="6128" spans="29:39">
      <c r="AC6128" s="69" t="str">
        <f t="shared" si="987"/>
        <v/>
      </c>
      <c r="AD6128" s="69" t="str">
        <f t="shared" si="988"/>
        <v/>
      </c>
      <c r="AE6128" s="69" t="str">
        <f t="shared" si="989"/>
        <v/>
      </c>
      <c r="AF6128" s="69" t="str">
        <f t="shared" si="990"/>
        <v/>
      </c>
      <c r="AG6128" s="69" t="str">
        <f t="shared" si="991"/>
        <v/>
      </c>
      <c r="AH6128" s="69" t="str">
        <f t="shared" si="992"/>
        <v/>
      </c>
      <c r="AI6128" s="69" t="str">
        <f t="shared" si="993"/>
        <v/>
      </c>
      <c r="AJ6128" s="69" t="str">
        <f t="shared" si="994"/>
        <v/>
      </c>
      <c r="AK6128" s="69" t="str">
        <f t="shared" si="995"/>
        <v/>
      </c>
      <c r="AL6128" s="69">
        <f t="shared" si="996"/>
        <v>0</v>
      </c>
      <c r="AM6128" s="69"/>
    </row>
    <row r="6129" spans="29:39">
      <c r="AC6129" s="69" t="str">
        <f t="shared" si="987"/>
        <v/>
      </c>
      <c r="AD6129" s="69" t="str">
        <f t="shared" si="988"/>
        <v/>
      </c>
      <c r="AE6129" s="69" t="str">
        <f t="shared" si="989"/>
        <v/>
      </c>
      <c r="AF6129" s="69" t="str">
        <f t="shared" si="990"/>
        <v/>
      </c>
      <c r="AG6129" s="69" t="str">
        <f t="shared" si="991"/>
        <v/>
      </c>
      <c r="AH6129" s="69" t="str">
        <f t="shared" si="992"/>
        <v/>
      </c>
      <c r="AI6129" s="69" t="str">
        <f t="shared" si="993"/>
        <v/>
      </c>
      <c r="AJ6129" s="69" t="str">
        <f t="shared" si="994"/>
        <v/>
      </c>
      <c r="AK6129" s="69" t="str">
        <f t="shared" si="995"/>
        <v/>
      </c>
      <c r="AL6129" s="69">
        <f t="shared" si="996"/>
        <v>0</v>
      </c>
      <c r="AM6129" s="69"/>
    </row>
    <row r="6130" spans="29:39">
      <c r="AC6130" s="69" t="str">
        <f t="shared" si="987"/>
        <v/>
      </c>
      <c r="AD6130" s="69" t="str">
        <f t="shared" si="988"/>
        <v/>
      </c>
      <c r="AE6130" s="69" t="str">
        <f t="shared" si="989"/>
        <v/>
      </c>
      <c r="AF6130" s="69" t="str">
        <f t="shared" si="990"/>
        <v/>
      </c>
      <c r="AG6130" s="69" t="str">
        <f t="shared" si="991"/>
        <v/>
      </c>
      <c r="AH6130" s="69" t="str">
        <f t="shared" si="992"/>
        <v/>
      </c>
      <c r="AI6130" s="69" t="str">
        <f t="shared" si="993"/>
        <v/>
      </c>
      <c r="AJ6130" s="69" t="str">
        <f t="shared" si="994"/>
        <v/>
      </c>
      <c r="AK6130" s="69" t="str">
        <f t="shared" si="995"/>
        <v/>
      </c>
      <c r="AL6130" s="69">
        <f t="shared" si="996"/>
        <v>0</v>
      </c>
      <c r="AM6130" s="69"/>
    </row>
    <row r="6131" spans="29:39">
      <c r="AC6131" s="69" t="str">
        <f t="shared" si="987"/>
        <v/>
      </c>
      <c r="AD6131" s="69" t="str">
        <f t="shared" si="988"/>
        <v/>
      </c>
      <c r="AE6131" s="69" t="str">
        <f t="shared" si="989"/>
        <v/>
      </c>
      <c r="AF6131" s="69" t="str">
        <f t="shared" si="990"/>
        <v/>
      </c>
      <c r="AG6131" s="69" t="str">
        <f t="shared" si="991"/>
        <v/>
      </c>
      <c r="AH6131" s="69" t="str">
        <f t="shared" si="992"/>
        <v/>
      </c>
      <c r="AI6131" s="69" t="str">
        <f t="shared" si="993"/>
        <v/>
      </c>
      <c r="AJ6131" s="69" t="str">
        <f t="shared" si="994"/>
        <v/>
      </c>
      <c r="AK6131" s="69" t="str">
        <f t="shared" si="995"/>
        <v/>
      </c>
      <c r="AL6131" s="69">
        <f t="shared" si="996"/>
        <v>0</v>
      </c>
      <c r="AM6131" s="69"/>
    </row>
    <row r="6132" spans="29:39">
      <c r="AC6132" s="69" t="str">
        <f t="shared" si="987"/>
        <v/>
      </c>
      <c r="AD6132" s="69" t="str">
        <f t="shared" si="988"/>
        <v/>
      </c>
      <c r="AE6132" s="69" t="str">
        <f t="shared" si="989"/>
        <v/>
      </c>
      <c r="AF6132" s="69" t="str">
        <f t="shared" si="990"/>
        <v/>
      </c>
      <c r="AG6132" s="69" t="str">
        <f t="shared" si="991"/>
        <v/>
      </c>
      <c r="AH6132" s="69" t="str">
        <f t="shared" si="992"/>
        <v/>
      </c>
      <c r="AI6132" s="69" t="str">
        <f t="shared" si="993"/>
        <v/>
      </c>
      <c r="AJ6132" s="69" t="str">
        <f t="shared" si="994"/>
        <v/>
      </c>
      <c r="AK6132" s="69" t="str">
        <f t="shared" si="995"/>
        <v/>
      </c>
      <c r="AL6132" s="69">
        <f t="shared" si="996"/>
        <v>0</v>
      </c>
      <c r="AM6132" s="69"/>
    </row>
    <row r="6133" spans="29:39">
      <c r="AC6133" s="69" t="str">
        <f t="shared" si="987"/>
        <v/>
      </c>
      <c r="AD6133" s="69" t="str">
        <f t="shared" si="988"/>
        <v/>
      </c>
      <c r="AE6133" s="69" t="str">
        <f t="shared" si="989"/>
        <v/>
      </c>
      <c r="AF6133" s="69" t="str">
        <f t="shared" si="990"/>
        <v/>
      </c>
      <c r="AG6133" s="69" t="str">
        <f t="shared" si="991"/>
        <v/>
      </c>
      <c r="AH6133" s="69" t="str">
        <f t="shared" si="992"/>
        <v/>
      </c>
      <c r="AI6133" s="69" t="str">
        <f t="shared" si="993"/>
        <v/>
      </c>
      <c r="AJ6133" s="69" t="str">
        <f t="shared" si="994"/>
        <v/>
      </c>
      <c r="AK6133" s="69" t="str">
        <f t="shared" si="995"/>
        <v/>
      </c>
      <c r="AL6133" s="69">
        <f t="shared" si="996"/>
        <v>0</v>
      </c>
      <c r="AM6133" s="69"/>
    </row>
    <row r="6134" spans="29:39">
      <c r="AC6134" s="69" t="str">
        <f t="shared" si="987"/>
        <v/>
      </c>
      <c r="AD6134" s="69" t="str">
        <f t="shared" si="988"/>
        <v/>
      </c>
      <c r="AE6134" s="69" t="str">
        <f t="shared" si="989"/>
        <v/>
      </c>
      <c r="AF6134" s="69" t="str">
        <f t="shared" si="990"/>
        <v/>
      </c>
      <c r="AG6134" s="69" t="str">
        <f t="shared" si="991"/>
        <v/>
      </c>
      <c r="AH6134" s="69" t="str">
        <f t="shared" si="992"/>
        <v/>
      </c>
      <c r="AI6134" s="69" t="str">
        <f t="shared" si="993"/>
        <v/>
      </c>
      <c r="AJ6134" s="69" t="str">
        <f t="shared" si="994"/>
        <v/>
      </c>
      <c r="AK6134" s="69" t="str">
        <f t="shared" si="995"/>
        <v/>
      </c>
      <c r="AL6134" s="69">
        <f t="shared" si="996"/>
        <v>0</v>
      </c>
      <c r="AM6134" s="69"/>
    </row>
    <row r="6135" spans="29:39">
      <c r="AC6135" s="69" t="str">
        <f t="shared" si="987"/>
        <v/>
      </c>
      <c r="AD6135" s="69" t="str">
        <f t="shared" si="988"/>
        <v/>
      </c>
      <c r="AE6135" s="69" t="str">
        <f t="shared" si="989"/>
        <v/>
      </c>
      <c r="AF6135" s="69" t="str">
        <f t="shared" si="990"/>
        <v/>
      </c>
      <c r="AG6135" s="69" t="str">
        <f t="shared" si="991"/>
        <v/>
      </c>
      <c r="AH6135" s="69" t="str">
        <f t="shared" si="992"/>
        <v/>
      </c>
      <c r="AI6135" s="69" t="str">
        <f t="shared" si="993"/>
        <v/>
      </c>
      <c r="AJ6135" s="69" t="str">
        <f t="shared" si="994"/>
        <v/>
      </c>
      <c r="AK6135" s="69" t="str">
        <f t="shared" si="995"/>
        <v/>
      </c>
      <c r="AL6135" s="69">
        <f t="shared" si="996"/>
        <v>0</v>
      </c>
      <c r="AM6135" s="69"/>
    </row>
    <row r="6136" spans="29:39">
      <c r="AC6136" s="69" t="str">
        <f t="shared" si="987"/>
        <v/>
      </c>
      <c r="AD6136" s="69" t="str">
        <f t="shared" si="988"/>
        <v/>
      </c>
      <c r="AE6136" s="69" t="str">
        <f t="shared" si="989"/>
        <v/>
      </c>
      <c r="AF6136" s="69" t="str">
        <f t="shared" si="990"/>
        <v/>
      </c>
      <c r="AG6136" s="69" t="str">
        <f t="shared" si="991"/>
        <v/>
      </c>
      <c r="AH6136" s="69" t="str">
        <f t="shared" si="992"/>
        <v/>
      </c>
      <c r="AI6136" s="69" t="str">
        <f t="shared" si="993"/>
        <v/>
      </c>
      <c r="AJ6136" s="69" t="str">
        <f t="shared" si="994"/>
        <v/>
      </c>
      <c r="AK6136" s="69" t="str">
        <f t="shared" si="995"/>
        <v/>
      </c>
      <c r="AL6136" s="69">
        <f t="shared" si="996"/>
        <v>0</v>
      </c>
      <c r="AM6136" s="69"/>
    </row>
    <row r="6137" spans="29:39">
      <c r="AC6137" s="69" t="str">
        <f t="shared" si="987"/>
        <v/>
      </c>
      <c r="AD6137" s="69" t="str">
        <f t="shared" si="988"/>
        <v/>
      </c>
      <c r="AE6137" s="69" t="str">
        <f t="shared" si="989"/>
        <v/>
      </c>
      <c r="AF6137" s="69" t="str">
        <f t="shared" si="990"/>
        <v/>
      </c>
      <c r="AG6137" s="69" t="str">
        <f t="shared" si="991"/>
        <v/>
      </c>
      <c r="AH6137" s="69" t="str">
        <f t="shared" si="992"/>
        <v/>
      </c>
      <c r="AI6137" s="69" t="str">
        <f t="shared" si="993"/>
        <v/>
      </c>
      <c r="AJ6137" s="69" t="str">
        <f t="shared" si="994"/>
        <v/>
      </c>
      <c r="AK6137" s="69" t="str">
        <f t="shared" si="995"/>
        <v/>
      </c>
      <c r="AL6137" s="69">
        <f t="shared" si="996"/>
        <v>0</v>
      </c>
      <c r="AM6137" s="69"/>
    </row>
    <row r="6138" spans="29:39">
      <c r="AC6138" s="69" t="str">
        <f t="shared" si="987"/>
        <v/>
      </c>
      <c r="AD6138" s="69" t="str">
        <f t="shared" si="988"/>
        <v/>
      </c>
      <c r="AE6138" s="69" t="str">
        <f t="shared" si="989"/>
        <v/>
      </c>
      <c r="AF6138" s="69" t="str">
        <f t="shared" si="990"/>
        <v/>
      </c>
      <c r="AG6138" s="69" t="str">
        <f t="shared" si="991"/>
        <v/>
      </c>
      <c r="AH6138" s="69" t="str">
        <f t="shared" si="992"/>
        <v/>
      </c>
      <c r="AI6138" s="69" t="str">
        <f t="shared" si="993"/>
        <v/>
      </c>
      <c r="AJ6138" s="69" t="str">
        <f t="shared" si="994"/>
        <v/>
      </c>
      <c r="AK6138" s="69" t="str">
        <f t="shared" si="995"/>
        <v/>
      </c>
      <c r="AL6138" s="69">
        <f t="shared" si="996"/>
        <v>0</v>
      </c>
      <c r="AM6138" s="69"/>
    </row>
    <row r="6139" spans="29:39">
      <c r="AC6139" s="69" t="str">
        <f t="shared" si="987"/>
        <v/>
      </c>
      <c r="AD6139" s="69" t="str">
        <f t="shared" si="988"/>
        <v/>
      </c>
      <c r="AE6139" s="69" t="str">
        <f t="shared" si="989"/>
        <v/>
      </c>
      <c r="AF6139" s="69" t="str">
        <f t="shared" si="990"/>
        <v/>
      </c>
      <c r="AG6139" s="69" t="str">
        <f t="shared" si="991"/>
        <v/>
      </c>
      <c r="AH6139" s="69" t="str">
        <f t="shared" si="992"/>
        <v/>
      </c>
      <c r="AI6139" s="69" t="str">
        <f t="shared" si="993"/>
        <v/>
      </c>
      <c r="AJ6139" s="69" t="str">
        <f t="shared" si="994"/>
        <v/>
      </c>
      <c r="AK6139" s="69" t="str">
        <f t="shared" si="995"/>
        <v/>
      </c>
      <c r="AL6139" s="69">
        <f t="shared" si="996"/>
        <v>0</v>
      </c>
      <c r="AM6139" s="69"/>
    </row>
    <row r="6140" spans="29:39">
      <c r="AC6140" s="69" t="str">
        <f t="shared" si="987"/>
        <v/>
      </c>
      <c r="AD6140" s="69" t="str">
        <f t="shared" si="988"/>
        <v/>
      </c>
      <c r="AE6140" s="69" t="str">
        <f t="shared" si="989"/>
        <v/>
      </c>
      <c r="AF6140" s="69" t="str">
        <f t="shared" si="990"/>
        <v/>
      </c>
      <c r="AG6140" s="69" t="str">
        <f t="shared" si="991"/>
        <v/>
      </c>
      <c r="AH6140" s="69" t="str">
        <f t="shared" si="992"/>
        <v/>
      </c>
      <c r="AI6140" s="69" t="str">
        <f t="shared" si="993"/>
        <v/>
      </c>
      <c r="AJ6140" s="69" t="str">
        <f t="shared" si="994"/>
        <v/>
      </c>
      <c r="AK6140" s="69" t="str">
        <f t="shared" si="995"/>
        <v/>
      </c>
      <c r="AL6140" s="69">
        <f t="shared" si="996"/>
        <v>0</v>
      </c>
      <c r="AM6140" s="69"/>
    </row>
    <row r="6141" spans="29:39">
      <c r="AC6141" s="69" t="str">
        <f t="shared" si="987"/>
        <v/>
      </c>
      <c r="AD6141" s="69" t="str">
        <f t="shared" si="988"/>
        <v/>
      </c>
      <c r="AE6141" s="69" t="str">
        <f t="shared" si="989"/>
        <v/>
      </c>
      <c r="AF6141" s="69" t="str">
        <f t="shared" si="990"/>
        <v/>
      </c>
      <c r="AG6141" s="69" t="str">
        <f t="shared" si="991"/>
        <v/>
      </c>
      <c r="AH6141" s="69" t="str">
        <f t="shared" si="992"/>
        <v/>
      </c>
      <c r="AI6141" s="69" t="str">
        <f t="shared" si="993"/>
        <v/>
      </c>
      <c r="AJ6141" s="69" t="str">
        <f t="shared" si="994"/>
        <v/>
      </c>
      <c r="AK6141" s="69" t="str">
        <f t="shared" si="995"/>
        <v/>
      </c>
      <c r="AL6141" s="69">
        <f t="shared" si="996"/>
        <v>0</v>
      </c>
      <c r="AM6141" s="69"/>
    </row>
    <row r="6142" spans="29:39">
      <c r="AC6142" s="69" t="str">
        <f t="shared" si="987"/>
        <v/>
      </c>
      <c r="AD6142" s="69" t="str">
        <f t="shared" si="988"/>
        <v/>
      </c>
      <c r="AE6142" s="69" t="str">
        <f t="shared" si="989"/>
        <v/>
      </c>
      <c r="AF6142" s="69" t="str">
        <f t="shared" si="990"/>
        <v/>
      </c>
      <c r="AG6142" s="69" t="str">
        <f t="shared" si="991"/>
        <v/>
      </c>
      <c r="AH6142" s="69" t="str">
        <f t="shared" si="992"/>
        <v/>
      </c>
      <c r="AI6142" s="69" t="str">
        <f t="shared" si="993"/>
        <v/>
      </c>
      <c r="AJ6142" s="69" t="str">
        <f t="shared" si="994"/>
        <v/>
      </c>
      <c r="AK6142" s="69" t="str">
        <f t="shared" si="995"/>
        <v/>
      </c>
      <c r="AL6142" s="69">
        <f t="shared" si="996"/>
        <v>0</v>
      </c>
      <c r="AM6142" s="69"/>
    </row>
    <row r="6143" spans="29:39">
      <c r="AC6143" s="69" t="str">
        <f t="shared" si="987"/>
        <v/>
      </c>
      <c r="AD6143" s="69" t="str">
        <f t="shared" si="988"/>
        <v/>
      </c>
      <c r="AE6143" s="69" t="str">
        <f t="shared" si="989"/>
        <v/>
      </c>
      <c r="AF6143" s="69" t="str">
        <f t="shared" si="990"/>
        <v/>
      </c>
      <c r="AG6143" s="69" t="str">
        <f t="shared" si="991"/>
        <v/>
      </c>
      <c r="AH6143" s="69" t="str">
        <f t="shared" si="992"/>
        <v/>
      </c>
      <c r="AI6143" s="69" t="str">
        <f t="shared" si="993"/>
        <v/>
      </c>
      <c r="AJ6143" s="69" t="str">
        <f t="shared" si="994"/>
        <v/>
      </c>
      <c r="AK6143" s="69" t="str">
        <f t="shared" si="995"/>
        <v/>
      </c>
      <c r="AL6143" s="69">
        <f t="shared" si="996"/>
        <v>0</v>
      </c>
      <c r="AM6143" s="69"/>
    </row>
    <row r="6144" spans="29:39">
      <c r="AC6144" s="69" t="str">
        <f t="shared" si="987"/>
        <v/>
      </c>
      <c r="AD6144" s="69" t="str">
        <f t="shared" si="988"/>
        <v/>
      </c>
      <c r="AE6144" s="69" t="str">
        <f t="shared" si="989"/>
        <v/>
      </c>
      <c r="AF6144" s="69" t="str">
        <f t="shared" si="990"/>
        <v/>
      </c>
      <c r="AG6144" s="69" t="str">
        <f t="shared" si="991"/>
        <v/>
      </c>
      <c r="AH6144" s="69" t="str">
        <f t="shared" si="992"/>
        <v/>
      </c>
      <c r="AI6144" s="69" t="str">
        <f t="shared" si="993"/>
        <v/>
      </c>
      <c r="AJ6144" s="69" t="str">
        <f t="shared" si="994"/>
        <v/>
      </c>
      <c r="AK6144" s="69" t="str">
        <f t="shared" si="995"/>
        <v/>
      </c>
      <c r="AL6144" s="69">
        <f t="shared" si="996"/>
        <v>0</v>
      </c>
      <c r="AM6144" s="69"/>
    </row>
    <row r="6145" spans="29:39">
      <c r="AC6145" s="69" t="str">
        <f t="shared" si="987"/>
        <v/>
      </c>
      <c r="AD6145" s="69" t="str">
        <f t="shared" si="988"/>
        <v/>
      </c>
      <c r="AE6145" s="69" t="str">
        <f t="shared" si="989"/>
        <v/>
      </c>
      <c r="AF6145" s="69" t="str">
        <f t="shared" si="990"/>
        <v/>
      </c>
      <c r="AG6145" s="69" t="str">
        <f t="shared" si="991"/>
        <v/>
      </c>
      <c r="AH6145" s="69" t="str">
        <f t="shared" si="992"/>
        <v/>
      </c>
      <c r="AI6145" s="69" t="str">
        <f t="shared" si="993"/>
        <v/>
      </c>
      <c r="AJ6145" s="69" t="str">
        <f t="shared" si="994"/>
        <v/>
      </c>
      <c r="AK6145" s="69" t="str">
        <f t="shared" si="995"/>
        <v/>
      </c>
      <c r="AL6145" s="69">
        <f t="shared" si="996"/>
        <v>0</v>
      </c>
      <c r="AM6145" s="69"/>
    </row>
    <row r="6146" spans="29:39">
      <c r="AC6146" s="69" t="str">
        <f t="shared" si="987"/>
        <v/>
      </c>
      <c r="AD6146" s="69" t="str">
        <f t="shared" si="988"/>
        <v/>
      </c>
      <c r="AE6146" s="69" t="str">
        <f t="shared" si="989"/>
        <v/>
      </c>
      <c r="AF6146" s="69" t="str">
        <f t="shared" si="990"/>
        <v/>
      </c>
      <c r="AG6146" s="69" t="str">
        <f t="shared" si="991"/>
        <v/>
      </c>
      <c r="AH6146" s="69" t="str">
        <f t="shared" si="992"/>
        <v/>
      </c>
      <c r="AI6146" s="69" t="str">
        <f t="shared" si="993"/>
        <v/>
      </c>
      <c r="AJ6146" s="69" t="str">
        <f t="shared" si="994"/>
        <v/>
      </c>
      <c r="AK6146" s="69" t="str">
        <f t="shared" si="995"/>
        <v/>
      </c>
      <c r="AL6146" s="69">
        <f t="shared" si="996"/>
        <v>0</v>
      </c>
      <c r="AM6146" s="69"/>
    </row>
    <row r="6147" spans="29:39">
      <c r="AC6147" s="69" t="str">
        <f t="shared" si="987"/>
        <v/>
      </c>
      <c r="AD6147" s="69" t="str">
        <f t="shared" si="988"/>
        <v/>
      </c>
      <c r="AE6147" s="69" t="str">
        <f t="shared" si="989"/>
        <v/>
      </c>
      <c r="AF6147" s="69" t="str">
        <f t="shared" si="990"/>
        <v/>
      </c>
      <c r="AG6147" s="69" t="str">
        <f t="shared" si="991"/>
        <v/>
      </c>
      <c r="AH6147" s="69" t="str">
        <f t="shared" si="992"/>
        <v/>
      </c>
      <c r="AI6147" s="69" t="str">
        <f t="shared" si="993"/>
        <v/>
      </c>
      <c r="AJ6147" s="69" t="str">
        <f t="shared" si="994"/>
        <v/>
      </c>
      <c r="AK6147" s="69" t="str">
        <f t="shared" si="995"/>
        <v/>
      </c>
      <c r="AL6147" s="69">
        <f t="shared" si="996"/>
        <v>0</v>
      </c>
      <c r="AM6147" s="69"/>
    </row>
    <row r="6148" spans="29:39">
      <c r="AC6148" s="69" t="str">
        <f t="shared" si="987"/>
        <v/>
      </c>
      <c r="AD6148" s="69" t="str">
        <f t="shared" si="988"/>
        <v/>
      </c>
      <c r="AE6148" s="69" t="str">
        <f t="shared" si="989"/>
        <v/>
      </c>
      <c r="AF6148" s="69" t="str">
        <f t="shared" si="990"/>
        <v/>
      </c>
      <c r="AG6148" s="69" t="str">
        <f t="shared" si="991"/>
        <v/>
      </c>
      <c r="AH6148" s="69" t="str">
        <f t="shared" si="992"/>
        <v/>
      </c>
      <c r="AI6148" s="69" t="str">
        <f t="shared" si="993"/>
        <v/>
      </c>
      <c r="AJ6148" s="69" t="str">
        <f t="shared" si="994"/>
        <v/>
      </c>
      <c r="AK6148" s="69" t="str">
        <f t="shared" si="995"/>
        <v/>
      </c>
      <c r="AL6148" s="69">
        <f t="shared" si="996"/>
        <v>0</v>
      </c>
      <c r="AM6148" s="69"/>
    </row>
    <row r="6149" spans="29:39">
      <c r="AC6149" s="69" t="str">
        <f t="shared" si="987"/>
        <v/>
      </c>
      <c r="AD6149" s="69" t="str">
        <f t="shared" si="988"/>
        <v/>
      </c>
      <c r="AE6149" s="69" t="str">
        <f t="shared" si="989"/>
        <v/>
      </c>
      <c r="AF6149" s="69" t="str">
        <f t="shared" si="990"/>
        <v/>
      </c>
      <c r="AG6149" s="69" t="str">
        <f t="shared" si="991"/>
        <v/>
      </c>
      <c r="AH6149" s="69" t="str">
        <f t="shared" si="992"/>
        <v/>
      </c>
      <c r="AI6149" s="69" t="str">
        <f t="shared" si="993"/>
        <v/>
      </c>
      <c r="AJ6149" s="69" t="str">
        <f t="shared" si="994"/>
        <v/>
      </c>
      <c r="AK6149" s="69" t="str">
        <f t="shared" si="995"/>
        <v/>
      </c>
      <c r="AL6149" s="69">
        <f t="shared" si="996"/>
        <v>0</v>
      </c>
      <c r="AM6149" s="69"/>
    </row>
    <row r="6150" spans="29:39">
      <c r="AC6150" s="69" t="str">
        <f t="shared" si="987"/>
        <v/>
      </c>
      <c r="AD6150" s="69" t="str">
        <f t="shared" si="988"/>
        <v/>
      </c>
      <c r="AE6150" s="69" t="str">
        <f t="shared" si="989"/>
        <v/>
      </c>
      <c r="AF6150" s="69" t="str">
        <f t="shared" si="990"/>
        <v/>
      </c>
      <c r="AG6150" s="69" t="str">
        <f t="shared" si="991"/>
        <v/>
      </c>
      <c r="AH6150" s="69" t="str">
        <f t="shared" si="992"/>
        <v/>
      </c>
      <c r="AI6150" s="69" t="str">
        <f t="shared" si="993"/>
        <v/>
      </c>
      <c r="AJ6150" s="69" t="str">
        <f t="shared" si="994"/>
        <v/>
      </c>
      <c r="AK6150" s="69" t="str">
        <f t="shared" si="995"/>
        <v/>
      </c>
      <c r="AL6150" s="69">
        <f t="shared" si="996"/>
        <v>0</v>
      </c>
      <c r="AM6150" s="69"/>
    </row>
    <row r="6151" spans="29:39">
      <c r="AC6151" s="69" t="str">
        <f t="shared" si="987"/>
        <v/>
      </c>
      <c r="AD6151" s="69" t="str">
        <f t="shared" si="988"/>
        <v/>
      </c>
      <c r="AE6151" s="69" t="str">
        <f t="shared" si="989"/>
        <v/>
      </c>
      <c r="AF6151" s="69" t="str">
        <f t="shared" si="990"/>
        <v/>
      </c>
      <c r="AG6151" s="69" t="str">
        <f t="shared" si="991"/>
        <v/>
      </c>
      <c r="AH6151" s="69" t="str">
        <f t="shared" si="992"/>
        <v/>
      </c>
      <c r="AI6151" s="69" t="str">
        <f t="shared" si="993"/>
        <v/>
      </c>
      <c r="AJ6151" s="69" t="str">
        <f t="shared" si="994"/>
        <v/>
      </c>
      <c r="AK6151" s="69" t="str">
        <f t="shared" si="995"/>
        <v/>
      </c>
      <c r="AL6151" s="69">
        <f t="shared" si="996"/>
        <v>0</v>
      </c>
      <c r="AM6151" s="69"/>
    </row>
    <row r="6152" spans="29:39">
      <c r="AC6152" s="69" t="str">
        <f t="shared" si="987"/>
        <v/>
      </c>
      <c r="AD6152" s="69" t="str">
        <f t="shared" si="988"/>
        <v/>
      </c>
      <c r="AE6152" s="69" t="str">
        <f t="shared" si="989"/>
        <v/>
      </c>
      <c r="AF6152" s="69" t="str">
        <f t="shared" si="990"/>
        <v/>
      </c>
      <c r="AG6152" s="69" t="str">
        <f t="shared" si="991"/>
        <v/>
      </c>
      <c r="AH6152" s="69" t="str">
        <f t="shared" si="992"/>
        <v/>
      </c>
      <c r="AI6152" s="69" t="str">
        <f t="shared" si="993"/>
        <v/>
      </c>
      <c r="AJ6152" s="69" t="str">
        <f t="shared" si="994"/>
        <v/>
      </c>
      <c r="AK6152" s="69" t="str">
        <f t="shared" si="995"/>
        <v/>
      </c>
      <c r="AL6152" s="69">
        <f t="shared" si="996"/>
        <v>0</v>
      </c>
      <c r="AM6152" s="69"/>
    </row>
    <row r="6153" spans="29:39">
      <c r="AC6153" s="69" t="str">
        <f t="shared" si="987"/>
        <v/>
      </c>
      <c r="AD6153" s="69" t="str">
        <f t="shared" si="988"/>
        <v/>
      </c>
      <c r="AE6153" s="69" t="str">
        <f t="shared" si="989"/>
        <v/>
      </c>
      <c r="AF6153" s="69" t="str">
        <f t="shared" si="990"/>
        <v/>
      </c>
      <c r="AG6153" s="69" t="str">
        <f t="shared" si="991"/>
        <v/>
      </c>
      <c r="AH6153" s="69" t="str">
        <f t="shared" si="992"/>
        <v/>
      </c>
      <c r="AI6153" s="69" t="str">
        <f t="shared" si="993"/>
        <v/>
      </c>
      <c r="AJ6153" s="69" t="str">
        <f t="shared" si="994"/>
        <v/>
      </c>
      <c r="AK6153" s="69" t="str">
        <f t="shared" si="995"/>
        <v/>
      </c>
      <c r="AL6153" s="69">
        <f t="shared" si="996"/>
        <v>0</v>
      </c>
      <c r="AM6153" s="69"/>
    </row>
    <row r="6154" spans="29:39">
      <c r="AC6154" s="69" t="str">
        <f t="shared" si="987"/>
        <v/>
      </c>
      <c r="AD6154" s="69" t="str">
        <f t="shared" si="988"/>
        <v/>
      </c>
      <c r="AE6154" s="69" t="str">
        <f t="shared" si="989"/>
        <v/>
      </c>
      <c r="AF6154" s="69" t="str">
        <f t="shared" si="990"/>
        <v/>
      </c>
      <c r="AG6154" s="69" t="str">
        <f t="shared" si="991"/>
        <v/>
      </c>
      <c r="AH6154" s="69" t="str">
        <f t="shared" si="992"/>
        <v/>
      </c>
      <c r="AI6154" s="69" t="str">
        <f t="shared" si="993"/>
        <v/>
      </c>
      <c r="AJ6154" s="69" t="str">
        <f t="shared" si="994"/>
        <v/>
      </c>
      <c r="AK6154" s="69" t="str">
        <f t="shared" si="995"/>
        <v/>
      </c>
      <c r="AL6154" s="69">
        <f t="shared" si="996"/>
        <v>0</v>
      </c>
      <c r="AM6154" s="69"/>
    </row>
    <row r="6155" spans="29:39">
      <c r="AC6155" s="69" t="str">
        <f t="shared" si="987"/>
        <v/>
      </c>
      <c r="AD6155" s="69" t="str">
        <f t="shared" si="988"/>
        <v/>
      </c>
      <c r="AE6155" s="69" t="str">
        <f t="shared" si="989"/>
        <v/>
      </c>
      <c r="AF6155" s="69" t="str">
        <f t="shared" si="990"/>
        <v/>
      </c>
      <c r="AG6155" s="69" t="str">
        <f t="shared" si="991"/>
        <v/>
      </c>
      <c r="AH6155" s="69" t="str">
        <f t="shared" si="992"/>
        <v/>
      </c>
      <c r="AI6155" s="69" t="str">
        <f t="shared" si="993"/>
        <v/>
      </c>
      <c r="AJ6155" s="69" t="str">
        <f t="shared" si="994"/>
        <v/>
      </c>
      <c r="AK6155" s="69" t="str">
        <f t="shared" si="995"/>
        <v/>
      </c>
      <c r="AL6155" s="69">
        <f t="shared" si="996"/>
        <v>0</v>
      </c>
      <c r="AM6155" s="69"/>
    </row>
    <row r="6156" spans="29:39">
      <c r="AC6156" s="69" t="str">
        <f t="shared" si="987"/>
        <v/>
      </c>
      <c r="AD6156" s="69" t="str">
        <f t="shared" si="988"/>
        <v/>
      </c>
      <c r="AE6156" s="69" t="str">
        <f t="shared" si="989"/>
        <v/>
      </c>
      <c r="AF6156" s="69" t="str">
        <f t="shared" si="990"/>
        <v/>
      </c>
      <c r="AG6156" s="69" t="str">
        <f t="shared" si="991"/>
        <v/>
      </c>
      <c r="AH6156" s="69" t="str">
        <f t="shared" si="992"/>
        <v/>
      </c>
      <c r="AI6156" s="69" t="str">
        <f t="shared" si="993"/>
        <v/>
      </c>
      <c r="AJ6156" s="69" t="str">
        <f t="shared" si="994"/>
        <v/>
      </c>
      <c r="AK6156" s="69" t="str">
        <f t="shared" si="995"/>
        <v/>
      </c>
      <c r="AL6156" s="69">
        <f t="shared" si="996"/>
        <v>0</v>
      </c>
      <c r="AM6156" s="69"/>
    </row>
    <row r="6157" spans="29:39">
      <c r="AC6157" s="69" t="str">
        <f t="shared" si="987"/>
        <v/>
      </c>
      <c r="AD6157" s="69" t="str">
        <f t="shared" si="988"/>
        <v/>
      </c>
      <c r="AE6157" s="69" t="str">
        <f t="shared" si="989"/>
        <v/>
      </c>
      <c r="AF6157" s="69" t="str">
        <f t="shared" si="990"/>
        <v/>
      </c>
      <c r="AG6157" s="69" t="str">
        <f t="shared" si="991"/>
        <v/>
      </c>
      <c r="AH6157" s="69" t="str">
        <f t="shared" si="992"/>
        <v/>
      </c>
      <c r="AI6157" s="69" t="str">
        <f t="shared" si="993"/>
        <v/>
      </c>
      <c r="AJ6157" s="69" t="str">
        <f t="shared" si="994"/>
        <v/>
      </c>
      <c r="AK6157" s="69" t="str">
        <f t="shared" si="995"/>
        <v/>
      </c>
      <c r="AL6157" s="69">
        <f t="shared" si="996"/>
        <v>0</v>
      </c>
      <c r="AM6157" s="69"/>
    </row>
    <row r="6158" spans="29:39">
      <c r="AC6158" s="69" t="str">
        <f t="shared" si="987"/>
        <v/>
      </c>
      <c r="AD6158" s="69" t="str">
        <f t="shared" si="988"/>
        <v/>
      </c>
      <c r="AE6158" s="69" t="str">
        <f t="shared" si="989"/>
        <v/>
      </c>
      <c r="AF6158" s="69" t="str">
        <f t="shared" si="990"/>
        <v/>
      </c>
      <c r="AG6158" s="69" t="str">
        <f t="shared" si="991"/>
        <v/>
      </c>
      <c r="AH6158" s="69" t="str">
        <f t="shared" si="992"/>
        <v/>
      </c>
      <c r="AI6158" s="69" t="str">
        <f t="shared" si="993"/>
        <v/>
      </c>
      <c r="AJ6158" s="69" t="str">
        <f t="shared" si="994"/>
        <v/>
      </c>
      <c r="AK6158" s="69" t="str">
        <f t="shared" si="995"/>
        <v/>
      </c>
      <c r="AL6158" s="69">
        <f t="shared" si="996"/>
        <v>0</v>
      </c>
      <c r="AM6158" s="69"/>
    </row>
    <row r="6159" spans="29:39">
      <c r="AC6159" s="69" t="str">
        <f t="shared" si="987"/>
        <v/>
      </c>
      <c r="AD6159" s="69" t="str">
        <f t="shared" si="988"/>
        <v/>
      </c>
      <c r="AE6159" s="69" t="str">
        <f t="shared" si="989"/>
        <v/>
      </c>
      <c r="AF6159" s="69" t="str">
        <f t="shared" si="990"/>
        <v/>
      </c>
      <c r="AG6159" s="69" t="str">
        <f t="shared" si="991"/>
        <v/>
      </c>
      <c r="AH6159" s="69" t="str">
        <f t="shared" si="992"/>
        <v/>
      </c>
      <c r="AI6159" s="69" t="str">
        <f t="shared" si="993"/>
        <v/>
      </c>
      <c r="AJ6159" s="69" t="str">
        <f t="shared" si="994"/>
        <v/>
      </c>
      <c r="AK6159" s="69" t="str">
        <f t="shared" si="995"/>
        <v/>
      </c>
      <c r="AL6159" s="69">
        <f t="shared" si="996"/>
        <v>0</v>
      </c>
      <c r="AM6159" s="69"/>
    </row>
    <row r="6160" spans="29:39">
      <c r="AC6160" s="69" t="str">
        <f t="shared" si="987"/>
        <v/>
      </c>
      <c r="AD6160" s="69" t="str">
        <f t="shared" si="988"/>
        <v/>
      </c>
      <c r="AE6160" s="69" t="str">
        <f t="shared" si="989"/>
        <v/>
      </c>
      <c r="AF6160" s="69" t="str">
        <f t="shared" si="990"/>
        <v/>
      </c>
      <c r="AG6160" s="69" t="str">
        <f t="shared" si="991"/>
        <v/>
      </c>
      <c r="AH6160" s="69" t="str">
        <f t="shared" si="992"/>
        <v/>
      </c>
      <c r="AI6160" s="69" t="str">
        <f t="shared" si="993"/>
        <v/>
      </c>
      <c r="AJ6160" s="69" t="str">
        <f t="shared" si="994"/>
        <v/>
      </c>
      <c r="AK6160" s="69" t="str">
        <f t="shared" si="995"/>
        <v/>
      </c>
      <c r="AL6160" s="69">
        <f t="shared" si="996"/>
        <v>0</v>
      </c>
      <c r="AM6160" s="69"/>
    </row>
    <row r="6161" spans="29:39">
      <c r="AC6161" s="69" t="str">
        <f t="shared" ref="AC6161:AC6224" si="997">IF(LEFT(Q6161,1)="&lt;",1*MID(Q6161,2,LEN(Q6161)-1),"")</f>
        <v/>
      </c>
      <c r="AD6161" s="69" t="str">
        <f t="shared" ref="AD6161:AD6224" si="998">IF(LEFT(R6161,1)="&lt;",1*MID(R6161,2,LEN(R6161)-1),"")</f>
        <v/>
      </c>
      <c r="AE6161" s="69" t="str">
        <f t="shared" ref="AE6161:AE6224" si="999">IF(LEFT(S6161,1)="&lt;",1*MID(S6161,2,LEN(S6161)-1),"")</f>
        <v/>
      </c>
      <c r="AF6161" s="69" t="str">
        <f t="shared" ref="AF6161:AF6224" si="1000">IF(LEFT(T6161,1)="&lt;",1*MID(T6161,2,LEN(T6161)-1),"")</f>
        <v/>
      </c>
      <c r="AG6161" s="69" t="str">
        <f t="shared" ref="AG6161:AG6224" si="1001">IF(LEFT(U6161,1)="&lt;",1*MID(U6161,2,LEN(U6161)-1),"")</f>
        <v/>
      </c>
      <c r="AH6161" s="69" t="str">
        <f t="shared" ref="AH6161:AH6224" si="1002">IF(LEFT(V6161,1)="&lt;",1*MID(V6161,2,LEN(V6161)-1),"")</f>
        <v/>
      </c>
      <c r="AI6161" s="69" t="str">
        <f t="shared" ref="AI6161:AI6224" si="1003">IF(LEFT(W6161,1)="&lt;",1*MID(W6161,2,LEN(W6161)-1),"")</f>
        <v/>
      </c>
      <c r="AJ6161" s="69" t="str">
        <f t="shared" ref="AJ6161:AJ6224" si="1004">IF(LEFT(X6161,1)="&lt;",1*MID(X6161,2,LEN(X6161)-1),"")</f>
        <v/>
      </c>
      <c r="AK6161" s="69" t="str">
        <f t="shared" ref="AK6161:AK6224" si="1005">IF(LEFT(Y6161,1)="&lt;",1*MID(Y6161,2,LEN(Y6161)-1),"")</f>
        <v/>
      </c>
      <c r="AL6161" s="69">
        <f t="shared" ref="AL6161:AL6224" si="1006">SUM(AC6161:AK6161)</f>
        <v>0</v>
      </c>
      <c r="AM6161" s="69"/>
    </row>
    <row r="6162" spans="29:39">
      <c r="AC6162" s="69" t="str">
        <f t="shared" si="997"/>
        <v/>
      </c>
      <c r="AD6162" s="69" t="str">
        <f t="shared" si="998"/>
        <v/>
      </c>
      <c r="AE6162" s="69" t="str">
        <f t="shared" si="999"/>
        <v/>
      </c>
      <c r="AF6162" s="69" t="str">
        <f t="shared" si="1000"/>
        <v/>
      </c>
      <c r="AG6162" s="69" t="str">
        <f t="shared" si="1001"/>
        <v/>
      </c>
      <c r="AH6162" s="69" t="str">
        <f t="shared" si="1002"/>
        <v/>
      </c>
      <c r="AI6162" s="69" t="str">
        <f t="shared" si="1003"/>
        <v/>
      </c>
      <c r="AJ6162" s="69" t="str">
        <f t="shared" si="1004"/>
        <v/>
      </c>
      <c r="AK6162" s="69" t="str">
        <f t="shared" si="1005"/>
        <v/>
      </c>
      <c r="AL6162" s="69">
        <f t="shared" si="1006"/>
        <v>0</v>
      </c>
      <c r="AM6162" s="69"/>
    </row>
    <row r="6163" spans="29:39">
      <c r="AC6163" s="69" t="str">
        <f t="shared" si="997"/>
        <v/>
      </c>
      <c r="AD6163" s="69" t="str">
        <f t="shared" si="998"/>
        <v/>
      </c>
      <c r="AE6163" s="69" t="str">
        <f t="shared" si="999"/>
        <v/>
      </c>
      <c r="AF6163" s="69" t="str">
        <f t="shared" si="1000"/>
        <v/>
      </c>
      <c r="AG6163" s="69" t="str">
        <f t="shared" si="1001"/>
        <v/>
      </c>
      <c r="AH6163" s="69" t="str">
        <f t="shared" si="1002"/>
        <v/>
      </c>
      <c r="AI6163" s="69" t="str">
        <f t="shared" si="1003"/>
        <v/>
      </c>
      <c r="AJ6163" s="69" t="str">
        <f t="shared" si="1004"/>
        <v/>
      </c>
      <c r="AK6163" s="69" t="str">
        <f t="shared" si="1005"/>
        <v/>
      </c>
      <c r="AL6163" s="69">
        <f t="shared" si="1006"/>
        <v>0</v>
      </c>
      <c r="AM6163" s="69"/>
    </row>
    <row r="6164" spans="29:39">
      <c r="AC6164" s="69" t="str">
        <f t="shared" si="997"/>
        <v/>
      </c>
      <c r="AD6164" s="69" t="str">
        <f t="shared" si="998"/>
        <v/>
      </c>
      <c r="AE6164" s="69" t="str">
        <f t="shared" si="999"/>
        <v/>
      </c>
      <c r="AF6164" s="69" t="str">
        <f t="shared" si="1000"/>
        <v/>
      </c>
      <c r="AG6164" s="69" t="str">
        <f t="shared" si="1001"/>
        <v/>
      </c>
      <c r="AH6164" s="69" t="str">
        <f t="shared" si="1002"/>
        <v/>
      </c>
      <c r="AI6164" s="69" t="str">
        <f t="shared" si="1003"/>
        <v/>
      </c>
      <c r="AJ6164" s="69" t="str">
        <f t="shared" si="1004"/>
        <v/>
      </c>
      <c r="AK6164" s="69" t="str">
        <f t="shared" si="1005"/>
        <v/>
      </c>
      <c r="AL6164" s="69">
        <f t="shared" si="1006"/>
        <v>0</v>
      </c>
      <c r="AM6164" s="69"/>
    </row>
    <row r="6165" spans="29:39">
      <c r="AC6165" s="69" t="str">
        <f t="shared" si="997"/>
        <v/>
      </c>
      <c r="AD6165" s="69" t="str">
        <f t="shared" si="998"/>
        <v/>
      </c>
      <c r="AE6165" s="69" t="str">
        <f t="shared" si="999"/>
        <v/>
      </c>
      <c r="AF6165" s="69" t="str">
        <f t="shared" si="1000"/>
        <v/>
      </c>
      <c r="AG6165" s="69" t="str">
        <f t="shared" si="1001"/>
        <v/>
      </c>
      <c r="AH6165" s="69" t="str">
        <f t="shared" si="1002"/>
        <v/>
      </c>
      <c r="AI6165" s="69" t="str">
        <f t="shared" si="1003"/>
        <v/>
      </c>
      <c r="AJ6165" s="69" t="str">
        <f t="shared" si="1004"/>
        <v/>
      </c>
      <c r="AK6165" s="69" t="str">
        <f t="shared" si="1005"/>
        <v/>
      </c>
      <c r="AL6165" s="69">
        <f t="shared" si="1006"/>
        <v>0</v>
      </c>
      <c r="AM6165" s="69"/>
    </row>
    <row r="6166" spans="29:39">
      <c r="AC6166" s="69" t="str">
        <f t="shared" si="997"/>
        <v/>
      </c>
      <c r="AD6166" s="69" t="str">
        <f t="shared" si="998"/>
        <v/>
      </c>
      <c r="AE6166" s="69" t="str">
        <f t="shared" si="999"/>
        <v/>
      </c>
      <c r="AF6166" s="69" t="str">
        <f t="shared" si="1000"/>
        <v/>
      </c>
      <c r="AG6166" s="69" t="str">
        <f t="shared" si="1001"/>
        <v/>
      </c>
      <c r="AH6166" s="69" t="str">
        <f t="shared" si="1002"/>
        <v/>
      </c>
      <c r="AI6166" s="69" t="str">
        <f t="shared" si="1003"/>
        <v/>
      </c>
      <c r="AJ6166" s="69" t="str">
        <f t="shared" si="1004"/>
        <v/>
      </c>
      <c r="AK6166" s="69" t="str">
        <f t="shared" si="1005"/>
        <v/>
      </c>
      <c r="AL6166" s="69">
        <f t="shared" si="1006"/>
        <v>0</v>
      </c>
      <c r="AM6166" s="69"/>
    </row>
    <row r="6167" spans="29:39">
      <c r="AC6167" s="69" t="str">
        <f t="shared" si="997"/>
        <v/>
      </c>
      <c r="AD6167" s="69" t="str">
        <f t="shared" si="998"/>
        <v/>
      </c>
      <c r="AE6167" s="69" t="str">
        <f t="shared" si="999"/>
        <v/>
      </c>
      <c r="AF6167" s="69" t="str">
        <f t="shared" si="1000"/>
        <v/>
      </c>
      <c r="AG6167" s="69" t="str">
        <f t="shared" si="1001"/>
        <v/>
      </c>
      <c r="AH6167" s="69" t="str">
        <f t="shared" si="1002"/>
        <v/>
      </c>
      <c r="AI6167" s="69" t="str">
        <f t="shared" si="1003"/>
        <v/>
      </c>
      <c r="AJ6167" s="69" t="str">
        <f t="shared" si="1004"/>
        <v/>
      </c>
      <c r="AK6167" s="69" t="str">
        <f t="shared" si="1005"/>
        <v/>
      </c>
      <c r="AL6167" s="69">
        <f t="shared" si="1006"/>
        <v>0</v>
      </c>
      <c r="AM6167" s="69"/>
    </row>
    <row r="6168" spans="29:39">
      <c r="AC6168" s="69" t="str">
        <f t="shared" si="997"/>
        <v/>
      </c>
      <c r="AD6168" s="69" t="str">
        <f t="shared" si="998"/>
        <v/>
      </c>
      <c r="AE6168" s="69" t="str">
        <f t="shared" si="999"/>
        <v/>
      </c>
      <c r="AF6168" s="69" t="str">
        <f t="shared" si="1000"/>
        <v/>
      </c>
      <c r="AG6168" s="69" t="str">
        <f t="shared" si="1001"/>
        <v/>
      </c>
      <c r="AH6168" s="69" t="str">
        <f t="shared" si="1002"/>
        <v/>
      </c>
      <c r="AI6168" s="69" t="str">
        <f t="shared" si="1003"/>
        <v/>
      </c>
      <c r="AJ6168" s="69" t="str">
        <f t="shared" si="1004"/>
        <v/>
      </c>
      <c r="AK6168" s="69" t="str">
        <f t="shared" si="1005"/>
        <v/>
      </c>
      <c r="AL6168" s="69">
        <f t="shared" si="1006"/>
        <v>0</v>
      </c>
      <c r="AM6168" s="69"/>
    </row>
    <row r="6169" spans="29:39">
      <c r="AC6169" s="69" t="str">
        <f t="shared" si="997"/>
        <v/>
      </c>
      <c r="AD6169" s="69" t="str">
        <f t="shared" si="998"/>
        <v/>
      </c>
      <c r="AE6169" s="69" t="str">
        <f t="shared" si="999"/>
        <v/>
      </c>
      <c r="AF6169" s="69" t="str">
        <f t="shared" si="1000"/>
        <v/>
      </c>
      <c r="AG6169" s="69" t="str">
        <f t="shared" si="1001"/>
        <v/>
      </c>
      <c r="AH6169" s="69" t="str">
        <f t="shared" si="1002"/>
        <v/>
      </c>
      <c r="AI6169" s="69" t="str">
        <f t="shared" si="1003"/>
        <v/>
      </c>
      <c r="AJ6169" s="69" t="str">
        <f t="shared" si="1004"/>
        <v/>
      </c>
      <c r="AK6169" s="69" t="str">
        <f t="shared" si="1005"/>
        <v/>
      </c>
      <c r="AL6169" s="69">
        <f t="shared" si="1006"/>
        <v>0</v>
      </c>
      <c r="AM6169" s="69"/>
    </row>
    <row r="6170" spans="29:39">
      <c r="AC6170" s="69" t="str">
        <f t="shared" si="997"/>
        <v/>
      </c>
      <c r="AD6170" s="69" t="str">
        <f t="shared" si="998"/>
        <v/>
      </c>
      <c r="AE6170" s="69" t="str">
        <f t="shared" si="999"/>
        <v/>
      </c>
      <c r="AF6170" s="69" t="str">
        <f t="shared" si="1000"/>
        <v/>
      </c>
      <c r="AG6170" s="69" t="str">
        <f t="shared" si="1001"/>
        <v/>
      </c>
      <c r="AH6170" s="69" t="str">
        <f t="shared" si="1002"/>
        <v/>
      </c>
      <c r="AI6170" s="69" t="str">
        <f t="shared" si="1003"/>
        <v/>
      </c>
      <c r="AJ6170" s="69" t="str">
        <f t="shared" si="1004"/>
        <v/>
      </c>
      <c r="AK6170" s="69" t="str">
        <f t="shared" si="1005"/>
        <v/>
      </c>
      <c r="AL6170" s="69">
        <f t="shared" si="1006"/>
        <v>0</v>
      </c>
      <c r="AM6170" s="69"/>
    </row>
    <row r="6171" spans="29:39">
      <c r="AC6171" s="69" t="str">
        <f t="shared" si="997"/>
        <v/>
      </c>
      <c r="AD6171" s="69" t="str">
        <f t="shared" si="998"/>
        <v/>
      </c>
      <c r="AE6171" s="69" t="str">
        <f t="shared" si="999"/>
        <v/>
      </c>
      <c r="AF6171" s="69" t="str">
        <f t="shared" si="1000"/>
        <v/>
      </c>
      <c r="AG6171" s="69" t="str">
        <f t="shared" si="1001"/>
        <v/>
      </c>
      <c r="AH6171" s="69" t="str">
        <f t="shared" si="1002"/>
        <v/>
      </c>
      <c r="AI6171" s="69" t="str">
        <f t="shared" si="1003"/>
        <v/>
      </c>
      <c r="AJ6171" s="69" t="str">
        <f t="shared" si="1004"/>
        <v/>
      </c>
      <c r="AK6171" s="69" t="str">
        <f t="shared" si="1005"/>
        <v/>
      </c>
      <c r="AL6171" s="69">
        <f t="shared" si="1006"/>
        <v>0</v>
      </c>
      <c r="AM6171" s="69"/>
    </row>
    <row r="6172" spans="29:39">
      <c r="AC6172" s="69" t="str">
        <f t="shared" si="997"/>
        <v/>
      </c>
      <c r="AD6172" s="69" t="str">
        <f t="shared" si="998"/>
        <v/>
      </c>
      <c r="AE6172" s="69" t="str">
        <f t="shared" si="999"/>
        <v/>
      </c>
      <c r="AF6172" s="69" t="str">
        <f t="shared" si="1000"/>
        <v/>
      </c>
      <c r="AG6172" s="69" t="str">
        <f t="shared" si="1001"/>
        <v/>
      </c>
      <c r="AH6172" s="69" t="str">
        <f t="shared" si="1002"/>
        <v/>
      </c>
      <c r="AI6172" s="69" t="str">
        <f t="shared" si="1003"/>
        <v/>
      </c>
      <c r="AJ6172" s="69" t="str">
        <f t="shared" si="1004"/>
        <v/>
      </c>
      <c r="AK6172" s="69" t="str">
        <f t="shared" si="1005"/>
        <v/>
      </c>
      <c r="AL6172" s="69">
        <f t="shared" si="1006"/>
        <v>0</v>
      </c>
      <c r="AM6172" s="69"/>
    </row>
    <row r="6173" spans="29:39">
      <c r="AC6173" s="69" t="str">
        <f t="shared" si="997"/>
        <v/>
      </c>
      <c r="AD6173" s="69" t="str">
        <f t="shared" si="998"/>
        <v/>
      </c>
      <c r="AE6173" s="69" t="str">
        <f t="shared" si="999"/>
        <v/>
      </c>
      <c r="AF6173" s="69" t="str">
        <f t="shared" si="1000"/>
        <v/>
      </c>
      <c r="AG6173" s="69" t="str">
        <f t="shared" si="1001"/>
        <v/>
      </c>
      <c r="AH6173" s="69" t="str">
        <f t="shared" si="1002"/>
        <v/>
      </c>
      <c r="AI6173" s="69" t="str">
        <f t="shared" si="1003"/>
        <v/>
      </c>
      <c r="AJ6173" s="69" t="str">
        <f t="shared" si="1004"/>
        <v/>
      </c>
      <c r="AK6173" s="69" t="str">
        <f t="shared" si="1005"/>
        <v/>
      </c>
      <c r="AL6173" s="69">
        <f t="shared" si="1006"/>
        <v>0</v>
      </c>
      <c r="AM6173" s="69"/>
    </row>
    <row r="6174" spans="29:39">
      <c r="AC6174" s="69" t="str">
        <f t="shared" si="997"/>
        <v/>
      </c>
      <c r="AD6174" s="69" t="str">
        <f t="shared" si="998"/>
        <v/>
      </c>
      <c r="AE6174" s="69" t="str">
        <f t="shared" si="999"/>
        <v/>
      </c>
      <c r="AF6174" s="69" t="str">
        <f t="shared" si="1000"/>
        <v/>
      </c>
      <c r="AG6174" s="69" t="str">
        <f t="shared" si="1001"/>
        <v/>
      </c>
      <c r="AH6174" s="69" t="str">
        <f t="shared" si="1002"/>
        <v/>
      </c>
      <c r="AI6174" s="69" t="str">
        <f t="shared" si="1003"/>
        <v/>
      </c>
      <c r="AJ6174" s="69" t="str">
        <f t="shared" si="1004"/>
        <v/>
      </c>
      <c r="AK6174" s="69" t="str">
        <f t="shared" si="1005"/>
        <v/>
      </c>
      <c r="AL6174" s="69">
        <f t="shared" si="1006"/>
        <v>0</v>
      </c>
      <c r="AM6174" s="69"/>
    </row>
    <row r="6175" spans="29:39">
      <c r="AC6175" s="69" t="str">
        <f t="shared" si="997"/>
        <v/>
      </c>
      <c r="AD6175" s="69" t="str">
        <f t="shared" si="998"/>
        <v/>
      </c>
      <c r="AE6175" s="69" t="str">
        <f t="shared" si="999"/>
        <v/>
      </c>
      <c r="AF6175" s="69" t="str">
        <f t="shared" si="1000"/>
        <v/>
      </c>
      <c r="AG6175" s="69" t="str">
        <f t="shared" si="1001"/>
        <v/>
      </c>
      <c r="AH6175" s="69" t="str">
        <f t="shared" si="1002"/>
        <v/>
      </c>
      <c r="AI6175" s="69" t="str">
        <f t="shared" si="1003"/>
        <v/>
      </c>
      <c r="AJ6175" s="69" t="str">
        <f t="shared" si="1004"/>
        <v/>
      </c>
      <c r="AK6175" s="69" t="str">
        <f t="shared" si="1005"/>
        <v/>
      </c>
      <c r="AL6175" s="69">
        <f t="shared" si="1006"/>
        <v>0</v>
      </c>
      <c r="AM6175" s="69"/>
    </row>
    <row r="6176" spans="29:39">
      <c r="AC6176" s="69" t="str">
        <f t="shared" si="997"/>
        <v/>
      </c>
      <c r="AD6176" s="69" t="str">
        <f t="shared" si="998"/>
        <v/>
      </c>
      <c r="AE6176" s="69" t="str">
        <f t="shared" si="999"/>
        <v/>
      </c>
      <c r="AF6176" s="69" t="str">
        <f t="shared" si="1000"/>
        <v/>
      </c>
      <c r="AG6176" s="69" t="str">
        <f t="shared" si="1001"/>
        <v/>
      </c>
      <c r="AH6176" s="69" t="str">
        <f t="shared" si="1002"/>
        <v/>
      </c>
      <c r="AI6176" s="69" t="str">
        <f t="shared" si="1003"/>
        <v/>
      </c>
      <c r="AJ6176" s="69" t="str">
        <f t="shared" si="1004"/>
        <v/>
      </c>
      <c r="AK6176" s="69" t="str">
        <f t="shared" si="1005"/>
        <v/>
      </c>
      <c r="AL6176" s="69">
        <f t="shared" si="1006"/>
        <v>0</v>
      </c>
      <c r="AM6176" s="69"/>
    </row>
    <row r="6177" spans="29:39">
      <c r="AC6177" s="69" t="str">
        <f t="shared" si="997"/>
        <v/>
      </c>
      <c r="AD6177" s="69" t="str">
        <f t="shared" si="998"/>
        <v/>
      </c>
      <c r="AE6177" s="69" t="str">
        <f t="shared" si="999"/>
        <v/>
      </c>
      <c r="AF6177" s="69" t="str">
        <f t="shared" si="1000"/>
        <v/>
      </c>
      <c r="AG6177" s="69" t="str">
        <f t="shared" si="1001"/>
        <v/>
      </c>
      <c r="AH6177" s="69" t="str">
        <f t="shared" si="1002"/>
        <v/>
      </c>
      <c r="AI6177" s="69" t="str">
        <f t="shared" si="1003"/>
        <v/>
      </c>
      <c r="AJ6177" s="69" t="str">
        <f t="shared" si="1004"/>
        <v/>
      </c>
      <c r="AK6177" s="69" t="str">
        <f t="shared" si="1005"/>
        <v/>
      </c>
      <c r="AL6177" s="69">
        <f t="shared" si="1006"/>
        <v>0</v>
      </c>
      <c r="AM6177" s="69"/>
    </row>
    <row r="6178" spans="29:39">
      <c r="AC6178" s="69" t="str">
        <f t="shared" si="997"/>
        <v/>
      </c>
      <c r="AD6178" s="69" t="str">
        <f t="shared" si="998"/>
        <v/>
      </c>
      <c r="AE6178" s="69" t="str">
        <f t="shared" si="999"/>
        <v/>
      </c>
      <c r="AF6178" s="69" t="str">
        <f t="shared" si="1000"/>
        <v/>
      </c>
      <c r="AG6178" s="69" t="str">
        <f t="shared" si="1001"/>
        <v/>
      </c>
      <c r="AH6178" s="69" t="str">
        <f t="shared" si="1002"/>
        <v/>
      </c>
      <c r="AI6178" s="69" t="str">
        <f t="shared" si="1003"/>
        <v/>
      </c>
      <c r="AJ6178" s="69" t="str">
        <f t="shared" si="1004"/>
        <v/>
      </c>
      <c r="AK6178" s="69" t="str">
        <f t="shared" si="1005"/>
        <v/>
      </c>
      <c r="AL6178" s="69">
        <f t="shared" si="1006"/>
        <v>0</v>
      </c>
      <c r="AM6178" s="69"/>
    </row>
    <row r="6179" spans="29:39">
      <c r="AC6179" s="69" t="str">
        <f t="shared" si="997"/>
        <v/>
      </c>
      <c r="AD6179" s="69" t="str">
        <f t="shared" si="998"/>
        <v/>
      </c>
      <c r="AE6179" s="69" t="str">
        <f t="shared" si="999"/>
        <v/>
      </c>
      <c r="AF6179" s="69" t="str">
        <f t="shared" si="1000"/>
        <v/>
      </c>
      <c r="AG6179" s="69" t="str">
        <f t="shared" si="1001"/>
        <v/>
      </c>
      <c r="AH6179" s="69" t="str">
        <f t="shared" si="1002"/>
        <v/>
      </c>
      <c r="AI6179" s="69" t="str">
        <f t="shared" si="1003"/>
        <v/>
      </c>
      <c r="AJ6179" s="69" t="str">
        <f t="shared" si="1004"/>
        <v/>
      </c>
      <c r="AK6179" s="69" t="str">
        <f t="shared" si="1005"/>
        <v/>
      </c>
      <c r="AL6179" s="69">
        <f t="shared" si="1006"/>
        <v>0</v>
      </c>
      <c r="AM6179" s="69"/>
    </row>
    <row r="6180" spans="29:39">
      <c r="AC6180" s="69" t="str">
        <f t="shared" si="997"/>
        <v/>
      </c>
      <c r="AD6180" s="69" t="str">
        <f t="shared" si="998"/>
        <v/>
      </c>
      <c r="AE6180" s="69" t="str">
        <f t="shared" si="999"/>
        <v/>
      </c>
      <c r="AF6180" s="69" t="str">
        <f t="shared" si="1000"/>
        <v/>
      </c>
      <c r="AG6180" s="69" t="str">
        <f t="shared" si="1001"/>
        <v/>
      </c>
      <c r="AH6180" s="69" t="str">
        <f t="shared" si="1002"/>
        <v/>
      </c>
      <c r="AI6180" s="69" t="str">
        <f t="shared" si="1003"/>
        <v/>
      </c>
      <c r="AJ6180" s="69" t="str">
        <f t="shared" si="1004"/>
        <v/>
      </c>
      <c r="AK6180" s="69" t="str">
        <f t="shared" si="1005"/>
        <v/>
      </c>
      <c r="AL6180" s="69">
        <f t="shared" si="1006"/>
        <v>0</v>
      </c>
      <c r="AM6180" s="69"/>
    </row>
    <row r="6181" spans="29:39">
      <c r="AC6181" s="69" t="str">
        <f t="shared" si="997"/>
        <v/>
      </c>
      <c r="AD6181" s="69" t="str">
        <f t="shared" si="998"/>
        <v/>
      </c>
      <c r="AE6181" s="69" t="str">
        <f t="shared" si="999"/>
        <v/>
      </c>
      <c r="AF6181" s="69" t="str">
        <f t="shared" si="1000"/>
        <v/>
      </c>
      <c r="AG6181" s="69" t="str">
        <f t="shared" si="1001"/>
        <v/>
      </c>
      <c r="AH6181" s="69" t="str">
        <f t="shared" si="1002"/>
        <v/>
      </c>
      <c r="AI6181" s="69" t="str">
        <f t="shared" si="1003"/>
        <v/>
      </c>
      <c r="AJ6181" s="69" t="str">
        <f t="shared" si="1004"/>
        <v/>
      </c>
      <c r="AK6181" s="69" t="str">
        <f t="shared" si="1005"/>
        <v/>
      </c>
      <c r="AL6181" s="69">
        <f t="shared" si="1006"/>
        <v>0</v>
      </c>
      <c r="AM6181" s="69"/>
    </row>
    <row r="6182" spans="29:39">
      <c r="AC6182" s="69" t="str">
        <f t="shared" si="997"/>
        <v/>
      </c>
      <c r="AD6182" s="69" t="str">
        <f t="shared" si="998"/>
        <v/>
      </c>
      <c r="AE6182" s="69" t="str">
        <f t="shared" si="999"/>
        <v/>
      </c>
      <c r="AF6182" s="69" t="str">
        <f t="shared" si="1000"/>
        <v/>
      </c>
      <c r="AG6182" s="69" t="str">
        <f t="shared" si="1001"/>
        <v/>
      </c>
      <c r="AH6182" s="69" t="str">
        <f t="shared" si="1002"/>
        <v/>
      </c>
      <c r="AI6182" s="69" t="str">
        <f t="shared" si="1003"/>
        <v/>
      </c>
      <c r="AJ6182" s="69" t="str">
        <f t="shared" si="1004"/>
        <v/>
      </c>
      <c r="AK6182" s="69" t="str">
        <f t="shared" si="1005"/>
        <v/>
      </c>
      <c r="AL6182" s="69">
        <f t="shared" si="1006"/>
        <v>0</v>
      </c>
      <c r="AM6182" s="69"/>
    </row>
    <row r="6183" spans="29:39">
      <c r="AC6183" s="69" t="str">
        <f t="shared" si="997"/>
        <v/>
      </c>
      <c r="AD6183" s="69" t="str">
        <f t="shared" si="998"/>
        <v/>
      </c>
      <c r="AE6183" s="69" t="str">
        <f t="shared" si="999"/>
        <v/>
      </c>
      <c r="AF6183" s="69" t="str">
        <f t="shared" si="1000"/>
        <v/>
      </c>
      <c r="AG6183" s="69" t="str">
        <f t="shared" si="1001"/>
        <v/>
      </c>
      <c r="AH6183" s="69" t="str">
        <f t="shared" si="1002"/>
        <v/>
      </c>
      <c r="AI6183" s="69" t="str">
        <f t="shared" si="1003"/>
        <v/>
      </c>
      <c r="AJ6183" s="69" t="str">
        <f t="shared" si="1004"/>
        <v/>
      </c>
      <c r="AK6183" s="69" t="str">
        <f t="shared" si="1005"/>
        <v/>
      </c>
      <c r="AL6183" s="69">
        <f t="shared" si="1006"/>
        <v>0</v>
      </c>
      <c r="AM6183" s="69"/>
    </row>
    <row r="6184" spans="29:39">
      <c r="AC6184" s="69" t="str">
        <f t="shared" si="997"/>
        <v/>
      </c>
      <c r="AD6184" s="69" t="str">
        <f t="shared" si="998"/>
        <v/>
      </c>
      <c r="AE6184" s="69" t="str">
        <f t="shared" si="999"/>
        <v/>
      </c>
      <c r="AF6184" s="69" t="str">
        <f t="shared" si="1000"/>
        <v/>
      </c>
      <c r="AG6184" s="69" t="str">
        <f t="shared" si="1001"/>
        <v/>
      </c>
      <c r="AH6184" s="69" t="str">
        <f t="shared" si="1002"/>
        <v/>
      </c>
      <c r="AI6184" s="69" t="str">
        <f t="shared" si="1003"/>
        <v/>
      </c>
      <c r="AJ6184" s="69" t="str">
        <f t="shared" si="1004"/>
        <v/>
      </c>
      <c r="AK6184" s="69" t="str">
        <f t="shared" si="1005"/>
        <v/>
      </c>
      <c r="AL6184" s="69">
        <f t="shared" si="1006"/>
        <v>0</v>
      </c>
      <c r="AM6184" s="69"/>
    </row>
    <row r="6185" spans="29:39">
      <c r="AC6185" s="69" t="str">
        <f t="shared" si="997"/>
        <v/>
      </c>
      <c r="AD6185" s="69" t="str">
        <f t="shared" si="998"/>
        <v/>
      </c>
      <c r="AE6185" s="69" t="str">
        <f t="shared" si="999"/>
        <v/>
      </c>
      <c r="AF6185" s="69" t="str">
        <f t="shared" si="1000"/>
        <v/>
      </c>
      <c r="AG6185" s="69" t="str">
        <f t="shared" si="1001"/>
        <v/>
      </c>
      <c r="AH6185" s="69" t="str">
        <f t="shared" si="1002"/>
        <v/>
      </c>
      <c r="AI6185" s="69" t="str">
        <f t="shared" si="1003"/>
        <v/>
      </c>
      <c r="AJ6185" s="69" t="str">
        <f t="shared" si="1004"/>
        <v/>
      </c>
      <c r="AK6185" s="69" t="str">
        <f t="shared" si="1005"/>
        <v/>
      </c>
      <c r="AL6185" s="69">
        <f t="shared" si="1006"/>
        <v>0</v>
      </c>
      <c r="AM6185" s="69"/>
    </row>
    <row r="6186" spans="29:39">
      <c r="AC6186" s="69" t="str">
        <f t="shared" si="997"/>
        <v/>
      </c>
      <c r="AD6186" s="69" t="str">
        <f t="shared" si="998"/>
        <v/>
      </c>
      <c r="AE6186" s="69" t="str">
        <f t="shared" si="999"/>
        <v/>
      </c>
      <c r="AF6186" s="69" t="str">
        <f t="shared" si="1000"/>
        <v/>
      </c>
      <c r="AG6186" s="69" t="str">
        <f t="shared" si="1001"/>
        <v/>
      </c>
      <c r="AH6186" s="69" t="str">
        <f t="shared" si="1002"/>
        <v/>
      </c>
      <c r="AI6186" s="69" t="str">
        <f t="shared" si="1003"/>
        <v/>
      </c>
      <c r="AJ6186" s="69" t="str">
        <f t="shared" si="1004"/>
        <v/>
      </c>
      <c r="AK6186" s="69" t="str">
        <f t="shared" si="1005"/>
        <v/>
      </c>
      <c r="AL6186" s="69">
        <f t="shared" si="1006"/>
        <v>0</v>
      </c>
      <c r="AM6186" s="69"/>
    </row>
    <row r="6187" spans="29:39">
      <c r="AC6187" s="69" t="str">
        <f t="shared" si="997"/>
        <v/>
      </c>
      <c r="AD6187" s="69" t="str">
        <f t="shared" si="998"/>
        <v/>
      </c>
      <c r="AE6187" s="69" t="str">
        <f t="shared" si="999"/>
        <v/>
      </c>
      <c r="AF6187" s="69" t="str">
        <f t="shared" si="1000"/>
        <v/>
      </c>
      <c r="AG6187" s="69" t="str">
        <f t="shared" si="1001"/>
        <v/>
      </c>
      <c r="AH6187" s="69" t="str">
        <f t="shared" si="1002"/>
        <v/>
      </c>
      <c r="AI6187" s="69" t="str">
        <f t="shared" si="1003"/>
        <v/>
      </c>
      <c r="AJ6187" s="69" t="str">
        <f t="shared" si="1004"/>
        <v/>
      </c>
      <c r="AK6187" s="69" t="str">
        <f t="shared" si="1005"/>
        <v/>
      </c>
      <c r="AL6187" s="69">
        <f t="shared" si="1006"/>
        <v>0</v>
      </c>
      <c r="AM6187" s="69"/>
    </row>
    <row r="6188" spans="29:39">
      <c r="AC6188" s="69" t="str">
        <f t="shared" si="997"/>
        <v/>
      </c>
      <c r="AD6188" s="69" t="str">
        <f t="shared" si="998"/>
        <v/>
      </c>
      <c r="AE6188" s="69" t="str">
        <f t="shared" si="999"/>
        <v/>
      </c>
      <c r="AF6188" s="69" t="str">
        <f t="shared" si="1000"/>
        <v/>
      </c>
      <c r="AG6188" s="69" t="str">
        <f t="shared" si="1001"/>
        <v/>
      </c>
      <c r="AH6188" s="69" t="str">
        <f t="shared" si="1002"/>
        <v/>
      </c>
      <c r="AI6188" s="69" t="str">
        <f t="shared" si="1003"/>
        <v/>
      </c>
      <c r="AJ6188" s="69" t="str">
        <f t="shared" si="1004"/>
        <v/>
      </c>
      <c r="AK6188" s="69" t="str">
        <f t="shared" si="1005"/>
        <v/>
      </c>
      <c r="AL6188" s="69">
        <f t="shared" si="1006"/>
        <v>0</v>
      </c>
      <c r="AM6188" s="69"/>
    </row>
    <row r="6189" spans="29:39">
      <c r="AC6189" s="69" t="str">
        <f t="shared" si="997"/>
        <v/>
      </c>
      <c r="AD6189" s="69" t="str">
        <f t="shared" si="998"/>
        <v/>
      </c>
      <c r="AE6189" s="69" t="str">
        <f t="shared" si="999"/>
        <v/>
      </c>
      <c r="AF6189" s="69" t="str">
        <f t="shared" si="1000"/>
        <v/>
      </c>
      <c r="AG6189" s="69" t="str">
        <f t="shared" si="1001"/>
        <v/>
      </c>
      <c r="AH6189" s="69" t="str">
        <f t="shared" si="1002"/>
        <v/>
      </c>
      <c r="AI6189" s="69" t="str">
        <f t="shared" si="1003"/>
        <v/>
      </c>
      <c r="AJ6189" s="69" t="str">
        <f t="shared" si="1004"/>
        <v/>
      </c>
      <c r="AK6189" s="69" t="str">
        <f t="shared" si="1005"/>
        <v/>
      </c>
      <c r="AL6189" s="69">
        <f t="shared" si="1006"/>
        <v>0</v>
      </c>
      <c r="AM6189" s="69"/>
    </row>
    <row r="6190" spans="29:39">
      <c r="AC6190" s="69" t="str">
        <f t="shared" si="997"/>
        <v/>
      </c>
      <c r="AD6190" s="69" t="str">
        <f t="shared" si="998"/>
        <v/>
      </c>
      <c r="AE6190" s="69" t="str">
        <f t="shared" si="999"/>
        <v/>
      </c>
      <c r="AF6190" s="69" t="str">
        <f t="shared" si="1000"/>
        <v/>
      </c>
      <c r="AG6190" s="69" t="str">
        <f t="shared" si="1001"/>
        <v/>
      </c>
      <c r="AH6190" s="69" t="str">
        <f t="shared" si="1002"/>
        <v/>
      </c>
      <c r="AI6190" s="69" t="str">
        <f t="shared" si="1003"/>
        <v/>
      </c>
      <c r="AJ6190" s="69" t="str">
        <f t="shared" si="1004"/>
        <v/>
      </c>
      <c r="AK6190" s="69" t="str">
        <f t="shared" si="1005"/>
        <v/>
      </c>
      <c r="AL6190" s="69">
        <f t="shared" si="1006"/>
        <v>0</v>
      </c>
      <c r="AM6190" s="69"/>
    </row>
    <row r="6191" spans="29:39">
      <c r="AC6191" s="69" t="str">
        <f t="shared" si="997"/>
        <v/>
      </c>
      <c r="AD6191" s="69" t="str">
        <f t="shared" si="998"/>
        <v/>
      </c>
      <c r="AE6191" s="69" t="str">
        <f t="shared" si="999"/>
        <v/>
      </c>
      <c r="AF6191" s="69" t="str">
        <f t="shared" si="1000"/>
        <v/>
      </c>
      <c r="AG6191" s="69" t="str">
        <f t="shared" si="1001"/>
        <v/>
      </c>
      <c r="AH6191" s="69" t="str">
        <f t="shared" si="1002"/>
        <v/>
      </c>
      <c r="AI6191" s="69" t="str">
        <f t="shared" si="1003"/>
        <v/>
      </c>
      <c r="AJ6191" s="69" t="str">
        <f t="shared" si="1004"/>
        <v/>
      </c>
      <c r="AK6191" s="69" t="str">
        <f t="shared" si="1005"/>
        <v/>
      </c>
      <c r="AL6191" s="69">
        <f t="shared" si="1006"/>
        <v>0</v>
      </c>
      <c r="AM6191" s="69"/>
    </row>
    <row r="6192" spans="29:39">
      <c r="AC6192" s="69" t="str">
        <f t="shared" si="997"/>
        <v/>
      </c>
      <c r="AD6192" s="69" t="str">
        <f t="shared" si="998"/>
        <v/>
      </c>
      <c r="AE6192" s="69" t="str">
        <f t="shared" si="999"/>
        <v/>
      </c>
      <c r="AF6192" s="69" t="str">
        <f t="shared" si="1000"/>
        <v/>
      </c>
      <c r="AG6192" s="69" t="str">
        <f t="shared" si="1001"/>
        <v/>
      </c>
      <c r="AH6192" s="69" t="str">
        <f t="shared" si="1002"/>
        <v/>
      </c>
      <c r="AI6192" s="69" t="str">
        <f t="shared" si="1003"/>
        <v/>
      </c>
      <c r="AJ6192" s="69" t="str">
        <f t="shared" si="1004"/>
        <v/>
      </c>
      <c r="AK6192" s="69" t="str">
        <f t="shared" si="1005"/>
        <v/>
      </c>
      <c r="AL6192" s="69">
        <f t="shared" si="1006"/>
        <v>0</v>
      </c>
      <c r="AM6192" s="69"/>
    </row>
    <row r="6193" spans="29:39">
      <c r="AC6193" s="69" t="str">
        <f t="shared" si="997"/>
        <v/>
      </c>
      <c r="AD6193" s="69" t="str">
        <f t="shared" si="998"/>
        <v/>
      </c>
      <c r="AE6193" s="69" t="str">
        <f t="shared" si="999"/>
        <v/>
      </c>
      <c r="AF6193" s="69" t="str">
        <f t="shared" si="1000"/>
        <v/>
      </c>
      <c r="AG6193" s="69" t="str">
        <f t="shared" si="1001"/>
        <v/>
      </c>
      <c r="AH6193" s="69" t="str">
        <f t="shared" si="1002"/>
        <v/>
      </c>
      <c r="AI6193" s="69" t="str">
        <f t="shared" si="1003"/>
        <v/>
      </c>
      <c r="AJ6193" s="69" t="str">
        <f t="shared" si="1004"/>
        <v/>
      </c>
      <c r="AK6193" s="69" t="str">
        <f t="shared" si="1005"/>
        <v/>
      </c>
      <c r="AL6193" s="69">
        <f t="shared" si="1006"/>
        <v>0</v>
      </c>
      <c r="AM6193" s="69"/>
    </row>
    <row r="6194" spans="29:39">
      <c r="AC6194" s="69" t="str">
        <f t="shared" si="997"/>
        <v/>
      </c>
      <c r="AD6194" s="69" t="str">
        <f t="shared" si="998"/>
        <v/>
      </c>
      <c r="AE6194" s="69" t="str">
        <f t="shared" si="999"/>
        <v/>
      </c>
      <c r="AF6194" s="69" t="str">
        <f t="shared" si="1000"/>
        <v/>
      </c>
      <c r="AG6194" s="69" t="str">
        <f t="shared" si="1001"/>
        <v/>
      </c>
      <c r="AH6194" s="69" t="str">
        <f t="shared" si="1002"/>
        <v/>
      </c>
      <c r="AI6194" s="69" t="str">
        <f t="shared" si="1003"/>
        <v/>
      </c>
      <c r="AJ6194" s="69" t="str">
        <f t="shared" si="1004"/>
        <v/>
      </c>
      <c r="AK6194" s="69" t="str">
        <f t="shared" si="1005"/>
        <v/>
      </c>
      <c r="AL6194" s="69">
        <f t="shared" si="1006"/>
        <v>0</v>
      </c>
      <c r="AM6194" s="69"/>
    </row>
    <row r="6195" spans="29:39">
      <c r="AC6195" s="69" t="str">
        <f t="shared" si="997"/>
        <v/>
      </c>
      <c r="AD6195" s="69" t="str">
        <f t="shared" si="998"/>
        <v/>
      </c>
      <c r="AE6195" s="69" t="str">
        <f t="shared" si="999"/>
        <v/>
      </c>
      <c r="AF6195" s="69" t="str">
        <f t="shared" si="1000"/>
        <v/>
      </c>
      <c r="AG6195" s="69" t="str">
        <f t="shared" si="1001"/>
        <v/>
      </c>
      <c r="AH6195" s="69" t="str">
        <f t="shared" si="1002"/>
        <v/>
      </c>
      <c r="AI6195" s="69" t="str">
        <f t="shared" si="1003"/>
        <v/>
      </c>
      <c r="AJ6195" s="69" t="str">
        <f t="shared" si="1004"/>
        <v/>
      </c>
      <c r="AK6195" s="69" t="str">
        <f t="shared" si="1005"/>
        <v/>
      </c>
      <c r="AL6195" s="69">
        <f t="shared" si="1006"/>
        <v>0</v>
      </c>
      <c r="AM6195" s="69"/>
    </row>
    <row r="6196" spans="29:39">
      <c r="AC6196" s="69" t="str">
        <f t="shared" si="997"/>
        <v/>
      </c>
      <c r="AD6196" s="69" t="str">
        <f t="shared" si="998"/>
        <v/>
      </c>
      <c r="AE6196" s="69" t="str">
        <f t="shared" si="999"/>
        <v/>
      </c>
      <c r="AF6196" s="69" t="str">
        <f t="shared" si="1000"/>
        <v/>
      </c>
      <c r="AG6196" s="69" t="str">
        <f t="shared" si="1001"/>
        <v/>
      </c>
      <c r="AH6196" s="69" t="str">
        <f t="shared" si="1002"/>
        <v/>
      </c>
      <c r="AI6196" s="69" t="str">
        <f t="shared" si="1003"/>
        <v/>
      </c>
      <c r="AJ6196" s="69" t="str">
        <f t="shared" si="1004"/>
        <v/>
      </c>
      <c r="AK6196" s="69" t="str">
        <f t="shared" si="1005"/>
        <v/>
      </c>
      <c r="AL6196" s="69">
        <f t="shared" si="1006"/>
        <v>0</v>
      </c>
      <c r="AM6196" s="69"/>
    </row>
    <row r="6197" spans="29:39">
      <c r="AC6197" s="69" t="str">
        <f t="shared" si="997"/>
        <v/>
      </c>
      <c r="AD6197" s="69" t="str">
        <f t="shared" si="998"/>
        <v/>
      </c>
      <c r="AE6197" s="69" t="str">
        <f t="shared" si="999"/>
        <v/>
      </c>
      <c r="AF6197" s="69" t="str">
        <f t="shared" si="1000"/>
        <v/>
      </c>
      <c r="AG6197" s="69" t="str">
        <f t="shared" si="1001"/>
        <v/>
      </c>
      <c r="AH6197" s="69" t="str">
        <f t="shared" si="1002"/>
        <v/>
      </c>
      <c r="AI6197" s="69" t="str">
        <f t="shared" si="1003"/>
        <v/>
      </c>
      <c r="AJ6197" s="69" t="str">
        <f t="shared" si="1004"/>
        <v/>
      </c>
      <c r="AK6197" s="69" t="str">
        <f t="shared" si="1005"/>
        <v/>
      </c>
      <c r="AL6197" s="69">
        <f t="shared" si="1006"/>
        <v>0</v>
      </c>
      <c r="AM6197" s="69"/>
    </row>
    <row r="6198" spans="29:39">
      <c r="AC6198" s="69" t="str">
        <f t="shared" si="997"/>
        <v/>
      </c>
      <c r="AD6198" s="69" t="str">
        <f t="shared" si="998"/>
        <v/>
      </c>
      <c r="AE6198" s="69" t="str">
        <f t="shared" si="999"/>
        <v/>
      </c>
      <c r="AF6198" s="69" t="str">
        <f t="shared" si="1000"/>
        <v/>
      </c>
      <c r="AG6198" s="69" t="str">
        <f t="shared" si="1001"/>
        <v/>
      </c>
      <c r="AH6198" s="69" t="str">
        <f t="shared" si="1002"/>
        <v/>
      </c>
      <c r="AI6198" s="69" t="str">
        <f t="shared" si="1003"/>
        <v/>
      </c>
      <c r="AJ6198" s="69" t="str">
        <f t="shared" si="1004"/>
        <v/>
      </c>
      <c r="AK6198" s="69" t="str">
        <f t="shared" si="1005"/>
        <v/>
      </c>
      <c r="AL6198" s="69">
        <f t="shared" si="1006"/>
        <v>0</v>
      </c>
      <c r="AM6198" s="69"/>
    </row>
    <row r="6199" spans="29:39">
      <c r="AC6199" s="69" t="str">
        <f t="shared" si="997"/>
        <v/>
      </c>
      <c r="AD6199" s="69" t="str">
        <f t="shared" si="998"/>
        <v/>
      </c>
      <c r="AE6199" s="69" t="str">
        <f t="shared" si="999"/>
        <v/>
      </c>
      <c r="AF6199" s="69" t="str">
        <f t="shared" si="1000"/>
        <v/>
      </c>
      <c r="AG6199" s="69" t="str">
        <f t="shared" si="1001"/>
        <v/>
      </c>
      <c r="AH6199" s="69" t="str">
        <f t="shared" si="1002"/>
        <v/>
      </c>
      <c r="AI6199" s="69" t="str">
        <f t="shared" si="1003"/>
        <v/>
      </c>
      <c r="AJ6199" s="69" t="str">
        <f t="shared" si="1004"/>
        <v/>
      </c>
      <c r="AK6199" s="69" t="str">
        <f t="shared" si="1005"/>
        <v/>
      </c>
      <c r="AL6199" s="69">
        <f t="shared" si="1006"/>
        <v>0</v>
      </c>
      <c r="AM6199" s="69"/>
    </row>
    <row r="6200" spans="29:39">
      <c r="AC6200" s="69" t="str">
        <f t="shared" si="997"/>
        <v/>
      </c>
      <c r="AD6200" s="69" t="str">
        <f t="shared" si="998"/>
        <v/>
      </c>
      <c r="AE6200" s="69" t="str">
        <f t="shared" si="999"/>
        <v/>
      </c>
      <c r="AF6200" s="69" t="str">
        <f t="shared" si="1000"/>
        <v/>
      </c>
      <c r="AG6200" s="69" t="str">
        <f t="shared" si="1001"/>
        <v/>
      </c>
      <c r="AH6200" s="69" t="str">
        <f t="shared" si="1002"/>
        <v/>
      </c>
      <c r="AI6200" s="69" t="str">
        <f t="shared" si="1003"/>
        <v/>
      </c>
      <c r="AJ6200" s="69" t="str">
        <f t="shared" si="1004"/>
        <v/>
      </c>
      <c r="AK6200" s="69" t="str">
        <f t="shared" si="1005"/>
        <v/>
      </c>
      <c r="AL6200" s="69">
        <f t="shared" si="1006"/>
        <v>0</v>
      </c>
      <c r="AM6200" s="69"/>
    </row>
    <row r="6201" spans="29:39">
      <c r="AC6201" s="69" t="str">
        <f t="shared" si="997"/>
        <v/>
      </c>
      <c r="AD6201" s="69" t="str">
        <f t="shared" si="998"/>
        <v/>
      </c>
      <c r="AE6201" s="69" t="str">
        <f t="shared" si="999"/>
        <v/>
      </c>
      <c r="AF6201" s="69" t="str">
        <f t="shared" si="1000"/>
        <v/>
      </c>
      <c r="AG6201" s="69" t="str">
        <f t="shared" si="1001"/>
        <v/>
      </c>
      <c r="AH6201" s="69" t="str">
        <f t="shared" si="1002"/>
        <v/>
      </c>
      <c r="AI6201" s="69" t="str">
        <f t="shared" si="1003"/>
        <v/>
      </c>
      <c r="AJ6201" s="69" t="str">
        <f t="shared" si="1004"/>
        <v/>
      </c>
      <c r="AK6201" s="69" t="str">
        <f t="shared" si="1005"/>
        <v/>
      </c>
      <c r="AL6201" s="69">
        <f t="shared" si="1006"/>
        <v>0</v>
      </c>
      <c r="AM6201" s="69"/>
    </row>
    <row r="6202" spans="29:39">
      <c r="AC6202" s="69" t="str">
        <f t="shared" si="997"/>
        <v/>
      </c>
      <c r="AD6202" s="69" t="str">
        <f t="shared" si="998"/>
        <v/>
      </c>
      <c r="AE6202" s="69" t="str">
        <f t="shared" si="999"/>
        <v/>
      </c>
      <c r="AF6202" s="69" t="str">
        <f t="shared" si="1000"/>
        <v/>
      </c>
      <c r="AG6202" s="69" t="str">
        <f t="shared" si="1001"/>
        <v/>
      </c>
      <c r="AH6202" s="69" t="str">
        <f t="shared" si="1002"/>
        <v/>
      </c>
      <c r="AI6202" s="69" t="str">
        <f t="shared" si="1003"/>
        <v/>
      </c>
      <c r="AJ6202" s="69" t="str">
        <f t="shared" si="1004"/>
        <v/>
      </c>
      <c r="AK6202" s="69" t="str">
        <f t="shared" si="1005"/>
        <v/>
      </c>
      <c r="AL6202" s="69">
        <f t="shared" si="1006"/>
        <v>0</v>
      </c>
      <c r="AM6202" s="69"/>
    </row>
    <row r="6203" spans="29:39">
      <c r="AC6203" s="69" t="str">
        <f t="shared" si="997"/>
        <v/>
      </c>
      <c r="AD6203" s="69" t="str">
        <f t="shared" si="998"/>
        <v/>
      </c>
      <c r="AE6203" s="69" t="str">
        <f t="shared" si="999"/>
        <v/>
      </c>
      <c r="AF6203" s="69" t="str">
        <f t="shared" si="1000"/>
        <v/>
      </c>
      <c r="AG6203" s="69" t="str">
        <f t="shared" si="1001"/>
        <v/>
      </c>
      <c r="AH6203" s="69" t="str">
        <f t="shared" si="1002"/>
        <v/>
      </c>
      <c r="AI6203" s="69" t="str">
        <f t="shared" si="1003"/>
        <v/>
      </c>
      <c r="AJ6203" s="69" t="str">
        <f t="shared" si="1004"/>
        <v/>
      </c>
      <c r="AK6203" s="69" t="str">
        <f t="shared" si="1005"/>
        <v/>
      </c>
      <c r="AL6203" s="69">
        <f t="shared" si="1006"/>
        <v>0</v>
      </c>
      <c r="AM6203" s="69"/>
    </row>
    <row r="6204" spans="29:39">
      <c r="AC6204" s="69" t="str">
        <f t="shared" si="997"/>
        <v/>
      </c>
      <c r="AD6204" s="69" t="str">
        <f t="shared" si="998"/>
        <v/>
      </c>
      <c r="AE6204" s="69" t="str">
        <f t="shared" si="999"/>
        <v/>
      </c>
      <c r="AF6204" s="69" t="str">
        <f t="shared" si="1000"/>
        <v/>
      </c>
      <c r="AG6204" s="69" t="str">
        <f t="shared" si="1001"/>
        <v/>
      </c>
      <c r="AH6204" s="69" t="str">
        <f t="shared" si="1002"/>
        <v/>
      </c>
      <c r="AI6204" s="69" t="str">
        <f t="shared" si="1003"/>
        <v/>
      </c>
      <c r="AJ6204" s="69" t="str">
        <f t="shared" si="1004"/>
        <v/>
      </c>
      <c r="AK6204" s="69" t="str">
        <f t="shared" si="1005"/>
        <v/>
      </c>
      <c r="AL6204" s="69">
        <f t="shared" si="1006"/>
        <v>0</v>
      </c>
      <c r="AM6204" s="69"/>
    </row>
    <row r="6205" spans="29:39">
      <c r="AC6205" s="69" t="str">
        <f t="shared" si="997"/>
        <v/>
      </c>
      <c r="AD6205" s="69" t="str">
        <f t="shared" si="998"/>
        <v/>
      </c>
      <c r="AE6205" s="69" t="str">
        <f t="shared" si="999"/>
        <v/>
      </c>
      <c r="AF6205" s="69" t="str">
        <f t="shared" si="1000"/>
        <v/>
      </c>
      <c r="AG6205" s="69" t="str">
        <f t="shared" si="1001"/>
        <v/>
      </c>
      <c r="AH6205" s="69" t="str">
        <f t="shared" si="1002"/>
        <v/>
      </c>
      <c r="AI6205" s="69" t="str">
        <f t="shared" si="1003"/>
        <v/>
      </c>
      <c r="AJ6205" s="69" t="str">
        <f t="shared" si="1004"/>
        <v/>
      </c>
      <c r="AK6205" s="69" t="str">
        <f t="shared" si="1005"/>
        <v/>
      </c>
      <c r="AL6205" s="69">
        <f t="shared" si="1006"/>
        <v>0</v>
      </c>
      <c r="AM6205" s="69"/>
    </row>
    <row r="6206" spans="29:39">
      <c r="AC6206" s="69" t="str">
        <f t="shared" si="997"/>
        <v/>
      </c>
      <c r="AD6206" s="69" t="str">
        <f t="shared" si="998"/>
        <v/>
      </c>
      <c r="AE6206" s="69" t="str">
        <f t="shared" si="999"/>
        <v/>
      </c>
      <c r="AF6206" s="69" t="str">
        <f t="shared" si="1000"/>
        <v/>
      </c>
      <c r="AG6206" s="69" t="str">
        <f t="shared" si="1001"/>
        <v/>
      </c>
      <c r="AH6206" s="69" t="str">
        <f t="shared" si="1002"/>
        <v/>
      </c>
      <c r="AI6206" s="69" t="str">
        <f t="shared" si="1003"/>
        <v/>
      </c>
      <c r="AJ6206" s="69" t="str">
        <f t="shared" si="1004"/>
        <v/>
      </c>
      <c r="AK6206" s="69" t="str">
        <f t="shared" si="1005"/>
        <v/>
      </c>
      <c r="AL6206" s="69">
        <f t="shared" si="1006"/>
        <v>0</v>
      </c>
      <c r="AM6206" s="69"/>
    </row>
    <row r="6207" spans="29:39">
      <c r="AC6207" s="69" t="str">
        <f t="shared" si="997"/>
        <v/>
      </c>
      <c r="AD6207" s="69" t="str">
        <f t="shared" si="998"/>
        <v/>
      </c>
      <c r="AE6207" s="69" t="str">
        <f t="shared" si="999"/>
        <v/>
      </c>
      <c r="AF6207" s="69" t="str">
        <f t="shared" si="1000"/>
        <v/>
      </c>
      <c r="AG6207" s="69" t="str">
        <f t="shared" si="1001"/>
        <v/>
      </c>
      <c r="AH6207" s="69" t="str">
        <f t="shared" si="1002"/>
        <v/>
      </c>
      <c r="AI6207" s="69" t="str">
        <f t="shared" si="1003"/>
        <v/>
      </c>
      <c r="AJ6207" s="69" t="str">
        <f t="shared" si="1004"/>
        <v/>
      </c>
      <c r="AK6207" s="69" t="str">
        <f t="shared" si="1005"/>
        <v/>
      </c>
      <c r="AL6207" s="69">
        <f t="shared" si="1006"/>
        <v>0</v>
      </c>
      <c r="AM6207" s="69"/>
    </row>
    <row r="6208" spans="29:39">
      <c r="AC6208" s="69" t="str">
        <f t="shared" si="997"/>
        <v/>
      </c>
      <c r="AD6208" s="69" t="str">
        <f t="shared" si="998"/>
        <v/>
      </c>
      <c r="AE6208" s="69" t="str">
        <f t="shared" si="999"/>
        <v/>
      </c>
      <c r="AF6208" s="69" t="str">
        <f t="shared" si="1000"/>
        <v/>
      </c>
      <c r="AG6208" s="69" t="str">
        <f t="shared" si="1001"/>
        <v/>
      </c>
      <c r="AH6208" s="69" t="str">
        <f t="shared" si="1002"/>
        <v/>
      </c>
      <c r="AI6208" s="69" t="str">
        <f t="shared" si="1003"/>
        <v/>
      </c>
      <c r="AJ6208" s="69" t="str">
        <f t="shared" si="1004"/>
        <v/>
      </c>
      <c r="AK6208" s="69" t="str">
        <f t="shared" si="1005"/>
        <v/>
      </c>
      <c r="AL6208" s="69">
        <f t="shared" si="1006"/>
        <v>0</v>
      </c>
      <c r="AM6208" s="69"/>
    </row>
    <row r="6209" spans="29:39">
      <c r="AC6209" s="69" t="str">
        <f t="shared" si="997"/>
        <v/>
      </c>
      <c r="AD6209" s="69" t="str">
        <f t="shared" si="998"/>
        <v/>
      </c>
      <c r="AE6209" s="69" t="str">
        <f t="shared" si="999"/>
        <v/>
      </c>
      <c r="AF6209" s="69" t="str">
        <f t="shared" si="1000"/>
        <v/>
      </c>
      <c r="AG6209" s="69" t="str">
        <f t="shared" si="1001"/>
        <v/>
      </c>
      <c r="AH6209" s="69" t="str">
        <f t="shared" si="1002"/>
        <v/>
      </c>
      <c r="AI6209" s="69" t="str">
        <f t="shared" si="1003"/>
        <v/>
      </c>
      <c r="AJ6209" s="69" t="str">
        <f t="shared" si="1004"/>
        <v/>
      </c>
      <c r="AK6209" s="69" t="str">
        <f t="shared" si="1005"/>
        <v/>
      </c>
      <c r="AL6209" s="69">
        <f t="shared" si="1006"/>
        <v>0</v>
      </c>
      <c r="AM6209" s="69"/>
    </row>
    <row r="6210" spans="29:39">
      <c r="AC6210" s="69" t="str">
        <f t="shared" si="997"/>
        <v/>
      </c>
      <c r="AD6210" s="69" t="str">
        <f t="shared" si="998"/>
        <v/>
      </c>
      <c r="AE6210" s="69" t="str">
        <f t="shared" si="999"/>
        <v/>
      </c>
      <c r="AF6210" s="69" t="str">
        <f t="shared" si="1000"/>
        <v/>
      </c>
      <c r="AG6210" s="69" t="str">
        <f t="shared" si="1001"/>
        <v/>
      </c>
      <c r="AH6210" s="69" t="str">
        <f t="shared" si="1002"/>
        <v/>
      </c>
      <c r="AI6210" s="69" t="str">
        <f t="shared" si="1003"/>
        <v/>
      </c>
      <c r="AJ6210" s="69" t="str">
        <f t="shared" si="1004"/>
        <v/>
      </c>
      <c r="AK6210" s="69" t="str">
        <f t="shared" si="1005"/>
        <v/>
      </c>
      <c r="AL6210" s="69">
        <f t="shared" si="1006"/>
        <v>0</v>
      </c>
      <c r="AM6210" s="69"/>
    </row>
    <row r="6211" spans="29:39">
      <c r="AC6211" s="69" t="str">
        <f t="shared" si="997"/>
        <v/>
      </c>
      <c r="AD6211" s="69" t="str">
        <f t="shared" si="998"/>
        <v/>
      </c>
      <c r="AE6211" s="69" t="str">
        <f t="shared" si="999"/>
        <v/>
      </c>
      <c r="AF6211" s="69" t="str">
        <f t="shared" si="1000"/>
        <v/>
      </c>
      <c r="AG6211" s="69" t="str">
        <f t="shared" si="1001"/>
        <v/>
      </c>
      <c r="AH6211" s="69" t="str">
        <f t="shared" si="1002"/>
        <v/>
      </c>
      <c r="AI6211" s="69" t="str">
        <f t="shared" si="1003"/>
        <v/>
      </c>
      <c r="AJ6211" s="69" t="str">
        <f t="shared" si="1004"/>
        <v/>
      </c>
      <c r="AK6211" s="69" t="str">
        <f t="shared" si="1005"/>
        <v/>
      </c>
      <c r="AL6211" s="69">
        <f t="shared" si="1006"/>
        <v>0</v>
      </c>
      <c r="AM6211" s="69"/>
    </row>
    <row r="6212" spans="29:39">
      <c r="AC6212" s="69" t="str">
        <f t="shared" si="997"/>
        <v/>
      </c>
      <c r="AD6212" s="69" t="str">
        <f t="shared" si="998"/>
        <v/>
      </c>
      <c r="AE6212" s="69" t="str">
        <f t="shared" si="999"/>
        <v/>
      </c>
      <c r="AF6212" s="69" t="str">
        <f t="shared" si="1000"/>
        <v/>
      </c>
      <c r="AG6212" s="69" t="str">
        <f t="shared" si="1001"/>
        <v/>
      </c>
      <c r="AH6212" s="69" t="str">
        <f t="shared" si="1002"/>
        <v/>
      </c>
      <c r="AI6212" s="69" t="str">
        <f t="shared" si="1003"/>
        <v/>
      </c>
      <c r="AJ6212" s="69" t="str">
        <f t="shared" si="1004"/>
        <v/>
      </c>
      <c r="AK6212" s="69" t="str">
        <f t="shared" si="1005"/>
        <v/>
      </c>
      <c r="AL6212" s="69">
        <f t="shared" si="1006"/>
        <v>0</v>
      </c>
      <c r="AM6212" s="69"/>
    </row>
    <row r="6213" spans="29:39">
      <c r="AC6213" s="69" t="str">
        <f t="shared" si="997"/>
        <v/>
      </c>
      <c r="AD6213" s="69" t="str">
        <f t="shared" si="998"/>
        <v/>
      </c>
      <c r="AE6213" s="69" t="str">
        <f t="shared" si="999"/>
        <v/>
      </c>
      <c r="AF6213" s="69" t="str">
        <f t="shared" si="1000"/>
        <v/>
      </c>
      <c r="AG6213" s="69" t="str">
        <f t="shared" si="1001"/>
        <v/>
      </c>
      <c r="AH6213" s="69" t="str">
        <f t="shared" si="1002"/>
        <v/>
      </c>
      <c r="AI6213" s="69" t="str">
        <f t="shared" si="1003"/>
        <v/>
      </c>
      <c r="AJ6213" s="69" t="str">
        <f t="shared" si="1004"/>
        <v/>
      </c>
      <c r="AK6213" s="69" t="str">
        <f t="shared" si="1005"/>
        <v/>
      </c>
      <c r="AL6213" s="69">
        <f t="shared" si="1006"/>
        <v>0</v>
      </c>
      <c r="AM6213" s="69"/>
    </row>
    <row r="6214" spans="29:39">
      <c r="AC6214" s="69" t="str">
        <f t="shared" si="997"/>
        <v/>
      </c>
      <c r="AD6214" s="69" t="str">
        <f t="shared" si="998"/>
        <v/>
      </c>
      <c r="AE6214" s="69" t="str">
        <f t="shared" si="999"/>
        <v/>
      </c>
      <c r="AF6214" s="69" t="str">
        <f t="shared" si="1000"/>
        <v/>
      </c>
      <c r="AG6214" s="69" t="str">
        <f t="shared" si="1001"/>
        <v/>
      </c>
      <c r="AH6214" s="69" t="str">
        <f t="shared" si="1002"/>
        <v/>
      </c>
      <c r="AI6214" s="69" t="str">
        <f t="shared" si="1003"/>
        <v/>
      </c>
      <c r="AJ6214" s="69" t="str">
        <f t="shared" si="1004"/>
        <v/>
      </c>
      <c r="AK6214" s="69" t="str">
        <f t="shared" si="1005"/>
        <v/>
      </c>
      <c r="AL6214" s="69">
        <f t="shared" si="1006"/>
        <v>0</v>
      </c>
      <c r="AM6214" s="69"/>
    </row>
    <row r="6215" spans="29:39">
      <c r="AC6215" s="69" t="str">
        <f t="shared" si="997"/>
        <v/>
      </c>
      <c r="AD6215" s="69" t="str">
        <f t="shared" si="998"/>
        <v/>
      </c>
      <c r="AE6215" s="69" t="str">
        <f t="shared" si="999"/>
        <v/>
      </c>
      <c r="AF6215" s="69" t="str">
        <f t="shared" si="1000"/>
        <v/>
      </c>
      <c r="AG6215" s="69" t="str">
        <f t="shared" si="1001"/>
        <v/>
      </c>
      <c r="AH6215" s="69" t="str">
        <f t="shared" si="1002"/>
        <v/>
      </c>
      <c r="AI6215" s="69" t="str">
        <f t="shared" si="1003"/>
        <v/>
      </c>
      <c r="AJ6215" s="69" t="str">
        <f t="shared" si="1004"/>
        <v/>
      </c>
      <c r="AK6215" s="69" t="str">
        <f t="shared" si="1005"/>
        <v/>
      </c>
      <c r="AL6215" s="69">
        <f t="shared" si="1006"/>
        <v>0</v>
      </c>
      <c r="AM6215" s="69"/>
    </row>
    <row r="6216" spans="29:39">
      <c r="AC6216" s="69" t="str">
        <f t="shared" si="997"/>
        <v/>
      </c>
      <c r="AD6216" s="69" t="str">
        <f t="shared" si="998"/>
        <v/>
      </c>
      <c r="AE6216" s="69" t="str">
        <f t="shared" si="999"/>
        <v/>
      </c>
      <c r="AF6216" s="69" t="str">
        <f t="shared" si="1000"/>
        <v/>
      </c>
      <c r="AG6216" s="69" t="str">
        <f t="shared" si="1001"/>
        <v/>
      </c>
      <c r="AH6216" s="69" t="str">
        <f t="shared" si="1002"/>
        <v/>
      </c>
      <c r="AI6216" s="69" t="str">
        <f t="shared" si="1003"/>
        <v/>
      </c>
      <c r="AJ6216" s="69" t="str">
        <f t="shared" si="1004"/>
        <v/>
      </c>
      <c r="AK6216" s="69" t="str">
        <f t="shared" si="1005"/>
        <v/>
      </c>
      <c r="AL6216" s="69">
        <f t="shared" si="1006"/>
        <v>0</v>
      </c>
      <c r="AM6216" s="69"/>
    </row>
    <row r="6217" spans="29:39">
      <c r="AC6217" s="69" t="str">
        <f t="shared" si="997"/>
        <v/>
      </c>
      <c r="AD6217" s="69" t="str">
        <f t="shared" si="998"/>
        <v/>
      </c>
      <c r="AE6217" s="69" t="str">
        <f t="shared" si="999"/>
        <v/>
      </c>
      <c r="AF6217" s="69" t="str">
        <f t="shared" si="1000"/>
        <v/>
      </c>
      <c r="AG6217" s="69" t="str">
        <f t="shared" si="1001"/>
        <v/>
      </c>
      <c r="AH6217" s="69" t="str">
        <f t="shared" si="1002"/>
        <v/>
      </c>
      <c r="AI6217" s="69" t="str">
        <f t="shared" si="1003"/>
        <v/>
      </c>
      <c r="AJ6217" s="69" t="str">
        <f t="shared" si="1004"/>
        <v/>
      </c>
      <c r="AK6217" s="69" t="str">
        <f t="shared" si="1005"/>
        <v/>
      </c>
      <c r="AL6217" s="69">
        <f t="shared" si="1006"/>
        <v>0</v>
      </c>
      <c r="AM6217" s="69"/>
    </row>
    <row r="6218" spans="29:39">
      <c r="AC6218" s="69" t="str">
        <f t="shared" si="997"/>
        <v/>
      </c>
      <c r="AD6218" s="69" t="str">
        <f t="shared" si="998"/>
        <v/>
      </c>
      <c r="AE6218" s="69" t="str">
        <f t="shared" si="999"/>
        <v/>
      </c>
      <c r="AF6218" s="69" t="str">
        <f t="shared" si="1000"/>
        <v/>
      </c>
      <c r="AG6218" s="69" t="str">
        <f t="shared" si="1001"/>
        <v/>
      </c>
      <c r="AH6218" s="69" t="str">
        <f t="shared" si="1002"/>
        <v/>
      </c>
      <c r="AI6218" s="69" t="str">
        <f t="shared" si="1003"/>
        <v/>
      </c>
      <c r="AJ6218" s="69" t="str">
        <f t="shared" si="1004"/>
        <v/>
      </c>
      <c r="AK6218" s="69" t="str">
        <f t="shared" si="1005"/>
        <v/>
      </c>
      <c r="AL6218" s="69">
        <f t="shared" si="1006"/>
        <v>0</v>
      </c>
      <c r="AM6218" s="69"/>
    </row>
    <row r="6219" spans="29:39">
      <c r="AC6219" s="69" t="str">
        <f t="shared" si="997"/>
        <v/>
      </c>
      <c r="AD6219" s="69" t="str">
        <f t="shared" si="998"/>
        <v/>
      </c>
      <c r="AE6219" s="69" t="str">
        <f t="shared" si="999"/>
        <v/>
      </c>
      <c r="AF6219" s="69" t="str">
        <f t="shared" si="1000"/>
        <v/>
      </c>
      <c r="AG6219" s="69" t="str">
        <f t="shared" si="1001"/>
        <v/>
      </c>
      <c r="AH6219" s="69" t="str">
        <f t="shared" si="1002"/>
        <v/>
      </c>
      <c r="AI6219" s="69" t="str">
        <f t="shared" si="1003"/>
        <v/>
      </c>
      <c r="AJ6219" s="69" t="str">
        <f t="shared" si="1004"/>
        <v/>
      </c>
      <c r="AK6219" s="69" t="str">
        <f t="shared" si="1005"/>
        <v/>
      </c>
      <c r="AL6219" s="69">
        <f t="shared" si="1006"/>
        <v>0</v>
      </c>
      <c r="AM6219" s="69"/>
    </row>
    <row r="6220" spans="29:39">
      <c r="AC6220" s="69" t="str">
        <f t="shared" si="997"/>
        <v/>
      </c>
      <c r="AD6220" s="69" t="str">
        <f t="shared" si="998"/>
        <v/>
      </c>
      <c r="AE6220" s="69" t="str">
        <f t="shared" si="999"/>
        <v/>
      </c>
      <c r="AF6220" s="69" t="str">
        <f t="shared" si="1000"/>
        <v/>
      </c>
      <c r="AG6220" s="69" t="str">
        <f t="shared" si="1001"/>
        <v/>
      </c>
      <c r="AH6220" s="69" t="str">
        <f t="shared" si="1002"/>
        <v/>
      </c>
      <c r="AI6220" s="69" t="str">
        <f t="shared" si="1003"/>
        <v/>
      </c>
      <c r="AJ6220" s="69" t="str">
        <f t="shared" si="1004"/>
        <v/>
      </c>
      <c r="AK6220" s="69" t="str">
        <f t="shared" si="1005"/>
        <v/>
      </c>
      <c r="AL6220" s="69">
        <f t="shared" si="1006"/>
        <v>0</v>
      </c>
      <c r="AM6220" s="69"/>
    </row>
    <row r="6221" spans="29:39">
      <c r="AC6221" s="69" t="str">
        <f t="shared" si="997"/>
        <v/>
      </c>
      <c r="AD6221" s="69" t="str">
        <f t="shared" si="998"/>
        <v/>
      </c>
      <c r="AE6221" s="69" t="str">
        <f t="shared" si="999"/>
        <v/>
      </c>
      <c r="AF6221" s="69" t="str">
        <f t="shared" si="1000"/>
        <v/>
      </c>
      <c r="AG6221" s="69" t="str">
        <f t="shared" si="1001"/>
        <v/>
      </c>
      <c r="AH6221" s="69" t="str">
        <f t="shared" si="1002"/>
        <v/>
      </c>
      <c r="AI6221" s="69" t="str">
        <f t="shared" si="1003"/>
        <v/>
      </c>
      <c r="AJ6221" s="69" t="str">
        <f t="shared" si="1004"/>
        <v/>
      </c>
      <c r="AK6221" s="69" t="str">
        <f t="shared" si="1005"/>
        <v/>
      </c>
      <c r="AL6221" s="69">
        <f t="shared" si="1006"/>
        <v>0</v>
      </c>
      <c r="AM6221" s="69"/>
    </row>
    <row r="6222" spans="29:39">
      <c r="AC6222" s="69" t="str">
        <f t="shared" si="997"/>
        <v/>
      </c>
      <c r="AD6222" s="69" t="str">
        <f t="shared" si="998"/>
        <v/>
      </c>
      <c r="AE6222" s="69" t="str">
        <f t="shared" si="999"/>
        <v/>
      </c>
      <c r="AF6222" s="69" t="str">
        <f t="shared" si="1000"/>
        <v/>
      </c>
      <c r="AG6222" s="69" t="str">
        <f t="shared" si="1001"/>
        <v/>
      </c>
      <c r="AH6222" s="69" t="str">
        <f t="shared" si="1002"/>
        <v/>
      </c>
      <c r="AI6222" s="69" t="str">
        <f t="shared" si="1003"/>
        <v/>
      </c>
      <c r="AJ6222" s="69" t="str">
        <f t="shared" si="1004"/>
        <v/>
      </c>
      <c r="AK6222" s="69" t="str">
        <f t="shared" si="1005"/>
        <v/>
      </c>
      <c r="AL6222" s="69">
        <f t="shared" si="1006"/>
        <v>0</v>
      </c>
      <c r="AM6222" s="69"/>
    </row>
    <row r="6223" spans="29:39">
      <c r="AC6223" s="69" t="str">
        <f t="shared" si="997"/>
        <v/>
      </c>
      <c r="AD6223" s="69" t="str">
        <f t="shared" si="998"/>
        <v/>
      </c>
      <c r="AE6223" s="69" t="str">
        <f t="shared" si="999"/>
        <v/>
      </c>
      <c r="AF6223" s="69" t="str">
        <f t="shared" si="1000"/>
        <v/>
      </c>
      <c r="AG6223" s="69" t="str">
        <f t="shared" si="1001"/>
        <v/>
      </c>
      <c r="AH6223" s="69" t="str">
        <f t="shared" si="1002"/>
        <v/>
      </c>
      <c r="AI6223" s="69" t="str">
        <f t="shared" si="1003"/>
        <v/>
      </c>
      <c r="AJ6223" s="69" t="str">
        <f t="shared" si="1004"/>
        <v/>
      </c>
      <c r="AK6223" s="69" t="str">
        <f t="shared" si="1005"/>
        <v/>
      </c>
      <c r="AL6223" s="69">
        <f t="shared" si="1006"/>
        <v>0</v>
      </c>
      <c r="AM6223" s="69"/>
    </row>
    <row r="6224" spans="29:39">
      <c r="AC6224" s="69" t="str">
        <f t="shared" si="997"/>
        <v/>
      </c>
      <c r="AD6224" s="69" t="str">
        <f t="shared" si="998"/>
        <v/>
      </c>
      <c r="AE6224" s="69" t="str">
        <f t="shared" si="999"/>
        <v/>
      </c>
      <c r="AF6224" s="69" t="str">
        <f t="shared" si="1000"/>
        <v/>
      </c>
      <c r="AG6224" s="69" t="str">
        <f t="shared" si="1001"/>
        <v/>
      </c>
      <c r="AH6224" s="69" t="str">
        <f t="shared" si="1002"/>
        <v/>
      </c>
      <c r="AI6224" s="69" t="str">
        <f t="shared" si="1003"/>
        <v/>
      </c>
      <c r="AJ6224" s="69" t="str">
        <f t="shared" si="1004"/>
        <v/>
      </c>
      <c r="AK6224" s="69" t="str">
        <f t="shared" si="1005"/>
        <v/>
      </c>
      <c r="AL6224" s="69">
        <f t="shared" si="1006"/>
        <v>0</v>
      </c>
      <c r="AM6224" s="69"/>
    </row>
    <row r="6225" spans="29:39">
      <c r="AC6225" s="69" t="str">
        <f t="shared" ref="AC6225:AC6288" si="1007">IF(LEFT(Q6225,1)="&lt;",1*MID(Q6225,2,LEN(Q6225)-1),"")</f>
        <v/>
      </c>
      <c r="AD6225" s="69" t="str">
        <f t="shared" ref="AD6225:AD6288" si="1008">IF(LEFT(R6225,1)="&lt;",1*MID(R6225,2,LEN(R6225)-1),"")</f>
        <v/>
      </c>
      <c r="AE6225" s="69" t="str">
        <f t="shared" ref="AE6225:AE6288" si="1009">IF(LEFT(S6225,1)="&lt;",1*MID(S6225,2,LEN(S6225)-1),"")</f>
        <v/>
      </c>
      <c r="AF6225" s="69" t="str">
        <f t="shared" ref="AF6225:AF6288" si="1010">IF(LEFT(T6225,1)="&lt;",1*MID(T6225,2,LEN(T6225)-1),"")</f>
        <v/>
      </c>
      <c r="AG6225" s="69" t="str">
        <f t="shared" ref="AG6225:AG6288" si="1011">IF(LEFT(U6225,1)="&lt;",1*MID(U6225,2,LEN(U6225)-1),"")</f>
        <v/>
      </c>
      <c r="AH6225" s="69" t="str">
        <f t="shared" ref="AH6225:AH6288" si="1012">IF(LEFT(V6225,1)="&lt;",1*MID(V6225,2,LEN(V6225)-1),"")</f>
        <v/>
      </c>
      <c r="AI6225" s="69" t="str">
        <f t="shared" ref="AI6225:AI6288" si="1013">IF(LEFT(W6225,1)="&lt;",1*MID(W6225,2,LEN(W6225)-1),"")</f>
        <v/>
      </c>
      <c r="AJ6225" s="69" t="str">
        <f t="shared" ref="AJ6225:AJ6288" si="1014">IF(LEFT(X6225,1)="&lt;",1*MID(X6225,2,LEN(X6225)-1),"")</f>
        <v/>
      </c>
      <c r="AK6225" s="69" t="str">
        <f t="shared" ref="AK6225:AK6288" si="1015">IF(LEFT(Y6225,1)="&lt;",1*MID(Y6225,2,LEN(Y6225)-1),"")</f>
        <v/>
      </c>
      <c r="AL6225" s="69">
        <f t="shared" ref="AL6225:AL6288" si="1016">SUM(AC6225:AK6225)</f>
        <v>0</v>
      </c>
      <c r="AM6225" s="69"/>
    </row>
    <row r="6226" spans="29:39">
      <c r="AC6226" s="69" t="str">
        <f t="shared" si="1007"/>
        <v/>
      </c>
      <c r="AD6226" s="69" t="str">
        <f t="shared" si="1008"/>
        <v/>
      </c>
      <c r="AE6226" s="69" t="str">
        <f t="shared" si="1009"/>
        <v/>
      </c>
      <c r="AF6226" s="69" t="str">
        <f t="shared" si="1010"/>
        <v/>
      </c>
      <c r="AG6226" s="69" t="str">
        <f t="shared" si="1011"/>
        <v/>
      </c>
      <c r="AH6226" s="69" t="str">
        <f t="shared" si="1012"/>
        <v/>
      </c>
      <c r="AI6226" s="69" t="str">
        <f t="shared" si="1013"/>
        <v/>
      </c>
      <c r="AJ6226" s="69" t="str">
        <f t="shared" si="1014"/>
        <v/>
      </c>
      <c r="AK6226" s="69" t="str">
        <f t="shared" si="1015"/>
        <v/>
      </c>
      <c r="AL6226" s="69">
        <f t="shared" si="1016"/>
        <v>0</v>
      </c>
      <c r="AM6226" s="69"/>
    </row>
    <row r="6227" spans="29:39">
      <c r="AC6227" s="69" t="str">
        <f t="shared" si="1007"/>
        <v/>
      </c>
      <c r="AD6227" s="69" t="str">
        <f t="shared" si="1008"/>
        <v/>
      </c>
      <c r="AE6227" s="69" t="str">
        <f t="shared" si="1009"/>
        <v/>
      </c>
      <c r="AF6227" s="69" t="str">
        <f t="shared" si="1010"/>
        <v/>
      </c>
      <c r="AG6227" s="69" t="str">
        <f t="shared" si="1011"/>
        <v/>
      </c>
      <c r="AH6227" s="69" t="str">
        <f t="shared" si="1012"/>
        <v/>
      </c>
      <c r="AI6227" s="69" t="str">
        <f t="shared" si="1013"/>
        <v/>
      </c>
      <c r="AJ6227" s="69" t="str">
        <f t="shared" si="1014"/>
        <v/>
      </c>
      <c r="AK6227" s="69" t="str">
        <f t="shared" si="1015"/>
        <v/>
      </c>
      <c r="AL6227" s="69">
        <f t="shared" si="1016"/>
        <v>0</v>
      </c>
      <c r="AM6227" s="69"/>
    </row>
    <row r="6228" spans="29:39">
      <c r="AC6228" s="69" t="str">
        <f t="shared" si="1007"/>
        <v/>
      </c>
      <c r="AD6228" s="69" t="str">
        <f t="shared" si="1008"/>
        <v/>
      </c>
      <c r="AE6228" s="69" t="str">
        <f t="shared" si="1009"/>
        <v/>
      </c>
      <c r="AF6228" s="69" t="str">
        <f t="shared" si="1010"/>
        <v/>
      </c>
      <c r="AG6228" s="69" t="str">
        <f t="shared" si="1011"/>
        <v/>
      </c>
      <c r="AH6228" s="69" t="str">
        <f t="shared" si="1012"/>
        <v/>
      </c>
      <c r="AI6228" s="69" t="str">
        <f t="shared" si="1013"/>
        <v/>
      </c>
      <c r="AJ6228" s="69" t="str">
        <f t="shared" si="1014"/>
        <v/>
      </c>
      <c r="AK6228" s="69" t="str">
        <f t="shared" si="1015"/>
        <v/>
      </c>
      <c r="AL6228" s="69">
        <f t="shared" si="1016"/>
        <v>0</v>
      </c>
      <c r="AM6228" s="69"/>
    </row>
    <row r="6229" spans="29:39">
      <c r="AC6229" s="69" t="str">
        <f t="shared" si="1007"/>
        <v/>
      </c>
      <c r="AD6229" s="69" t="str">
        <f t="shared" si="1008"/>
        <v/>
      </c>
      <c r="AE6229" s="69" t="str">
        <f t="shared" si="1009"/>
        <v/>
      </c>
      <c r="AF6229" s="69" t="str">
        <f t="shared" si="1010"/>
        <v/>
      </c>
      <c r="AG6229" s="69" t="str">
        <f t="shared" si="1011"/>
        <v/>
      </c>
      <c r="AH6229" s="69" t="str">
        <f t="shared" si="1012"/>
        <v/>
      </c>
      <c r="AI6229" s="69" t="str">
        <f t="shared" si="1013"/>
        <v/>
      </c>
      <c r="AJ6229" s="69" t="str">
        <f t="shared" si="1014"/>
        <v/>
      </c>
      <c r="AK6229" s="69" t="str">
        <f t="shared" si="1015"/>
        <v/>
      </c>
      <c r="AL6229" s="69">
        <f t="shared" si="1016"/>
        <v>0</v>
      </c>
      <c r="AM6229" s="69"/>
    </row>
    <row r="6230" spans="29:39">
      <c r="AC6230" s="69" t="str">
        <f t="shared" si="1007"/>
        <v/>
      </c>
      <c r="AD6230" s="69" t="str">
        <f t="shared" si="1008"/>
        <v/>
      </c>
      <c r="AE6230" s="69" t="str">
        <f t="shared" si="1009"/>
        <v/>
      </c>
      <c r="AF6230" s="69" t="str">
        <f t="shared" si="1010"/>
        <v/>
      </c>
      <c r="AG6230" s="69" t="str">
        <f t="shared" si="1011"/>
        <v/>
      </c>
      <c r="AH6230" s="69" t="str">
        <f t="shared" si="1012"/>
        <v/>
      </c>
      <c r="AI6230" s="69" t="str">
        <f t="shared" si="1013"/>
        <v/>
      </c>
      <c r="AJ6230" s="69" t="str">
        <f t="shared" si="1014"/>
        <v/>
      </c>
      <c r="AK6230" s="69" t="str">
        <f t="shared" si="1015"/>
        <v/>
      </c>
      <c r="AL6230" s="69">
        <f t="shared" si="1016"/>
        <v>0</v>
      </c>
      <c r="AM6230" s="69"/>
    </row>
    <row r="6231" spans="29:39">
      <c r="AC6231" s="69" t="str">
        <f t="shared" si="1007"/>
        <v/>
      </c>
      <c r="AD6231" s="69" t="str">
        <f t="shared" si="1008"/>
        <v/>
      </c>
      <c r="AE6231" s="69" t="str">
        <f t="shared" si="1009"/>
        <v/>
      </c>
      <c r="AF6231" s="69" t="str">
        <f t="shared" si="1010"/>
        <v/>
      </c>
      <c r="AG6231" s="69" t="str">
        <f t="shared" si="1011"/>
        <v/>
      </c>
      <c r="AH6231" s="69" t="str">
        <f t="shared" si="1012"/>
        <v/>
      </c>
      <c r="AI6231" s="69" t="str">
        <f t="shared" si="1013"/>
        <v/>
      </c>
      <c r="AJ6231" s="69" t="str">
        <f t="shared" si="1014"/>
        <v/>
      </c>
      <c r="AK6231" s="69" t="str">
        <f t="shared" si="1015"/>
        <v/>
      </c>
      <c r="AL6231" s="69">
        <f t="shared" si="1016"/>
        <v>0</v>
      </c>
      <c r="AM6231" s="69"/>
    </row>
    <row r="6232" spans="29:39">
      <c r="AC6232" s="69" t="str">
        <f t="shared" si="1007"/>
        <v/>
      </c>
      <c r="AD6232" s="69" t="str">
        <f t="shared" si="1008"/>
        <v/>
      </c>
      <c r="AE6232" s="69" t="str">
        <f t="shared" si="1009"/>
        <v/>
      </c>
      <c r="AF6232" s="69" t="str">
        <f t="shared" si="1010"/>
        <v/>
      </c>
      <c r="AG6232" s="69" t="str">
        <f t="shared" si="1011"/>
        <v/>
      </c>
      <c r="AH6232" s="69" t="str">
        <f t="shared" si="1012"/>
        <v/>
      </c>
      <c r="AI6232" s="69" t="str">
        <f t="shared" si="1013"/>
        <v/>
      </c>
      <c r="AJ6232" s="69" t="str">
        <f t="shared" si="1014"/>
        <v/>
      </c>
      <c r="AK6232" s="69" t="str">
        <f t="shared" si="1015"/>
        <v/>
      </c>
      <c r="AL6232" s="69">
        <f t="shared" si="1016"/>
        <v>0</v>
      </c>
      <c r="AM6232" s="69"/>
    </row>
    <row r="6233" spans="29:39">
      <c r="AC6233" s="69" t="str">
        <f t="shared" si="1007"/>
        <v/>
      </c>
      <c r="AD6233" s="69" t="str">
        <f t="shared" si="1008"/>
        <v/>
      </c>
      <c r="AE6233" s="69" t="str">
        <f t="shared" si="1009"/>
        <v/>
      </c>
      <c r="AF6233" s="69" t="str">
        <f t="shared" si="1010"/>
        <v/>
      </c>
      <c r="AG6233" s="69" t="str">
        <f t="shared" si="1011"/>
        <v/>
      </c>
      <c r="AH6233" s="69" t="str">
        <f t="shared" si="1012"/>
        <v/>
      </c>
      <c r="AI6233" s="69" t="str">
        <f t="shared" si="1013"/>
        <v/>
      </c>
      <c r="AJ6233" s="69" t="str">
        <f t="shared" si="1014"/>
        <v/>
      </c>
      <c r="AK6233" s="69" t="str">
        <f t="shared" si="1015"/>
        <v/>
      </c>
      <c r="AL6233" s="69">
        <f t="shared" si="1016"/>
        <v>0</v>
      </c>
      <c r="AM6233" s="69"/>
    </row>
    <row r="6234" spans="29:39">
      <c r="AC6234" s="69" t="str">
        <f t="shared" si="1007"/>
        <v/>
      </c>
      <c r="AD6234" s="69" t="str">
        <f t="shared" si="1008"/>
        <v/>
      </c>
      <c r="AE6234" s="69" t="str">
        <f t="shared" si="1009"/>
        <v/>
      </c>
      <c r="AF6234" s="69" t="str">
        <f t="shared" si="1010"/>
        <v/>
      </c>
      <c r="AG6234" s="69" t="str">
        <f t="shared" si="1011"/>
        <v/>
      </c>
      <c r="AH6234" s="69" t="str">
        <f t="shared" si="1012"/>
        <v/>
      </c>
      <c r="AI6234" s="69" t="str">
        <f t="shared" si="1013"/>
        <v/>
      </c>
      <c r="AJ6234" s="69" t="str">
        <f t="shared" si="1014"/>
        <v/>
      </c>
      <c r="AK6234" s="69" t="str">
        <f t="shared" si="1015"/>
        <v/>
      </c>
      <c r="AL6234" s="69">
        <f t="shared" si="1016"/>
        <v>0</v>
      </c>
      <c r="AM6234" s="69"/>
    </row>
    <row r="6235" spans="29:39">
      <c r="AC6235" s="69" t="str">
        <f t="shared" si="1007"/>
        <v/>
      </c>
      <c r="AD6235" s="69" t="str">
        <f t="shared" si="1008"/>
        <v/>
      </c>
      <c r="AE6235" s="69" t="str">
        <f t="shared" si="1009"/>
        <v/>
      </c>
      <c r="AF6235" s="69" t="str">
        <f t="shared" si="1010"/>
        <v/>
      </c>
      <c r="AG6235" s="69" t="str">
        <f t="shared" si="1011"/>
        <v/>
      </c>
      <c r="AH6235" s="69" t="str">
        <f t="shared" si="1012"/>
        <v/>
      </c>
      <c r="AI6235" s="69" t="str">
        <f t="shared" si="1013"/>
        <v/>
      </c>
      <c r="AJ6235" s="69" t="str">
        <f t="shared" si="1014"/>
        <v/>
      </c>
      <c r="AK6235" s="69" t="str">
        <f t="shared" si="1015"/>
        <v/>
      </c>
      <c r="AL6235" s="69">
        <f t="shared" si="1016"/>
        <v>0</v>
      </c>
      <c r="AM6235" s="69"/>
    </row>
    <row r="6236" spans="29:39">
      <c r="AC6236" s="69" t="str">
        <f t="shared" si="1007"/>
        <v/>
      </c>
      <c r="AD6236" s="69" t="str">
        <f t="shared" si="1008"/>
        <v/>
      </c>
      <c r="AE6236" s="69" t="str">
        <f t="shared" si="1009"/>
        <v/>
      </c>
      <c r="AF6236" s="69" t="str">
        <f t="shared" si="1010"/>
        <v/>
      </c>
      <c r="AG6236" s="69" t="str">
        <f t="shared" si="1011"/>
        <v/>
      </c>
      <c r="AH6236" s="69" t="str">
        <f t="shared" si="1012"/>
        <v/>
      </c>
      <c r="AI6236" s="69" t="str">
        <f t="shared" si="1013"/>
        <v/>
      </c>
      <c r="AJ6236" s="69" t="str">
        <f t="shared" si="1014"/>
        <v/>
      </c>
      <c r="AK6236" s="69" t="str">
        <f t="shared" si="1015"/>
        <v/>
      </c>
      <c r="AL6236" s="69">
        <f t="shared" si="1016"/>
        <v>0</v>
      </c>
      <c r="AM6236" s="69"/>
    </row>
    <row r="6237" spans="29:39">
      <c r="AC6237" s="69" t="str">
        <f t="shared" si="1007"/>
        <v/>
      </c>
      <c r="AD6237" s="69" t="str">
        <f t="shared" si="1008"/>
        <v/>
      </c>
      <c r="AE6237" s="69" t="str">
        <f t="shared" si="1009"/>
        <v/>
      </c>
      <c r="AF6237" s="69" t="str">
        <f t="shared" si="1010"/>
        <v/>
      </c>
      <c r="AG6237" s="69" t="str">
        <f t="shared" si="1011"/>
        <v/>
      </c>
      <c r="AH6237" s="69" t="str">
        <f t="shared" si="1012"/>
        <v/>
      </c>
      <c r="AI6237" s="69" t="str">
        <f t="shared" si="1013"/>
        <v/>
      </c>
      <c r="AJ6237" s="69" t="str">
        <f t="shared" si="1014"/>
        <v/>
      </c>
      <c r="AK6237" s="69" t="str">
        <f t="shared" si="1015"/>
        <v/>
      </c>
      <c r="AL6237" s="69">
        <f t="shared" si="1016"/>
        <v>0</v>
      </c>
      <c r="AM6237" s="69"/>
    </row>
    <row r="6238" spans="29:39">
      <c r="AC6238" s="69" t="str">
        <f t="shared" si="1007"/>
        <v/>
      </c>
      <c r="AD6238" s="69" t="str">
        <f t="shared" si="1008"/>
        <v/>
      </c>
      <c r="AE6238" s="69" t="str">
        <f t="shared" si="1009"/>
        <v/>
      </c>
      <c r="AF6238" s="69" t="str">
        <f t="shared" si="1010"/>
        <v/>
      </c>
      <c r="AG6238" s="69" t="str">
        <f t="shared" si="1011"/>
        <v/>
      </c>
      <c r="AH6238" s="69" t="str">
        <f t="shared" si="1012"/>
        <v/>
      </c>
      <c r="AI6238" s="69" t="str">
        <f t="shared" si="1013"/>
        <v/>
      </c>
      <c r="AJ6238" s="69" t="str">
        <f t="shared" si="1014"/>
        <v/>
      </c>
      <c r="AK6238" s="69" t="str">
        <f t="shared" si="1015"/>
        <v/>
      </c>
      <c r="AL6238" s="69">
        <f t="shared" si="1016"/>
        <v>0</v>
      </c>
      <c r="AM6238" s="69"/>
    </row>
    <row r="6239" spans="29:39">
      <c r="AC6239" s="69" t="str">
        <f t="shared" si="1007"/>
        <v/>
      </c>
      <c r="AD6239" s="69" t="str">
        <f t="shared" si="1008"/>
        <v/>
      </c>
      <c r="AE6239" s="69" t="str">
        <f t="shared" si="1009"/>
        <v/>
      </c>
      <c r="AF6239" s="69" t="str">
        <f t="shared" si="1010"/>
        <v/>
      </c>
      <c r="AG6239" s="69" t="str">
        <f t="shared" si="1011"/>
        <v/>
      </c>
      <c r="AH6239" s="69" t="str">
        <f t="shared" si="1012"/>
        <v/>
      </c>
      <c r="AI6239" s="69" t="str">
        <f t="shared" si="1013"/>
        <v/>
      </c>
      <c r="AJ6239" s="69" t="str">
        <f t="shared" si="1014"/>
        <v/>
      </c>
      <c r="AK6239" s="69" t="str">
        <f t="shared" si="1015"/>
        <v/>
      </c>
      <c r="AL6239" s="69">
        <f t="shared" si="1016"/>
        <v>0</v>
      </c>
      <c r="AM6239" s="69"/>
    </row>
    <row r="6240" spans="29:39">
      <c r="AC6240" s="69" t="str">
        <f t="shared" si="1007"/>
        <v/>
      </c>
      <c r="AD6240" s="69" t="str">
        <f t="shared" si="1008"/>
        <v/>
      </c>
      <c r="AE6240" s="69" t="str">
        <f t="shared" si="1009"/>
        <v/>
      </c>
      <c r="AF6240" s="69" t="str">
        <f t="shared" si="1010"/>
        <v/>
      </c>
      <c r="AG6240" s="69" t="str">
        <f t="shared" si="1011"/>
        <v/>
      </c>
      <c r="AH6240" s="69" t="str">
        <f t="shared" si="1012"/>
        <v/>
      </c>
      <c r="AI6240" s="69" t="str">
        <f t="shared" si="1013"/>
        <v/>
      </c>
      <c r="AJ6240" s="69" t="str">
        <f t="shared" si="1014"/>
        <v/>
      </c>
      <c r="AK6240" s="69" t="str">
        <f t="shared" si="1015"/>
        <v/>
      </c>
      <c r="AL6240" s="69">
        <f t="shared" si="1016"/>
        <v>0</v>
      </c>
      <c r="AM6240" s="69"/>
    </row>
    <row r="6241" spans="29:39">
      <c r="AC6241" s="69" t="str">
        <f t="shared" si="1007"/>
        <v/>
      </c>
      <c r="AD6241" s="69" t="str">
        <f t="shared" si="1008"/>
        <v/>
      </c>
      <c r="AE6241" s="69" t="str">
        <f t="shared" si="1009"/>
        <v/>
      </c>
      <c r="AF6241" s="69" t="str">
        <f t="shared" si="1010"/>
        <v/>
      </c>
      <c r="AG6241" s="69" t="str">
        <f t="shared" si="1011"/>
        <v/>
      </c>
      <c r="AH6241" s="69" t="str">
        <f t="shared" si="1012"/>
        <v/>
      </c>
      <c r="AI6241" s="69" t="str">
        <f t="shared" si="1013"/>
        <v/>
      </c>
      <c r="AJ6241" s="69" t="str">
        <f t="shared" si="1014"/>
        <v/>
      </c>
      <c r="AK6241" s="69" t="str">
        <f t="shared" si="1015"/>
        <v/>
      </c>
      <c r="AL6241" s="69">
        <f t="shared" si="1016"/>
        <v>0</v>
      </c>
      <c r="AM6241" s="69"/>
    </row>
    <row r="6242" spans="29:39">
      <c r="AC6242" s="69" t="str">
        <f t="shared" si="1007"/>
        <v/>
      </c>
      <c r="AD6242" s="69" t="str">
        <f t="shared" si="1008"/>
        <v/>
      </c>
      <c r="AE6242" s="69" t="str">
        <f t="shared" si="1009"/>
        <v/>
      </c>
      <c r="AF6242" s="69" t="str">
        <f t="shared" si="1010"/>
        <v/>
      </c>
      <c r="AG6242" s="69" t="str">
        <f t="shared" si="1011"/>
        <v/>
      </c>
      <c r="AH6242" s="69" t="str">
        <f t="shared" si="1012"/>
        <v/>
      </c>
      <c r="AI6242" s="69" t="str">
        <f t="shared" si="1013"/>
        <v/>
      </c>
      <c r="AJ6242" s="69" t="str">
        <f t="shared" si="1014"/>
        <v/>
      </c>
      <c r="AK6242" s="69" t="str">
        <f t="shared" si="1015"/>
        <v/>
      </c>
      <c r="AL6242" s="69">
        <f t="shared" si="1016"/>
        <v>0</v>
      </c>
      <c r="AM6242" s="69"/>
    </row>
    <row r="6243" spans="29:39">
      <c r="AC6243" s="69" t="str">
        <f t="shared" si="1007"/>
        <v/>
      </c>
      <c r="AD6243" s="69" t="str">
        <f t="shared" si="1008"/>
        <v/>
      </c>
      <c r="AE6243" s="69" t="str">
        <f t="shared" si="1009"/>
        <v/>
      </c>
      <c r="AF6243" s="69" t="str">
        <f t="shared" si="1010"/>
        <v/>
      </c>
      <c r="AG6243" s="69" t="str">
        <f t="shared" si="1011"/>
        <v/>
      </c>
      <c r="AH6243" s="69" t="str">
        <f t="shared" si="1012"/>
        <v/>
      </c>
      <c r="AI6243" s="69" t="str">
        <f t="shared" si="1013"/>
        <v/>
      </c>
      <c r="AJ6243" s="69" t="str">
        <f t="shared" si="1014"/>
        <v/>
      </c>
      <c r="AK6243" s="69" t="str">
        <f t="shared" si="1015"/>
        <v/>
      </c>
      <c r="AL6243" s="69">
        <f t="shared" si="1016"/>
        <v>0</v>
      </c>
      <c r="AM6243" s="69"/>
    </row>
    <row r="6244" spans="29:39">
      <c r="AC6244" s="69" t="str">
        <f t="shared" si="1007"/>
        <v/>
      </c>
      <c r="AD6244" s="69" t="str">
        <f t="shared" si="1008"/>
        <v/>
      </c>
      <c r="AE6244" s="69" t="str">
        <f t="shared" si="1009"/>
        <v/>
      </c>
      <c r="AF6244" s="69" t="str">
        <f t="shared" si="1010"/>
        <v/>
      </c>
      <c r="AG6244" s="69" t="str">
        <f t="shared" si="1011"/>
        <v/>
      </c>
      <c r="AH6244" s="69" t="str">
        <f t="shared" si="1012"/>
        <v/>
      </c>
      <c r="AI6244" s="69" t="str">
        <f t="shared" si="1013"/>
        <v/>
      </c>
      <c r="AJ6244" s="69" t="str">
        <f t="shared" si="1014"/>
        <v/>
      </c>
      <c r="AK6244" s="69" t="str">
        <f t="shared" si="1015"/>
        <v/>
      </c>
      <c r="AL6244" s="69">
        <f t="shared" si="1016"/>
        <v>0</v>
      </c>
      <c r="AM6244" s="69"/>
    </row>
    <row r="6245" spans="29:39">
      <c r="AC6245" s="69" t="str">
        <f t="shared" si="1007"/>
        <v/>
      </c>
      <c r="AD6245" s="69" t="str">
        <f t="shared" si="1008"/>
        <v/>
      </c>
      <c r="AE6245" s="69" t="str">
        <f t="shared" si="1009"/>
        <v/>
      </c>
      <c r="AF6245" s="69" t="str">
        <f t="shared" si="1010"/>
        <v/>
      </c>
      <c r="AG6245" s="69" t="str">
        <f t="shared" si="1011"/>
        <v/>
      </c>
      <c r="AH6245" s="69" t="str">
        <f t="shared" si="1012"/>
        <v/>
      </c>
      <c r="AI6245" s="69" t="str">
        <f t="shared" si="1013"/>
        <v/>
      </c>
      <c r="AJ6245" s="69" t="str">
        <f t="shared" si="1014"/>
        <v/>
      </c>
      <c r="AK6245" s="69" t="str">
        <f t="shared" si="1015"/>
        <v/>
      </c>
      <c r="AL6245" s="69">
        <f t="shared" si="1016"/>
        <v>0</v>
      </c>
      <c r="AM6245" s="69"/>
    </row>
    <row r="6246" spans="29:39">
      <c r="AC6246" s="69" t="str">
        <f t="shared" si="1007"/>
        <v/>
      </c>
      <c r="AD6246" s="69" t="str">
        <f t="shared" si="1008"/>
        <v/>
      </c>
      <c r="AE6246" s="69" t="str">
        <f t="shared" si="1009"/>
        <v/>
      </c>
      <c r="AF6246" s="69" t="str">
        <f t="shared" si="1010"/>
        <v/>
      </c>
      <c r="AG6246" s="69" t="str">
        <f t="shared" si="1011"/>
        <v/>
      </c>
      <c r="AH6246" s="69" t="str">
        <f t="shared" si="1012"/>
        <v/>
      </c>
      <c r="AI6246" s="69" t="str">
        <f t="shared" si="1013"/>
        <v/>
      </c>
      <c r="AJ6246" s="69" t="str">
        <f t="shared" si="1014"/>
        <v/>
      </c>
      <c r="AK6246" s="69" t="str">
        <f t="shared" si="1015"/>
        <v/>
      </c>
      <c r="AL6246" s="69">
        <f t="shared" si="1016"/>
        <v>0</v>
      </c>
      <c r="AM6246" s="69"/>
    </row>
    <row r="6247" spans="29:39">
      <c r="AC6247" s="69" t="str">
        <f t="shared" si="1007"/>
        <v/>
      </c>
      <c r="AD6247" s="69" t="str">
        <f t="shared" si="1008"/>
        <v/>
      </c>
      <c r="AE6247" s="69" t="str">
        <f t="shared" si="1009"/>
        <v/>
      </c>
      <c r="AF6247" s="69" t="str">
        <f t="shared" si="1010"/>
        <v/>
      </c>
      <c r="AG6247" s="69" t="str">
        <f t="shared" si="1011"/>
        <v/>
      </c>
      <c r="AH6247" s="69" t="str">
        <f t="shared" si="1012"/>
        <v/>
      </c>
      <c r="AI6247" s="69" t="str">
        <f t="shared" si="1013"/>
        <v/>
      </c>
      <c r="AJ6247" s="69" t="str">
        <f t="shared" si="1014"/>
        <v/>
      </c>
      <c r="AK6247" s="69" t="str">
        <f t="shared" si="1015"/>
        <v/>
      </c>
      <c r="AL6247" s="69">
        <f t="shared" si="1016"/>
        <v>0</v>
      </c>
      <c r="AM6247" s="69"/>
    </row>
    <row r="6248" spans="29:39">
      <c r="AC6248" s="69" t="str">
        <f t="shared" si="1007"/>
        <v/>
      </c>
      <c r="AD6248" s="69" t="str">
        <f t="shared" si="1008"/>
        <v/>
      </c>
      <c r="AE6248" s="69" t="str">
        <f t="shared" si="1009"/>
        <v/>
      </c>
      <c r="AF6248" s="69" t="str">
        <f t="shared" si="1010"/>
        <v/>
      </c>
      <c r="AG6248" s="69" t="str">
        <f t="shared" si="1011"/>
        <v/>
      </c>
      <c r="AH6248" s="69" t="str">
        <f t="shared" si="1012"/>
        <v/>
      </c>
      <c r="AI6248" s="69" t="str">
        <f t="shared" si="1013"/>
        <v/>
      </c>
      <c r="AJ6248" s="69" t="str">
        <f t="shared" si="1014"/>
        <v/>
      </c>
      <c r="AK6248" s="69" t="str">
        <f t="shared" si="1015"/>
        <v/>
      </c>
      <c r="AL6248" s="69">
        <f t="shared" si="1016"/>
        <v>0</v>
      </c>
      <c r="AM6248" s="69"/>
    </row>
    <row r="6249" spans="29:39">
      <c r="AC6249" s="69" t="str">
        <f t="shared" si="1007"/>
        <v/>
      </c>
      <c r="AD6249" s="69" t="str">
        <f t="shared" si="1008"/>
        <v/>
      </c>
      <c r="AE6249" s="69" t="str">
        <f t="shared" si="1009"/>
        <v/>
      </c>
      <c r="AF6249" s="69" t="str">
        <f t="shared" si="1010"/>
        <v/>
      </c>
      <c r="AG6249" s="69" t="str">
        <f t="shared" si="1011"/>
        <v/>
      </c>
      <c r="AH6249" s="69" t="str">
        <f t="shared" si="1012"/>
        <v/>
      </c>
      <c r="AI6249" s="69" t="str">
        <f t="shared" si="1013"/>
        <v/>
      </c>
      <c r="AJ6249" s="69" t="str">
        <f t="shared" si="1014"/>
        <v/>
      </c>
      <c r="AK6249" s="69" t="str">
        <f t="shared" si="1015"/>
        <v/>
      </c>
      <c r="AL6249" s="69">
        <f t="shared" si="1016"/>
        <v>0</v>
      </c>
      <c r="AM6249" s="69"/>
    </row>
    <row r="6250" spans="29:39">
      <c r="AC6250" s="69" t="str">
        <f t="shared" si="1007"/>
        <v/>
      </c>
      <c r="AD6250" s="69" t="str">
        <f t="shared" si="1008"/>
        <v/>
      </c>
      <c r="AE6250" s="69" t="str">
        <f t="shared" si="1009"/>
        <v/>
      </c>
      <c r="AF6250" s="69" t="str">
        <f t="shared" si="1010"/>
        <v/>
      </c>
      <c r="AG6250" s="69" t="str">
        <f t="shared" si="1011"/>
        <v/>
      </c>
      <c r="AH6250" s="69" t="str">
        <f t="shared" si="1012"/>
        <v/>
      </c>
      <c r="AI6250" s="69" t="str">
        <f t="shared" si="1013"/>
        <v/>
      </c>
      <c r="AJ6250" s="69" t="str">
        <f t="shared" si="1014"/>
        <v/>
      </c>
      <c r="AK6250" s="69" t="str">
        <f t="shared" si="1015"/>
        <v/>
      </c>
      <c r="AL6250" s="69">
        <f t="shared" si="1016"/>
        <v>0</v>
      </c>
      <c r="AM6250" s="69"/>
    </row>
    <row r="6251" spans="29:39">
      <c r="AC6251" s="69" t="str">
        <f t="shared" si="1007"/>
        <v/>
      </c>
      <c r="AD6251" s="69" t="str">
        <f t="shared" si="1008"/>
        <v/>
      </c>
      <c r="AE6251" s="69" t="str">
        <f t="shared" si="1009"/>
        <v/>
      </c>
      <c r="AF6251" s="69" t="str">
        <f t="shared" si="1010"/>
        <v/>
      </c>
      <c r="AG6251" s="69" t="str">
        <f t="shared" si="1011"/>
        <v/>
      </c>
      <c r="AH6251" s="69" t="str">
        <f t="shared" si="1012"/>
        <v/>
      </c>
      <c r="AI6251" s="69" t="str">
        <f t="shared" si="1013"/>
        <v/>
      </c>
      <c r="AJ6251" s="69" t="str">
        <f t="shared" si="1014"/>
        <v/>
      </c>
      <c r="AK6251" s="69" t="str">
        <f t="shared" si="1015"/>
        <v/>
      </c>
      <c r="AL6251" s="69">
        <f t="shared" si="1016"/>
        <v>0</v>
      </c>
      <c r="AM6251" s="69"/>
    </row>
    <row r="6252" spans="29:39">
      <c r="AC6252" s="69" t="str">
        <f t="shared" si="1007"/>
        <v/>
      </c>
      <c r="AD6252" s="69" t="str">
        <f t="shared" si="1008"/>
        <v/>
      </c>
      <c r="AE6252" s="69" t="str">
        <f t="shared" si="1009"/>
        <v/>
      </c>
      <c r="AF6252" s="69" t="str">
        <f t="shared" si="1010"/>
        <v/>
      </c>
      <c r="AG6252" s="69" t="str">
        <f t="shared" si="1011"/>
        <v/>
      </c>
      <c r="AH6252" s="69" t="str">
        <f t="shared" si="1012"/>
        <v/>
      </c>
      <c r="AI6252" s="69" t="str">
        <f t="shared" si="1013"/>
        <v/>
      </c>
      <c r="AJ6252" s="69" t="str">
        <f t="shared" si="1014"/>
        <v/>
      </c>
      <c r="AK6252" s="69" t="str">
        <f t="shared" si="1015"/>
        <v/>
      </c>
      <c r="AL6252" s="69">
        <f t="shared" si="1016"/>
        <v>0</v>
      </c>
      <c r="AM6252" s="69"/>
    </row>
    <row r="6253" spans="29:39">
      <c r="AC6253" s="69" t="str">
        <f t="shared" si="1007"/>
        <v/>
      </c>
      <c r="AD6253" s="69" t="str">
        <f t="shared" si="1008"/>
        <v/>
      </c>
      <c r="AE6253" s="69" t="str">
        <f t="shared" si="1009"/>
        <v/>
      </c>
      <c r="AF6253" s="69" t="str">
        <f t="shared" si="1010"/>
        <v/>
      </c>
      <c r="AG6253" s="69" t="str">
        <f t="shared" si="1011"/>
        <v/>
      </c>
      <c r="AH6253" s="69" t="str">
        <f t="shared" si="1012"/>
        <v/>
      </c>
      <c r="AI6253" s="69" t="str">
        <f t="shared" si="1013"/>
        <v/>
      </c>
      <c r="AJ6253" s="69" t="str">
        <f t="shared" si="1014"/>
        <v/>
      </c>
      <c r="AK6253" s="69" t="str">
        <f t="shared" si="1015"/>
        <v/>
      </c>
      <c r="AL6253" s="69">
        <f t="shared" si="1016"/>
        <v>0</v>
      </c>
      <c r="AM6253" s="69"/>
    </row>
    <row r="6254" spans="29:39">
      <c r="AC6254" s="69" t="str">
        <f t="shared" si="1007"/>
        <v/>
      </c>
      <c r="AD6254" s="69" t="str">
        <f t="shared" si="1008"/>
        <v/>
      </c>
      <c r="AE6254" s="69" t="str">
        <f t="shared" si="1009"/>
        <v/>
      </c>
      <c r="AF6254" s="69" t="str">
        <f t="shared" si="1010"/>
        <v/>
      </c>
      <c r="AG6254" s="69" t="str">
        <f t="shared" si="1011"/>
        <v/>
      </c>
      <c r="AH6254" s="69" t="str">
        <f t="shared" si="1012"/>
        <v/>
      </c>
      <c r="AI6254" s="69" t="str">
        <f t="shared" si="1013"/>
        <v/>
      </c>
      <c r="AJ6254" s="69" t="str">
        <f t="shared" si="1014"/>
        <v/>
      </c>
      <c r="AK6254" s="69" t="str">
        <f t="shared" si="1015"/>
        <v/>
      </c>
      <c r="AL6254" s="69">
        <f t="shared" si="1016"/>
        <v>0</v>
      </c>
      <c r="AM6254" s="69"/>
    </row>
    <row r="6255" spans="29:39">
      <c r="AC6255" s="69" t="str">
        <f t="shared" si="1007"/>
        <v/>
      </c>
      <c r="AD6255" s="69" t="str">
        <f t="shared" si="1008"/>
        <v/>
      </c>
      <c r="AE6255" s="69" t="str">
        <f t="shared" si="1009"/>
        <v/>
      </c>
      <c r="AF6255" s="69" t="str">
        <f t="shared" si="1010"/>
        <v/>
      </c>
      <c r="AG6255" s="69" t="str">
        <f t="shared" si="1011"/>
        <v/>
      </c>
      <c r="AH6255" s="69" t="str">
        <f t="shared" si="1012"/>
        <v/>
      </c>
      <c r="AI6255" s="69" t="str">
        <f t="shared" si="1013"/>
        <v/>
      </c>
      <c r="AJ6255" s="69" t="str">
        <f t="shared" si="1014"/>
        <v/>
      </c>
      <c r="AK6255" s="69" t="str">
        <f t="shared" si="1015"/>
        <v/>
      </c>
      <c r="AL6255" s="69">
        <f t="shared" si="1016"/>
        <v>0</v>
      </c>
      <c r="AM6255" s="69"/>
    </row>
    <row r="6256" spans="29:39">
      <c r="AC6256" s="69" t="str">
        <f t="shared" si="1007"/>
        <v/>
      </c>
      <c r="AD6256" s="69" t="str">
        <f t="shared" si="1008"/>
        <v/>
      </c>
      <c r="AE6256" s="69" t="str">
        <f t="shared" si="1009"/>
        <v/>
      </c>
      <c r="AF6256" s="69" t="str">
        <f t="shared" si="1010"/>
        <v/>
      </c>
      <c r="AG6256" s="69" t="str">
        <f t="shared" si="1011"/>
        <v/>
      </c>
      <c r="AH6256" s="69" t="str">
        <f t="shared" si="1012"/>
        <v/>
      </c>
      <c r="AI6256" s="69" t="str">
        <f t="shared" si="1013"/>
        <v/>
      </c>
      <c r="AJ6256" s="69" t="str">
        <f t="shared" si="1014"/>
        <v/>
      </c>
      <c r="AK6256" s="69" t="str">
        <f t="shared" si="1015"/>
        <v/>
      </c>
      <c r="AL6256" s="69">
        <f t="shared" si="1016"/>
        <v>0</v>
      </c>
      <c r="AM6256" s="69"/>
    </row>
    <row r="6257" spans="29:39">
      <c r="AC6257" s="69" t="str">
        <f t="shared" si="1007"/>
        <v/>
      </c>
      <c r="AD6257" s="69" t="str">
        <f t="shared" si="1008"/>
        <v/>
      </c>
      <c r="AE6257" s="69" t="str">
        <f t="shared" si="1009"/>
        <v/>
      </c>
      <c r="AF6257" s="69" t="str">
        <f t="shared" si="1010"/>
        <v/>
      </c>
      <c r="AG6257" s="69" t="str">
        <f t="shared" si="1011"/>
        <v/>
      </c>
      <c r="AH6257" s="69" t="str">
        <f t="shared" si="1012"/>
        <v/>
      </c>
      <c r="AI6257" s="69" t="str">
        <f t="shared" si="1013"/>
        <v/>
      </c>
      <c r="AJ6257" s="69" t="str">
        <f t="shared" si="1014"/>
        <v/>
      </c>
      <c r="AK6257" s="69" t="str">
        <f t="shared" si="1015"/>
        <v/>
      </c>
      <c r="AL6257" s="69">
        <f t="shared" si="1016"/>
        <v>0</v>
      </c>
      <c r="AM6257" s="69"/>
    </row>
    <row r="6258" spans="29:39">
      <c r="AC6258" s="69" t="str">
        <f t="shared" si="1007"/>
        <v/>
      </c>
      <c r="AD6258" s="69" t="str">
        <f t="shared" si="1008"/>
        <v/>
      </c>
      <c r="AE6258" s="69" t="str">
        <f t="shared" si="1009"/>
        <v/>
      </c>
      <c r="AF6258" s="69" t="str">
        <f t="shared" si="1010"/>
        <v/>
      </c>
      <c r="AG6258" s="69" t="str">
        <f t="shared" si="1011"/>
        <v/>
      </c>
      <c r="AH6258" s="69" t="str">
        <f t="shared" si="1012"/>
        <v/>
      </c>
      <c r="AI6258" s="69" t="str">
        <f t="shared" si="1013"/>
        <v/>
      </c>
      <c r="AJ6258" s="69" t="str">
        <f t="shared" si="1014"/>
        <v/>
      </c>
      <c r="AK6258" s="69" t="str">
        <f t="shared" si="1015"/>
        <v/>
      </c>
      <c r="AL6258" s="69">
        <f t="shared" si="1016"/>
        <v>0</v>
      </c>
      <c r="AM6258" s="69"/>
    </row>
    <row r="6259" spans="29:39">
      <c r="AC6259" s="69" t="str">
        <f t="shared" si="1007"/>
        <v/>
      </c>
      <c r="AD6259" s="69" t="str">
        <f t="shared" si="1008"/>
        <v/>
      </c>
      <c r="AE6259" s="69" t="str">
        <f t="shared" si="1009"/>
        <v/>
      </c>
      <c r="AF6259" s="69" t="str">
        <f t="shared" si="1010"/>
        <v/>
      </c>
      <c r="AG6259" s="69" t="str">
        <f t="shared" si="1011"/>
        <v/>
      </c>
      <c r="AH6259" s="69" t="str">
        <f t="shared" si="1012"/>
        <v/>
      </c>
      <c r="AI6259" s="69" t="str">
        <f t="shared" si="1013"/>
        <v/>
      </c>
      <c r="AJ6259" s="69" t="str">
        <f t="shared" si="1014"/>
        <v/>
      </c>
      <c r="AK6259" s="69" t="str">
        <f t="shared" si="1015"/>
        <v/>
      </c>
      <c r="AL6259" s="69">
        <f t="shared" si="1016"/>
        <v>0</v>
      </c>
      <c r="AM6259" s="69"/>
    </row>
    <row r="6260" spans="29:39">
      <c r="AC6260" s="69" t="str">
        <f t="shared" si="1007"/>
        <v/>
      </c>
      <c r="AD6260" s="69" t="str">
        <f t="shared" si="1008"/>
        <v/>
      </c>
      <c r="AE6260" s="69" t="str">
        <f t="shared" si="1009"/>
        <v/>
      </c>
      <c r="AF6260" s="69" t="str">
        <f t="shared" si="1010"/>
        <v/>
      </c>
      <c r="AG6260" s="69" t="str">
        <f t="shared" si="1011"/>
        <v/>
      </c>
      <c r="AH6260" s="69" t="str">
        <f t="shared" si="1012"/>
        <v/>
      </c>
      <c r="AI6260" s="69" t="str">
        <f t="shared" si="1013"/>
        <v/>
      </c>
      <c r="AJ6260" s="69" t="str">
        <f t="shared" si="1014"/>
        <v/>
      </c>
      <c r="AK6260" s="69" t="str">
        <f t="shared" si="1015"/>
        <v/>
      </c>
      <c r="AL6260" s="69">
        <f t="shared" si="1016"/>
        <v>0</v>
      </c>
      <c r="AM6260" s="69"/>
    </row>
    <row r="6261" spans="29:39">
      <c r="AC6261" s="69" t="str">
        <f t="shared" si="1007"/>
        <v/>
      </c>
      <c r="AD6261" s="69" t="str">
        <f t="shared" si="1008"/>
        <v/>
      </c>
      <c r="AE6261" s="69" t="str">
        <f t="shared" si="1009"/>
        <v/>
      </c>
      <c r="AF6261" s="69" t="str">
        <f t="shared" si="1010"/>
        <v/>
      </c>
      <c r="AG6261" s="69" t="str">
        <f t="shared" si="1011"/>
        <v/>
      </c>
      <c r="AH6261" s="69" t="str">
        <f t="shared" si="1012"/>
        <v/>
      </c>
      <c r="AI6261" s="69" t="str">
        <f t="shared" si="1013"/>
        <v/>
      </c>
      <c r="AJ6261" s="69" t="str">
        <f t="shared" si="1014"/>
        <v/>
      </c>
      <c r="AK6261" s="69" t="str">
        <f t="shared" si="1015"/>
        <v/>
      </c>
      <c r="AL6261" s="69">
        <f t="shared" si="1016"/>
        <v>0</v>
      </c>
      <c r="AM6261" s="69"/>
    </row>
    <row r="6262" spans="29:39">
      <c r="AC6262" s="69" t="str">
        <f t="shared" si="1007"/>
        <v/>
      </c>
      <c r="AD6262" s="69" t="str">
        <f t="shared" si="1008"/>
        <v/>
      </c>
      <c r="AE6262" s="69" t="str">
        <f t="shared" si="1009"/>
        <v/>
      </c>
      <c r="AF6262" s="69" t="str">
        <f t="shared" si="1010"/>
        <v/>
      </c>
      <c r="AG6262" s="69" t="str">
        <f t="shared" si="1011"/>
        <v/>
      </c>
      <c r="AH6262" s="69" t="str">
        <f t="shared" si="1012"/>
        <v/>
      </c>
      <c r="AI6262" s="69" t="str">
        <f t="shared" si="1013"/>
        <v/>
      </c>
      <c r="AJ6262" s="69" t="str">
        <f t="shared" si="1014"/>
        <v/>
      </c>
      <c r="AK6262" s="69" t="str">
        <f t="shared" si="1015"/>
        <v/>
      </c>
      <c r="AL6262" s="69">
        <f t="shared" si="1016"/>
        <v>0</v>
      </c>
      <c r="AM6262" s="69"/>
    </row>
    <row r="6263" spans="29:39">
      <c r="AC6263" s="69" t="str">
        <f t="shared" si="1007"/>
        <v/>
      </c>
      <c r="AD6263" s="69" t="str">
        <f t="shared" si="1008"/>
        <v/>
      </c>
      <c r="AE6263" s="69" t="str">
        <f t="shared" si="1009"/>
        <v/>
      </c>
      <c r="AF6263" s="69" t="str">
        <f t="shared" si="1010"/>
        <v/>
      </c>
      <c r="AG6263" s="69" t="str">
        <f t="shared" si="1011"/>
        <v/>
      </c>
      <c r="AH6263" s="69" t="str">
        <f t="shared" si="1012"/>
        <v/>
      </c>
      <c r="AI6263" s="69" t="str">
        <f t="shared" si="1013"/>
        <v/>
      </c>
      <c r="AJ6263" s="69" t="str">
        <f t="shared" si="1014"/>
        <v/>
      </c>
      <c r="AK6263" s="69" t="str">
        <f t="shared" si="1015"/>
        <v/>
      </c>
      <c r="AL6263" s="69">
        <f t="shared" si="1016"/>
        <v>0</v>
      </c>
      <c r="AM6263" s="69"/>
    </row>
    <row r="6264" spans="29:39">
      <c r="AC6264" s="69" t="str">
        <f t="shared" si="1007"/>
        <v/>
      </c>
      <c r="AD6264" s="69" t="str">
        <f t="shared" si="1008"/>
        <v/>
      </c>
      <c r="AE6264" s="69" t="str">
        <f t="shared" si="1009"/>
        <v/>
      </c>
      <c r="AF6264" s="69" t="str">
        <f t="shared" si="1010"/>
        <v/>
      </c>
      <c r="AG6264" s="69" t="str">
        <f t="shared" si="1011"/>
        <v/>
      </c>
      <c r="AH6264" s="69" t="str">
        <f t="shared" si="1012"/>
        <v/>
      </c>
      <c r="AI6264" s="69" t="str">
        <f t="shared" si="1013"/>
        <v/>
      </c>
      <c r="AJ6264" s="69" t="str">
        <f t="shared" si="1014"/>
        <v/>
      </c>
      <c r="AK6264" s="69" t="str">
        <f t="shared" si="1015"/>
        <v/>
      </c>
      <c r="AL6264" s="69">
        <f t="shared" si="1016"/>
        <v>0</v>
      </c>
      <c r="AM6264" s="69"/>
    </row>
    <row r="6265" spans="29:39">
      <c r="AC6265" s="69" t="str">
        <f t="shared" si="1007"/>
        <v/>
      </c>
      <c r="AD6265" s="69" t="str">
        <f t="shared" si="1008"/>
        <v/>
      </c>
      <c r="AE6265" s="69" t="str">
        <f t="shared" si="1009"/>
        <v/>
      </c>
      <c r="AF6265" s="69" t="str">
        <f t="shared" si="1010"/>
        <v/>
      </c>
      <c r="AG6265" s="69" t="str">
        <f t="shared" si="1011"/>
        <v/>
      </c>
      <c r="AH6265" s="69" t="str">
        <f t="shared" si="1012"/>
        <v/>
      </c>
      <c r="AI6265" s="69" t="str">
        <f t="shared" si="1013"/>
        <v/>
      </c>
      <c r="AJ6265" s="69" t="str">
        <f t="shared" si="1014"/>
        <v/>
      </c>
      <c r="AK6265" s="69" t="str">
        <f t="shared" si="1015"/>
        <v/>
      </c>
      <c r="AL6265" s="69">
        <f t="shared" si="1016"/>
        <v>0</v>
      </c>
      <c r="AM6265" s="69"/>
    </row>
    <row r="6266" spans="29:39">
      <c r="AC6266" s="69" t="str">
        <f t="shared" si="1007"/>
        <v/>
      </c>
      <c r="AD6266" s="69" t="str">
        <f t="shared" si="1008"/>
        <v/>
      </c>
      <c r="AE6266" s="69" t="str">
        <f t="shared" si="1009"/>
        <v/>
      </c>
      <c r="AF6266" s="69" t="str">
        <f t="shared" si="1010"/>
        <v/>
      </c>
      <c r="AG6266" s="69" t="str">
        <f t="shared" si="1011"/>
        <v/>
      </c>
      <c r="AH6266" s="69" t="str">
        <f t="shared" si="1012"/>
        <v/>
      </c>
      <c r="AI6266" s="69" t="str">
        <f t="shared" si="1013"/>
        <v/>
      </c>
      <c r="AJ6266" s="69" t="str">
        <f t="shared" si="1014"/>
        <v/>
      </c>
      <c r="AK6266" s="69" t="str">
        <f t="shared" si="1015"/>
        <v/>
      </c>
      <c r="AL6266" s="69">
        <f t="shared" si="1016"/>
        <v>0</v>
      </c>
      <c r="AM6266" s="69"/>
    </row>
    <row r="6267" spans="29:39">
      <c r="AC6267" s="69" t="str">
        <f t="shared" si="1007"/>
        <v/>
      </c>
      <c r="AD6267" s="69" t="str">
        <f t="shared" si="1008"/>
        <v/>
      </c>
      <c r="AE6267" s="69" t="str">
        <f t="shared" si="1009"/>
        <v/>
      </c>
      <c r="AF6267" s="69" t="str">
        <f t="shared" si="1010"/>
        <v/>
      </c>
      <c r="AG6267" s="69" t="str">
        <f t="shared" si="1011"/>
        <v/>
      </c>
      <c r="AH6267" s="69" t="str">
        <f t="shared" si="1012"/>
        <v/>
      </c>
      <c r="AI6267" s="69" t="str">
        <f t="shared" si="1013"/>
        <v/>
      </c>
      <c r="AJ6267" s="69" t="str">
        <f t="shared" si="1014"/>
        <v/>
      </c>
      <c r="AK6267" s="69" t="str">
        <f t="shared" si="1015"/>
        <v/>
      </c>
      <c r="AL6267" s="69">
        <f t="shared" si="1016"/>
        <v>0</v>
      </c>
      <c r="AM6267" s="69"/>
    </row>
    <row r="6268" spans="29:39">
      <c r="AC6268" s="69" t="str">
        <f t="shared" si="1007"/>
        <v/>
      </c>
      <c r="AD6268" s="69" t="str">
        <f t="shared" si="1008"/>
        <v/>
      </c>
      <c r="AE6268" s="69" t="str">
        <f t="shared" si="1009"/>
        <v/>
      </c>
      <c r="AF6268" s="69" t="str">
        <f t="shared" si="1010"/>
        <v/>
      </c>
      <c r="AG6268" s="69" t="str">
        <f t="shared" si="1011"/>
        <v/>
      </c>
      <c r="AH6268" s="69" t="str">
        <f t="shared" si="1012"/>
        <v/>
      </c>
      <c r="AI6268" s="69" t="str">
        <f t="shared" si="1013"/>
        <v/>
      </c>
      <c r="AJ6268" s="69" t="str">
        <f t="shared" si="1014"/>
        <v/>
      </c>
      <c r="AK6268" s="69" t="str">
        <f t="shared" si="1015"/>
        <v/>
      </c>
      <c r="AL6268" s="69">
        <f t="shared" si="1016"/>
        <v>0</v>
      </c>
      <c r="AM6268" s="69"/>
    </row>
    <row r="6269" spans="29:39">
      <c r="AC6269" s="69" t="str">
        <f t="shared" si="1007"/>
        <v/>
      </c>
      <c r="AD6269" s="69" t="str">
        <f t="shared" si="1008"/>
        <v/>
      </c>
      <c r="AE6269" s="69" t="str">
        <f t="shared" si="1009"/>
        <v/>
      </c>
      <c r="AF6269" s="69" t="str">
        <f t="shared" si="1010"/>
        <v/>
      </c>
      <c r="AG6269" s="69" t="str">
        <f t="shared" si="1011"/>
        <v/>
      </c>
      <c r="AH6269" s="69" t="str">
        <f t="shared" si="1012"/>
        <v/>
      </c>
      <c r="AI6269" s="69" t="str">
        <f t="shared" si="1013"/>
        <v/>
      </c>
      <c r="AJ6269" s="69" t="str">
        <f t="shared" si="1014"/>
        <v/>
      </c>
      <c r="AK6269" s="69" t="str">
        <f t="shared" si="1015"/>
        <v/>
      </c>
      <c r="AL6269" s="69">
        <f t="shared" si="1016"/>
        <v>0</v>
      </c>
      <c r="AM6269" s="69"/>
    </row>
    <row r="6270" spans="29:39">
      <c r="AC6270" s="69" t="str">
        <f t="shared" si="1007"/>
        <v/>
      </c>
      <c r="AD6270" s="69" t="str">
        <f t="shared" si="1008"/>
        <v/>
      </c>
      <c r="AE6270" s="69" t="str">
        <f t="shared" si="1009"/>
        <v/>
      </c>
      <c r="AF6270" s="69" t="str">
        <f t="shared" si="1010"/>
        <v/>
      </c>
      <c r="AG6270" s="69" t="str">
        <f t="shared" si="1011"/>
        <v/>
      </c>
      <c r="AH6270" s="69" t="str">
        <f t="shared" si="1012"/>
        <v/>
      </c>
      <c r="AI6270" s="69" t="str">
        <f t="shared" si="1013"/>
        <v/>
      </c>
      <c r="AJ6270" s="69" t="str">
        <f t="shared" si="1014"/>
        <v/>
      </c>
      <c r="AK6270" s="69" t="str">
        <f t="shared" si="1015"/>
        <v/>
      </c>
      <c r="AL6270" s="69">
        <f t="shared" si="1016"/>
        <v>0</v>
      </c>
      <c r="AM6270" s="69"/>
    </row>
    <row r="6271" spans="29:39">
      <c r="AC6271" s="69" t="str">
        <f t="shared" si="1007"/>
        <v/>
      </c>
      <c r="AD6271" s="69" t="str">
        <f t="shared" si="1008"/>
        <v/>
      </c>
      <c r="AE6271" s="69" t="str">
        <f t="shared" si="1009"/>
        <v/>
      </c>
      <c r="AF6271" s="69" t="str">
        <f t="shared" si="1010"/>
        <v/>
      </c>
      <c r="AG6271" s="69" t="str">
        <f t="shared" si="1011"/>
        <v/>
      </c>
      <c r="AH6271" s="69" t="str">
        <f t="shared" si="1012"/>
        <v/>
      </c>
      <c r="AI6271" s="69" t="str">
        <f t="shared" si="1013"/>
        <v/>
      </c>
      <c r="AJ6271" s="69" t="str">
        <f t="shared" si="1014"/>
        <v/>
      </c>
      <c r="AK6271" s="69" t="str">
        <f t="shared" si="1015"/>
        <v/>
      </c>
      <c r="AL6271" s="69">
        <f t="shared" si="1016"/>
        <v>0</v>
      </c>
      <c r="AM6271" s="69"/>
    </row>
    <row r="6272" spans="29:39">
      <c r="AC6272" s="69" t="str">
        <f t="shared" si="1007"/>
        <v/>
      </c>
      <c r="AD6272" s="69" t="str">
        <f t="shared" si="1008"/>
        <v/>
      </c>
      <c r="AE6272" s="69" t="str">
        <f t="shared" si="1009"/>
        <v/>
      </c>
      <c r="AF6272" s="69" t="str">
        <f t="shared" si="1010"/>
        <v/>
      </c>
      <c r="AG6272" s="69" t="str">
        <f t="shared" si="1011"/>
        <v/>
      </c>
      <c r="AH6272" s="69" t="str">
        <f t="shared" si="1012"/>
        <v/>
      </c>
      <c r="AI6272" s="69" t="str">
        <f t="shared" si="1013"/>
        <v/>
      </c>
      <c r="AJ6272" s="69" t="str">
        <f t="shared" si="1014"/>
        <v/>
      </c>
      <c r="AK6272" s="69" t="str">
        <f t="shared" si="1015"/>
        <v/>
      </c>
      <c r="AL6272" s="69">
        <f t="shared" si="1016"/>
        <v>0</v>
      </c>
      <c r="AM6272" s="69"/>
    </row>
    <row r="6273" spans="29:39">
      <c r="AC6273" s="69" t="str">
        <f t="shared" si="1007"/>
        <v/>
      </c>
      <c r="AD6273" s="69" t="str">
        <f t="shared" si="1008"/>
        <v/>
      </c>
      <c r="AE6273" s="69" t="str">
        <f t="shared" si="1009"/>
        <v/>
      </c>
      <c r="AF6273" s="69" t="str">
        <f t="shared" si="1010"/>
        <v/>
      </c>
      <c r="AG6273" s="69" t="str">
        <f t="shared" si="1011"/>
        <v/>
      </c>
      <c r="AH6273" s="69" t="str">
        <f t="shared" si="1012"/>
        <v/>
      </c>
      <c r="AI6273" s="69" t="str">
        <f t="shared" si="1013"/>
        <v/>
      </c>
      <c r="AJ6273" s="69" t="str">
        <f t="shared" si="1014"/>
        <v/>
      </c>
      <c r="AK6273" s="69" t="str">
        <f t="shared" si="1015"/>
        <v/>
      </c>
      <c r="AL6273" s="69">
        <f t="shared" si="1016"/>
        <v>0</v>
      </c>
      <c r="AM6273" s="69"/>
    </row>
    <row r="6274" spans="29:39">
      <c r="AC6274" s="69" t="str">
        <f t="shared" si="1007"/>
        <v/>
      </c>
      <c r="AD6274" s="69" t="str">
        <f t="shared" si="1008"/>
        <v/>
      </c>
      <c r="AE6274" s="69" t="str">
        <f t="shared" si="1009"/>
        <v/>
      </c>
      <c r="AF6274" s="69" t="str">
        <f t="shared" si="1010"/>
        <v/>
      </c>
      <c r="AG6274" s="69" t="str">
        <f t="shared" si="1011"/>
        <v/>
      </c>
      <c r="AH6274" s="69" t="str">
        <f t="shared" si="1012"/>
        <v/>
      </c>
      <c r="AI6274" s="69" t="str">
        <f t="shared" si="1013"/>
        <v/>
      </c>
      <c r="AJ6274" s="69" t="str">
        <f t="shared" si="1014"/>
        <v/>
      </c>
      <c r="AK6274" s="69" t="str">
        <f t="shared" si="1015"/>
        <v/>
      </c>
      <c r="AL6274" s="69">
        <f t="shared" si="1016"/>
        <v>0</v>
      </c>
      <c r="AM6274" s="69"/>
    </row>
    <row r="6275" spans="29:39">
      <c r="AC6275" s="69" t="str">
        <f t="shared" si="1007"/>
        <v/>
      </c>
      <c r="AD6275" s="69" t="str">
        <f t="shared" si="1008"/>
        <v/>
      </c>
      <c r="AE6275" s="69" t="str">
        <f t="shared" si="1009"/>
        <v/>
      </c>
      <c r="AF6275" s="69" t="str">
        <f t="shared" si="1010"/>
        <v/>
      </c>
      <c r="AG6275" s="69" t="str">
        <f t="shared" si="1011"/>
        <v/>
      </c>
      <c r="AH6275" s="69" t="str">
        <f t="shared" si="1012"/>
        <v/>
      </c>
      <c r="AI6275" s="69" t="str">
        <f t="shared" si="1013"/>
        <v/>
      </c>
      <c r="AJ6275" s="69" t="str">
        <f t="shared" si="1014"/>
        <v/>
      </c>
      <c r="AK6275" s="69" t="str">
        <f t="shared" si="1015"/>
        <v/>
      </c>
      <c r="AL6275" s="69">
        <f t="shared" si="1016"/>
        <v>0</v>
      </c>
      <c r="AM6275" s="69"/>
    </row>
    <row r="6276" spans="29:39">
      <c r="AC6276" s="69" t="str">
        <f t="shared" si="1007"/>
        <v/>
      </c>
      <c r="AD6276" s="69" t="str">
        <f t="shared" si="1008"/>
        <v/>
      </c>
      <c r="AE6276" s="69" t="str">
        <f t="shared" si="1009"/>
        <v/>
      </c>
      <c r="AF6276" s="69" t="str">
        <f t="shared" si="1010"/>
        <v/>
      </c>
      <c r="AG6276" s="69" t="str">
        <f t="shared" si="1011"/>
        <v/>
      </c>
      <c r="AH6276" s="69" t="str">
        <f t="shared" si="1012"/>
        <v/>
      </c>
      <c r="AI6276" s="69" t="str">
        <f t="shared" si="1013"/>
        <v/>
      </c>
      <c r="AJ6276" s="69" t="str">
        <f t="shared" si="1014"/>
        <v/>
      </c>
      <c r="AK6276" s="69" t="str">
        <f t="shared" si="1015"/>
        <v/>
      </c>
      <c r="AL6276" s="69">
        <f t="shared" si="1016"/>
        <v>0</v>
      </c>
      <c r="AM6276" s="69"/>
    </row>
    <row r="6277" spans="29:39">
      <c r="AC6277" s="69" t="str">
        <f t="shared" si="1007"/>
        <v/>
      </c>
      <c r="AD6277" s="69" t="str">
        <f t="shared" si="1008"/>
        <v/>
      </c>
      <c r="AE6277" s="69" t="str">
        <f t="shared" si="1009"/>
        <v/>
      </c>
      <c r="AF6277" s="69" t="str">
        <f t="shared" si="1010"/>
        <v/>
      </c>
      <c r="AG6277" s="69" t="str">
        <f t="shared" si="1011"/>
        <v/>
      </c>
      <c r="AH6277" s="69" t="str">
        <f t="shared" si="1012"/>
        <v/>
      </c>
      <c r="AI6277" s="69" t="str">
        <f t="shared" si="1013"/>
        <v/>
      </c>
      <c r="AJ6277" s="69" t="str">
        <f t="shared" si="1014"/>
        <v/>
      </c>
      <c r="AK6277" s="69" t="str">
        <f t="shared" si="1015"/>
        <v/>
      </c>
      <c r="AL6277" s="69">
        <f t="shared" si="1016"/>
        <v>0</v>
      </c>
      <c r="AM6277" s="69"/>
    </row>
    <row r="6278" spans="29:39">
      <c r="AC6278" s="69" t="str">
        <f t="shared" si="1007"/>
        <v/>
      </c>
      <c r="AD6278" s="69" t="str">
        <f t="shared" si="1008"/>
        <v/>
      </c>
      <c r="AE6278" s="69" t="str">
        <f t="shared" si="1009"/>
        <v/>
      </c>
      <c r="AF6278" s="69" t="str">
        <f t="shared" si="1010"/>
        <v/>
      </c>
      <c r="AG6278" s="69" t="str">
        <f t="shared" si="1011"/>
        <v/>
      </c>
      <c r="AH6278" s="69" t="str">
        <f t="shared" si="1012"/>
        <v/>
      </c>
      <c r="AI6278" s="69" t="str">
        <f t="shared" si="1013"/>
        <v/>
      </c>
      <c r="AJ6278" s="69" t="str">
        <f t="shared" si="1014"/>
        <v/>
      </c>
      <c r="AK6278" s="69" t="str">
        <f t="shared" si="1015"/>
        <v/>
      </c>
      <c r="AL6278" s="69">
        <f t="shared" si="1016"/>
        <v>0</v>
      </c>
      <c r="AM6278" s="69"/>
    </row>
    <row r="6279" spans="29:39">
      <c r="AC6279" s="69" t="str">
        <f t="shared" si="1007"/>
        <v/>
      </c>
      <c r="AD6279" s="69" t="str">
        <f t="shared" si="1008"/>
        <v/>
      </c>
      <c r="AE6279" s="69" t="str">
        <f t="shared" si="1009"/>
        <v/>
      </c>
      <c r="AF6279" s="69" t="str">
        <f t="shared" si="1010"/>
        <v/>
      </c>
      <c r="AG6279" s="69" t="str">
        <f t="shared" si="1011"/>
        <v/>
      </c>
      <c r="AH6279" s="69" t="str">
        <f t="shared" si="1012"/>
        <v/>
      </c>
      <c r="AI6279" s="69" t="str">
        <f t="shared" si="1013"/>
        <v/>
      </c>
      <c r="AJ6279" s="69" t="str">
        <f t="shared" si="1014"/>
        <v/>
      </c>
      <c r="AK6279" s="69" t="str">
        <f t="shared" si="1015"/>
        <v/>
      </c>
      <c r="AL6279" s="69">
        <f t="shared" si="1016"/>
        <v>0</v>
      </c>
      <c r="AM6279" s="69"/>
    </row>
    <row r="6280" spans="29:39">
      <c r="AC6280" s="69" t="str">
        <f t="shared" si="1007"/>
        <v/>
      </c>
      <c r="AD6280" s="69" t="str">
        <f t="shared" si="1008"/>
        <v/>
      </c>
      <c r="AE6280" s="69" t="str">
        <f t="shared" si="1009"/>
        <v/>
      </c>
      <c r="AF6280" s="69" t="str">
        <f t="shared" si="1010"/>
        <v/>
      </c>
      <c r="AG6280" s="69" t="str">
        <f t="shared" si="1011"/>
        <v/>
      </c>
      <c r="AH6280" s="69" t="str">
        <f t="shared" si="1012"/>
        <v/>
      </c>
      <c r="AI6280" s="69" t="str">
        <f t="shared" si="1013"/>
        <v/>
      </c>
      <c r="AJ6280" s="69" t="str">
        <f t="shared" si="1014"/>
        <v/>
      </c>
      <c r="AK6280" s="69" t="str">
        <f t="shared" si="1015"/>
        <v/>
      </c>
      <c r="AL6280" s="69">
        <f t="shared" si="1016"/>
        <v>0</v>
      </c>
      <c r="AM6280" s="69"/>
    </row>
    <row r="6281" spans="29:39">
      <c r="AC6281" s="69" t="str">
        <f t="shared" si="1007"/>
        <v/>
      </c>
      <c r="AD6281" s="69" t="str">
        <f t="shared" si="1008"/>
        <v/>
      </c>
      <c r="AE6281" s="69" t="str">
        <f t="shared" si="1009"/>
        <v/>
      </c>
      <c r="AF6281" s="69" t="str">
        <f t="shared" si="1010"/>
        <v/>
      </c>
      <c r="AG6281" s="69" t="str">
        <f t="shared" si="1011"/>
        <v/>
      </c>
      <c r="AH6281" s="69" t="str">
        <f t="shared" si="1012"/>
        <v/>
      </c>
      <c r="AI6281" s="69" t="str">
        <f t="shared" si="1013"/>
        <v/>
      </c>
      <c r="AJ6281" s="69" t="str">
        <f t="shared" si="1014"/>
        <v/>
      </c>
      <c r="AK6281" s="69" t="str">
        <f t="shared" si="1015"/>
        <v/>
      </c>
      <c r="AL6281" s="69">
        <f t="shared" si="1016"/>
        <v>0</v>
      </c>
      <c r="AM6281" s="69"/>
    </row>
    <row r="6282" spans="29:39">
      <c r="AC6282" s="69" t="str">
        <f t="shared" si="1007"/>
        <v/>
      </c>
      <c r="AD6282" s="69" t="str">
        <f t="shared" si="1008"/>
        <v/>
      </c>
      <c r="AE6282" s="69" t="str">
        <f t="shared" si="1009"/>
        <v/>
      </c>
      <c r="AF6282" s="69" t="str">
        <f t="shared" si="1010"/>
        <v/>
      </c>
      <c r="AG6282" s="69" t="str">
        <f t="shared" si="1011"/>
        <v/>
      </c>
      <c r="AH6282" s="69" t="str">
        <f t="shared" si="1012"/>
        <v/>
      </c>
      <c r="AI6282" s="69" t="str">
        <f t="shared" si="1013"/>
        <v/>
      </c>
      <c r="AJ6282" s="69" t="str">
        <f t="shared" si="1014"/>
        <v/>
      </c>
      <c r="AK6282" s="69" t="str">
        <f t="shared" si="1015"/>
        <v/>
      </c>
      <c r="AL6282" s="69">
        <f t="shared" si="1016"/>
        <v>0</v>
      </c>
      <c r="AM6282" s="69"/>
    </row>
    <row r="6283" spans="29:39">
      <c r="AC6283" s="69" t="str">
        <f t="shared" si="1007"/>
        <v/>
      </c>
      <c r="AD6283" s="69" t="str">
        <f t="shared" si="1008"/>
        <v/>
      </c>
      <c r="AE6283" s="69" t="str">
        <f t="shared" si="1009"/>
        <v/>
      </c>
      <c r="AF6283" s="69" t="str">
        <f t="shared" si="1010"/>
        <v/>
      </c>
      <c r="AG6283" s="69" t="str">
        <f t="shared" si="1011"/>
        <v/>
      </c>
      <c r="AH6283" s="69" t="str">
        <f t="shared" si="1012"/>
        <v/>
      </c>
      <c r="AI6283" s="69" t="str">
        <f t="shared" si="1013"/>
        <v/>
      </c>
      <c r="AJ6283" s="69" t="str">
        <f t="shared" si="1014"/>
        <v/>
      </c>
      <c r="AK6283" s="69" t="str">
        <f t="shared" si="1015"/>
        <v/>
      </c>
      <c r="AL6283" s="69">
        <f t="shared" si="1016"/>
        <v>0</v>
      </c>
      <c r="AM6283" s="69"/>
    </row>
    <row r="6284" spans="29:39">
      <c r="AC6284" s="69" t="str">
        <f t="shared" si="1007"/>
        <v/>
      </c>
      <c r="AD6284" s="69" t="str">
        <f t="shared" si="1008"/>
        <v/>
      </c>
      <c r="AE6284" s="69" t="str">
        <f t="shared" si="1009"/>
        <v/>
      </c>
      <c r="AF6284" s="69" t="str">
        <f t="shared" si="1010"/>
        <v/>
      </c>
      <c r="AG6284" s="69" t="str">
        <f t="shared" si="1011"/>
        <v/>
      </c>
      <c r="AH6284" s="69" t="str">
        <f t="shared" si="1012"/>
        <v/>
      </c>
      <c r="AI6284" s="69" t="str">
        <f t="shared" si="1013"/>
        <v/>
      </c>
      <c r="AJ6284" s="69" t="str">
        <f t="shared" si="1014"/>
        <v/>
      </c>
      <c r="AK6284" s="69" t="str">
        <f t="shared" si="1015"/>
        <v/>
      </c>
      <c r="AL6284" s="69">
        <f t="shared" si="1016"/>
        <v>0</v>
      </c>
      <c r="AM6284" s="69"/>
    </row>
    <row r="6285" spans="29:39">
      <c r="AC6285" s="69" t="str">
        <f t="shared" si="1007"/>
        <v/>
      </c>
      <c r="AD6285" s="69" t="str">
        <f t="shared" si="1008"/>
        <v/>
      </c>
      <c r="AE6285" s="69" t="str">
        <f t="shared" si="1009"/>
        <v/>
      </c>
      <c r="AF6285" s="69" t="str">
        <f t="shared" si="1010"/>
        <v/>
      </c>
      <c r="AG6285" s="69" t="str">
        <f t="shared" si="1011"/>
        <v/>
      </c>
      <c r="AH6285" s="69" t="str">
        <f t="shared" si="1012"/>
        <v/>
      </c>
      <c r="AI6285" s="69" t="str">
        <f t="shared" si="1013"/>
        <v/>
      </c>
      <c r="AJ6285" s="69" t="str">
        <f t="shared" si="1014"/>
        <v/>
      </c>
      <c r="AK6285" s="69" t="str">
        <f t="shared" si="1015"/>
        <v/>
      </c>
      <c r="AL6285" s="69">
        <f t="shared" si="1016"/>
        <v>0</v>
      </c>
      <c r="AM6285" s="69"/>
    </row>
    <row r="6286" spans="29:39">
      <c r="AC6286" s="69" t="str">
        <f t="shared" si="1007"/>
        <v/>
      </c>
      <c r="AD6286" s="69" t="str">
        <f t="shared" si="1008"/>
        <v/>
      </c>
      <c r="AE6286" s="69" t="str">
        <f t="shared" si="1009"/>
        <v/>
      </c>
      <c r="AF6286" s="69" t="str">
        <f t="shared" si="1010"/>
        <v/>
      </c>
      <c r="AG6286" s="69" t="str">
        <f t="shared" si="1011"/>
        <v/>
      </c>
      <c r="AH6286" s="69" t="str">
        <f t="shared" si="1012"/>
        <v/>
      </c>
      <c r="AI6286" s="69" t="str">
        <f t="shared" si="1013"/>
        <v/>
      </c>
      <c r="AJ6286" s="69" t="str">
        <f t="shared" si="1014"/>
        <v/>
      </c>
      <c r="AK6286" s="69" t="str">
        <f t="shared" si="1015"/>
        <v/>
      </c>
      <c r="AL6286" s="69">
        <f t="shared" si="1016"/>
        <v>0</v>
      </c>
      <c r="AM6286" s="69"/>
    </row>
    <row r="6287" spans="29:39">
      <c r="AC6287" s="69" t="str">
        <f t="shared" si="1007"/>
        <v/>
      </c>
      <c r="AD6287" s="69" t="str">
        <f t="shared" si="1008"/>
        <v/>
      </c>
      <c r="AE6287" s="69" t="str">
        <f t="shared" si="1009"/>
        <v/>
      </c>
      <c r="AF6287" s="69" t="str">
        <f t="shared" si="1010"/>
        <v/>
      </c>
      <c r="AG6287" s="69" t="str">
        <f t="shared" si="1011"/>
        <v/>
      </c>
      <c r="AH6287" s="69" t="str">
        <f t="shared" si="1012"/>
        <v/>
      </c>
      <c r="AI6287" s="69" t="str">
        <f t="shared" si="1013"/>
        <v/>
      </c>
      <c r="AJ6287" s="69" t="str">
        <f t="shared" si="1014"/>
        <v/>
      </c>
      <c r="AK6287" s="69" t="str">
        <f t="shared" si="1015"/>
        <v/>
      </c>
      <c r="AL6287" s="69">
        <f t="shared" si="1016"/>
        <v>0</v>
      </c>
      <c r="AM6287" s="69"/>
    </row>
    <row r="6288" spans="29:39">
      <c r="AC6288" s="69" t="str">
        <f t="shared" si="1007"/>
        <v/>
      </c>
      <c r="AD6288" s="69" t="str">
        <f t="shared" si="1008"/>
        <v/>
      </c>
      <c r="AE6288" s="69" t="str">
        <f t="shared" si="1009"/>
        <v/>
      </c>
      <c r="AF6288" s="69" t="str">
        <f t="shared" si="1010"/>
        <v/>
      </c>
      <c r="AG6288" s="69" t="str">
        <f t="shared" si="1011"/>
        <v/>
      </c>
      <c r="AH6288" s="69" t="str">
        <f t="shared" si="1012"/>
        <v/>
      </c>
      <c r="AI6288" s="69" t="str">
        <f t="shared" si="1013"/>
        <v/>
      </c>
      <c r="AJ6288" s="69" t="str">
        <f t="shared" si="1014"/>
        <v/>
      </c>
      <c r="AK6288" s="69" t="str">
        <f t="shared" si="1015"/>
        <v/>
      </c>
      <c r="AL6288" s="69">
        <f t="shared" si="1016"/>
        <v>0</v>
      </c>
      <c r="AM6288" s="69"/>
    </row>
    <row r="6289" spans="29:39">
      <c r="AC6289" s="69" t="str">
        <f t="shared" ref="AC6289:AC6352" si="1017">IF(LEFT(Q6289,1)="&lt;",1*MID(Q6289,2,LEN(Q6289)-1),"")</f>
        <v/>
      </c>
      <c r="AD6289" s="69" t="str">
        <f t="shared" ref="AD6289:AD6352" si="1018">IF(LEFT(R6289,1)="&lt;",1*MID(R6289,2,LEN(R6289)-1),"")</f>
        <v/>
      </c>
      <c r="AE6289" s="69" t="str">
        <f t="shared" ref="AE6289:AE6352" si="1019">IF(LEFT(S6289,1)="&lt;",1*MID(S6289,2,LEN(S6289)-1),"")</f>
        <v/>
      </c>
      <c r="AF6289" s="69" t="str">
        <f t="shared" ref="AF6289:AF6352" si="1020">IF(LEFT(T6289,1)="&lt;",1*MID(T6289,2,LEN(T6289)-1),"")</f>
        <v/>
      </c>
      <c r="AG6289" s="69" t="str">
        <f t="shared" ref="AG6289:AG6352" si="1021">IF(LEFT(U6289,1)="&lt;",1*MID(U6289,2,LEN(U6289)-1),"")</f>
        <v/>
      </c>
      <c r="AH6289" s="69" t="str">
        <f t="shared" ref="AH6289:AH6352" si="1022">IF(LEFT(V6289,1)="&lt;",1*MID(V6289,2,LEN(V6289)-1),"")</f>
        <v/>
      </c>
      <c r="AI6289" s="69" t="str">
        <f t="shared" ref="AI6289:AI6352" si="1023">IF(LEFT(W6289,1)="&lt;",1*MID(W6289,2,LEN(W6289)-1),"")</f>
        <v/>
      </c>
      <c r="AJ6289" s="69" t="str">
        <f t="shared" ref="AJ6289:AJ6352" si="1024">IF(LEFT(X6289,1)="&lt;",1*MID(X6289,2,LEN(X6289)-1),"")</f>
        <v/>
      </c>
      <c r="AK6289" s="69" t="str">
        <f t="shared" ref="AK6289:AK6352" si="1025">IF(LEFT(Y6289,1)="&lt;",1*MID(Y6289,2,LEN(Y6289)-1),"")</f>
        <v/>
      </c>
      <c r="AL6289" s="69">
        <f t="shared" ref="AL6289:AL6352" si="1026">SUM(AC6289:AK6289)</f>
        <v>0</v>
      </c>
      <c r="AM6289" s="69"/>
    </row>
    <row r="6290" spans="29:39">
      <c r="AC6290" s="69" t="str">
        <f t="shared" si="1017"/>
        <v/>
      </c>
      <c r="AD6290" s="69" t="str">
        <f t="shared" si="1018"/>
        <v/>
      </c>
      <c r="AE6290" s="69" t="str">
        <f t="shared" si="1019"/>
        <v/>
      </c>
      <c r="AF6290" s="69" t="str">
        <f t="shared" si="1020"/>
        <v/>
      </c>
      <c r="AG6290" s="69" t="str">
        <f t="shared" si="1021"/>
        <v/>
      </c>
      <c r="AH6290" s="69" t="str">
        <f t="shared" si="1022"/>
        <v/>
      </c>
      <c r="AI6290" s="69" t="str">
        <f t="shared" si="1023"/>
        <v/>
      </c>
      <c r="AJ6290" s="69" t="str">
        <f t="shared" si="1024"/>
        <v/>
      </c>
      <c r="AK6290" s="69" t="str">
        <f t="shared" si="1025"/>
        <v/>
      </c>
      <c r="AL6290" s="69">
        <f t="shared" si="1026"/>
        <v>0</v>
      </c>
      <c r="AM6290" s="69"/>
    </row>
    <row r="6291" spans="29:39">
      <c r="AC6291" s="69" t="str">
        <f t="shared" si="1017"/>
        <v/>
      </c>
      <c r="AD6291" s="69" t="str">
        <f t="shared" si="1018"/>
        <v/>
      </c>
      <c r="AE6291" s="69" t="str">
        <f t="shared" si="1019"/>
        <v/>
      </c>
      <c r="AF6291" s="69" t="str">
        <f t="shared" si="1020"/>
        <v/>
      </c>
      <c r="AG6291" s="69" t="str">
        <f t="shared" si="1021"/>
        <v/>
      </c>
      <c r="AH6291" s="69" t="str">
        <f t="shared" si="1022"/>
        <v/>
      </c>
      <c r="AI6291" s="69" t="str">
        <f t="shared" si="1023"/>
        <v/>
      </c>
      <c r="AJ6291" s="69" t="str">
        <f t="shared" si="1024"/>
        <v/>
      </c>
      <c r="AK6291" s="69" t="str">
        <f t="shared" si="1025"/>
        <v/>
      </c>
      <c r="AL6291" s="69">
        <f t="shared" si="1026"/>
        <v>0</v>
      </c>
      <c r="AM6291" s="69"/>
    </row>
    <row r="6292" spans="29:39">
      <c r="AC6292" s="69" t="str">
        <f t="shared" si="1017"/>
        <v/>
      </c>
      <c r="AD6292" s="69" t="str">
        <f t="shared" si="1018"/>
        <v/>
      </c>
      <c r="AE6292" s="69" t="str">
        <f t="shared" si="1019"/>
        <v/>
      </c>
      <c r="AF6292" s="69" t="str">
        <f t="shared" si="1020"/>
        <v/>
      </c>
      <c r="AG6292" s="69" t="str">
        <f t="shared" si="1021"/>
        <v/>
      </c>
      <c r="AH6292" s="69" t="str">
        <f t="shared" si="1022"/>
        <v/>
      </c>
      <c r="AI6292" s="69" t="str">
        <f t="shared" si="1023"/>
        <v/>
      </c>
      <c r="AJ6292" s="69" t="str">
        <f t="shared" si="1024"/>
        <v/>
      </c>
      <c r="AK6292" s="69" t="str">
        <f t="shared" si="1025"/>
        <v/>
      </c>
      <c r="AL6292" s="69">
        <f t="shared" si="1026"/>
        <v>0</v>
      </c>
      <c r="AM6292" s="69"/>
    </row>
    <row r="6293" spans="29:39">
      <c r="AC6293" s="69" t="str">
        <f t="shared" si="1017"/>
        <v/>
      </c>
      <c r="AD6293" s="69" t="str">
        <f t="shared" si="1018"/>
        <v/>
      </c>
      <c r="AE6293" s="69" t="str">
        <f t="shared" si="1019"/>
        <v/>
      </c>
      <c r="AF6293" s="69" t="str">
        <f t="shared" si="1020"/>
        <v/>
      </c>
      <c r="AG6293" s="69" t="str">
        <f t="shared" si="1021"/>
        <v/>
      </c>
      <c r="AH6293" s="69" t="str">
        <f t="shared" si="1022"/>
        <v/>
      </c>
      <c r="AI6293" s="69" t="str">
        <f t="shared" si="1023"/>
        <v/>
      </c>
      <c r="AJ6293" s="69" t="str">
        <f t="shared" si="1024"/>
        <v/>
      </c>
      <c r="AK6293" s="69" t="str">
        <f t="shared" si="1025"/>
        <v/>
      </c>
      <c r="AL6293" s="69">
        <f t="shared" si="1026"/>
        <v>0</v>
      </c>
      <c r="AM6293" s="69"/>
    </row>
    <row r="6294" spans="29:39">
      <c r="AC6294" s="69" t="str">
        <f t="shared" si="1017"/>
        <v/>
      </c>
      <c r="AD6294" s="69" t="str">
        <f t="shared" si="1018"/>
        <v/>
      </c>
      <c r="AE6294" s="69" t="str">
        <f t="shared" si="1019"/>
        <v/>
      </c>
      <c r="AF6294" s="69" t="str">
        <f t="shared" si="1020"/>
        <v/>
      </c>
      <c r="AG6294" s="69" t="str">
        <f t="shared" si="1021"/>
        <v/>
      </c>
      <c r="AH6294" s="69" t="str">
        <f t="shared" si="1022"/>
        <v/>
      </c>
      <c r="AI6294" s="69" t="str">
        <f t="shared" si="1023"/>
        <v/>
      </c>
      <c r="AJ6294" s="69" t="str">
        <f t="shared" si="1024"/>
        <v/>
      </c>
      <c r="AK6294" s="69" t="str">
        <f t="shared" si="1025"/>
        <v/>
      </c>
      <c r="AL6294" s="69">
        <f t="shared" si="1026"/>
        <v>0</v>
      </c>
      <c r="AM6294" s="69"/>
    </row>
    <row r="6295" spans="29:39">
      <c r="AC6295" s="69" t="str">
        <f t="shared" si="1017"/>
        <v/>
      </c>
      <c r="AD6295" s="69" t="str">
        <f t="shared" si="1018"/>
        <v/>
      </c>
      <c r="AE6295" s="69" t="str">
        <f t="shared" si="1019"/>
        <v/>
      </c>
      <c r="AF6295" s="69" t="str">
        <f t="shared" si="1020"/>
        <v/>
      </c>
      <c r="AG6295" s="69" t="str">
        <f t="shared" si="1021"/>
        <v/>
      </c>
      <c r="AH6295" s="69" t="str">
        <f t="shared" si="1022"/>
        <v/>
      </c>
      <c r="AI6295" s="69" t="str">
        <f t="shared" si="1023"/>
        <v/>
      </c>
      <c r="AJ6295" s="69" t="str">
        <f t="shared" si="1024"/>
        <v/>
      </c>
      <c r="AK6295" s="69" t="str">
        <f t="shared" si="1025"/>
        <v/>
      </c>
      <c r="AL6295" s="69">
        <f t="shared" si="1026"/>
        <v>0</v>
      </c>
      <c r="AM6295" s="69"/>
    </row>
    <row r="6296" spans="29:39">
      <c r="AC6296" s="69" t="str">
        <f t="shared" si="1017"/>
        <v/>
      </c>
      <c r="AD6296" s="69" t="str">
        <f t="shared" si="1018"/>
        <v/>
      </c>
      <c r="AE6296" s="69" t="str">
        <f t="shared" si="1019"/>
        <v/>
      </c>
      <c r="AF6296" s="69" t="str">
        <f t="shared" si="1020"/>
        <v/>
      </c>
      <c r="AG6296" s="69" t="str">
        <f t="shared" si="1021"/>
        <v/>
      </c>
      <c r="AH6296" s="69" t="str">
        <f t="shared" si="1022"/>
        <v/>
      </c>
      <c r="AI6296" s="69" t="str">
        <f t="shared" si="1023"/>
        <v/>
      </c>
      <c r="AJ6296" s="69" t="str">
        <f t="shared" si="1024"/>
        <v/>
      </c>
      <c r="AK6296" s="69" t="str">
        <f t="shared" si="1025"/>
        <v/>
      </c>
      <c r="AL6296" s="69">
        <f t="shared" si="1026"/>
        <v>0</v>
      </c>
      <c r="AM6296" s="69"/>
    </row>
    <row r="6297" spans="29:39">
      <c r="AC6297" s="69" t="str">
        <f t="shared" si="1017"/>
        <v/>
      </c>
      <c r="AD6297" s="69" t="str">
        <f t="shared" si="1018"/>
        <v/>
      </c>
      <c r="AE6297" s="69" t="str">
        <f t="shared" si="1019"/>
        <v/>
      </c>
      <c r="AF6297" s="69" t="str">
        <f t="shared" si="1020"/>
        <v/>
      </c>
      <c r="AG6297" s="69" t="str">
        <f t="shared" si="1021"/>
        <v/>
      </c>
      <c r="AH6297" s="69" t="str">
        <f t="shared" si="1022"/>
        <v/>
      </c>
      <c r="AI6297" s="69" t="str">
        <f t="shared" si="1023"/>
        <v/>
      </c>
      <c r="AJ6297" s="69" t="str">
        <f t="shared" si="1024"/>
        <v/>
      </c>
      <c r="AK6297" s="69" t="str">
        <f t="shared" si="1025"/>
        <v/>
      </c>
      <c r="AL6297" s="69">
        <f t="shared" si="1026"/>
        <v>0</v>
      </c>
      <c r="AM6297" s="69"/>
    </row>
    <row r="6298" spans="29:39">
      <c r="AC6298" s="69" t="str">
        <f t="shared" si="1017"/>
        <v/>
      </c>
      <c r="AD6298" s="69" t="str">
        <f t="shared" si="1018"/>
        <v/>
      </c>
      <c r="AE6298" s="69" t="str">
        <f t="shared" si="1019"/>
        <v/>
      </c>
      <c r="AF6298" s="69" t="str">
        <f t="shared" si="1020"/>
        <v/>
      </c>
      <c r="AG6298" s="69" t="str">
        <f t="shared" si="1021"/>
        <v/>
      </c>
      <c r="AH6298" s="69" t="str">
        <f t="shared" si="1022"/>
        <v/>
      </c>
      <c r="AI6298" s="69" t="str">
        <f t="shared" si="1023"/>
        <v/>
      </c>
      <c r="AJ6298" s="69" t="str">
        <f t="shared" si="1024"/>
        <v/>
      </c>
      <c r="AK6298" s="69" t="str">
        <f t="shared" si="1025"/>
        <v/>
      </c>
      <c r="AL6298" s="69">
        <f t="shared" si="1026"/>
        <v>0</v>
      </c>
      <c r="AM6298" s="69"/>
    </row>
    <row r="6299" spans="29:39">
      <c r="AC6299" s="69" t="str">
        <f t="shared" si="1017"/>
        <v/>
      </c>
      <c r="AD6299" s="69" t="str">
        <f t="shared" si="1018"/>
        <v/>
      </c>
      <c r="AE6299" s="69" t="str">
        <f t="shared" si="1019"/>
        <v/>
      </c>
      <c r="AF6299" s="69" t="str">
        <f t="shared" si="1020"/>
        <v/>
      </c>
      <c r="AG6299" s="69" t="str">
        <f t="shared" si="1021"/>
        <v/>
      </c>
      <c r="AH6299" s="69" t="str">
        <f t="shared" si="1022"/>
        <v/>
      </c>
      <c r="AI6299" s="69" t="str">
        <f t="shared" si="1023"/>
        <v/>
      </c>
      <c r="AJ6299" s="69" t="str">
        <f t="shared" si="1024"/>
        <v/>
      </c>
      <c r="AK6299" s="69" t="str">
        <f t="shared" si="1025"/>
        <v/>
      </c>
      <c r="AL6299" s="69">
        <f t="shared" si="1026"/>
        <v>0</v>
      </c>
      <c r="AM6299" s="69"/>
    </row>
    <row r="6300" spans="29:39">
      <c r="AC6300" s="69" t="str">
        <f t="shared" si="1017"/>
        <v/>
      </c>
      <c r="AD6300" s="69" t="str">
        <f t="shared" si="1018"/>
        <v/>
      </c>
      <c r="AE6300" s="69" t="str">
        <f t="shared" si="1019"/>
        <v/>
      </c>
      <c r="AF6300" s="69" t="str">
        <f t="shared" si="1020"/>
        <v/>
      </c>
      <c r="AG6300" s="69" t="str">
        <f t="shared" si="1021"/>
        <v/>
      </c>
      <c r="AH6300" s="69" t="str">
        <f t="shared" si="1022"/>
        <v/>
      </c>
      <c r="AI6300" s="69" t="str">
        <f t="shared" si="1023"/>
        <v/>
      </c>
      <c r="AJ6300" s="69" t="str">
        <f t="shared" si="1024"/>
        <v/>
      </c>
      <c r="AK6300" s="69" t="str">
        <f t="shared" si="1025"/>
        <v/>
      </c>
      <c r="AL6300" s="69">
        <f t="shared" si="1026"/>
        <v>0</v>
      </c>
      <c r="AM6300" s="69"/>
    </row>
    <row r="6301" spans="29:39">
      <c r="AC6301" s="69" t="str">
        <f t="shared" si="1017"/>
        <v/>
      </c>
      <c r="AD6301" s="69" t="str">
        <f t="shared" si="1018"/>
        <v/>
      </c>
      <c r="AE6301" s="69" t="str">
        <f t="shared" si="1019"/>
        <v/>
      </c>
      <c r="AF6301" s="69" t="str">
        <f t="shared" si="1020"/>
        <v/>
      </c>
      <c r="AG6301" s="69" t="str">
        <f t="shared" si="1021"/>
        <v/>
      </c>
      <c r="AH6301" s="69" t="str">
        <f t="shared" si="1022"/>
        <v/>
      </c>
      <c r="AI6301" s="69" t="str">
        <f t="shared" si="1023"/>
        <v/>
      </c>
      <c r="AJ6301" s="69" t="str">
        <f t="shared" si="1024"/>
        <v/>
      </c>
      <c r="AK6301" s="69" t="str">
        <f t="shared" si="1025"/>
        <v/>
      </c>
      <c r="AL6301" s="69">
        <f t="shared" si="1026"/>
        <v>0</v>
      </c>
      <c r="AM6301" s="69"/>
    </row>
    <row r="6302" spans="29:39">
      <c r="AC6302" s="69" t="str">
        <f t="shared" si="1017"/>
        <v/>
      </c>
      <c r="AD6302" s="69" t="str">
        <f t="shared" si="1018"/>
        <v/>
      </c>
      <c r="AE6302" s="69" t="str">
        <f t="shared" si="1019"/>
        <v/>
      </c>
      <c r="AF6302" s="69" t="str">
        <f t="shared" si="1020"/>
        <v/>
      </c>
      <c r="AG6302" s="69" t="str">
        <f t="shared" si="1021"/>
        <v/>
      </c>
      <c r="AH6302" s="69" t="str">
        <f t="shared" si="1022"/>
        <v/>
      </c>
      <c r="AI6302" s="69" t="str">
        <f t="shared" si="1023"/>
        <v/>
      </c>
      <c r="AJ6302" s="69" t="str">
        <f t="shared" si="1024"/>
        <v/>
      </c>
      <c r="AK6302" s="69" t="str">
        <f t="shared" si="1025"/>
        <v/>
      </c>
      <c r="AL6302" s="69">
        <f t="shared" si="1026"/>
        <v>0</v>
      </c>
      <c r="AM6302" s="69"/>
    </row>
    <row r="6303" spans="29:39">
      <c r="AC6303" s="69" t="str">
        <f t="shared" si="1017"/>
        <v/>
      </c>
      <c r="AD6303" s="69" t="str">
        <f t="shared" si="1018"/>
        <v/>
      </c>
      <c r="AE6303" s="69" t="str">
        <f t="shared" si="1019"/>
        <v/>
      </c>
      <c r="AF6303" s="69" t="str">
        <f t="shared" si="1020"/>
        <v/>
      </c>
      <c r="AG6303" s="69" t="str">
        <f t="shared" si="1021"/>
        <v/>
      </c>
      <c r="AH6303" s="69" t="str">
        <f t="shared" si="1022"/>
        <v/>
      </c>
      <c r="AI6303" s="69" t="str">
        <f t="shared" si="1023"/>
        <v/>
      </c>
      <c r="AJ6303" s="69" t="str">
        <f t="shared" si="1024"/>
        <v/>
      </c>
      <c r="AK6303" s="69" t="str">
        <f t="shared" si="1025"/>
        <v/>
      </c>
      <c r="AL6303" s="69">
        <f t="shared" si="1026"/>
        <v>0</v>
      </c>
      <c r="AM6303" s="69"/>
    </row>
    <row r="6304" spans="29:39">
      <c r="AC6304" s="69" t="str">
        <f t="shared" si="1017"/>
        <v/>
      </c>
      <c r="AD6304" s="69" t="str">
        <f t="shared" si="1018"/>
        <v/>
      </c>
      <c r="AE6304" s="69" t="str">
        <f t="shared" si="1019"/>
        <v/>
      </c>
      <c r="AF6304" s="69" t="str">
        <f t="shared" si="1020"/>
        <v/>
      </c>
      <c r="AG6304" s="69" t="str">
        <f t="shared" si="1021"/>
        <v/>
      </c>
      <c r="AH6304" s="69" t="str">
        <f t="shared" si="1022"/>
        <v/>
      </c>
      <c r="AI6304" s="69" t="str">
        <f t="shared" si="1023"/>
        <v/>
      </c>
      <c r="AJ6304" s="69" t="str">
        <f t="shared" si="1024"/>
        <v/>
      </c>
      <c r="AK6304" s="69" t="str">
        <f t="shared" si="1025"/>
        <v/>
      </c>
      <c r="AL6304" s="69">
        <f t="shared" si="1026"/>
        <v>0</v>
      </c>
      <c r="AM6304" s="69"/>
    </row>
    <row r="6305" spans="29:39">
      <c r="AC6305" s="69" t="str">
        <f t="shared" si="1017"/>
        <v/>
      </c>
      <c r="AD6305" s="69" t="str">
        <f t="shared" si="1018"/>
        <v/>
      </c>
      <c r="AE6305" s="69" t="str">
        <f t="shared" si="1019"/>
        <v/>
      </c>
      <c r="AF6305" s="69" t="str">
        <f t="shared" si="1020"/>
        <v/>
      </c>
      <c r="AG6305" s="69" t="str">
        <f t="shared" si="1021"/>
        <v/>
      </c>
      <c r="AH6305" s="69" t="str">
        <f t="shared" si="1022"/>
        <v/>
      </c>
      <c r="AI6305" s="69" t="str">
        <f t="shared" si="1023"/>
        <v/>
      </c>
      <c r="AJ6305" s="69" t="str">
        <f t="shared" si="1024"/>
        <v/>
      </c>
      <c r="AK6305" s="69" t="str">
        <f t="shared" si="1025"/>
        <v/>
      </c>
      <c r="AL6305" s="69">
        <f t="shared" si="1026"/>
        <v>0</v>
      </c>
      <c r="AM6305" s="69"/>
    </row>
    <row r="6306" spans="29:39">
      <c r="AC6306" s="69" t="str">
        <f t="shared" si="1017"/>
        <v/>
      </c>
      <c r="AD6306" s="69" t="str">
        <f t="shared" si="1018"/>
        <v/>
      </c>
      <c r="AE6306" s="69" t="str">
        <f t="shared" si="1019"/>
        <v/>
      </c>
      <c r="AF6306" s="69" t="str">
        <f t="shared" si="1020"/>
        <v/>
      </c>
      <c r="AG6306" s="69" t="str">
        <f t="shared" si="1021"/>
        <v/>
      </c>
      <c r="AH6306" s="69" t="str">
        <f t="shared" si="1022"/>
        <v/>
      </c>
      <c r="AI6306" s="69" t="str">
        <f t="shared" si="1023"/>
        <v/>
      </c>
      <c r="AJ6306" s="69" t="str">
        <f t="shared" si="1024"/>
        <v/>
      </c>
      <c r="AK6306" s="69" t="str">
        <f t="shared" si="1025"/>
        <v/>
      </c>
      <c r="AL6306" s="69">
        <f t="shared" si="1026"/>
        <v>0</v>
      </c>
      <c r="AM6306" s="69"/>
    </row>
    <row r="6307" spans="29:39">
      <c r="AC6307" s="69" t="str">
        <f t="shared" si="1017"/>
        <v/>
      </c>
      <c r="AD6307" s="69" t="str">
        <f t="shared" si="1018"/>
        <v/>
      </c>
      <c r="AE6307" s="69" t="str">
        <f t="shared" si="1019"/>
        <v/>
      </c>
      <c r="AF6307" s="69" t="str">
        <f t="shared" si="1020"/>
        <v/>
      </c>
      <c r="AG6307" s="69" t="str">
        <f t="shared" si="1021"/>
        <v/>
      </c>
      <c r="AH6307" s="69" t="str">
        <f t="shared" si="1022"/>
        <v/>
      </c>
      <c r="AI6307" s="69" t="str">
        <f t="shared" si="1023"/>
        <v/>
      </c>
      <c r="AJ6307" s="69" t="str">
        <f t="shared" si="1024"/>
        <v/>
      </c>
      <c r="AK6307" s="69" t="str">
        <f t="shared" si="1025"/>
        <v/>
      </c>
      <c r="AL6307" s="69">
        <f t="shared" si="1026"/>
        <v>0</v>
      </c>
      <c r="AM6307" s="69"/>
    </row>
    <row r="6308" spans="29:39">
      <c r="AC6308" s="69" t="str">
        <f t="shared" si="1017"/>
        <v/>
      </c>
      <c r="AD6308" s="69" t="str">
        <f t="shared" si="1018"/>
        <v/>
      </c>
      <c r="AE6308" s="69" t="str">
        <f t="shared" si="1019"/>
        <v/>
      </c>
      <c r="AF6308" s="69" t="str">
        <f t="shared" si="1020"/>
        <v/>
      </c>
      <c r="AG6308" s="69" t="str">
        <f t="shared" si="1021"/>
        <v/>
      </c>
      <c r="AH6308" s="69" t="str">
        <f t="shared" si="1022"/>
        <v/>
      </c>
      <c r="AI6308" s="69" t="str">
        <f t="shared" si="1023"/>
        <v/>
      </c>
      <c r="AJ6308" s="69" t="str">
        <f t="shared" si="1024"/>
        <v/>
      </c>
      <c r="AK6308" s="69" t="str">
        <f t="shared" si="1025"/>
        <v/>
      </c>
      <c r="AL6308" s="69">
        <f t="shared" si="1026"/>
        <v>0</v>
      </c>
      <c r="AM6308" s="69"/>
    </row>
    <row r="6309" spans="29:39">
      <c r="AC6309" s="69" t="str">
        <f t="shared" si="1017"/>
        <v/>
      </c>
      <c r="AD6309" s="69" t="str">
        <f t="shared" si="1018"/>
        <v/>
      </c>
      <c r="AE6309" s="69" t="str">
        <f t="shared" si="1019"/>
        <v/>
      </c>
      <c r="AF6309" s="69" t="str">
        <f t="shared" si="1020"/>
        <v/>
      </c>
      <c r="AG6309" s="69" t="str">
        <f t="shared" si="1021"/>
        <v/>
      </c>
      <c r="AH6309" s="69" t="str">
        <f t="shared" si="1022"/>
        <v/>
      </c>
      <c r="AI6309" s="69" t="str">
        <f t="shared" si="1023"/>
        <v/>
      </c>
      <c r="AJ6309" s="69" t="str">
        <f t="shared" si="1024"/>
        <v/>
      </c>
      <c r="AK6309" s="69" t="str">
        <f t="shared" si="1025"/>
        <v/>
      </c>
      <c r="AL6309" s="69">
        <f t="shared" si="1026"/>
        <v>0</v>
      </c>
      <c r="AM6309" s="69"/>
    </row>
    <row r="6310" spans="29:39">
      <c r="AC6310" s="69" t="str">
        <f t="shared" si="1017"/>
        <v/>
      </c>
      <c r="AD6310" s="69" t="str">
        <f t="shared" si="1018"/>
        <v/>
      </c>
      <c r="AE6310" s="69" t="str">
        <f t="shared" si="1019"/>
        <v/>
      </c>
      <c r="AF6310" s="69" t="str">
        <f t="shared" si="1020"/>
        <v/>
      </c>
      <c r="AG6310" s="69" t="str">
        <f t="shared" si="1021"/>
        <v/>
      </c>
      <c r="AH6310" s="69" t="str">
        <f t="shared" si="1022"/>
        <v/>
      </c>
      <c r="AI6310" s="69" t="str">
        <f t="shared" si="1023"/>
        <v/>
      </c>
      <c r="AJ6310" s="69" t="str">
        <f t="shared" si="1024"/>
        <v/>
      </c>
      <c r="AK6310" s="69" t="str">
        <f t="shared" si="1025"/>
        <v/>
      </c>
      <c r="AL6310" s="69">
        <f t="shared" si="1026"/>
        <v>0</v>
      </c>
      <c r="AM6310" s="69"/>
    </row>
    <row r="6311" spans="29:39">
      <c r="AC6311" s="69" t="str">
        <f t="shared" si="1017"/>
        <v/>
      </c>
      <c r="AD6311" s="69" t="str">
        <f t="shared" si="1018"/>
        <v/>
      </c>
      <c r="AE6311" s="69" t="str">
        <f t="shared" si="1019"/>
        <v/>
      </c>
      <c r="AF6311" s="69" t="str">
        <f t="shared" si="1020"/>
        <v/>
      </c>
      <c r="AG6311" s="69" t="str">
        <f t="shared" si="1021"/>
        <v/>
      </c>
      <c r="AH6311" s="69" t="str">
        <f t="shared" si="1022"/>
        <v/>
      </c>
      <c r="AI6311" s="69" t="str">
        <f t="shared" si="1023"/>
        <v/>
      </c>
      <c r="AJ6311" s="69" t="str">
        <f t="shared" si="1024"/>
        <v/>
      </c>
      <c r="AK6311" s="69" t="str">
        <f t="shared" si="1025"/>
        <v/>
      </c>
      <c r="AL6311" s="69">
        <f t="shared" si="1026"/>
        <v>0</v>
      </c>
      <c r="AM6311" s="69"/>
    </row>
    <row r="6312" spans="29:39">
      <c r="AC6312" s="69" t="str">
        <f t="shared" si="1017"/>
        <v/>
      </c>
      <c r="AD6312" s="69" t="str">
        <f t="shared" si="1018"/>
        <v/>
      </c>
      <c r="AE6312" s="69" t="str">
        <f t="shared" si="1019"/>
        <v/>
      </c>
      <c r="AF6312" s="69" t="str">
        <f t="shared" si="1020"/>
        <v/>
      </c>
      <c r="AG6312" s="69" t="str">
        <f t="shared" si="1021"/>
        <v/>
      </c>
      <c r="AH6312" s="69" t="str">
        <f t="shared" si="1022"/>
        <v/>
      </c>
      <c r="AI6312" s="69" t="str">
        <f t="shared" si="1023"/>
        <v/>
      </c>
      <c r="AJ6312" s="69" t="str">
        <f t="shared" si="1024"/>
        <v/>
      </c>
      <c r="AK6312" s="69" t="str">
        <f t="shared" si="1025"/>
        <v/>
      </c>
      <c r="AL6312" s="69">
        <f t="shared" si="1026"/>
        <v>0</v>
      </c>
      <c r="AM6312" s="69"/>
    </row>
    <row r="6313" spans="29:39">
      <c r="AC6313" s="69" t="str">
        <f t="shared" si="1017"/>
        <v/>
      </c>
      <c r="AD6313" s="69" t="str">
        <f t="shared" si="1018"/>
        <v/>
      </c>
      <c r="AE6313" s="69" t="str">
        <f t="shared" si="1019"/>
        <v/>
      </c>
      <c r="AF6313" s="69" t="str">
        <f t="shared" si="1020"/>
        <v/>
      </c>
      <c r="AG6313" s="69" t="str">
        <f t="shared" si="1021"/>
        <v/>
      </c>
      <c r="AH6313" s="69" t="str">
        <f t="shared" si="1022"/>
        <v/>
      </c>
      <c r="AI6313" s="69" t="str">
        <f t="shared" si="1023"/>
        <v/>
      </c>
      <c r="AJ6313" s="69" t="str">
        <f t="shared" si="1024"/>
        <v/>
      </c>
      <c r="AK6313" s="69" t="str">
        <f t="shared" si="1025"/>
        <v/>
      </c>
      <c r="AL6313" s="69">
        <f t="shared" si="1026"/>
        <v>0</v>
      </c>
      <c r="AM6313" s="69"/>
    </row>
    <row r="6314" spans="29:39">
      <c r="AC6314" s="69" t="str">
        <f t="shared" si="1017"/>
        <v/>
      </c>
      <c r="AD6314" s="69" t="str">
        <f t="shared" si="1018"/>
        <v/>
      </c>
      <c r="AE6314" s="69" t="str">
        <f t="shared" si="1019"/>
        <v/>
      </c>
      <c r="AF6314" s="69" t="str">
        <f t="shared" si="1020"/>
        <v/>
      </c>
      <c r="AG6314" s="69" t="str">
        <f t="shared" si="1021"/>
        <v/>
      </c>
      <c r="AH6314" s="69" t="str">
        <f t="shared" si="1022"/>
        <v/>
      </c>
      <c r="AI6314" s="69" t="str">
        <f t="shared" si="1023"/>
        <v/>
      </c>
      <c r="AJ6314" s="69" t="str">
        <f t="shared" si="1024"/>
        <v/>
      </c>
      <c r="AK6314" s="69" t="str">
        <f t="shared" si="1025"/>
        <v/>
      </c>
      <c r="AL6314" s="69">
        <f t="shared" si="1026"/>
        <v>0</v>
      </c>
      <c r="AM6314" s="69"/>
    </row>
    <row r="6315" spans="29:39">
      <c r="AC6315" s="69" t="str">
        <f t="shared" si="1017"/>
        <v/>
      </c>
      <c r="AD6315" s="69" t="str">
        <f t="shared" si="1018"/>
        <v/>
      </c>
      <c r="AE6315" s="69" t="str">
        <f t="shared" si="1019"/>
        <v/>
      </c>
      <c r="AF6315" s="69" t="str">
        <f t="shared" si="1020"/>
        <v/>
      </c>
      <c r="AG6315" s="69" t="str">
        <f t="shared" si="1021"/>
        <v/>
      </c>
      <c r="AH6315" s="69" t="str">
        <f t="shared" si="1022"/>
        <v/>
      </c>
      <c r="AI6315" s="69" t="str">
        <f t="shared" si="1023"/>
        <v/>
      </c>
      <c r="AJ6315" s="69" t="str">
        <f t="shared" si="1024"/>
        <v/>
      </c>
      <c r="AK6315" s="69" t="str">
        <f t="shared" si="1025"/>
        <v/>
      </c>
      <c r="AL6315" s="69">
        <f t="shared" si="1026"/>
        <v>0</v>
      </c>
      <c r="AM6315" s="69"/>
    </row>
    <row r="6316" spans="29:39">
      <c r="AC6316" s="69" t="str">
        <f t="shared" si="1017"/>
        <v/>
      </c>
      <c r="AD6316" s="69" t="str">
        <f t="shared" si="1018"/>
        <v/>
      </c>
      <c r="AE6316" s="69" t="str">
        <f t="shared" si="1019"/>
        <v/>
      </c>
      <c r="AF6316" s="69" t="str">
        <f t="shared" si="1020"/>
        <v/>
      </c>
      <c r="AG6316" s="69" t="str">
        <f t="shared" si="1021"/>
        <v/>
      </c>
      <c r="AH6316" s="69" t="str">
        <f t="shared" si="1022"/>
        <v/>
      </c>
      <c r="AI6316" s="69" t="str">
        <f t="shared" si="1023"/>
        <v/>
      </c>
      <c r="AJ6316" s="69" t="str">
        <f t="shared" si="1024"/>
        <v/>
      </c>
      <c r="AK6316" s="69" t="str">
        <f t="shared" si="1025"/>
        <v/>
      </c>
      <c r="AL6316" s="69">
        <f t="shared" si="1026"/>
        <v>0</v>
      </c>
      <c r="AM6316" s="69"/>
    </row>
    <row r="6317" spans="29:39">
      <c r="AC6317" s="69" t="str">
        <f t="shared" si="1017"/>
        <v/>
      </c>
      <c r="AD6317" s="69" t="str">
        <f t="shared" si="1018"/>
        <v/>
      </c>
      <c r="AE6317" s="69" t="str">
        <f t="shared" si="1019"/>
        <v/>
      </c>
      <c r="AF6317" s="69" t="str">
        <f t="shared" si="1020"/>
        <v/>
      </c>
      <c r="AG6317" s="69" t="str">
        <f t="shared" si="1021"/>
        <v/>
      </c>
      <c r="AH6317" s="69" t="str">
        <f t="shared" si="1022"/>
        <v/>
      </c>
      <c r="AI6317" s="69" t="str">
        <f t="shared" si="1023"/>
        <v/>
      </c>
      <c r="AJ6317" s="69" t="str">
        <f t="shared" si="1024"/>
        <v/>
      </c>
      <c r="AK6317" s="69" t="str">
        <f t="shared" si="1025"/>
        <v/>
      </c>
      <c r="AL6317" s="69">
        <f t="shared" si="1026"/>
        <v>0</v>
      </c>
      <c r="AM6317" s="69"/>
    </row>
    <row r="6318" spans="29:39">
      <c r="AC6318" s="69" t="str">
        <f t="shared" si="1017"/>
        <v/>
      </c>
      <c r="AD6318" s="69" t="str">
        <f t="shared" si="1018"/>
        <v/>
      </c>
      <c r="AE6318" s="69" t="str">
        <f t="shared" si="1019"/>
        <v/>
      </c>
      <c r="AF6318" s="69" t="str">
        <f t="shared" si="1020"/>
        <v/>
      </c>
      <c r="AG6318" s="69" t="str">
        <f t="shared" si="1021"/>
        <v/>
      </c>
      <c r="AH6318" s="69" t="str">
        <f t="shared" si="1022"/>
        <v/>
      </c>
      <c r="AI6318" s="69" t="str">
        <f t="shared" si="1023"/>
        <v/>
      </c>
      <c r="AJ6318" s="69" t="str">
        <f t="shared" si="1024"/>
        <v/>
      </c>
      <c r="AK6318" s="69" t="str">
        <f t="shared" si="1025"/>
        <v/>
      </c>
      <c r="AL6318" s="69">
        <f t="shared" si="1026"/>
        <v>0</v>
      </c>
      <c r="AM6318" s="69"/>
    </row>
    <row r="6319" spans="29:39">
      <c r="AC6319" s="69" t="str">
        <f t="shared" si="1017"/>
        <v/>
      </c>
      <c r="AD6319" s="69" t="str">
        <f t="shared" si="1018"/>
        <v/>
      </c>
      <c r="AE6319" s="69" t="str">
        <f t="shared" si="1019"/>
        <v/>
      </c>
      <c r="AF6319" s="69" t="str">
        <f t="shared" si="1020"/>
        <v/>
      </c>
      <c r="AG6319" s="69" t="str">
        <f t="shared" si="1021"/>
        <v/>
      </c>
      <c r="AH6319" s="69" t="str">
        <f t="shared" si="1022"/>
        <v/>
      </c>
      <c r="AI6319" s="69" t="str">
        <f t="shared" si="1023"/>
        <v/>
      </c>
      <c r="AJ6319" s="69" t="str">
        <f t="shared" si="1024"/>
        <v/>
      </c>
      <c r="AK6319" s="69" t="str">
        <f t="shared" si="1025"/>
        <v/>
      </c>
      <c r="AL6319" s="69">
        <f t="shared" si="1026"/>
        <v>0</v>
      </c>
      <c r="AM6319" s="69"/>
    </row>
    <row r="6320" spans="29:39">
      <c r="AC6320" s="69" t="str">
        <f t="shared" si="1017"/>
        <v/>
      </c>
      <c r="AD6320" s="69" t="str">
        <f t="shared" si="1018"/>
        <v/>
      </c>
      <c r="AE6320" s="69" t="str">
        <f t="shared" si="1019"/>
        <v/>
      </c>
      <c r="AF6320" s="69" t="str">
        <f t="shared" si="1020"/>
        <v/>
      </c>
      <c r="AG6320" s="69" t="str">
        <f t="shared" si="1021"/>
        <v/>
      </c>
      <c r="AH6320" s="69" t="str">
        <f t="shared" si="1022"/>
        <v/>
      </c>
      <c r="AI6320" s="69" t="str">
        <f t="shared" si="1023"/>
        <v/>
      </c>
      <c r="AJ6320" s="69" t="str">
        <f t="shared" si="1024"/>
        <v/>
      </c>
      <c r="AK6320" s="69" t="str">
        <f t="shared" si="1025"/>
        <v/>
      </c>
      <c r="AL6320" s="69">
        <f t="shared" si="1026"/>
        <v>0</v>
      </c>
      <c r="AM6320" s="69"/>
    </row>
    <row r="6321" spans="29:39">
      <c r="AC6321" s="69" t="str">
        <f t="shared" si="1017"/>
        <v/>
      </c>
      <c r="AD6321" s="69" t="str">
        <f t="shared" si="1018"/>
        <v/>
      </c>
      <c r="AE6321" s="69" t="str">
        <f t="shared" si="1019"/>
        <v/>
      </c>
      <c r="AF6321" s="69" t="str">
        <f t="shared" si="1020"/>
        <v/>
      </c>
      <c r="AG6321" s="69" t="str">
        <f t="shared" si="1021"/>
        <v/>
      </c>
      <c r="AH6321" s="69" t="str">
        <f t="shared" si="1022"/>
        <v/>
      </c>
      <c r="AI6321" s="69" t="str">
        <f t="shared" si="1023"/>
        <v/>
      </c>
      <c r="AJ6321" s="69" t="str">
        <f t="shared" si="1024"/>
        <v/>
      </c>
      <c r="AK6321" s="69" t="str">
        <f t="shared" si="1025"/>
        <v/>
      </c>
      <c r="AL6321" s="69">
        <f t="shared" si="1026"/>
        <v>0</v>
      </c>
      <c r="AM6321" s="69"/>
    </row>
    <row r="6322" spans="29:39">
      <c r="AC6322" s="69" t="str">
        <f t="shared" si="1017"/>
        <v/>
      </c>
      <c r="AD6322" s="69" t="str">
        <f t="shared" si="1018"/>
        <v/>
      </c>
      <c r="AE6322" s="69" t="str">
        <f t="shared" si="1019"/>
        <v/>
      </c>
      <c r="AF6322" s="69" t="str">
        <f t="shared" si="1020"/>
        <v/>
      </c>
      <c r="AG6322" s="69" t="str">
        <f t="shared" si="1021"/>
        <v/>
      </c>
      <c r="AH6322" s="69" t="str">
        <f t="shared" si="1022"/>
        <v/>
      </c>
      <c r="AI6322" s="69" t="str">
        <f t="shared" si="1023"/>
        <v/>
      </c>
      <c r="AJ6322" s="69" t="str">
        <f t="shared" si="1024"/>
        <v/>
      </c>
      <c r="AK6322" s="69" t="str">
        <f t="shared" si="1025"/>
        <v/>
      </c>
      <c r="AL6322" s="69">
        <f t="shared" si="1026"/>
        <v>0</v>
      </c>
      <c r="AM6322" s="69"/>
    </row>
    <row r="6323" spans="29:39">
      <c r="AC6323" s="69" t="str">
        <f t="shared" si="1017"/>
        <v/>
      </c>
      <c r="AD6323" s="69" t="str">
        <f t="shared" si="1018"/>
        <v/>
      </c>
      <c r="AE6323" s="69" t="str">
        <f t="shared" si="1019"/>
        <v/>
      </c>
      <c r="AF6323" s="69" t="str">
        <f t="shared" si="1020"/>
        <v/>
      </c>
      <c r="AG6323" s="69" t="str">
        <f t="shared" si="1021"/>
        <v/>
      </c>
      <c r="AH6323" s="69" t="str">
        <f t="shared" si="1022"/>
        <v/>
      </c>
      <c r="AI6323" s="69" t="str">
        <f t="shared" si="1023"/>
        <v/>
      </c>
      <c r="AJ6323" s="69" t="str">
        <f t="shared" si="1024"/>
        <v/>
      </c>
      <c r="AK6323" s="69" t="str">
        <f t="shared" si="1025"/>
        <v/>
      </c>
      <c r="AL6323" s="69">
        <f t="shared" si="1026"/>
        <v>0</v>
      </c>
      <c r="AM6323" s="69"/>
    </row>
    <row r="6324" spans="29:39">
      <c r="AC6324" s="69" t="str">
        <f t="shared" si="1017"/>
        <v/>
      </c>
      <c r="AD6324" s="69" t="str">
        <f t="shared" si="1018"/>
        <v/>
      </c>
      <c r="AE6324" s="69" t="str">
        <f t="shared" si="1019"/>
        <v/>
      </c>
      <c r="AF6324" s="69" t="str">
        <f t="shared" si="1020"/>
        <v/>
      </c>
      <c r="AG6324" s="69" t="str">
        <f t="shared" si="1021"/>
        <v/>
      </c>
      <c r="AH6324" s="69" t="str">
        <f t="shared" si="1022"/>
        <v/>
      </c>
      <c r="AI6324" s="69" t="str">
        <f t="shared" si="1023"/>
        <v/>
      </c>
      <c r="AJ6324" s="69" t="str">
        <f t="shared" si="1024"/>
        <v/>
      </c>
      <c r="AK6324" s="69" t="str">
        <f t="shared" si="1025"/>
        <v/>
      </c>
      <c r="AL6324" s="69">
        <f t="shared" si="1026"/>
        <v>0</v>
      </c>
      <c r="AM6324" s="69"/>
    </row>
    <row r="6325" spans="29:39">
      <c r="AC6325" s="69" t="str">
        <f t="shared" si="1017"/>
        <v/>
      </c>
      <c r="AD6325" s="69" t="str">
        <f t="shared" si="1018"/>
        <v/>
      </c>
      <c r="AE6325" s="69" t="str">
        <f t="shared" si="1019"/>
        <v/>
      </c>
      <c r="AF6325" s="69" t="str">
        <f t="shared" si="1020"/>
        <v/>
      </c>
      <c r="AG6325" s="69" t="str">
        <f t="shared" si="1021"/>
        <v/>
      </c>
      <c r="AH6325" s="69" t="str">
        <f t="shared" si="1022"/>
        <v/>
      </c>
      <c r="AI6325" s="69" t="str">
        <f t="shared" si="1023"/>
        <v/>
      </c>
      <c r="AJ6325" s="69" t="str">
        <f t="shared" si="1024"/>
        <v/>
      </c>
      <c r="AK6325" s="69" t="str">
        <f t="shared" si="1025"/>
        <v/>
      </c>
      <c r="AL6325" s="69">
        <f t="shared" si="1026"/>
        <v>0</v>
      </c>
      <c r="AM6325" s="69"/>
    </row>
    <row r="6326" spans="29:39">
      <c r="AC6326" s="69" t="str">
        <f t="shared" si="1017"/>
        <v/>
      </c>
      <c r="AD6326" s="69" t="str">
        <f t="shared" si="1018"/>
        <v/>
      </c>
      <c r="AE6326" s="69" t="str">
        <f t="shared" si="1019"/>
        <v/>
      </c>
      <c r="AF6326" s="69" t="str">
        <f t="shared" si="1020"/>
        <v/>
      </c>
      <c r="AG6326" s="69" t="str">
        <f t="shared" si="1021"/>
        <v/>
      </c>
      <c r="AH6326" s="69" t="str">
        <f t="shared" si="1022"/>
        <v/>
      </c>
      <c r="AI6326" s="69" t="str">
        <f t="shared" si="1023"/>
        <v/>
      </c>
      <c r="AJ6326" s="69" t="str">
        <f t="shared" si="1024"/>
        <v/>
      </c>
      <c r="AK6326" s="69" t="str">
        <f t="shared" si="1025"/>
        <v/>
      </c>
      <c r="AL6326" s="69">
        <f t="shared" si="1026"/>
        <v>0</v>
      </c>
      <c r="AM6326" s="69"/>
    </row>
    <row r="6327" spans="29:39">
      <c r="AC6327" s="69" t="str">
        <f t="shared" si="1017"/>
        <v/>
      </c>
      <c r="AD6327" s="69" t="str">
        <f t="shared" si="1018"/>
        <v/>
      </c>
      <c r="AE6327" s="69" t="str">
        <f t="shared" si="1019"/>
        <v/>
      </c>
      <c r="AF6327" s="69" t="str">
        <f t="shared" si="1020"/>
        <v/>
      </c>
      <c r="AG6327" s="69" t="str">
        <f t="shared" si="1021"/>
        <v/>
      </c>
      <c r="AH6327" s="69" t="str">
        <f t="shared" si="1022"/>
        <v/>
      </c>
      <c r="AI6327" s="69" t="str">
        <f t="shared" si="1023"/>
        <v/>
      </c>
      <c r="AJ6327" s="69" t="str">
        <f t="shared" si="1024"/>
        <v/>
      </c>
      <c r="AK6327" s="69" t="str">
        <f t="shared" si="1025"/>
        <v/>
      </c>
      <c r="AL6327" s="69">
        <f t="shared" si="1026"/>
        <v>0</v>
      </c>
      <c r="AM6327" s="69"/>
    </row>
    <row r="6328" spans="29:39">
      <c r="AC6328" s="69" t="str">
        <f t="shared" si="1017"/>
        <v/>
      </c>
      <c r="AD6328" s="69" t="str">
        <f t="shared" si="1018"/>
        <v/>
      </c>
      <c r="AE6328" s="69" t="str">
        <f t="shared" si="1019"/>
        <v/>
      </c>
      <c r="AF6328" s="69" t="str">
        <f t="shared" si="1020"/>
        <v/>
      </c>
      <c r="AG6328" s="69" t="str">
        <f t="shared" si="1021"/>
        <v/>
      </c>
      <c r="AH6328" s="69" t="str">
        <f t="shared" si="1022"/>
        <v/>
      </c>
      <c r="AI6328" s="69" t="str">
        <f t="shared" si="1023"/>
        <v/>
      </c>
      <c r="AJ6328" s="69" t="str">
        <f t="shared" si="1024"/>
        <v/>
      </c>
      <c r="AK6328" s="69" t="str">
        <f t="shared" si="1025"/>
        <v/>
      </c>
      <c r="AL6328" s="69">
        <f t="shared" si="1026"/>
        <v>0</v>
      </c>
      <c r="AM6328" s="69"/>
    </row>
    <row r="6329" spans="29:39">
      <c r="AC6329" s="69" t="str">
        <f t="shared" si="1017"/>
        <v/>
      </c>
      <c r="AD6329" s="69" t="str">
        <f t="shared" si="1018"/>
        <v/>
      </c>
      <c r="AE6329" s="69" t="str">
        <f t="shared" si="1019"/>
        <v/>
      </c>
      <c r="AF6329" s="69" t="str">
        <f t="shared" si="1020"/>
        <v/>
      </c>
      <c r="AG6329" s="69" t="str">
        <f t="shared" si="1021"/>
        <v/>
      </c>
      <c r="AH6329" s="69" t="str">
        <f t="shared" si="1022"/>
        <v/>
      </c>
      <c r="AI6329" s="69" t="str">
        <f t="shared" si="1023"/>
        <v/>
      </c>
      <c r="AJ6329" s="69" t="str">
        <f t="shared" si="1024"/>
        <v/>
      </c>
      <c r="AK6329" s="69" t="str">
        <f t="shared" si="1025"/>
        <v/>
      </c>
      <c r="AL6329" s="69">
        <f t="shared" si="1026"/>
        <v>0</v>
      </c>
      <c r="AM6329" s="69"/>
    </row>
    <row r="6330" spans="29:39">
      <c r="AC6330" s="69" t="str">
        <f t="shared" si="1017"/>
        <v/>
      </c>
      <c r="AD6330" s="69" t="str">
        <f t="shared" si="1018"/>
        <v/>
      </c>
      <c r="AE6330" s="69" t="str">
        <f t="shared" si="1019"/>
        <v/>
      </c>
      <c r="AF6330" s="69" t="str">
        <f t="shared" si="1020"/>
        <v/>
      </c>
      <c r="AG6330" s="69" t="str">
        <f t="shared" si="1021"/>
        <v/>
      </c>
      <c r="AH6330" s="69" t="str">
        <f t="shared" si="1022"/>
        <v/>
      </c>
      <c r="AI6330" s="69" t="str">
        <f t="shared" si="1023"/>
        <v/>
      </c>
      <c r="AJ6330" s="69" t="str">
        <f t="shared" si="1024"/>
        <v/>
      </c>
      <c r="AK6330" s="69" t="str">
        <f t="shared" si="1025"/>
        <v/>
      </c>
      <c r="AL6330" s="69">
        <f t="shared" si="1026"/>
        <v>0</v>
      </c>
      <c r="AM6330" s="69"/>
    </row>
    <row r="6331" spans="29:39">
      <c r="AC6331" s="69" t="str">
        <f t="shared" si="1017"/>
        <v/>
      </c>
      <c r="AD6331" s="69" t="str">
        <f t="shared" si="1018"/>
        <v/>
      </c>
      <c r="AE6331" s="69" t="str">
        <f t="shared" si="1019"/>
        <v/>
      </c>
      <c r="AF6331" s="69" t="str">
        <f t="shared" si="1020"/>
        <v/>
      </c>
      <c r="AG6331" s="69" t="str">
        <f t="shared" si="1021"/>
        <v/>
      </c>
      <c r="AH6331" s="69" t="str">
        <f t="shared" si="1022"/>
        <v/>
      </c>
      <c r="AI6331" s="69" t="str">
        <f t="shared" si="1023"/>
        <v/>
      </c>
      <c r="AJ6331" s="69" t="str">
        <f t="shared" si="1024"/>
        <v/>
      </c>
      <c r="AK6331" s="69" t="str">
        <f t="shared" si="1025"/>
        <v/>
      </c>
      <c r="AL6331" s="69">
        <f t="shared" si="1026"/>
        <v>0</v>
      </c>
      <c r="AM6331" s="69"/>
    </row>
    <row r="6332" spans="29:39">
      <c r="AC6332" s="69" t="str">
        <f t="shared" si="1017"/>
        <v/>
      </c>
      <c r="AD6332" s="69" t="str">
        <f t="shared" si="1018"/>
        <v/>
      </c>
      <c r="AE6332" s="69" t="str">
        <f t="shared" si="1019"/>
        <v/>
      </c>
      <c r="AF6332" s="69" t="str">
        <f t="shared" si="1020"/>
        <v/>
      </c>
      <c r="AG6332" s="69" t="str">
        <f t="shared" si="1021"/>
        <v/>
      </c>
      <c r="AH6332" s="69" t="str">
        <f t="shared" si="1022"/>
        <v/>
      </c>
      <c r="AI6332" s="69" t="str">
        <f t="shared" si="1023"/>
        <v/>
      </c>
      <c r="AJ6332" s="69" t="str">
        <f t="shared" si="1024"/>
        <v/>
      </c>
      <c r="AK6332" s="69" t="str">
        <f t="shared" si="1025"/>
        <v/>
      </c>
      <c r="AL6332" s="69">
        <f t="shared" si="1026"/>
        <v>0</v>
      </c>
      <c r="AM6332" s="69"/>
    </row>
    <row r="6333" spans="29:39">
      <c r="AC6333" s="69" t="str">
        <f t="shared" si="1017"/>
        <v/>
      </c>
      <c r="AD6333" s="69" t="str">
        <f t="shared" si="1018"/>
        <v/>
      </c>
      <c r="AE6333" s="69" t="str">
        <f t="shared" si="1019"/>
        <v/>
      </c>
      <c r="AF6333" s="69" t="str">
        <f t="shared" si="1020"/>
        <v/>
      </c>
      <c r="AG6333" s="69" t="str">
        <f t="shared" si="1021"/>
        <v/>
      </c>
      <c r="AH6333" s="69" t="str">
        <f t="shared" si="1022"/>
        <v/>
      </c>
      <c r="AI6333" s="69" t="str">
        <f t="shared" si="1023"/>
        <v/>
      </c>
      <c r="AJ6333" s="69" t="str">
        <f t="shared" si="1024"/>
        <v/>
      </c>
      <c r="AK6333" s="69" t="str">
        <f t="shared" si="1025"/>
        <v/>
      </c>
      <c r="AL6333" s="69">
        <f t="shared" si="1026"/>
        <v>0</v>
      </c>
      <c r="AM6333" s="69"/>
    </row>
    <row r="6334" spans="29:39">
      <c r="AC6334" s="69" t="str">
        <f t="shared" si="1017"/>
        <v/>
      </c>
      <c r="AD6334" s="69" t="str">
        <f t="shared" si="1018"/>
        <v/>
      </c>
      <c r="AE6334" s="69" t="str">
        <f t="shared" si="1019"/>
        <v/>
      </c>
      <c r="AF6334" s="69" t="str">
        <f t="shared" si="1020"/>
        <v/>
      </c>
      <c r="AG6334" s="69" t="str">
        <f t="shared" si="1021"/>
        <v/>
      </c>
      <c r="AH6334" s="69" t="str">
        <f t="shared" si="1022"/>
        <v/>
      </c>
      <c r="AI6334" s="69" t="str">
        <f t="shared" si="1023"/>
        <v/>
      </c>
      <c r="AJ6334" s="69" t="str">
        <f t="shared" si="1024"/>
        <v/>
      </c>
      <c r="AK6334" s="69" t="str">
        <f t="shared" si="1025"/>
        <v/>
      </c>
      <c r="AL6334" s="69">
        <f t="shared" si="1026"/>
        <v>0</v>
      </c>
      <c r="AM6334" s="69"/>
    </row>
    <row r="6335" spans="29:39">
      <c r="AC6335" s="69" t="str">
        <f t="shared" si="1017"/>
        <v/>
      </c>
      <c r="AD6335" s="69" t="str">
        <f t="shared" si="1018"/>
        <v/>
      </c>
      <c r="AE6335" s="69" t="str">
        <f t="shared" si="1019"/>
        <v/>
      </c>
      <c r="AF6335" s="69" t="str">
        <f t="shared" si="1020"/>
        <v/>
      </c>
      <c r="AG6335" s="69" t="str">
        <f t="shared" si="1021"/>
        <v/>
      </c>
      <c r="AH6335" s="69" t="str">
        <f t="shared" si="1022"/>
        <v/>
      </c>
      <c r="AI6335" s="69" t="str">
        <f t="shared" si="1023"/>
        <v/>
      </c>
      <c r="AJ6335" s="69" t="str">
        <f t="shared" si="1024"/>
        <v/>
      </c>
      <c r="AK6335" s="69" t="str">
        <f t="shared" si="1025"/>
        <v/>
      </c>
      <c r="AL6335" s="69">
        <f t="shared" si="1026"/>
        <v>0</v>
      </c>
      <c r="AM6335" s="69"/>
    </row>
    <row r="6336" spans="29:39">
      <c r="AC6336" s="69" t="str">
        <f t="shared" si="1017"/>
        <v/>
      </c>
      <c r="AD6336" s="69" t="str">
        <f t="shared" si="1018"/>
        <v/>
      </c>
      <c r="AE6336" s="69" t="str">
        <f t="shared" si="1019"/>
        <v/>
      </c>
      <c r="AF6336" s="69" t="str">
        <f t="shared" si="1020"/>
        <v/>
      </c>
      <c r="AG6336" s="69" t="str">
        <f t="shared" si="1021"/>
        <v/>
      </c>
      <c r="AH6336" s="69" t="str">
        <f t="shared" si="1022"/>
        <v/>
      </c>
      <c r="AI6336" s="69" t="str">
        <f t="shared" si="1023"/>
        <v/>
      </c>
      <c r="AJ6336" s="69" t="str">
        <f t="shared" si="1024"/>
        <v/>
      </c>
      <c r="AK6336" s="69" t="str">
        <f t="shared" si="1025"/>
        <v/>
      </c>
      <c r="AL6336" s="69">
        <f t="shared" si="1026"/>
        <v>0</v>
      </c>
      <c r="AM6336" s="69"/>
    </row>
    <row r="6337" spans="29:39">
      <c r="AC6337" s="69" t="str">
        <f t="shared" si="1017"/>
        <v/>
      </c>
      <c r="AD6337" s="69" t="str">
        <f t="shared" si="1018"/>
        <v/>
      </c>
      <c r="AE6337" s="69" t="str">
        <f t="shared" si="1019"/>
        <v/>
      </c>
      <c r="AF6337" s="69" t="str">
        <f t="shared" si="1020"/>
        <v/>
      </c>
      <c r="AG6337" s="69" t="str">
        <f t="shared" si="1021"/>
        <v/>
      </c>
      <c r="AH6337" s="69" t="str">
        <f t="shared" si="1022"/>
        <v/>
      </c>
      <c r="AI6337" s="69" t="str">
        <f t="shared" si="1023"/>
        <v/>
      </c>
      <c r="AJ6337" s="69" t="str">
        <f t="shared" si="1024"/>
        <v/>
      </c>
      <c r="AK6337" s="69" t="str">
        <f t="shared" si="1025"/>
        <v/>
      </c>
      <c r="AL6337" s="69">
        <f t="shared" si="1026"/>
        <v>0</v>
      </c>
      <c r="AM6337" s="69"/>
    </row>
    <row r="6338" spans="29:39">
      <c r="AC6338" s="69" t="str">
        <f t="shared" si="1017"/>
        <v/>
      </c>
      <c r="AD6338" s="69" t="str">
        <f t="shared" si="1018"/>
        <v/>
      </c>
      <c r="AE6338" s="69" t="str">
        <f t="shared" si="1019"/>
        <v/>
      </c>
      <c r="AF6338" s="69" t="str">
        <f t="shared" si="1020"/>
        <v/>
      </c>
      <c r="AG6338" s="69" t="str">
        <f t="shared" si="1021"/>
        <v/>
      </c>
      <c r="AH6338" s="69" t="str">
        <f t="shared" si="1022"/>
        <v/>
      </c>
      <c r="AI6338" s="69" t="str">
        <f t="shared" si="1023"/>
        <v/>
      </c>
      <c r="AJ6338" s="69" t="str">
        <f t="shared" si="1024"/>
        <v/>
      </c>
      <c r="AK6338" s="69" t="str">
        <f t="shared" si="1025"/>
        <v/>
      </c>
      <c r="AL6338" s="69">
        <f t="shared" si="1026"/>
        <v>0</v>
      </c>
      <c r="AM6338" s="69"/>
    </row>
    <row r="6339" spans="29:39">
      <c r="AC6339" s="69" t="str">
        <f t="shared" si="1017"/>
        <v/>
      </c>
      <c r="AD6339" s="69" t="str">
        <f t="shared" si="1018"/>
        <v/>
      </c>
      <c r="AE6339" s="69" t="str">
        <f t="shared" si="1019"/>
        <v/>
      </c>
      <c r="AF6339" s="69" t="str">
        <f t="shared" si="1020"/>
        <v/>
      </c>
      <c r="AG6339" s="69" t="str">
        <f t="shared" si="1021"/>
        <v/>
      </c>
      <c r="AH6339" s="69" t="str">
        <f t="shared" si="1022"/>
        <v/>
      </c>
      <c r="AI6339" s="69" t="str">
        <f t="shared" si="1023"/>
        <v/>
      </c>
      <c r="AJ6339" s="69" t="str">
        <f t="shared" si="1024"/>
        <v/>
      </c>
      <c r="AK6339" s="69" t="str">
        <f t="shared" si="1025"/>
        <v/>
      </c>
      <c r="AL6339" s="69">
        <f t="shared" si="1026"/>
        <v>0</v>
      </c>
      <c r="AM6339" s="69"/>
    </row>
    <row r="6340" spans="29:39">
      <c r="AC6340" s="69" t="str">
        <f t="shared" si="1017"/>
        <v/>
      </c>
      <c r="AD6340" s="69" t="str">
        <f t="shared" si="1018"/>
        <v/>
      </c>
      <c r="AE6340" s="69" t="str">
        <f t="shared" si="1019"/>
        <v/>
      </c>
      <c r="AF6340" s="69" t="str">
        <f t="shared" si="1020"/>
        <v/>
      </c>
      <c r="AG6340" s="69" t="str">
        <f t="shared" si="1021"/>
        <v/>
      </c>
      <c r="AH6340" s="69" t="str">
        <f t="shared" si="1022"/>
        <v/>
      </c>
      <c r="AI6340" s="69" t="str">
        <f t="shared" si="1023"/>
        <v/>
      </c>
      <c r="AJ6340" s="69" t="str">
        <f t="shared" si="1024"/>
        <v/>
      </c>
      <c r="AK6340" s="69" t="str">
        <f t="shared" si="1025"/>
        <v/>
      </c>
      <c r="AL6340" s="69">
        <f t="shared" si="1026"/>
        <v>0</v>
      </c>
      <c r="AM6340" s="69"/>
    </row>
    <row r="6341" spans="29:39">
      <c r="AC6341" s="69" t="str">
        <f t="shared" si="1017"/>
        <v/>
      </c>
      <c r="AD6341" s="69" t="str">
        <f t="shared" si="1018"/>
        <v/>
      </c>
      <c r="AE6341" s="69" t="str">
        <f t="shared" si="1019"/>
        <v/>
      </c>
      <c r="AF6341" s="69" t="str">
        <f t="shared" si="1020"/>
        <v/>
      </c>
      <c r="AG6341" s="69" t="str">
        <f t="shared" si="1021"/>
        <v/>
      </c>
      <c r="AH6341" s="69" t="str">
        <f t="shared" si="1022"/>
        <v/>
      </c>
      <c r="AI6341" s="69" t="str">
        <f t="shared" si="1023"/>
        <v/>
      </c>
      <c r="AJ6341" s="69" t="str">
        <f t="shared" si="1024"/>
        <v/>
      </c>
      <c r="AK6341" s="69" t="str">
        <f t="shared" si="1025"/>
        <v/>
      </c>
      <c r="AL6341" s="69">
        <f t="shared" si="1026"/>
        <v>0</v>
      </c>
      <c r="AM6341" s="69"/>
    </row>
    <row r="6342" spans="29:39">
      <c r="AC6342" s="69" t="str">
        <f t="shared" si="1017"/>
        <v/>
      </c>
      <c r="AD6342" s="69" t="str">
        <f t="shared" si="1018"/>
        <v/>
      </c>
      <c r="AE6342" s="69" t="str">
        <f t="shared" si="1019"/>
        <v/>
      </c>
      <c r="AF6342" s="69" t="str">
        <f t="shared" si="1020"/>
        <v/>
      </c>
      <c r="AG6342" s="69" t="str">
        <f t="shared" si="1021"/>
        <v/>
      </c>
      <c r="AH6342" s="69" t="str">
        <f t="shared" si="1022"/>
        <v/>
      </c>
      <c r="AI6342" s="69" t="str">
        <f t="shared" si="1023"/>
        <v/>
      </c>
      <c r="AJ6342" s="69" t="str">
        <f t="shared" si="1024"/>
        <v/>
      </c>
      <c r="AK6342" s="69" t="str">
        <f t="shared" si="1025"/>
        <v/>
      </c>
      <c r="AL6342" s="69">
        <f t="shared" si="1026"/>
        <v>0</v>
      </c>
      <c r="AM6342" s="69"/>
    </row>
    <row r="6343" spans="29:39">
      <c r="AC6343" s="69" t="str">
        <f t="shared" si="1017"/>
        <v/>
      </c>
      <c r="AD6343" s="69" t="str">
        <f t="shared" si="1018"/>
        <v/>
      </c>
      <c r="AE6343" s="69" t="str">
        <f t="shared" si="1019"/>
        <v/>
      </c>
      <c r="AF6343" s="69" t="str">
        <f t="shared" si="1020"/>
        <v/>
      </c>
      <c r="AG6343" s="69" t="str">
        <f t="shared" si="1021"/>
        <v/>
      </c>
      <c r="AH6343" s="69" t="str">
        <f t="shared" si="1022"/>
        <v/>
      </c>
      <c r="AI6343" s="69" t="str">
        <f t="shared" si="1023"/>
        <v/>
      </c>
      <c r="AJ6343" s="69" t="str">
        <f t="shared" si="1024"/>
        <v/>
      </c>
      <c r="AK6343" s="69" t="str">
        <f t="shared" si="1025"/>
        <v/>
      </c>
      <c r="AL6343" s="69">
        <f t="shared" si="1026"/>
        <v>0</v>
      </c>
      <c r="AM6343" s="69"/>
    </row>
    <row r="6344" spans="29:39">
      <c r="AC6344" s="69" t="str">
        <f t="shared" si="1017"/>
        <v/>
      </c>
      <c r="AD6344" s="69" t="str">
        <f t="shared" si="1018"/>
        <v/>
      </c>
      <c r="AE6344" s="69" t="str">
        <f t="shared" si="1019"/>
        <v/>
      </c>
      <c r="AF6344" s="69" t="str">
        <f t="shared" si="1020"/>
        <v/>
      </c>
      <c r="AG6344" s="69" t="str">
        <f t="shared" si="1021"/>
        <v/>
      </c>
      <c r="AH6344" s="69" t="str">
        <f t="shared" si="1022"/>
        <v/>
      </c>
      <c r="AI6344" s="69" t="str">
        <f t="shared" si="1023"/>
        <v/>
      </c>
      <c r="AJ6344" s="69" t="str">
        <f t="shared" si="1024"/>
        <v/>
      </c>
      <c r="AK6344" s="69" t="str">
        <f t="shared" si="1025"/>
        <v/>
      </c>
      <c r="AL6344" s="69">
        <f t="shared" si="1026"/>
        <v>0</v>
      </c>
      <c r="AM6344" s="69"/>
    </row>
    <row r="6345" spans="29:39">
      <c r="AC6345" s="69" t="str">
        <f t="shared" si="1017"/>
        <v/>
      </c>
      <c r="AD6345" s="69" t="str">
        <f t="shared" si="1018"/>
        <v/>
      </c>
      <c r="AE6345" s="69" t="str">
        <f t="shared" si="1019"/>
        <v/>
      </c>
      <c r="AF6345" s="69" t="str">
        <f t="shared" si="1020"/>
        <v/>
      </c>
      <c r="AG6345" s="69" t="str">
        <f t="shared" si="1021"/>
        <v/>
      </c>
      <c r="AH6345" s="69" t="str">
        <f t="shared" si="1022"/>
        <v/>
      </c>
      <c r="AI6345" s="69" t="str">
        <f t="shared" si="1023"/>
        <v/>
      </c>
      <c r="AJ6345" s="69" t="str">
        <f t="shared" si="1024"/>
        <v/>
      </c>
      <c r="AK6345" s="69" t="str">
        <f t="shared" si="1025"/>
        <v/>
      </c>
      <c r="AL6345" s="69">
        <f t="shared" si="1026"/>
        <v>0</v>
      </c>
      <c r="AM6345" s="69"/>
    </row>
    <row r="6346" spans="29:39">
      <c r="AC6346" s="69" t="str">
        <f t="shared" si="1017"/>
        <v/>
      </c>
      <c r="AD6346" s="69" t="str">
        <f t="shared" si="1018"/>
        <v/>
      </c>
      <c r="AE6346" s="69" t="str">
        <f t="shared" si="1019"/>
        <v/>
      </c>
      <c r="AF6346" s="69" t="str">
        <f t="shared" si="1020"/>
        <v/>
      </c>
      <c r="AG6346" s="69" t="str">
        <f t="shared" si="1021"/>
        <v/>
      </c>
      <c r="AH6346" s="69" t="str">
        <f t="shared" si="1022"/>
        <v/>
      </c>
      <c r="AI6346" s="69" t="str">
        <f t="shared" si="1023"/>
        <v/>
      </c>
      <c r="AJ6346" s="69" t="str">
        <f t="shared" si="1024"/>
        <v/>
      </c>
      <c r="AK6346" s="69" t="str">
        <f t="shared" si="1025"/>
        <v/>
      </c>
      <c r="AL6346" s="69">
        <f t="shared" si="1026"/>
        <v>0</v>
      </c>
      <c r="AM6346" s="69"/>
    </row>
    <row r="6347" spans="29:39">
      <c r="AC6347" s="69" t="str">
        <f t="shared" si="1017"/>
        <v/>
      </c>
      <c r="AD6347" s="69" t="str">
        <f t="shared" si="1018"/>
        <v/>
      </c>
      <c r="AE6347" s="69" t="str">
        <f t="shared" si="1019"/>
        <v/>
      </c>
      <c r="AF6347" s="69" t="str">
        <f t="shared" si="1020"/>
        <v/>
      </c>
      <c r="AG6347" s="69" t="str">
        <f t="shared" si="1021"/>
        <v/>
      </c>
      <c r="AH6347" s="69" t="str">
        <f t="shared" si="1022"/>
        <v/>
      </c>
      <c r="AI6347" s="69" t="str">
        <f t="shared" si="1023"/>
        <v/>
      </c>
      <c r="AJ6347" s="69" t="str">
        <f t="shared" si="1024"/>
        <v/>
      </c>
      <c r="AK6347" s="69" t="str">
        <f t="shared" si="1025"/>
        <v/>
      </c>
      <c r="AL6347" s="69">
        <f t="shared" si="1026"/>
        <v>0</v>
      </c>
      <c r="AM6347" s="69"/>
    </row>
    <row r="6348" spans="29:39">
      <c r="AC6348" s="69" t="str">
        <f t="shared" si="1017"/>
        <v/>
      </c>
      <c r="AD6348" s="69" t="str">
        <f t="shared" si="1018"/>
        <v/>
      </c>
      <c r="AE6348" s="69" t="str">
        <f t="shared" si="1019"/>
        <v/>
      </c>
      <c r="AF6348" s="69" t="str">
        <f t="shared" si="1020"/>
        <v/>
      </c>
      <c r="AG6348" s="69" t="str">
        <f t="shared" si="1021"/>
        <v/>
      </c>
      <c r="AH6348" s="69" t="str">
        <f t="shared" si="1022"/>
        <v/>
      </c>
      <c r="AI6348" s="69" t="str">
        <f t="shared" si="1023"/>
        <v/>
      </c>
      <c r="AJ6348" s="69" t="str">
        <f t="shared" si="1024"/>
        <v/>
      </c>
      <c r="AK6348" s="69" t="str">
        <f t="shared" si="1025"/>
        <v/>
      </c>
      <c r="AL6348" s="69">
        <f t="shared" si="1026"/>
        <v>0</v>
      </c>
      <c r="AM6348" s="69"/>
    </row>
    <row r="6349" spans="29:39">
      <c r="AC6349" s="69" t="str">
        <f t="shared" si="1017"/>
        <v/>
      </c>
      <c r="AD6349" s="69" t="str">
        <f t="shared" si="1018"/>
        <v/>
      </c>
      <c r="AE6349" s="69" t="str">
        <f t="shared" si="1019"/>
        <v/>
      </c>
      <c r="AF6349" s="69" t="str">
        <f t="shared" si="1020"/>
        <v/>
      </c>
      <c r="AG6349" s="69" t="str">
        <f t="shared" si="1021"/>
        <v/>
      </c>
      <c r="AH6349" s="69" t="str">
        <f t="shared" si="1022"/>
        <v/>
      </c>
      <c r="AI6349" s="69" t="str">
        <f t="shared" si="1023"/>
        <v/>
      </c>
      <c r="AJ6349" s="69" t="str">
        <f t="shared" si="1024"/>
        <v/>
      </c>
      <c r="AK6349" s="69" t="str">
        <f t="shared" si="1025"/>
        <v/>
      </c>
      <c r="AL6349" s="69">
        <f t="shared" si="1026"/>
        <v>0</v>
      </c>
      <c r="AM6349" s="69"/>
    </row>
    <row r="6350" spans="29:39">
      <c r="AC6350" s="69" t="str">
        <f t="shared" si="1017"/>
        <v/>
      </c>
      <c r="AD6350" s="69" t="str">
        <f t="shared" si="1018"/>
        <v/>
      </c>
      <c r="AE6350" s="69" t="str">
        <f t="shared" si="1019"/>
        <v/>
      </c>
      <c r="AF6350" s="69" t="str">
        <f t="shared" si="1020"/>
        <v/>
      </c>
      <c r="AG6350" s="69" t="str">
        <f t="shared" si="1021"/>
        <v/>
      </c>
      <c r="AH6350" s="69" t="str">
        <f t="shared" si="1022"/>
        <v/>
      </c>
      <c r="AI6350" s="69" t="str">
        <f t="shared" si="1023"/>
        <v/>
      </c>
      <c r="AJ6350" s="69" t="str">
        <f t="shared" si="1024"/>
        <v/>
      </c>
      <c r="AK6350" s="69" t="str">
        <f t="shared" si="1025"/>
        <v/>
      </c>
      <c r="AL6350" s="69">
        <f t="shared" si="1026"/>
        <v>0</v>
      </c>
      <c r="AM6350" s="69"/>
    </row>
    <row r="6351" spans="29:39">
      <c r="AC6351" s="69" t="str">
        <f t="shared" si="1017"/>
        <v/>
      </c>
      <c r="AD6351" s="69" t="str">
        <f t="shared" si="1018"/>
        <v/>
      </c>
      <c r="AE6351" s="69" t="str">
        <f t="shared" si="1019"/>
        <v/>
      </c>
      <c r="AF6351" s="69" t="str">
        <f t="shared" si="1020"/>
        <v/>
      </c>
      <c r="AG6351" s="69" t="str">
        <f t="shared" si="1021"/>
        <v/>
      </c>
      <c r="AH6351" s="69" t="str">
        <f t="shared" si="1022"/>
        <v/>
      </c>
      <c r="AI6351" s="69" t="str">
        <f t="shared" si="1023"/>
        <v/>
      </c>
      <c r="AJ6351" s="69" t="str">
        <f t="shared" si="1024"/>
        <v/>
      </c>
      <c r="AK6351" s="69" t="str">
        <f t="shared" si="1025"/>
        <v/>
      </c>
      <c r="AL6351" s="69">
        <f t="shared" si="1026"/>
        <v>0</v>
      </c>
      <c r="AM6351" s="69"/>
    </row>
    <row r="6352" spans="29:39">
      <c r="AC6352" s="69" t="str">
        <f t="shared" si="1017"/>
        <v/>
      </c>
      <c r="AD6352" s="69" t="str">
        <f t="shared" si="1018"/>
        <v/>
      </c>
      <c r="AE6352" s="69" t="str">
        <f t="shared" si="1019"/>
        <v/>
      </c>
      <c r="AF6352" s="69" t="str">
        <f t="shared" si="1020"/>
        <v/>
      </c>
      <c r="AG6352" s="69" t="str">
        <f t="shared" si="1021"/>
        <v/>
      </c>
      <c r="AH6352" s="69" t="str">
        <f t="shared" si="1022"/>
        <v/>
      </c>
      <c r="AI6352" s="69" t="str">
        <f t="shared" si="1023"/>
        <v/>
      </c>
      <c r="AJ6352" s="69" t="str">
        <f t="shared" si="1024"/>
        <v/>
      </c>
      <c r="AK6352" s="69" t="str">
        <f t="shared" si="1025"/>
        <v/>
      </c>
      <c r="AL6352" s="69">
        <f t="shared" si="1026"/>
        <v>0</v>
      </c>
      <c r="AM6352" s="69"/>
    </row>
    <row r="6353" spans="29:39">
      <c r="AC6353" s="69" t="str">
        <f t="shared" ref="AC6353:AC6416" si="1027">IF(LEFT(Q6353,1)="&lt;",1*MID(Q6353,2,LEN(Q6353)-1),"")</f>
        <v/>
      </c>
      <c r="AD6353" s="69" t="str">
        <f t="shared" ref="AD6353:AD6416" si="1028">IF(LEFT(R6353,1)="&lt;",1*MID(R6353,2,LEN(R6353)-1),"")</f>
        <v/>
      </c>
      <c r="AE6353" s="69" t="str">
        <f t="shared" ref="AE6353:AE6416" si="1029">IF(LEFT(S6353,1)="&lt;",1*MID(S6353,2,LEN(S6353)-1),"")</f>
        <v/>
      </c>
      <c r="AF6353" s="69" t="str">
        <f t="shared" ref="AF6353:AF6416" si="1030">IF(LEFT(T6353,1)="&lt;",1*MID(T6353,2,LEN(T6353)-1),"")</f>
        <v/>
      </c>
      <c r="AG6353" s="69" t="str">
        <f t="shared" ref="AG6353:AG6416" si="1031">IF(LEFT(U6353,1)="&lt;",1*MID(U6353,2,LEN(U6353)-1),"")</f>
        <v/>
      </c>
      <c r="AH6353" s="69" t="str">
        <f t="shared" ref="AH6353:AH6416" si="1032">IF(LEFT(V6353,1)="&lt;",1*MID(V6353,2,LEN(V6353)-1),"")</f>
        <v/>
      </c>
      <c r="AI6353" s="69" t="str">
        <f t="shared" ref="AI6353:AI6416" si="1033">IF(LEFT(W6353,1)="&lt;",1*MID(W6353,2,LEN(W6353)-1),"")</f>
        <v/>
      </c>
      <c r="AJ6353" s="69" t="str">
        <f t="shared" ref="AJ6353:AJ6416" si="1034">IF(LEFT(X6353,1)="&lt;",1*MID(X6353,2,LEN(X6353)-1),"")</f>
        <v/>
      </c>
      <c r="AK6353" s="69" t="str">
        <f t="shared" ref="AK6353:AK6416" si="1035">IF(LEFT(Y6353,1)="&lt;",1*MID(Y6353,2,LEN(Y6353)-1),"")</f>
        <v/>
      </c>
      <c r="AL6353" s="69">
        <f t="shared" ref="AL6353:AL6416" si="1036">SUM(AC6353:AK6353)</f>
        <v>0</v>
      </c>
      <c r="AM6353" s="69"/>
    </row>
    <row r="6354" spans="29:39">
      <c r="AC6354" s="69" t="str">
        <f t="shared" si="1027"/>
        <v/>
      </c>
      <c r="AD6354" s="69" t="str">
        <f t="shared" si="1028"/>
        <v/>
      </c>
      <c r="AE6354" s="69" t="str">
        <f t="shared" si="1029"/>
        <v/>
      </c>
      <c r="AF6354" s="69" t="str">
        <f t="shared" si="1030"/>
        <v/>
      </c>
      <c r="AG6354" s="69" t="str">
        <f t="shared" si="1031"/>
        <v/>
      </c>
      <c r="AH6354" s="69" t="str">
        <f t="shared" si="1032"/>
        <v/>
      </c>
      <c r="AI6354" s="69" t="str">
        <f t="shared" si="1033"/>
        <v/>
      </c>
      <c r="AJ6354" s="69" t="str">
        <f t="shared" si="1034"/>
        <v/>
      </c>
      <c r="AK6354" s="69" t="str">
        <f t="shared" si="1035"/>
        <v/>
      </c>
      <c r="AL6354" s="69">
        <f t="shared" si="1036"/>
        <v>0</v>
      </c>
      <c r="AM6354" s="69"/>
    </row>
    <row r="6355" spans="29:39">
      <c r="AC6355" s="69" t="str">
        <f t="shared" si="1027"/>
        <v/>
      </c>
      <c r="AD6355" s="69" t="str">
        <f t="shared" si="1028"/>
        <v/>
      </c>
      <c r="AE6355" s="69" t="str">
        <f t="shared" si="1029"/>
        <v/>
      </c>
      <c r="AF6355" s="69" t="str">
        <f t="shared" si="1030"/>
        <v/>
      </c>
      <c r="AG6355" s="69" t="str">
        <f t="shared" si="1031"/>
        <v/>
      </c>
      <c r="AH6355" s="69" t="str">
        <f t="shared" si="1032"/>
        <v/>
      </c>
      <c r="AI6355" s="69" t="str">
        <f t="shared" si="1033"/>
        <v/>
      </c>
      <c r="AJ6355" s="69" t="str">
        <f t="shared" si="1034"/>
        <v/>
      </c>
      <c r="AK6355" s="69" t="str">
        <f t="shared" si="1035"/>
        <v/>
      </c>
      <c r="AL6355" s="69">
        <f t="shared" si="1036"/>
        <v>0</v>
      </c>
      <c r="AM6355" s="69"/>
    </row>
    <row r="6356" spans="29:39">
      <c r="AC6356" s="69" t="str">
        <f t="shared" si="1027"/>
        <v/>
      </c>
      <c r="AD6356" s="69" t="str">
        <f t="shared" si="1028"/>
        <v/>
      </c>
      <c r="AE6356" s="69" t="str">
        <f t="shared" si="1029"/>
        <v/>
      </c>
      <c r="AF6356" s="69" t="str">
        <f t="shared" si="1030"/>
        <v/>
      </c>
      <c r="AG6356" s="69" t="str">
        <f t="shared" si="1031"/>
        <v/>
      </c>
      <c r="AH6356" s="69" t="str">
        <f t="shared" si="1032"/>
        <v/>
      </c>
      <c r="AI6356" s="69" t="str">
        <f t="shared" si="1033"/>
        <v/>
      </c>
      <c r="AJ6356" s="69" t="str">
        <f t="shared" si="1034"/>
        <v/>
      </c>
      <c r="AK6356" s="69" t="str">
        <f t="shared" si="1035"/>
        <v/>
      </c>
      <c r="AL6356" s="69">
        <f t="shared" si="1036"/>
        <v>0</v>
      </c>
      <c r="AM6356" s="69"/>
    </row>
    <row r="6357" spans="29:39">
      <c r="AC6357" s="69" t="str">
        <f t="shared" si="1027"/>
        <v/>
      </c>
      <c r="AD6357" s="69" t="str">
        <f t="shared" si="1028"/>
        <v/>
      </c>
      <c r="AE6357" s="69" t="str">
        <f t="shared" si="1029"/>
        <v/>
      </c>
      <c r="AF6357" s="69" t="str">
        <f t="shared" si="1030"/>
        <v/>
      </c>
      <c r="AG6357" s="69" t="str">
        <f t="shared" si="1031"/>
        <v/>
      </c>
      <c r="AH6357" s="69" t="str">
        <f t="shared" si="1032"/>
        <v/>
      </c>
      <c r="AI6357" s="69" t="str">
        <f t="shared" si="1033"/>
        <v/>
      </c>
      <c r="AJ6357" s="69" t="str">
        <f t="shared" si="1034"/>
        <v/>
      </c>
      <c r="AK6357" s="69" t="str">
        <f t="shared" si="1035"/>
        <v/>
      </c>
      <c r="AL6357" s="69">
        <f t="shared" si="1036"/>
        <v>0</v>
      </c>
      <c r="AM6357" s="69"/>
    </row>
    <row r="6358" spans="29:39">
      <c r="AC6358" s="69" t="str">
        <f t="shared" si="1027"/>
        <v/>
      </c>
      <c r="AD6358" s="69" t="str">
        <f t="shared" si="1028"/>
        <v/>
      </c>
      <c r="AE6358" s="69" t="str">
        <f t="shared" si="1029"/>
        <v/>
      </c>
      <c r="AF6358" s="69" t="str">
        <f t="shared" si="1030"/>
        <v/>
      </c>
      <c r="AG6358" s="69" t="str">
        <f t="shared" si="1031"/>
        <v/>
      </c>
      <c r="AH6358" s="69" t="str">
        <f t="shared" si="1032"/>
        <v/>
      </c>
      <c r="AI6358" s="69" t="str">
        <f t="shared" si="1033"/>
        <v/>
      </c>
      <c r="AJ6358" s="69" t="str">
        <f t="shared" si="1034"/>
        <v/>
      </c>
      <c r="AK6358" s="69" t="str">
        <f t="shared" si="1035"/>
        <v/>
      </c>
      <c r="AL6358" s="69">
        <f t="shared" si="1036"/>
        <v>0</v>
      </c>
      <c r="AM6358" s="69"/>
    </row>
    <row r="6359" spans="29:39">
      <c r="AC6359" s="69" t="str">
        <f t="shared" si="1027"/>
        <v/>
      </c>
      <c r="AD6359" s="69" t="str">
        <f t="shared" si="1028"/>
        <v/>
      </c>
      <c r="AE6359" s="69" t="str">
        <f t="shared" si="1029"/>
        <v/>
      </c>
      <c r="AF6359" s="69" t="str">
        <f t="shared" si="1030"/>
        <v/>
      </c>
      <c r="AG6359" s="69" t="str">
        <f t="shared" si="1031"/>
        <v/>
      </c>
      <c r="AH6359" s="69" t="str">
        <f t="shared" si="1032"/>
        <v/>
      </c>
      <c r="AI6359" s="69" t="str">
        <f t="shared" si="1033"/>
        <v/>
      </c>
      <c r="AJ6359" s="69" t="str">
        <f t="shared" si="1034"/>
        <v/>
      </c>
      <c r="AK6359" s="69" t="str">
        <f t="shared" si="1035"/>
        <v/>
      </c>
      <c r="AL6359" s="69">
        <f t="shared" si="1036"/>
        <v>0</v>
      </c>
      <c r="AM6359" s="69"/>
    </row>
    <row r="6360" spans="29:39">
      <c r="AC6360" s="69" t="str">
        <f t="shared" si="1027"/>
        <v/>
      </c>
      <c r="AD6360" s="69" t="str">
        <f t="shared" si="1028"/>
        <v/>
      </c>
      <c r="AE6360" s="69" t="str">
        <f t="shared" si="1029"/>
        <v/>
      </c>
      <c r="AF6360" s="69" t="str">
        <f t="shared" si="1030"/>
        <v/>
      </c>
      <c r="AG6360" s="69" t="str">
        <f t="shared" si="1031"/>
        <v/>
      </c>
      <c r="AH6360" s="69" t="str">
        <f t="shared" si="1032"/>
        <v/>
      </c>
      <c r="AI6360" s="69" t="str">
        <f t="shared" si="1033"/>
        <v/>
      </c>
      <c r="AJ6360" s="69" t="str">
        <f t="shared" si="1034"/>
        <v/>
      </c>
      <c r="AK6360" s="69" t="str">
        <f t="shared" si="1035"/>
        <v/>
      </c>
      <c r="AL6360" s="69">
        <f t="shared" si="1036"/>
        <v>0</v>
      </c>
      <c r="AM6360" s="69"/>
    </row>
    <row r="6361" spans="29:39">
      <c r="AC6361" s="69" t="str">
        <f t="shared" si="1027"/>
        <v/>
      </c>
      <c r="AD6361" s="69" t="str">
        <f t="shared" si="1028"/>
        <v/>
      </c>
      <c r="AE6361" s="69" t="str">
        <f t="shared" si="1029"/>
        <v/>
      </c>
      <c r="AF6361" s="69" t="str">
        <f t="shared" si="1030"/>
        <v/>
      </c>
      <c r="AG6361" s="69" t="str">
        <f t="shared" si="1031"/>
        <v/>
      </c>
      <c r="AH6361" s="69" t="str">
        <f t="shared" si="1032"/>
        <v/>
      </c>
      <c r="AI6361" s="69" t="str">
        <f t="shared" si="1033"/>
        <v/>
      </c>
      <c r="AJ6361" s="69" t="str">
        <f t="shared" si="1034"/>
        <v/>
      </c>
      <c r="AK6361" s="69" t="str">
        <f t="shared" si="1035"/>
        <v/>
      </c>
      <c r="AL6361" s="69">
        <f t="shared" si="1036"/>
        <v>0</v>
      </c>
      <c r="AM6361" s="69"/>
    </row>
    <row r="6362" spans="29:39">
      <c r="AC6362" s="69" t="str">
        <f t="shared" si="1027"/>
        <v/>
      </c>
      <c r="AD6362" s="69" t="str">
        <f t="shared" si="1028"/>
        <v/>
      </c>
      <c r="AE6362" s="69" t="str">
        <f t="shared" si="1029"/>
        <v/>
      </c>
      <c r="AF6362" s="69" t="str">
        <f t="shared" si="1030"/>
        <v/>
      </c>
      <c r="AG6362" s="69" t="str">
        <f t="shared" si="1031"/>
        <v/>
      </c>
      <c r="AH6362" s="69" t="str">
        <f t="shared" si="1032"/>
        <v/>
      </c>
      <c r="AI6362" s="69" t="str">
        <f t="shared" si="1033"/>
        <v/>
      </c>
      <c r="AJ6362" s="69" t="str">
        <f t="shared" si="1034"/>
        <v/>
      </c>
      <c r="AK6362" s="69" t="str">
        <f t="shared" si="1035"/>
        <v/>
      </c>
      <c r="AL6362" s="69">
        <f t="shared" si="1036"/>
        <v>0</v>
      </c>
      <c r="AM6362" s="69"/>
    </row>
    <row r="6363" spans="29:39">
      <c r="AC6363" s="69" t="str">
        <f t="shared" si="1027"/>
        <v/>
      </c>
      <c r="AD6363" s="69" t="str">
        <f t="shared" si="1028"/>
        <v/>
      </c>
      <c r="AE6363" s="69" t="str">
        <f t="shared" si="1029"/>
        <v/>
      </c>
      <c r="AF6363" s="69" t="str">
        <f t="shared" si="1030"/>
        <v/>
      </c>
      <c r="AG6363" s="69" t="str">
        <f t="shared" si="1031"/>
        <v/>
      </c>
      <c r="AH6363" s="69" t="str">
        <f t="shared" si="1032"/>
        <v/>
      </c>
      <c r="AI6363" s="69" t="str">
        <f t="shared" si="1033"/>
        <v/>
      </c>
      <c r="AJ6363" s="69" t="str">
        <f t="shared" si="1034"/>
        <v/>
      </c>
      <c r="AK6363" s="69" t="str">
        <f t="shared" si="1035"/>
        <v/>
      </c>
      <c r="AL6363" s="69">
        <f t="shared" si="1036"/>
        <v>0</v>
      </c>
      <c r="AM6363" s="69"/>
    </row>
    <row r="6364" spans="29:39">
      <c r="AC6364" s="69" t="str">
        <f t="shared" si="1027"/>
        <v/>
      </c>
      <c r="AD6364" s="69" t="str">
        <f t="shared" si="1028"/>
        <v/>
      </c>
      <c r="AE6364" s="69" t="str">
        <f t="shared" si="1029"/>
        <v/>
      </c>
      <c r="AF6364" s="69" t="str">
        <f t="shared" si="1030"/>
        <v/>
      </c>
      <c r="AG6364" s="69" t="str">
        <f t="shared" si="1031"/>
        <v/>
      </c>
      <c r="AH6364" s="69" t="str">
        <f t="shared" si="1032"/>
        <v/>
      </c>
      <c r="AI6364" s="69" t="str">
        <f t="shared" si="1033"/>
        <v/>
      </c>
      <c r="AJ6364" s="69" t="str">
        <f t="shared" si="1034"/>
        <v/>
      </c>
      <c r="AK6364" s="69" t="str">
        <f t="shared" si="1035"/>
        <v/>
      </c>
      <c r="AL6364" s="69">
        <f t="shared" si="1036"/>
        <v>0</v>
      </c>
      <c r="AM6364" s="69"/>
    </row>
    <row r="6365" spans="29:39">
      <c r="AC6365" s="69" t="str">
        <f t="shared" si="1027"/>
        <v/>
      </c>
      <c r="AD6365" s="69" t="str">
        <f t="shared" si="1028"/>
        <v/>
      </c>
      <c r="AE6365" s="69" t="str">
        <f t="shared" si="1029"/>
        <v/>
      </c>
      <c r="AF6365" s="69" t="str">
        <f t="shared" si="1030"/>
        <v/>
      </c>
      <c r="AG6365" s="69" t="str">
        <f t="shared" si="1031"/>
        <v/>
      </c>
      <c r="AH6365" s="69" t="str">
        <f t="shared" si="1032"/>
        <v/>
      </c>
      <c r="AI6365" s="69" t="str">
        <f t="shared" si="1033"/>
        <v/>
      </c>
      <c r="AJ6365" s="69" t="str">
        <f t="shared" si="1034"/>
        <v/>
      </c>
      <c r="AK6365" s="69" t="str">
        <f t="shared" si="1035"/>
        <v/>
      </c>
      <c r="AL6365" s="69">
        <f t="shared" si="1036"/>
        <v>0</v>
      </c>
      <c r="AM6365" s="69"/>
    </row>
    <row r="6366" spans="29:39">
      <c r="AC6366" s="69" t="str">
        <f t="shared" si="1027"/>
        <v/>
      </c>
      <c r="AD6366" s="69" t="str">
        <f t="shared" si="1028"/>
        <v/>
      </c>
      <c r="AE6366" s="69" t="str">
        <f t="shared" si="1029"/>
        <v/>
      </c>
      <c r="AF6366" s="69" t="str">
        <f t="shared" si="1030"/>
        <v/>
      </c>
      <c r="AG6366" s="69" t="str">
        <f t="shared" si="1031"/>
        <v/>
      </c>
      <c r="AH6366" s="69" t="str">
        <f t="shared" si="1032"/>
        <v/>
      </c>
      <c r="AI6366" s="69" t="str">
        <f t="shared" si="1033"/>
        <v/>
      </c>
      <c r="AJ6366" s="69" t="str">
        <f t="shared" si="1034"/>
        <v/>
      </c>
      <c r="AK6366" s="69" t="str">
        <f t="shared" si="1035"/>
        <v/>
      </c>
      <c r="AL6366" s="69">
        <f t="shared" si="1036"/>
        <v>0</v>
      </c>
      <c r="AM6366" s="69"/>
    </row>
    <row r="6367" spans="29:39">
      <c r="AC6367" s="69" t="str">
        <f t="shared" si="1027"/>
        <v/>
      </c>
      <c r="AD6367" s="69" t="str">
        <f t="shared" si="1028"/>
        <v/>
      </c>
      <c r="AE6367" s="69" t="str">
        <f t="shared" si="1029"/>
        <v/>
      </c>
      <c r="AF6367" s="69" t="str">
        <f t="shared" si="1030"/>
        <v/>
      </c>
      <c r="AG6367" s="69" t="str">
        <f t="shared" si="1031"/>
        <v/>
      </c>
      <c r="AH6367" s="69" t="str">
        <f t="shared" si="1032"/>
        <v/>
      </c>
      <c r="AI6367" s="69" t="str">
        <f t="shared" si="1033"/>
        <v/>
      </c>
      <c r="AJ6367" s="69" t="str">
        <f t="shared" si="1034"/>
        <v/>
      </c>
      <c r="AK6367" s="69" t="str">
        <f t="shared" si="1035"/>
        <v/>
      </c>
      <c r="AL6367" s="69">
        <f t="shared" si="1036"/>
        <v>0</v>
      </c>
      <c r="AM6367" s="69"/>
    </row>
    <row r="6368" spans="29:39">
      <c r="AC6368" s="69" t="str">
        <f t="shared" si="1027"/>
        <v/>
      </c>
      <c r="AD6368" s="69" t="str">
        <f t="shared" si="1028"/>
        <v/>
      </c>
      <c r="AE6368" s="69" t="str">
        <f t="shared" si="1029"/>
        <v/>
      </c>
      <c r="AF6368" s="69" t="str">
        <f t="shared" si="1030"/>
        <v/>
      </c>
      <c r="AG6368" s="69" t="str">
        <f t="shared" si="1031"/>
        <v/>
      </c>
      <c r="AH6368" s="69" t="str">
        <f t="shared" si="1032"/>
        <v/>
      </c>
      <c r="AI6368" s="69" t="str">
        <f t="shared" si="1033"/>
        <v/>
      </c>
      <c r="AJ6368" s="69" t="str">
        <f t="shared" si="1034"/>
        <v/>
      </c>
      <c r="AK6368" s="69" t="str">
        <f t="shared" si="1035"/>
        <v/>
      </c>
      <c r="AL6368" s="69">
        <f t="shared" si="1036"/>
        <v>0</v>
      </c>
      <c r="AM6368" s="69"/>
    </row>
    <row r="6369" spans="29:39">
      <c r="AC6369" s="69" t="str">
        <f t="shared" si="1027"/>
        <v/>
      </c>
      <c r="AD6369" s="69" t="str">
        <f t="shared" si="1028"/>
        <v/>
      </c>
      <c r="AE6369" s="69" t="str">
        <f t="shared" si="1029"/>
        <v/>
      </c>
      <c r="AF6369" s="69" t="str">
        <f t="shared" si="1030"/>
        <v/>
      </c>
      <c r="AG6369" s="69" t="str">
        <f t="shared" si="1031"/>
        <v/>
      </c>
      <c r="AH6369" s="69" t="str">
        <f t="shared" si="1032"/>
        <v/>
      </c>
      <c r="AI6369" s="69" t="str">
        <f t="shared" si="1033"/>
        <v/>
      </c>
      <c r="AJ6369" s="69" t="str">
        <f t="shared" si="1034"/>
        <v/>
      </c>
      <c r="AK6369" s="69" t="str">
        <f t="shared" si="1035"/>
        <v/>
      </c>
      <c r="AL6369" s="69">
        <f t="shared" si="1036"/>
        <v>0</v>
      </c>
      <c r="AM6369" s="69"/>
    </row>
    <row r="6370" spans="29:39">
      <c r="AC6370" s="69" t="str">
        <f t="shared" si="1027"/>
        <v/>
      </c>
      <c r="AD6370" s="69" t="str">
        <f t="shared" si="1028"/>
        <v/>
      </c>
      <c r="AE6370" s="69" t="str">
        <f t="shared" si="1029"/>
        <v/>
      </c>
      <c r="AF6370" s="69" t="str">
        <f t="shared" si="1030"/>
        <v/>
      </c>
      <c r="AG6370" s="69" t="str">
        <f t="shared" si="1031"/>
        <v/>
      </c>
      <c r="AH6370" s="69" t="str">
        <f t="shared" si="1032"/>
        <v/>
      </c>
      <c r="AI6370" s="69" t="str">
        <f t="shared" si="1033"/>
        <v/>
      </c>
      <c r="AJ6370" s="69" t="str">
        <f t="shared" si="1034"/>
        <v/>
      </c>
      <c r="AK6370" s="69" t="str">
        <f t="shared" si="1035"/>
        <v/>
      </c>
      <c r="AL6370" s="69">
        <f t="shared" si="1036"/>
        <v>0</v>
      </c>
      <c r="AM6370" s="69"/>
    </row>
    <row r="6371" spans="29:39">
      <c r="AC6371" s="69" t="str">
        <f t="shared" si="1027"/>
        <v/>
      </c>
      <c r="AD6371" s="69" t="str">
        <f t="shared" si="1028"/>
        <v/>
      </c>
      <c r="AE6371" s="69" t="str">
        <f t="shared" si="1029"/>
        <v/>
      </c>
      <c r="AF6371" s="69" t="str">
        <f t="shared" si="1030"/>
        <v/>
      </c>
      <c r="AG6371" s="69" t="str">
        <f t="shared" si="1031"/>
        <v/>
      </c>
      <c r="AH6371" s="69" t="str">
        <f t="shared" si="1032"/>
        <v/>
      </c>
      <c r="AI6371" s="69" t="str">
        <f t="shared" si="1033"/>
        <v/>
      </c>
      <c r="AJ6371" s="69" t="str">
        <f t="shared" si="1034"/>
        <v/>
      </c>
      <c r="AK6371" s="69" t="str">
        <f t="shared" si="1035"/>
        <v/>
      </c>
      <c r="AL6371" s="69">
        <f t="shared" si="1036"/>
        <v>0</v>
      </c>
      <c r="AM6371" s="69"/>
    </row>
    <row r="6372" spans="29:39">
      <c r="AC6372" s="69" t="str">
        <f t="shared" si="1027"/>
        <v/>
      </c>
      <c r="AD6372" s="69" t="str">
        <f t="shared" si="1028"/>
        <v/>
      </c>
      <c r="AE6372" s="69" t="str">
        <f t="shared" si="1029"/>
        <v/>
      </c>
      <c r="AF6372" s="69" t="str">
        <f t="shared" si="1030"/>
        <v/>
      </c>
      <c r="AG6372" s="69" t="str">
        <f t="shared" si="1031"/>
        <v/>
      </c>
      <c r="AH6372" s="69" t="str">
        <f t="shared" si="1032"/>
        <v/>
      </c>
      <c r="AI6372" s="69" t="str">
        <f t="shared" si="1033"/>
        <v/>
      </c>
      <c r="AJ6372" s="69" t="str">
        <f t="shared" si="1034"/>
        <v/>
      </c>
      <c r="AK6372" s="69" t="str">
        <f t="shared" si="1035"/>
        <v/>
      </c>
      <c r="AL6372" s="69">
        <f t="shared" si="1036"/>
        <v>0</v>
      </c>
      <c r="AM6372" s="69"/>
    </row>
    <row r="6373" spans="29:39">
      <c r="AC6373" s="69" t="str">
        <f t="shared" si="1027"/>
        <v/>
      </c>
      <c r="AD6373" s="69" t="str">
        <f t="shared" si="1028"/>
        <v/>
      </c>
      <c r="AE6373" s="69" t="str">
        <f t="shared" si="1029"/>
        <v/>
      </c>
      <c r="AF6373" s="69" t="str">
        <f t="shared" si="1030"/>
        <v/>
      </c>
      <c r="AG6373" s="69" t="str">
        <f t="shared" si="1031"/>
        <v/>
      </c>
      <c r="AH6373" s="69" t="str">
        <f t="shared" si="1032"/>
        <v/>
      </c>
      <c r="AI6373" s="69" t="str">
        <f t="shared" si="1033"/>
        <v/>
      </c>
      <c r="AJ6373" s="69" t="str">
        <f t="shared" si="1034"/>
        <v/>
      </c>
      <c r="AK6373" s="69" t="str">
        <f t="shared" si="1035"/>
        <v/>
      </c>
      <c r="AL6373" s="69">
        <f t="shared" si="1036"/>
        <v>0</v>
      </c>
      <c r="AM6373" s="69"/>
    </row>
    <row r="6374" spans="29:39">
      <c r="AC6374" s="69" t="str">
        <f t="shared" si="1027"/>
        <v/>
      </c>
      <c r="AD6374" s="69" t="str">
        <f t="shared" si="1028"/>
        <v/>
      </c>
      <c r="AE6374" s="69" t="str">
        <f t="shared" si="1029"/>
        <v/>
      </c>
      <c r="AF6374" s="69" t="str">
        <f t="shared" si="1030"/>
        <v/>
      </c>
      <c r="AG6374" s="69" t="str">
        <f t="shared" si="1031"/>
        <v/>
      </c>
      <c r="AH6374" s="69" t="str">
        <f t="shared" si="1032"/>
        <v/>
      </c>
      <c r="AI6374" s="69" t="str">
        <f t="shared" si="1033"/>
        <v/>
      </c>
      <c r="AJ6374" s="69" t="str">
        <f t="shared" si="1034"/>
        <v/>
      </c>
      <c r="AK6374" s="69" t="str">
        <f t="shared" si="1035"/>
        <v/>
      </c>
      <c r="AL6374" s="69">
        <f t="shared" si="1036"/>
        <v>0</v>
      </c>
      <c r="AM6374" s="69"/>
    </row>
    <row r="6375" spans="29:39">
      <c r="AC6375" s="69" t="str">
        <f t="shared" si="1027"/>
        <v/>
      </c>
      <c r="AD6375" s="69" t="str">
        <f t="shared" si="1028"/>
        <v/>
      </c>
      <c r="AE6375" s="69" t="str">
        <f t="shared" si="1029"/>
        <v/>
      </c>
      <c r="AF6375" s="69" t="str">
        <f t="shared" si="1030"/>
        <v/>
      </c>
      <c r="AG6375" s="69" t="str">
        <f t="shared" si="1031"/>
        <v/>
      </c>
      <c r="AH6375" s="69" t="str">
        <f t="shared" si="1032"/>
        <v/>
      </c>
      <c r="AI6375" s="69" t="str">
        <f t="shared" si="1033"/>
        <v/>
      </c>
      <c r="AJ6375" s="69" t="str">
        <f t="shared" si="1034"/>
        <v/>
      </c>
      <c r="AK6375" s="69" t="str">
        <f t="shared" si="1035"/>
        <v/>
      </c>
      <c r="AL6375" s="69">
        <f t="shared" si="1036"/>
        <v>0</v>
      </c>
      <c r="AM6375" s="69"/>
    </row>
    <row r="6376" spans="29:39">
      <c r="AC6376" s="69" t="str">
        <f t="shared" si="1027"/>
        <v/>
      </c>
      <c r="AD6376" s="69" t="str">
        <f t="shared" si="1028"/>
        <v/>
      </c>
      <c r="AE6376" s="69" t="str">
        <f t="shared" si="1029"/>
        <v/>
      </c>
      <c r="AF6376" s="69" t="str">
        <f t="shared" si="1030"/>
        <v/>
      </c>
      <c r="AG6376" s="69" t="str">
        <f t="shared" si="1031"/>
        <v/>
      </c>
      <c r="AH6376" s="69" t="str">
        <f t="shared" si="1032"/>
        <v/>
      </c>
      <c r="AI6376" s="69" t="str">
        <f t="shared" si="1033"/>
        <v/>
      </c>
      <c r="AJ6376" s="69" t="str">
        <f t="shared" si="1034"/>
        <v/>
      </c>
      <c r="AK6376" s="69" t="str">
        <f t="shared" si="1035"/>
        <v/>
      </c>
      <c r="AL6376" s="69">
        <f t="shared" si="1036"/>
        <v>0</v>
      </c>
      <c r="AM6376" s="69"/>
    </row>
    <row r="6377" spans="29:39">
      <c r="AC6377" s="69" t="str">
        <f t="shared" si="1027"/>
        <v/>
      </c>
      <c r="AD6377" s="69" t="str">
        <f t="shared" si="1028"/>
        <v/>
      </c>
      <c r="AE6377" s="69" t="str">
        <f t="shared" si="1029"/>
        <v/>
      </c>
      <c r="AF6377" s="69" t="str">
        <f t="shared" si="1030"/>
        <v/>
      </c>
      <c r="AG6377" s="69" t="str">
        <f t="shared" si="1031"/>
        <v/>
      </c>
      <c r="AH6377" s="69" t="str">
        <f t="shared" si="1032"/>
        <v/>
      </c>
      <c r="AI6377" s="69" t="str">
        <f t="shared" si="1033"/>
        <v/>
      </c>
      <c r="AJ6377" s="69" t="str">
        <f t="shared" si="1034"/>
        <v/>
      </c>
      <c r="AK6377" s="69" t="str">
        <f t="shared" si="1035"/>
        <v/>
      </c>
      <c r="AL6377" s="69">
        <f t="shared" si="1036"/>
        <v>0</v>
      </c>
      <c r="AM6377" s="69"/>
    </row>
    <row r="6378" spans="29:39">
      <c r="AC6378" s="69" t="str">
        <f t="shared" si="1027"/>
        <v/>
      </c>
      <c r="AD6378" s="69" t="str">
        <f t="shared" si="1028"/>
        <v/>
      </c>
      <c r="AE6378" s="69" t="str">
        <f t="shared" si="1029"/>
        <v/>
      </c>
      <c r="AF6378" s="69" t="str">
        <f t="shared" si="1030"/>
        <v/>
      </c>
      <c r="AG6378" s="69" t="str">
        <f t="shared" si="1031"/>
        <v/>
      </c>
      <c r="AH6378" s="69" t="str">
        <f t="shared" si="1032"/>
        <v/>
      </c>
      <c r="AI6378" s="69" t="str">
        <f t="shared" si="1033"/>
        <v/>
      </c>
      <c r="AJ6378" s="69" t="str">
        <f t="shared" si="1034"/>
        <v/>
      </c>
      <c r="AK6378" s="69" t="str">
        <f t="shared" si="1035"/>
        <v/>
      </c>
      <c r="AL6378" s="69">
        <f t="shared" si="1036"/>
        <v>0</v>
      </c>
      <c r="AM6378" s="69"/>
    </row>
    <row r="6379" spans="29:39">
      <c r="AC6379" s="69" t="str">
        <f t="shared" si="1027"/>
        <v/>
      </c>
      <c r="AD6379" s="69" t="str">
        <f t="shared" si="1028"/>
        <v/>
      </c>
      <c r="AE6379" s="69" t="str">
        <f t="shared" si="1029"/>
        <v/>
      </c>
      <c r="AF6379" s="69" t="str">
        <f t="shared" si="1030"/>
        <v/>
      </c>
      <c r="AG6379" s="69" t="str">
        <f t="shared" si="1031"/>
        <v/>
      </c>
      <c r="AH6379" s="69" t="str">
        <f t="shared" si="1032"/>
        <v/>
      </c>
      <c r="AI6379" s="69" t="str">
        <f t="shared" si="1033"/>
        <v/>
      </c>
      <c r="AJ6379" s="69" t="str">
        <f t="shared" si="1034"/>
        <v/>
      </c>
      <c r="AK6379" s="69" t="str">
        <f t="shared" si="1035"/>
        <v/>
      </c>
      <c r="AL6379" s="69">
        <f t="shared" si="1036"/>
        <v>0</v>
      </c>
      <c r="AM6379" s="69"/>
    </row>
    <row r="6380" spans="29:39">
      <c r="AC6380" s="69" t="str">
        <f t="shared" si="1027"/>
        <v/>
      </c>
      <c r="AD6380" s="69" t="str">
        <f t="shared" si="1028"/>
        <v/>
      </c>
      <c r="AE6380" s="69" t="str">
        <f t="shared" si="1029"/>
        <v/>
      </c>
      <c r="AF6380" s="69" t="str">
        <f t="shared" si="1030"/>
        <v/>
      </c>
      <c r="AG6380" s="69" t="str">
        <f t="shared" si="1031"/>
        <v/>
      </c>
      <c r="AH6380" s="69" t="str">
        <f t="shared" si="1032"/>
        <v/>
      </c>
      <c r="AI6380" s="69" t="str">
        <f t="shared" si="1033"/>
        <v/>
      </c>
      <c r="AJ6380" s="69" t="str">
        <f t="shared" si="1034"/>
        <v/>
      </c>
      <c r="AK6380" s="69" t="str">
        <f t="shared" si="1035"/>
        <v/>
      </c>
      <c r="AL6380" s="69">
        <f t="shared" si="1036"/>
        <v>0</v>
      </c>
      <c r="AM6380" s="69"/>
    </row>
    <row r="6381" spans="29:39">
      <c r="AC6381" s="69" t="str">
        <f t="shared" si="1027"/>
        <v/>
      </c>
      <c r="AD6381" s="69" t="str">
        <f t="shared" si="1028"/>
        <v/>
      </c>
      <c r="AE6381" s="69" t="str">
        <f t="shared" si="1029"/>
        <v/>
      </c>
      <c r="AF6381" s="69" t="str">
        <f t="shared" si="1030"/>
        <v/>
      </c>
      <c r="AG6381" s="69" t="str">
        <f t="shared" si="1031"/>
        <v/>
      </c>
      <c r="AH6381" s="69" t="str">
        <f t="shared" si="1032"/>
        <v/>
      </c>
      <c r="AI6381" s="69" t="str">
        <f t="shared" si="1033"/>
        <v/>
      </c>
      <c r="AJ6381" s="69" t="str">
        <f t="shared" si="1034"/>
        <v/>
      </c>
      <c r="AK6381" s="69" t="str">
        <f t="shared" si="1035"/>
        <v/>
      </c>
      <c r="AL6381" s="69">
        <f t="shared" si="1036"/>
        <v>0</v>
      </c>
      <c r="AM6381" s="69"/>
    </row>
    <row r="6382" spans="29:39">
      <c r="AC6382" s="69" t="str">
        <f t="shared" si="1027"/>
        <v/>
      </c>
      <c r="AD6382" s="69" t="str">
        <f t="shared" si="1028"/>
        <v/>
      </c>
      <c r="AE6382" s="69" t="str">
        <f t="shared" si="1029"/>
        <v/>
      </c>
      <c r="AF6382" s="69" t="str">
        <f t="shared" si="1030"/>
        <v/>
      </c>
      <c r="AG6382" s="69" t="str">
        <f t="shared" si="1031"/>
        <v/>
      </c>
      <c r="AH6382" s="69" t="str">
        <f t="shared" si="1032"/>
        <v/>
      </c>
      <c r="AI6382" s="69" t="str">
        <f t="shared" si="1033"/>
        <v/>
      </c>
      <c r="AJ6382" s="69" t="str">
        <f t="shared" si="1034"/>
        <v/>
      </c>
      <c r="AK6382" s="69" t="str">
        <f t="shared" si="1035"/>
        <v/>
      </c>
      <c r="AL6382" s="69">
        <f t="shared" si="1036"/>
        <v>0</v>
      </c>
      <c r="AM6382" s="69"/>
    </row>
    <row r="6383" spans="29:39">
      <c r="AC6383" s="69" t="str">
        <f t="shared" si="1027"/>
        <v/>
      </c>
      <c r="AD6383" s="69" t="str">
        <f t="shared" si="1028"/>
        <v/>
      </c>
      <c r="AE6383" s="69" t="str">
        <f t="shared" si="1029"/>
        <v/>
      </c>
      <c r="AF6383" s="69" t="str">
        <f t="shared" si="1030"/>
        <v/>
      </c>
      <c r="AG6383" s="69" t="str">
        <f t="shared" si="1031"/>
        <v/>
      </c>
      <c r="AH6383" s="69" t="str">
        <f t="shared" si="1032"/>
        <v/>
      </c>
      <c r="AI6383" s="69" t="str">
        <f t="shared" si="1033"/>
        <v/>
      </c>
      <c r="AJ6383" s="69" t="str">
        <f t="shared" si="1034"/>
        <v/>
      </c>
      <c r="AK6383" s="69" t="str">
        <f t="shared" si="1035"/>
        <v/>
      </c>
      <c r="AL6383" s="69">
        <f t="shared" si="1036"/>
        <v>0</v>
      </c>
      <c r="AM6383" s="69"/>
    </row>
    <row r="6384" spans="29:39">
      <c r="AC6384" s="69" t="str">
        <f t="shared" si="1027"/>
        <v/>
      </c>
      <c r="AD6384" s="69" t="str">
        <f t="shared" si="1028"/>
        <v/>
      </c>
      <c r="AE6384" s="69" t="str">
        <f t="shared" si="1029"/>
        <v/>
      </c>
      <c r="AF6384" s="69" t="str">
        <f t="shared" si="1030"/>
        <v/>
      </c>
      <c r="AG6384" s="69" t="str">
        <f t="shared" si="1031"/>
        <v/>
      </c>
      <c r="AH6384" s="69" t="str">
        <f t="shared" si="1032"/>
        <v/>
      </c>
      <c r="AI6384" s="69" t="str">
        <f t="shared" si="1033"/>
        <v/>
      </c>
      <c r="AJ6384" s="69" t="str">
        <f t="shared" si="1034"/>
        <v/>
      </c>
      <c r="AK6384" s="69" t="str">
        <f t="shared" si="1035"/>
        <v/>
      </c>
      <c r="AL6384" s="69">
        <f t="shared" si="1036"/>
        <v>0</v>
      </c>
      <c r="AM6384" s="69"/>
    </row>
    <row r="6385" spans="29:39">
      <c r="AC6385" s="69" t="str">
        <f t="shared" si="1027"/>
        <v/>
      </c>
      <c r="AD6385" s="69" t="str">
        <f t="shared" si="1028"/>
        <v/>
      </c>
      <c r="AE6385" s="69" t="str">
        <f t="shared" si="1029"/>
        <v/>
      </c>
      <c r="AF6385" s="69" t="str">
        <f t="shared" si="1030"/>
        <v/>
      </c>
      <c r="AG6385" s="69" t="str">
        <f t="shared" si="1031"/>
        <v/>
      </c>
      <c r="AH6385" s="69" t="str">
        <f t="shared" si="1032"/>
        <v/>
      </c>
      <c r="AI6385" s="69" t="str">
        <f t="shared" si="1033"/>
        <v/>
      </c>
      <c r="AJ6385" s="69" t="str">
        <f t="shared" si="1034"/>
        <v/>
      </c>
      <c r="AK6385" s="69" t="str">
        <f t="shared" si="1035"/>
        <v/>
      </c>
      <c r="AL6385" s="69">
        <f t="shared" si="1036"/>
        <v>0</v>
      </c>
      <c r="AM6385" s="69"/>
    </row>
    <row r="6386" spans="29:39">
      <c r="AC6386" s="69" t="str">
        <f t="shared" si="1027"/>
        <v/>
      </c>
      <c r="AD6386" s="69" t="str">
        <f t="shared" si="1028"/>
        <v/>
      </c>
      <c r="AE6386" s="69" t="str">
        <f t="shared" si="1029"/>
        <v/>
      </c>
      <c r="AF6386" s="69" t="str">
        <f t="shared" si="1030"/>
        <v/>
      </c>
      <c r="AG6386" s="69" t="str">
        <f t="shared" si="1031"/>
        <v/>
      </c>
      <c r="AH6386" s="69" t="str">
        <f t="shared" si="1032"/>
        <v/>
      </c>
      <c r="AI6386" s="69" t="str">
        <f t="shared" si="1033"/>
        <v/>
      </c>
      <c r="AJ6386" s="69" t="str">
        <f t="shared" si="1034"/>
        <v/>
      </c>
      <c r="AK6386" s="69" t="str">
        <f t="shared" si="1035"/>
        <v/>
      </c>
      <c r="AL6386" s="69">
        <f t="shared" si="1036"/>
        <v>0</v>
      </c>
      <c r="AM6386" s="69"/>
    </row>
    <row r="6387" spans="29:39">
      <c r="AC6387" s="69" t="str">
        <f t="shared" si="1027"/>
        <v/>
      </c>
      <c r="AD6387" s="69" t="str">
        <f t="shared" si="1028"/>
        <v/>
      </c>
      <c r="AE6387" s="69" t="str">
        <f t="shared" si="1029"/>
        <v/>
      </c>
      <c r="AF6387" s="69" t="str">
        <f t="shared" si="1030"/>
        <v/>
      </c>
      <c r="AG6387" s="69" t="str">
        <f t="shared" si="1031"/>
        <v/>
      </c>
      <c r="AH6387" s="69" t="str">
        <f t="shared" si="1032"/>
        <v/>
      </c>
      <c r="AI6387" s="69" t="str">
        <f t="shared" si="1033"/>
        <v/>
      </c>
      <c r="AJ6387" s="69" t="str">
        <f t="shared" si="1034"/>
        <v/>
      </c>
      <c r="AK6387" s="69" t="str">
        <f t="shared" si="1035"/>
        <v/>
      </c>
      <c r="AL6387" s="69">
        <f t="shared" si="1036"/>
        <v>0</v>
      </c>
      <c r="AM6387" s="69"/>
    </row>
    <row r="6388" spans="29:39">
      <c r="AC6388" s="69" t="str">
        <f t="shared" si="1027"/>
        <v/>
      </c>
      <c r="AD6388" s="69" t="str">
        <f t="shared" si="1028"/>
        <v/>
      </c>
      <c r="AE6388" s="69" t="str">
        <f t="shared" si="1029"/>
        <v/>
      </c>
      <c r="AF6388" s="69" t="str">
        <f t="shared" si="1030"/>
        <v/>
      </c>
      <c r="AG6388" s="69" t="str">
        <f t="shared" si="1031"/>
        <v/>
      </c>
      <c r="AH6388" s="69" t="str">
        <f t="shared" si="1032"/>
        <v/>
      </c>
      <c r="AI6388" s="69" t="str">
        <f t="shared" si="1033"/>
        <v/>
      </c>
      <c r="AJ6388" s="69" t="str">
        <f t="shared" si="1034"/>
        <v/>
      </c>
      <c r="AK6388" s="69" t="str">
        <f t="shared" si="1035"/>
        <v/>
      </c>
      <c r="AL6388" s="69">
        <f t="shared" si="1036"/>
        <v>0</v>
      </c>
      <c r="AM6388" s="69"/>
    </row>
    <row r="6389" spans="29:39">
      <c r="AC6389" s="69" t="str">
        <f t="shared" si="1027"/>
        <v/>
      </c>
      <c r="AD6389" s="69" t="str">
        <f t="shared" si="1028"/>
        <v/>
      </c>
      <c r="AE6389" s="69" t="str">
        <f t="shared" si="1029"/>
        <v/>
      </c>
      <c r="AF6389" s="69" t="str">
        <f t="shared" si="1030"/>
        <v/>
      </c>
      <c r="AG6389" s="69" t="str">
        <f t="shared" si="1031"/>
        <v/>
      </c>
      <c r="AH6389" s="69" t="str">
        <f t="shared" si="1032"/>
        <v/>
      </c>
      <c r="AI6389" s="69" t="str">
        <f t="shared" si="1033"/>
        <v/>
      </c>
      <c r="AJ6389" s="69" t="str">
        <f t="shared" si="1034"/>
        <v/>
      </c>
      <c r="AK6389" s="69" t="str">
        <f t="shared" si="1035"/>
        <v/>
      </c>
      <c r="AL6389" s="69">
        <f t="shared" si="1036"/>
        <v>0</v>
      </c>
      <c r="AM6389" s="69"/>
    </row>
    <row r="6390" spans="29:39">
      <c r="AC6390" s="69" t="str">
        <f t="shared" si="1027"/>
        <v/>
      </c>
      <c r="AD6390" s="69" t="str">
        <f t="shared" si="1028"/>
        <v/>
      </c>
      <c r="AE6390" s="69" t="str">
        <f t="shared" si="1029"/>
        <v/>
      </c>
      <c r="AF6390" s="69" t="str">
        <f t="shared" si="1030"/>
        <v/>
      </c>
      <c r="AG6390" s="69" t="str">
        <f t="shared" si="1031"/>
        <v/>
      </c>
      <c r="AH6390" s="69" t="str">
        <f t="shared" si="1032"/>
        <v/>
      </c>
      <c r="AI6390" s="69" t="str">
        <f t="shared" si="1033"/>
        <v/>
      </c>
      <c r="AJ6390" s="69" t="str">
        <f t="shared" si="1034"/>
        <v/>
      </c>
      <c r="AK6390" s="69" t="str">
        <f t="shared" si="1035"/>
        <v/>
      </c>
      <c r="AL6390" s="69">
        <f t="shared" si="1036"/>
        <v>0</v>
      </c>
      <c r="AM6390" s="69"/>
    </row>
    <row r="6391" spans="29:39">
      <c r="AC6391" s="69" t="str">
        <f t="shared" si="1027"/>
        <v/>
      </c>
      <c r="AD6391" s="69" t="str">
        <f t="shared" si="1028"/>
        <v/>
      </c>
      <c r="AE6391" s="69" t="str">
        <f t="shared" si="1029"/>
        <v/>
      </c>
      <c r="AF6391" s="69" t="str">
        <f t="shared" si="1030"/>
        <v/>
      </c>
      <c r="AG6391" s="69" t="str">
        <f t="shared" si="1031"/>
        <v/>
      </c>
      <c r="AH6391" s="69" t="str">
        <f t="shared" si="1032"/>
        <v/>
      </c>
      <c r="AI6391" s="69" t="str">
        <f t="shared" si="1033"/>
        <v/>
      </c>
      <c r="AJ6391" s="69" t="str">
        <f t="shared" si="1034"/>
        <v/>
      </c>
      <c r="AK6391" s="69" t="str">
        <f t="shared" si="1035"/>
        <v/>
      </c>
      <c r="AL6391" s="69">
        <f t="shared" si="1036"/>
        <v>0</v>
      </c>
      <c r="AM6391" s="69"/>
    </row>
    <row r="6392" spans="29:39">
      <c r="AC6392" s="69" t="str">
        <f t="shared" si="1027"/>
        <v/>
      </c>
      <c r="AD6392" s="69" t="str">
        <f t="shared" si="1028"/>
        <v/>
      </c>
      <c r="AE6392" s="69" t="str">
        <f t="shared" si="1029"/>
        <v/>
      </c>
      <c r="AF6392" s="69" t="str">
        <f t="shared" si="1030"/>
        <v/>
      </c>
      <c r="AG6392" s="69" t="str">
        <f t="shared" si="1031"/>
        <v/>
      </c>
      <c r="AH6392" s="69" t="str">
        <f t="shared" si="1032"/>
        <v/>
      </c>
      <c r="AI6392" s="69" t="str">
        <f t="shared" si="1033"/>
        <v/>
      </c>
      <c r="AJ6392" s="69" t="str">
        <f t="shared" si="1034"/>
        <v/>
      </c>
      <c r="AK6392" s="69" t="str">
        <f t="shared" si="1035"/>
        <v/>
      </c>
      <c r="AL6392" s="69">
        <f t="shared" si="1036"/>
        <v>0</v>
      </c>
      <c r="AM6392" s="69"/>
    </row>
    <row r="6393" spans="29:39">
      <c r="AC6393" s="69" t="str">
        <f t="shared" si="1027"/>
        <v/>
      </c>
      <c r="AD6393" s="69" t="str">
        <f t="shared" si="1028"/>
        <v/>
      </c>
      <c r="AE6393" s="69" t="str">
        <f t="shared" si="1029"/>
        <v/>
      </c>
      <c r="AF6393" s="69" t="str">
        <f t="shared" si="1030"/>
        <v/>
      </c>
      <c r="AG6393" s="69" t="str">
        <f t="shared" si="1031"/>
        <v/>
      </c>
      <c r="AH6393" s="69" t="str">
        <f t="shared" si="1032"/>
        <v/>
      </c>
      <c r="AI6393" s="69" t="str">
        <f t="shared" si="1033"/>
        <v/>
      </c>
      <c r="AJ6393" s="69" t="str">
        <f t="shared" si="1034"/>
        <v/>
      </c>
      <c r="AK6393" s="69" t="str">
        <f t="shared" si="1035"/>
        <v/>
      </c>
      <c r="AL6393" s="69">
        <f t="shared" si="1036"/>
        <v>0</v>
      </c>
      <c r="AM6393" s="69"/>
    </row>
    <row r="6394" spans="29:39">
      <c r="AC6394" s="69" t="str">
        <f t="shared" si="1027"/>
        <v/>
      </c>
      <c r="AD6394" s="69" t="str">
        <f t="shared" si="1028"/>
        <v/>
      </c>
      <c r="AE6394" s="69" t="str">
        <f t="shared" si="1029"/>
        <v/>
      </c>
      <c r="AF6394" s="69" t="str">
        <f t="shared" si="1030"/>
        <v/>
      </c>
      <c r="AG6394" s="69" t="str">
        <f t="shared" si="1031"/>
        <v/>
      </c>
      <c r="AH6394" s="69" t="str">
        <f t="shared" si="1032"/>
        <v/>
      </c>
      <c r="AI6394" s="69" t="str">
        <f t="shared" si="1033"/>
        <v/>
      </c>
      <c r="AJ6394" s="69" t="str">
        <f t="shared" si="1034"/>
        <v/>
      </c>
      <c r="AK6394" s="69" t="str">
        <f t="shared" si="1035"/>
        <v/>
      </c>
      <c r="AL6394" s="69">
        <f t="shared" si="1036"/>
        <v>0</v>
      </c>
      <c r="AM6394" s="69"/>
    </row>
    <row r="6395" spans="29:39">
      <c r="AC6395" s="69" t="str">
        <f t="shared" si="1027"/>
        <v/>
      </c>
      <c r="AD6395" s="69" t="str">
        <f t="shared" si="1028"/>
        <v/>
      </c>
      <c r="AE6395" s="69" t="str">
        <f t="shared" si="1029"/>
        <v/>
      </c>
      <c r="AF6395" s="69" t="str">
        <f t="shared" si="1030"/>
        <v/>
      </c>
      <c r="AG6395" s="69" t="str">
        <f t="shared" si="1031"/>
        <v/>
      </c>
      <c r="AH6395" s="69" t="str">
        <f t="shared" si="1032"/>
        <v/>
      </c>
      <c r="AI6395" s="69" t="str">
        <f t="shared" si="1033"/>
        <v/>
      </c>
      <c r="AJ6395" s="69" t="str">
        <f t="shared" si="1034"/>
        <v/>
      </c>
      <c r="AK6395" s="69" t="str">
        <f t="shared" si="1035"/>
        <v/>
      </c>
      <c r="AL6395" s="69">
        <f t="shared" si="1036"/>
        <v>0</v>
      </c>
      <c r="AM6395" s="69"/>
    </row>
    <row r="6396" spans="29:39">
      <c r="AC6396" s="69" t="str">
        <f t="shared" si="1027"/>
        <v/>
      </c>
      <c r="AD6396" s="69" t="str">
        <f t="shared" si="1028"/>
        <v/>
      </c>
      <c r="AE6396" s="69" t="str">
        <f t="shared" si="1029"/>
        <v/>
      </c>
      <c r="AF6396" s="69" t="str">
        <f t="shared" si="1030"/>
        <v/>
      </c>
      <c r="AG6396" s="69" t="str">
        <f t="shared" si="1031"/>
        <v/>
      </c>
      <c r="AH6396" s="69" t="str">
        <f t="shared" si="1032"/>
        <v/>
      </c>
      <c r="AI6396" s="69" t="str">
        <f t="shared" si="1033"/>
        <v/>
      </c>
      <c r="AJ6396" s="69" t="str">
        <f t="shared" si="1034"/>
        <v/>
      </c>
      <c r="AK6396" s="69" t="str">
        <f t="shared" si="1035"/>
        <v/>
      </c>
      <c r="AL6396" s="69">
        <f t="shared" si="1036"/>
        <v>0</v>
      </c>
      <c r="AM6396" s="69"/>
    </row>
    <row r="6397" spans="29:39">
      <c r="AC6397" s="69" t="str">
        <f t="shared" si="1027"/>
        <v/>
      </c>
      <c r="AD6397" s="69" t="str">
        <f t="shared" si="1028"/>
        <v/>
      </c>
      <c r="AE6397" s="69" t="str">
        <f t="shared" si="1029"/>
        <v/>
      </c>
      <c r="AF6397" s="69" t="str">
        <f t="shared" si="1030"/>
        <v/>
      </c>
      <c r="AG6397" s="69" t="str">
        <f t="shared" si="1031"/>
        <v/>
      </c>
      <c r="AH6397" s="69" t="str">
        <f t="shared" si="1032"/>
        <v/>
      </c>
      <c r="AI6397" s="69" t="str">
        <f t="shared" si="1033"/>
        <v/>
      </c>
      <c r="AJ6397" s="69" t="str">
        <f t="shared" si="1034"/>
        <v/>
      </c>
      <c r="AK6397" s="69" t="str">
        <f t="shared" si="1035"/>
        <v/>
      </c>
      <c r="AL6397" s="69">
        <f t="shared" si="1036"/>
        <v>0</v>
      </c>
      <c r="AM6397" s="69"/>
    </row>
    <row r="6398" spans="29:39">
      <c r="AC6398" s="69" t="str">
        <f t="shared" si="1027"/>
        <v/>
      </c>
      <c r="AD6398" s="69" t="str">
        <f t="shared" si="1028"/>
        <v/>
      </c>
      <c r="AE6398" s="69" t="str">
        <f t="shared" si="1029"/>
        <v/>
      </c>
      <c r="AF6398" s="69" t="str">
        <f t="shared" si="1030"/>
        <v/>
      </c>
      <c r="AG6398" s="69" t="str">
        <f t="shared" si="1031"/>
        <v/>
      </c>
      <c r="AH6398" s="69" t="str">
        <f t="shared" si="1032"/>
        <v/>
      </c>
      <c r="AI6398" s="69" t="str">
        <f t="shared" si="1033"/>
        <v/>
      </c>
      <c r="AJ6398" s="69" t="str">
        <f t="shared" si="1034"/>
        <v/>
      </c>
      <c r="AK6398" s="69" t="str">
        <f t="shared" si="1035"/>
        <v/>
      </c>
      <c r="AL6398" s="69">
        <f t="shared" si="1036"/>
        <v>0</v>
      </c>
      <c r="AM6398" s="69"/>
    </row>
    <row r="6399" spans="29:39">
      <c r="AC6399" s="69" t="str">
        <f t="shared" si="1027"/>
        <v/>
      </c>
      <c r="AD6399" s="69" t="str">
        <f t="shared" si="1028"/>
        <v/>
      </c>
      <c r="AE6399" s="69" t="str">
        <f t="shared" si="1029"/>
        <v/>
      </c>
      <c r="AF6399" s="69" t="str">
        <f t="shared" si="1030"/>
        <v/>
      </c>
      <c r="AG6399" s="69" t="str">
        <f t="shared" si="1031"/>
        <v/>
      </c>
      <c r="AH6399" s="69" t="str">
        <f t="shared" si="1032"/>
        <v/>
      </c>
      <c r="AI6399" s="69" t="str">
        <f t="shared" si="1033"/>
        <v/>
      </c>
      <c r="AJ6399" s="69" t="str">
        <f t="shared" si="1034"/>
        <v/>
      </c>
      <c r="AK6399" s="69" t="str">
        <f t="shared" si="1035"/>
        <v/>
      </c>
      <c r="AL6399" s="69">
        <f t="shared" si="1036"/>
        <v>0</v>
      </c>
      <c r="AM6399" s="69"/>
    </row>
    <row r="6400" spans="29:39">
      <c r="AC6400" s="69" t="str">
        <f t="shared" si="1027"/>
        <v/>
      </c>
      <c r="AD6400" s="69" t="str">
        <f t="shared" si="1028"/>
        <v/>
      </c>
      <c r="AE6400" s="69" t="str">
        <f t="shared" si="1029"/>
        <v/>
      </c>
      <c r="AF6400" s="69" t="str">
        <f t="shared" si="1030"/>
        <v/>
      </c>
      <c r="AG6400" s="69" t="str">
        <f t="shared" si="1031"/>
        <v/>
      </c>
      <c r="AH6400" s="69" t="str">
        <f t="shared" si="1032"/>
        <v/>
      </c>
      <c r="AI6400" s="69" t="str">
        <f t="shared" si="1033"/>
        <v/>
      </c>
      <c r="AJ6400" s="69" t="str">
        <f t="shared" si="1034"/>
        <v/>
      </c>
      <c r="AK6400" s="69" t="str">
        <f t="shared" si="1035"/>
        <v/>
      </c>
      <c r="AL6400" s="69">
        <f t="shared" si="1036"/>
        <v>0</v>
      </c>
      <c r="AM6400" s="69"/>
    </row>
    <row r="6401" spans="29:39">
      <c r="AC6401" s="69" t="str">
        <f t="shared" si="1027"/>
        <v/>
      </c>
      <c r="AD6401" s="69" t="str">
        <f t="shared" si="1028"/>
        <v/>
      </c>
      <c r="AE6401" s="69" t="str">
        <f t="shared" si="1029"/>
        <v/>
      </c>
      <c r="AF6401" s="69" t="str">
        <f t="shared" si="1030"/>
        <v/>
      </c>
      <c r="AG6401" s="69" t="str">
        <f t="shared" si="1031"/>
        <v/>
      </c>
      <c r="AH6401" s="69" t="str">
        <f t="shared" si="1032"/>
        <v/>
      </c>
      <c r="AI6401" s="69" t="str">
        <f t="shared" si="1033"/>
        <v/>
      </c>
      <c r="AJ6401" s="69" t="str">
        <f t="shared" si="1034"/>
        <v/>
      </c>
      <c r="AK6401" s="69" t="str">
        <f t="shared" si="1035"/>
        <v/>
      </c>
      <c r="AL6401" s="69">
        <f t="shared" si="1036"/>
        <v>0</v>
      </c>
      <c r="AM6401" s="69"/>
    </row>
    <row r="6402" spans="29:39">
      <c r="AC6402" s="69" t="str">
        <f t="shared" si="1027"/>
        <v/>
      </c>
      <c r="AD6402" s="69" t="str">
        <f t="shared" si="1028"/>
        <v/>
      </c>
      <c r="AE6402" s="69" t="str">
        <f t="shared" si="1029"/>
        <v/>
      </c>
      <c r="AF6402" s="69" t="str">
        <f t="shared" si="1030"/>
        <v/>
      </c>
      <c r="AG6402" s="69" t="str">
        <f t="shared" si="1031"/>
        <v/>
      </c>
      <c r="AH6402" s="69" t="str">
        <f t="shared" si="1032"/>
        <v/>
      </c>
      <c r="AI6402" s="69" t="str">
        <f t="shared" si="1033"/>
        <v/>
      </c>
      <c r="AJ6402" s="69" t="str">
        <f t="shared" si="1034"/>
        <v/>
      </c>
      <c r="AK6402" s="69" t="str">
        <f t="shared" si="1035"/>
        <v/>
      </c>
      <c r="AL6402" s="69">
        <f t="shared" si="1036"/>
        <v>0</v>
      </c>
      <c r="AM6402" s="69"/>
    </row>
    <row r="6403" spans="29:39">
      <c r="AC6403" s="69" t="str">
        <f t="shared" si="1027"/>
        <v/>
      </c>
      <c r="AD6403" s="69" t="str">
        <f t="shared" si="1028"/>
        <v/>
      </c>
      <c r="AE6403" s="69" t="str">
        <f t="shared" si="1029"/>
        <v/>
      </c>
      <c r="AF6403" s="69" t="str">
        <f t="shared" si="1030"/>
        <v/>
      </c>
      <c r="AG6403" s="69" t="str">
        <f t="shared" si="1031"/>
        <v/>
      </c>
      <c r="AH6403" s="69" t="str">
        <f t="shared" si="1032"/>
        <v/>
      </c>
      <c r="AI6403" s="69" t="str">
        <f t="shared" si="1033"/>
        <v/>
      </c>
      <c r="AJ6403" s="69" t="str">
        <f t="shared" si="1034"/>
        <v/>
      </c>
      <c r="AK6403" s="69" t="str">
        <f t="shared" si="1035"/>
        <v/>
      </c>
      <c r="AL6403" s="69">
        <f t="shared" si="1036"/>
        <v>0</v>
      </c>
      <c r="AM6403" s="69"/>
    </row>
    <row r="6404" spans="29:39">
      <c r="AC6404" s="69" t="str">
        <f t="shared" si="1027"/>
        <v/>
      </c>
      <c r="AD6404" s="69" t="str">
        <f t="shared" si="1028"/>
        <v/>
      </c>
      <c r="AE6404" s="69" t="str">
        <f t="shared" si="1029"/>
        <v/>
      </c>
      <c r="AF6404" s="69" t="str">
        <f t="shared" si="1030"/>
        <v/>
      </c>
      <c r="AG6404" s="69" t="str">
        <f t="shared" si="1031"/>
        <v/>
      </c>
      <c r="AH6404" s="69" t="str">
        <f t="shared" si="1032"/>
        <v/>
      </c>
      <c r="AI6404" s="69" t="str">
        <f t="shared" si="1033"/>
        <v/>
      </c>
      <c r="AJ6404" s="69" t="str">
        <f t="shared" si="1034"/>
        <v/>
      </c>
      <c r="AK6404" s="69" t="str">
        <f t="shared" si="1035"/>
        <v/>
      </c>
      <c r="AL6404" s="69">
        <f t="shared" si="1036"/>
        <v>0</v>
      </c>
      <c r="AM6404" s="69"/>
    </row>
    <row r="6405" spans="29:39">
      <c r="AC6405" s="69" t="str">
        <f t="shared" si="1027"/>
        <v/>
      </c>
      <c r="AD6405" s="69" t="str">
        <f t="shared" si="1028"/>
        <v/>
      </c>
      <c r="AE6405" s="69" t="str">
        <f t="shared" si="1029"/>
        <v/>
      </c>
      <c r="AF6405" s="69" t="str">
        <f t="shared" si="1030"/>
        <v/>
      </c>
      <c r="AG6405" s="69" t="str">
        <f t="shared" si="1031"/>
        <v/>
      </c>
      <c r="AH6405" s="69" t="str">
        <f t="shared" si="1032"/>
        <v/>
      </c>
      <c r="AI6405" s="69" t="str">
        <f t="shared" si="1033"/>
        <v/>
      </c>
      <c r="AJ6405" s="69" t="str">
        <f t="shared" si="1034"/>
        <v/>
      </c>
      <c r="AK6405" s="69" t="str">
        <f t="shared" si="1035"/>
        <v/>
      </c>
      <c r="AL6405" s="69">
        <f t="shared" si="1036"/>
        <v>0</v>
      </c>
      <c r="AM6405" s="69"/>
    </row>
    <row r="6406" spans="29:39">
      <c r="AC6406" s="69" t="str">
        <f t="shared" si="1027"/>
        <v/>
      </c>
      <c r="AD6406" s="69" t="str">
        <f t="shared" si="1028"/>
        <v/>
      </c>
      <c r="AE6406" s="69" t="str">
        <f t="shared" si="1029"/>
        <v/>
      </c>
      <c r="AF6406" s="69" t="str">
        <f t="shared" si="1030"/>
        <v/>
      </c>
      <c r="AG6406" s="69" t="str">
        <f t="shared" si="1031"/>
        <v/>
      </c>
      <c r="AH6406" s="69" t="str">
        <f t="shared" si="1032"/>
        <v/>
      </c>
      <c r="AI6406" s="69" t="str">
        <f t="shared" si="1033"/>
        <v/>
      </c>
      <c r="AJ6406" s="69" t="str">
        <f t="shared" si="1034"/>
        <v/>
      </c>
      <c r="AK6406" s="69" t="str">
        <f t="shared" si="1035"/>
        <v/>
      </c>
      <c r="AL6406" s="69">
        <f t="shared" si="1036"/>
        <v>0</v>
      </c>
      <c r="AM6406" s="69"/>
    </row>
    <row r="6407" spans="29:39">
      <c r="AC6407" s="69" t="str">
        <f t="shared" si="1027"/>
        <v/>
      </c>
      <c r="AD6407" s="69" t="str">
        <f t="shared" si="1028"/>
        <v/>
      </c>
      <c r="AE6407" s="69" t="str">
        <f t="shared" si="1029"/>
        <v/>
      </c>
      <c r="AF6407" s="69" t="str">
        <f t="shared" si="1030"/>
        <v/>
      </c>
      <c r="AG6407" s="69" t="str">
        <f t="shared" si="1031"/>
        <v/>
      </c>
      <c r="AH6407" s="69" t="str">
        <f t="shared" si="1032"/>
        <v/>
      </c>
      <c r="AI6407" s="69" t="str">
        <f t="shared" si="1033"/>
        <v/>
      </c>
      <c r="AJ6407" s="69" t="str">
        <f t="shared" si="1034"/>
        <v/>
      </c>
      <c r="AK6407" s="69" t="str">
        <f t="shared" si="1035"/>
        <v/>
      </c>
      <c r="AL6407" s="69">
        <f t="shared" si="1036"/>
        <v>0</v>
      </c>
      <c r="AM6407" s="69"/>
    </row>
    <row r="6408" spans="29:39">
      <c r="AC6408" s="69" t="str">
        <f t="shared" si="1027"/>
        <v/>
      </c>
      <c r="AD6408" s="69" t="str">
        <f t="shared" si="1028"/>
        <v/>
      </c>
      <c r="AE6408" s="69" t="str">
        <f t="shared" si="1029"/>
        <v/>
      </c>
      <c r="AF6408" s="69" t="str">
        <f t="shared" si="1030"/>
        <v/>
      </c>
      <c r="AG6408" s="69" t="str">
        <f t="shared" si="1031"/>
        <v/>
      </c>
      <c r="AH6408" s="69" t="str">
        <f t="shared" si="1032"/>
        <v/>
      </c>
      <c r="AI6408" s="69" t="str">
        <f t="shared" si="1033"/>
        <v/>
      </c>
      <c r="AJ6408" s="69" t="str">
        <f t="shared" si="1034"/>
        <v/>
      </c>
      <c r="AK6408" s="69" t="str">
        <f t="shared" si="1035"/>
        <v/>
      </c>
      <c r="AL6408" s="69">
        <f t="shared" si="1036"/>
        <v>0</v>
      </c>
      <c r="AM6408" s="69"/>
    </row>
    <row r="6409" spans="29:39">
      <c r="AC6409" s="69" t="str">
        <f t="shared" si="1027"/>
        <v/>
      </c>
      <c r="AD6409" s="69" t="str">
        <f t="shared" si="1028"/>
        <v/>
      </c>
      <c r="AE6409" s="69" t="str">
        <f t="shared" si="1029"/>
        <v/>
      </c>
      <c r="AF6409" s="69" t="str">
        <f t="shared" si="1030"/>
        <v/>
      </c>
      <c r="AG6409" s="69" t="str">
        <f t="shared" si="1031"/>
        <v/>
      </c>
      <c r="AH6409" s="69" t="str">
        <f t="shared" si="1032"/>
        <v/>
      </c>
      <c r="AI6409" s="69" t="str">
        <f t="shared" si="1033"/>
        <v/>
      </c>
      <c r="AJ6409" s="69" t="str">
        <f t="shared" si="1034"/>
        <v/>
      </c>
      <c r="AK6409" s="69" t="str">
        <f t="shared" si="1035"/>
        <v/>
      </c>
      <c r="AL6409" s="69">
        <f t="shared" si="1036"/>
        <v>0</v>
      </c>
      <c r="AM6409" s="69"/>
    </row>
    <row r="6410" spans="29:39">
      <c r="AC6410" s="69" t="str">
        <f t="shared" si="1027"/>
        <v/>
      </c>
      <c r="AD6410" s="69" t="str">
        <f t="shared" si="1028"/>
        <v/>
      </c>
      <c r="AE6410" s="69" t="str">
        <f t="shared" si="1029"/>
        <v/>
      </c>
      <c r="AF6410" s="69" t="str">
        <f t="shared" si="1030"/>
        <v/>
      </c>
      <c r="AG6410" s="69" t="str">
        <f t="shared" si="1031"/>
        <v/>
      </c>
      <c r="AH6410" s="69" t="str">
        <f t="shared" si="1032"/>
        <v/>
      </c>
      <c r="AI6410" s="69" t="str">
        <f t="shared" si="1033"/>
        <v/>
      </c>
      <c r="AJ6410" s="69" t="str">
        <f t="shared" si="1034"/>
        <v/>
      </c>
      <c r="AK6410" s="69" t="str">
        <f t="shared" si="1035"/>
        <v/>
      </c>
      <c r="AL6410" s="69">
        <f t="shared" si="1036"/>
        <v>0</v>
      </c>
      <c r="AM6410" s="69"/>
    </row>
    <row r="6411" spans="29:39">
      <c r="AC6411" s="69" t="str">
        <f t="shared" si="1027"/>
        <v/>
      </c>
      <c r="AD6411" s="69" t="str">
        <f t="shared" si="1028"/>
        <v/>
      </c>
      <c r="AE6411" s="69" t="str">
        <f t="shared" si="1029"/>
        <v/>
      </c>
      <c r="AF6411" s="69" t="str">
        <f t="shared" si="1030"/>
        <v/>
      </c>
      <c r="AG6411" s="69" t="str">
        <f t="shared" si="1031"/>
        <v/>
      </c>
      <c r="AH6411" s="69" t="str">
        <f t="shared" si="1032"/>
        <v/>
      </c>
      <c r="AI6411" s="69" t="str">
        <f t="shared" si="1033"/>
        <v/>
      </c>
      <c r="AJ6411" s="69" t="str">
        <f t="shared" si="1034"/>
        <v/>
      </c>
      <c r="AK6411" s="69" t="str">
        <f t="shared" si="1035"/>
        <v/>
      </c>
      <c r="AL6411" s="69">
        <f t="shared" si="1036"/>
        <v>0</v>
      </c>
      <c r="AM6411" s="69"/>
    </row>
    <row r="6412" spans="29:39">
      <c r="AC6412" s="69" t="str">
        <f t="shared" si="1027"/>
        <v/>
      </c>
      <c r="AD6412" s="69" t="str">
        <f t="shared" si="1028"/>
        <v/>
      </c>
      <c r="AE6412" s="69" t="str">
        <f t="shared" si="1029"/>
        <v/>
      </c>
      <c r="AF6412" s="69" t="str">
        <f t="shared" si="1030"/>
        <v/>
      </c>
      <c r="AG6412" s="69" t="str">
        <f t="shared" si="1031"/>
        <v/>
      </c>
      <c r="AH6412" s="69" t="str">
        <f t="shared" si="1032"/>
        <v/>
      </c>
      <c r="AI6412" s="69" t="str">
        <f t="shared" si="1033"/>
        <v/>
      </c>
      <c r="AJ6412" s="69" t="str">
        <f t="shared" si="1034"/>
        <v/>
      </c>
      <c r="AK6412" s="69" t="str">
        <f t="shared" si="1035"/>
        <v/>
      </c>
      <c r="AL6412" s="69">
        <f t="shared" si="1036"/>
        <v>0</v>
      </c>
      <c r="AM6412" s="69"/>
    </row>
    <row r="6413" spans="29:39">
      <c r="AC6413" s="69" t="str">
        <f t="shared" si="1027"/>
        <v/>
      </c>
      <c r="AD6413" s="69" t="str">
        <f t="shared" si="1028"/>
        <v/>
      </c>
      <c r="AE6413" s="69" t="str">
        <f t="shared" si="1029"/>
        <v/>
      </c>
      <c r="AF6413" s="69" t="str">
        <f t="shared" si="1030"/>
        <v/>
      </c>
      <c r="AG6413" s="69" t="str">
        <f t="shared" si="1031"/>
        <v/>
      </c>
      <c r="AH6413" s="69" t="str">
        <f t="shared" si="1032"/>
        <v/>
      </c>
      <c r="AI6413" s="69" t="str">
        <f t="shared" si="1033"/>
        <v/>
      </c>
      <c r="AJ6413" s="69" t="str">
        <f t="shared" si="1034"/>
        <v/>
      </c>
      <c r="AK6413" s="69" t="str">
        <f t="shared" si="1035"/>
        <v/>
      </c>
      <c r="AL6413" s="69">
        <f t="shared" si="1036"/>
        <v>0</v>
      </c>
      <c r="AM6413" s="69"/>
    </row>
    <row r="6414" spans="29:39">
      <c r="AC6414" s="69" t="str">
        <f t="shared" si="1027"/>
        <v/>
      </c>
      <c r="AD6414" s="69" t="str">
        <f t="shared" si="1028"/>
        <v/>
      </c>
      <c r="AE6414" s="69" t="str">
        <f t="shared" si="1029"/>
        <v/>
      </c>
      <c r="AF6414" s="69" t="str">
        <f t="shared" si="1030"/>
        <v/>
      </c>
      <c r="AG6414" s="69" t="str">
        <f t="shared" si="1031"/>
        <v/>
      </c>
      <c r="AH6414" s="69" t="str">
        <f t="shared" si="1032"/>
        <v/>
      </c>
      <c r="AI6414" s="69" t="str">
        <f t="shared" si="1033"/>
        <v/>
      </c>
      <c r="AJ6414" s="69" t="str">
        <f t="shared" si="1034"/>
        <v/>
      </c>
      <c r="AK6414" s="69" t="str">
        <f t="shared" si="1035"/>
        <v/>
      </c>
      <c r="AL6414" s="69">
        <f t="shared" si="1036"/>
        <v>0</v>
      </c>
      <c r="AM6414" s="69"/>
    </row>
    <row r="6415" spans="29:39">
      <c r="AC6415" s="69" t="str">
        <f t="shared" si="1027"/>
        <v/>
      </c>
      <c r="AD6415" s="69" t="str">
        <f t="shared" si="1028"/>
        <v/>
      </c>
      <c r="AE6415" s="69" t="str">
        <f t="shared" si="1029"/>
        <v/>
      </c>
      <c r="AF6415" s="69" t="str">
        <f t="shared" si="1030"/>
        <v/>
      </c>
      <c r="AG6415" s="69" t="str">
        <f t="shared" si="1031"/>
        <v/>
      </c>
      <c r="AH6415" s="69" t="str">
        <f t="shared" si="1032"/>
        <v/>
      </c>
      <c r="AI6415" s="69" t="str">
        <f t="shared" si="1033"/>
        <v/>
      </c>
      <c r="AJ6415" s="69" t="str">
        <f t="shared" si="1034"/>
        <v/>
      </c>
      <c r="AK6415" s="69" t="str">
        <f t="shared" si="1035"/>
        <v/>
      </c>
      <c r="AL6415" s="69">
        <f t="shared" si="1036"/>
        <v>0</v>
      </c>
      <c r="AM6415" s="69"/>
    </row>
    <row r="6416" spans="29:39">
      <c r="AC6416" s="69" t="str">
        <f t="shared" si="1027"/>
        <v/>
      </c>
      <c r="AD6416" s="69" t="str">
        <f t="shared" si="1028"/>
        <v/>
      </c>
      <c r="AE6416" s="69" t="str">
        <f t="shared" si="1029"/>
        <v/>
      </c>
      <c r="AF6416" s="69" t="str">
        <f t="shared" si="1030"/>
        <v/>
      </c>
      <c r="AG6416" s="69" t="str">
        <f t="shared" si="1031"/>
        <v/>
      </c>
      <c r="AH6416" s="69" t="str">
        <f t="shared" si="1032"/>
        <v/>
      </c>
      <c r="AI6416" s="69" t="str">
        <f t="shared" si="1033"/>
        <v/>
      </c>
      <c r="AJ6416" s="69" t="str">
        <f t="shared" si="1034"/>
        <v/>
      </c>
      <c r="AK6416" s="69" t="str">
        <f t="shared" si="1035"/>
        <v/>
      </c>
      <c r="AL6416" s="69">
        <f t="shared" si="1036"/>
        <v>0</v>
      </c>
      <c r="AM6416" s="69"/>
    </row>
    <row r="6417" spans="29:39">
      <c r="AC6417" s="69" t="str">
        <f t="shared" ref="AC6417:AC6480" si="1037">IF(LEFT(Q6417,1)="&lt;",1*MID(Q6417,2,LEN(Q6417)-1),"")</f>
        <v/>
      </c>
      <c r="AD6417" s="69" t="str">
        <f t="shared" ref="AD6417:AD6480" si="1038">IF(LEFT(R6417,1)="&lt;",1*MID(R6417,2,LEN(R6417)-1),"")</f>
        <v/>
      </c>
      <c r="AE6417" s="69" t="str">
        <f t="shared" ref="AE6417:AE6480" si="1039">IF(LEFT(S6417,1)="&lt;",1*MID(S6417,2,LEN(S6417)-1),"")</f>
        <v/>
      </c>
      <c r="AF6417" s="69" t="str">
        <f t="shared" ref="AF6417:AF6480" si="1040">IF(LEFT(T6417,1)="&lt;",1*MID(T6417,2,LEN(T6417)-1),"")</f>
        <v/>
      </c>
      <c r="AG6417" s="69" t="str">
        <f t="shared" ref="AG6417:AG6480" si="1041">IF(LEFT(U6417,1)="&lt;",1*MID(U6417,2,LEN(U6417)-1),"")</f>
        <v/>
      </c>
      <c r="AH6417" s="69" t="str">
        <f t="shared" ref="AH6417:AH6480" si="1042">IF(LEFT(V6417,1)="&lt;",1*MID(V6417,2,LEN(V6417)-1),"")</f>
        <v/>
      </c>
      <c r="AI6417" s="69" t="str">
        <f t="shared" ref="AI6417:AI6480" si="1043">IF(LEFT(W6417,1)="&lt;",1*MID(W6417,2,LEN(W6417)-1),"")</f>
        <v/>
      </c>
      <c r="AJ6417" s="69" t="str">
        <f t="shared" ref="AJ6417:AJ6480" si="1044">IF(LEFT(X6417,1)="&lt;",1*MID(X6417,2,LEN(X6417)-1),"")</f>
        <v/>
      </c>
      <c r="AK6417" s="69" t="str">
        <f t="shared" ref="AK6417:AK6480" si="1045">IF(LEFT(Y6417,1)="&lt;",1*MID(Y6417,2,LEN(Y6417)-1),"")</f>
        <v/>
      </c>
      <c r="AL6417" s="69">
        <f t="shared" ref="AL6417:AL6480" si="1046">SUM(AC6417:AK6417)</f>
        <v>0</v>
      </c>
      <c r="AM6417" s="69"/>
    </row>
    <row r="6418" spans="29:39">
      <c r="AC6418" s="69" t="str">
        <f t="shared" si="1037"/>
        <v/>
      </c>
      <c r="AD6418" s="69" t="str">
        <f t="shared" si="1038"/>
        <v/>
      </c>
      <c r="AE6418" s="69" t="str">
        <f t="shared" si="1039"/>
        <v/>
      </c>
      <c r="AF6418" s="69" t="str">
        <f t="shared" si="1040"/>
        <v/>
      </c>
      <c r="AG6418" s="69" t="str">
        <f t="shared" si="1041"/>
        <v/>
      </c>
      <c r="AH6418" s="69" t="str">
        <f t="shared" si="1042"/>
        <v/>
      </c>
      <c r="AI6418" s="69" t="str">
        <f t="shared" si="1043"/>
        <v/>
      </c>
      <c r="AJ6418" s="69" t="str">
        <f t="shared" si="1044"/>
        <v/>
      </c>
      <c r="AK6418" s="69" t="str">
        <f t="shared" si="1045"/>
        <v/>
      </c>
      <c r="AL6418" s="69">
        <f t="shared" si="1046"/>
        <v>0</v>
      </c>
      <c r="AM6418" s="69"/>
    </row>
    <row r="6419" spans="29:39">
      <c r="AC6419" s="69" t="str">
        <f t="shared" si="1037"/>
        <v/>
      </c>
      <c r="AD6419" s="69" t="str">
        <f t="shared" si="1038"/>
        <v/>
      </c>
      <c r="AE6419" s="69" t="str">
        <f t="shared" si="1039"/>
        <v/>
      </c>
      <c r="AF6419" s="69" t="str">
        <f t="shared" si="1040"/>
        <v/>
      </c>
      <c r="AG6419" s="69" t="str">
        <f t="shared" si="1041"/>
        <v/>
      </c>
      <c r="AH6419" s="69" t="str">
        <f t="shared" si="1042"/>
        <v/>
      </c>
      <c r="AI6419" s="69" t="str">
        <f t="shared" si="1043"/>
        <v/>
      </c>
      <c r="AJ6419" s="69" t="str">
        <f t="shared" si="1044"/>
        <v/>
      </c>
      <c r="AK6419" s="69" t="str">
        <f t="shared" si="1045"/>
        <v/>
      </c>
      <c r="AL6419" s="69">
        <f t="shared" si="1046"/>
        <v>0</v>
      </c>
      <c r="AM6419" s="69"/>
    </row>
    <row r="6420" spans="29:39">
      <c r="AC6420" s="69" t="str">
        <f t="shared" si="1037"/>
        <v/>
      </c>
      <c r="AD6420" s="69" t="str">
        <f t="shared" si="1038"/>
        <v/>
      </c>
      <c r="AE6420" s="69" t="str">
        <f t="shared" si="1039"/>
        <v/>
      </c>
      <c r="AF6420" s="69" t="str">
        <f t="shared" si="1040"/>
        <v/>
      </c>
      <c r="AG6420" s="69" t="str">
        <f t="shared" si="1041"/>
        <v/>
      </c>
      <c r="AH6420" s="69" t="str">
        <f t="shared" si="1042"/>
        <v/>
      </c>
      <c r="AI6420" s="69" t="str">
        <f t="shared" si="1043"/>
        <v/>
      </c>
      <c r="AJ6420" s="69" t="str">
        <f t="shared" si="1044"/>
        <v/>
      </c>
      <c r="AK6420" s="69" t="str">
        <f t="shared" si="1045"/>
        <v/>
      </c>
      <c r="AL6420" s="69">
        <f t="shared" si="1046"/>
        <v>0</v>
      </c>
      <c r="AM6420" s="69"/>
    </row>
    <row r="6421" spans="29:39">
      <c r="AC6421" s="69" t="str">
        <f t="shared" si="1037"/>
        <v/>
      </c>
      <c r="AD6421" s="69" t="str">
        <f t="shared" si="1038"/>
        <v/>
      </c>
      <c r="AE6421" s="69" t="str">
        <f t="shared" si="1039"/>
        <v/>
      </c>
      <c r="AF6421" s="69" t="str">
        <f t="shared" si="1040"/>
        <v/>
      </c>
      <c r="AG6421" s="69" t="str">
        <f t="shared" si="1041"/>
        <v/>
      </c>
      <c r="AH6421" s="69" t="str">
        <f t="shared" si="1042"/>
        <v/>
      </c>
      <c r="AI6421" s="69" t="str">
        <f t="shared" si="1043"/>
        <v/>
      </c>
      <c r="AJ6421" s="69" t="str">
        <f t="shared" si="1044"/>
        <v/>
      </c>
      <c r="AK6421" s="69" t="str">
        <f t="shared" si="1045"/>
        <v/>
      </c>
      <c r="AL6421" s="69">
        <f t="shared" si="1046"/>
        <v>0</v>
      </c>
      <c r="AM6421" s="69"/>
    </row>
    <row r="6422" spans="29:39">
      <c r="AC6422" s="69" t="str">
        <f t="shared" si="1037"/>
        <v/>
      </c>
      <c r="AD6422" s="69" t="str">
        <f t="shared" si="1038"/>
        <v/>
      </c>
      <c r="AE6422" s="69" t="str">
        <f t="shared" si="1039"/>
        <v/>
      </c>
      <c r="AF6422" s="69" t="str">
        <f t="shared" si="1040"/>
        <v/>
      </c>
      <c r="AG6422" s="69" t="str">
        <f t="shared" si="1041"/>
        <v/>
      </c>
      <c r="AH6422" s="69" t="str">
        <f t="shared" si="1042"/>
        <v/>
      </c>
      <c r="AI6422" s="69" t="str">
        <f t="shared" si="1043"/>
        <v/>
      </c>
      <c r="AJ6422" s="69" t="str">
        <f t="shared" si="1044"/>
        <v/>
      </c>
      <c r="AK6422" s="69" t="str">
        <f t="shared" si="1045"/>
        <v/>
      </c>
      <c r="AL6422" s="69">
        <f t="shared" si="1046"/>
        <v>0</v>
      </c>
      <c r="AM6422" s="69"/>
    </row>
    <row r="6423" spans="29:39">
      <c r="AC6423" s="69" t="str">
        <f t="shared" si="1037"/>
        <v/>
      </c>
      <c r="AD6423" s="69" t="str">
        <f t="shared" si="1038"/>
        <v/>
      </c>
      <c r="AE6423" s="69" t="str">
        <f t="shared" si="1039"/>
        <v/>
      </c>
      <c r="AF6423" s="69" t="str">
        <f t="shared" si="1040"/>
        <v/>
      </c>
      <c r="AG6423" s="69" t="str">
        <f t="shared" si="1041"/>
        <v/>
      </c>
      <c r="AH6423" s="69" t="str">
        <f t="shared" si="1042"/>
        <v/>
      </c>
      <c r="AI6423" s="69" t="str">
        <f t="shared" si="1043"/>
        <v/>
      </c>
      <c r="AJ6423" s="69" t="str">
        <f t="shared" si="1044"/>
        <v/>
      </c>
      <c r="AK6423" s="69" t="str">
        <f t="shared" si="1045"/>
        <v/>
      </c>
      <c r="AL6423" s="69">
        <f t="shared" si="1046"/>
        <v>0</v>
      </c>
      <c r="AM6423" s="69"/>
    </row>
    <row r="6424" spans="29:39">
      <c r="AC6424" s="69" t="str">
        <f t="shared" si="1037"/>
        <v/>
      </c>
      <c r="AD6424" s="69" t="str">
        <f t="shared" si="1038"/>
        <v/>
      </c>
      <c r="AE6424" s="69" t="str">
        <f t="shared" si="1039"/>
        <v/>
      </c>
      <c r="AF6424" s="69" t="str">
        <f t="shared" si="1040"/>
        <v/>
      </c>
      <c r="AG6424" s="69" t="str">
        <f t="shared" si="1041"/>
        <v/>
      </c>
      <c r="AH6424" s="69" t="str">
        <f t="shared" si="1042"/>
        <v/>
      </c>
      <c r="AI6424" s="69" t="str">
        <f t="shared" si="1043"/>
        <v/>
      </c>
      <c r="AJ6424" s="69" t="str">
        <f t="shared" si="1044"/>
        <v/>
      </c>
      <c r="AK6424" s="69" t="str">
        <f t="shared" si="1045"/>
        <v/>
      </c>
      <c r="AL6424" s="69">
        <f t="shared" si="1046"/>
        <v>0</v>
      </c>
      <c r="AM6424" s="69"/>
    </row>
    <row r="6425" spans="29:39">
      <c r="AC6425" s="69" t="str">
        <f t="shared" si="1037"/>
        <v/>
      </c>
      <c r="AD6425" s="69" t="str">
        <f t="shared" si="1038"/>
        <v/>
      </c>
      <c r="AE6425" s="69" t="str">
        <f t="shared" si="1039"/>
        <v/>
      </c>
      <c r="AF6425" s="69" t="str">
        <f t="shared" si="1040"/>
        <v/>
      </c>
      <c r="AG6425" s="69" t="str">
        <f t="shared" si="1041"/>
        <v/>
      </c>
      <c r="AH6425" s="69" t="str">
        <f t="shared" si="1042"/>
        <v/>
      </c>
      <c r="AI6425" s="69" t="str">
        <f t="shared" si="1043"/>
        <v/>
      </c>
      <c r="AJ6425" s="69" t="str">
        <f t="shared" si="1044"/>
        <v/>
      </c>
      <c r="AK6425" s="69" t="str">
        <f t="shared" si="1045"/>
        <v/>
      </c>
      <c r="AL6425" s="69">
        <f t="shared" si="1046"/>
        <v>0</v>
      </c>
      <c r="AM6425" s="69"/>
    </row>
    <row r="6426" spans="29:39">
      <c r="AC6426" s="69" t="str">
        <f t="shared" si="1037"/>
        <v/>
      </c>
      <c r="AD6426" s="69" t="str">
        <f t="shared" si="1038"/>
        <v/>
      </c>
      <c r="AE6426" s="69" t="str">
        <f t="shared" si="1039"/>
        <v/>
      </c>
      <c r="AF6426" s="69" t="str">
        <f t="shared" si="1040"/>
        <v/>
      </c>
      <c r="AG6426" s="69" t="str">
        <f t="shared" si="1041"/>
        <v/>
      </c>
      <c r="AH6426" s="69" t="str">
        <f t="shared" si="1042"/>
        <v/>
      </c>
      <c r="AI6426" s="69" t="str">
        <f t="shared" si="1043"/>
        <v/>
      </c>
      <c r="AJ6426" s="69" t="str">
        <f t="shared" si="1044"/>
        <v/>
      </c>
      <c r="AK6426" s="69" t="str">
        <f t="shared" si="1045"/>
        <v/>
      </c>
      <c r="AL6426" s="69">
        <f t="shared" si="1046"/>
        <v>0</v>
      </c>
      <c r="AM6426" s="69"/>
    </row>
    <row r="6427" spans="29:39">
      <c r="AC6427" s="69" t="str">
        <f t="shared" si="1037"/>
        <v/>
      </c>
      <c r="AD6427" s="69" t="str">
        <f t="shared" si="1038"/>
        <v/>
      </c>
      <c r="AE6427" s="69" t="str">
        <f t="shared" si="1039"/>
        <v/>
      </c>
      <c r="AF6427" s="69" t="str">
        <f t="shared" si="1040"/>
        <v/>
      </c>
      <c r="AG6427" s="69" t="str">
        <f t="shared" si="1041"/>
        <v/>
      </c>
      <c r="AH6427" s="69" t="str">
        <f t="shared" si="1042"/>
        <v/>
      </c>
      <c r="AI6427" s="69" t="str">
        <f t="shared" si="1043"/>
        <v/>
      </c>
      <c r="AJ6427" s="69" t="str">
        <f t="shared" si="1044"/>
        <v/>
      </c>
      <c r="AK6427" s="69" t="str">
        <f t="shared" si="1045"/>
        <v/>
      </c>
      <c r="AL6427" s="69">
        <f t="shared" si="1046"/>
        <v>0</v>
      </c>
      <c r="AM6427" s="69"/>
    </row>
    <row r="6428" spans="29:39">
      <c r="AC6428" s="69" t="str">
        <f t="shared" si="1037"/>
        <v/>
      </c>
      <c r="AD6428" s="69" t="str">
        <f t="shared" si="1038"/>
        <v/>
      </c>
      <c r="AE6428" s="69" t="str">
        <f t="shared" si="1039"/>
        <v/>
      </c>
      <c r="AF6428" s="69" t="str">
        <f t="shared" si="1040"/>
        <v/>
      </c>
      <c r="AG6428" s="69" t="str">
        <f t="shared" si="1041"/>
        <v/>
      </c>
      <c r="AH6428" s="69" t="str">
        <f t="shared" si="1042"/>
        <v/>
      </c>
      <c r="AI6428" s="69" t="str">
        <f t="shared" si="1043"/>
        <v/>
      </c>
      <c r="AJ6428" s="69" t="str">
        <f t="shared" si="1044"/>
        <v/>
      </c>
      <c r="AK6428" s="69" t="str">
        <f t="shared" si="1045"/>
        <v/>
      </c>
      <c r="AL6428" s="69">
        <f t="shared" si="1046"/>
        <v>0</v>
      </c>
      <c r="AM6428" s="69"/>
    </row>
    <row r="6429" spans="29:39">
      <c r="AC6429" s="69" t="str">
        <f t="shared" si="1037"/>
        <v/>
      </c>
      <c r="AD6429" s="69" t="str">
        <f t="shared" si="1038"/>
        <v/>
      </c>
      <c r="AE6429" s="69" t="str">
        <f t="shared" si="1039"/>
        <v/>
      </c>
      <c r="AF6429" s="69" t="str">
        <f t="shared" si="1040"/>
        <v/>
      </c>
      <c r="AG6429" s="69" t="str">
        <f t="shared" si="1041"/>
        <v/>
      </c>
      <c r="AH6429" s="69" t="str">
        <f t="shared" si="1042"/>
        <v/>
      </c>
      <c r="AI6429" s="69" t="str">
        <f t="shared" si="1043"/>
        <v/>
      </c>
      <c r="AJ6429" s="69" t="str">
        <f t="shared" si="1044"/>
        <v/>
      </c>
      <c r="AK6429" s="69" t="str">
        <f t="shared" si="1045"/>
        <v/>
      </c>
      <c r="AL6429" s="69">
        <f t="shared" si="1046"/>
        <v>0</v>
      </c>
      <c r="AM6429" s="69"/>
    </row>
    <row r="6430" spans="29:39">
      <c r="AC6430" s="69" t="str">
        <f t="shared" si="1037"/>
        <v/>
      </c>
      <c r="AD6430" s="69" t="str">
        <f t="shared" si="1038"/>
        <v/>
      </c>
      <c r="AE6430" s="69" t="str">
        <f t="shared" si="1039"/>
        <v/>
      </c>
      <c r="AF6430" s="69" t="str">
        <f t="shared" si="1040"/>
        <v/>
      </c>
      <c r="AG6430" s="69" t="str">
        <f t="shared" si="1041"/>
        <v/>
      </c>
      <c r="AH6430" s="69" t="str">
        <f t="shared" si="1042"/>
        <v/>
      </c>
      <c r="AI6430" s="69" t="str">
        <f t="shared" si="1043"/>
        <v/>
      </c>
      <c r="AJ6430" s="69" t="str">
        <f t="shared" si="1044"/>
        <v/>
      </c>
      <c r="AK6430" s="69" t="str">
        <f t="shared" si="1045"/>
        <v/>
      </c>
      <c r="AL6430" s="69">
        <f t="shared" si="1046"/>
        <v>0</v>
      </c>
      <c r="AM6430" s="69"/>
    </row>
    <row r="6431" spans="29:39">
      <c r="AC6431" s="69" t="str">
        <f t="shared" si="1037"/>
        <v/>
      </c>
      <c r="AD6431" s="69" t="str">
        <f t="shared" si="1038"/>
        <v/>
      </c>
      <c r="AE6431" s="69" t="str">
        <f t="shared" si="1039"/>
        <v/>
      </c>
      <c r="AF6431" s="69" t="str">
        <f t="shared" si="1040"/>
        <v/>
      </c>
      <c r="AG6431" s="69" t="str">
        <f t="shared" si="1041"/>
        <v/>
      </c>
      <c r="AH6431" s="69" t="str">
        <f t="shared" si="1042"/>
        <v/>
      </c>
      <c r="AI6431" s="69" t="str">
        <f t="shared" si="1043"/>
        <v/>
      </c>
      <c r="AJ6431" s="69" t="str">
        <f t="shared" si="1044"/>
        <v/>
      </c>
      <c r="AK6431" s="69" t="str">
        <f t="shared" si="1045"/>
        <v/>
      </c>
      <c r="AL6431" s="69">
        <f t="shared" si="1046"/>
        <v>0</v>
      </c>
      <c r="AM6431" s="69"/>
    </row>
    <row r="6432" spans="29:39">
      <c r="AC6432" s="69" t="str">
        <f t="shared" si="1037"/>
        <v/>
      </c>
      <c r="AD6432" s="69" t="str">
        <f t="shared" si="1038"/>
        <v/>
      </c>
      <c r="AE6432" s="69" t="str">
        <f t="shared" si="1039"/>
        <v/>
      </c>
      <c r="AF6432" s="69" t="str">
        <f t="shared" si="1040"/>
        <v/>
      </c>
      <c r="AG6432" s="69" t="str">
        <f t="shared" si="1041"/>
        <v/>
      </c>
      <c r="AH6432" s="69" t="str">
        <f t="shared" si="1042"/>
        <v/>
      </c>
      <c r="AI6432" s="69" t="str">
        <f t="shared" si="1043"/>
        <v/>
      </c>
      <c r="AJ6432" s="69" t="str">
        <f t="shared" si="1044"/>
        <v/>
      </c>
      <c r="AK6432" s="69" t="str">
        <f t="shared" si="1045"/>
        <v/>
      </c>
      <c r="AL6432" s="69">
        <f t="shared" si="1046"/>
        <v>0</v>
      </c>
      <c r="AM6432" s="69"/>
    </row>
    <row r="6433" spans="29:39">
      <c r="AC6433" s="69" t="str">
        <f t="shared" si="1037"/>
        <v/>
      </c>
      <c r="AD6433" s="69" t="str">
        <f t="shared" si="1038"/>
        <v/>
      </c>
      <c r="AE6433" s="69" t="str">
        <f t="shared" si="1039"/>
        <v/>
      </c>
      <c r="AF6433" s="69" t="str">
        <f t="shared" si="1040"/>
        <v/>
      </c>
      <c r="AG6433" s="69" t="str">
        <f t="shared" si="1041"/>
        <v/>
      </c>
      <c r="AH6433" s="69" t="str">
        <f t="shared" si="1042"/>
        <v/>
      </c>
      <c r="AI6433" s="69" t="str">
        <f t="shared" si="1043"/>
        <v/>
      </c>
      <c r="AJ6433" s="69" t="str">
        <f t="shared" si="1044"/>
        <v/>
      </c>
      <c r="AK6433" s="69" t="str">
        <f t="shared" si="1045"/>
        <v/>
      </c>
      <c r="AL6433" s="69">
        <f t="shared" si="1046"/>
        <v>0</v>
      </c>
      <c r="AM6433" s="69"/>
    </row>
    <row r="6434" spans="29:39">
      <c r="AC6434" s="69" t="str">
        <f t="shared" si="1037"/>
        <v/>
      </c>
      <c r="AD6434" s="69" t="str">
        <f t="shared" si="1038"/>
        <v/>
      </c>
      <c r="AE6434" s="69" t="str">
        <f t="shared" si="1039"/>
        <v/>
      </c>
      <c r="AF6434" s="69" t="str">
        <f t="shared" si="1040"/>
        <v/>
      </c>
      <c r="AG6434" s="69" t="str">
        <f t="shared" si="1041"/>
        <v/>
      </c>
      <c r="AH6434" s="69" t="str">
        <f t="shared" si="1042"/>
        <v/>
      </c>
      <c r="AI6434" s="69" t="str">
        <f t="shared" si="1043"/>
        <v/>
      </c>
      <c r="AJ6434" s="69" t="str">
        <f t="shared" si="1044"/>
        <v/>
      </c>
      <c r="AK6434" s="69" t="str">
        <f t="shared" si="1045"/>
        <v/>
      </c>
      <c r="AL6434" s="69">
        <f t="shared" si="1046"/>
        <v>0</v>
      </c>
      <c r="AM6434" s="69"/>
    </row>
    <row r="6435" spans="29:39">
      <c r="AC6435" s="69" t="str">
        <f t="shared" si="1037"/>
        <v/>
      </c>
      <c r="AD6435" s="69" t="str">
        <f t="shared" si="1038"/>
        <v/>
      </c>
      <c r="AE6435" s="69" t="str">
        <f t="shared" si="1039"/>
        <v/>
      </c>
      <c r="AF6435" s="69" t="str">
        <f t="shared" si="1040"/>
        <v/>
      </c>
      <c r="AG6435" s="69" t="str">
        <f t="shared" si="1041"/>
        <v/>
      </c>
      <c r="AH6435" s="69" t="str">
        <f t="shared" si="1042"/>
        <v/>
      </c>
      <c r="AI6435" s="69" t="str">
        <f t="shared" si="1043"/>
        <v/>
      </c>
      <c r="AJ6435" s="69" t="str">
        <f t="shared" si="1044"/>
        <v/>
      </c>
      <c r="AK6435" s="69" t="str">
        <f t="shared" si="1045"/>
        <v/>
      </c>
      <c r="AL6435" s="69">
        <f t="shared" si="1046"/>
        <v>0</v>
      </c>
      <c r="AM6435" s="69"/>
    </row>
    <row r="6436" spans="29:39">
      <c r="AC6436" s="69" t="str">
        <f t="shared" si="1037"/>
        <v/>
      </c>
      <c r="AD6436" s="69" t="str">
        <f t="shared" si="1038"/>
        <v/>
      </c>
      <c r="AE6436" s="69" t="str">
        <f t="shared" si="1039"/>
        <v/>
      </c>
      <c r="AF6436" s="69" t="str">
        <f t="shared" si="1040"/>
        <v/>
      </c>
      <c r="AG6436" s="69" t="str">
        <f t="shared" si="1041"/>
        <v/>
      </c>
      <c r="AH6436" s="69" t="str">
        <f t="shared" si="1042"/>
        <v/>
      </c>
      <c r="AI6436" s="69" t="str">
        <f t="shared" si="1043"/>
        <v/>
      </c>
      <c r="AJ6436" s="69" t="str">
        <f t="shared" si="1044"/>
        <v/>
      </c>
      <c r="AK6436" s="69" t="str">
        <f t="shared" si="1045"/>
        <v/>
      </c>
      <c r="AL6436" s="69">
        <f t="shared" si="1046"/>
        <v>0</v>
      </c>
      <c r="AM6436" s="69"/>
    </row>
    <row r="6437" spans="29:39">
      <c r="AC6437" s="69" t="str">
        <f t="shared" si="1037"/>
        <v/>
      </c>
      <c r="AD6437" s="69" t="str">
        <f t="shared" si="1038"/>
        <v/>
      </c>
      <c r="AE6437" s="69" t="str">
        <f t="shared" si="1039"/>
        <v/>
      </c>
      <c r="AF6437" s="69" t="str">
        <f t="shared" si="1040"/>
        <v/>
      </c>
      <c r="AG6437" s="69" t="str">
        <f t="shared" si="1041"/>
        <v/>
      </c>
      <c r="AH6437" s="69" t="str">
        <f t="shared" si="1042"/>
        <v/>
      </c>
      <c r="AI6437" s="69" t="str">
        <f t="shared" si="1043"/>
        <v/>
      </c>
      <c r="AJ6437" s="69" t="str">
        <f t="shared" si="1044"/>
        <v/>
      </c>
      <c r="AK6437" s="69" t="str">
        <f t="shared" si="1045"/>
        <v/>
      </c>
      <c r="AL6437" s="69">
        <f t="shared" si="1046"/>
        <v>0</v>
      </c>
      <c r="AM6437" s="69"/>
    </row>
    <row r="6438" spans="29:39">
      <c r="AC6438" s="69" t="str">
        <f t="shared" si="1037"/>
        <v/>
      </c>
      <c r="AD6438" s="69" t="str">
        <f t="shared" si="1038"/>
        <v/>
      </c>
      <c r="AE6438" s="69" t="str">
        <f t="shared" si="1039"/>
        <v/>
      </c>
      <c r="AF6438" s="69" t="str">
        <f t="shared" si="1040"/>
        <v/>
      </c>
      <c r="AG6438" s="69" t="str">
        <f t="shared" si="1041"/>
        <v/>
      </c>
      <c r="AH6438" s="69" t="str">
        <f t="shared" si="1042"/>
        <v/>
      </c>
      <c r="AI6438" s="69" t="str">
        <f t="shared" si="1043"/>
        <v/>
      </c>
      <c r="AJ6438" s="69" t="str">
        <f t="shared" si="1044"/>
        <v/>
      </c>
      <c r="AK6438" s="69" t="str">
        <f t="shared" si="1045"/>
        <v/>
      </c>
      <c r="AL6438" s="69">
        <f t="shared" si="1046"/>
        <v>0</v>
      </c>
      <c r="AM6438" s="69"/>
    </row>
    <row r="6439" spans="29:39">
      <c r="AC6439" s="69" t="str">
        <f t="shared" si="1037"/>
        <v/>
      </c>
      <c r="AD6439" s="69" t="str">
        <f t="shared" si="1038"/>
        <v/>
      </c>
      <c r="AE6439" s="69" t="str">
        <f t="shared" si="1039"/>
        <v/>
      </c>
      <c r="AF6439" s="69" t="str">
        <f t="shared" si="1040"/>
        <v/>
      </c>
      <c r="AG6439" s="69" t="str">
        <f t="shared" si="1041"/>
        <v/>
      </c>
      <c r="AH6439" s="69" t="str">
        <f t="shared" si="1042"/>
        <v/>
      </c>
      <c r="AI6439" s="69" t="str">
        <f t="shared" si="1043"/>
        <v/>
      </c>
      <c r="AJ6439" s="69" t="str">
        <f t="shared" si="1044"/>
        <v/>
      </c>
      <c r="AK6439" s="69" t="str">
        <f t="shared" si="1045"/>
        <v/>
      </c>
      <c r="AL6439" s="69">
        <f t="shared" si="1046"/>
        <v>0</v>
      </c>
      <c r="AM6439" s="69"/>
    </row>
    <row r="6440" spans="29:39">
      <c r="AC6440" s="69" t="str">
        <f t="shared" si="1037"/>
        <v/>
      </c>
      <c r="AD6440" s="69" t="str">
        <f t="shared" si="1038"/>
        <v/>
      </c>
      <c r="AE6440" s="69" t="str">
        <f t="shared" si="1039"/>
        <v/>
      </c>
      <c r="AF6440" s="69" t="str">
        <f t="shared" si="1040"/>
        <v/>
      </c>
      <c r="AG6440" s="69" t="str">
        <f t="shared" si="1041"/>
        <v/>
      </c>
      <c r="AH6440" s="69" t="str">
        <f t="shared" si="1042"/>
        <v/>
      </c>
      <c r="AI6440" s="69" t="str">
        <f t="shared" si="1043"/>
        <v/>
      </c>
      <c r="AJ6440" s="69" t="str">
        <f t="shared" si="1044"/>
        <v/>
      </c>
      <c r="AK6440" s="69" t="str">
        <f t="shared" si="1045"/>
        <v/>
      </c>
      <c r="AL6440" s="69">
        <f t="shared" si="1046"/>
        <v>0</v>
      </c>
      <c r="AM6440" s="69"/>
    </row>
    <row r="6441" spans="29:39">
      <c r="AC6441" s="69" t="str">
        <f t="shared" si="1037"/>
        <v/>
      </c>
      <c r="AD6441" s="69" t="str">
        <f t="shared" si="1038"/>
        <v/>
      </c>
      <c r="AE6441" s="69" t="str">
        <f t="shared" si="1039"/>
        <v/>
      </c>
      <c r="AF6441" s="69" t="str">
        <f t="shared" si="1040"/>
        <v/>
      </c>
      <c r="AG6441" s="69" t="str">
        <f t="shared" si="1041"/>
        <v/>
      </c>
      <c r="AH6441" s="69" t="str">
        <f t="shared" si="1042"/>
        <v/>
      </c>
      <c r="AI6441" s="69" t="str">
        <f t="shared" si="1043"/>
        <v/>
      </c>
      <c r="AJ6441" s="69" t="str">
        <f t="shared" si="1044"/>
        <v/>
      </c>
      <c r="AK6441" s="69" t="str">
        <f t="shared" si="1045"/>
        <v/>
      </c>
      <c r="AL6441" s="69">
        <f t="shared" si="1046"/>
        <v>0</v>
      </c>
      <c r="AM6441" s="69"/>
    </row>
    <row r="6442" spans="29:39">
      <c r="AC6442" s="69" t="str">
        <f t="shared" si="1037"/>
        <v/>
      </c>
      <c r="AD6442" s="69" t="str">
        <f t="shared" si="1038"/>
        <v/>
      </c>
      <c r="AE6442" s="69" t="str">
        <f t="shared" si="1039"/>
        <v/>
      </c>
      <c r="AF6442" s="69" t="str">
        <f t="shared" si="1040"/>
        <v/>
      </c>
      <c r="AG6442" s="69" t="str">
        <f t="shared" si="1041"/>
        <v/>
      </c>
      <c r="AH6442" s="69" t="str">
        <f t="shared" si="1042"/>
        <v/>
      </c>
      <c r="AI6442" s="69" t="str">
        <f t="shared" si="1043"/>
        <v/>
      </c>
      <c r="AJ6442" s="69" t="str">
        <f t="shared" si="1044"/>
        <v/>
      </c>
      <c r="AK6442" s="69" t="str">
        <f t="shared" si="1045"/>
        <v/>
      </c>
      <c r="AL6442" s="69">
        <f t="shared" si="1046"/>
        <v>0</v>
      </c>
      <c r="AM6442" s="69"/>
    </row>
    <row r="6443" spans="29:39">
      <c r="AC6443" s="69" t="str">
        <f t="shared" si="1037"/>
        <v/>
      </c>
      <c r="AD6443" s="69" t="str">
        <f t="shared" si="1038"/>
        <v/>
      </c>
      <c r="AE6443" s="69" t="str">
        <f t="shared" si="1039"/>
        <v/>
      </c>
      <c r="AF6443" s="69" t="str">
        <f t="shared" si="1040"/>
        <v/>
      </c>
      <c r="AG6443" s="69" t="str">
        <f t="shared" si="1041"/>
        <v/>
      </c>
      <c r="AH6443" s="69" t="str">
        <f t="shared" si="1042"/>
        <v/>
      </c>
      <c r="AI6443" s="69" t="str">
        <f t="shared" si="1043"/>
        <v/>
      </c>
      <c r="AJ6443" s="69" t="str">
        <f t="shared" si="1044"/>
        <v/>
      </c>
      <c r="AK6443" s="69" t="str">
        <f t="shared" si="1045"/>
        <v/>
      </c>
      <c r="AL6443" s="69">
        <f t="shared" si="1046"/>
        <v>0</v>
      </c>
      <c r="AM6443" s="69"/>
    </row>
    <row r="6444" spans="29:39">
      <c r="AC6444" s="69" t="str">
        <f t="shared" si="1037"/>
        <v/>
      </c>
      <c r="AD6444" s="69" t="str">
        <f t="shared" si="1038"/>
        <v/>
      </c>
      <c r="AE6444" s="69" t="str">
        <f t="shared" si="1039"/>
        <v/>
      </c>
      <c r="AF6444" s="69" t="str">
        <f t="shared" si="1040"/>
        <v/>
      </c>
      <c r="AG6444" s="69" t="str">
        <f t="shared" si="1041"/>
        <v/>
      </c>
      <c r="AH6444" s="69" t="str">
        <f t="shared" si="1042"/>
        <v/>
      </c>
      <c r="AI6444" s="69" t="str">
        <f t="shared" si="1043"/>
        <v/>
      </c>
      <c r="AJ6444" s="69" t="str">
        <f t="shared" si="1044"/>
        <v/>
      </c>
      <c r="AK6444" s="69" t="str">
        <f t="shared" si="1045"/>
        <v/>
      </c>
      <c r="AL6444" s="69">
        <f t="shared" si="1046"/>
        <v>0</v>
      </c>
      <c r="AM6444" s="69"/>
    </row>
    <row r="6445" spans="29:39">
      <c r="AC6445" s="69" t="str">
        <f t="shared" si="1037"/>
        <v/>
      </c>
      <c r="AD6445" s="69" t="str">
        <f t="shared" si="1038"/>
        <v/>
      </c>
      <c r="AE6445" s="69" t="str">
        <f t="shared" si="1039"/>
        <v/>
      </c>
      <c r="AF6445" s="69" t="str">
        <f t="shared" si="1040"/>
        <v/>
      </c>
      <c r="AG6445" s="69" t="str">
        <f t="shared" si="1041"/>
        <v/>
      </c>
      <c r="AH6445" s="69" t="str">
        <f t="shared" si="1042"/>
        <v/>
      </c>
      <c r="AI6445" s="69" t="str">
        <f t="shared" si="1043"/>
        <v/>
      </c>
      <c r="AJ6445" s="69" t="str">
        <f t="shared" si="1044"/>
        <v/>
      </c>
      <c r="AK6445" s="69" t="str">
        <f t="shared" si="1045"/>
        <v/>
      </c>
      <c r="AL6445" s="69">
        <f t="shared" si="1046"/>
        <v>0</v>
      </c>
      <c r="AM6445" s="69"/>
    </row>
    <row r="6446" spans="29:39">
      <c r="AC6446" s="69" t="str">
        <f t="shared" si="1037"/>
        <v/>
      </c>
      <c r="AD6446" s="69" t="str">
        <f t="shared" si="1038"/>
        <v/>
      </c>
      <c r="AE6446" s="69" t="str">
        <f t="shared" si="1039"/>
        <v/>
      </c>
      <c r="AF6446" s="69" t="str">
        <f t="shared" si="1040"/>
        <v/>
      </c>
      <c r="AG6446" s="69" t="str">
        <f t="shared" si="1041"/>
        <v/>
      </c>
      <c r="AH6446" s="69" t="str">
        <f t="shared" si="1042"/>
        <v/>
      </c>
      <c r="AI6446" s="69" t="str">
        <f t="shared" si="1043"/>
        <v/>
      </c>
      <c r="AJ6446" s="69" t="str">
        <f t="shared" si="1044"/>
        <v/>
      </c>
      <c r="AK6446" s="69" t="str">
        <f t="shared" si="1045"/>
        <v/>
      </c>
      <c r="AL6446" s="69">
        <f t="shared" si="1046"/>
        <v>0</v>
      </c>
      <c r="AM6446" s="69"/>
    </row>
    <row r="6447" spans="29:39">
      <c r="AC6447" s="69" t="str">
        <f t="shared" si="1037"/>
        <v/>
      </c>
      <c r="AD6447" s="69" t="str">
        <f t="shared" si="1038"/>
        <v/>
      </c>
      <c r="AE6447" s="69" t="str">
        <f t="shared" si="1039"/>
        <v/>
      </c>
      <c r="AF6447" s="69" t="str">
        <f t="shared" si="1040"/>
        <v/>
      </c>
      <c r="AG6447" s="69" t="str">
        <f t="shared" si="1041"/>
        <v/>
      </c>
      <c r="AH6447" s="69" t="str">
        <f t="shared" si="1042"/>
        <v/>
      </c>
      <c r="AI6447" s="69" t="str">
        <f t="shared" si="1043"/>
        <v/>
      </c>
      <c r="AJ6447" s="69" t="str">
        <f t="shared" si="1044"/>
        <v/>
      </c>
      <c r="AK6447" s="69" t="str">
        <f t="shared" si="1045"/>
        <v/>
      </c>
      <c r="AL6447" s="69">
        <f t="shared" si="1046"/>
        <v>0</v>
      </c>
      <c r="AM6447" s="69"/>
    </row>
    <row r="6448" spans="29:39">
      <c r="AC6448" s="69" t="str">
        <f t="shared" si="1037"/>
        <v/>
      </c>
      <c r="AD6448" s="69" t="str">
        <f t="shared" si="1038"/>
        <v/>
      </c>
      <c r="AE6448" s="69" t="str">
        <f t="shared" si="1039"/>
        <v/>
      </c>
      <c r="AF6448" s="69" t="str">
        <f t="shared" si="1040"/>
        <v/>
      </c>
      <c r="AG6448" s="69" t="str">
        <f t="shared" si="1041"/>
        <v/>
      </c>
      <c r="AH6448" s="69" t="str">
        <f t="shared" si="1042"/>
        <v/>
      </c>
      <c r="AI6448" s="69" t="str">
        <f t="shared" si="1043"/>
        <v/>
      </c>
      <c r="AJ6448" s="69" t="str">
        <f t="shared" si="1044"/>
        <v/>
      </c>
      <c r="AK6448" s="69" t="str">
        <f t="shared" si="1045"/>
        <v/>
      </c>
      <c r="AL6448" s="69">
        <f t="shared" si="1046"/>
        <v>0</v>
      </c>
      <c r="AM6448" s="69"/>
    </row>
    <row r="6449" spans="29:39">
      <c r="AC6449" s="69" t="str">
        <f t="shared" si="1037"/>
        <v/>
      </c>
      <c r="AD6449" s="69" t="str">
        <f t="shared" si="1038"/>
        <v/>
      </c>
      <c r="AE6449" s="69" t="str">
        <f t="shared" si="1039"/>
        <v/>
      </c>
      <c r="AF6449" s="69" t="str">
        <f t="shared" si="1040"/>
        <v/>
      </c>
      <c r="AG6449" s="69" t="str">
        <f t="shared" si="1041"/>
        <v/>
      </c>
      <c r="AH6449" s="69" t="str">
        <f t="shared" si="1042"/>
        <v/>
      </c>
      <c r="AI6449" s="69" t="str">
        <f t="shared" si="1043"/>
        <v/>
      </c>
      <c r="AJ6449" s="69" t="str">
        <f t="shared" si="1044"/>
        <v/>
      </c>
      <c r="AK6449" s="69" t="str">
        <f t="shared" si="1045"/>
        <v/>
      </c>
      <c r="AL6449" s="69">
        <f t="shared" si="1046"/>
        <v>0</v>
      </c>
      <c r="AM6449" s="69"/>
    </row>
    <row r="6450" spans="29:39">
      <c r="AC6450" s="69" t="str">
        <f t="shared" si="1037"/>
        <v/>
      </c>
      <c r="AD6450" s="69" t="str">
        <f t="shared" si="1038"/>
        <v/>
      </c>
      <c r="AE6450" s="69" t="str">
        <f t="shared" si="1039"/>
        <v/>
      </c>
      <c r="AF6450" s="69" t="str">
        <f t="shared" si="1040"/>
        <v/>
      </c>
      <c r="AG6450" s="69" t="str">
        <f t="shared" si="1041"/>
        <v/>
      </c>
      <c r="AH6450" s="69" t="str">
        <f t="shared" si="1042"/>
        <v/>
      </c>
      <c r="AI6450" s="69" t="str">
        <f t="shared" si="1043"/>
        <v/>
      </c>
      <c r="AJ6450" s="69" t="str">
        <f t="shared" si="1044"/>
        <v/>
      </c>
      <c r="AK6450" s="69" t="str">
        <f t="shared" si="1045"/>
        <v/>
      </c>
      <c r="AL6450" s="69">
        <f t="shared" si="1046"/>
        <v>0</v>
      </c>
      <c r="AM6450" s="69"/>
    </row>
    <row r="6451" spans="29:39">
      <c r="AC6451" s="69" t="str">
        <f t="shared" si="1037"/>
        <v/>
      </c>
      <c r="AD6451" s="69" t="str">
        <f t="shared" si="1038"/>
        <v/>
      </c>
      <c r="AE6451" s="69" t="str">
        <f t="shared" si="1039"/>
        <v/>
      </c>
      <c r="AF6451" s="69" t="str">
        <f t="shared" si="1040"/>
        <v/>
      </c>
      <c r="AG6451" s="69" t="str">
        <f t="shared" si="1041"/>
        <v/>
      </c>
      <c r="AH6451" s="69" t="str">
        <f t="shared" si="1042"/>
        <v/>
      </c>
      <c r="AI6451" s="69" t="str">
        <f t="shared" si="1043"/>
        <v/>
      </c>
      <c r="AJ6451" s="69" t="str">
        <f t="shared" si="1044"/>
        <v/>
      </c>
      <c r="AK6451" s="69" t="str">
        <f t="shared" si="1045"/>
        <v/>
      </c>
      <c r="AL6451" s="69">
        <f t="shared" si="1046"/>
        <v>0</v>
      </c>
      <c r="AM6451" s="69"/>
    </row>
    <row r="6452" spans="29:39">
      <c r="AC6452" s="69" t="str">
        <f t="shared" si="1037"/>
        <v/>
      </c>
      <c r="AD6452" s="69" t="str">
        <f t="shared" si="1038"/>
        <v/>
      </c>
      <c r="AE6452" s="69" t="str">
        <f t="shared" si="1039"/>
        <v/>
      </c>
      <c r="AF6452" s="69" t="str">
        <f t="shared" si="1040"/>
        <v/>
      </c>
      <c r="AG6452" s="69" t="str">
        <f t="shared" si="1041"/>
        <v/>
      </c>
      <c r="AH6452" s="69" t="str">
        <f t="shared" si="1042"/>
        <v/>
      </c>
      <c r="AI6452" s="69" t="str">
        <f t="shared" si="1043"/>
        <v/>
      </c>
      <c r="AJ6452" s="69" t="str">
        <f t="shared" si="1044"/>
        <v/>
      </c>
      <c r="AK6452" s="69" t="str">
        <f t="shared" si="1045"/>
        <v/>
      </c>
      <c r="AL6452" s="69">
        <f t="shared" si="1046"/>
        <v>0</v>
      </c>
      <c r="AM6452" s="69"/>
    </row>
    <row r="6453" spans="29:39">
      <c r="AC6453" s="69" t="str">
        <f t="shared" si="1037"/>
        <v/>
      </c>
      <c r="AD6453" s="69" t="str">
        <f t="shared" si="1038"/>
        <v/>
      </c>
      <c r="AE6453" s="69" t="str">
        <f t="shared" si="1039"/>
        <v/>
      </c>
      <c r="AF6453" s="69" t="str">
        <f t="shared" si="1040"/>
        <v/>
      </c>
      <c r="AG6453" s="69" t="str">
        <f t="shared" si="1041"/>
        <v/>
      </c>
      <c r="AH6453" s="69" t="str">
        <f t="shared" si="1042"/>
        <v/>
      </c>
      <c r="AI6453" s="69" t="str">
        <f t="shared" si="1043"/>
        <v/>
      </c>
      <c r="AJ6453" s="69" t="str">
        <f t="shared" si="1044"/>
        <v/>
      </c>
      <c r="AK6453" s="69" t="str">
        <f t="shared" si="1045"/>
        <v/>
      </c>
      <c r="AL6453" s="69">
        <f t="shared" si="1046"/>
        <v>0</v>
      </c>
      <c r="AM6453" s="69"/>
    </row>
    <row r="6454" spans="29:39">
      <c r="AC6454" s="69" t="str">
        <f t="shared" si="1037"/>
        <v/>
      </c>
      <c r="AD6454" s="69" t="str">
        <f t="shared" si="1038"/>
        <v/>
      </c>
      <c r="AE6454" s="69" t="str">
        <f t="shared" si="1039"/>
        <v/>
      </c>
      <c r="AF6454" s="69" t="str">
        <f t="shared" si="1040"/>
        <v/>
      </c>
      <c r="AG6454" s="69" t="str">
        <f t="shared" si="1041"/>
        <v/>
      </c>
      <c r="AH6454" s="69" t="str">
        <f t="shared" si="1042"/>
        <v/>
      </c>
      <c r="AI6454" s="69" t="str">
        <f t="shared" si="1043"/>
        <v/>
      </c>
      <c r="AJ6454" s="69" t="str">
        <f t="shared" si="1044"/>
        <v/>
      </c>
      <c r="AK6454" s="69" t="str">
        <f t="shared" si="1045"/>
        <v/>
      </c>
      <c r="AL6454" s="69">
        <f t="shared" si="1046"/>
        <v>0</v>
      </c>
      <c r="AM6454" s="69"/>
    </row>
    <row r="6455" spans="29:39">
      <c r="AC6455" s="69" t="str">
        <f t="shared" si="1037"/>
        <v/>
      </c>
      <c r="AD6455" s="69" t="str">
        <f t="shared" si="1038"/>
        <v/>
      </c>
      <c r="AE6455" s="69" t="str">
        <f t="shared" si="1039"/>
        <v/>
      </c>
      <c r="AF6455" s="69" t="str">
        <f t="shared" si="1040"/>
        <v/>
      </c>
      <c r="AG6455" s="69" t="str">
        <f t="shared" si="1041"/>
        <v/>
      </c>
      <c r="AH6455" s="69" t="str">
        <f t="shared" si="1042"/>
        <v/>
      </c>
      <c r="AI6455" s="69" t="str">
        <f t="shared" si="1043"/>
        <v/>
      </c>
      <c r="AJ6455" s="69" t="str">
        <f t="shared" si="1044"/>
        <v/>
      </c>
      <c r="AK6455" s="69" t="str">
        <f t="shared" si="1045"/>
        <v/>
      </c>
      <c r="AL6455" s="69">
        <f t="shared" si="1046"/>
        <v>0</v>
      </c>
      <c r="AM6455" s="69"/>
    </row>
    <row r="6456" spans="29:39">
      <c r="AC6456" s="69" t="str">
        <f t="shared" si="1037"/>
        <v/>
      </c>
      <c r="AD6456" s="69" t="str">
        <f t="shared" si="1038"/>
        <v/>
      </c>
      <c r="AE6456" s="69" t="str">
        <f t="shared" si="1039"/>
        <v/>
      </c>
      <c r="AF6456" s="69" t="str">
        <f t="shared" si="1040"/>
        <v/>
      </c>
      <c r="AG6456" s="69" t="str">
        <f t="shared" si="1041"/>
        <v/>
      </c>
      <c r="AH6456" s="69" t="str">
        <f t="shared" si="1042"/>
        <v/>
      </c>
      <c r="AI6456" s="69" t="str">
        <f t="shared" si="1043"/>
        <v/>
      </c>
      <c r="AJ6456" s="69" t="str">
        <f t="shared" si="1044"/>
        <v/>
      </c>
      <c r="AK6456" s="69" t="str">
        <f t="shared" si="1045"/>
        <v/>
      </c>
      <c r="AL6456" s="69">
        <f t="shared" si="1046"/>
        <v>0</v>
      </c>
      <c r="AM6456" s="69"/>
    </row>
    <row r="6457" spans="29:39">
      <c r="AC6457" s="69" t="str">
        <f t="shared" si="1037"/>
        <v/>
      </c>
      <c r="AD6457" s="69" t="str">
        <f t="shared" si="1038"/>
        <v/>
      </c>
      <c r="AE6457" s="69" t="str">
        <f t="shared" si="1039"/>
        <v/>
      </c>
      <c r="AF6457" s="69" t="str">
        <f t="shared" si="1040"/>
        <v/>
      </c>
      <c r="AG6457" s="69" t="str">
        <f t="shared" si="1041"/>
        <v/>
      </c>
      <c r="AH6457" s="69" t="str">
        <f t="shared" si="1042"/>
        <v/>
      </c>
      <c r="AI6457" s="69" t="str">
        <f t="shared" si="1043"/>
        <v/>
      </c>
      <c r="AJ6457" s="69" t="str">
        <f t="shared" si="1044"/>
        <v/>
      </c>
      <c r="AK6457" s="69" t="str">
        <f t="shared" si="1045"/>
        <v/>
      </c>
      <c r="AL6457" s="69">
        <f t="shared" si="1046"/>
        <v>0</v>
      </c>
      <c r="AM6457" s="69"/>
    </row>
    <row r="6458" spans="29:39">
      <c r="AC6458" s="69" t="str">
        <f t="shared" si="1037"/>
        <v/>
      </c>
      <c r="AD6458" s="69" t="str">
        <f t="shared" si="1038"/>
        <v/>
      </c>
      <c r="AE6458" s="69" t="str">
        <f t="shared" si="1039"/>
        <v/>
      </c>
      <c r="AF6458" s="69" t="str">
        <f t="shared" si="1040"/>
        <v/>
      </c>
      <c r="AG6458" s="69" t="str">
        <f t="shared" si="1041"/>
        <v/>
      </c>
      <c r="AH6458" s="69" t="str">
        <f t="shared" si="1042"/>
        <v/>
      </c>
      <c r="AI6458" s="69" t="str">
        <f t="shared" si="1043"/>
        <v/>
      </c>
      <c r="AJ6458" s="69" t="str">
        <f t="shared" si="1044"/>
        <v/>
      </c>
      <c r="AK6458" s="69" t="str">
        <f t="shared" si="1045"/>
        <v/>
      </c>
      <c r="AL6458" s="69">
        <f t="shared" si="1046"/>
        <v>0</v>
      </c>
      <c r="AM6458" s="69"/>
    </row>
    <row r="6459" spans="29:39">
      <c r="AC6459" s="69" t="str">
        <f t="shared" si="1037"/>
        <v/>
      </c>
      <c r="AD6459" s="69" t="str">
        <f t="shared" si="1038"/>
        <v/>
      </c>
      <c r="AE6459" s="69" t="str">
        <f t="shared" si="1039"/>
        <v/>
      </c>
      <c r="AF6459" s="69" t="str">
        <f t="shared" si="1040"/>
        <v/>
      </c>
      <c r="AG6459" s="69" t="str">
        <f t="shared" si="1041"/>
        <v/>
      </c>
      <c r="AH6459" s="69" t="str">
        <f t="shared" si="1042"/>
        <v/>
      </c>
      <c r="AI6459" s="69" t="str">
        <f t="shared" si="1043"/>
        <v/>
      </c>
      <c r="AJ6459" s="69" t="str">
        <f t="shared" si="1044"/>
        <v/>
      </c>
      <c r="AK6459" s="69" t="str">
        <f t="shared" si="1045"/>
        <v/>
      </c>
      <c r="AL6459" s="69">
        <f t="shared" si="1046"/>
        <v>0</v>
      </c>
      <c r="AM6459" s="69"/>
    </row>
    <row r="6460" spans="29:39">
      <c r="AC6460" s="69" t="str">
        <f t="shared" si="1037"/>
        <v/>
      </c>
      <c r="AD6460" s="69" t="str">
        <f t="shared" si="1038"/>
        <v/>
      </c>
      <c r="AE6460" s="69" t="str">
        <f t="shared" si="1039"/>
        <v/>
      </c>
      <c r="AF6460" s="69" t="str">
        <f t="shared" si="1040"/>
        <v/>
      </c>
      <c r="AG6460" s="69" t="str">
        <f t="shared" si="1041"/>
        <v/>
      </c>
      <c r="AH6460" s="69" t="str">
        <f t="shared" si="1042"/>
        <v/>
      </c>
      <c r="AI6460" s="69" t="str">
        <f t="shared" si="1043"/>
        <v/>
      </c>
      <c r="AJ6460" s="69" t="str">
        <f t="shared" si="1044"/>
        <v/>
      </c>
      <c r="AK6460" s="69" t="str">
        <f t="shared" si="1045"/>
        <v/>
      </c>
      <c r="AL6460" s="69">
        <f t="shared" si="1046"/>
        <v>0</v>
      </c>
      <c r="AM6460" s="69"/>
    </row>
    <row r="6461" spans="29:39">
      <c r="AC6461" s="69" t="str">
        <f t="shared" si="1037"/>
        <v/>
      </c>
      <c r="AD6461" s="69" t="str">
        <f t="shared" si="1038"/>
        <v/>
      </c>
      <c r="AE6461" s="69" t="str">
        <f t="shared" si="1039"/>
        <v/>
      </c>
      <c r="AF6461" s="69" t="str">
        <f t="shared" si="1040"/>
        <v/>
      </c>
      <c r="AG6461" s="69" t="str">
        <f t="shared" si="1041"/>
        <v/>
      </c>
      <c r="AH6461" s="69" t="str">
        <f t="shared" si="1042"/>
        <v/>
      </c>
      <c r="AI6461" s="69" t="str">
        <f t="shared" si="1043"/>
        <v/>
      </c>
      <c r="AJ6461" s="69" t="str">
        <f t="shared" si="1044"/>
        <v/>
      </c>
      <c r="AK6461" s="69" t="str">
        <f t="shared" si="1045"/>
        <v/>
      </c>
      <c r="AL6461" s="69">
        <f t="shared" si="1046"/>
        <v>0</v>
      </c>
      <c r="AM6461" s="69"/>
    </row>
    <row r="6462" spans="29:39">
      <c r="AC6462" s="69" t="str">
        <f t="shared" si="1037"/>
        <v/>
      </c>
      <c r="AD6462" s="69" t="str">
        <f t="shared" si="1038"/>
        <v/>
      </c>
      <c r="AE6462" s="69" t="str">
        <f t="shared" si="1039"/>
        <v/>
      </c>
      <c r="AF6462" s="69" t="str">
        <f t="shared" si="1040"/>
        <v/>
      </c>
      <c r="AG6462" s="69" t="str">
        <f t="shared" si="1041"/>
        <v/>
      </c>
      <c r="AH6462" s="69" t="str">
        <f t="shared" si="1042"/>
        <v/>
      </c>
      <c r="AI6462" s="69" t="str">
        <f t="shared" si="1043"/>
        <v/>
      </c>
      <c r="AJ6462" s="69" t="str">
        <f t="shared" si="1044"/>
        <v/>
      </c>
      <c r="AK6462" s="69" t="str">
        <f t="shared" si="1045"/>
        <v/>
      </c>
      <c r="AL6462" s="69">
        <f t="shared" si="1046"/>
        <v>0</v>
      </c>
      <c r="AM6462" s="69"/>
    </row>
    <row r="6463" spans="29:39">
      <c r="AC6463" s="69" t="str">
        <f t="shared" si="1037"/>
        <v/>
      </c>
      <c r="AD6463" s="69" t="str">
        <f t="shared" si="1038"/>
        <v/>
      </c>
      <c r="AE6463" s="69" t="str">
        <f t="shared" si="1039"/>
        <v/>
      </c>
      <c r="AF6463" s="69" t="str">
        <f t="shared" si="1040"/>
        <v/>
      </c>
      <c r="AG6463" s="69" t="str">
        <f t="shared" si="1041"/>
        <v/>
      </c>
      <c r="AH6463" s="69" t="str">
        <f t="shared" si="1042"/>
        <v/>
      </c>
      <c r="AI6463" s="69" t="str">
        <f t="shared" si="1043"/>
        <v/>
      </c>
      <c r="AJ6463" s="69" t="str">
        <f t="shared" si="1044"/>
        <v/>
      </c>
      <c r="AK6463" s="69" t="str">
        <f t="shared" si="1045"/>
        <v/>
      </c>
      <c r="AL6463" s="69">
        <f t="shared" si="1046"/>
        <v>0</v>
      </c>
      <c r="AM6463" s="69"/>
    </row>
    <row r="6464" spans="29:39">
      <c r="AC6464" s="69" t="str">
        <f t="shared" si="1037"/>
        <v/>
      </c>
      <c r="AD6464" s="69" t="str">
        <f t="shared" si="1038"/>
        <v/>
      </c>
      <c r="AE6464" s="69" t="str">
        <f t="shared" si="1039"/>
        <v/>
      </c>
      <c r="AF6464" s="69" t="str">
        <f t="shared" si="1040"/>
        <v/>
      </c>
      <c r="AG6464" s="69" t="str">
        <f t="shared" si="1041"/>
        <v/>
      </c>
      <c r="AH6464" s="69" t="str">
        <f t="shared" si="1042"/>
        <v/>
      </c>
      <c r="AI6464" s="69" t="str">
        <f t="shared" si="1043"/>
        <v/>
      </c>
      <c r="AJ6464" s="69" t="str">
        <f t="shared" si="1044"/>
        <v/>
      </c>
      <c r="AK6464" s="69" t="str">
        <f t="shared" si="1045"/>
        <v/>
      </c>
      <c r="AL6464" s="69">
        <f t="shared" si="1046"/>
        <v>0</v>
      </c>
      <c r="AM6464" s="69"/>
    </row>
    <row r="6465" spans="29:39">
      <c r="AC6465" s="69" t="str">
        <f t="shared" si="1037"/>
        <v/>
      </c>
      <c r="AD6465" s="69" t="str">
        <f t="shared" si="1038"/>
        <v/>
      </c>
      <c r="AE6465" s="69" t="str">
        <f t="shared" si="1039"/>
        <v/>
      </c>
      <c r="AF6465" s="69" t="str">
        <f t="shared" si="1040"/>
        <v/>
      </c>
      <c r="AG6465" s="69" t="str">
        <f t="shared" si="1041"/>
        <v/>
      </c>
      <c r="AH6465" s="69" t="str">
        <f t="shared" si="1042"/>
        <v/>
      </c>
      <c r="AI6465" s="69" t="str">
        <f t="shared" si="1043"/>
        <v/>
      </c>
      <c r="AJ6465" s="69" t="str">
        <f t="shared" si="1044"/>
        <v/>
      </c>
      <c r="AK6465" s="69" t="str">
        <f t="shared" si="1045"/>
        <v/>
      </c>
      <c r="AL6465" s="69">
        <f t="shared" si="1046"/>
        <v>0</v>
      </c>
      <c r="AM6465" s="69"/>
    </row>
    <row r="6466" spans="29:39">
      <c r="AC6466" s="69" t="str">
        <f t="shared" si="1037"/>
        <v/>
      </c>
      <c r="AD6466" s="69" t="str">
        <f t="shared" si="1038"/>
        <v/>
      </c>
      <c r="AE6466" s="69" t="str">
        <f t="shared" si="1039"/>
        <v/>
      </c>
      <c r="AF6466" s="69" t="str">
        <f t="shared" si="1040"/>
        <v/>
      </c>
      <c r="AG6466" s="69" t="str">
        <f t="shared" si="1041"/>
        <v/>
      </c>
      <c r="AH6466" s="69" t="str">
        <f t="shared" si="1042"/>
        <v/>
      </c>
      <c r="AI6466" s="69" t="str">
        <f t="shared" si="1043"/>
        <v/>
      </c>
      <c r="AJ6466" s="69" t="str">
        <f t="shared" si="1044"/>
        <v/>
      </c>
      <c r="AK6466" s="69" t="str">
        <f t="shared" si="1045"/>
        <v/>
      </c>
      <c r="AL6466" s="69">
        <f t="shared" si="1046"/>
        <v>0</v>
      </c>
      <c r="AM6466" s="69"/>
    </row>
    <row r="6467" spans="29:39">
      <c r="AC6467" s="69" t="str">
        <f t="shared" si="1037"/>
        <v/>
      </c>
      <c r="AD6467" s="69" t="str">
        <f t="shared" si="1038"/>
        <v/>
      </c>
      <c r="AE6467" s="69" t="str">
        <f t="shared" si="1039"/>
        <v/>
      </c>
      <c r="AF6467" s="69" t="str">
        <f t="shared" si="1040"/>
        <v/>
      </c>
      <c r="AG6467" s="69" t="str">
        <f t="shared" si="1041"/>
        <v/>
      </c>
      <c r="AH6467" s="69" t="str">
        <f t="shared" si="1042"/>
        <v/>
      </c>
      <c r="AI6467" s="69" t="str">
        <f t="shared" si="1043"/>
        <v/>
      </c>
      <c r="AJ6467" s="69" t="str">
        <f t="shared" si="1044"/>
        <v/>
      </c>
      <c r="AK6467" s="69" t="str">
        <f t="shared" si="1045"/>
        <v/>
      </c>
      <c r="AL6467" s="69">
        <f t="shared" si="1046"/>
        <v>0</v>
      </c>
      <c r="AM6467" s="69"/>
    </row>
    <row r="6468" spans="29:39">
      <c r="AC6468" s="69" t="str">
        <f t="shared" si="1037"/>
        <v/>
      </c>
      <c r="AD6468" s="69" t="str">
        <f t="shared" si="1038"/>
        <v/>
      </c>
      <c r="AE6468" s="69" t="str">
        <f t="shared" si="1039"/>
        <v/>
      </c>
      <c r="AF6468" s="69" t="str">
        <f t="shared" si="1040"/>
        <v/>
      </c>
      <c r="AG6468" s="69" t="str">
        <f t="shared" si="1041"/>
        <v/>
      </c>
      <c r="AH6468" s="69" t="str">
        <f t="shared" si="1042"/>
        <v/>
      </c>
      <c r="AI6468" s="69" t="str">
        <f t="shared" si="1043"/>
        <v/>
      </c>
      <c r="AJ6468" s="69" t="str">
        <f t="shared" si="1044"/>
        <v/>
      </c>
      <c r="AK6468" s="69" t="str">
        <f t="shared" si="1045"/>
        <v/>
      </c>
      <c r="AL6468" s="69">
        <f t="shared" si="1046"/>
        <v>0</v>
      </c>
      <c r="AM6468" s="69"/>
    </row>
    <row r="6469" spans="29:39">
      <c r="AC6469" s="69" t="str">
        <f t="shared" si="1037"/>
        <v/>
      </c>
      <c r="AD6469" s="69" t="str">
        <f t="shared" si="1038"/>
        <v/>
      </c>
      <c r="AE6469" s="69" t="str">
        <f t="shared" si="1039"/>
        <v/>
      </c>
      <c r="AF6469" s="69" t="str">
        <f t="shared" si="1040"/>
        <v/>
      </c>
      <c r="AG6469" s="69" t="str">
        <f t="shared" si="1041"/>
        <v/>
      </c>
      <c r="AH6469" s="69" t="str">
        <f t="shared" si="1042"/>
        <v/>
      </c>
      <c r="AI6469" s="69" t="str">
        <f t="shared" si="1043"/>
        <v/>
      </c>
      <c r="AJ6469" s="69" t="str">
        <f t="shared" si="1044"/>
        <v/>
      </c>
      <c r="AK6469" s="69" t="str">
        <f t="shared" si="1045"/>
        <v/>
      </c>
      <c r="AL6469" s="69">
        <f t="shared" si="1046"/>
        <v>0</v>
      </c>
      <c r="AM6469" s="69"/>
    </row>
    <row r="6470" spans="29:39">
      <c r="AC6470" s="69" t="str">
        <f t="shared" si="1037"/>
        <v/>
      </c>
      <c r="AD6470" s="69" t="str">
        <f t="shared" si="1038"/>
        <v/>
      </c>
      <c r="AE6470" s="69" t="str">
        <f t="shared" si="1039"/>
        <v/>
      </c>
      <c r="AF6470" s="69" t="str">
        <f t="shared" si="1040"/>
        <v/>
      </c>
      <c r="AG6470" s="69" t="str">
        <f t="shared" si="1041"/>
        <v/>
      </c>
      <c r="AH6470" s="69" t="str">
        <f t="shared" si="1042"/>
        <v/>
      </c>
      <c r="AI6470" s="69" t="str">
        <f t="shared" si="1043"/>
        <v/>
      </c>
      <c r="AJ6470" s="69" t="str">
        <f t="shared" si="1044"/>
        <v/>
      </c>
      <c r="AK6470" s="69" t="str">
        <f t="shared" si="1045"/>
        <v/>
      </c>
      <c r="AL6470" s="69">
        <f t="shared" si="1046"/>
        <v>0</v>
      </c>
      <c r="AM6470" s="69"/>
    </row>
    <row r="6471" spans="29:39">
      <c r="AC6471" s="69" t="str">
        <f t="shared" si="1037"/>
        <v/>
      </c>
      <c r="AD6471" s="69" t="str">
        <f t="shared" si="1038"/>
        <v/>
      </c>
      <c r="AE6471" s="69" t="str">
        <f t="shared" si="1039"/>
        <v/>
      </c>
      <c r="AF6471" s="69" t="str">
        <f t="shared" si="1040"/>
        <v/>
      </c>
      <c r="AG6471" s="69" t="str">
        <f t="shared" si="1041"/>
        <v/>
      </c>
      <c r="AH6471" s="69" t="str">
        <f t="shared" si="1042"/>
        <v/>
      </c>
      <c r="AI6471" s="69" t="str">
        <f t="shared" si="1043"/>
        <v/>
      </c>
      <c r="AJ6471" s="69" t="str">
        <f t="shared" si="1044"/>
        <v/>
      </c>
      <c r="AK6471" s="69" t="str">
        <f t="shared" si="1045"/>
        <v/>
      </c>
      <c r="AL6471" s="69">
        <f t="shared" si="1046"/>
        <v>0</v>
      </c>
      <c r="AM6471" s="69"/>
    </row>
    <row r="6472" spans="29:39">
      <c r="AC6472" s="69" t="str">
        <f t="shared" si="1037"/>
        <v/>
      </c>
      <c r="AD6472" s="69" t="str">
        <f t="shared" si="1038"/>
        <v/>
      </c>
      <c r="AE6472" s="69" t="str">
        <f t="shared" si="1039"/>
        <v/>
      </c>
      <c r="AF6472" s="69" t="str">
        <f t="shared" si="1040"/>
        <v/>
      </c>
      <c r="AG6472" s="69" t="str">
        <f t="shared" si="1041"/>
        <v/>
      </c>
      <c r="AH6472" s="69" t="str">
        <f t="shared" si="1042"/>
        <v/>
      </c>
      <c r="AI6472" s="69" t="str">
        <f t="shared" si="1043"/>
        <v/>
      </c>
      <c r="AJ6472" s="69" t="str">
        <f t="shared" si="1044"/>
        <v/>
      </c>
      <c r="AK6472" s="69" t="str">
        <f t="shared" si="1045"/>
        <v/>
      </c>
      <c r="AL6472" s="69">
        <f t="shared" si="1046"/>
        <v>0</v>
      </c>
      <c r="AM6472" s="69"/>
    </row>
    <row r="6473" spans="29:39">
      <c r="AC6473" s="69" t="str">
        <f t="shared" si="1037"/>
        <v/>
      </c>
      <c r="AD6473" s="69" t="str">
        <f t="shared" si="1038"/>
        <v/>
      </c>
      <c r="AE6473" s="69" t="str">
        <f t="shared" si="1039"/>
        <v/>
      </c>
      <c r="AF6473" s="69" t="str">
        <f t="shared" si="1040"/>
        <v/>
      </c>
      <c r="AG6473" s="69" t="str">
        <f t="shared" si="1041"/>
        <v/>
      </c>
      <c r="AH6473" s="69" t="str">
        <f t="shared" si="1042"/>
        <v/>
      </c>
      <c r="AI6473" s="69" t="str">
        <f t="shared" si="1043"/>
        <v/>
      </c>
      <c r="AJ6473" s="69" t="str">
        <f t="shared" si="1044"/>
        <v/>
      </c>
      <c r="AK6473" s="69" t="str">
        <f t="shared" si="1045"/>
        <v/>
      </c>
      <c r="AL6473" s="69">
        <f t="shared" si="1046"/>
        <v>0</v>
      </c>
      <c r="AM6473" s="69"/>
    </row>
    <row r="6474" spans="29:39">
      <c r="AC6474" s="69" t="str">
        <f t="shared" si="1037"/>
        <v/>
      </c>
      <c r="AD6474" s="69" t="str">
        <f t="shared" si="1038"/>
        <v/>
      </c>
      <c r="AE6474" s="69" t="str">
        <f t="shared" si="1039"/>
        <v/>
      </c>
      <c r="AF6474" s="69" t="str">
        <f t="shared" si="1040"/>
        <v/>
      </c>
      <c r="AG6474" s="69" t="str">
        <f t="shared" si="1041"/>
        <v/>
      </c>
      <c r="AH6474" s="69" t="str">
        <f t="shared" si="1042"/>
        <v/>
      </c>
      <c r="AI6474" s="69" t="str">
        <f t="shared" si="1043"/>
        <v/>
      </c>
      <c r="AJ6474" s="69" t="str">
        <f t="shared" si="1044"/>
        <v/>
      </c>
      <c r="AK6474" s="69" t="str">
        <f t="shared" si="1045"/>
        <v/>
      </c>
      <c r="AL6474" s="69">
        <f t="shared" si="1046"/>
        <v>0</v>
      </c>
      <c r="AM6474" s="69"/>
    </row>
    <row r="6475" spans="29:39">
      <c r="AC6475" s="69" t="str">
        <f t="shared" si="1037"/>
        <v/>
      </c>
      <c r="AD6475" s="69" t="str">
        <f t="shared" si="1038"/>
        <v/>
      </c>
      <c r="AE6475" s="69" t="str">
        <f t="shared" si="1039"/>
        <v/>
      </c>
      <c r="AF6475" s="69" t="str">
        <f t="shared" si="1040"/>
        <v/>
      </c>
      <c r="AG6475" s="69" t="str">
        <f t="shared" si="1041"/>
        <v/>
      </c>
      <c r="AH6475" s="69" t="str">
        <f t="shared" si="1042"/>
        <v/>
      </c>
      <c r="AI6475" s="69" t="str">
        <f t="shared" si="1043"/>
        <v/>
      </c>
      <c r="AJ6475" s="69" t="str">
        <f t="shared" si="1044"/>
        <v/>
      </c>
      <c r="AK6475" s="69" t="str">
        <f t="shared" si="1045"/>
        <v/>
      </c>
      <c r="AL6475" s="69">
        <f t="shared" si="1046"/>
        <v>0</v>
      </c>
      <c r="AM6475" s="69"/>
    </row>
    <row r="6476" spans="29:39">
      <c r="AC6476" s="69" t="str">
        <f t="shared" si="1037"/>
        <v/>
      </c>
      <c r="AD6476" s="69" t="str">
        <f t="shared" si="1038"/>
        <v/>
      </c>
      <c r="AE6476" s="69" t="str">
        <f t="shared" si="1039"/>
        <v/>
      </c>
      <c r="AF6476" s="69" t="str">
        <f t="shared" si="1040"/>
        <v/>
      </c>
      <c r="AG6476" s="69" t="str">
        <f t="shared" si="1041"/>
        <v/>
      </c>
      <c r="AH6476" s="69" t="str">
        <f t="shared" si="1042"/>
        <v/>
      </c>
      <c r="AI6476" s="69" t="str">
        <f t="shared" si="1043"/>
        <v/>
      </c>
      <c r="AJ6476" s="69" t="str">
        <f t="shared" si="1044"/>
        <v/>
      </c>
      <c r="AK6476" s="69" t="str">
        <f t="shared" si="1045"/>
        <v/>
      </c>
      <c r="AL6476" s="69">
        <f t="shared" si="1046"/>
        <v>0</v>
      </c>
      <c r="AM6476" s="69"/>
    </row>
    <row r="6477" spans="29:39">
      <c r="AC6477" s="69" t="str">
        <f t="shared" si="1037"/>
        <v/>
      </c>
      <c r="AD6477" s="69" t="str">
        <f t="shared" si="1038"/>
        <v/>
      </c>
      <c r="AE6477" s="69" t="str">
        <f t="shared" si="1039"/>
        <v/>
      </c>
      <c r="AF6477" s="69" t="str">
        <f t="shared" si="1040"/>
        <v/>
      </c>
      <c r="AG6477" s="69" t="str">
        <f t="shared" si="1041"/>
        <v/>
      </c>
      <c r="AH6477" s="69" t="str">
        <f t="shared" si="1042"/>
        <v/>
      </c>
      <c r="AI6477" s="69" t="str">
        <f t="shared" si="1043"/>
        <v/>
      </c>
      <c r="AJ6477" s="69" t="str">
        <f t="shared" si="1044"/>
        <v/>
      </c>
      <c r="AK6477" s="69" t="str">
        <f t="shared" si="1045"/>
        <v/>
      </c>
      <c r="AL6477" s="69">
        <f t="shared" si="1046"/>
        <v>0</v>
      </c>
      <c r="AM6477" s="69"/>
    </row>
    <row r="6478" spans="29:39">
      <c r="AC6478" s="69" t="str">
        <f t="shared" si="1037"/>
        <v/>
      </c>
      <c r="AD6478" s="69" t="str">
        <f t="shared" si="1038"/>
        <v/>
      </c>
      <c r="AE6478" s="69" t="str">
        <f t="shared" si="1039"/>
        <v/>
      </c>
      <c r="AF6478" s="69" t="str">
        <f t="shared" si="1040"/>
        <v/>
      </c>
      <c r="AG6478" s="69" t="str">
        <f t="shared" si="1041"/>
        <v/>
      </c>
      <c r="AH6478" s="69" t="str">
        <f t="shared" si="1042"/>
        <v/>
      </c>
      <c r="AI6478" s="69" t="str">
        <f t="shared" si="1043"/>
        <v/>
      </c>
      <c r="AJ6478" s="69" t="str">
        <f t="shared" si="1044"/>
        <v/>
      </c>
      <c r="AK6478" s="69" t="str">
        <f t="shared" si="1045"/>
        <v/>
      </c>
      <c r="AL6478" s="69">
        <f t="shared" si="1046"/>
        <v>0</v>
      </c>
      <c r="AM6478" s="69"/>
    </row>
    <row r="6479" spans="29:39">
      <c r="AC6479" s="69" t="str">
        <f t="shared" si="1037"/>
        <v/>
      </c>
      <c r="AD6479" s="69" t="str">
        <f t="shared" si="1038"/>
        <v/>
      </c>
      <c r="AE6479" s="69" t="str">
        <f t="shared" si="1039"/>
        <v/>
      </c>
      <c r="AF6479" s="69" t="str">
        <f t="shared" si="1040"/>
        <v/>
      </c>
      <c r="AG6479" s="69" t="str">
        <f t="shared" si="1041"/>
        <v/>
      </c>
      <c r="AH6479" s="69" t="str">
        <f t="shared" si="1042"/>
        <v/>
      </c>
      <c r="AI6479" s="69" t="str">
        <f t="shared" si="1043"/>
        <v/>
      </c>
      <c r="AJ6479" s="69" t="str">
        <f t="shared" si="1044"/>
        <v/>
      </c>
      <c r="AK6479" s="69" t="str">
        <f t="shared" si="1045"/>
        <v/>
      </c>
      <c r="AL6479" s="69">
        <f t="shared" si="1046"/>
        <v>0</v>
      </c>
      <c r="AM6479" s="69"/>
    </row>
    <row r="6480" spans="29:39">
      <c r="AC6480" s="69" t="str">
        <f t="shared" si="1037"/>
        <v/>
      </c>
      <c r="AD6480" s="69" t="str">
        <f t="shared" si="1038"/>
        <v/>
      </c>
      <c r="AE6480" s="69" t="str">
        <f t="shared" si="1039"/>
        <v/>
      </c>
      <c r="AF6480" s="69" t="str">
        <f t="shared" si="1040"/>
        <v/>
      </c>
      <c r="AG6480" s="69" t="str">
        <f t="shared" si="1041"/>
        <v/>
      </c>
      <c r="AH6480" s="69" t="str">
        <f t="shared" si="1042"/>
        <v/>
      </c>
      <c r="AI6480" s="69" t="str">
        <f t="shared" si="1043"/>
        <v/>
      </c>
      <c r="AJ6480" s="69" t="str">
        <f t="shared" si="1044"/>
        <v/>
      </c>
      <c r="AK6480" s="69" t="str">
        <f t="shared" si="1045"/>
        <v/>
      </c>
      <c r="AL6480" s="69">
        <f t="shared" si="1046"/>
        <v>0</v>
      </c>
      <c r="AM6480" s="69"/>
    </row>
    <row r="6481" spans="29:39">
      <c r="AC6481" s="69" t="str">
        <f t="shared" ref="AC6481:AC6544" si="1047">IF(LEFT(Q6481,1)="&lt;",1*MID(Q6481,2,LEN(Q6481)-1),"")</f>
        <v/>
      </c>
      <c r="AD6481" s="69" t="str">
        <f t="shared" ref="AD6481:AD6544" si="1048">IF(LEFT(R6481,1)="&lt;",1*MID(R6481,2,LEN(R6481)-1),"")</f>
        <v/>
      </c>
      <c r="AE6481" s="69" t="str">
        <f t="shared" ref="AE6481:AE6544" si="1049">IF(LEFT(S6481,1)="&lt;",1*MID(S6481,2,LEN(S6481)-1),"")</f>
        <v/>
      </c>
      <c r="AF6481" s="69" t="str">
        <f t="shared" ref="AF6481:AF6544" si="1050">IF(LEFT(T6481,1)="&lt;",1*MID(T6481,2,LEN(T6481)-1),"")</f>
        <v/>
      </c>
      <c r="AG6481" s="69" t="str">
        <f t="shared" ref="AG6481:AG6544" si="1051">IF(LEFT(U6481,1)="&lt;",1*MID(U6481,2,LEN(U6481)-1),"")</f>
        <v/>
      </c>
      <c r="AH6481" s="69" t="str">
        <f t="shared" ref="AH6481:AH6544" si="1052">IF(LEFT(V6481,1)="&lt;",1*MID(V6481,2,LEN(V6481)-1),"")</f>
        <v/>
      </c>
      <c r="AI6481" s="69" t="str">
        <f t="shared" ref="AI6481:AI6544" si="1053">IF(LEFT(W6481,1)="&lt;",1*MID(W6481,2,LEN(W6481)-1),"")</f>
        <v/>
      </c>
      <c r="AJ6481" s="69" t="str">
        <f t="shared" ref="AJ6481:AJ6544" si="1054">IF(LEFT(X6481,1)="&lt;",1*MID(X6481,2,LEN(X6481)-1),"")</f>
        <v/>
      </c>
      <c r="AK6481" s="69" t="str">
        <f t="shared" ref="AK6481:AK6544" si="1055">IF(LEFT(Y6481,1)="&lt;",1*MID(Y6481,2,LEN(Y6481)-1),"")</f>
        <v/>
      </c>
      <c r="AL6481" s="69">
        <f t="shared" ref="AL6481:AL6544" si="1056">SUM(AC6481:AK6481)</f>
        <v>0</v>
      </c>
      <c r="AM6481" s="69"/>
    </row>
    <row r="6482" spans="29:39">
      <c r="AC6482" s="69" t="str">
        <f t="shared" si="1047"/>
        <v/>
      </c>
      <c r="AD6482" s="69" t="str">
        <f t="shared" si="1048"/>
        <v/>
      </c>
      <c r="AE6482" s="69" t="str">
        <f t="shared" si="1049"/>
        <v/>
      </c>
      <c r="AF6482" s="69" t="str">
        <f t="shared" si="1050"/>
        <v/>
      </c>
      <c r="AG6482" s="69" t="str">
        <f t="shared" si="1051"/>
        <v/>
      </c>
      <c r="AH6482" s="69" t="str">
        <f t="shared" si="1052"/>
        <v/>
      </c>
      <c r="AI6482" s="69" t="str">
        <f t="shared" si="1053"/>
        <v/>
      </c>
      <c r="AJ6482" s="69" t="str">
        <f t="shared" si="1054"/>
        <v/>
      </c>
      <c r="AK6482" s="69" t="str">
        <f t="shared" si="1055"/>
        <v/>
      </c>
      <c r="AL6482" s="69">
        <f t="shared" si="1056"/>
        <v>0</v>
      </c>
      <c r="AM6482" s="69"/>
    </row>
    <row r="6483" spans="29:39">
      <c r="AC6483" s="69" t="str">
        <f t="shared" si="1047"/>
        <v/>
      </c>
      <c r="AD6483" s="69" t="str">
        <f t="shared" si="1048"/>
        <v/>
      </c>
      <c r="AE6483" s="69" t="str">
        <f t="shared" si="1049"/>
        <v/>
      </c>
      <c r="AF6483" s="69" t="str">
        <f t="shared" si="1050"/>
        <v/>
      </c>
      <c r="AG6483" s="69" t="str">
        <f t="shared" si="1051"/>
        <v/>
      </c>
      <c r="AH6483" s="69" t="str">
        <f t="shared" si="1052"/>
        <v/>
      </c>
      <c r="AI6483" s="69" t="str">
        <f t="shared" si="1053"/>
        <v/>
      </c>
      <c r="AJ6483" s="69" t="str">
        <f t="shared" si="1054"/>
        <v/>
      </c>
      <c r="AK6483" s="69" t="str">
        <f t="shared" si="1055"/>
        <v/>
      </c>
      <c r="AL6483" s="69">
        <f t="shared" si="1056"/>
        <v>0</v>
      </c>
      <c r="AM6483" s="69"/>
    </row>
    <row r="6484" spans="29:39">
      <c r="AC6484" s="69" t="str">
        <f t="shared" si="1047"/>
        <v/>
      </c>
      <c r="AD6484" s="69" t="str">
        <f t="shared" si="1048"/>
        <v/>
      </c>
      <c r="AE6484" s="69" t="str">
        <f t="shared" si="1049"/>
        <v/>
      </c>
      <c r="AF6484" s="69" t="str">
        <f t="shared" si="1050"/>
        <v/>
      </c>
      <c r="AG6484" s="69" t="str">
        <f t="shared" si="1051"/>
        <v/>
      </c>
      <c r="AH6484" s="69" t="str">
        <f t="shared" si="1052"/>
        <v/>
      </c>
      <c r="AI6484" s="69" t="str">
        <f t="shared" si="1053"/>
        <v/>
      </c>
      <c r="AJ6484" s="69" t="str">
        <f t="shared" si="1054"/>
        <v/>
      </c>
      <c r="AK6484" s="69" t="str">
        <f t="shared" si="1055"/>
        <v/>
      </c>
      <c r="AL6484" s="69">
        <f t="shared" si="1056"/>
        <v>0</v>
      </c>
      <c r="AM6484" s="69"/>
    </row>
    <row r="6485" spans="29:39">
      <c r="AC6485" s="69" t="str">
        <f t="shared" si="1047"/>
        <v/>
      </c>
      <c r="AD6485" s="69" t="str">
        <f t="shared" si="1048"/>
        <v/>
      </c>
      <c r="AE6485" s="69" t="str">
        <f t="shared" si="1049"/>
        <v/>
      </c>
      <c r="AF6485" s="69" t="str">
        <f t="shared" si="1050"/>
        <v/>
      </c>
      <c r="AG6485" s="69" t="str">
        <f t="shared" si="1051"/>
        <v/>
      </c>
      <c r="AH6485" s="69" t="str">
        <f t="shared" si="1052"/>
        <v/>
      </c>
      <c r="AI6485" s="69" t="str">
        <f t="shared" si="1053"/>
        <v/>
      </c>
      <c r="AJ6485" s="69" t="str">
        <f t="shared" si="1054"/>
        <v/>
      </c>
      <c r="AK6485" s="69" t="str">
        <f t="shared" si="1055"/>
        <v/>
      </c>
      <c r="AL6485" s="69">
        <f t="shared" si="1056"/>
        <v>0</v>
      </c>
      <c r="AM6485" s="69"/>
    </row>
    <row r="6486" spans="29:39">
      <c r="AC6486" s="69" t="str">
        <f t="shared" si="1047"/>
        <v/>
      </c>
      <c r="AD6486" s="69" t="str">
        <f t="shared" si="1048"/>
        <v/>
      </c>
      <c r="AE6486" s="69" t="str">
        <f t="shared" si="1049"/>
        <v/>
      </c>
      <c r="AF6486" s="69" t="str">
        <f t="shared" si="1050"/>
        <v/>
      </c>
      <c r="AG6486" s="69" t="str">
        <f t="shared" si="1051"/>
        <v/>
      </c>
      <c r="AH6486" s="69" t="str">
        <f t="shared" si="1052"/>
        <v/>
      </c>
      <c r="AI6486" s="69" t="str">
        <f t="shared" si="1053"/>
        <v/>
      </c>
      <c r="AJ6486" s="69" t="str">
        <f t="shared" si="1054"/>
        <v/>
      </c>
      <c r="AK6486" s="69" t="str">
        <f t="shared" si="1055"/>
        <v/>
      </c>
      <c r="AL6486" s="69">
        <f t="shared" si="1056"/>
        <v>0</v>
      </c>
      <c r="AM6486" s="69"/>
    </row>
    <row r="6487" spans="29:39">
      <c r="AC6487" s="69" t="str">
        <f t="shared" si="1047"/>
        <v/>
      </c>
      <c r="AD6487" s="69" t="str">
        <f t="shared" si="1048"/>
        <v/>
      </c>
      <c r="AE6487" s="69" t="str">
        <f t="shared" si="1049"/>
        <v/>
      </c>
      <c r="AF6487" s="69" t="str">
        <f t="shared" si="1050"/>
        <v/>
      </c>
      <c r="AG6487" s="69" t="str">
        <f t="shared" si="1051"/>
        <v/>
      </c>
      <c r="AH6487" s="69" t="str">
        <f t="shared" si="1052"/>
        <v/>
      </c>
      <c r="AI6487" s="69" t="str">
        <f t="shared" si="1053"/>
        <v/>
      </c>
      <c r="AJ6487" s="69" t="str">
        <f t="shared" si="1054"/>
        <v/>
      </c>
      <c r="AK6487" s="69" t="str">
        <f t="shared" si="1055"/>
        <v/>
      </c>
      <c r="AL6487" s="69">
        <f t="shared" si="1056"/>
        <v>0</v>
      </c>
      <c r="AM6487" s="69"/>
    </row>
    <row r="6488" spans="29:39">
      <c r="AC6488" s="69" t="str">
        <f t="shared" si="1047"/>
        <v/>
      </c>
      <c r="AD6488" s="69" t="str">
        <f t="shared" si="1048"/>
        <v/>
      </c>
      <c r="AE6488" s="69" t="str">
        <f t="shared" si="1049"/>
        <v/>
      </c>
      <c r="AF6488" s="69" t="str">
        <f t="shared" si="1050"/>
        <v/>
      </c>
      <c r="AG6488" s="69" t="str">
        <f t="shared" si="1051"/>
        <v/>
      </c>
      <c r="AH6488" s="69" t="str">
        <f t="shared" si="1052"/>
        <v/>
      </c>
      <c r="AI6488" s="69" t="str">
        <f t="shared" si="1053"/>
        <v/>
      </c>
      <c r="AJ6488" s="69" t="str">
        <f t="shared" si="1054"/>
        <v/>
      </c>
      <c r="AK6488" s="69" t="str">
        <f t="shared" si="1055"/>
        <v/>
      </c>
      <c r="AL6488" s="69">
        <f t="shared" si="1056"/>
        <v>0</v>
      </c>
      <c r="AM6488" s="69"/>
    </row>
    <row r="6489" spans="29:39">
      <c r="AC6489" s="69" t="str">
        <f t="shared" si="1047"/>
        <v/>
      </c>
      <c r="AD6489" s="69" t="str">
        <f t="shared" si="1048"/>
        <v/>
      </c>
      <c r="AE6489" s="69" t="str">
        <f t="shared" si="1049"/>
        <v/>
      </c>
      <c r="AF6489" s="69" t="str">
        <f t="shared" si="1050"/>
        <v/>
      </c>
      <c r="AG6489" s="69" t="str">
        <f t="shared" si="1051"/>
        <v/>
      </c>
      <c r="AH6489" s="69" t="str">
        <f t="shared" si="1052"/>
        <v/>
      </c>
      <c r="AI6489" s="69" t="str">
        <f t="shared" si="1053"/>
        <v/>
      </c>
      <c r="AJ6489" s="69" t="str">
        <f t="shared" si="1054"/>
        <v/>
      </c>
      <c r="AK6489" s="69" t="str">
        <f t="shared" si="1055"/>
        <v/>
      </c>
      <c r="AL6489" s="69">
        <f t="shared" si="1056"/>
        <v>0</v>
      </c>
      <c r="AM6489" s="69"/>
    </row>
    <row r="6490" spans="29:39">
      <c r="AC6490" s="69" t="str">
        <f t="shared" si="1047"/>
        <v/>
      </c>
      <c r="AD6490" s="69" t="str">
        <f t="shared" si="1048"/>
        <v/>
      </c>
      <c r="AE6490" s="69" t="str">
        <f t="shared" si="1049"/>
        <v/>
      </c>
      <c r="AF6490" s="69" t="str">
        <f t="shared" si="1050"/>
        <v/>
      </c>
      <c r="AG6490" s="69" t="str">
        <f t="shared" si="1051"/>
        <v/>
      </c>
      <c r="AH6490" s="69" t="str">
        <f t="shared" si="1052"/>
        <v/>
      </c>
      <c r="AI6490" s="69" t="str">
        <f t="shared" si="1053"/>
        <v/>
      </c>
      <c r="AJ6490" s="69" t="str">
        <f t="shared" si="1054"/>
        <v/>
      </c>
      <c r="AK6490" s="69" t="str">
        <f t="shared" si="1055"/>
        <v/>
      </c>
      <c r="AL6490" s="69">
        <f t="shared" si="1056"/>
        <v>0</v>
      </c>
      <c r="AM6490" s="69"/>
    </row>
    <row r="6491" spans="29:39">
      <c r="AC6491" s="69" t="str">
        <f t="shared" si="1047"/>
        <v/>
      </c>
      <c r="AD6491" s="69" t="str">
        <f t="shared" si="1048"/>
        <v/>
      </c>
      <c r="AE6491" s="69" t="str">
        <f t="shared" si="1049"/>
        <v/>
      </c>
      <c r="AF6491" s="69" t="str">
        <f t="shared" si="1050"/>
        <v/>
      </c>
      <c r="AG6491" s="69" t="str">
        <f t="shared" si="1051"/>
        <v/>
      </c>
      <c r="AH6491" s="69" t="str">
        <f t="shared" si="1052"/>
        <v/>
      </c>
      <c r="AI6491" s="69" t="str">
        <f t="shared" si="1053"/>
        <v/>
      </c>
      <c r="AJ6491" s="69" t="str">
        <f t="shared" si="1054"/>
        <v/>
      </c>
      <c r="AK6491" s="69" t="str">
        <f t="shared" si="1055"/>
        <v/>
      </c>
      <c r="AL6491" s="69">
        <f t="shared" si="1056"/>
        <v>0</v>
      </c>
      <c r="AM6491" s="69"/>
    </row>
    <row r="6492" spans="29:39">
      <c r="AC6492" s="69" t="str">
        <f t="shared" si="1047"/>
        <v/>
      </c>
      <c r="AD6492" s="69" t="str">
        <f t="shared" si="1048"/>
        <v/>
      </c>
      <c r="AE6492" s="69" t="str">
        <f t="shared" si="1049"/>
        <v/>
      </c>
      <c r="AF6492" s="69" t="str">
        <f t="shared" si="1050"/>
        <v/>
      </c>
      <c r="AG6492" s="69" t="str">
        <f t="shared" si="1051"/>
        <v/>
      </c>
      <c r="AH6492" s="69" t="str">
        <f t="shared" si="1052"/>
        <v/>
      </c>
      <c r="AI6492" s="69" t="str">
        <f t="shared" si="1053"/>
        <v/>
      </c>
      <c r="AJ6492" s="69" t="str">
        <f t="shared" si="1054"/>
        <v/>
      </c>
      <c r="AK6492" s="69" t="str">
        <f t="shared" si="1055"/>
        <v/>
      </c>
      <c r="AL6492" s="69">
        <f t="shared" si="1056"/>
        <v>0</v>
      </c>
      <c r="AM6492" s="69"/>
    </row>
    <row r="6493" spans="29:39">
      <c r="AC6493" s="69" t="str">
        <f t="shared" si="1047"/>
        <v/>
      </c>
      <c r="AD6493" s="69" t="str">
        <f t="shared" si="1048"/>
        <v/>
      </c>
      <c r="AE6493" s="69" t="str">
        <f t="shared" si="1049"/>
        <v/>
      </c>
      <c r="AF6493" s="69" t="str">
        <f t="shared" si="1050"/>
        <v/>
      </c>
      <c r="AG6493" s="69" t="str">
        <f t="shared" si="1051"/>
        <v/>
      </c>
      <c r="AH6493" s="69" t="str">
        <f t="shared" si="1052"/>
        <v/>
      </c>
      <c r="AI6493" s="69" t="str">
        <f t="shared" si="1053"/>
        <v/>
      </c>
      <c r="AJ6493" s="69" t="str">
        <f t="shared" si="1054"/>
        <v/>
      </c>
      <c r="AK6493" s="69" t="str">
        <f t="shared" si="1055"/>
        <v/>
      </c>
      <c r="AL6493" s="69">
        <f t="shared" si="1056"/>
        <v>0</v>
      </c>
      <c r="AM6493" s="69"/>
    </row>
    <row r="6494" spans="29:39">
      <c r="AC6494" s="69" t="str">
        <f t="shared" si="1047"/>
        <v/>
      </c>
      <c r="AD6494" s="69" t="str">
        <f t="shared" si="1048"/>
        <v/>
      </c>
      <c r="AE6494" s="69" t="str">
        <f t="shared" si="1049"/>
        <v/>
      </c>
      <c r="AF6494" s="69" t="str">
        <f t="shared" si="1050"/>
        <v/>
      </c>
      <c r="AG6494" s="69" t="str">
        <f t="shared" si="1051"/>
        <v/>
      </c>
      <c r="AH6494" s="69" t="str">
        <f t="shared" si="1052"/>
        <v/>
      </c>
      <c r="AI6494" s="69" t="str">
        <f t="shared" si="1053"/>
        <v/>
      </c>
      <c r="AJ6494" s="69" t="str">
        <f t="shared" si="1054"/>
        <v/>
      </c>
      <c r="AK6494" s="69" t="str">
        <f t="shared" si="1055"/>
        <v/>
      </c>
      <c r="AL6494" s="69">
        <f t="shared" si="1056"/>
        <v>0</v>
      </c>
      <c r="AM6494" s="69"/>
    </row>
    <row r="6495" spans="29:39">
      <c r="AC6495" s="69" t="str">
        <f t="shared" si="1047"/>
        <v/>
      </c>
      <c r="AD6495" s="69" t="str">
        <f t="shared" si="1048"/>
        <v/>
      </c>
      <c r="AE6495" s="69" t="str">
        <f t="shared" si="1049"/>
        <v/>
      </c>
      <c r="AF6495" s="69" t="str">
        <f t="shared" si="1050"/>
        <v/>
      </c>
      <c r="AG6495" s="69" t="str">
        <f t="shared" si="1051"/>
        <v/>
      </c>
      <c r="AH6495" s="69" t="str">
        <f t="shared" si="1052"/>
        <v/>
      </c>
      <c r="AI6495" s="69" t="str">
        <f t="shared" si="1053"/>
        <v/>
      </c>
      <c r="AJ6495" s="69" t="str">
        <f t="shared" si="1054"/>
        <v/>
      </c>
      <c r="AK6495" s="69" t="str">
        <f t="shared" si="1055"/>
        <v/>
      </c>
      <c r="AL6495" s="69">
        <f t="shared" si="1056"/>
        <v>0</v>
      </c>
      <c r="AM6495" s="69"/>
    </row>
    <row r="6496" spans="29:39">
      <c r="AC6496" s="69" t="str">
        <f t="shared" si="1047"/>
        <v/>
      </c>
      <c r="AD6496" s="69" t="str">
        <f t="shared" si="1048"/>
        <v/>
      </c>
      <c r="AE6496" s="69" t="str">
        <f t="shared" si="1049"/>
        <v/>
      </c>
      <c r="AF6496" s="69" t="str">
        <f t="shared" si="1050"/>
        <v/>
      </c>
      <c r="AG6496" s="69" t="str">
        <f t="shared" si="1051"/>
        <v/>
      </c>
      <c r="AH6496" s="69" t="str">
        <f t="shared" si="1052"/>
        <v/>
      </c>
      <c r="AI6496" s="69" t="str">
        <f t="shared" si="1053"/>
        <v/>
      </c>
      <c r="AJ6496" s="69" t="str">
        <f t="shared" si="1054"/>
        <v/>
      </c>
      <c r="AK6496" s="69" t="str">
        <f t="shared" si="1055"/>
        <v/>
      </c>
      <c r="AL6496" s="69">
        <f t="shared" si="1056"/>
        <v>0</v>
      </c>
      <c r="AM6496" s="69"/>
    </row>
    <row r="6497" spans="29:39">
      <c r="AC6497" s="69" t="str">
        <f t="shared" si="1047"/>
        <v/>
      </c>
      <c r="AD6497" s="69" t="str">
        <f t="shared" si="1048"/>
        <v/>
      </c>
      <c r="AE6497" s="69" t="str">
        <f t="shared" si="1049"/>
        <v/>
      </c>
      <c r="AF6497" s="69" t="str">
        <f t="shared" si="1050"/>
        <v/>
      </c>
      <c r="AG6497" s="69" t="str">
        <f t="shared" si="1051"/>
        <v/>
      </c>
      <c r="AH6497" s="69" t="str">
        <f t="shared" si="1052"/>
        <v/>
      </c>
      <c r="AI6497" s="69" t="str">
        <f t="shared" si="1053"/>
        <v/>
      </c>
      <c r="AJ6497" s="69" t="str">
        <f t="shared" si="1054"/>
        <v/>
      </c>
      <c r="AK6497" s="69" t="str">
        <f t="shared" si="1055"/>
        <v/>
      </c>
      <c r="AL6497" s="69">
        <f t="shared" si="1056"/>
        <v>0</v>
      </c>
      <c r="AM6497" s="69"/>
    </row>
    <row r="6498" spans="29:39">
      <c r="AC6498" s="69" t="str">
        <f t="shared" si="1047"/>
        <v/>
      </c>
      <c r="AD6498" s="69" t="str">
        <f t="shared" si="1048"/>
        <v/>
      </c>
      <c r="AE6498" s="69" t="str">
        <f t="shared" si="1049"/>
        <v/>
      </c>
      <c r="AF6498" s="69" t="str">
        <f t="shared" si="1050"/>
        <v/>
      </c>
      <c r="AG6498" s="69" t="str">
        <f t="shared" si="1051"/>
        <v/>
      </c>
      <c r="AH6498" s="69" t="str">
        <f t="shared" si="1052"/>
        <v/>
      </c>
      <c r="AI6498" s="69" t="str">
        <f t="shared" si="1053"/>
        <v/>
      </c>
      <c r="AJ6498" s="69" t="str">
        <f t="shared" si="1054"/>
        <v/>
      </c>
      <c r="AK6498" s="69" t="str">
        <f t="shared" si="1055"/>
        <v/>
      </c>
      <c r="AL6498" s="69">
        <f t="shared" si="1056"/>
        <v>0</v>
      </c>
      <c r="AM6498" s="69"/>
    </row>
    <row r="6499" spans="29:39">
      <c r="AC6499" s="69" t="str">
        <f t="shared" si="1047"/>
        <v/>
      </c>
      <c r="AD6499" s="69" t="str">
        <f t="shared" si="1048"/>
        <v/>
      </c>
      <c r="AE6499" s="69" t="str">
        <f t="shared" si="1049"/>
        <v/>
      </c>
      <c r="AF6499" s="69" t="str">
        <f t="shared" si="1050"/>
        <v/>
      </c>
      <c r="AG6499" s="69" t="str">
        <f t="shared" si="1051"/>
        <v/>
      </c>
      <c r="AH6499" s="69" t="str">
        <f t="shared" si="1052"/>
        <v/>
      </c>
      <c r="AI6499" s="69" t="str">
        <f t="shared" si="1053"/>
        <v/>
      </c>
      <c r="AJ6499" s="69" t="str">
        <f t="shared" si="1054"/>
        <v/>
      </c>
      <c r="AK6499" s="69" t="str">
        <f t="shared" si="1055"/>
        <v/>
      </c>
      <c r="AL6499" s="69">
        <f t="shared" si="1056"/>
        <v>0</v>
      </c>
      <c r="AM6499" s="69"/>
    </row>
    <row r="6500" spans="29:39">
      <c r="AC6500" s="69" t="str">
        <f t="shared" si="1047"/>
        <v/>
      </c>
      <c r="AD6500" s="69" t="str">
        <f t="shared" si="1048"/>
        <v/>
      </c>
      <c r="AE6500" s="69" t="str">
        <f t="shared" si="1049"/>
        <v/>
      </c>
      <c r="AF6500" s="69" t="str">
        <f t="shared" si="1050"/>
        <v/>
      </c>
      <c r="AG6500" s="69" t="str">
        <f t="shared" si="1051"/>
        <v/>
      </c>
      <c r="AH6500" s="69" t="str">
        <f t="shared" si="1052"/>
        <v/>
      </c>
      <c r="AI6500" s="69" t="str">
        <f t="shared" si="1053"/>
        <v/>
      </c>
      <c r="AJ6500" s="69" t="str">
        <f t="shared" si="1054"/>
        <v/>
      </c>
      <c r="AK6500" s="69" t="str">
        <f t="shared" si="1055"/>
        <v/>
      </c>
      <c r="AL6500" s="69">
        <f t="shared" si="1056"/>
        <v>0</v>
      </c>
      <c r="AM6500" s="69"/>
    </row>
    <row r="6501" spans="29:39">
      <c r="AC6501" s="69" t="str">
        <f t="shared" si="1047"/>
        <v/>
      </c>
      <c r="AD6501" s="69" t="str">
        <f t="shared" si="1048"/>
        <v/>
      </c>
      <c r="AE6501" s="69" t="str">
        <f t="shared" si="1049"/>
        <v/>
      </c>
      <c r="AF6501" s="69" t="str">
        <f t="shared" si="1050"/>
        <v/>
      </c>
      <c r="AG6501" s="69" t="str">
        <f t="shared" si="1051"/>
        <v/>
      </c>
      <c r="AH6501" s="69" t="str">
        <f t="shared" si="1052"/>
        <v/>
      </c>
      <c r="AI6501" s="69" t="str">
        <f t="shared" si="1053"/>
        <v/>
      </c>
      <c r="AJ6501" s="69" t="str">
        <f t="shared" si="1054"/>
        <v/>
      </c>
      <c r="AK6501" s="69" t="str">
        <f t="shared" si="1055"/>
        <v/>
      </c>
      <c r="AL6501" s="69">
        <f t="shared" si="1056"/>
        <v>0</v>
      </c>
      <c r="AM6501" s="69"/>
    </row>
    <row r="6502" spans="29:39">
      <c r="AC6502" s="69" t="str">
        <f t="shared" si="1047"/>
        <v/>
      </c>
      <c r="AD6502" s="69" t="str">
        <f t="shared" si="1048"/>
        <v/>
      </c>
      <c r="AE6502" s="69" t="str">
        <f t="shared" si="1049"/>
        <v/>
      </c>
      <c r="AF6502" s="69" t="str">
        <f t="shared" si="1050"/>
        <v/>
      </c>
      <c r="AG6502" s="69" t="str">
        <f t="shared" si="1051"/>
        <v/>
      </c>
      <c r="AH6502" s="69" t="str">
        <f t="shared" si="1052"/>
        <v/>
      </c>
      <c r="AI6502" s="69" t="str">
        <f t="shared" si="1053"/>
        <v/>
      </c>
      <c r="AJ6502" s="69" t="str">
        <f t="shared" si="1054"/>
        <v/>
      </c>
      <c r="AK6502" s="69" t="str">
        <f t="shared" si="1055"/>
        <v/>
      </c>
      <c r="AL6502" s="69">
        <f t="shared" si="1056"/>
        <v>0</v>
      </c>
      <c r="AM6502" s="69"/>
    </row>
    <row r="6503" spans="29:39">
      <c r="AC6503" s="69" t="str">
        <f t="shared" si="1047"/>
        <v/>
      </c>
      <c r="AD6503" s="69" t="str">
        <f t="shared" si="1048"/>
        <v/>
      </c>
      <c r="AE6503" s="69" t="str">
        <f t="shared" si="1049"/>
        <v/>
      </c>
      <c r="AF6503" s="69" t="str">
        <f t="shared" si="1050"/>
        <v/>
      </c>
      <c r="AG6503" s="69" t="str">
        <f t="shared" si="1051"/>
        <v/>
      </c>
      <c r="AH6503" s="69" t="str">
        <f t="shared" si="1052"/>
        <v/>
      </c>
      <c r="AI6503" s="69" t="str">
        <f t="shared" si="1053"/>
        <v/>
      </c>
      <c r="AJ6503" s="69" t="str">
        <f t="shared" si="1054"/>
        <v/>
      </c>
      <c r="AK6503" s="69" t="str">
        <f t="shared" si="1055"/>
        <v/>
      </c>
      <c r="AL6503" s="69">
        <f t="shared" si="1056"/>
        <v>0</v>
      </c>
      <c r="AM6503" s="69"/>
    </row>
    <row r="6504" spans="29:39">
      <c r="AC6504" s="69" t="str">
        <f t="shared" si="1047"/>
        <v/>
      </c>
      <c r="AD6504" s="69" t="str">
        <f t="shared" si="1048"/>
        <v/>
      </c>
      <c r="AE6504" s="69" t="str">
        <f t="shared" si="1049"/>
        <v/>
      </c>
      <c r="AF6504" s="69" t="str">
        <f t="shared" si="1050"/>
        <v/>
      </c>
      <c r="AG6504" s="69" t="str">
        <f t="shared" si="1051"/>
        <v/>
      </c>
      <c r="AH6504" s="69" t="str">
        <f t="shared" si="1052"/>
        <v/>
      </c>
      <c r="AI6504" s="69" t="str">
        <f t="shared" si="1053"/>
        <v/>
      </c>
      <c r="AJ6504" s="69" t="str">
        <f t="shared" si="1054"/>
        <v/>
      </c>
      <c r="AK6504" s="69" t="str">
        <f t="shared" si="1055"/>
        <v/>
      </c>
      <c r="AL6504" s="69">
        <f t="shared" si="1056"/>
        <v>0</v>
      </c>
      <c r="AM6504" s="69"/>
    </row>
    <row r="6505" spans="29:39">
      <c r="AC6505" s="69" t="str">
        <f t="shared" si="1047"/>
        <v/>
      </c>
      <c r="AD6505" s="69" t="str">
        <f t="shared" si="1048"/>
        <v/>
      </c>
      <c r="AE6505" s="69" t="str">
        <f t="shared" si="1049"/>
        <v/>
      </c>
      <c r="AF6505" s="69" t="str">
        <f t="shared" si="1050"/>
        <v/>
      </c>
      <c r="AG6505" s="69" t="str">
        <f t="shared" si="1051"/>
        <v/>
      </c>
      <c r="AH6505" s="69" t="str">
        <f t="shared" si="1052"/>
        <v/>
      </c>
      <c r="AI6505" s="69" t="str">
        <f t="shared" si="1053"/>
        <v/>
      </c>
      <c r="AJ6505" s="69" t="str">
        <f t="shared" si="1054"/>
        <v/>
      </c>
      <c r="AK6505" s="69" t="str">
        <f t="shared" si="1055"/>
        <v/>
      </c>
      <c r="AL6505" s="69">
        <f t="shared" si="1056"/>
        <v>0</v>
      </c>
      <c r="AM6505" s="69"/>
    </row>
    <row r="6506" spans="29:39">
      <c r="AC6506" s="69" t="str">
        <f t="shared" si="1047"/>
        <v/>
      </c>
      <c r="AD6506" s="69" t="str">
        <f t="shared" si="1048"/>
        <v/>
      </c>
      <c r="AE6506" s="69" t="str">
        <f t="shared" si="1049"/>
        <v/>
      </c>
      <c r="AF6506" s="69" t="str">
        <f t="shared" si="1050"/>
        <v/>
      </c>
      <c r="AG6506" s="69" t="str">
        <f t="shared" si="1051"/>
        <v/>
      </c>
      <c r="AH6506" s="69" t="str">
        <f t="shared" si="1052"/>
        <v/>
      </c>
      <c r="AI6506" s="69" t="str">
        <f t="shared" si="1053"/>
        <v/>
      </c>
      <c r="AJ6506" s="69" t="str">
        <f t="shared" si="1054"/>
        <v/>
      </c>
      <c r="AK6506" s="69" t="str">
        <f t="shared" si="1055"/>
        <v/>
      </c>
      <c r="AL6506" s="69">
        <f t="shared" si="1056"/>
        <v>0</v>
      </c>
      <c r="AM6506" s="69"/>
    </row>
    <row r="6507" spans="29:39">
      <c r="AC6507" s="69" t="str">
        <f t="shared" si="1047"/>
        <v/>
      </c>
      <c r="AD6507" s="69" t="str">
        <f t="shared" si="1048"/>
        <v/>
      </c>
      <c r="AE6507" s="69" t="str">
        <f t="shared" si="1049"/>
        <v/>
      </c>
      <c r="AF6507" s="69" t="str">
        <f t="shared" si="1050"/>
        <v/>
      </c>
      <c r="AG6507" s="69" t="str">
        <f t="shared" si="1051"/>
        <v/>
      </c>
      <c r="AH6507" s="69" t="str">
        <f t="shared" si="1052"/>
        <v/>
      </c>
      <c r="AI6507" s="69" t="str">
        <f t="shared" si="1053"/>
        <v/>
      </c>
      <c r="AJ6507" s="69" t="str">
        <f t="shared" si="1054"/>
        <v/>
      </c>
      <c r="AK6507" s="69" t="str">
        <f t="shared" si="1055"/>
        <v/>
      </c>
      <c r="AL6507" s="69">
        <f t="shared" si="1056"/>
        <v>0</v>
      </c>
      <c r="AM6507" s="69"/>
    </row>
    <row r="6508" spans="29:39">
      <c r="AC6508" s="69" t="str">
        <f t="shared" si="1047"/>
        <v/>
      </c>
      <c r="AD6508" s="69" t="str">
        <f t="shared" si="1048"/>
        <v/>
      </c>
      <c r="AE6508" s="69" t="str">
        <f t="shared" si="1049"/>
        <v/>
      </c>
      <c r="AF6508" s="69" t="str">
        <f t="shared" si="1050"/>
        <v/>
      </c>
      <c r="AG6508" s="69" t="str">
        <f t="shared" si="1051"/>
        <v/>
      </c>
      <c r="AH6508" s="69" t="str">
        <f t="shared" si="1052"/>
        <v/>
      </c>
      <c r="AI6508" s="69" t="str">
        <f t="shared" si="1053"/>
        <v/>
      </c>
      <c r="AJ6508" s="69" t="str">
        <f t="shared" si="1054"/>
        <v/>
      </c>
      <c r="AK6508" s="69" t="str">
        <f t="shared" si="1055"/>
        <v/>
      </c>
      <c r="AL6508" s="69">
        <f t="shared" si="1056"/>
        <v>0</v>
      </c>
      <c r="AM6508" s="69"/>
    </row>
    <row r="6509" spans="29:39">
      <c r="AC6509" s="69" t="str">
        <f t="shared" si="1047"/>
        <v/>
      </c>
      <c r="AD6509" s="69" t="str">
        <f t="shared" si="1048"/>
        <v/>
      </c>
      <c r="AE6509" s="69" t="str">
        <f t="shared" si="1049"/>
        <v/>
      </c>
      <c r="AF6509" s="69" t="str">
        <f t="shared" si="1050"/>
        <v/>
      </c>
      <c r="AG6509" s="69" t="str">
        <f t="shared" si="1051"/>
        <v/>
      </c>
      <c r="AH6509" s="69" t="str">
        <f t="shared" si="1052"/>
        <v/>
      </c>
      <c r="AI6509" s="69" t="str">
        <f t="shared" si="1053"/>
        <v/>
      </c>
      <c r="AJ6509" s="69" t="str">
        <f t="shared" si="1054"/>
        <v/>
      </c>
      <c r="AK6509" s="69" t="str">
        <f t="shared" si="1055"/>
        <v/>
      </c>
      <c r="AL6509" s="69">
        <f t="shared" si="1056"/>
        <v>0</v>
      </c>
      <c r="AM6509" s="69"/>
    </row>
    <row r="6510" spans="29:39">
      <c r="AC6510" s="69" t="str">
        <f t="shared" si="1047"/>
        <v/>
      </c>
      <c r="AD6510" s="69" t="str">
        <f t="shared" si="1048"/>
        <v/>
      </c>
      <c r="AE6510" s="69" t="str">
        <f t="shared" si="1049"/>
        <v/>
      </c>
      <c r="AF6510" s="69" t="str">
        <f t="shared" si="1050"/>
        <v/>
      </c>
      <c r="AG6510" s="69" t="str">
        <f t="shared" si="1051"/>
        <v/>
      </c>
      <c r="AH6510" s="69" t="str">
        <f t="shared" si="1052"/>
        <v/>
      </c>
      <c r="AI6510" s="69" t="str">
        <f t="shared" si="1053"/>
        <v/>
      </c>
      <c r="AJ6510" s="69" t="str">
        <f t="shared" si="1054"/>
        <v/>
      </c>
      <c r="AK6510" s="69" t="str">
        <f t="shared" si="1055"/>
        <v/>
      </c>
      <c r="AL6510" s="69">
        <f t="shared" si="1056"/>
        <v>0</v>
      </c>
      <c r="AM6510" s="69"/>
    </row>
    <row r="6511" spans="29:39">
      <c r="AC6511" s="69" t="str">
        <f t="shared" si="1047"/>
        <v/>
      </c>
      <c r="AD6511" s="69" t="str">
        <f t="shared" si="1048"/>
        <v/>
      </c>
      <c r="AE6511" s="69" t="str">
        <f t="shared" si="1049"/>
        <v/>
      </c>
      <c r="AF6511" s="69" t="str">
        <f t="shared" si="1050"/>
        <v/>
      </c>
      <c r="AG6511" s="69" t="str">
        <f t="shared" si="1051"/>
        <v/>
      </c>
      <c r="AH6511" s="69" t="str">
        <f t="shared" si="1052"/>
        <v/>
      </c>
      <c r="AI6511" s="69" t="str">
        <f t="shared" si="1053"/>
        <v/>
      </c>
      <c r="AJ6511" s="69" t="str">
        <f t="shared" si="1054"/>
        <v/>
      </c>
      <c r="AK6511" s="69" t="str">
        <f t="shared" si="1055"/>
        <v/>
      </c>
      <c r="AL6511" s="69">
        <f t="shared" si="1056"/>
        <v>0</v>
      </c>
      <c r="AM6511" s="69"/>
    </row>
    <row r="6512" spans="29:39">
      <c r="AC6512" s="69" t="str">
        <f t="shared" si="1047"/>
        <v/>
      </c>
      <c r="AD6512" s="69" t="str">
        <f t="shared" si="1048"/>
        <v/>
      </c>
      <c r="AE6512" s="69" t="str">
        <f t="shared" si="1049"/>
        <v/>
      </c>
      <c r="AF6512" s="69" t="str">
        <f t="shared" si="1050"/>
        <v/>
      </c>
      <c r="AG6512" s="69" t="str">
        <f t="shared" si="1051"/>
        <v/>
      </c>
      <c r="AH6512" s="69" t="str">
        <f t="shared" si="1052"/>
        <v/>
      </c>
      <c r="AI6512" s="69" t="str">
        <f t="shared" si="1053"/>
        <v/>
      </c>
      <c r="AJ6512" s="69" t="str">
        <f t="shared" si="1054"/>
        <v/>
      </c>
      <c r="AK6512" s="69" t="str">
        <f t="shared" si="1055"/>
        <v/>
      </c>
      <c r="AL6512" s="69">
        <f t="shared" si="1056"/>
        <v>0</v>
      </c>
      <c r="AM6512" s="69"/>
    </row>
    <row r="6513" spans="29:39">
      <c r="AC6513" s="69" t="str">
        <f t="shared" si="1047"/>
        <v/>
      </c>
      <c r="AD6513" s="69" t="str">
        <f t="shared" si="1048"/>
        <v/>
      </c>
      <c r="AE6513" s="69" t="str">
        <f t="shared" si="1049"/>
        <v/>
      </c>
      <c r="AF6513" s="69" t="str">
        <f t="shared" si="1050"/>
        <v/>
      </c>
      <c r="AG6513" s="69" t="str">
        <f t="shared" si="1051"/>
        <v/>
      </c>
      <c r="AH6513" s="69" t="str">
        <f t="shared" si="1052"/>
        <v/>
      </c>
      <c r="AI6513" s="69" t="str">
        <f t="shared" si="1053"/>
        <v/>
      </c>
      <c r="AJ6513" s="69" t="str">
        <f t="shared" si="1054"/>
        <v/>
      </c>
      <c r="AK6513" s="69" t="str">
        <f t="shared" si="1055"/>
        <v/>
      </c>
      <c r="AL6513" s="69">
        <f t="shared" si="1056"/>
        <v>0</v>
      </c>
      <c r="AM6513" s="69"/>
    </row>
    <row r="6514" spans="29:39">
      <c r="AC6514" s="69" t="str">
        <f t="shared" si="1047"/>
        <v/>
      </c>
      <c r="AD6514" s="69" t="str">
        <f t="shared" si="1048"/>
        <v/>
      </c>
      <c r="AE6514" s="69" t="str">
        <f t="shared" si="1049"/>
        <v/>
      </c>
      <c r="AF6514" s="69" t="str">
        <f t="shared" si="1050"/>
        <v/>
      </c>
      <c r="AG6514" s="69" t="str">
        <f t="shared" si="1051"/>
        <v/>
      </c>
      <c r="AH6514" s="69" t="str">
        <f t="shared" si="1052"/>
        <v/>
      </c>
      <c r="AI6514" s="69" t="str">
        <f t="shared" si="1053"/>
        <v/>
      </c>
      <c r="AJ6514" s="69" t="str">
        <f t="shared" si="1054"/>
        <v/>
      </c>
      <c r="AK6514" s="69" t="str">
        <f t="shared" si="1055"/>
        <v/>
      </c>
      <c r="AL6514" s="69">
        <f t="shared" si="1056"/>
        <v>0</v>
      </c>
      <c r="AM6514" s="69"/>
    </row>
    <row r="6515" spans="29:39">
      <c r="AC6515" s="69" t="str">
        <f t="shared" si="1047"/>
        <v/>
      </c>
      <c r="AD6515" s="69" t="str">
        <f t="shared" si="1048"/>
        <v/>
      </c>
      <c r="AE6515" s="69" t="str">
        <f t="shared" si="1049"/>
        <v/>
      </c>
      <c r="AF6515" s="69" t="str">
        <f t="shared" si="1050"/>
        <v/>
      </c>
      <c r="AG6515" s="69" t="str">
        <f t="shared" si="1051"/>
        <v/>
      </c>
      <c r="AH6515" s="69" t="str">
        <f t="shared" si="1052"/>
        <v/>
      </c>
      <c r="AI6515" s="69" t="str">
        <f t="shared" si="1053"/>
        <v/>
      </c>
      <c r="AJ6515" s="69" t="str">
        <f t="shared" si="1054"/>
        <v/>
      </c>
      <c r="AK6515" s="69" t="str">
        <f t="shared" si="1055"/>
        <v/>
      </c>
      <c r="AL6515" s="69">
        <f t="shared" si="1056"/>
        <v>0</v>
      </c>
      <c r="AM6515" s="69"/>
    </row>
    <row r="6516" spans="29:39">
      <c r="AC6516" s="69" t="str">
        <f t="shared" si="1047"/>
        <v/>
      </c>
      <c r="AD6516" s="69" t="str">
        <f t="shared" si="1048"/>
        <v/>
      </c>
      <c r="AE6516" s="69" t="str">
        <f t="shared" si="1049"/>
        <v/>
      </c>
      <c r="AF6516" s="69" t="str">
        <f t="shared" si="1050"/>
        <v/>
      </c>
      <c r="AG6516" s="69" t="str">
        <f t="shared" si="1051"/>
        <v/>
      </c>
      <c r="AH6516" s="69" t="str">
        <f t="shared" si="1052"/>
        <v/>
      </c>
      <c r="AI6516" s="69" t="str">
        <f t="shared" si="1053"/>
        <v/>
      </c>
      <c r="AJ6516" s="69" t="str">
        <f t="shared" si="1054"/>
        <v/>
      </c>
      <c r="AK6516" s="69" t="str">
        <f t="shared" si="1055"/>
        <v/>
      </c>
      <c r="AL6516" s="69">
        <f t="shared" si="1056"/>
        <v>0</v>
      </c>
      <c r="AM6516" s="69"/>
    </row>
    <row r="6517" spans="29:39">
      <c r="AC6517" s="69" t="str">
        <f t="shared" si="1047"/>
        <v/>
      </c>
      <c r="AD6517" s="69" t="str">
        <f t="shared" si="1048"/>
        <v/>
      </c>
      <c r="AE6517" s="69" t="str">
        <f t="shared" si="1049"/>
        <v/>
      </c>
      <c r="AF6517" s="69" t="str">
        <f t="shared" si="1050"/>
        <v/>
      </c>
      <c r="AG6517" s="69" t="str">
        <f t="shared" si="1051"/>
        <v/>
      </c>
      <c r="AH6517" s="69" t="str">
        <f t="shared" si="1052"/>
        <v/>
      </c>
      <c r="AI6517" s="69" t="str">
        <f t="shared" si="1053"/>
        <v/>
      </c>
      <c r="AJ6517" s="69" t="str">
        <f t="shared" si="1054"/>
        <v/>
      </c>
      <c r="AK6517" s="69" t="str">
        <f t="shared" si="1055"/>
        <v/>
      </c>
      <c r="AL6517" s="69">
        <f t="shared" si="1056"/>
        <v>0</v>
      </c>
      <c r="AM6517" s="69"/>
    </row>
    <row r="6518" spans="29:39">
      <c r="AC6518" s="69" t="str">
        <f t="shared" si="1047"/>
        <v/>
      </c>
      <c r="AD6518" s="69" t="str">
        <f t="shared" si="1048"/>
        <v/>
      </c>
      <c r="AE6518" s="69" t="str">
        <f t="shared" si="1049"/>
        <v/>
      </c>
      <c r="AF6518" s="69" t="str">
        <f t="shared" si="1050"/>
        <v/>
      </c>
      <c r="AG6518" s="69" t="str">
        <f t="shared" si="1051"/>
        <v/>
      </c>
      <c r="AH6518" s="69" t="str">
        <f t="shared" si="1052"/>
        <v/>
      </c>
      <c r="AI6518" s="69" t="str">
        <f t="shared" si="1053"/>
        <v/>
      </c>
      <c r="AJ6518" s="69" t="str">
        <f t="shared" si="1054"/>
        <v/>
      </c>
      <c r="AK6518" s="69" t="str">
        <f t="shared" si="1055"/>
        <v/>
      </c>
      <c r="AL6518" s="69">
        <f t="shared" si="1056"/>
        <v>0</v>
      </c>
      <c r="AM6518" s="69"/>
    </row>
    <row r="6519" spans="29:39">
      <c r="AC6519" s="69" t="str">
        <f t="shared" si="1047"/>
        <v/>
      </c>
      <c r="AD6519" s="69" t="str">
        <f t="shared" si="1048"/>
        <v/>
      </c>
      <c r="AE6519" s="69" t="str">
        <f t="shared" si="1049"/>
        <v/>
      </c>
      <c r="AF6519" s="69" t="str">
        <f t="shared" si="1050"/>
        <v/>
      </c>
      <c r="AG6519" s="69" t="str">
        <f t="shared" si="1051"/>
        <v/>
      </c>
      <c r="AH6519" s="69" t="str">
        <f t="shared" si="1052"/>
        <v/>
      </c>
      <c r="AI6519" s="69" t="str">
        <f t="shared" si="1053"/>
        <v/>
      </c>
      <c r="AJ6519" s="69" t="str">
        <f t="shared" si="1054"/>
        <v/>
      </c>
      <c r="AK6519" s="69" t="str">
        <f t="shared" si="1055"/>
        <v/>
      </c>
      <c r="AL6519" s="69">
        <f t="shared" si="1056"/>
        <v>0</v>
      </c>
      <c r="AM6519" s="69"/>
    </row>
    <row r="6520" spans="29:39">
      <c r="AC6520" s="69" t="str">
        <f t="shared" si="1047"/>
        <v/>
      </c>
      <c r="AD6520" s="69" t="str">
        <f t="shared" si="1048"/>
        <v/>
      </c>
      <c r="AE6520" s="69" t="str">
        <f t="shared" si="1049"/>
        <v/>
      </c>
      <c r="AF6520" s="69" t="str">
        <f t="shared" si="1050"/>
        <v/>
      </c>
      <c r="AG6520" s="69" t="str">
        <f t="shared" si="1051"/>
        <v/>
      </c>
      <c r="AH6520" s="69" t="str">
        <f t="shared" si="1052"/>
        <v/>
      </c>
      <c r="AI6520" s="69" t="str">
        <f t="shared" si="1053"/>
        <v/>
      </c>
      <c r="AJ6520" s="69" t="str">
        <f t="shared" si="1054"/>
        <v/>
      </c>
      <c r="AK6520" s="69" t="str">
        <f t="shared" si="1055"/>
        <v/>
      </c>
      <c r="AL6520" s="69">
        <f t="shared" si="1056"/>
        <v>0</v>
      </c>
      <c r="AM6520" s="69"/>
    </row>
    <row r="6521" spans="29:39">
      <c r="AC6521" s="69" t="str">
        <f t="shared" si="1047"/>
        <v/>
      </c>
      <c r="AD6521" s="69" t="str">
        <f t="shared" si="1048"/>
        <v/>
      </c>
      <c r="AE6521" s="69" t="str">
        <f t="shared" si="1049"/>
        <v/>
      </c>
      <c r="AF6521" s="69" t="str">
        <f t="shared" si="1050"/>
        <v/>
      </c>
      <c r="AG6521" s="69" t="str">
        <f t="shared" si="1051"/>
        <v/>
      </c>
      <c r="AH6521" s="69" t="str">
        <f t="shared" si="1052"/>
        <v/>
      </c>
      <c r="AI6521" s="69" t="str">
        <f t="shared" si="1053"/>
        <v/>
      </c>
      <c r="AJ6521" s="69" t="str">
        <f t="shared" si="1054"/>
        <v/>
      </c>
      <c r="AK6521" s="69" t="str">
        <f t="shared" si="1055"/>
        <v/>
      </c>
      <c r="AL6521" s="69">
        <f t="shared" si="1056"/>
        <v>0</v>
      </c>
      <c r="AM6521" s="69"/>
    </row>
    <row r="6522" spans="29:39">
      <c r="AC6522" s="69" t="str">
        <f t="shared" si="1047"/>
        <v/>
      </c>
      <c r="AD6522" s="69" t="str">
        <f t="shared" si="1048"/>
        <v/>
      </c>
      <c r="AE6522" s="69" t="str">
        <f t="shared" si="1049"/>
        <v/>
      </c>
      <c r="AF6522" s="69" t="str">
        <f t="shared" si="1050"/>
        <v/>
      </c>
      <c r="AG6522" s="69" t="str">
        <f t="shared" si="1051"/>
        <v/>
      </c>
      <c r="AH6522" s="69" t="str">
        <f t="shared" si="1052"/>
        <v/>
      </c>
      <c r="AI6522" s="69" t="str">
        <f t="shared" si="1053"/>
        <v/>
      </c>
      <c r="AJ6522" s="69" t="str">
        <f t="shared" si="1054"/>
        <v/>
      </c>
      <c r="AK6522" s="69" t="str">
        <f t="shared" si="1055"/>
        <v/>
      </c>
      <c r="AL6522" s="69">
        <f t="shared" si="1056"/>
        <v>0</v>
      </c>
      <c r="AM6522" s="69"/>
    </row>
    <row r="6523" spans="29:39">
      <c r="AC6523" s="69" t="str">
        <f t="shared" si="1047"/>
        <v/>
      </c>
      <c r="AD6523" s="69" t="str">
        <f t="shared" si="1048"/>
        <v/>
      </c>
      <c r="AE6523" s="69" t="str">
        <f t="shared" si="1049"/>
        <v/>
      </c>
      <c r="AF6523" s="69" t="str">
        <f t="shared" si="1050"/>
        <v/>
      </c>
      <c r="AG6523" s="69" t="str">
        <f t="shared" si="1051"/>
        <v/>
      </c>
      <c r="AH6523" s="69" t="str">
        <f t="shared" si="1052"/>
        <v/>
      </c>
      <c r="AI6523" s="69" t="str">
        <f t="shared" si="1053"/>
        <v/>
      </c>
      <c r="AJ6523" s="69" t="str">
        <f t="shared" si="1054"/>
        <v/>
      </c>
      <c r="AK6523" s="69" t="str">
        <f t="shared" si="1055"/>
        <v/>
      </c>
      <c r="AL6523" s="69">
        <f t="shared" si="1056"/>
        <v>0</v>
      </c>
      <c r="AM6523" s="69"/>
    </row>
    <row r="6524" spans="29:39">
      <c r="AC6524" s="69" t="str">
        <f t="shared" si="1047"/>
        <v/>
      </c>
      <c r="AD6524" s="69" t="str">
        <f t="shared" si="1048"/>
        <v/>
      </c>
      <c r="AE6524" s="69" t="str">
        <f t="shared" si="1049"/>
        <v/>
      </c>
      <c r="AF6524" s="69" t="str">
        <f t="shared" si="1050"/>
        <v/>
      </c>
      <c r="AG6524" s="69" t="str">
        <f t="shared" si="1051"/>
        <v/>
      </c>
      <c r="AH6524" s="69" t="str">
        <f t="shared" si="1052"/>
        <v/>
      </c>
      <c r="AI6524" s="69" t="str">
        <f t="shared" si="1053"/>
        <v/>
      </c>
      <c r="AJ6524" s="69" t="str">
        <f t="shared" si="1054"/>
        <v/>
      </c>
      <c r="AK6524" s="69" t="str">
        <f t="shared" si="1055"/>
        <v/>
      </c>
      <c r="AL6524" s="69">
        <f t="shared" si="1056"/>
        <v>0</v>
      </c>
      <c r="AM6524" s="69"/>
    </row>
    <row r="6525" spans="29:39">
      <c r="AC6525" s="69" t="str">
        <f t="shared" si="1047"/>
        <v/>
      </c>
      <c r="AD6525" s="69" t="str">
        <f t="shared" si="1048"/>
        <v/>
      </c>
      <c r="AE6525" s="69" t="str">
        <f t="shared" si="1049"/>
        <v/>
      </c>
      <c r="AF6525" s="69" t="str">
        <f t="shared" si="1050"/>
        <v/>
      </c>
      <c r="AG6525" s="69" t="str">
        <f t="shared" si="1051"/>
        <v/>
      </c>
      <c r="AH6525" s="69" t="str">
        <f t="shared" si="1052"/>
        <v/>
      </c>
      <c r="AI6525" s="69" t="str">
        <f t="shared" si="1053"/>
        <v/>
      </c>
      <c r="AJ6525" s="69" t="str">
        <f t="shared" si="1054"/>
        <v/>
      </c>
      <c r="AK6525" s="69" t="str">
        <f t="shared" si="1055"/>
        <v/>
      </c>
      <c r="AL6525" s="69">
        <f t="shared" si="1056"/>
        <v>0</v>
      </c>
      <c r="AM6525" s="69"/>
    </row>
    <row r="6526" spans="29:39">
      <c r="AC6526" s="69" t="str">
        <f t="shared" si="1047"/>
        <v/>
      </c>
      <c r="AD6526" s="69" t="str">
        <f t="shared" si="1048"/>
        <v/>
      </c>
      <c r="AE6526" s="69" t="str">
        <f t="shared" si="1049"/>
        <v/>
      </c>
      <c r="AF6526" s="69" t="str">
        <f t="shared" si="1050"/>
        <v/>
      </c>
      <c r="AG6526" s="69" t="str">
        <f t="shared" si="1051"/>
        <v/>
      </c>
      <c r="AH6526" s="69" t="str">
        <f t="shared" si="1052"/>
        <v/>
      </c>
      <c r="AI6526" s="69" t="str">
        <f t="shared" si="1053"/>
        <v/>
      </c>
      <c r="AJ6526" s="69" t="str">
        <f t="shared" si="1054"/>
        <v/>
      </c>
      <c r="AK6526" s="69" t="str">
        <f t="shared" si="1055"/>
        <v/>
      </c>
      <c r="AL6526" s="69">
        <f t="shared" si="1056"/>
        <v>0</v>
      </c>
      <c r="AM6526" s="69"/>
    </row>
    <row r="6527" spans="29:39">
      <c r="AC6527" s="69" t="str">
        <f t="shared" si="1047"/>
        <v/>
      </c>
      <c r="AD6527" s="69" t="str">
        <f t="shared" si="1048"/>
        <v/>
      </c>
      <c r="AE6527" s="69" t="str">
        <f t="shared" si="1049"/>
        <v/>
      </c>
      <c r="AF6527" s="69" t="str">
        <f t="shared" si="1050"/>
        <v/>
      </c>
      <c r="AG6527" s="69" t="str">
        <f t="shared" si="1051"/>
        <v/>
      </c>
      <c r="AH6527" s="69" t="str">
        <f t="shared" si="1052"/>
        <v/>
      </c>
      <c r="AI6527" s="69" t="str">
        <f t="shared" si="1053"/>
        <v/>
      </c>
      <c r="AJ6527" s="69" t="str">
        <f t="shared" si="1054"/>
        <v/>
      </c>
      <c r="AK6527" s="69" t="str">
        <f t="shared" si="1055"/>
        <v/>
      </c>
      <c r="AL6527" s="69">
        <f t="shared" si="1056"/>
        <v>0</v>
      </c>
      <c r="AM6527" s="69"/>
    </row>
    <row r="6528" spans="29:39">
      <c r="AC6528" s="69" t="str">
        <f t="shared" si="1047"/>
        <v/>
      </c>
      <c r="AD6528" s="69" t="str">
        <f t="shared" si="1048"/>
        <v/>
      </c>
      <c r="AE6528" s="69" t="str">
        <f t="shared" si="1049"/>
        <v/>
      </c>
      <c r="AF6528" s="69" t="str">
        <f t="shared" si="1050"/>
        <v/>
      </c>
      <c r="AG6528" s="69" t="str">
        <f t="shared" si="1051"/>
        <v/>
      </c>
      <c r="AH6528" s="69" t="str">
        <f t="shared" si="1052"/>
        <v/>
      </c>
      <c r="AI6528" s="69" t="str">
        <f t="shared" si="1053"/>
        <v/>
      </c>
      <c r="AJ6528" s="69" t="str">
        <f t="shared" si="1054"/>
        <v/>
      </c>
      <c r="AK6528" s="69" t="str">
        <f t="shared" si="1055"/>
        <v/>
      </c>
      <c r="AL6528" s="69">
        <f t="shared" si="1056"/>
        <v>0</v>
      </c>
      <c r="AM6528" s="69"/>
    </row>
    <row r="6529" spans="29:39">
      <c r="AC6529" s="69" t="str">
        <f t="shared" si="1047"/>
        <v/>
      </c>
      <c r="AD6529" s="69" t="str">
        <f t="shared" si="1048"/>
        <v/>
      </c>
      <c r="AE6529" s="69" t="str">
        <f t="shared" si="1049"/>
        <v/>
      </c>
      <c r="AF6529" s="69" t="str">
        <f t="shared" si="1050"/>
        <v/>
      </c>
      <c r="AG6529" s="69" t="str">
        <f t="shared" si="1051"/>
        <v/>
      </c>
      <c r="AH6529" s="69" t="str">
        <f t="shared" si="1052"/>
        <v/>
      </c>
      <c r="AI6529" s="69" t="str">
        <f t="shared" si="1053"/>
        <v/>
      </c>
      <c r="AJ6529" s="69" t="str">
        <f t="shared" si="1054"/>
        <v/>
      </c>
      <c r="AK6529" s="69" t="str">
        <f t="shared" si="1055"/>
        <v/>
      </c>
      <c r="AL6529" s="69">
        <f t="shared" si="1056"/>
        <v>0</v>
      </c>
      <c r="AM6529" s="69"/>
    </row>
    <row r="6530" spans="29:39">
      <c r="AC6530" s="69" t="str">
        <f t="shared" si="1047"/>
        <v/>
      </c>
      <c r="AD6530" s="69" t="str">
        <f t="shared" si="1048"/>
        <v/>
      </c>
      <c r="AE6530" s="69" t="str">
        <f t="shared" si="1049"/>
        <v/>
      </c>
      <c r="AF6530" s="69" t="str">
        <f t="shared" si="1050"/>
        <v/>
      </c>
      <c r="AG6530" s="69" t="str">
        <f t="shared" si="1051"/>
        <v/>
      </c>
      <c r="AH6530" s="69" t="str">
        <f t="shared" si="1052"/>
        <v/>
      </c>
      <c r="AI6530" s="69" t="str">
        <f t="shared" si="1053"/>
        <v/>
      </c>
      <c r="AJ6530" s="69" t="str">
        <f t="shared" si="1054"/>
        <v/>
      </c>
      <c r="AK6530" s="69" t="str">
        <f t="shared" si="1055"/>
        <v/>
      </c>
      <c r="AL6530" s="69">
        <f t="shared" si="1056"/>
        <v>0</v>
      </c>
      <c r="AM6530" s="69"/>
    </row>
    <row r="6531" spans="29:39">
      <c r="AC6531" s="69" t="str">
        <f t="shared" si="1047"/>
        <v/>
      </c>
      <c r="AD6531" s="69" t="str">
        <f t="shared" si="1048"/>
        <v/>
      </c>
      <c r="AE6531" s="69" t="str">
        <f t="shared" si="1049"/>
        <v/>
      </c>
      <c r="AF6531" s="69" t="str">
        <f t="shared" si="1050"/>
        <v/>
      </c>
      <c r="AG6531" s="69" t="str">
        <f t="shared" si="1051"/>
        <v/>
      </c>
      <c r="AH6531" s="69" t="str">
        <f t="shared" si="1052"/>
        <v/>
      </c>
      <c r="AI6531" s="69" t="str">
        <f t="shared" si="1053"/>
        <v/>
      </c>
      <c r="AJ6531" s="69" t="str">
        <f t="shared" si="1054"/>
        <v/>
      </c>
      <c r="AK6531" s="69" t="str">
        <f t="shared" si="1055"/>
        <v/>
      </c>
      <c r="AL6531" s="69">
        <f t="shared" si="1056"/>
        <v>0</v>
      </c>
      <c r="AM6531" s="69"/>
    </row>
    <row r="6532" spans="29:39">
      <c r="AC6532" s="69" t="str">
        <f t="shared" si="1047"/>
        <v/>
      </c>
      <c r="AD6532" s="69" t="str">
        <f t="shared" si="1048"/>
        <v/>
      </c>
      <c r="AE6532" s="69" t="str">
        <f t="shared" si="1049"/>
        <v/>
      </c>
      <c r="AF6532" s="69" t="str">
        <f t="shared" si="1050"/>
        <v/>
      </c>
      <c r="AG6532" s="69" t="str">
        <f t="shared" si="1051"/>
        <v/>
      </c>
      <c r="AH6532" s="69" t="str">
        <f t="shared" si="1052"/>
        <v/>
      </c>
      <c r="AI6532" s="69" t="str">
        <f t="shared" si="1053"/>
        <v/>
      </c>
      <c r="AJ6532" s="69" t="str">
        <f t="shared" si="1054"/>
        <v/>
      </c>
      <c r="AK6532" s="69" t="str">
        <f t="shared" si="1055"/>
        <v/>
      </c>
      <c r="AL6532" s="69">
        <f t="shared" si="1056"/>
        <v>0</v>
      </c>
      <c r="AM6532" s="69"/>
    </row>
    <row r="6533" spans="29:39">
      <c r="AC6533" s="69" t="str">
        <f t="shared" si="1047"/>
        <v/>
      </c>
      <c r="AD6533" s="69" t="str">
        <f t="shared" si="1048"/>
        <v/>
      </c>
      <c r="AE6533" s="69" t="str">
        <f t="shared" si="1049"/>
        <v/>
      </c>
      <c r="AF6533" s="69" t="str">
        <f t="shared" si="1050"/>
        <v/>
      </c>
      <c r="AG6533" s="69" t="str">
        <f t="shared" si="1051"/>
        <v/>
      </c>
      <c r="AH6533" s="69" t="str">
        <f t="shared" si="1052"/>
        <v/>
      </c>
      <c r="AI6533" s="69" t="str">
        <f t="shared" si="1053"/>
        <v/>
      </c>
      <c r="AJ6533" s="69" t="str">
        <f t="shared" si="1054"/>
        <v/>
      </c>
      <c r="AK6533" s="69" t="str">
        <f t="shared" si="1055"/>
        <v/>
      </c>
      <c r="AL6533" s="69">
        <f t="shared" si="1056"/>
        <v>0</v>
      </c>
      <c r="AM6533" s="69"/>
    </row>
    <row r="6534" spans="29:39">
      <c r="AC6534" s="69" t="str">
        <f t="shared" si="1047"/>
        <v/>
      </c>
      <c r="AD6534" s="69" t="str">
        <f t="shared" si="1048"/>
        <v/>
      </c>
      <c r="AE6534" s="69" t="str">
        <f t="shared" si="1049"/>
        <v/>
      </c>
      <c r="AF6534" s="69" t="str">
        <f t="shared" si="1050"/>
        <v/>
      </c>
      <c r="AG6534" s="69" t="str">
        <f t="shared" si="1051"/>
        <v/>
      </c>
      <c r="AH6534" s="69" t="str">
        <f t="shared" si="1052"/>
        <v/>
      </c>
      <c r="AI6534" s="69" t="str">
        <f t="shared" si="1053"/>
        <v/>
      </c>
      <c r="AJ6534" s="69" t="str">
        <f t="shared" si="1054"/>
        <v/>
      </c>
      <c r="AK6534" s="69" t="str">
        <f t="shared" si="1055"/>
        <v/>
      </c>
      <c r="AL6534" s="69">
        <f t="shared" si="1056"/>
        <v>0</v>
      </c>
      <c r="AM6534" s="69"/>
    </row>
    <row r="6535" spans="29:39">
      <c r="AC6535" s="69" t="str">
        <f t="shared" si="1047"/>
        <v/>
      </c>
      <c r="AD6535" s="69" t="str">
        <f t="shared" si="1048"/>
        <v/>
      </c>
      <c r="AE6535" s="69" t="str">
        <f t="shared" si="1049"/>
        <v/>
      </c>
      <c r="AF6535" s="69" t="str">
        <f t="shared" si="1050"/>
        <v/>
      </c>
      <c r="AG6535" s="69" t="str">
        <f t="shared" si="1051"/>
        <v/>
      </c>
      <c r="AH6535" s="69" t="str">
        <f t="shared" si="1052"/>
        <v/>
      </c>
      <c r="AI6535" s="69" t="str">
        <f t="shared" si="1053"/>
        <v/>
      </c>
      <c r="AJ6535" s="69" t="str">
        <f t="shared" si="1054"/>
        <v/>
      </c>
      <c r="AK6535" s="69" t="str">
        <f t="shared" si="1055"/>
        <v/>
      </c>
      <c r="AL6535" s="69">
        <f t="shared" si="1056"/>
        <v>0</v>
      </c>
      <c r="AM6535" s="69"/>
    </row>
    <row r="6536" spans="29:39">
      <c r="AC6536" s="69" t="str">
        <f t="shared" si="1047"/>
        <v/>
      </c>
      <c r="AD6536" s="69" t="str">
        <f t="shared" si="1048"/>
        <v/>
      </c>
      <c r="AE6536" s="69" t="str">
        <f t="shared" si="1049"/>
        <v/>
      </c>
      <c r="AF6536" s="69" t="str">
        <f t="shared" si="1050"/>
        <v/>
      </c>
      <c r="AG6536" s="69" t="str">
        <f t="shared" si="1051"/>
        <v/>
      </c>
      <c r="AH6536" s="69" t="str">
        <f t="shared" si="1052"/>
        <v/>
      </c>
      <c r="AI6536" s="69" t="str">
        <f t="shared" si="1053"/>
        <v/>
      </c>
      <c r="AJ6536" s="69" t="str">
        <f t="shared" si="1054"/>
        <v/>
      </c>
      <c r="AK6536" s="69" t="str">
        <f t="shared" si="1055"/>
        <v/>
      </c>
      <c r="AL6536" s="69">
        <f t="shared" si="1056"/>
        <v>0</v>
      </c>
      <c r="AM6536" s="69"/>
    </row>
    <row r="6537" spans="29:39">
      <c r="AC6537" s="69" t="str">
        <f t="shared" si="1047"/>
        <v/>
      </c>
      <c r="AD6537" s="69" t="str">
        <f t="shared" si="1048"/>
        <v/>
      </c>
      <c r="AE6537" s="69" t="str">
        <f t="shared" si="1049"/>
        <v/>
      </c>
      <c r="AF6537" s="69" t="str">
        <f t="shared" si="1050"/>
        <v/>
      </c>
      <c r="AG6537" s="69" t="str">
        <f t="shared" si="1051"/>
        <v/>
      </c>
      <c r="AH6537" s="69" t="str">
        <f t="shared" si="1052"/>
        <v/>
      </c>
      <c r="AI6537" s="69" t="str">
        <f t="shared" si="1053"/>
        <v/>
      </c>
      <c r="AJ6537" s="69" t="str">
        <f t="shared" si="1054"/>
        <v/>
      </c>
      <c r="AK6537" s="69" t="str">
        <f t="shared" si="1055"/>
        <v/>
      </c>
      <c r="AL6537" s="69">
        <f t="shared" si="1056"/>
        <v>0</v>
      </c>
      <c r="AM6537" s="69"/>
    </row>
    <row r="6538" spans="29:39">
      <c r="AC6538" s="69" t="str">
        <f t="shared" si="1047"/>
        <v/>
      </c>
      <c r="AD6538" s="69" t="str">
        <f t="shared" si="1048"/>
        <v/>
      </c>
      <c r="AE6538" s="69" t="str">
        <f t="shared" si="1049"/>
        <v/>
      </c>
      <c r="AF6538" s="69" t="str">
        <f t="shared" si="1050"/>
        <v/>
      </c>
      <c r="AG6538" s="69" t="str">
        <f t="shared" si="1051"/>
        <v/>
      </c>
      <c r="AH6538" s="69" t="str">
        <f t="shared" si="1052"/>
        <v/>
      </c>
      <c r="AI6538" s="69" t="str">
        <f t="shared" si="1053"/>
        <v/>
      </c>
      <c r="AJ6538" s="69" t="str">
        <f t="shared" si="1054"/>
        <v/>
      </c>
      <c r="AK6538" s="69" t="str">
        <f t="shared" si="1055"/>
        <v/>
      </c>
      <c r="AL6538" s="69">
        <f t="shared" si="1056"/>
        <v>0</v>
      </c>
      <c r="AM6538" s="69"/>
    </row>
    <row r="6539" spans="29:39">
      <c r="AC6539" s="69" t="str">
        <f t="shared" si="1047"/>
        <v/>
      </c>
      <c r="AD6539" s="69" t="str">
        <f t="shared" si="1048"/>
        <v/>
      </c>
      <c r="AE6539" s="69" t="str">
        <f t="shared" si="1049"/>
        <v/>
      </c>
      <c r="AF6539" s="69" t="str">
        <f t="shared" si="1050"/>
        <v/>
      </c>
      <c r="AG6539" s="69" t="str">
        <f t="shared" si="1051"/>
        <v/>
      </c>
      <c r="AH6539" s="69" t="str">
        <f t="shared" si="1052"/>
        <v/>
      </c>
      <c r="AI6539" s="69" t="str">
        <f t="shared" si="1053"/>
        <v/>
      </c>
      <c r="AJ6539" s="69" t="str">
        <f t="shared" si="1054"/>
        <v/>
      </c>
      <c r="AK6539" s="69" t="str">
        <f t="shared" si="1055"/>
        <v/>
      </c>
      <c r="AL6539" s="69">
        <f t="shared" si="1056"/>
        <v>0</v>
      </c>
      <c r="AM6539" s="69"/>
    </row>
    <row r="6540" spans="29:39">
      <c r="AC6540" s="69" t="str">
        <f t="shared" si="1047"/>
        <v/>
      </c>
      <c r="AD6540" s="69" t="str">
        <f t="shared" si="1048"/>
        <v/>
      </c>
      <c r="AE6540" s="69" t="str">
        <f t="shared" si="1049"/>
        <v/>
      </c>
      <c r="AF6540" s="69" t="str">
        <f t="shared" si="1050"/>
        <v/>
      </c>
      <c r="AG6540" s="69" t="str">
        <f t="shared" si="1051"/>
        <v/>
      </c>
      <c r="AH6540" s="69" t="str">
        <f t="shared" si="1052"/>
        <v/>
      </c>
      <c r="AI6540" s="69" t="str">
        <f t="shared" si="1053"/>
        <v/>
      </c>
      <c r="AJ6540" s="69" t="str">
        <f t="shared" si="1054"/>
        <v/>
      </c>
      <c r="AK6540" s="69" t="str">
        <f t="shared" si="1055"/>
        <v/>
      </c>
      <c r="AL6540" s="69">
        <f t="shared" si="1056"/>
        <v>0</v>
      </c>
      <c r="AM6540" s="69"/>
    </row>
    <row r="6541" spans="29:39">
      <c r="AC6541" s="69" t="str">
        <f t="shared" si="1047"/>
        <v/>
      </c>
      <c r="AD6541" s="69" t="str">
        <f t="shared" si="1048"/>
        <v/>
      </c>
      <c r="AE6541" s="69" t="str">
        <f t="shared" si="1049"/>
        <v/>
      </c>
      <c r="AF6541" s="69" t="str">
        <f t="shared" si="1050"/>
        <v/>
      </c>
      <c r="AG6541" s="69" t="str">
        <f t="shared" si="1051"/>
        <v/>
      </c>
      <c r="AH6541" s="69" t="str">
        <f t="shared" si="1052"/>
        <v/>
      </c>
      <c r="AI6541" s="69" t="str">
        <f t="shared" si="1053"/>
        <v/>
      </c>
      <c r="AJ6541" s="69" t="str">
        <f t="shared" si="1054"/>
        <v/>
      </c>
      <c r="AK6541" s="69" t="str">
        <f t="shared" si="1055"/>
        <v/>
      </c>
      <c r="AL6541" s="69">
        <f t="shared" si="1056"/>
        <v>0</v>
      </c>
      <c r="AM6541" s="69"/>
    </row>
    <row r="6542" spans="29:39">
      <c r="AC6542" s="69" t="str">
        <f t="shared" si="1047"/>
        <v/>
      </c>
      <c r="AD6542" s="69" t="str">
        <f t="shared" si="1048"/>
        <v/>
      </c>
      <c r="AE6542" s="69" t="str">
        <f t="shared" si="1049"/>
        <v/>
      </c>
      <c r="AF6542" s="69" t="str">
        <f t="shared" si="1050"/>
        <v/>
      </c>
      <c r="AG6542" s="69" t="str">
        <f t="shared" si="1051"/>
        <v/>
      </c>
      <c r="AH6542" s="69" t="str">
        <f t="shared" si="1052"/>
        <v/>
      </c>
      <c r="AI6542" s="69" t="str">
        <f t="shared" si="1053"/>
        <v/>
      </c>
      <c r="AJ6542" s="69" t="str">
        <f t="shared" si="1054"/>
        <v/>
      </c>
      <c r="AK6542" s="69" t="str">
        <f t="shared" si="1055"/>
        <v/>
      </c>
      <c r="AL6542" s="69">
        <f t="shared" si="1056"/>
        <v>0</v>
      </c>
      <c r="AM6542" s="69"/>
    </row>
    <row r="6543" spans="29:39">
      <c r="AC6543" s="69" t="str">
        <f t="shared" si="1047"/>
        <v/>
      </c>
      <c r="AD6543" s="69" t="str">
        <f t="shared" si="1048"/>
        <v/>
      </c>
      <c r="AE6543" s="69" t="str">
        <f t="shared" si="1049"/>
        <v/>
      </c>
      <c r="AF6543" s="69" t="str">
        <f t="shared" si="1050"/>
        <v/>
      </c>
      <c r="AG6543" s="69" t="str">
        <f t="shared" si="1051"/>
        <v/>
      </c>
      <c r="AH6543" s="69" t="str">
        <f t="shared" si="1052"/>
        <v/>
      </c>
      <c r="AI6543" s="69" t="str">
        <f t="shared" si="1053"/>
        <v/>
      </c>
      <c r="AJ6543" s="69" t="str">
        <f t="shared" si="1054"/>
        <v/>
      </c>
      <c r="AK6543" s="69" t="str">
        <f t="shared" si="1055"/>
        <v/>
      </c>
      <c r="AL6543" s="69">
        <f t="shared" si="1056"/>
        <v>0</v>
      </c>
      <c r="AM6543" s="69"/>
    </row>
    <row r="6544" spans="29:39">
      <c r="AC6544" s="69" t="str">
        <f t="shared" si="1047"/>
        <v/>
      </c>
      <c r="AD6544" s="69" t="str">
        <f t="shared" si="1048"/>
        <v/>
      </c>
      <c r="AE6544" s="69" t="str">
        <f t="shared" si="1049"/>
        <v/>
      </c>
      <c r="AF6544" s="69" t="str">
        <f t="shared" si="1050"/>
        <v/>
      </c>
      <c r="AG6544" s="69" t="str">
        <f t="shared" si="1051"/>
        <v/>
      </c>
      <c r="AH6544" s="69" t="str">
        <f t="shared" si="1052"/>
        <v/>
      </c>
      <c r="AI6544" s="69" t="str">
        <f t="shared" si="1053"/>
        <v/>
      </c>
      <c r="AJ6544" s="69" t="str">
        <f t="shared" si="1054"/>
        <v/>
      </c>
      <c r="AK6544" s="69" t="str">
        <f t="shared" si="1055"/>
        <v/>
      </c>
      <c r="AL6544" s="69">
        <f t="shared" si="1056"/>
        <v>0</v>
      </c>
      <c r="AM6544" s="69"/>
    </row>
    <row r="6545" spans="29:39">
      <c r="AC6545" s="69" t="str">
        <f t="shared" ref="AC6545:AC6608" si="1057">IF(LEFT(Q6545,1)="&lt;",1*MID(Q6545,2,LEN(Q6545)-1),"")</f>
        <v/>
      </c>
      <c r="AD6545" s="69" t="str">
        <f t="shared" ref="AD6545:AD6608" si="1058">IF(LEFT(R6545,1)="&lt;",1*MID(R6545,2,LEN(R6545)-1),"")</f>
        <v/>
      </c>
      <c r="AE6545" s="69" t="str">
        <f t="shared" ref="AE6545:AE6608" si="1059">IF(LEFT(S6545,1)="&lt;",1*MID(S6545,2,LEN(S6545)-1),"")</f>
        <v/>
      </c>
      <c r="AF6545" s="69" t="str">
        <f t="shared" ref="AF6545:AF6608" si="1060">IF(LEFT(T6545,1)="&lt;",1*MID(T6545,2,LEN(T6545)-1),"")</f>
        <v/>
      </c>
      <c r="AG6545" s="69" t="str">
        <f t="shared" ref="AG6545:AG6608" si="1061">IF(LEFT(U6545,1)="&lt;",1*MID(U6545,2,LEN(U6545)-1),"")</f>
        <v/>
      </c>
      <c r="AH6545" s="69" t="str">
        <f t="shared" ref="AH6545:AH6608" si="1062">IF(LEFT(V6545,1)="&lt;",1*MID(V6545,2,LEN(V6545)-1),"")</f>
        <v/>
      </c>
      <c r="AI6545" s="69" t="str">
        <f t="shared" ref="AI6545:AI6608" si="1063">IF(LEFT(W6545,1)="&lt;",1*MID(W6545,2,LEN(W6545)-1),"")</f>
        <v/>
      </c>
      <c r="AJ6545" s="69" t="str">
        <f t="shared" ref="AJ6545:AJ6608" si="1064">IF(LEFT(X6545,1)="&lt;",1*MID(X6545,2,LEN(X6545)-1),"")</f>
        <v/>
      </c>
      <c r="AK6545" s="69" t="str">
        <f t="shared" ref="AK6545:AK6608" si="1065">IF(LEFT(Y6545,1)="&lt;",1*MID(Y6545,2,LEN(Y6545)-1),"")</f>
        <v/>
      </c>
      <c r="AL6545" s="69">
        <f t="shared" ref="AL6545:AL6608" si="1066">SUM(AC6545:AK6545)</f>
        <v>0</v>
      </c>
      <c r="AM6545" s="69"/>
    </row>
    <row r="6546" spans="29:39">
      <c r="AC6546" s="69" t="str">
        <f t="shared" si="1057"/>
        <v/>
      </c>
      <c r="AD6546" s="69" t="str">
        <f t="shared" si="1058"/>
        <v/>
      </c>
      <c r="AE6546" s="69" t="str">
        <f t="shared" si="1059"/>
        <v/>
      </c>
      <c r="AF6546" s="69" t="str">
        <f t="shared" si="1060"/>
        <v/>
      </c>
      <c r="AG6546" s="69" t="str">
        <f t="shared" si="1061"/>
        <v/>
      </c>
      <c r="AH6546" s="69" t="str">
        <f t="shared" si="1062"/>
        <v/>
      </c>
      <c r="AI6546" s="69" t="str">
        <f t="shared" si="1063"/>
        <v/>
      </c>
      <c r="AJ6546" s="69" t="str">
        <f t="shared" si="1064"/>
        <v/>
      </c>
      <c r="AK6546" s="69" t="str">
        <f t="shared" si="1065"/>
        <v/>
      </c>
      <c r="AL6546" s="69">
        <f t="shared" si="1066"/>
        <v>0</v>
      </c>
      <c r="AM6546" s="69"/>
    </row>
    <row r="6547" spans="29:39">
      <c r="AC6547" s="69" t="str">
        <f t="shared" si="1057"/>
        <v/>
      </c>
      <c r="AD6547" s="69" t="str">
        <f t="shared" si="1058"/>
        <v/>
      </c>
      <c r="AE6547" s="69" t="str">
        <f t="shared" si="1059"/>
        <v/>
      </c>
      <c r="AF6547" s="69" t="str">
        <f t="shared" si="1060"/>
        <v/>
      </c>
      <c r="AG6547" s="69" t="str">
        <f t="shared" si="1061"/>
        <v/>
      </c>
      <c r="AH6547" s="69" t="str">
        <f t="shared" si="1062"/>
        <v/>
      </c>
      <c r="AI6547" s="69" t="str">
        <f t="shared" si="1063"/>
        <v/>
      </c>
      <c r="AJ6547" s="69" t="str">
        <f t="shared" si="1064"/>
        <v/>
      </c>
      <c r="AK6547" s="69" t="str">
        <f t="shared" si="1065"/>
        <v/>
      </c>
      <c r="AL6547" s="69">
        <f t="shared" si="1066"/>
        <v>0</v>
      </c>
      <c r="AM6547" s="69"/>
    </row>
    <row r="6548" spans="29:39">
      <c r="AC6548" s="69" t="str">
        <f t="shared" si="1057"/>
        <v/>
      </c>
      <c r="AD6548" s="69" t="str">
        <f t="shared" si="1058"/>
        <v/>
      </c>
      <c r="AE6548" s="69" t="str">
        <f t="shared" si="1059"/>
        <v/>
      </c>
      <c r="AF6548" s="69" t="str">
        <f t="shared" si="1060"/>
        <v/>
      </c>
      <c r="AG6548" s="69" t="str">
        <f t="shared" si="1061"/>
        <v/>
      </c>
      <c r="AH6548" s="69" t="str">
        <f t="shared" si="1062"/>
        <v/>
      </c>
      <c r="AI6548" s="69" t="str">
        <f t="shared" si="1063"/>
        <v/>
      </c>
      <c r="AJ6548" s="69" t="str">
        <f t="shared" si="1064"/>
        <v/>
      </c>
      <c r="AK6548" s="69" t="str">
        <f t="shared" si="1065"/>
        <v/>
      </c>
      <c r="AL6548" s="69">
        <f t="shared" si="1066"/>
        <v>0</v>
      </c>
      <c r="AM6548" s="69"/>
    </row>
    <row r="6549" spans="29:39">
      <c r="AC6549" s="69" t="str">
        <f t="shared" si="1057"/>
        <v/>
      </c>
      <c r="AD6549" s="69" t="str">
        <f t="shared" si="1058"/>
        <v/>
      </c>
      <c r="AE6549" s="69" t="str">
        <f t="shared" si="1059"/>
        <v/>
      </c>
      <c r="AF6549" s="69" t="str">
        <f t="shared" si="1060"/>
        <v/>
      </c>
      <c r="AG6549" s="69" t="str">
        <f t="shared" si="1061"/>
        <v/>
      </c>
      <c r="AH6549" s="69" t="str">
        <f t="shared" si="1062"/>
        <v/>
      </c>
      <c r="AI6549" s="69" t="str">
        <f t="shared" si="1063"/>
        <v/>
      </c>
      <c r="AJ6549" s="69" t="str">
        <f t="shared" si="1064"/>
        <v/>
      </c>
      <c r="AK6549" s="69" t="str">
        <f t="shared" si="1065"/>
        <v/>
      </c>
      <c r="AL6549" s="69">
        <f t="shared" si="1066"/>
        <v>0</v>
      </c>
      <c r="AM6549" s="69"/>
    </row>
    <row r="6550" spans="29:39">
      <c r="AC6550" s="69" t="str">
        <f t="shared" si="1057"/>
        <v/>
      </c>
      <c r="AD6550" s="69" t="str">
        <f t="shared" si="1058"/>
        <v/>
      </c>
      <c r="AE6550" s="69" t="str">
        <f t="shared" si="1059"/>
        <v/>
      </c>
      <c r="AF6550" s="69" t="str">
        <f t="shared" si="1060"/>
        <v/>
      </c>
      <c r="AG6550" s="69" t="str">
        <f t="shared" si="1061"/>
        <v/>
      </c>
      <c r="AH6550" s="69" t="str">
        <f t="shared" si="1062"/>
        <v/>
      </c>
      <c r="AI6550" s="69" t="str">
        <f t="shared" si="1063"/>
        <v/>
      </c>
      <c r="AJ6550" s="69" t="str">
        <f t="shared" si="1064"/>
        <v/>
      </c>
      <c r="AK6550" s="69" t="str">
        <f t="shared" si="1065"/>
        <v/>
      </c>
      <c r="AL6550" s="69">
        <f t="shared" si="1066"/>
        <v>0</v>
      </c>
      <c r="AM6550" s="69"/>
    </row>
    <row r="6551" spans="29:39">
      <c r="AC6551" s="69" t="str">
        <f t="shared" si="1057"/>
        <v/>
      </c>
      <c r="AD6551" s="69" t="str">
        <f t="shared" si="1058"/>
        <v/>
      </c>
      <c r="AE6551" s="69" t="str">
        <f t="shared" si="1059"/>
        <v/>
      </c>
      <c r="AF6551" s="69" t="str">
        <f t="shared" si="1060"/>
        <v/>
      </c>
      <c r="AG6551" s="69" t="str">
        <f t="shared" si="1061"/>
        <v/>
      </c>
      <c r="AH6551" s="69" t="str">
        <f t="shared" si="1062"/>
        <v/>
      </c>
      <c r="AI6551" s="69" t="str">
        <f t="shared" si="1063"/>
        <v/>
      </c>
      <c r="AJ6551" s="69" t="str">
        <f t="shared" si="1064"/>
        <v/>
      </c>
      <c r="AK6551" s="69" t="str">
        <f t="shared" si="1065"/>
        <v/>
      </c>
      <c r="AL6551" s="69">
        <f t="shared" si="1066"/>
        <v>0</v>
      </c>
      <c r="AM6551" s="69"/>
    </row>
    <row r="6552" spans="29:39">
      <c r="AC6552" s="69" t="str">
        <f t="shared" si="1057"/>
        <v/>
      </c>
      <c r="AD6552" s="69" t="str">
        <f t="shared" si="1058"/>
        <v/>
      </c>
      <c r="AE6552" s="69" t="str">
        <f t="shared" si="1059"/>
        <v/>
      </c>
      <c r="AF6552" s="69" t="str">
        <f t="shared" si="1060"/>
        <v/>
      </c>
      <c r="AG6552" s="69" t="str">
        <f t="shared" si="1061"/>
        <v/>
      </c>
      <c r="AH6552" s="69" t="str">
        <f t="shared" si="1062"/>
        <v/>
      </c>
      <c r="AI6552" s="69" t="str">
        <f t="shared" si="1063"/>
        <v/>
      </c>
      <c r="AJ6552" s="69" t="str">
        <f t="shared" si="1064"/>
        <v/>
      </c>
      <c r="AK6552" s="69" t="str">
        <f t="shared" si="1065"/>
        <v/>
      </c>
      <c r="AL6552" s="69">
        <f t="shared" si="1066"/>
        <v>0</v>
      </c>
      <c r="AM6552" s="69"/>
    </row>
    <row r="6553" spans="29:39">
      <c r="AC6553" s="69" t="str">
        <f t="shared" si="1057"/>
        <v/>
      </c>
      <c r="AD6553" s="69" t="str">
        <f t="shared" si="1058"/>
        <v/>
      </c>
      <c r="AE6553" s="69" t="str">
        <f t="shared" si="1059"/>
        <v/>
      </c>
      <c r="AF6553" s="69" t="str">
        <f t="shared" si="1060"/>
        <v/>
      </c>
      <c r="AG6553" s="69" t="str">
        <f t="shared" si="1061"/>
        <v/>
      </c>
      <c r="AH6553" s="69" t="str">
        <f t="shared" si="1062"/>
        <v/>
      </c>
      <c r="AI6553" s="69" t="str">
        <f t="shared" si="1063"/>
        <v/>
      </c>
      <c r="AJ6553" s="69" t="str">
        <f t="shared" si="1064"/>
        <v/>
      </c>
      <c r="AK6553" s="69" t="str">
        <f t="shared" si="1065"/>
        <v/>
      </c>
      <c r="AL6553" s="69">
        <f t="shared" si="1066"/>
        <v>0</v>
      </c>
      <c r="AM6553" s="69"/>
    </row>
    <row r="6554" spans="29:39">
      <c r="AC6554" s="69" t="str">
        <f t="shared" si="1057"/>
        <v/>
      </c>
      <c r="AD6554" s="69" t="str">
        <f t="shared" si="1058"/>
        <v/>
      </c>
      <c r="AE6554" s="69" t="str">
        <f t="shared" si="1059"/>
        <v/>
      </c>
      <c r="AF6554" s="69" t="str">
        <f t="shared" si="1060"/>
        <v/>
      </c>
      <c r="AG6554" s="69" t="str">
        <f t="shared" si="1061"/>
        <v/>
      </c>
      <c r="AH6554" s="69" t="str">
        <f t="shared" si="1062"/>
        <v/>
      </c>
      <c r="AI6554" s="69" t="str">
        <f t="shared" si="1063"/>
        <v/>
      </c>
      <c r="AJ6554" s="69" t="str">
        <f t="shared" si="1064"/>
        <v/>
      </c>
      <c r="AK6554" s="69" t="str">
        <f t="shared" si="1065"/>
        <v/>
      </c>
      <c r="AL6554" s="69">
        <f t="shared" si="1066"/>
        <v>0</v>
      </c>
      <c r="AM6554" s="69"/>
    </row>
    <row r="6555" spans="29:39">
      <c r="AC6555" s="69" t="str">
        <f t="shared" si="1057"/>
        <v/>
      </c>
      <c r="AD6555" s="69" t="str">
        <f t="shared" si="1058"/>
        <v/>
      </c>
      <c r="AE6555" s="69" t="str">
        <f t="shared" si="1059"/>
        <v/>
      </c>
      <c r="AF6555" s="69" t="str">
        <f t="shared" si="1060"/>
        <v/>
      </c>
      <c r="AG6555" s="69" t="str">
        <f t="shared" si="1061"/>
        <v/>
      </c>
      <c r="AH6555" s="69" t="str">
        <f t="shared" si="1062"/>
        <v/>
      </c>
      <c r="AI6555" s="69" t="str">
        <f t="shared" si="1063"/>
        <v/>
      </c>
      <c r="AJ6555" s="69" t="str">
        <f t="shared" si="1064"/>
        <v/>
      </c>
      <c r="AK6555" s="69" t="str">
        <f t="shared" si="1065"/>
        <v/>
      </c>
      <c r="AL6555" s="69">
        <f t="shared" si="1066"/>
        <v>0</v>
      </c>
      <c r="AM6555" s="69"/>
    </row>
    <row r="6556" spans="29:39">
      <c r="AC6556" s="69" t="str">
        <f t="shared" si="1057"/>
        <v/>
      </c>
      <c r="AD6556" s="69" t="str">
        <f t="shared" si="1058"/>
        <v/>
      </c>
      <c r="AE6556" s="69" t="str">
        <f t="shared" si="1059"/>
        <v/>
      </c>
      <c r="AF6556" s="69" t="str">
        <f t="shared" si="1060"/>
        <v/>
      </c>
      <c r="AG6556" s="69" t="str">
        <f t="shared" si="1061"/>
        <v/>
      </c>
      <c r="AH6556" s="69" t="str">
        <f t="shared" si="1062"/>
        <v/>
      </c>
      <c r="AI6556" s="69" t="str">
        <f t="shared" si="1063"/>
        <v/>
      </c>
      <c r="AJ6556" s="69" t="str">
        <f t="shared" si="1064"/>
        <v/>
      </c>
      <c r="AK6556" s="69" t="str">
        <f t="shared" si="1065"/>
        <v/>
      </c>
      <c r="AL6556" s="69">
        <f t="shared" si="1066"/>
        <v>0</v>
      </c>
      <c r="AM6556" s="69"/>
    </row>
    <row r="6557" spans="29:39">
      <c r="AC6557" s="69" t="str">
        <f t="shared" si="1057"/>
        <v/>
      </c>
      <c r="AD6557" s="69" t="str">
        <f t="shared" si="1058"/>
        <v/>
      </c>
      <c r="AE6557" s="69" t="str">
        <f t="shared" si="1059"/>
        <v/>
      </c>
      <c r="AF6557" s="69" t="str">
        <f t="shared" si="1060"/>
        <v/>
      </c>
      <c r="AG6557" s="69" t="str">
        <f t="shared" si="1061"/>
        <v/>
      </c>
      <c r="AH6557" s="69" t="str">
        <f t="shared" si="1062"/>
        <v/>
      </c>
      <c r="AI6557" s="69" t="str">
        <f t="shared" si="1063"/>
        <v/>
      </c>
      <c r="AJ6557" s="69" t="str">
        <f t="shared" si="1064"/>
        <v/>
      </c>
      <c r="AK6557" s="69" t="str">
        <f t="shared" si="1065"/>
        <v/>
      </c>
      <c r="AL6557" s="69">
        <f t="shared" si="1066"/>
        <v>0</v>
      </c>
      <c r="AM6557" s="69"/>
    </row>
    <row r="6558" spans="29:39">
      <c r="AC6558" s="69" t="str">
        <f t="shared" si="1057"/>
        <v/>
      </c>
      <c r="AD6558" s="69" t="str">
        <f t="shared" si="1058"/>
        <v/>
      </c>
      <c r="AE6558" s="69" t="str">
        <f t="shared" si="1059"/>
        <v/>
      </c>
      <c r="AF6558" s="69" t="str">
        <f t="shared" si="1060"/>
        <v/>
      </c>
      <c r="AG6558" s="69" t="str">
        <f t="shared" si="1061"/>
        <v/>
      </c>
      <c r="AH6558" s="69" t="str">
        <f t="shared" si="1062"/>
        <v/>
      </c>
      <c r="AI6558" s="69" t="str">
        <f t="shared" si="1063"/>
        <v/>
      </c>
      <c r="AJ6558" s="69" t="str">
        <f t="shared" si="1064"/>
        <v/>
      </c>
      <c r="AK6558" s="69" t="str">
        <f t="shared" si="1065"/>
        <v/>
      </c>
      <c r="AL6558" s="69">
        <f t="shared" si="1066"/>
        <v>0</v>
      </c>
      <c r="AM6558" s="69"/>
    </row>
    <row r="6559" spans="29:39">
      <c r="AC6559" s="69" t="str">
        <f t="shared" si="1057"/>
        <v/>
      </c>
      <c r="AD6559" s="69" t="str">
        <f t="shared" si="1058"/>
        <v/>
      </c>
      <c r="AE6559" s="69" t="str">
        <f t="shared" si="1059"/>
        <v/>
      </c>
      <c r="AF6559" s="69" t="str">
        <f t="shared" si="1060"/>
        <v/>
      </c>
      <c r="AG6559" s="69" t="str">
        <f t="shared" si="1061"/>
        <v/>
      </c>
      <c r="AH6559" s="69" t="str">
        <f t="shared" si="1062"/>
        <v/>
      </c>
      <c r="AI6559" s="69" t="str">
        <f t="shared" si="1063"/>
        <v/>
      </c>
      <c r="AJ6559" s="69" t="str">
        <f t="shared" si="1064"/>
        <v/>
      </c>
      <c r="AK6559" s="69" t="str">
        <f t="shared" si="1065"/>
        <v/>
      </c>
      <c r="AL6559" s="69">
        <f t="shared" si="1066"/>
        <v>0</v>
      </c>
      <c r="AM6559" s="69"/>
    </row>
    <row r="6560" spans="29:39">
      <c r="AC6560" s="69" t="str">
        <f t="shared" si="1057"/>
        <v/>
      </c>
      <c r="AD6560" s="69" t="str">
        <f t="shared" si="1058"/>
        <v/>
      </c>
      <c r="AE6560" s="69" t="str">
        <f t="shared" si="1059"/>
        <v/>
      </c>
      <c r="AF6560" s="69" t="str">
        <f t="shared" si="1060"/>
        <v/>
      </c>
      <c r="AG6560" s="69" t="str">
        <f t="shared" si="1061"/>
        <v/>
      </c>
      <c r="AH6560" s="69" t="str">
        <f t="shared" si="1062"/>
        <v/>
      </c>
      <c r="AI6560" s="69" t="str">
        <f t="shared" si="1063"/>
        <v/>
      </c>
      <c r="AJ6560" s="69" t="str">
        <f t="shared" si="1064"/>
        <v/>
      </c>
      <c r="AK6560" s="69" t="str">
        <f t="shared" si="1065"/>
        <v/>
      </c>
      <c r="AL6560" s="69">
        <f t="shared" si="1066"/>
        <v>0</v>
      </c>
      <c r="AM6560" s="69"/>
    </row>
    <row r="6561" spans="29:39">
      <c r="AC6561" s="69" t="str">
        <f t="shared" si="1057"/>
        <v/>
      </c>
      <c r="AD6561" s="69" t="str">
        <f t="shared" si="1058"/>
        <v/>
      </c>
      <c r="AE6561" s="69" t="str">
        <f t="shared" si="1059"/>
        <v/>
      </c>
      <c r="AF6561" s="69" t="str">
        <f t="shared" si="1060"/>
        <v/>
      </c>
      <c r="AG6561" s="69" t="str">
        <f t="shared" si="1061"/>
        <v/>
      </c>
      <c r="AH6561" s="69" t="str">
        <f t="shared" si="1062"/>
        <v/>
      </c>
      <c r="AI6561" s="69" t="str">
        <f t="shared" si="1063"/>
        <v/>
      </c>
      <c r="AJ6561" s="69" t="str">
        <f t="shared" si="1064"/>
        <v/>
      </c>
      <c r="AK6561" s="69" t="str">
        <f t="shared" si="1065"/>
        <v/>
      </c>
      <c r="AL6561" s="69">
        <f t="shared" si="1066"/>
        <v>0</v>
      </c>
      <c r="AM6561" s="69"/>
    </row>
    <row r="6562" spans="29:39">
      <c r="AC6562" s="69" t="str">
        <f t="shared" si="1057"/>
        <v/>
      </c>
      <c r="AD6562" s="69" t="str">
        <f t="shared" si="1058"/>
        <v/>
      </c>
      <c r="AE6562" s="69" t="str">
        <f t="shared" si="1059"/>
        <v/>
      </c>
      <c r="AF6562" s="69" t="str">
        <f t="shared" si="1060"/>
        <v/>
      </c>
      <c r="AG6562" s="69" t="str">
        <f t="shared" si="1061"/>
        <v/>
      </c>
      <c r="AH6562" s="69" t="str">
        <f t="shared" si="1062"/>
        <v/>
      </c>
      <c r="AI6562" s="69" t="str">
        <f t="shared" si="1063"/>
        <v/>
      </c>
      <c r="AJ6562" s="69" t="str">
        <f t="shared" si="1064"/>
        <v/>
      </c>
      <c r="AK6562" s="69" t="str">
        <f t="shared" si="1065"/>
        <v/>
      </c>
      <c r="AL6562" s="69">
        <f t="shared" si="1066"/>
        <v>0</v>
      </c>
      <c r="AM6562" s="69"/>
    </row>
    <row r="6563" spans="29:39">
      <c r="AC6563" s="69" t="str">
        <f t="shared" si="1057"/>
        <v/>
      </c>
      <c r="AD6563" s="69" t="str">
        <f t="shared" si="1058"/>
        <v/>
      </c>
      <c r="AE6563" s="69" t="str">
        <f t="shared" si="1059"/>
        <v/>
      </c>
      <c r="AF6563" s="69" t="str">
        <f t="shared" si="1060"/>
        <v/>
      </c>
      <c r="AG6563" s="69" t="str">
        <f t="shared" si="1061"/>
        <v/>
      </c>
      <c r="AH6563" s="69" t="str">
        <f t="shared" si="1062"/>
        <v/>
      </c>
      <c r="AI6563" s="69" t="str">
        <f t="shared" si="1063"/>
        <v/>
      </c>
      <c r="AJ6563" s="69" t="str">
        <f t="shared" si="1064"/>
        <v/>
      </c>
      <c r="AK6563" s="69" t="str">
        <f t="shared" si="1065"/>
        <v/>
      </c>
      <c r="AL6563" s="69">
        <f t="shared" si="1066"/>
        <v>0</v>
      </c>
      <c r="AM6563" s="69"/>
    </row>
    <row r="6564" spans="29:39">
      <c r="AC6564" s="69" t="str">
        <f t="shared" si="1057"/>
        <v/>
      </c>
      <c r="AD6564" s="69" t="str">
        <f t="shared" si="1058"/>
        <v/>
      </c>
      <c r="AE6564" s="69" t="str">
        <f t="shared" si="1059"/>
        <v/>
      </c>
      <c r="AF6564" s="69" t="str">
        <f t="shared" si="1060"/>
        <v/>
      </c>
      <c r="AG6564" s="69" t="str">
        <f t="shared" si="1061"/>
        <v/>
      </c>
      <c r="AH6564" s="69" t="str">
        <f t="shared" si="1062"/>
        <v/>
      </c>
      <c r="AI6564" s="69" t="str">
        <f t="shared" si="1063"/>
        <v/>
      </c>
      <c r="AJ6564" s="69" t="str">
        <f t="shared" si="1064"/>
        <v/>
      </c>
      <c r="AK6564" s="69" t="str">
        <f t="shared" si="1065"/>
        <v/>
      </c>
      <c r="AL6564" s="69">
        <f t="shared" si="1066"/>
        <v>0</v>
      </c>
      <c r="AM6564" s="69"/>
    </row>
    <row r="6565" spans="29:39">
      <c r="AC6565" s="69" t="str">
        <f t="shared" si="1057"/>
        <v/>
      </c>
      <c r="AD6565" s="69" t="str">
        <f t="shared" si="1058"/>
        <v/>
      </c>
      <c r="AE6565" s="69" t="str">
        <f t="shared" si="1059"/>
        <v/>
      </c>
      <c r="AF6565" s="69" t="str">
        <f t="shared" si="1060"/>
        <v/>
      </c>
      <c r="AG6565" s="69" t="str">
        <f t="shared" si="1061"/>
        <v/>
      </c>
      <c r="AH6565" s="69" t="str">
        <f t="shared" si="1062"/>
        <v/>
      </c>
      <c r="AI6565" s="69" t="str">
        <f t="shared" si="1063"/>
        <v/>
      </c>
      <c r="AJ6565" s="69" t="str">
        <f t="shared" si="1064"/>
        <v/>
      </c>
      <c r="AK6565" s="69" t="str">
        <f t="shared" si="1065"/>
        <v/>
      </c>
      <c r="AL6565" s="69">
        <f t="shared" si="1066"/>
        <v>0</v>
      </c>
      <c r="AM6565" s="69"/>
    </row>
    <row r="6566" spans="29:39">
      <c r="AC6566" s="69" t="str">
        <f t="shared" si="1057"/>
        <v/>
      </c>
      <c r="AD6566" s="69" t="str">
        <f t="shared" si="1058"/>
        <v/>
      </c>
      <c r="AE6566" s="69" t="str">
        <f t="shared" si="1059"/>
        <v/>
      </c>
      <c r="AF6566" s="69" t="str">
        <f t="shared" si="1060"/>
        <v/>
      </c>
      <c r="AG6566" s="69" t="str">
        <f t="shared" si="1061"/>
        <v/>
      </c>
      <c r="AH6566" s="69" t="str">
        <f t="shared" si="1062"/>
        <v/>
      </c>
      <c r="AI6566" s="69" t="str">
        <f t="shared" si="1063"/>
        <v/>
      </c>
      <c r="AJ6566" s="69" t="str">
        <f t="shared" si="1064"/>
        <v/>
      </c>
      <c r="AK6566" s="69" t="str">
        <f t="shared" si="1065"/>
        <v/>
      </c>
      <c r="AL6566" s="69">
        <f t="shared" si="1066"/>
        <v>0</v>
      </c>
      <c r="AM6566" s="69"/>
    </row>
    <row r="6567" spans="29:39">
      <c r="AC6567" s="69" t="str">
        <f t="shared" si="1057"/>
        <v/>
      </c>
      <c r="AD6567" s="69" t="str">
        <f t="shared" si="1058"/>
        <v/>
      </c>
      <c r="AE6567" s="69" t="str">
        <f t="shared" si="1059"/>
        <v/>
      </c>
      <c r="AF6567" s="69" t="str">
        <f t="shared" si="1060"/>
        <v/>
      </c>
      <c r="AG6567" s="69" t="str">
        <f t="shared" si="1061"/>
        <v/>
      </c>
      <c r="AH6567" s="69" t="str">
        <f t="shared" si="1062"/>
        <v/>
      </c>
      <c r="AI6567" s="69" t="str">
        <f t="shared" si="1063"/>
        <v/>
      </c>
      <c r="AJ6567" s="69" t="str">
        <f t="shared" si="1064"/>
        <v/>
      </c>
      <c r="AK6567" s="69" t="str">
        <f t="shared" si="1065"/>
        <v/>
      </c>
      <c r="AL6567" s="69">
        <f t="shared" si="1066"/>
        <v>0</v>
      </c>
      <c r="AM6567" s="69"/>
    </row>
    <row r="6568" spans="29:39">
      <c r="AC6568" s="69" t="str">
        <f t="shared" si="1057"/>
        <v/>
      </c>
      <c r="AD6568" s="69" t="str">
        <f t="shared" si="1058"/>
        <v/>
      </c>
      <c r="AE6568" s="69" t="str">
        <f t="shared" si="1059"/>
        <v/>
      </c>
      <c r="AF6568" s="69" t="str">
        <f t="shared" si="1060"/>
        <v/>
      </c>
      <c r="AG6568" s="69" t="str">
        <f t="shared" si="1061"/>
        <v/>
      </c>
      <c r="AH6568" s="69" t="str">
        <f t="shared" si="1062"/>
        <v/>
      </c>
      <c r="AI6568" s="69" t="str">
        <f t="shared" si="1063"/>
        <v/>
      </c>
      <c r="AJ6568" s="69" t="str">
        <f t="shared" si="1064"/>
        <v/>
      </c>
      <c r="AK6568" s="69" t="str">
        <f t="shared" si="1065"/>
        <v/>
      </c>
      <c r="AL6568" s="69">
        <f t="shared" si="1066"/>
        <v>0</v>
      </c>
      <c r="AM6568" s="69"/>
    </row>
    <row r="6569" spans="29:39">
      <c r="AC6569" s="69" t="str">
        <f t="shared" si="1057"/>
        <v/>
      </c>
      <c r="AD6569" s="69" t="str">
        <f t="shared" si="1058"/>
        <v/>
      </c>
      <c r="AE6569" s="69" t="str">
        <f t="shared" si="1059"/>
        <v/>
      </c>
      <c r="AF6569" s="69" t="str">
        <f t="shared" si="1060"/>
        <v/>
      </c>
      <c r="AG6569" s="69" t="str">
        <f t="shared" si="1061"/>
        <v/>
      </c>
      <c r="AH6569" s="69" t="str">
        <f t="shared" si="1062"/>
        <v/>
      </c>
      <c r="AI6569" s="69" t="str">
        <f t="shared" si="1063"/>
        <v/>
      </c>
      <c r="AJ6569" s="69" t="str">
        <f t="shared" si="1064"/>
        <v/>
      </c>
      <c r="AK6569" s="69" t="str">
        <f t="shared" si="1065"/>
        <v/>
      </c>
      <c r="AL6569" s="69">
        <f t="shared" si="1066"/>
        <v>0</v>
      </c>
      <c r="AM6569" s="69"/>
    </row>
    <row r="6570" spans="29:39">
      <c r="AC6570" s="69" t="str">
        <f t="shared" si="1057"/>
        <v/>
      </c>
      <c r="AD6570" s="69" t="str">
        <f t="shared" si="1058"/>
        <v/>
      </c>
      <c r="AE6570" s="69" t="str">
        <f t="shared" si="1059"/>
        <v/>
      </c>
      <c r="AF6570" s="69" t="str">
        <f t="shared" si="1060"/>
        <v/>
      </c>
      <c r="AG6570" s="69" t="str">
        <f t="shared" si="1061"/>
        <v/>
      </c>
      <c r="AH6570" s="69" t="str">
        <f t="shared" si="1062"/>
        <v/>
      </c>
      <c r="AI6570" s="69" t="str">
        <f t="shared" si="1063"/>
        <v/>
      </c>
      <c r="AJ6570" s="69" t="str">
        <f t="shared" si="1064"/>
        <v/>
      </c>
      <c r="AK6570" s="69" t="str">
        <f t="shared" si="1065"/>
        <v/>
      </c>
      <c r="AL6570" s="69">
        <f t="shared" si="1066"/>
        <v>0</v>
      </c>
      <c r="AM6570" s="69"/>
    </row>
    <row r="6571" spans="29:39">
      <c r="AC6571" s="69" t="str">
        <f t="shared" si="1057"/>
        <v/>
      </c>
      <c r="AD6571" s="69" t="str">
        <f t="shared" si="1058"/>
        <v/>
      </c>
      <c r="AE6571" s="69" t="str">
        <f t="shared" si="1059"/>
        <v/>
      </c>
      <c r="AF6571" s="69" t="str">
        <f t="shared" si="1060"/>
        <v/>
      </c>
      <c r="AG6571" s="69" t="str">
        <f t="shared" si="1061"/>
        <v/>
      </c>
      <c r="AH6571" s="69" t="str">
        <f t="shared" si="1062"/>
        <v/>
      </c>
      <c r="AI6571" s="69" t="str">
        <f t="shared" si="1063"/>
        <v/>
      </c>
      <c r="AJ6571" s="69" t="str">
        <f t="shared" si="1064"/>
        <v/>
      </c>
      <c r="AK6571" s="69" t="str">
        <f t="shared" si="1065"/>
        <v/>
      </c>
      <c r="AL6571" s="69">
        <f t="shared" si="1066"/>
        <v>0</v>
      </c>
      <c r="AM6571" s="69"/>
    </row>
    <row r="6572" spans="29:39">
      <c r="AC6572" s="69" t="str">
        <f t="shared" si="1057"/>
        <v/>
      </c>
      <c r="AD6572" s="69" t="str">
        <f t="shared" si="1058"/>
        <v/>
      </c>
      <c r="AE6572" s="69" t="str">
        <f t="shared" si="1059"/>
        <v/>
      </c>
      <c r="AF6572" s="69" t="str">
        <f t="shared" si="1060"/>
        <v/>
      </c>
      <c r="AG6572" s="69" t="str">
        <f t="shared" si="1061"/>
        <v/>
      </c>
      <c r="AH6572" s="69" t="str">
        <f t="shared" si="1062"/>
        <v/>
      </c>
      <c r="AI6572" s="69" t="str">
        <f t="shared" si="1063"/>
        <v/>
      </c>
      <c r="AJ6572" s="69" t="str">
        <f t="shared" si="1064"/>
        <v/>
      </c>
      <c r="AK6572" s="69" t="str">
        <f t="shared" si="1065"/>
        <v/>
      </c>
      <c r="AL6572" s="69">
        <f t="shared" si="1066"/>
        <v>0</v>
      </c>
      <c r="AM6572" s="69"/>
    </row>
    <row r="6573" spans="29:39">
      <c r="AC6573" s="69" t="str">
        <f t="shared" si="1057"/>
        <v/>
      </c>
      <c r="AD6573" s="69" t="str">
        <f t="shared" si="1058"/>
        <v/>
      </c>
      <c r="AE6573" s="69" t="str">
        <f t="shared" si="1059"/>
        <v/>
      </c>
      <c r="AF6573" s="69" t="str">
        <f t="shared" si="1060"/>
        <v/>
      </c>
      <c r="AG6573" s="69" t="str">
        <f t="shared" si="1061"/>
        <v/>
      </c>
      <c r="AH6573" s="69" t="str">
        <f t="shared" si="1062"/>
        <v/>
      </c>
      <c r="AI6573" s="69" t="str">
        <f t="shared" si="1063"/>
        <v/>
      </c>
      <c r="AJ6573" s="69" t="str">
        <f t="shared" si="1064"/>
        <v/>
      </c>
      <c r="AK6573" s="69" t="str">
        <f t="shared" si="1065"/>
        <v/>
      </c>
      <c r="AL6573" s="69">
        <f t="shared" si="1066"/>
        <v>0</v>
      </c>
      <c r="AM6573" s="69"/>
    </row>
    <row r="6574" spans="29:39">
      <c r="AC6574" s="69" t="str">
        <f t="shared" si="1057"/>
        <v/>
      </c>
      <c r="AD6574" s="69" t="str">
        <f t="shared" si="1058"/>
        <v/>
      </c>
      <c r="AE6574" s="69" t="str">
        <f t="shared" si="1059"/>
        <v/>
      </c>
      <c r="AF6574" s="69" t="str">
        <f t="shared" si="1060"/>
        <v/>
      </c>
      <c r="AG6574" s="69" t="str">
        <f t="shared" si="1061"/>
        <v/>
      </c>
      <c r="AH6574" s="69" t="str">
        <f t="shared" si="1062"/>
        <v/>
      </c>
      <c r="AI6574" s="69" t="str">
        <f t="shared" si="1063"/>
        <v/>
      </c>
      <c r="AJ6574" s="69" t="str">
        <f t="shared" si="1064"/>
        <v/>
      </c>
      <c r="AK6574" s="69" t="str">
        <f t="shared" si="1065"/>
        <v/>
      </c>
      <c r="AL6574" s="69">
        <f t="shared" si="1066"/>
        <v>0</v>
      </c>
      <c r="AM6574" s="69"/>
    </row>
    <row r="6575" spans="29:39">
      <c r="AC6575" s="69" t="str">
        <f t="shared" si="1057"/>
        <v/>
      </c>
      <c r="AD6575" s="69" t="str">
        <f t="shared" si="1058"/>
        <v/>
      </c>
      <c r="AE6575" s="69" t="str">
        <f t="shared" si="1059"/>
        <v/>
      </c>
      <c r="AF6575" s="69" t="str">
        <f t="shared" si="1060"/>
        <v/>
      </c>
      <c r="AG6575" s="69" t="str">
        <f t="shared" si="1061"/>
        <v/>
      </c>
      <c r="AH6575" s="69" t="str">
        <f t="shared" si="1062"/>
        <v/>
      </c>
      <c r="AI6575" s="69" t="str">
        <f t="shared" si="1063"/>
        <v/>
      </c>
      <c r="AJ6575" s="69" t="str">
        <f t="shared" si="1064"/>
        <v/>
      </c>
      <c r="AK6575" s="69" t="str">
        <f t="shared" si="1065"/>
        <v/>
      </c>
      <c r="AL6575" s="69">
        <f t="shared" si="1066"/>
        <v>0</v>
      </c>
      <c r="AM6575" s="69"/>
    </row>
    <row r="6576" spans="29:39">
      <c r="AC6576" s="69" t="str">
        <f t="shared" si="1057"/>
        <v/>
      </c>
      <c r="AD6576" s="69" t="str">
        <f t="shared" si="1058"/>
        <v/>
      </c>
      <c r="AE6576" s="69" t="str">
        <f t="shared" si="1059"/>
        <v/>
      </c>
      <c r="AF6576" s="69" t="str">
        <f t="shared" si="1060"/>
        <v/>
      </c>
      <c r="AG6576" s="69" t="str">
        <f t="shared" si="1061"/>
        <v/>
      </c>
      <c r="AH6576" s="69" t="str">
        <f t="shared" si="1062"/>
        <v/>
      </c>
      <c r="AI6576" s="69" t="str">
        <f t="shared" si="1063"/>
        <v/>
      </c>
      <c r="AJ6576" s="69" t="str">
        <f t="shared" si="1064"/>
        <v/>
      </c>
      <c r="AK6576" s="69" t="str">
        <f t="shared" si="1065"/>
        <v/>
      </c>
      <c r="AL6576" s="69">
        <f t="shared" si="1066"/>
        <v>0</v>
      </c>
      <c r="AM6576" s="69"/>
    </row>
    <row r="6577" spans="29:39">
      <c r="AC6577" s="69" t="str">
        <f t="shared" si="1057"/>
        <v/>
      </c>
      <c r="AD6577" s="69" t="str">
        <f t="shared" si="1058"/>
        <v/>
      </c>
      <c r="AE6577" s="69" t="str">
        <f t="shared" si="1059"/>
        <v/>
      </c>
      <c r="AF6577" s="69" t="str">
        <f t="shared" si="1060"/>
        <v/>
      </c>
      <c r="AG6577" s="69" t="str">
        <f t="shared" si="1061"/>
        <v/>
      </c>
      <c r="AH6577" s="69" t="str">
        <f t="shared" si="1062"/>
        <v/>
      </c>
      <c r="AI6577" s="69" t="str">
        <f t="shared" si="1063"/>
        <v/>
      </c>
      <c r="AJ6577" s="69" t="str">
        <f t="shared" si="1064"/>
        <v/>
      </c>
      <c r="AK6577" s="69" t="str">
        <f t="shared" si="1065"/>
        <v/>
      </c>
      <c r="AL6577" s="69">
        <f t="shared" si="1066"/>
        <v>0</v>
      </c>
      <c r="AM6577" s="69"/>
    </row>
    <row r="6578" spans="29:39">
      <c r="AC6578" s="69" t="str">
        <f t="shared" si="1057"/>
        <v/>
      </c>
      <c r="AD6578" s="69" t="str">
        <f t="shared" si="1058"/>
        <v/>
      </c>
      <c r="AE6578" s="69" t="str">
        <f t="shared" si="1059"/>
        <v/>
      </c>
      <c r="AF6578" s="69" t="str">
        <f t="shared" si="1060"/>
        <v/>
      </c>
      <c r="AG6578" s="69" t="str">
        <f t="shared" si="1061"/>
        <v/>
      </c>
      <c r="AH6578" s="69" t="str">
        <f t="shared" si="1062"/>
        <v/>
      </c>
      <c r="AI6578" s="69" t="str">
        <f t="shared" si="1063"/>
        <v/>
      </c>
      <c r="AJ6578" s="69" t="str">
        <f t="shared" si="1064"/>
        <v/>
      </c>
      <c r="AK6578" s="69" t="str">
        <f t="shared" si="1065"/>
        <v/>
      </c>
      <c r="AL6578" s="69">
        <f t="shared" si="1066"/>
        <v>0</v>
      </c>
      <c r="AM6578" s="69"/>
    </row>
    <row r="6579" spans="29:39">
      <c r="AC6579" s="69" t="str">
        <f t="shared" si="1057"/>
        <v/>
      </c>
      <c r="AD6579" s="69" t="str">
        <f t="shared" si="1058"/>
        <v/>
      </c>
      <c r="AE6579" s="69" t="str">
        <f t="shared" si="1059"/>
        <v/>
      </c>
      <c r="AF6579" s="69" t="str">
        <f t="shared" si="1060"/>
        <v/>
      </c>
      <c r="AG6579" s="69" t="str">
        <f t="shared" si="1061"/>
        <v/>
      </c>
      <c r="AH6579" s="69" t="str">
        <f t="shared" si="1062"/>
        <v/>
      </c>
      <c r="AI6579" s="69" t="str">
        <f t="shared" si="1063"/>
        <v/>
      </c>
      <c r="AJ6579" s="69" t="str">
        <f t="shared" si="1064"/>
        <v/>
      </c>
      <c r="AK6579" s="69" t="str">
        <f t="shared" si="1065"/>
        <v/>
      </c>
      <c r="AL6579" s="69">
        <f t="shared" si="1066"/>
        <v>0</v>
      </c>
      <c r="AM6579" s="69"/>
    </row>
    <row r="6580" spans="29:39">
      <c r="AC6580" s="69" t="str">
        <f t="shared" si="1057"/>
        <v/>
      </c>
      <c r="AD6580" s="69" t="str">
        <f t="shared" si="1058"/>
        <v/>
      </c>
      <c r="AE6580" s="69" t="str">
        <f t="shared" si="1059"/>
        <v/>
      </c>
      <c r="AF6580" s="69" t="str">
        <f t="shared" si="1060"/>
        <v/>
      </c>
      <c r="AG6580" s="69" t="str">
        <f t="shared" si="1061"/>
        <v/>
      </c>
      <c r="AH6580" s="69" t="str">
        <f t="shared" si="1062"/>
        <v/>
      </c>
      <c r="AI6580" s="69" t="str">
        <f t="shared" si="1063"/>
        <v/>
      </c>
      <c r="AJ6580" s="69" t="str">
        <f t="shared" si="1064"/>
        <v/>
      </c>
      <c r="AK6580" s="69" t="str">
        <f t="shared" si="1065"/>
        <v/>
      </c>
      <c r="AL6580" s="69">
        <f t="shared" si="1066"/>
        <v>0</v>
      </c>
      <c r="AM6580" s="69"/>
    </row>
    <row r="6581" spans="29:39">
      <c r="AC6581" s="69" t="str">
        <f t="shared" si="1057"/>
        <v/>
      </c>
      <c r="AD6581" s="69" t="str">
        <f t="shared" si="1058"/>
        <v/>
      </c>
      <c r="AE6581" s="69" t="str">
        <f t="shared" si="1059"/>
        <v/>
      </c>
      <c r="AF6581" s="69" t="str">
        <f t="shared" si="1060"/>
        <v/>
      </c>
      <c r="AG6581" s="69" t="str">
        <f t="shared" si="1061"/>
        <v/>
      </c>
      <c r="AH6581" s="69" t="str">
        <f t="shared" si="1062"/>
        <v/>
      </c>
      <c r="AI6581" s="69" t="str">
        <f t="shared" si="1063"/>
        <v/>
      </c>
      <c r="AJ6581" s="69" t="str">
        <f t="shared" si="1064"/>
        <v/>
      </c>
      <c r="AK6581" s="69" t="str">
        <f t="shared" si="1065"/>
        <v/>
      </c>
      <c r="AL6581" s="69">
        <f t="shared" si="1066"/>
        <v>0</v>
      </c>
      <c r="AM6581" s="69"/>
    </row>
    <row r="6582" spans="29:39">
      <c r="AC6582" s="69" t="str">
        <f t="shared" si="1057"/>
        <v/>
      </c>
      <c r="AD6582" s="69" t="str">
        <f t="shared" si="1058"/>
        <v/>
      </c>
      <c r="AE6582" s="69" t="str">
        <f t="shared" si="1059"/>
        <v/>
      </c>
      <c r="AF6582" s="69" t="str">
        <f t="shared" si="1060"/>
        <v/>
      </c>
      <c r="AG6582" s="69" t="str">
        <f t="shared" si="1061"/>
        <v/>
      </c>
      <c r="AH6582" s="69" t="str">
        <f t="shared" si="1062"/>
        <v/>
      </c>
      <c r="AI6582" s="69" t="str">
        <f t="shared" si="1063"/>
        <v/>
      </c>
      <c r="AJ6582" s="69" t="str">
        <f t="shared" si="1064"/>
        <v/>
      </c>
      <c r="AK6582" s="69" t="str">
        <f t="shared" si="1065"/>
        <v/>
      </c>
      <c r="AL6582" s="69">
        <f t="shared" si="1066"/>
        <v>0</v>
      </c>
      <c r="AM6582" s="69"/>
    </row>
    <row r="6583" spans="29:39">
      <c r="AC6583" s="69" t="str">
        <f t="shared" si="1057"/>
        <v/>
      </c>
      <c r="AD6583" s="69" t="str">
        <f t="shared" si="1058"/>
        <v/>
      </c>
      <c r="AE6583" s="69" t="str">
        <f t="shared" si="1059"/>
        <v/>
      </c>
      <c r="AF6583" s="69" t="str">
        <f t="shared" si="1060"/>
        <v/>
      </c>
      <c r="AG6583" s="69" t="str">
        <f t="shared" si="1061"/>
        <v/>
      </c>
      <c r="AH6583" s="69" t="str">
        <f t="shared" si="1062"/>
        <v/>
      </c>
      <c r="AI6583" s="69" t="str">
        <f t="shared" si="1063"/>
        <v/>
      </c>
      <c r="AJ6583" s="69" t="str">
        <f t="shared" si="1064"/>
        <v/>
      </c>
      <c r="AK6583" s="69" t="str">
        <f t="shared" si="1065"/>
        <v/>
      </c>
      <c r="AL6583" s="69">
        <f t="shared" si="1066"/>
        <v>0</v>
      </c>
      <c r="AM6583" s="69"/>
    </row>
    <row r="6584" spans="29:39">
      <c r="AC6584" s="69" t="str">
        <f t="shared" si="1057"/>
        <v/>
      </c>
      <c r="AD6584" s="69" t="str">
        <f t="shared" si="1058"/>
        <v/>
      </c>
      <c r="AE6584" s="69" t="str">
        <f t="shared" si="1059"/>
        <v/>
      </c>
      <c r="AF6584" s="69" t="str">
        <f t="shared" si="1060"/>
        <v/>
      </c>
      <c r="AG6584" s="69" t="str">
        <f t="shared" si="1061"/>
        <v/>
      </c>
      <c r="AH6584" s="69" t="str">
        <f t="shared" si="1062"/>
        <v/>
      </c>
      <c r="AI6584" s="69" t="str">
        <f t="shared" si="1063"/>
        <v/>
      </c>
      <c r="AJ6584" s="69" t="str">
        <f t="shared" si="1064"/>
        <v/>
      </c>
      <c r="AK6584" s="69" t="str">
        <f t="shared" si="1065"/>
        <v/>
      </c>
      <c r="AL6584" s="69">
        <f t="shared" si="1066"/>
        <v>0</v>
      </c>
      <c r="AM6584" s="69"/>
    </row>
    <row r="6585" spans="29:39">
      <c r="AC6585" s="69" t="str">
        <f t="shared" si="1057"/>
        <v/>
      </c>
      <c r="AD6585" s="69" t="str">
        <f t="shared" si="1058"/>
        <v/>
      </c>
      <c r="AE6585" s="69" t="str">
        <f t="shared" si="1059"/>
        <v/>
      </c>
      <c r="AF6585" s="69" t="str">
        <f t="shared" si="1060"/>
        <v/>
      </c>
      <c r="AG6585" s="69" t="str">
        <f t="shared" si="1061"/>
        <v/>
      </c>
      <c r="AH6585" s="69" t="str">
        <f t="shared" si="1062"/>
        <v/>
      </c>
      <c r="AI6585" s="69" t="str">
        <f t="shared" si="1063"/>
        <v/>
      </c>
      <c r="AJ6585" s="69" t="str">
        <f t="shared" si="1064"/>
        <v/>
      </c>
      <c r="AK6585" s="69" t="str">
        <f t="shared" si="1065"/>
        <v/>
      </c>
      <c r="AL6585" s="69">
        <f t="shared" si="1066"/>
        <v>0</v>
      </c>
      <c r="AM6585" s="69"/>
    </row>
    <row r="6586" spans="29:39">
      <c r="AC6586" s="69" t="str">
        <f t="shared" si="1057"/>
        <v/>
      </c>
      <c r="AD6586" s="69" t="str">
        <f t="shared" si="1058"/>
        <v/>
      </c>
      <c r="AE6586" s="69" t="str">
        <f t="shared" si="1059"/>
        <v/>
      </c>
      <c r="AF6586" s="69" t="str">
        <f t="shared" si="1060"/>
        <v/>
      </c>
      <c r="AG6586" s="69" t="str">
        <f t="shared" si="1061"/>
        <v/>
      </c>
      <c r="AH6586" s="69" t="str">
        <f t="shared" si="1062"/>
        <v/>
      </c>
      <c r="AI6586" s="69" t="str">
        <f t="shared" si="1063"/>
        <v/>
      </c>
      <c r="AJ6586" s="69" t="str">
        <f t="shared" si="1064"/>
        <v/>
      </c>
      <c r="AK6586" s="69" t="str">
        <f t="shared" si="1065"/>
        <v/>
      </c>
      <c r="AL6586" s="69">
        <f t="shared" si="1066"/>
        <v>0</v>
      </c>
      <c r="AM6586" s="69"/>
    </row>
    <row r="6587" spans="29:39">
      <c r="AC6587" s="69" t="str">
        <f t="shared" si="1057"/>
        <v/>
      </c>
      <c r="AD6587" s="69" t="str">
        <f t="shared" si="1058"/>
        <v/>
      </c>
      <c r="AE6587" s="69" t="str">
        <f t="shared" si="1059"/>
        <v/>
      </c>
      <c r="AF6587" s="69" t="str">
        <f t="shared" si="1060"/>
        <v/>
      </c>
      <c r="AG6587" s="69" t="str">
        <f t="shared" si="1061"/>
        <v/>
      </c>
      <c r="AH6587" s="69" t="str">
        <f t="shared" si="1062"/>
        <v/>
      </c>
      <c r="AI6587" s="69" t="str">
        <f t="shared" si="1063"/>
        <v/>
      </c>
      <c r="AJ6587" s="69" t="str">
        <f t="shared" si="1064"/>
        <v/>
      </c>
      <c r="AK6587" s="69" t="str">
        <f t="shared" si="1065"/>
        <v/>
      </c>
      <c r="AL6587" s="69">
        <f t="shared" si="1066"/>
        <v>0</v>
      </c>
      <c r="AM6587" s="69"/>
    </row>
    <row r="6588" spans="29:39">
      <c r="AC6588" s="69" t="str">
        <f t="shared" si="1057"/>
        <v/>
      </c>
      <c r="AD6588" s="69" t="str">
        <f t="shared" si="1058"/>
        <v/>
      </c>
      <c r="AE6588" s="69" t="str">
        <f t="shared" si="1059"/>
        <v/>
      </c>
      <c r="AF6588" s="69" t="str">
        <f t="shared" si="1060"/>
        <v/>
      </c>
      <c r="AG6588" s="69" t="str">
        <f t="shared" si="1061"/>
        <v/>
      </c>
      <c r="AH6588" s="69" t="str">
        <f t="shared" si="1062"/>
        <v/>
      </c>
      <c r="AI6588" s="69" t="str">
        <f t="shared" si="1063"/>
        <v/>
      </c>
      <c r="AJ6588" s="69" t="str">
        <f t="shared" si="1064"/>
        <v/>
      </c>
      <c r="AK6588" s="69" t="str">
        <f t="shared" si="1065"/>
        <v/>
      </c>
      <c r="AL6588" s="69">
        <f t="shared" si="1066"/>
        <v>0</v>
      </c>
      <c r="AM6588" s="69"/>
    </row>
    <row r="6589" spans="29:39">
      <c r="AC6589" s="69" t="str">
        <f t="shared" si="1057"/>
        <v/>
      </c>
      <c r="AD6589" s="69" t="str">
        <f t="shared" si="1058"/>
        <v/>
      </c>
      <c r="AE6589" s="69" t="str">
        <f t="shared" si="1059"/>
        <v/>
      </c>
      <c r="AF6589" s="69" t="str">
        <f t="shared" si="1060"/>
        <v/>
      </c>
      <c r="AG6589" s="69" t="str">
        <f t="shared" si="1061"/>
        <v/>
      </c>
      <c r="AH6589" s="69" t="str">
        <f t="shared" si="1062"/>
        <v/>
      </c>
      <c r="AI6589" s="69" t="str">
        <f t="shared" si="1063"/>
        <v/>
      </c>
      <c r="AJ6589" s="69" t="str">
        <f t="shared" si="1064"/>
        <v/>
      </c>
      <c r="AK6589" s="69" t="str">
        <f t="shared" si="1065"/>
        <v/>
      </c>
      <c r="AL6589" s="69">
        <f t="shared" si="1066"/>
        <v>0</v>
      </c>
      <c r="AM6589" s="69"/>
    </row>
    <row r="6590" spans="29:39">
      <c r="AC6590" s="69" t="str">
        <f t="shared" si="1057"/>
        <v/>
      </c>
      <c r="AD6590" s="69" t="str">
        <f t="shared" si="1058"/>
        <v/>
      </c>
      <c r="AE6590" s="69" t="str">
        <f t="shared" si="1059"/>
        <v/>
      </c>
      <c r="AF6590" s="69" t="str">
        <f t="shared" si="1060"/>
        <v/>
      </c>
      <c r="AG6590" s="69" t="str">
        <f t="shared" si="1061"/>
        <v/>
      </c>
      <c r="AH6590" s="69" t="str">
        <f t="shared" si="1062"/>
        <v/>
      </c>
      <c r="AI6590" s="69" t="str">
        <f t="shared" si="1063"/>
        <v/>
      </c>
      <c r="AJ6590" s="69" t="str">
        <f t="shared" si="1064"/>
        <v/>
      </c>
      <c r="AK6590" s="69" t="str">
        <f t="shared" si="1065"/>
        <v/>
      </c>
      <c r="AL6590" s="69">
        <f t="shared" si="1066"/>
        <v>0</v>
      </c>
      <c r="AM6590" s="69"/>
    </row>
    <row r="6591" spans="29:39">
      <c r="AC6591" s="69" t="str">
        <f t="shared" si="1057"/>
        <v/>
      </c>
      <c r="AD6591" s="69" t="str">
        <f t="shared" si="1058"/>
        <v/>
      </c>
      <c r="AE6591" s="69" t="str">
        <f t="shared" si="1059"/>
        <v/>
      </c>
      <c r="AF6591" s="69" t="str">
        <f t="shared" si="1060"/>
        <v/>
      </c>
      <c r="AG6591" s="69" t="str">
        <f t="shared" si="1061"/>
        <v/>
      </c>
      <c r="AH6591" s="69" t="str">
        <f t="shared" si="1062"/>
        <v/>
      </c>
      <c r="AI6591" s="69" t="str">
        <f t="shared" si="1063"/>
        <v/>
      </c>
      <c r="AJ6591" s="69" t="str">
        <f t="shared" si="1064"/>
        <v/>
      </c>
      <c r="AK6591" s="69" t="str">
        <f t="shared" si="1065"/>
        <v/>
      </c>
      <c r="AL6591" s="69">
        <f t="shared" si="1066"/>
        <v>0</v>
      </c>
      <c r="AM6591" s="69"/>
    </row>
    <row r="6592" spans="29:39">
      <c r="AC6592" s="69" t="str">
        <f t="shared" si="1057"/>
        <v/>
      </c>
      <c r="AD6592" s="69" t="str">
        <f t="shared" si="1058"/>
        <v/>
      </c>
      <c r="AE6592" s="69" t="str">
        <f t="shared" si="1059"/>
        <v/>
      </c>
      <c r="AF6592" s="69" t="str">
        <f t="shared" si="1060"/>
        <v/>
      </c>
      <c r="AG6592" s="69" t="str">
        <f t="shared" si="1061"/>
        <v/>
      </c>
      <c r="AH6592" s="69" t="str">
        <f t="shared" si="1062"/>
        <v/>
      </c>
      <c r="AI6592" s="69" t="str">
        <f t="shared" si="1063"/>
        <v/>
      </c>
      <c r="AJ6592" s="69" t="str">
        <f t="shared" si="1064"/>
        <v/>
      </c>
      <c r="AK6592" s="69" t="str">
        <f t="shared" si="1065"/>
        <v/>
      </c>
      <c r="AL6592" s="69">
        <f t="shared" si="1066"/>
        <v>0</v>
      </c>
      <c r="AM6592" s="69"/>
    </row>
    <row r="6593" spans="29:39">
      <c r="AC6593" s="69" t="str">
        <f t="shared" si="1057"/>
        <v/>
      </c>
      <c r="AD6593" s="69" t="str">
        <f t="shared" si="1058"/>
        <v/>
      </c>
      <c r="AE6593" s="69" t="str">
        <f t="shared" si="1059"/>
        <v/>
      </c>
      <c r="AF6593" s="69" t="str">
        <f t="shared" si="1060"/>
        <v/>
      </c>
      <c r="AG6593" s="69" t="str">
        <f t="shared" si="1061"/>
        <v/>
      </c>
      <c r="AH6593" s="69" t="str">
        <f t="shared" si="1062"/>
        <v/>
      </c>
      <c r="AI6593" s="69" t="str">
        <f t="shared" si="1063"/>
        <v/>
      </c>
      <c r="AJ6593" s="69" t="str">
        <f t="shared" si="1064"/>
        <v/>
      </c>
      <c r="AK6593" s="69" t="str">
        <f t="shared" si="1065"/>
        <v/>
      </c>
      <c r="AL6593" s="69">
        <f t="shared" si="1066"/>
        <v>0</v>
      </c>
      <c r="AM6593" s="69"/>
    </row>
    <row r="6594" spans="29:39">
      <c r="AC6594" s="69" t="str">
        <f t="shared" si="1057"/>
        <v/>
      </c>
      <c r="AD6594" s="69" t="str">
        <f t="shared" si="1058"/>
        <v/>
      </c>
      <c r="AE6594" s="69" t="str">
        <f t="shared" si="1059"/>
        <v/>
      </c>
      <c r="AF6594" s="69" t="str">
        <f t="shared" si="1060"/>
        <v/>
      </c>
      <c r="AG6594" s="69" t="str">
        <f t="shared" si="1061"/>
        <v/>
      </c>
      <c r="AH6594" s="69" t="str">
        <f t="shared" si="1062"/>
        <v/>
      </c>
      <c r="AI6594" s="69" t="str">
        <f t="shared" si="1063"/>
        <v/>
      </c>
      <c r="AJ6594" s="69" t="str">
        <f t="shared" si="1064"/>
        <v/>
      </c>
      <c r="AK6594" s="69" t="str">
        <f t="shared" si="1065"/>
        <v/>
      </c>
      <c r="AL6594" s="69">
        <f t="shared" si="1066"/>
        <v>0</v>
      </c>
      <c r="AM6594" s="69"/>
    </row>
    <row r="6595" spans="29:39">
      <c r="AC6595" s="69" t="str">
        <f t="shared" si="1057"/>
        <v/>
      </c>
      <c r="AD6595" s="69" t="str">
        <f t="shared" si="1058"/>
        <v/>
      </c>
      <c r="AE6595" s="69" t="str">
        <f t="shared" si="1059"/>
        <v/>
      </c>
      <c r="AF6595" s="69" t="str">
        <f t="shared" si="1060"/>
        <v/>
      </c>
      <c r="AG6595" s="69" t="str">
        <f t="shared" si="1061"/>
        <v/>
      </c>
      <c r="AH6595" s="69" t="str">
        <f t="shared" si="1062"/>
        <v/>
      </c>
      <c r="AI6595" s="69" t="str">
        <f t="shared" si="1063"/>
        <v/>
      </c>
      <c r="AJ6595" s="69" t="str">
        <f t="shared" si="1064"/>
        <v/>
      </c>
      <c r="AK6595" s="69" t="str">
        <f t="shared" si="1065"/>
        <v/>
      </c>
      <c r="AL6595" s="69">
        <f t="shared" si="1066"/>
        <v>0</v>
      </c>
      <c r="AM6595" s="69"/>
    </row>
    <row r="6596" spans="29:39">
      <c r="AC6596" s="69" t="str">
        <f t="shared" si="1057"/>
        <v/>
      </c>
      <c r="AD6596" s="69" t="str">
        <f t="shared" si="1058"/>
        <v/>
      </c>
      <c r="AE6596" s="69" t="str">
        <f t="shared" si="1059"/>
        <v/>
      </c>
      <c r="AF6596" s="69" t="str">
        <f t="shared" si="1060"/>
        <v/>
      </c>
      <c r="AG6596" s="69" t="str">
        <f t="shared" si="1061"/>
        <v/>
      </c>
      <c r="AH6596" s="69" t="str">
        <f t="shared" si="1062"/>
        <v/>
      </c>
      <c r="AI6596" s="69" t="str">
        <f t="shared" si="1063"/>
        <v/>
      </c>
      <c r="AJ6596" s="69" t="str">
        <f t="shared" si="1064"/>
        <v/>
      </c>
      <c r="AK6596" s="69" t="str">
        <f t="shared" si="1065"/>
        <v/>
      </c>
      <c r="AL6596" s="69">
        <f t="shared" si="1066"/>
        <v>0</v>
      </c>
      <c r="AM6596" s="69"/>
    </row>
    <row r="6597" spans="29:39">
      <c r="AC6597" s="69" t="str">
        <f t="shared" si="1057"/>
        <v/>
      </c>
      <c r="AD6597" s="69" t="str">
        <f t="shared" si="1058"/>
        <v/>
      </c>
      <c r="AE6597" s="69" t="str">
        <f t="shared" si="1059"/>
        <v/>
      </c>
      <c r="AF6597" s="69" t="str">
        <f t="shared" si="1060"/>
        <v/>
      </c>
      <c r="AG6597" s="69" t="str">
        <f t="shared" si="1061"/>
        <v/>
      </c>
      <c r="AH6597" s="69" t="str">
        <f t="shared" si="1062"/>
        <v/>
      </c>
      <c r="AI6597" s="69" t="str">
        <f t="shared" si="1063"/>
        <v/>
      </c>
      <c r="AJ6597" s="69" t="str">
        <f t="shared" si="1064"/>
        <v/>
      </c>
      <c r="AK6597" s="69" t="str">
        <f t="shared" si="1065"/>
        <v/>
      </c>
      <c r="AL6597" s="69">
        <f t="shared" si="1066"/>
        <v>0</v>
      </c>
      <c r="AM6597" s="69"/>
    </row>
    <row r="6598" spans="29:39">
      <c r="AC6598" s="69" t="str">
        <f t="shared" si="1057"/>
        <v/>
      </c>
      <c r="AD6598" s="69" t="str">
        <f t="shared" si="1058"/>
        <v/>
      </c>
      <c r="AE6598" s="69" t="str">
        <f t="shared" si="1059"/>
        <v/>
      </c>
      <c r="AF6598" s="69" t="str">
        <f t="shared" si="1060"/>
        <v/>
      </c>
      <c r="AG6598" s="69" t="str">
        <f t="shared" si="1061"/>
        <v/>
      </c>
      <c r="AH6598" s="69" t="str">
        <f t="shared" si="1062"/>
        <v/>
      </c>
      <c r="AI6598" s="69" t="str">
        <f t="shared" si="1063"/>
        <v/>
      </c>
      <c r="AJ6598" s="69" t="str">
        <f t="shared" si="1064"/>
        <v/>
      </c>
      <c r="AK6598" s="69" t="str">
        <f t="shared" si="1065"/>
        <v/>
      </c>
      <c r="AL6598" s="69">
        <f t="shared" si="1066"/>
        <v>0</v>
      </c>
      <c r="AM6598" s="69"/>
    </row>
    <row r="6599" spans="29:39">
      <c r="AC6599" s="69" t="str">
        <f t="shared" si="1057"/>
        <v/>
      </c>
      <c r="AD6599" s="69" t="str">
        <f t="shared" si="1058"/>
        <v/>
      </c>
      <c r="AE6599" s="69" t="str">
        <f t="shared" si="1059"/>
        <v/>
      </c>
      <c r="AF6599" s="69" t="str">
        <f t="shared" si="1060"/>
        <v/>
      </c>
      <c r="AG6599" s="69" t="str">
        <f t="shared" si="1061"/>
        <v/>
      </c>
      <c r="AH6599" s="69" t="str">
        <f t="shared" si="1062"/>
        <v/>
      </c>
      <c r="AI6599" s="69" t="str">
        <f t="shared" si="1063"/>
        <v/>
      </c>
      <c r="AJ6599" s="69" t="str">
        <f t="shared" si="1064"/>
        <v/>
      </c>
      <c r="AK6599" s="69" t="str">
        <f t="shared" si="1065"/>
        <v/>
      </c>
      <c r="AL6599" s="69">
        <f t="shared" si="1066"/>
        <v>0</v>
      </c>
      <c r="AM6599" s="69"/>
    </row>
    <row r="6600" spans="29:39">
      <c r="AC6600" s="69" t="str">
        <f t="shared" si="1057"/>
        <v/>
      </c>
      <c r="AD6600" s="69" t="str">
        <f t="shared" si="1058"/>
        <v/>
      </c>
      <c r="AE6600" s="69" t="str">
        <f t="shared" si="1059"/>
        <v/>
      </c>
      <c r="AF6600" s="69" t="str">
        <f t="shared" si="1060"/>
        <v/>
      </c>
      <c r="AG6600" s="69" t="str">
        <f t="shared" si="1061"/>
        <v/>
      </c>
      <c r="AH6600" s="69" t="str">
        <f t="shared" si="1062"/>
        <v/>
      </c>
      <c r="AI6600" s="69" t="str">
        <f t="shared" si="1063"/>
        <v/>
      </c>
      <c r="AJ6600" s="69" t="str">
        <f t="shared" si="1064"/>
        <v/>
      </c>
      <c r="AK6600" s="69" t="str">
        <f t="shared" si="1065"/>
        <v/>
      </c>
      <c r="AL6600" s="69">
        <f t="shared" si="1066"/>
        <v>0</v>
      </c>
      <c r="AM6600" s="69"/>
    </row>
    <row r="6601" spans="29:39">
      <c r="AC6601" s="69" t="str">
        <f t="shared" si="1057"/>
        <v/>
      </c>
      <c r="AD6601" s="69" t="str">
        <f t="shared" si="1058"/>
        <v/>
      </c>
      <c r="AE6601" s="69" t="str">
        <f t="shared" si="1059"/>
        <v/>
      </c>
      <c r="AF6601" s="69" t="str">
        <f t="shared" si="1060"/>
        <v/>
      </c>
      <c r="AG6601" s="69" t="str">
        <f t="shared" si="1061"/>
        <v/>
      </c>
      <c r="AH6601" s="69" t="str">
        <f t="shared" si="1062"/>
        <v/>
      </c>
      <c r="AI6601" s="69" t="str">
        <f t="shared" si="1063"/>
        <v/>
      </c>
      <c r="AJ6601" s="69" t="str">
        <f t="shared" si="1064"/>
        <v/>
      </c>
      <c r="AK6601" s="69" t="str">
        <f t="shared" si="1065"/>
        <v/>
      </c>
      <c r="AL6601" s="69">
        <f t="shared" si="1066"/>
        <v>0</v>
      </c>
      <c r="AM6601" s="69"/>
    </row>
    <row r="6602" spans="29:39">
      <c r="AC6602" s="69" t="str">
        <f t="shared" si="1057"/>
        <v/>
      </c>
      <c r="AD6602" s="69" t="str">
        <f t="shared" si="1058"/>
        <v/>
      </c>
      <c r="AE6602" s="69" t="str">
        <f t="shared" si="1059"/>
        <v/>
      </c>
      <c r="AF6602" s="69" t="str">
        <f t="shared" si="1060"/>
        <v/>
      </c>
      <c r="AG6602" s="69" t="str">
        <f t="shared" si="1061"/>
        <v/>
      </c>
      <c r="AH6602" s="69" t="str">
        <f t="shared" si="1062"/>
        <v/>
      </c>
      <c r="AI6602" s="69" t="str">
        <f t="shared" si="1063"/>
        <v/>
      </c>
      <c r="AJ6602" s="69" t="str">
        <f t="shared" si="1064"/>
        <v/>
      </c>
      <c r="AK6602" s="69" t="str">
        <f t="shared" si="1065"/>
        <v/>
      </c>
      <c r="AL6602" s="69">
        <f t="shared" si="1066"/>
        <v>0</v>
      </c>
      <c r="AM6602" s="69"/>
    </row>
    <row r="6603" spans="29:39">
      <c r="AC6603" s="69" t="str">
        <f t="shared" si="1057"/>
        <v/>
      </c>
      <c r="AD6603" s="69" t="str">
        <f t="shared" si="1058"/>
        <v/>
      </c>
      <c r="AE6603" s="69" t="str">
        <f t="shared" si="1059"/>
        <v/>
      </c>
      <c r="AF6603" s="69" t="str">
        <f t="shared" si="1060"/>
        <v/>
      </c>
      <c r="AG6603" s="69" t="str">
        <f t="shared" si="1061"/>
        <v/>
      </c>
      <c r="AH6603" s="69" t="str">
        <f t="shared" si="1062"/>
        <v/>
      </c>
      <c r="AI6603" s="69" t="str">
        <f t="shared" si="1063"/>
        <v/>
      </c>
      <c r="AJ6603" s="69" t="str">
        <f t="shared" si="1064"/>
        <v/>
      </c>
      <c r="AK6603" s="69" t="str">
        <f t="shared" si="1065"/>
        <v/>
      </c>
      <c r="AL6603" s="69">
        <f t="shared" si="1066"/>
        <v>0</v>
      </c>
      <c r="AM6603" s="69"/>
    </row>
    <row r="6604" spans="29:39">
      <c r="AC6604" s="69" t="str">
        <f t="shared" si="1057"/>
        <v/>
      </c>
      <c r="AD6604" s="69" t="str">
        <f t="shared" si="1058"/>
        <v/>
      </c>
      <c r="AE6604" s="69" t="str">
        <f t="shared" si="1059"/>
        <v/>
      </c>
      <c r="AF6604" s="69" t="str">
        <f t="shared" si="1060"/>
        <v/>
      </c>
      <c r="AG6604" s="69" t="str">
        <f t="shared" si="1061"/>
        <v/>
      </c>
      <c r="AH6604" s="69" t="str">
        <f t="shared" si="1062"/>
        <v/>
      </c>
      <c r="AI6604" s="69" t="str">
        <f t="shared" si="1063"/>
        <v/>
      </c>
      <c r="AJ6604" s="69" t="str">
        <f t="shared" si="1064"/>
        <v/>
      </c>
      <c r="AK6604" s="69" t="str">
        <f t="shared" si="1065"/>
        <v/>
      </c>
      <c r="AL6604" s="69">
        <f t="shared" si="1066"/>
        <v>0</v>
      </c>
      <c r="AM6604" s="69"/>
    </row>
    <row r="6605" spans="29:39">
      <c r="AC6605" s="69" t="str">
        <f t="shared" si="1057"/>
        <v/>
      </c>
      <c r="AD6605" s="69" t="str">
        <f t="shared" si="1058"/>
        <v/>
      </c>
      <c r="AE6605" s="69" t="str">
        <f t="shared" si="1059"/>
        <v/>
      </c>
      <c r="AF6605" s="69" t="str">
        <f t="shared" si="1060"/>
        <v/>
      </c>
      <c r="AG6605" s="69" t="str">
        <f t="shared" si="1061"/>
        <v/>
      </c>
      <c r="AH6605" s="69" t="str">
        <f t="shared" si="1062"/>
        <v/>
      </c>
      <c r="AI6605" s="69" t="str">
        <f t="shared" si="1063"/>
        <v/>
      </c>
      <c r="AJ6605" s="69" t="str">
        <f t="shared" si="1064"/>
        <v/>
      </c>
      <c r="AK6605" s="69" t="str">
        <f t="shared" si="1065"/>
        <v/>
      </c>
      <c r="AL6605" s="69">
        <f t="shared" si="1066"/>
        <v>0</v>
      </c>
      <c r="AM6605" s="69"/>
    </row>
    <row r="6606" spans="29:39">
      <c r="AC6606" s="69" t="str">
        <f t="shared" si="1057"/>
        <v/>
      </c>
      <c r="AD6606" s="69" t="str">
        <f t="shared" si="1058"/>
        <v/>
      </c>
      <c r="AE6606" s="69" t="str">
        <f t="shared" si="1059"/>
        <v/>
      </c>
      <c r="AF6606" s="69" t="str">
        <f t="shared" si="1060"/>
        <v/>
      </c>
      <c r="AG6606" s="69" t="str">
        <f t="shared" si="1061"/>
        <v/>
      </c>
      <c r="AH6606" s="69" t="str">
        <f t="shared" si="1062"/>
        <v/>
      </c>
      <c r="AI6606" s="69" t="str">
        <f t="shared" si="1063"/>
        <v/>
      </c>
      <c r="AJ6606" s="69" t="str">
        <f t="shared" si="1064"/>
        <v/>
      </c>
      <c r="AK6606" s="69" t="str">
        <f t="shared" si="1065"/>
        <v/>
      </c>
      <c r="AL6606" s="69">
        <f t="shared" si="1066"/>
        <v>0</v>
      </c>
      <c r="AM6606" s="69"/>
    </row>
    <row r="6607" spans="29:39">
      <c r="AC6607" s="69" t="str">
        <f t="shared" si="1057"/>
        <v/>
      </c>
      <c r="AD6607" s="69" t="str">
        <f t="shared" si="1058"/>
        <v/>
      </c>
      <c r="AE6607" s="69" t="str">
        <f t="shared" si="1059"/>
        <v/>
      </c>
      <c r="AF6607" s="69" t="str">
        <f t="shared" si="1060"/>
        <v/>
      </c>
      <c r="AG6607" s="69" t="str">
        <f t="shared" si="1061"/>
        <v/>
      </c>
      <c r="AH6607" s="69" t="str">
        <f t="shared" si="1062"/>
        <v/>
      </c>
      <c r="AI6607" s="69" t="str">
        <f t="shared" si="1063"/>
        <v/>
      </c>
      <c r="AJ6607" s="69" t="str">
        <f t="shared" si="1064"/>
        <v/>
      </c>
      <c r="AK6607" s="69" t="str">
        <f t="shared" si="1065"/>
        <v/>
      </c>
      <c r="AL6607" s="69">
        <f t="shared" si="1066"/>
        <v>0</v>
      </c>
      <c r="AM6607" s="69"/>
    </row>
    <row r="6608" spans="29:39">
      <c r="AC6608" s="69" t="str">
        <f t="shared" si="1057"/>
        <v/>
      </c>
      <c r="AD6608" s="69" t="str">
        <f t="shared" si="1058"/>
        <v/>
      </c>
      <c r="AE6608" s="69" t="str">
        <f t="shared" si="1059"/>
        <v/>
      </c>
      <c r="AF6608" s="69" t="str">
        <f t="shared" si="1060"/>
        <v/>
      </c>
      <c r="AG6608" s="69" t="str">
        <f t="shared" si="1061"/>
        <v/>
      </c>
      <c r="AH6608" s="69" t="str">
        <f t="shared" si="1062"/>
        <v/>
      </c>
      <c r="AI6608" s="69" t="str">
        <f t="shared" si="1063"/>
        <v/>
      </c>
      <c r="AJ6608" s="69" t="str">
        <f t="shared" si="1064"/>
        <v/>
      </c>
      <c r="AK6608" s="69" t="str">
        <f t="shared" si="1065"/>
        <v/>
      </c>
      <c r="AL6608" s="69">
        <f t="shared" si="1066"/>
        <v>0</v>
      </c>
      <c r="AM6608" s="69"/>
    </row>
    <row r="6609" spans="29:39">
      <c r="AC6609" s="69" t="str">
        <f t="shared" ref="AC6609:AC6672" si="1067">IF(LEFT(Q6609,1)="&lt;",1*MID(Q6609,2,LEN(Q6609)-1),"")</f>
        <v/>
      </c>
      <c r="AD6609" s="69" t="str">
        <f t="shared" ref="AD6609:AD6672" si="1068">IF(LEFT(R6609,1)="&lt;",1*MID(R6609,2,LEN(R6609)-1),"")</f>
        <v/>
      </c>
      <c r="AE6609" s="69" t="str">
        <f t="shared" ref="AE6609:AE6672" si="1069">IF(LEFT(S6609,1)="&lt;",1*MID(S6609,2,LEN(S6609)-1),"")</f>
        <v/>
      </c>
      <c r="AF6609" s="69" t="str">
        <f t="shared" ref="AF6609:AF6672" si="1070">IF(LEFT(T6609,1)="&lt;",1*MID(T6609,2,LEN(T6609)-1),"")</f>
        <v/>
      </c>
      <c r="AG6609" s="69" t="str">
        <f t="shared" ref="AG6609:AG6672" si="1071">IF(LEFT(U6609,1)="&lt;",1*MID(U6609,2,LEN(U6609)-1),"")</f>
        <v/>
      </c>
      <c r="AH6609" s="69" t="str">
        <f t="shared" ref="AH6609:AH6672" si="1072">IF(LEFT(V6609,1)="&lt;",1*MID(V6609,2,LEN(V6609)-1),"")</f>
        <v/>
      </c>
      <c r="AI6609" s="69" t="str">
        <f t="shared" ref="AI6609:AI6672" si="1073">IF(LEFT(W6609,1)="&lt;",1*MID(W6609,2,LEN(W6609)-1),"")</f>
        <v/>
      </c>
      <c r="AJ6609" s="69" t="str">
        <f t="shared" ref="AJ6609:AJ6672" si="1074">IF(LEFT(X6609,1)="&lt;",1*MID(X6609,2,LEN(X6609)-1),"")</f>
        <v/>
      </c>
      <c r="AK6609" s="69" t="str">
        <f t="shared" ref="AK6609:AK6672" si="1075">IF(LEFT(Y6609,1)="&lt;",1*MID(Y6609,2,LEN(Y6609)-1),"")</f>
        <v/>
      </c>
      <c r="AL6609" s="69">
        <f t="shared" ref="AL6609:AL6672" si="1076">SUM(AC6609:AK6609)</f>
        <v>0</v>
      </c>
      <c r="AM6609" s="69"/>
    </row>
    <row r="6610" spans="29:39">
      <c r="AC6610" s="69" t="str">
        <f t="shared" si="1067"/>
        <v/>
      </c>
      <c r="AD6610" s="69" t="str">
        <f t="shared" si="1068"/>
        <v/>
      </c>
      <c r="AE6610" s="69" t="str">
        <f t="shared" si="1069"/>
        <v/>
      </c>
      <c r="AF6610" s="69" t="str">
        <f t="shared" si="1070"/>
        <v/>
      </c>
      <c r="AG6610" s="69" t="str">
        <f t="shared" si="1071"/>
        <v/>
      </c>
      <c r="AH6610" s="69" t="str">
        <f t="shared" si="1072"/>
        <v/>
      </c>
      <c r="AI6610" s="69" t="str">
        <f t="shared" si="1073"/>
        <v/>
      </c>
      <c r="AJ6610" s="69" t="str">
        <f t="shared" si="1074"/>
        <v/>
      </c>
      <c r="AK6610" s="69" t="str">
        <f t="shared" si="1075"/>
        <v/>
      </c>
      <c r="AL6610" s="69">
        <f t="shared" si="1076"/>
        <v>0</v>
      </c>
      <c r="AM6610" s="69"/>
    </row>
    <row r="6611" spans="29:39">
      <c r="AC6611" s="69" t="str">
        <f t="shared" si="1067"/>
        <v/>
      </c>
      <c r="AD6611" s="69" t="str">
        <f t="shared" si="1068"/>
        <v/>
      </c>
      <c r="AE6611" s="69" t="str">
        <f t="shared" si="1069"/>
        <v/>
      </c>
      <c r="AF6611" s="69" t="str">
        <f t="shared" si="1070"/>
        <v/>
      </c>
      <c r="AG6611" s="69" t="str">
        <f t="shared" si="1071"/>
        <v/>
      </c>
      <c r="AH6611" s="69" t="str">
        <f t="shared" si="1072"/>
        <v/>
      </c>
      <c r="AI6611" s="69" t="str">
        <f t="shared" si="1073"/>
        <v/>
      </c>
      <c r="AJ6611" s="69" t="str">
        <f t="shared" si="1074"/>
        <v/>
      </c>
      <c r="AK6611" s="69" t="str">
        <f t="shared" si="1075"/>
        <v/>
      </c>
      <c r="AL6611" s="69">
        <f t="shared" si="1076"/>
        <v>0</v>
      </c>
      <c r="AM6611" s="69"/>
    </row>
    <row r="6612" spans="29:39">
      <c r="AC6612" s="69" t="str">
        <f t="shared" si="1067"/>
        <v/>
      </c>
      <c r="AD6612" s="69" t="str">
        <f t="shared" si="1068"/>
        <v/>
      </c>
      <c r="AE6612" s="69" t="str">
        <f t="shared" si="1069"/>
        <v/>
      </c>
      <c r="AF6612" s="69" t="str">
        <f t="shared" si="1070"/>
        <v/>
      </c>
      <c r="AG6612" s="69" t="str">
        <f t="shared" si="1071"/>
        <v/>
      </c>
      <c r="AH6612" s="69" t="str">
        <f t="shared" si="1072"/>
        <v/>
      </c>
      <c r="AI6612" s="69" t="str">
        <f t="shared" si="1073"/>
        <v/>
      </c>
      <c r="AJ6612" s="69" t="str">
        <f t="shared" si="1074"/>
        <v/>
      </c>
      <c r="AK6612" s="69" t="str">
        <f t="shared" si="1075"/>
        <v/>
      </c>
      <c r="AL6612" s="69">
        <f t="shared" si="1076"/>
        <v>0</v>
      </c>
      <c r="AM6612" s="69"/>
    </row>
    <row r="6613" spans="29:39">
      <c r="AC6613" s="69" t="str">
        <f t="shared" si="1067"/>
        <v/>
      </c>
      <c r="AD6613" s="69" t="str">
        <f t="shared" si="1068"/>
        <v/>
      </c>
      <c r="AE6613" s="69" t="str">
        <f t="shared" si="1069"/>
        <v/>
      </c>
      <c r="AF6613" s="69" t="str">
        <f t="shared" si="1070"/>
        <v/>
      </c>
      <c r="AG6613" s="69" t="str">
        <f t="shared" si="1071"/>
        <v/>
      </c>
      <c r="AH6613" s="69" t="str">
        <f t="shared" si="1072"/>
        <v/>
      </c>
      <c r="AI6613" s="69" t="str">
        <f t="shared" si="1073"/>
        <v/>
      </c>
      <c r="AJ6613" s="69" t="str">
        <f t="shared" si="1074"/>
        <v/>
      </c>
      <c r="AK6613" s="69" t="str">
        <f t="shared" si="1075"/>
        <v/>
      </c>
      <c r="AL6613" s="69">
        <f t="shared" si="1076"/>
        <v>0</v>
      </c>
      <c r="AM6613" s="69"/>
    </row>
    <row r="6614" spans="29:39">
      <c r="AC6614" s="69" t="str">
        <f t="shared" si="1067"/>
        <v/>
      </c>
      <c r="AD6614" s="69" t="str">
        <f t="shared" si="1068"/>
        <v/>
      </c>
      <c r="AE6614" s="69" t="str">
        <f t="shared" si="1069"/>
        <v/>
      </c>
      <c r="AF6614" s="69" t="str">
        <f t="shared" si="1070"/>
        <v/>
      </c>
      <c r="AG6614" s="69" t="str">
        <f t="shared" si="1071"/>
        <v/>
      </c>
      <c r="AH6614" s="69" t="str">
        <f t="shared" si="1072"/>
        <v/>
      </c>
      <c r="AI6614" s="69" t="str">
        <f t="shared" si="1073"/>
        <v/>
      </c>
      <c r="AJ6614" s="69" t="str">
        <f t="shared" si="1074"/>
        <v/>
      </c>
      <c r="AK6614" s="69" t="str">
        <f t="shared" si="1075"/>
        <v/>
      </c>
      <c r="AL6614" s="69">
        <f t="shared" si="1076"/>
        <v>0</v>
      </c>
      <c r="AM6614" s="69"/>
    </row>
    <row r="6615" spans="29:39">
      <c r="AC6615" s="69" t="str">
        <f t="shared" si="1067"/>
        <v/>
      </c>
      <c r="AD6615" s="69" t="str">
        <f t="shared" si="1068"/>
        <v/>
      </c>
      <c r="AE6615" s="69" t="str">
        <f t="shared" si="1069"/>
        <v/>
      </c>
      <c r="AF6615" s="69" t="str">
        <f t="shared" si="1070"/>
        <v/>
      </c>
      <c r="AG6615" s="69" t="str">
        <f t="shared" si="1071"/>
        <v/>
      </c>
      <c r="AH6615" s="69" t="str">
        <f t="shared" si="1072"/>
        <v/>
      </c>
      <c r="AI6615" s="69" t="str">
        <f t="shared" si="1073"/>
        <v/>
      </c>
      <c r="AJ6615" s="69" t="str">
        <f t="shared" si="1074"/>
        <v/>
      </c>
      <c r="AK6615" s="69" t="str">
        <f t="shared" si="1075"/>
        <v/>
      </c>
      <c r="AL6615" s="69">
        <f t="shared" si="1076"/>
        <v>0</v>
      </c>
      <c r="AM6615" s="69"/>
    </row>
    <row r="6616" spans="29:39">
      <c r="AC6616" s="69" t="str">
        <f t="shared" si="1067"/>
        <v/>
      </c>
      <c r="AD6616" s="69" t="str">
        <f t="shared" si="1068"/>
        <v/>
      </c>
      <c r="AE6616" s="69" t="str">
        <f t="shared" si="1069"/>
        <v/>
      </c>
      <c r="AF6616" s="69" t="str">
        <f t="shared" si="1070"/>
        <v/>
      </c>
      <c r="AG6616" s="69" t="str">
        <f t="shared" si="1071"/>
        <v/>
      </c>
      <c r="AH6616" s="69" t="str">
        <f t="shared" si="1072"/>
        <v/>
      </c>
      <c r="AI6616" s="69" t="str">
        <f t="shared" si="1073"/>
        <v/>
      </c>
      <c r="AJ6616" s="69" t="str">
        <f t="shared" si="1074"/>
        <v/>
      </c>
      <c r="AK6616" s="69" t="str">
        <f t="shared" si="1075"/>
        <v/>
      </c>
      <c r="AL6616" s="69">
        <f t="shared" si="1076"/>
        <v>0</v>
      </c>
      <c r="AM6616" s="69"/>
    </row>
    <row r="6617" spans="29:39">
      <c r="AC6617" s="69" t="str">
        <f t="shared" si="1067"/>
        <v/>
      </c>
      <c r="AD6617" s="69" t="str">
        <f t="shared" si="1068"/>
        <v/>
      </c>
      <c r="AE6617" s="69" t="str">
        <f t="shared" si="1069"/>
        <v/>
      </c>
      <c r="AF6617" s="69" t="str">
        <f t="shared" si="1070"/>
        <v/>
      </c>
      <c r="AG6617" s="69" t="str">
        <f t="shared" si="1071"/>
        <v/>
      </c>
      <c r="AH6617" s="69" t="str">
        <f t="shared" si="1072"/>
        <v/>
      </c>
      <c r="AI6617" s="69" t="str">
        <f t="shared" si="1073"/>
        <v/>
      </c>
      <c r="AJ6617" s="69" t="str">
        <f t="shared" si="1074"/>
        <v/>
      </c>
      <c r="AK6617" s="69" t="str">
        <f t="shared" si="1075"/>
        <v/>
      </c>
      <c r="AL6617" s="69">
        <f t="shared" si="1076"/>
        <v>0</v>
      </c>
      <c r="AM6617" s="69"/>
    </row>
    <row r="6618" spans="29:39">
      <c r="AC6618" s="69" t="str">
        <f t="shared" si="1067"/>
        <v/>
      </c>
      <c r="AD6618" s="69" t="str">
        <f t="shared" si="1068"/>
        <v/>
      </c>
      <c r="AE6618" s="69" t="str">
        <f t="shared" si="1069"/>
        <v/>
      </c>
      <c r="AF6618" s="69" t="str">
        <f t="shared" si="1070"/>
        <v/>
      </c>
      <c r="AG6618" s="69" t="str">
        <f t="shared" si="1071"/>
        <v/>
      </c>
      <c r="AH6618" s="69" t="str">
        <f t="shared" si="1072"/>
        <v/>
      </c>
      <c r="AI6618" s="69" t="str">
        <f t="shared" si="1073"/>
        <v/>
      </c>
      <c r="AJ6618" s="69" t="str">
        <f t="shared" si="1074"/>
        <v/>
      </c>
      <c r="AK6618" s="69" t="str">
        <f t="shared" si="1075"/>
        <v/>
      </c>
      <c r="AL6618" s="69">
        <f t="shared" si="1076"/>
        <v>0</v>
      </c>
      <c r="AM6618" s="69"/>
    </row>
    <row r="6619" spans="29:39">
      <c r="AC6619" s="69" t="str">
        <f t="shared" si="1067"/>
        <v/>
      </c>
      <c r="AD6619" s="69" t="str">
        <f t="shared" si="1068"/>
        <v/>
      </c>
      <c r="AE6619" s="69" t="str">
        <f t="shared" si="1069"/>
        <v/>
      </c>
      <c r="AF6619" s="69" t="str">
        <f t="shared" si="1070"/>
        <v/>
      </c>
      <c r="AG6619" s="69" t="str">
        <f t="shared" si="1071"/>
        <v/>
      </c>
      <c r="AH6619" s="69" t="str">
        <f t="shared" si="1072"/>
        <v/>
      </c>
      <c r="AI6619" s="69" t="str">
        <f t="shared" si="1073"/>
        <v/>
      </c>
      <c r="AJ6619" s="69" t="str">
        <f t="shared" si="1074"/>
        <v/>
      </c>
      <c r="AK6619" s="69" t="str">
        <f t="shared" si="1075"/>
        <v/>
      </c>
      <c r="AL6619" s="69">
        <f t="shared" si="1076"/>
        <v>0</v>
      </c>
      <c r="AM6619" s="69"/>
    </row>
    <row r="6620" spans="29:39">
      <c r="AC6620" s="69" t="str">
        <f t="shared" si="1067"/>
        <v/>
      </c>
      <c r="AD6620" s="69" t="str">
        <f t="shared" si="1068"/>
        <v/>
      </c>
      <c r="AE6620" s="69" t="str">
        <f t="shared" si="1069"/>
        <v/>
      </c>
      <c r="AF6620" s="69" t="str">
        <f t="shared" si="1070"/>
        <v/>
      </c>
      <c r="AG6620" s="69" t="str">
        <f t="shared" si="1071"/>
        <v/>
      </c>
      <c r="AH6620" s="69" t="str">
        <f t="shared" si="1072"/>
        <v/>
      </c>
      <c r="AI6620" s="69" t="str">
        <f t="shared" si="1073"/>
        <v/>
      </c>
      <c r="AJ6620" s="69" t="str">
        <f t="shared" si="1074"/>
        <v/>
      </c>
      <c r="AK6620" s="69" t="str">
        <f t="shared" si="1075"/>
        <v/>
      </c>
      <c r="AL6620" s="69">
        <f t="shared" si="1076"/>
        <v>0</v>
      </c>
      <c r="AM6620" s="69"/>
    </row>
    <row r="6621" spans="29:39">
      <c r="AC6621" s="69" t="str">
        <f t="shared" si="1067"/>
        <v/>
      </c>
      <c r="AD6621" s="69" t="str">
        <f t="shared" si="1068"/>
        <v/>
      </c>
      <c r="AE6621" s="69" t="str">
        <f t="shared" si="1069"/>
        <v/>
      </c>
      <c r="AF6621" s="69" t="str">
        <f t="shared" si="1070"/>
        <v/>
      </c>
      <c r="AG6621" s="69" t="str">
        <f t="shared" si="1071"/>
        <v/>
      </c>
      <c r="AH6621" s="69" t="str">
        <f t="shared" si="1072"/>
        <v/>
      </c>
      <c r="AI6621" s="69" t="str">
        <f t="shared" si="1073"/>
        <v/>
      </c>
      <c r="AJ6621" s="69" t="str">
        <f t="shared" si="1074"/>
        <v/>
      </c>
      <c r="AK6621" s="69" t="str">
        <f t="shared" si="1075"/>
        <v/>
      </c>
      <c r="AL6621" s="69">
        <f t="shared" si="1076"/>
        <v>0</v>
      </c>
      <c r="AM6621" s="69"/>
    </row>
    <row r="6622" spans="29:39">
      <c r="AC6622" s="69" t="str">
        <f t="shared" si="1067"/>
        <v/>
      </c>
      <c r="AD6622" s="69" t="str">
        <f t="shared" si="1068"/>
        <v/>
      </c>
      <c r="AE6622" s="69" t="str">
        <f t="shared" si="1069"/>
        <v/>
      </c>
      <c r="AF6622" s="69" t="str">
        <f t="shared" si="1070"/>
        <v/>
      </c>
      <c r="AG6622" s="69" t="str">
        <f t="shared" si="1071"/>
        <v/>
      </c>
      <c r="AH6622" s="69" t="str">
        <f t="shared" si="1072"/>
        <v/>
      </c>
      <c r="AI6622" s="69" t="str">
        <f t="shared" si="1073"/>
        <v/>
      </c>
      <c r="AJ6622" s="69" t="str">
        <f t="shared" si="1074"/>
        <v/>
      </c>
      <c r="AK6622" s="69" t="str">
        <f t="shared" si="1075"/>
        <v/>
      </c>
      <c r="AL6622" s="69">
        <f t="shared" si="1076"/>
        <v>0</v>
      </c>
      <c r="AM6622" s="69"/>
    </row>
    <row r="6623" spans="29:39">
      <c r="AC6623" s="69" t="str">
        <f t="shared" si="1067"/>
        <v/>
      </c>
      <c r="AD6623" s="69" t="str">
        <f t="shared" si="1068"/>
        <v/>
      </c>
      <c r="AE6623" s="69" t="str">
        <f t="shared" si="1069"/>
        <v/>
      </c>
      <c r="AF6623" s="69" t="str">
        <f t="shared" si="1070"/>
        <v/>
      </c>
      <c r="AG6623" s="69" t="str">
        <f t="shared" si="1071"/>
        <v/>
      </c>
      <c r="AH6623" s="69" t="str">
        <f t="shared" si="1072"/>
        <v/>
      </c>
      <c r="AI6623" s="69" t="str">
        <f t="shared" si="1073"/>
        <v/>
      </c>
      <c r="AJ6623" s="69" t="str">
        <f t="shared" si="1074"/>
        <v/>
      </c>
      <c r="AK6623" s="69" t="str">
        <f t="shared" si="1075"/>
        <v/>
      </c>
      <c r="AL6623" s="69">
        <f t="shared" si="1076"/>
        <v>0</v>
      </c>
      <c r="AM6623" s="69"/>
    </row>
    <row r="6624" spans="29:39">
      <c r="AC6624" s="69" t="str">
        <f t="shared" si="1067"/>
        <v/>
      </c>
      <c r="AD6624" s="69" t="str">
        <f t="shared" si="1068"/>
        <v/>
      </c>
      <c r="AE6624" s="69" t="str">
        <f t="shared" si="1069"/>
        <v/>
      </c>
      <c r="AF6624" s="69" t="str">
        <f t="shared" si="1070"/>
        <v/>
      </c>
      <c r="AG6624" s="69" t="str">
        <f t="shared" si="1071"/>
        <v/>
      </c>
      <c r="AH6624" s="69" t="str">
        <f t="shared" si="1072"/>
        <v/>
      </c>
      <c r="AI6624" s="69" t="str">
        <f t="shared" si="1073"/>
        <v/>
      </c>
      <c r="AJ6624" s="69" t="str">
        <f t="shared" si="1074"/>
        <v/>
      </c>
      <c r="AK6624" s="69" t="str">
        <f t="shared" si="1075"/>
        <v/>
      </c>
      <c r="AL6624" s="69">
        <f t="shared" si="1076"/>
        <v>0</v>
      </c>
      <c r="AM6624" s="69"/>
    </row>
    <row r="6625" spans="29:39">
      <c r="AC6625" s="69" t="str">
        <f t="shared" si="1067"/>
        <v/>
      </c>
      <c r="AD6625" s="69" t="str">
        <f t="shared" si="1068"/>
        <v/>
      </c>
      <c r="AE6625" s="69" t="str">
        <f t="shared" si="1069"/>
        <v/>
      </c>
      <c r="AF6625" s="69" t="str">
        <f t="shared" si="1070"/>
        <v/>
      </c>
      <c r="AG6625" s="69" t="str">
        <f t="shared" si="1071"/>
        <v/>
      </c>
      <c r="AH6625" s="69" t="str">
        <f t="shared" si="1072"/>
        <v/>
      </c>
      <c r="AI6625" s="69" t="str">
        <f t="shared" si="1073"/>
        <v/>
      </c>
      <c r="AJ6625" s="69" t="str">
        <f t="shared" si="1074"/>
        <v/>
      </c>
      <c r="AK6625" s="69" t="str">
        <f t="shared" si="1075"/>
        <v/>
      </c>
      <c r="AL6625" s="69">
        <f t="shared" si="1076"/>
        <v>0</v>
      </c>
      <c r="AM6625" s="69"/>
    </row>
    <row r="6626" spans="29:39">
      <c r="AC6626" s="69" t="str">
        <f t="shared" si="1067"/>
        <v/>
      </c>
      <c r="AD6626" s="69" t="str">
        <f t="shared" si="1068"/>
        <v/>
      </c>
      <c r="AE6626" s="69" t="str">
        <f t="shared" si="1069"/>
        <v/>
      </c>
      <c r="AF6626" s="69" t="str">
        <f t="shared" si="1070"/>
        <v/>
      </c>
      <c r="AG6626" s="69" t="str">
        <f t="shared" si="1071"/>
        <v/>
      </c>
      <c r="AH6626" s="69" t="str">
        <f t="shared" si="1072"/>
        <v/>
      </c>
      <c r="AI6626" s="69" t="str">
        <f t="shared" si="1073"/>
        <v/>
      </c>
      <c r="AJ6626" s="69" t="str">
        <f t="shared" si="1074"/>
        <v/>
      </c>
      <c r="AK6626" s="69" t="str">
        <f t="shared" si="1075"/>
        <v/>
      </c>
      <c r="AL6626" s="69">
        <f t="shared" si="1076"/>
        <v>0</v>
      </c>
      <c r="AM6626" s="69"/>
    </row>
    <row r="6627" spans="29:39">
      <c r="AC6627" s="69" t="str">
        <f t="shared" si="1067"/>
        <v/>
      </c>
      <c r="AD6627" s="69" t="str">
        <f t="shared" si="1068"/>
        <v/>
      </c>
      <c r="AE6627" s="69" t="str">
        <f t="shared" si="1069"/>
        <v/>
      </c>
      <c r="AF6627" s="69" t="str">
        <f t="shared" si="1070"/>
        <v/>
      </c>
      <c r="AG6627" s="69" t="str">
        <f t="shared" si="1071"/>
        <v/>
      </c>
      <c r="AH6627" s="69" t="str">
        <f t="shared" si="1072"/>
        <v/>
      </c>
      <c r="AI6627" s="69" t="str">
        <f t="shared" si="1073"/>
        <v/>
      </c>
      <c r="AJ6627" s="69" t="str">
        <f t="shared" si="1074"/>
        <v/>
      </c>
      <c r="AK6627" s="69" t="str">
        <f t="shared" si="1075"/>
        <v/>
      </c>
      <c r="AL6627" s="69">
        <f t="shared" si="1076"/>
        <v>0</v>
      </c>
      <c r="AM6627" s="69"/>
    </row>
    <row r="6628" spans="29:39">
      <c r="AC6628" s="69" t="str">
        <f t="shared" si="1067"/>
        <v/>
      </c>
      <c r="AD6628" s="69" t="str">
        <f t="shared" si="1068"/>
        <v/>
      </c>
      <c r="AE6628" s="69" t="str">
        <f t="shared" si="1069"/>
        <v/>
      </c>
      <c r="AF6628" s="69" t="str">
        <f t="shared" si="1070"/>
        <v/>
      </c>
      <c r="AG6628" s="69" t="str">
        <f t="shared" si="1071"/>
        <v/>
      </c>
      <c r="AH6628" s="69" t="str">
        <f t="shared" si="1072"/>
        <v/>
      </c>
      <c r="AI6628" s="69" t="str">
        <f t="shared" si="1073"/>
        <v/>
      </c>
      <c r="AJ6628" s="69" t="str">
        <f t="shared" si="1074"/>
        <v/>
      </c>
      <c r="AK6628" s="69" t="str">
        <f t="shared" si="1075"/>
        <v/>
      </c>
      <c r="AL6628" s="69">
        <f t="shared" si="1076"/>
        <v>0</v>
      </c>
      <c r="AM6628" s="69"/>
    </row>
    <row r="6629" spans="29:39">
      <c r="AC6629" s="69" t="str">
        <f t="shared" si="1067"/>
        <v/>
      </c>
      <c r="AD6629" s="69" t="str">
        <f t="shared" si="1068"/>
        <v/>
      </c>
      <c r="AE6629" s="69" t="str">
        <f t="shared" si="1069"/>
        <v/>
      </c>
      <c r="AF6629" s="69" t="str">
        <f t="shared" si="1070"/>
        <v/>
      </c>
      <c r="AG6629" s="69" t="str">
        <f t="shared" si="1071"/>
        <v/>
      </c>
      <c r="AH6629" s="69" t="str">
        <f t="shared" si="1072"/>
        <v/>
      </c>
      <c r="AI6629" s="69" t="str">
        <f t="shared" si="1073"/>
        <v/>
      </c>
      <c r="AJ6629" s="69" t="str">
        <f t="shared" si="1074"/>
        <v/>
      </c>
      <c r="AK6629" s="69" t="str">
        <f t="shared" si="1075"/>
        <v/>
      </c>
      <c r="AL6629" s="69">
        <f t="shared" si="1076"/>
        <v>0</v>
      </c>
      <c r="AM6629" s="69"/>
    </row>
    <row r="6630" spans="29:39">
      <c r="AC6630" s="69" t="str">
        <f t="shared" si="1067"/>
        <v/>
      </c>
      <c r="AD6630" s="69" t="str">
        <f t="shared" si="1068"/>
        <v/>
      </c>
      <c r="AE6630" s="69" t="str">
        <f t="shared" si="1069"/>
        <v/>
      </c>
      <c r="AF6630" s="69" t="str">
        <f t="shared" si="1070"/>
        <v/>
      </c>
      <c r="AG6630" s="69" t="str">
        <f t="shared" si="1071"/>
        <v/>
      </c>
      <c r="AH6630" s="69" t="str">
        <f t="shared" si="1072"/>
        <v/>
      </c>
      <c r="AI6630" s="69" t="str">
        <f t="shared" si="1073"/>
        <v/>
      </c>
      <c r="AJ6630" s="69" t="str">
        <f t="shared" si="1074"/>
        <v/>
      </c>
      <c r="AK6630" s="69" t="str">
        <f t="shared" si="1075"/>
        <v/>
      </c>
      <c r="AL6630" s="69">
        <f t="shared" si="1076"/>
        <v>0</v>
      </c>
      <c r="AM6630" s="69"/>
    </row>
    <row r="6631" spans="29:39">
      <c r="AC6631" s="69" t="str">
        <f t="shared" si="1067"/>
        <v/>
      </c>
      <c r="AD6631" s="69" t="str">
        <f t="shared" si="1068"/>
        <v/>
      </c>
      <c r="AE6631" s="69" t="str">
        <f t="shared" si="1069"/>
        <v/>
      </c>
      <c r="AF6631" s="69" t="str">
        <f t="shared" si="1070"/>
        <v/>
      </c>
      <c r="AG6631" s="69" t="str">
        <f t="shared" si="1071"/>
        <v/>
      </c>
      <c r="AH6631" s="69" t="str">
        <f t="shared" si="1072"/>
        <v/>
      </c>
      <c r="AI6631" s="69" t="str">
        <f t="shared" si="1073"/>
        <v/>
      </c>
      <c r="AJ6631" s="69" t="str">
        <f t="shared" si="1074"/>
        <v/>
      </c>
      <c r="AK6631" s="69" t="str">
        <f t="shared" si="1075"/>
        <v/>
      </c>
      <c r="AL6631" s="69">
        <f t="shared" si="1076"/>
        <v>0</v>
      </c>
      <c r="AM6631" s="69"/>
    </row>
    <row r="6632" spans="29:39">
      <c r="AC6632" s="69" t="str">
        <f t="shared" si="1067"/>
        <v/>
      </c>
      <c r="AD6632" s="69" t="str">
        <f t="shared" si="1068"/>
        <v/>
      </c>
      <c r="AE6632" s="69" t="str">
        <f t="shared" si="1069"/>
        <v/>
      </c>
      <c r="AF6632" s="69" t="str">
        <f t="shared" si="1070"/>
        <v/>
      </c>
      <c r="AG6632" s="69" t="str">
        <f t="shared" si="1071"/>
        <v/>
      </c>
      <c r="AH6632" s="69" t="str">
        <f t="shared" si="1072"/>
        <v/>
      </c>
      <c r="AI6632" s="69" t="str">
        <f t="shared" si="1073"/>
        <v/>
      </c>
      <c r="AJ6632" s="69" t="str">
        <f t="shared" si="1074"/>
        <v/>
      </c>
      <c r="AK6632" s="69" t="str">
        <f t="shared" si="1075"/>
        <v/>
      </c>
      <c r="AL6632" s="69">
        <f t="shared" si="1076"/>
        <v>0</v>
      </c>
      <c r="AM6632" s="69"/>
    </row>
    <row r="6633" spans="29:39">
      <c r="AC6633" s="69" t="str">
        <f t="shared" si="1067"/>
        <v/>
      </c>
      <c r="AD6633" s="69" t="str">
        <f t="shared" si="1068"/>
        <v/>
      </c>
      <c r="AE6633" s="69" t="str">
        <f t="shared" si="1069"/>
        <v/>
      </c>
      <c r="AF6633" s="69" t="str">
        <f t="shared" si="1070"/>
        <v/>
      </c>
      <c r="AG6633" s="69" t="str">
        <f t="shared" si="1071"/>
        <v/>
      </c>
      <c r="AH6633" s="69" t="str">
        <f t="shared" si="1072"/>
        <v/>
      </c>
      <c r="AI6633" s="69" t="str">
        <f t="shared" si="1073"/>
        <v/>
      </c>
      <c r="AJ6633" s="69" t="str">
        <f t="shared" si="1074"/>
        <v/>
      </c>
      <c r="AK6633" s="69" t="str">
        <f t="shared" si="1075"/>
        <v/>
      </c>
      <c r="AL6633" s="69">
        <f t="shared" si="1076"/>
        <v>0</v>
      </c>
      <c r="AM6633" s="69"/>
    </row>
    <row r="6634" spans="29:39">
      <c r="AC6634" s="69" t="str">
        <f t="shared" si="1067"/>
        <v/>
      </c>
      <c r="AD6634" s="69" t="str">
        <f t="shared" si="1068"/>
        <v/>
      </c>
      <c r="AE6634" s="69" t="str">
        <f t="shared" si="1069"/>
        <v/>
      </c>
      <c r="AF6634" s="69" t="str">
        <f t="shared" si="1070"/>
        <v/>
      </c>
      <c r="AG6634" s="69" t="str">
        <f t="shared" si="1071"/>
        <v/>
      </c>
      <c r="AH6634" s="69" t="str">
        <f t="shared" si="1072"/>
        <v/>
      </c>
      <c r="AI6634" s="69" t="str">
        <f t="shared" si="1073"/>
        <v/>
      </c>
      <c r="AJ6634" s="69" t="str">
        <f t="shared" si="1074"/>
        <v/>
      </c>
      <c r="AK6634" s="69" t="str">
        <f t="shared" si="1075"/>
        <v/>
      </c>
      <c r="AL6634" s="69">
        <f t="shared" si="1076"/>
        <v>0</v>
      </c>
      <c r="AM6634" s="69"/>
    </row>
    <row r="6635" spans="29:39">
      <c r="AC6635" s="69" t="str">
        <f t="shared" si="1067"/>
        <v/>
      </c>
      <c r="AD6635" s="69" t="str">
        <f t="shared" si="1068"/>
        <v/>
      </c>
      <c r="AE6635" s="69" t="str">
        <f t="shared" si="1069"/>
        <v/>
      </c>
      <c r="AF6635" s="69" t="str">
        <f t="shared" si="1070"/>
        <v/>
      </c>
      <c r="AG6635" s="69" t="str">
        <f t="shared" si="1071"/>
        <v/>
      </c>
      <c r="AH6635" s="69" t="str">
        <f t="shared" si="1072"/>
        <v/>
      </c>
      <c r="AI6635" s="69" t="str">
        <f t="shared" si="1073"/>
        <v/>
      </c>
      <c r="AJ6635" s="69" t="str">
        <f t="shared" si="1074"/>
        <v/>
      </c>
      <c r="AK6635" s="69" t="str">
        <f t="shared" si="1075"/>
        <v/>
      </c>
      <c r="AL6635" s="69">
        <f t="shared" si="1076"/>
        <v>0</v>
      </c>
      <c r="AM6635" s="69"/>
    </row>
    <row r="6636" spans="29:39">
      <c r="AC6636" s="69" t="str">
        <f t="shared" si="1067"/>
        <v/>
      </c>
      <c r="AD6636" s="69" t="str">
        <f t="shared" si="1068"/>
        <v/>
      </c>
      <c r="AE6636" s="69" t="str">
        <f t="shared" si="1069"/>
        <v/>
      </c>
      <c r="AF6636" s="69" t="str">
        <f t="shared" si="1070"/>
        <v/>
      </c>
      <c r="AG6636" s="69" t="str">
        <f t="shared" si="1071"/>
        <v/>
      </c>
      <c r="AH6636" s="69" t="str">
        <f t="shared" si="1072"/>
        <v/>
      </c>
      <c r="AI6636" s="69" t="str">
        <f t="shared" si="1073"/>
        <v/>
      </c>
      <c r="AJ6636" s="69" t="str">
        <f t="shared" si="1074"/>
        <v/>
      </c>
      <c r="AK6636" s="69" t="str">
        <f t="shared" si="1075"/>
        <v/>
      </c>
      <c r="AL6636" s="69">
        <f t="shared" si="1076"/>
        <v>0</v>
      </c>
      <c r="AM6636" s="69"/>
    </row>
    <row r="6637" spans="29:39">
      <c r="AC6637" s="69" t="str">
        <f t="shared" si="1067"/>
        <v/>
      </c>
      <c r="AD6637" s="69" t="str">
        <f t="shared" si="1068"/>
        <v/>
      </c>
      <c r="AE6637" s="69" t="str">
        <f t="shared" si="1069"/>
        <v/>
      </c>
      <c r="AF6637" s="69" t="str">
        <f t="shared" si="1070"/>
        <v/>
      </c>
      <c r="AG6637" s="69" t="str">
        <f t="shared" si="1071"/>
        <v/>
      </c>
      <c r="AH6637" s="69" t="str">
        <f t="shared" si="1072"/>
        <v/>
      </c>
      <c r="AI6637" s="69" t="str">
        <f t="shared" si="1073"/>
        <v/>
      </c>
      <c r="AJ6637" s="69" t="str">
        <f t="shared" si="1074"/>
        <v/>
      </c>
      <c r="AK6637" s="69" t="str">
        <f t="shared" si="1075"/>
        <v/>
      </c>
      <c r="AL6637" s="69">
        <f t="shared" si="1076"/>
        <v>0</v>
      </c>
      <c r="AM6637" s="69"/>
    </row>
    <row r="6638" spans="29:39">
      <c r="AC6638" s="69" t="str">
        <f t="shared" si="1067"/>
        <v/>
      </c>
      <c r="AD6638" s="69" t="str">
        <f t="shared" si="1068"/>
        <v/>
      </c>
      <c r="AE6638" s="69" t="str">
        <f t="shared" si="1069"/>
        <v/>
      </c>
      <c r="AF6638" s="69" t="str">
        <f t="shared" si="1070"/>
        <v/>
      </c>
      <c r="AG6638" s="69" t="str">
        <f t="shared" si="1071"/>
        <v/>
      </c>
      <c r="AH6638" s="69" t="str">
        <f t="shared" si="1072"/>
        <v/>
      </c>
      <c r="AI6638" s="69" t="str">
        <f t="shared" si="1073"/>
        <v/>
      </c>
      <c r="AJ6638" s="69" t="str">
        <f t="shared" si="1074"/>
        <v/>
      </c>
      <c r="AK6638" s="69" t="str">
        <f t="shared" si="1075"/>
        <v/>
      </c>
      <c r="AL6638" s="69">
        <f t="shared" si="1076"/>
        <v>0</v>
      </c>
      <c r="AM6638" s="69"/>
    </row>
    <row r="6639" spans="29:39">
      <c r="AC6639" s="69" t="str">
        <f t="shared" si="1067"/>
        <v/>
      </c>
      <c r="AD6639" s="69" t="str">
        <f t="shared" si="1068"/>
        <v/>
      </c>
      <c r="AE6639" s="69" t="str">
        <f t="shared" si="1069"/>
        <v/>
      </c>
      <c r="AF6639" s="69" t="str">
        <f t="shared" si="1070"/>
        <v/>
      </c>
      <c r="AG6639" s="69" t="str">
        <f t="shared" si="1071"/>
        <v/>
      </c>
      <c r="AH6639" s="69" t="str">
        <f t="shared" si="1072"/>
        <v/>
      </c>
      <c r="AI6639" s="69" t="str">
        <f t="shared" si="1073"/>
        <v/>
      </c>
      <c r="AJ6639" s="69" t="str">
        <f t="shared" si="1074"/>
        <v/>
      </c>
      <c r="AK6639" s="69" t="str">
        <f t="shared" si="1075"/>
        <v/>
      </c>
      <c r="AL6639" s="69">
        <f t="shared" si="1076"/>
        <v>0</v>
      </c>
      <c r="AM6639" s="69"/>
    </row>
    <row r="6640" spans="29:39">
      <c r="AC6640" s="69" t="str">
        <f t="shared" si="1067"/>
        <v/>
      </c>
      <c r="AD6640" s="69" t="str">
        <f t="shared" si="1068"/>
        <v/>
      </c>
      <c r="AE6640" s="69" t="str">
        <f t="shared" si="1069"/>
        <v/>
      </c>
      <c r="AF6640" s="69" t="str">
        <f t="shared" si="1070"/>
        <v/>
      </c>
      <c r="AG6640" s="69" t="str">
        <f t="shared" si="1071"/>
        <v/>
      </c>
      <c r="AH6640" s="69" t="str">
        <f t="shared" si="1072"/>
        <v/>
      </c>
      <c r="AI6640" s="69" t="str">
        <f t="shared" si="1073"/>
        <v/>
      </c>
      <c r="AJ6640" s="69" t="str">
        <f t="shared" si="1074"/>
        <v/>
      </c>
      <c r="AK6640" s="69" t="str">
        <f t="shared" si="1075"/>
        <v/>
      </c>
      <c r="AL6640" s="69">
        <f t="shared" si="1076"/>
        <v>0</v>
      </c>
      <c r="AM6640" s="69"/>
    </row>
    <row r="6641" spans="29:39">
      <c r="AC6641" s="69" t="str">
        <f t="shared" si="1067"/>
        <v/>
      </c>
      <c r="AD6641" s="69" t="str">
        <f t="shared" si="1068"/>
        <v/>
      </c>
      <c r="AE6641" s="69" t="str">
        <f t="shared" si="1069"/>
        <v/>
      </c>
      <c r="AF6641" s="69" t="str">
        <f t="shared" si="1070"/>
        <v/>
      </c>
      <c r="AG6641" s="69" t="str">
        <f t="shared" si="1071"/>
        <v/>
      </c>
      <c r="AH6641" s="69" t="str">
        <f t="shared" si="1072"/>
        <v/>
      </c>
      <c r="AI6641" s="69" t="str">
        <f t="shared" si="1073"/>
        <v/>
      </c>
      <c r="AJ6641" s="69" t="str">
        <f t="shared" si="1074"/>
        <v/>
      </c>
      <c r="AK6641" s="69" t="str">
        <f t="shared" si="1075"/>
        <v/>
      </c>
      <c r="AL6641" s="69">
        <f t="shared" si="1076"/>
        <v>0</v>
      </c>
      <c r="AM6641" s="69"/>
    </row>
    <row r="6642" spans="29:39">
      <c r="AC6642" s="69" t="str">
        <f t="shared" si="1067"/>
        <v/>
      </c>
      <c r="AD6642" s="69" t="str">
        <f t="shared" si="1068"/>
        <v/>
      </c>
      <c r="AE6642" s="69" t="str">
        <f t="shared" si="1069"/>
        <v/>
      </c>
      <c r="AF6642" s="69" t="str">
        <f t="shared" si="1070"/>
        <v/>
      </c>
      <c r="AG6642" s="69" t="str">
        <f t="shared" si="1071"/>
        <v/>
      </c>
      <c r="AH6642" s="69" t="str">
        <f t="shared" si="1072"/>
        <v/>
      </c>
      <c r="AI6642" s="69" t="str">
        <f t="shared" si="1073"/>
        <v/>
      </c>
      <c r="AJ6642" s="69" t="str">
        <f t="shared" si="1074"/>
        <v/>
      </c>
      <c r="AK6642" s="69" t="str">
        <f t="shared" si="1075"/>
        <v/>
      </c>
      <c r="AL6642" s="69">
        <f t="shared" si="1076"/>
        <v>0</v>
      </c>
      <c r="AM6642" s="69"/>
    </row>
    <row r="6643" spans="29:39">
      <c r="AC6643" s="69" t="str">
        <f t="shared" si="1067"/>
        <v/>
      </c>
      <c r="AD6643" s="69" t="str">
        <f t="shared" si="1068"/>
        <v/>
      </c>
      <c r="AE6643" s="69" t="str">
        <f t="shared" si="1069"/>
        <v/>
      </c>
      <c r="AF6643" s="69" t="str">
        <f t="shared" si="1070"/>
        <v/>
      </c>
      <c r="AG6643" s="69" t="str">
        <f t="shared" si="1071"/>
        <v/>
      </c>
      <c r="AH6643" s="69" t="str">
        <f t="shared" si="1072"/>
        <v/>
      </c>
      <c r="AI6643" s="69" t="str">
        <f t="shared" si="1073"/>
        <v/>
      </c>
      <c r="AJ6643" s="69" t="str">
        <f t="shared" si="1074"/>
        <v/>
      </c>
      <c r="AK6643" s="69" t="str">
        <f t="shared" si="1075"/>
        <v/>
      </c>
      <c r="AL6643" s="69">
        <f t="shared" si="1076"/>
        <v>0</v>
      </c>
      <c r="AM6643" s="69"/>
    </row>
    <row r="6644" spans="29:39">
      <c r="AC6644" s="69" t="str">
        <f t="shared" si="1067"/>
        <v/>
      </c>
      <c r="AD6644" s="69" t="str">
        <f t="shared" si="1068"/>
        <v/>
      </c>
      <c r="AE6644" s="69" t="str">
        <f t="shared" si="1069"/>
        <v/>
      </c>
      <c r="AF6644" s="69" t="str">
        <f t="shared" si="1070"/>
        <v/>
      </c>
      <c r="AG6644" s="69" t="str">
        <f t="shared" si="1071"/>
        <v/>
      </c>
      <c r="AH6644" s="69" t="str">
        <f t="shared" si="1072"/>
        <v/>
      </c>
      <c r="AI6644" s="69" t="str">
        <f t="shared" si="1073"/>
        <v/>
      </c>
      <c r="AJ6644" s="69" t="str">
        <f t="shared" si="1074"/>
        <v/>
      </c>
      <c r="AK6644" s="69" t="str">
        <f t="shared" si="1075"/>
        <v/>
      </c>
      <c r="AL6644" s="69">
        <f t="shared" si="1076"/>
        <v>0</v>
      </c>
      <c r="AM6644" s="69"/>
    </row>
    <row r="6645" spans="29:39">
      <c r="AC6645" s="69" t="str">
        <f t="shared" si="1067"/>
        <v/>
      </c>
      <c r="AD6645" s="69" t="str">
        <f t="shared" si="1068"/>
        <v/>
      </c>
      <c r="AE6645" s="69" t="str">
        <f t="shared" si="1069"/>
        <v/>
      </c>
      <c r="AF6645" s="69" t="str">
        <f t="shared" si="1070"/>
        <v/>
      </c>
      <c r="AG6645" s="69" t="str">
        <f t="shared" si="1071"/>
        <v/>
      </c>
      <c r="AH6645" s="69" t="str">
        <f t="shared" si="1072"/>
        <v/>
      </c>
      <c r="AI6645" s="69" t="str">
        <f t="shared" si="1073"/>
        <v/>
      </c>
      <c r="AJ6645" s="69" t="str">
        <f t="shared" si="1074"/>
        <v/>
      </c>
      <c r="AK6645" s="69" t="str">
        <f t="shared" si="1075"/>
        <v/>
      </c>
      <c r="AL6645" s="69">
        <f t="shared" si="1076"/>
        <v>0</v>
      </c>
      <c r="AM6645" s="69"/>
    </row>
    <row r="6646" spans="29:39">
      <c r="AC6646" s="69" t="str">
        <f t="shared" si="1067"/>
        <v/>
      </c>
      <c r="AD6646" s="69" t="str">
        <f t="shared" si="1068"/>
        <v/>
      </c>
      <c r="AE6646" s="69" t="str">
        <f t="shared" si="1069"/>
        <v/>
      </c>
      <c r="AF6646" s="69" t="str">
        <f t="shared" si="1070"/>
        <v/>
      </c>
      <c r="AG6646" s="69" t="str">
        <f t="shared" si="1071"/>
        <v/>
      </c>
      <c r="AH6646" s="69" t="str">
        <f t="shared" si="1072"/>
        <v/>
      </c>
      <c r="AI6646" s="69" t="str">
        <f t="shared" si="1073"/>
        <v/>
      </c>
      <c r="AJ6646" s="69" t="str">
        <f t="shared" si="1074"/>
        <v/>
      </c>
      <c r="AK6646" s="69" t="str">
        <f t="shared" si="1075"/>
        <v/>
      </c>
      <c r="AL6646" s="69">
        <f t="shared" si="1076"/>
        <v>0</v>
      </c>
      <c r="AM6646" s="69"/>
    </row>
    <row r="6647" spans="29:39">
      <c r="AC6647" s="69" t="str">
        <f t="shared" si="1067"/>
        <v/>
      </c>
      <c r="AD6647" s="69" t="str">
        <f t="shared" si="1068"/>
        <v/>
      </c>
      <c r="AE6647" s="69" t="str">
        <f t="shared" si="1069"/>
        <v/>
      </c>
      <c r="AF6647" s="69" t="str">
        <f t="shared" si="1070"/>
        <v/>
      </c>
      <c r="AG6647" s="69" t="str">
        <f t="shared" si="1071"/>
        <v/>
      </c>
      <c r="AH6647" s="69" t="str">
        <f t="shared" si="1072"/>
        <v/>
      </c>
      <c r="AI6647" s="69" t="str">
        <f t="shared" si="1073"/>
        <v/>
      </c>
      <c r="AJ6647" s="69" t="str">
        <f t="shared" si="1074"/>
        <v/>
      </c>
      <c r="AK6647" s="69" t="str">
        <f t="shared" si="1075"/>
        <v/>
      </c>
      <c r="AL6647" s="69">
        <f t="shared" si="1076"/>
        <v>0</v>
      </c>
      <c r="AM6647" s="69"/>
    </row>
    <row r="6648" spans="29:39">
      <c r="AC6648" s="69" t="str">
        <f t="shared" si="1067"/>
        <v/>
      </c>
      <c r="AD6648" s="69" t="str">
        <f t="shared" si="1068"/>
        <v/>
      </c>
      <c r="AE6648" s="69" t="str">
        <f t="shared" si="1069"/>
        <v/>
      </c>
      <c r="AF6648" s="69" t="str">
        <f t="shared" si="1070"/>
        <v/>
      </c>
      <c r="AG6648" s="69" t="str">
        <f t="shared" si="1071"/>
        <v/>
      </c>
      <c r="AH6648" s="69" t="str">
        <f t="shared" si="1072"/>
        <v/>
      </c>
      <c r="AI6648" s="69" t="str">
        <f t="shared" si="1073"/>
        <v/>
      </c>
      <c r="AJ6648" s="69" t="str">
        <f t="shared" si="1074"/>
        <v/>
      </c>
      <c r="AK6648" s="69" t="str">
        <f t="shared" si="1075"/>
        <v/>
      </c>
      <c r="AL6648" s="69">
        <f t="shared" si="1076"/>
        <v>0</v>
      </c>
      <c r="AM6648" s="69"/>
    </row>
    <row r="6649" spans="29:39">
      <c r="AC6649" s="69" t="str">
        <f t="shared" si="1067"/>
        <v/>
      </c>
      <c r="AD6649" s="69" t="str">
        <f t="shared" si="1068"/>
        <v/>
      </c>
      <c r="AE6649" s="69" t="str">
        <f t="shared" si="1069"/>
        <v/>
      </c>
      <c r="AF6649" s="69" t="str">
        <f t="shared" si="1070"/>
        <v/>
      </c>
      <c r="AG6649" s="69" t="str">
        <f t="shared" si="1071"/>
        <v/>
      </c>
      <c r="AH6649" s="69" t="str">
        <f t="shared" si="1072"/>
        <v/>
      </c>
      <c r="AI6649" s="69" t="str">
        <f t="shared" si="1073"/>
        <v/>
      </c>
      <c r="AJ6649" s="69" t="str">
        <f t="shared" si="1074"/>
        <v/>
      </c>
      <c r="AK6649" s="69" t="str">
        <f t="shared" si="1075"/>
        <v/>
      </c>
      <c r="AL6649" s="69">
        <f t="shared" si="1076"/>
        <v>0</v>
      </c>
      <c r="AM6649" s="69"/>
    </row>
    <row r="6650" spans="29:39">
      <c r="AC6650" s="69" t="str">
        <f t="shared" si="1067"/>
        <v/>
      </c>
      <c r="AD6650" s="69" t="str">
        <f t="shared" si="1068"/>
        <v/>
      </c>
      <c r="AE6650" s="69" t="str">
        <f t="shared" si="1069"/>
        <v/>
      </c>
      <c r="AF6650" s="69" t="str">
        <f t="shared" si="1070"/>
        <v/>
      </c>
      <c r="AG6650" s="69" t="str">
        <f t="shared" si="1071"/>
        <v/>
      </c>
      <c r="AH6650" s="69" t="str">
        <f t="shared" si="1072"/>
        <v/>
      </c>
      <c r="AI6650" s="69" t="str">
        <f t="shared" si="1073"/>
        <v/>
      </c>
      <c r="AJ6650" s="69" t="str">
        <f t="shared" si="1074"/>
        <v/>
      </c>
      <c r="AK6650" s="69" t="str">
        <f t="shared" si="1075"/>
        <v/>
      </c>
      <c r="AL6650" s="69">
        <f t="shared" si="1076"/>
        <v>0</v>
      </c>
      <c r="AM6650" s="69"/>
    </row>
    <row r="6651" spans="29:39">
      <c r="AC6651" s="69" t="str">
        <f t="shared" si="1067"/>
        <v/>
      </c>
      <c r="AD6651" s="69" t="str">
        <f t="shared" si="1068"/>
        <v/>
      </c>
      <c r="AE6651" s="69" t="str">
        <f t="shared" si="1069"/>
        <v/>
      </c>
      <c r="AF6651" s="69" t="str">
        <f t="shared" si="1070"/>
        <v/>
      </c>
      <c r="AG6651" s="69" t="str">
        <f t="shared" si="1071"/>
        <v/>
      </c>
      <c r="AH6651" s="69" t="str">
        <f t="shared" si="1072"/>
        <v/>
      </c>
      <c r="AI6651" s="69" t="str">
        <f t="shared" si="1073"/>
        <v/>
      </c>
      <c r="AJ6651" s="69" t="str">
        <f t="shared" si="1074"/>
        <v/>
      </c>
      <c r="AK6651" s="69" t="str">
        <f t="shared" si="1075"/>
        <v/>
      </c>
      <c r="AL6651" s="69">
        <f t="shared" si="1076"/>
        <v>0</v>
      </c>
      <c r="AM6651" s="69"/>
    </row>
    <row r="6652" spans="29:39">
      <c r="AC6652" s="69" t="str">
        <f t="shared" si="1067"/>
        <v/>
      </c>
      <c r="AD6652" s="69" t="str">
        <f t="shared" si="1068"/>
        <v/>
      </c>
      <c r="AE6652" s="69" t="str">
        <f t="shared" si="1069"/>
        <v/>
      </c>
      <c r="AF6652" s="69" t="str">
        <f t="shared" si="1070"/>
        <v/>
      </c>
      <c r="AG6652" s="69" t="str">
        <f t="shared" si="1071"/>
        <v/>
      </c>
      <c r="AH6652" s="69" t="str">
        <f t="shared" si="1072"/>
        <v/>
      </c>
      <c r="AI6652" s="69" t="str">
        <f t="shared" si="1073"/>
        <v/>
      </c>
      <c r="AJ6652" s="69" t="str">
        <f t="shared" si="1074"/>
        <v/>
      </c>
      <c r="AK6652" s="69" t="str">
        <f t="shared" si="1075"/>
        <v/>
      </c>
      <c r="AL6652" s="69">
        <f t="shared" si="1076"/>
        <v>0</v>
      </c>
      <c r="AM6652" s="69"/>
    </row>
    <row r="6653" spans="29:39">
      <c r="AC6653" s="69" t="str">
        <f t="shared" si="1067"/>
        <v/>
      </c>
      <c r="AD6653" s="69" t="str">
        <f t="shared" si="1068"/>
        <v/>
      </c>
      <c r="AE6653" s="69" t="str">
        <f t="shared" si="1069"/>
        <v/>
      </c>
      <c r="AF6653" s="69" t="str">
        <f t="shared" si="1070"/>
        <v/>
      </c>
      <c r="AG6653" s="69" t="str">
        <f t="shared" si="1071"/>
        <v/>
      </c>
      <c r="AH6653" s="69" t="str">
        <f t="shared" si="1072"/>
        <v/>
      </c>
      <c r="AI6653" s="69" t="str">
        <f t="shared" si="1073"/>
        <v/>
      </c>
      <c r="AJ6653" s="69" t="str">
        <f t="shared" si="1074"/>
        <v/>
      </c>
      <c r="AK6653" s="69" t="str">
        <f t="shared" si="1075"/>
        <v/>
      </c>
      <c r="AL6653" s="69">
        <f t="shared" si="1076"/>
        <v>0</v>
      </c>
      <c r="AM6653" s="69"/>
    </row>
    <row r="6654" spans="29:39">
      <c r="AC6654" s="69" t="str">
        <f t="shared" si="1067"/>
        <v/>
      </c>
      <c r="AD6654" s="69" t="str">
        <f t="shared" si="1068"/>
        <v/>
      </c>
      <c r="AE6654" s="69" t="str">
        <f t="shared" si="1069"/>
        <v/>
      </c>
      <c r="AF6654" s="69" t="str">
        <f t="shared" si="1070"/>
        <v/>
      </c>
      <c r="AG6654" s="69" t="str">
        <f t="shared" si="1071"/>
        <v/>
      </c>
      <c r="AH6654" s="69" t="str">
        <f t="shared" si="1072"/>
        <v/>
      </c>
      <c r="AI6654" s="69" t="str">
        <f t="shared" si="1073"/>
        <v/>
      </c>
      <c r="AJ6654" s="69" t="str">
        <f t="shared" si="1074"/>
        <v/>
      </c>
      <c r="AK6654" s="69" t="str">
        <f t="shared" si="1075"/>
        <v/>
      </c>
      <c r="AL6654" s="69">
        <f t="shared" si="1076"/>
        <v>0</v>
      </c>
      <c r="AM6654" s="69"/>
    </row>
    <row r="6655" spans="29:39">
      <c r="AC6655" s="69" t="str">
        <f t="shared" si="1067"/>
        <v/>
      </c>
      <c r="AD6655" s="69" t="str">
        <f t="shared" si="1068"/>
        <v/>
      </c>
      <c r="AE6655" s="69" t="str">
        <f t="shared" si="1069"/>
        <v/>
      </c>
      <c r="AF6655" s="69" t="str">
        <f t="shared" si="1070"/>
        <v/>
      </c>
      <c r="AG6655" s="69" t="str">
        <f t="shared" si="1071"/>
        <v/>
      </c>
      <c r="AH6655" s="69" t="str">
        <f t="shared" si="1072"/>
        <v/>
      </c>
      <c r="AI6655" s="69" t="str">
        <f t="shared" si="1073"/>
        <v/>
      </c>
      <c r="AJ6655" s="69" t="str">
        <f t="shared" si="1074"/>
        <v/>
      </c>
      <c r="AK6655" s="69" t="str">
        <f t="shared" si="1075"/>
        <v/>
      </c>
      <c r="AL6655" s="69">
        <f t="shared" si="1076"/>
        <v>0</v>
      </c>
      <c r="AM6655" s="69"/>
    </row>
    <row r="6656" spans="29:39">
      <c r="AC6656" s="69" t="str">
        <f t="shared" si="1067"/>
        <v/>
      </c>
      <c r="AD6656" s="69" t="str">
        <f t="shared" si="1068"/>
        <v/>
      </c>
      <c r="AE6656" s="69" t="str">
        <f t="shared" si="1069"/>
        <v/>
      </c>
      <c r="AF6656" s="69" t="str">
        <f t="shared" si="1070"/>
        <v/>
      </c>
      <c r="AG6656" s="69" t="str">
        <f t="shared" si="1071"/>
        <v/>
      </c>
      <c r="AH6656" s="69" t="str">
        <f t="shared" si="1072"/>
        <v/>
      </c>
      <c r="AI6656" s="69" t="str">
        <f t="shared" si="1073"/>
        <v/>
      </c>
      <c r="AJ6656" s="69" t="str">
        <f t="shared" si="1074"/>
        <v/>
      </c>
      <c r="AK6656" s="69" t="str">
        <f t="shared" si="1075"/>
        <v/>
      </c>
      <c r="AL6656" s="69">
        <f t="shared" si="1076"/>
        <v>0</v>
      </c>
      <c r="AM6656" s="69"/>
    </row>
    <row r="6657" spans="29:39">
      <c r="AC6657" s="69" t="str">
        <f t="shared" si="1067"/>
        <v/>
      </c>
      <c r="AD6657" s="69" t="str">
        <f t="shared" si="1068"/>
        <v/>
      </c>
      <c r="AE6657" s="69" t="str">
        <f t="shared" si="1069"/>
        <v/>
      </c>
      <c r="AF6657" s="69" t="str">
        <f t="shared" si="1070"/>
        <v/>
      </c>
      <c r="AG6657" s="69" t="str">
        <f t="shared" si="1071"/>
        <v/>
      </c>
      <c r="AH6657" s="69" t="str">
        <f t="shared" si="1072"/>
        <v/>
      </c>
      <c r="AI6657" s="69" t="str">
        <f t="shared" si="1073"/>
        <v/>
      </c>
      <c r="AJ6657" s="69" t="str">
        <f t="shared" si="1074"/>
        <v/>
      </c>
      <c r="AK6657" s="69" t="str">
        <f t="shared" si="1075"/>
        <v/>
      </c>
      <c r="AL6657" s="69">
        <f t="shared" si="1076"/>
        <v>0</v>
      </c>
      <c r="AM6657" s="69"/>
    </row>
    <row r="6658" spans="29:39">
      <c r="AC6658" s="69" t="str">
        <f t="shared" si="1067"/>
        <v/>
      </c>
      <c r="AD6658" s="69" t="str">
        <f t="shared" si="1068"/>
        <v/>
      </c>
      <c r="AE6658" s="69" t="str">
        <f t="shared" si="1069"/>
        <v/>
      </c>
      <c r="AF6658" s="69" t="str">
        <f t="shared" si="1070"/>
        <v/>
      </c>
      <c r="AG6658" s="69" t="str">
        <f t="shared" si="1071"/>
        <v/>
      </c>
      <c r="AH6658" s="69" t="str">
        <f t="shared" si="1072"/>
        <v/>
      </c>
      <c r="AI6658" s="69" t="str">
        <f t="shared" si="1073"/>
        <v/>
      </c>
      <c r="AJ6658" s="69" t="str">
        <f t="shared" si="1074"/>
        <v/>
      </c>
      <c r="AK6658" s="69" t="str">
        <f t="shared" si="1075"/>
        <v/>
      </c>
      <c r="AL6658" s="69">
        <f t="shared" si="1076"/>
        <v>0</v>
      </c>
      <c r="AM6658" s="69"/>
    </row>
    <row r="6659" spans="29:39">
      <c r="AC6659" s="69" t="str">
        <f t="shared" si="1067"/>
        <v/>
      </c>
      <c r="AD6659" s="69" t="str">
        <f t="shared" si="1068"/>
        <v/>
      </c>
      <c r="AE6659" s="69" t="str">
        <f t="shared" si="1069"/>
        <v/>
      </c>
      <c r="AF6659" s="69" t="str">
        <f t="shared" si="1070"/>
        <v/>
      </c>
      <c r="AG6659" s="69" t="str">
        <f t="shared" si="1071"/>
        <v/>
      </c>
      <c r="AH6659" s="69" t="str">
        <f t="shared" si="1072"/>
        <v/>
      </c>
      <c r="AI6659" s="69" t="str">
        <f t="shared" si="1073"/>
        <v/>
      </c>
      <c r="AJ6659" s="69" t="str">
        <f t="shared" si="1074"/>
        <v/>
      </c>
      <c r="AK6659" s="69" t="str">
        <f t="shared" si="1075"/>
        <v/>
      </c>
      <c r="AL6659" s="69">
        <f t="shared" si="1076"/>
        <v>0</v>
      </c>
      <c r="AM6659" s="69"/>
    </row>
    <row r="6660" spans="29:39">
      <c r="AC6660" s="69" t="str">
        <f t="shared" si="1067"/>
        <v/>
      </c>
      <c r="AD6660" s="69" t="str">
        <f t="shared" si="1068"/>
        <v/>
      </c>
      <c r="AE6660" s="69" t="str">
        <f t="shared" si="1069"/>
        <v/>
      </c>
      <c r="AF6660" s="69" t="str">
        <f t="shared" si="1070"/>
        <v/>
      </c>
      <c r="AG6660" s="69" t="str">
        <f t="shared" si="1071"/>
        <v/>
      </c>
      <c r="AH6660" s="69" t="str">
        <f t="shared" si="1072"/>
        <v/>
      </c>
      <c r="AI6660" s="69" t="str">
        <f t="shared" si="1073"/>
        <v/>
      </c>
      <c r="AJ6660" s="69" t="str">
        <f t="shared" si="1074"/>
        <v/>
      </c>
      <c r="AK6660" s="69" t="str">
        <f t="shared" si="1075"/>
        <v/>
      </c>
      <c r="AL6660" s="69">
        <f t="shared" si="1076"/>
        <v>0</v>
      </c>
      <c r="AM6660" s="69"/>
    </row>
    <row r="6661" spans="29:39">
      <c r="AC6661" s="69" t="str">
        <f t="shared" si="1067"/>
        <v/>
      </c>
      <c r="AD6661" s="69" t="str">
        <f t="shared" si="1068"/>
        <v/>
      </c>
      <c r="AE6661" s="69" t="str">
        <f t="shared" si="1069"/>
        <v/>
      </c>
      <c r="AF6661" s="69" t="str">
        <f t="shared" si="1070"/>
        <v/>
      </c>
      <c r="AG6661" s="69" t="str">
        <f t="shared" si="1071"/>
        <v/>
      </c>
      <c r="AH6661" s="69" t="str">
        <f t="shared" si="1072"/>
        <v/>
      </c>
      <c r="AI6661" s="69" t="str">
        <f t="shared" si="1073"/>
        <v/>
      </c>
      <c r="AJ6661" s="69" t="str">
        <f t="shared" si="1074"/>
        <v/>
      </c>
      <c r="AK6661" s="69" t="str">
        <f t="shared" si="1075"/>
        <v/>
      </c>
      <c r="AL6661" s="69">
        <f t="shared" si="1076"/>
        <v>0</v>
      </c>
      <c r="AM6661" s="69"/>
    </row>
    <row r="6662" spans="29:39">
      <c r="AC6662" s="69" t="str">
        <f t="shared" si="1067"/>
        <v/>
      </c>
      <c r="AD6662" s="69" t="str">
        <f t="shared" si="1068"/>
        <v/>
      </c>
      <c r="AE6662" s="69" t="str">
        <f t="shared" si="1069"/>
        <v/>
      </c>
      <c r="AF6662" s="69" t="str">
        <f t="shared" si="1070"/>
        <v/>
      </c>
      <c r="AG6662" s="69" t="str">
        <f t="shared" si="1071"/>
        <v/>
      </c>
      <c r="AH6662" s="69" t="str">
        <f t="shared" si="1072"/>
        <v/>
      </c>
      <c r="AI6662" s="69" t="str">
        <f t="shared" si="1073"/>
        <v/>
      </c>
      <c r="AJ6662" s="69" t="str">
        <f t="shared" si="1074"/>
        <v/>
      </c>
      <c r="AK6662" s="69" t="str">
        <f t="shared" si="1075"/>
        <v/>
      </c>
      <c r="AL6662" s="69">
        <f t="shared" si="1076"/>
        <v>0</v>
      </c>
      <c r="AM6662" s="69"/>
    </row>
    <row r="6663" spans="29:39">
      <c r="AC6663" s="69" t="str">
        <f t="shared" si="1067"/>
        <v/>
      </c>
      <c r="AD6663" s="69" t="str">
        <f t="shared" si="1068"/>
        <v/>
      </c>
      <c r="AE6663" s="69" t="str">
        <f t="shared" si="1069"/>
        <v/>
      </c>
      <c r="AF6663" s="69" t="str">
        <f t="shared" si="1070"/>
        <v/>
      </c>
      <c r="AG6663" s="69" t="str">
        <f t="shared" si="1071"/>
        <v/>
      </c>
      <c r="AH6663" s="69" t="str">
        <f t="shared" si="1072"/>
        <v/>
      </c>
      <c r="AI6663" s="69" t="str">
        <f t="shared" si="1073"/>
        <v/>
      </c>
      <c r="AJ6663" s="69" t="str">
        <f t="shared" si="1074"/>
        <v/>
      </c>
      <c r="AK6663" s="69" t="str">
        <f t="shared" si="1075"/>
        <v/>
      </c>
      <c r="AL6663" s="69">
        <f t="shared" si="1076"/>
        <v>0</v>
      </c>
      <c r="AM6663" s="69"/>
    </row>
    <row r="6664" spans="29:39">
      <c r="AC6664" s="69" t="str">
        <f t="shared" si="1067"/>
        <v/>
      </c>
      <c r="AD6664" s="69" t="str">
        <f t="shared" si="1068"/>
        <v/>
      </c>
      <c r="AE6664" s="69" t="str">
        <f t="shared" si="1069"/>
        <v/>
      </c>
      <c r="AF6664" s="69" t="str">
        <f t="shared" si="1070"/>
        <v/>
      </c>
      <c r="AG6664" s="69" t="str">
        <f t="shared" si="1071"/>
        <v/>
      </c>
      <c r="AH6664" s="69" t="str">
        <f t="shared" si="1072"/>
        <v/>
      </c>
      <c r="AI6664" s="69" t="str">
        <f t="shared" si="1073"/>
        <v/>
      </c>
      <c r="AJ6664" s="69" t="str">
        <f t="shared" si="1074"/>
        <v/>
      </c>
      <c r="AK6664" s="69" t="str">
        <f t="shared" si="1075"/>
        <v/>
      </c>
      <c r="AL6664" s="69">
        <f t="shared" si="1076"/>
        <v>0</v>
      </c>
      <c r="AM6664" s="69"/>
    </row>
    <row r="6665" spans="29:39">
      <c r="AC6665" s="69" t="str">
        <f t="shared" si="1067"/>
        <v/>
      </c>
      <c r="AD6665" s="69" t="str">
        <f t="shared" si="1068"/>
        <v/>
      </c>
      <c r="AE6665" s="69" t="str">
        <f t="shared" si="1069"/>
        <v/>
      </c>
      <c r="AF6665" s="69" t="str">
        <f t="shared" si="1070"/>
        <v/>
      </c>
      <c r="AG6665" s="69" t="str">
        <f t="shared" si="1071"/>
        <v/>
      </c>
      <c r="AH6665" s="69" t="str">
        <f t="shared" si="1072"/>
        <v/>
      </c>
      <c r="AI6665" s="69" t="str">
        <f t="shared" si="1073"/>
        <v/>
      </c>
      <c r="AJ6665" s="69" t="str">
        <f t="shared" si="1074"/>
        <v/>
      </c>
      <c r="AK6665" s="69" t="str">
        <f t="shared" si="1075"/>
        <v/>
      </c>
      <c r="AL6665" s="69">
        <f t="shared" si="1076"/>
        <v>0</v>
      </c>
      <c r="AM6665" s="69"/>
    </row>
    <row r="6666" spans="29:39">
      <c r="AC6666" s="69" t="str">
        <f t="shared" si="1067"/>
        <v/>
      </c>
      <c r="AD6666" s="69" t="str">
        <f t="shared" si="1068"/>
        <v/>
      </c>
      <c r="AE6666" s="69" t="str">
        <f t="shared" si="1069"/>
        <v/>
      </c>
      <c r="AF6666" s="69" t="str">
        <f t="shared" si="1070"/>
        <v/>
      </c>
      <c r="AG6666" s="69" t="str">
        <f t="shared" si="1071"/>
        <v/>
      </c>
      <c r="AH6666" s="69" t="str">
        <f t="shared" si="1072"/>
        <v/>
      </c>
      <c r="AI6666" s="69" t="str">
        <f t="shared" si="1073"/>
        <v/>
      </c>
      <c r="AJ6666" s="69" t="str">
        <f t="shared" si="1074"/>
        <v/>
      </c>
      <c r="AK6666" s="69" t="str">
        <f t="shared" si="1075"/>
        <v/>
      </c>
      <c r="AL6666" s="69">
        <f t="shared" si="1076"/>
        <v>0</v>
      </c>
      <c r="AM6666" s="69"/>
    </row>
    <row r="6667" spans="29:39">
      <c r="AC6667" s="69" t="str">
        <f t="shared" si="1067"/>
        <v/>
      </c>
      <c r="AD6667" s="69" t="str">
        <f t="shared" si="1068"/>
        <v/>
      </c>
      <c r="AE6667" s="69" t="str">
        <f t="shared" si="1069"/>
        <v/>
      </c>
      <c r="AF6667" s="69" t="str">
        <f t="shared" si="1070"/>
        <v/>
      </c>
      <c r="AG6667" s="69" t="str">
        <f t="shared" si="1071"/>
        <v/>
      </c>
      <c r="AH6667" s="69" t="str">
        <f t="shared" si="1072"/>
        <v/>
      </c>
      <c r="AI6667" s="69" t="str">
        <f t="shared" si="1073"/>
        <v/>
      </c>
      <c r="AJ6667" s="69" t="str">
        <f t="shared" si="1074"/>
        <v/>
      </c>
      <c r="AK6667" s="69" t="str">
        <f t="shared" si="1075"/>
        <v/>
      </c>
      <c r="AL6667" s="69">
        <f t="shared" si="1076"/>
        <v>0</v>
      </c>
      <c r="AM6667" s="69"/>
    </row>
    <row r="6668" spans="29:39">
      <c r="AC6668" s="69" t="str">
        <f t="shared" si="1067"/>
        <v/>
      </c>
      <c r="AD6668" s="69" t="str">
        <f t="shared" si="1068"/>
        <v/>
      </c>
      <c r="AE6668" s="69" t="str">
        <f t="shared" si="1069"/>
        <v/>
      </c>
      <c r="AF6668" s="69" t="str">
        <f t="shared" si="1070"/>
        <v/>
      </c>
      <c r="AG6668" s="69" t="str">
        <f t="shared" si="1071"/>
        <v/>
      </c>
      <c r="AH6668" s="69" t="str">
        <f t="shared" si="1072"/>
        <v/>
      </c>
      <c r="AI6668" s="69" t="str">
        <f t="shared" si="1073"/>
        <v/>
      </c>
      <c r="AJ6668" s="69" t="str">
        <f t="shared" si="1074"/>
        <v/>
      </c>
      <c r="AK6668" s="69" t="str">
        <f t="shared" si="1075"/>
        <v/>
      </c>
      <c r="AL6668" s="69">
        <f t="shared" si="1076"/>
        <v>0</v>
      </c>
      <c r="AM6668" s="69"/>
    </row>
    <row r="6669" spans="29:39">
      <c r="AC6669" s="69" t="str">
        <f t="shared" si="1067"/>
        <v/>
      </c>
      <c r="AD6669" s="69" t="str">
        <f t="shared" si="1068"/>
        <v/>
      </c>
      <c r="AE6669" s="69" t="str">
        <f t="shared" si="1069"/>
        <v/>
      </c>
      <c r="AF6669" s="69" t="str">
        <f t="shared" si="1070"/>
        <v/>
      </c>
      <c r="AG6669" s="69" t="str">
        <f t="shared" si="1071"/>
        <v/>
      </c>
      <c r="AH6669" s="69" t="str">
        <f t="shared" si="1072"/>
        <v/>
      </c>
      <c r="AI6669" s="69" t="str">
        <f t="shared" si="1073"/>
        <v/>
      </c>
      <c r="AJ6669" s="69" t="str">
        <f t="shared" si="1074"/>
        <v/>
      </c>
      <c r="AK6669" s="69" t="str">
        <f t="shared" si="1075"/>
        <v/>
      </c>
      <c r="AL6669" s="69">
        <f t="shared" si="1076"/>
        <v>0</v>
      </c>
      <c r="AM6669" s="69"/>
    </row>
    <row r="6670" spans="29:39">
      <c r="AC6670" s="69" t="str">
        <f t="shared" si="1067"/>
        <v/>
      </c>
      <c r="AD6670" s="69" t="str">
        <f t="shared" si="1068"/>
        <v/>
      </c>
      <c r="AE6670" s="69" t="str">
        <f t="shared" si="1069"/>
        <v/>
      </c>
      <c r="AF6670" s="69" t="str">
        <f t="shared" si="1070"/>
        <v/>
      </c>
      <c r="AG6670" s="69" t="str">
        <f t="shared" si="1071"/>
        <v/>
      </c>
      <c r="AH6670" s="69" t="str">
        <f t="shared" si="1072"/>
        <v/>
      </c>
      <c r="AI6670" s="69" t="str">
        <f t="shared" si="1073"/>
        <v/>
      </c>
      <c r="AJ6670" s="69" t="str">
        <f t="shared" si="1074"/>
        <v/>
      </c>
      <c r="AK6670" s="69" t="str">
        <f t="shared" si="1075"/>
        <v/>
      </c>
      <c r="AL6670" s="69">
        <f t="shared" si="1076"/>
        <v>0</v>
      </c>
      <c r="AM6670" s="69"/>
    </row>
    <row r="6671" spans="29:39">
      <c r="AC6671" s="69" t="str">
        <f t="shared" si="1067"/>
        <v/>
      </c>
      <c r="AD6671" s="69" t="str">
        <f t="shared" si="1068"/>
        <v/>
      </c>
      <c r="AE6671" s="69" t="str">
        <f t="shared" si="1069"/>
        <v/>
      </c>
      <c r="AF6671" s="69" t="str">
        <f t="shared" si="1070"/>
        <v/>
      </c>
      <c r="AG6671" s="69" t="str">
        <f t="shared" si="1071"/>
        <v/>
      </c>
      <c r="AH6671" s="69" t="str">
        <f t="shared" si="1072"/>
        <v/>
      </c>
      <c r="AI6671" s="69" t="str">
        <f t="shared" si="1073"/>
        <v/>
      </c>
      <c r="AJ6671" s="69" t="str">
        <f t="shared" si="1074"/>
        <v/>
      </c>
      <c r="AK6671" s="69" t="str">
        <f t="shared" si="1075"/>
        <v/>
      </c>
      <c r="AL6671" s="69">
        <f t="shared" si="1076"/>
        <v>0</v>
      </c>
      <c r="AM6671" s="69"/>
    </row>
    <row r="6672" spans="29:39">
      <c r="AC6672" s="69" t="str">
        <f t="shared" si="1067"/>
        <v/>
      </c>
      <c r="AD6672" s="69" t="str">
        <f t="shared" si="1068"/>
        <v/>
      </c>
      <c r="AE6672" s="69" t="str">
        <f t="shared" si="1069"/>
        <v/>
      </c>
      <c r="AF6672" s="69" t="str">
        <f t="shared" si="1070"/>
        <v/>
      </c>
      <c r="AG6672" s="69" t="str">
        <f t="shared" si="1071"/>
        <v/>
      </c>
      <c r="AH6672" s="69" t="str">
        <f t="shared" si="1072"/>
        <v/>
      </c>
      <c r="AI6672" s="69" t="str">
        <f t="shared" si="1073"/>
        <v/>
      </c>
      <c r="AJ6672" s="69" t="str">
        <f t="shared" si="1074"/>
        <v/>
      </c>
      <c r="AK6672" s="69" t="str">
        <f t="shared" si="1075"/>
        <v/>
      </c>
      <c r="AL6672" s="69">
        <f t="shared" si="1076"/>
        <v>0</v>
      </c>
      <c r="AM6672" s="69"/>
    </row>
    <row r="6673" spans="29:39">
      <c r="AC6673" s="69" t="str">
        <f t="shared" ref="AC6673:AC6713" si="1077">IF(LEFT(Q6673,1)="&lt;",1*MID(Q6673,2,LEN(Q6673)-1),"")</f>
        <v/>
      </c>
      <c r="AD6673" s="69" t="str">
        <f t="shared" ref="AD6673:AD6713" si="1078">IF(LEFT(R6673,1)="&lt;",1*MID(R6673,2,LEN(R6673)-1),"")</f>
        <v/>
      </c>
      <c r="AE6673" s="69" t="str">
        <f t="shared" ref="AE6673:AE6713" si="1079">IF(LEFT(S6673,1)="&lt;",1*MID(S6673,2,LEN(S6673)-1),"")</f>
        <v/>
      </c>
      <c r="AF6673" s="69" t="str">
        <f t="shared" ref="AF6673:AF6713" si="1080">IF(LEFT(T6673,1)="&lt;",1*MID(T6673,2,LEN(T6673)-1),"")</f>
        <v/>
      </c>
      <c r="AG6673" s="69" t="str">
        <f t="shared" ref="AG6673:AG6713" si="1081">IF(LEFT(U6673,1)="&lt;",1*MID(U6673,2,LEN(U6673)-1),"")</f>
        <v/>
      </c>
      <c r="AH6673" s="69" t="str">
        <f t="shared" ref="AH6673:AH6713" si="1082">IF(LEFT(V6673,1)="&lt;",1*MID(V6673,2,LEN(V6673)-1),"")</f>
        <v/>
      </c>
      <c r="AI6673" s="69" t="str">
        <f t="shared" ref="AI6673:AI6713" si="1083">IF(LEFT(W6673,1)="&lt;",1*MID(W6673,2,LEN(W6673)-1),"")</f>
        <v/>
      </c>
      <c r="AJ6673" s="69" t="str">
        <f t="shared" ref="AJ6673:AJ6713" si="1084">IF(LEFT(X6673,1)="&lt;",1*MID(X6673,2,LEN(X6673)-1),"")</f>
        <v/>
      </c>
      <c r="AK6673" s="69" t="str">
        <f t="shared" ref="AK6673:AK6713" si="1085">IF(LEFT(Y6673,1)="&lt;",1*MID(Y6673,2,LEN(Y6673)-1),"")</f>
        <v/>
      </c>
      <c r="AL6673" s="69">
        <f t="shared" ref="AL6673:AL6713" si="1086">SUM(AC6673:AK6673)</f>
        <v>0</v>
      </c>
      <c r="AM6673" s="69"/>
    </row>
    <row r="6674" spans="29:39">
      <c r="AC6674" s="69" t="str">
        <f t="shared" si="1077"/>
        <v/>
      </c>
      <c r="AD6674" s="69" t="str">
        <f t="shared" si="1078"/>
        <v/>
      </c>
      <c r="AE6674" s="69" t="str">
        <f t="shared" si="1079"/>
        <v/>
      </c>
      <c r="AF6674" s="69" t="str">
        <f t="shared" si="1080"/>
        <v/>
      </c>
      <c r="AG6674" s="69" t="str">
        <f t="shared" si="1081"/>
        <v/>
      </c>
      <c r="AH6674" s="69" t="str">
        <f t="shared" si="1082"/>
        <v/>
      </c>
      <c r="AI6674" s="69" t="str">
        <f t="shared" si="1083"/>
        <v/>
      </c>
      <c r="AJ6674" s="69" t="str">
        <f t="shared" si="1084"/>
        <v/>
      </c>
      <c r="AK6674" s="69" t="str">
        <f t="shared" si="1085"/>
        <v/>
      </c>
      <c r="AL6674" s="69">
        <f t="shared" si="1086"/>
        <v>0</v>
      </c>
      <c r="AM6674" s="69"/>
    </row>
    <row r="6675" spans="29:39">
      <c r="AC6675" s="69" t="str">
        <f t="shared" si="1077"/>
        <v/>
      </c>
      <c r="AD6675" s="69" t="str">
        <f t="shared" si="1078"/>
        <v/>
      </c>
      <c r="AE6675" s="69" t="str">
        <f t="shared" si="1079"/>
        <v/>
      </c>
      <c r="AF6675" s="69" t="str">
        <f t="shared" si="1080"/>
        <v/>
      </c>
      <c r="AG6675" s="69" t="str">
        <f t="shared" si="1081"/>
        <v/>
      </c>
      <c r="AH6675" s="69" t="str">
        <f t="shared" si="1082"/>
        <v/>
      </c>
      <c r="AI6675" s="69" t="str">
        <f t="shared" si="1083"/>
        <v/>
      </c>
      <c r="AJ6675" s="69" t="str">
        <f t="shared" si="1084"/>
        <v/>
      </c>
      <c r="AK6675" s="69" t="str">
        <f t="shared" si="1085"/>
        <v/>
      </c>
      <c r="AL6675" s="69">
        <f t="shared" si="1086"/>
        <v>0</v>
      </c>
      <c r="AM6675" s="69"/>
    </row>
    <row r="6676" spans="29:39">
      <c r="AC6676" s="69" t="str">
        <f t="shared" si="1077"/>
        <v/>
      </c>
      <c r="AD6676" s="69" t="str">
        <f t="shared" si="1078"/>
        <v/>
      </c>
      <c r="AE6676" s="69" t="str">
        <f t="shared" si="1079"/>
        <v/>
      </c>
      <c r="AF6676" s="69" t="str">
        <f t="shared" si="1080"/>
        <v/>
      </c>
      <c r="AG6676" s="69" t="str">
        <f t="shared" si="1081"/>
        <v/>
      </c>
      <c r="AH6676" s="69" t="str">
        <f t="shared" si="1082"/>
        <v/>
      </c>
      <c r="AI6676" s="69" t="str">
        <f t="shared" si="1083"/>
        <v/>
      </c>
      <c r="AJ6676" s="69" t="str">
        <f t="shared" si="1084"/>
        <v/>
      </c>
      <c r="AK6676" s="69" t="str">
        <f t="shared" si="1085"/>
        <v/>
      </c>
      <c r="AL6676" s="69">
        <f t="shared" si="1086"/>
        <v>0</v>
      </c>
      <c r="AM6676" s="69"/>
    </row>
    <row r="6677" spans="29:39">
      <c r="AC6677" s="69" t="str">
        <f t="shared" si="1077"/>
        <v/>
      </c>
      <c r="AD6677" s="69" t="str">
        <f t="shared" si="1078"/>
        <v/>
      </c>
      <c r="AE6677" s="69" t="str">
        <f t="shared" si="1079"/>
        <v/>
      </c>
      <c r="AF6677" s="69" t="str">
        <f t="shared" si="1080"/>
        <v/>
      </c>
      <c r="AG6677" s="69" t="str">
        <f t="shared" si="1081"/>
        <v/>
      </c>
      <c r="AH6677" s="69" t="str">
        <f t="shared" si="1082"/>
        <v/>
      </c>
      <c r="AI6677" s="69" t="str">
        <f t="shared" si="1083"/>
        <v/>
      </c>
      <c r="AJ6677" s="69" t="str">
        <f t="shared" si="1084"/>
        <v/>
      </c>
      <c r="AK6677" s="69" t="str">
        <f t="shared" si="1085"/>
        <v/>
      </c>
      <c r="AL6677" s="69">
        <f t="shared" si="1086"/>
        <v>0</v>
      </c>
      <c r="AM6677" s="69"/>
    </row>
    <row r="6678" spans="29:39">
      <c r="AC6678" s="69" t="str">
        <f t="shared" si="1077"/>
        <v/>
      </c>
      <c r="AD6678" s="69" t="str">
        <f t="shared" si="1078"/>
        <v/>
      </c>
      <c r="AE6678" s="69" t="str">
        <f t="shared" si="1079"/>
        <v/>
      </c>
      <c r="AF6678" s="69" t="str">
        <f t="shared" si="1080"/>
        <v/>
      </c>
      <c r="AG6678" s="69" t="str">
        <f t="shared" si="1081"/>
        <v/>
      </c>
      <c r="AH6678" s="69" t="str">
        <f t="shared" si="1082"/>
        <v/>
      </c>
      <c r="AI6678" s="69" t="str">
        <f t="shared" si="1083"/>
        <v/>
      </c>
      <c r="AJ6678" s="69" t="str">
        <f t="shared" si="1084"/>
        <v/>
      </c>
      <c r="AK6678" s="69" t="str">
        <f t="shared" si="1085"/>
        <v/>
      </c>
      <c r="AL6678" s="69">
        <f t="shared" si="1086"/>
        <v>0</v>
      </c>
      <c r="AM6678" s="69"/>
    </row>
    <row r="6679" spans="29:39">
      <c r="AC6679" s="69" t="str">
        <f t="shared" si="1077"/>
        <v/>
      </c>
      <c r="AD6679" s="69" t="str">
        <f t="shared" si="1078"/>
        <v/>
      </c>
      <c r="AE6679" s="69" t="str">
        <f t="shared" si="1079"/>
        <v/>
      </c>
      <c r="AF6679" s="69" t="str">
        <f t="shared" si="1080"/>
        <v/>
      </c>
      <c r="AG6679" s="69" t="str">
        <f t="shared" si="1081"/>
        <v/>
      </c>
      <c r="AH6679" s="69" t="str">
        <f t="shared" si="1082"/>
        <v/>
      </c>
      <c r="AI6679" s="69" t="str">
        <f t="shared" si="1083"/>
        <v/>
      </c>
      <c r="AJ6679" s="69" t="str">
        <f t="shared" si="1084"/>
        <v/>
      </c>
      <c r="AK6679" s="69" t="str">
        <f t="shared" si="1085"/>
        <v/>
      </c>
      <c r="AL6679" s="69">
        <f t="shared" si="1086"/>
        <v>0</v>
      </c>
      <c r="AM6679" s="69"/>
    </row>
    <row r="6680" spans="29:39">
      <c r="AC6680" s="69" t="str">
        <f t="shared" si="1077"/>
        <v/>
      </c>
      <c r="AD6680" s="69" t="str">
        <f t="shared" si="1078"/>
        <v/>
      </c>
      <c r="AE6680" s="69" t="str">
        <f t="shared" si="1079"/>
        <v/>
      </c>
      <c r="AF6680" s="69" t="str">
        <f t="shared" si="1080"/>
        <v/>
      </c>
      <c r="AG6680" s="69" t="str">
        <f t="shared" si="1081"/>
        <v/>
      </c>
      <c r="AH6680" s="69" t="str">
        <f t="shared" si="1082"/>
        <v/>
      </c>
      <c r="AI6680" s="69" t="str">
        <f t="shared" si="1083"/>
        <v/>
      </c>
      <c r="AJ6680" s="69" t="str">
        <f t="shared" si="1084"/>
        <v/>
      </c>
      <c r="AK6680" s="69" t="str">
        <f t="shared" si="1085"/>
        <v/>
      </c>
      <c r="AL6680" s="69">
        <f t="shared" si="1086"/>
        <v>0</v>
      </c>
      <c r="AM6680" s="69"/>
    </row>
    <row r="6681" spans="29:39">
      <c r="AC6681" s="69" t="str">
        <f t="shared" si="1077"/>
        <v/>
      </c>
      <c r="AD6681" s="69" t="str">
        <f t="shared" si="1078"/>
        <v/>
      </c>
      <c r="AE6681" s="69" t="str">
        <f t="shared" si="1079"/>
        <v/>
      </c>
      <c r="AF6681" s="69" t="str">
        <f t="shared" si="1080"/>
        <v/>
      </c>
      <c r="AG6681" s="69" t="str">
        <f t="shared" si="1081"/>
        <v/>
      </c>
      <c r="AH6681" s="69" t="str">
        <f t="shared" si="1082"/>
        <v/>
      </c>
      <c r="AI6681" s="69" t="str">
        <f t="shared" si="1083"/>
        <v/>
      </c>
      <c r="AJ6681" s="69" t="str">
        <f t="shared" si="1084"/>
        <v/>
      </c>
      <c r="AK6681" s="69" t="str">
        <f t="shared" si="1085"/>
        <v/>
      </c>
      <c r="AL6681" s="69">
        <f t="shared" si="1086"/>
        <v>0</v>
      </c>
      <c r="AM6681" s="69"/>
    </row>
    <row r="6682" spans="29:39">
      <c r="AC6682" s="69" t="str">
        <f t="shared" si="1077"/>
        <v/>
      </c>
      <c r="AD6682" s="69" t="str">
        <f t="shared" si="1078"/>
        <v/>
      </c>
      <c r="AE6682" s="69" t="str">
        <f t="shared" si="1079"/>
        <v/>
      </c>
      <c r="AF6682" s="69" t="str">
        <f t="shared" si="1080"/>
        <v/>
      </c>
      <c r="AG6682" s="69" t="str">
        <f t="shared" si="1081"/>
        <v/>
      </c>
      <c r="AH6682" s="69" t="str">
        <f t="shared" si="1082"/>
        <v/>
      </c>
      <c r="AI6682" s="69" t="str">
        <f t="shared" si="1083"/>
        <v/>
      </c>
      <c r="AJ6682" s="69" t="str">
        <f t="shared" si="1084"/>
        <v/>
      </c>
      <c r="AK6682" s="69" t="str">
        <f t="shared" si="1085"/>
        <v/>
      </c>
      <c r="AL6682" s="69">
        <f t="shared" si="1086"/>
        <v>0</v>
      </c>
      <c r="AM6682" s="69"/>
    </row>
    <row r="6683" spans="29:39">
      <c r="AC6683" s="69" t="str">
        <f t="shared" si="1077"/>
        <v/>
      </c>
      <c r="AD6683" s="69" t="str">
        <f t="shared" si="1078"/>
        <v/>
      </c>
      <c r="AE6683" s="69" t="str">
        <f t="shared" si="1079"/>
        <v/>
      </c>
      <c r="AF6683" s="69" t="str">
        <f t="shared" si="1080"/>
        <v/>
      </c>
      <c r="AG6683" s="69" t="str">
        <f t="shared" si="1081"/>
        <v/>
      </c>
      <c r="AH6683" s="69" t="str">
        <f t="shared" si="1082"/>
        <v/>
      </c>
      <c r="AI6683" s="69" t="str">
        <f t="shared" si="1083"/>
        <v/>
      </c>
      <c r="AJ6683" s="69" t="str">
        <f t="shared" si="1084"/>
        <v/>
      </c>
      <c r="AK6683" s="69" t="str">
        <f t="shared" si="1085"/>
        <v/>
      </c>
      <c r="AL6683" s="69">
        <f t="shared" si="1086"/>
        <v>0</v>
      </c>
      <c r="AM6683" s="69"/>
    </row>
    <row r="6684" spans="29:39">
      <c r="AC6684" s="69" t="str">
        <f t="shared" si="1077"/>
        <v/>
      </c>
      <c r="AD6684" s="69" t="str">
        <f t="shared" si="1078"/>
        <v/>
      </c>
      <c r="AE6684" s="69" t="str">
        <f t="shared" si="1079"/>
        <v/>
      </c>
      <c r="AF6684" s="69" t="str">
        <f t="shared" si="1080"/>
        <v/>
      </c>
      <c r="AG6684" s="69" t="str">
        <f t="shared" si="1081"/>
        <v/>
      </c>
      <c r="AH6684" s="69" t="str">
        <f t="shared" si="1082"/>
        <v/>
      </c>
      <c r="AI6684" s="69" t="str">
        <f t="shared" si="1083"/>
        <v/>
      </c>
      <c r="AJ6684" s="69" t="str">
        <f t="shared" si="1084"/>
        <v/>
      </c>
      <c r="AK6684" s="69" t="str">
        <f t="shared" si="1085"/>
        <v/>
      </c>
      <c r="AL6684" s="69">
        <f t="shared" si="1086"/>
        <v>0</v>
      </c>
      <c r="AM6684" s="69"/>
    </row>
    <row r="6685" spans="29:39">
      <c r="AC6685" s="69" t="str">
        <f t="shared" si="1077"/>
        <v/>
      </c>
      <c r="AD6685" s="69" t="str">
        <f t="shared" si="1078"/>
        <v/>
      </c>
      <c r="AE6685" s="69" t="str">
        <f t="shared" si="1079"/>
        <v/>
      </c>
      <c r="AF6685" s="69" t="str">
        <f t="shared" si="1080"/>
        <v/>
      </c>
      <c r="AG6685" s="69" t="str">
        <f t="shared" si="1081"/>
        <v/>
      </c>
      <c r="AH6685" s="69" t="str">
        <f t="shared" si="1082"/>
        <v/>
      </c>
      <c r="AI6685" s="69" t="str">
        <f t="shared" si="1083"/>
        <v/>
      </c>
      <c r="AJ6685" s="69" t="str">
        <f t="shared" si="1084"/>
        <v/>
      </c>
      <c r="AK6685" s="69" t="str">
        <f t="shared" si="1085"/>
        <v/>
      </c>
      <c r="AL6685" s="69">
        <f t="shared" si="1086"/>
        <v>0</v>
      </c>
      <c r="AM6685" s="69"/>
    </row>
    <row r="6686" spans="29:39">
      <c r="AC6686" s="69" t="str">
        <f t="shared" si="1077"/>
        <v/>
      </c>
      <c r="AD6686" s="69" t="str">
        <f t="shared" si="1078"/>
        <v/>
      </c>
      <c r="AE6686" s="69" t="str">
        <f t="shared" si="1079"/>
        <v/>
      </c>
      <c r="AF6686" s="69" t="str">
        <f t="shared" si="1080"/>
        <v/>
      </c>
      <c r="AG6686" s="69" t="str">
        <f t="shared" si="1081"/>
        <v/>
      </c>
      <c r="AH6686" s="69" t="str">
        <f t="shared" si="1082"/>
        <v/>
      </c>
      <c r="AI6686" s="69" t="str">
        <f t="shared" si="1083"/>
        <v/>
      </c>
      <c r="AJ6686" s="69" t="str">
        <f t="shared" si="1084"/>
        <v/>
      </c>
      <c r="AK6686" s="69" t="str">
        <f t="shared" si="1085"/>
        <v/>
      </c>
      <c r="AL6686" s="69">
        <f t="shared" si="1086"/>
        <v>0</v>
      </c>
      <c r="AM6686" s="69"/>
    </row>
    <row r="6687" spans="29:39">
      <c r="AC6687" s="69" t="str">
        <f t="shared" si="1077"/>
        <v/>
      </c>
      <c r="AD6687" s="69" t="str">
        <f t="shared" si="1078"/>
        <v/>
      </c>
      <c r="AE6687" s="69" t="str">
        <f t="shared" si="1079"/>
        <v/>
      </c>
      <c r="AF6687" s="69" t="str">
        <f t="shared" si="1080"/>
        <v/>
      </c>
      <c r="AG6687" s="69" t="str">
        <f t="shared" si="1081"/>
        <v/>
      </c>
      <c r="AH6687" s="69" t="str">
        <f t="shared" si="1082"/>
        <v/>
      </c>
      <c r="AI6687" s="69" t="str">
        <f t="shared" si="1083"/>
        <v/>
      </c>
      <c r="AJ6687" s="69" t="str">
        <f t="shared" si="1084"/>
        <v/>
      </c>
      <c r="AK6687" s="69" t="str">
        <f t="shared" si="1085"/>
        <v/>
      </c>
      <c r="AL6687" s="69">
        <f t="shared" si="1086"/>
        <v>0</v>
      </c>
      <c r="AM6687" s="69"/>
    </row>
    <row r="6688" spans="29:39">
      <c r="AC6688" s="69" t="str">
        <f t="shared" si="1077"/>
        <v/>
      </c>
      <c r="AD6688" s="69" t="str">
        <f t="shared" si="1078"/>
        <v/>
      </c>
      <c r="AE6688" s="69" t="str">
        <f t="shared" si="1079"/>
        <v/>
      </c>
      <c r="AF6688" s="69" t="str">
        <f t="shared" si="1080"/>
        <v/>
      </c>
      <c r="AG6688" s="69" t="str">
        <f t="shared" si="1081"/>
        <v/>
      </c>
      <c r="AH6688" s="69" t="str">
        <f t="shared" si="1082"/>
        <v/>
      </c>
      <c r="AI6688" s="69" t="str">
        <f t="shared" si="1083"/>
        <v/>
      </c>
      <c r="AJ6688" s="69" t="str">
        <f t="shared" si="1084"/>
        <v/>
      </c>
      <c r="AK6688" s="69" t="str">
        <f t="shared" si="1085"/>
        <v/>
      </c>
      <c r="AL6688" s="69">
        <f t="shared" si="1086"/>
        <v>0</v>
      </c>
      <c r="AM6688" s="69"/>
    </row>
    <row r="6689" spans="29:39">
      <c r="AC6689" s="69" t="str">
        <f t="shared" si="1077"/>
        <v/>
      </c>
      <c r="AD6689" s="69" t="str">
        <f t="shared" si="1078"/>
        <v/>
      </c>
      <c r="AE6689" s="69" t="str">
        <f t="shared" si="1079"/>
        <v/>
      </c>
      <c r="AF6689" s="69" t="str">
        <f t="shared" si="1080"/>
        <v/>
      </c>
      <c r="AG6689" s="69" t="str">
        <f t="shared" si="1081"/>
        <v/>
      </c>
      <c r="AH6689" s="69" t="str">
        <f t="shared" si="1082"/>
        <v/>
      </c>
      <c r="AI6689" s="69" t="str">
        <f t="shared" si="1083"/>
        <v/>
      </c>
      <c r="AJ6689" s="69" t="str">
        <f t="shared" si="1084"/>
        <v/>
      </c>
      <c r="AK6689" s="69" t="str">
        <f t="shared" si="1085"/>
        <v/>
      </c>
      <c r="AL6689" s="69">
        <f t="shared" si="1086"/>
        <v>0</v>
      </c>
      <c r="AM6689" s="69"/>
    </row>
    <row r="6690" spans="29:39">
      <c r="AC6690" s="69" t="str">
        <f t="shared" si="1077"/>
        <v/>
      </c>
      <c r="AD6690" s="69" t="str">
        <f t="shared" si="1078"/>
        <v/>
      </c>
      <c r="AE6690" s="69" t="str">
        <f t="shared" si="1079"/>
        <v/>
      </c>
      <c r="AF6690" s="69" t="str">
        <f t="shared" si="1080"/>
        <v/>
      </c>
      <c r="AG6690" s="69" t="str">
        <f t="shared" si="1081"/>
        <v/>
      </c>
      <c r="AH6690" s="69" t="str">
        <f t="shared" si="1082"/>
        <v/>
      </c>
      <c r="AI6690" s="69" t="str">
        <f t="shared" si="1083"/>
        <v/>
      </c>
      <c r="AJ6690" s="69" t="str">
        <f t="shared" si="1084"/>
        <v/>
      </c>
      <c r="AK6690" s="69" t="str">
        <f t="shared" si="1085"/>
        <v/>
      </c>
      <c r="AL6690" s="69">
        <f t="shared" si="1086"/>
        <v>0</v>
      </c>
      <c r="AM6690" s="69"/>
    </row>
    <row r="6691" spans="29:39">
      <c r="AC6691" s="69" t="str">
        <f t="shared" si="1077"/>
        <v/>
      </c>
      <c r="AD6691" s="69" t="str">
        <f t="shared" si="1078"/>
        <v/>
      </c>
      <c r="AE6691" s="69" t="str">
        <f t="shared" si="1079"/>
        <v/>
      </c>
      <c r="AF6691" s="69" t="str">
        <f t="shared" si="1080"/>
        <v/>
      </c>
      <c r="AG6691" s="69" t="str">
        <f t="shared" si="1081"/>
        <v/>
      </c>
      <c r="AH6691" s="69" t="str">
        <f t="shared" si="1082"/>
        <v/>
      </c>
      <c r="AI6691" s="69" t="str">
        <f t="shared" si="1083"/>
        <v/>
      </c>
      <c r="AJ6691" s="69" t="str">
        <f t="shared" si="1084"/>
        <v/>
      </c>
      <c r="AK6691" s="69" t="str">
        <f t="shared" si="1085"/>
        <v/>
      </c>
      <c r="AL6691" s="69">
        <f t="shared" si="1086"/>
        <v>0</v>
      </c>
      <c r="AM6691" s="69"/>
    </row>
    <row r="6692" spans="29:39">
      <c r="AC6692" s="69" t="str">
        <f t="shared" si="1077"/>
        <v/>
      </c>
      <c r="AD6692" s="69" t="str">
        <f t="shared" si="1078"/>
        <v/>
      </c>
      <c r="AE6692" s="69" t="str">
        <f t="shared" si="1079"/>
        <v/>
      </c>
      <c r="AF6692" s="69" t="str">
        <f t="shared" si="1080"/>
        <v/>
      </c>
      <c r="AG6692" s="69" t="str">
        <f t="shared" si="1081"/>
        <v/>
      </c>
      <c r="AH6692" s="69" t="str">
        <f t="shared" si="1082"/>
        <v/>
      </c>
      <c r="AI6692" s="69" t="str">
        <f t="shared" si="1083"/>
        <v/>
      </c>
      <c r="AJ6692" s="69" t="str">
        <f t="shared" si="1084"/>
        <v/>
      </c>
      <c r="AK6692" s="69" t="str">
        <f t="shared" si="1085"/>
        <v/>
      </c>
      <c r="AL6692" s="69">
        <f t="shared" si="1086"/>
        <v>0</v>
      </c>
      <c r="AM6692" s="69"/>
    </row>
    <row r="6693" spans="29:39">
      <c r="AC6693" s="69" t="str">
        <f t="shared" si="1077"/>
        <v/>
      </c>
      <c r="AD6693" s="69" t="str">
        <f t="shared" si="1078"/>
        <v/>
      </c>
      <c r="AE6693" s="69" t="str">
        <f t="shared" si="1079"/>
        <v/>
      </c>
      <c r="AF6693" s="69" t="str">
        <f t="shared" si="1080"/>
        <v/>
      </c>
      <c r="AG6693" s="69" t="str">
        <f t="shared" si="1081"/>
        <v/>
      </c>
      <c r="AH6693" s="69" t="str">
        <f t="shared" si="1082"/>
        <v/>
      </c>
      <c r="AI6693" s="69" t="str">
        <f t="shared" si="1083"/>
        <v/>
      </c>
      <c r="AJ6693" s="69" t="str">
        <f t="shared" si="1084"/>
        <v/>
      </c>
      <c r="AK6693" s="69" t="str">
        <f t="shared" si="1085"/>
        <v/>
      </c>
      <c r="AL6693" s="69">
        <f t="shared" si="1086"/>
        <v>0</v>
      </c>
      <c r="AM6693" s="69"/>
    </row>
    <row r="6694" spans="29:39">
      <c r="AC6694" s="69" t="str">
        <f t="shared" si="1077"/>
        <v/>
      </c>
      <c r="AD6694" s="69" t="str">
        <f t="shared" si="1078"/>
        <v/>
      </c>
      <c r="AE6694" s="69" t="str">
        <f t="shared" si="1079"/>
        <v/>
      </c>
      <c r="AF6694" s="69" t="str">
        <f t="shared" si="1080"/>
        <v/>
      </c>
      <c r="AG6694" s="69" t="str">
        <f t="shared" si="1081"/>
        <v/>
      </c>
      <c r="AH6694" s="69" t="str">
        <f t="shared" si="1082"/>
        <v/>
      </c>
      <c r="AI6694" s="69" t="str">
        <f t="shared" si="1083"/>
        <v/>
      </c>
      <c r="AJ6694" s="69" t="str">
        <f t="shared" si="1084"/>
        <v/>
      </c>
      <c r="AK6694" s="69" t="str">
        <f t="shared" si="1085"/>
        <v/>
      </c>
      <c r="AL6694" s="69">
        <f t="shared" si="1086"/>
        <v>0</v>
      </c>
      <c r="AM6694" s="69"/>
    </row>
    <row r="6695" spans="29:39">
      <c r="AC6695" s="69" t="str">
        <f t="shared" si="1077"/>
        <v/>
      </c>
      <c r="AD6695" s="69" t="str">
        <f t="shared" si="1078"/>
        <v/>
      </c>
      <c r="AE6695" s="69" t="str">
        <f t="shared" si="1079"/>
        <v/>
      </c>
      <c r="AF6695" s="69" t="str">
        <f t="shared" si="1080"/>
        <v/>
      </c>
      <c r="AG6695" s="69" t="str">
        <f t="shared" si="1081"/>
        <v/>
      </c>
      <c r="AH6695" s="69" t="str">
        <f t="shared" si="1082"/>
        <v/>
      </c>
      <c r="AI6695" s="69" t="str">
        <f t="shared" si="1083"/>
        <v/>
      </c>
      <c r="AJ6695" s="69" t="str">
        <f t="shared" si="1084"/>
        <v/>
      </c>
      <c r="AK6695" s="69" t="str">
        <f t="shared" si="1085"/>
        <v/>
      </c>
      <c r="AL6695" s="69">
        <f t="shared" si="1086"/>
        <v>0</v>
      </c>
      <c r="AM6695" s="69"/>
    </row>
    <row r="6696" spans="29:39">
      <c r="AC6696" s="69" t="str">
        <f t="shared" si="1077"/>
        <v/>
      </c>
      <c r="AD6696" s="69" t="str">
        <f t="shared" si="1078"/>
        <v/>
      </c>
      <c r="AE6696" s="69" t="str">
        <f t="shared" si="1079"/>
        <v/>
      </c>
      <c r="AF6696" s="69" t="str">
        <f t="shared" si="1080"/>
        <v/>
      </c>
      <c r="AG6696" s="69" t="str">
        <f t="shared" si="1081"/>
        <v/>
      </c>
      <c r="AH6696" s="69" t="str">
        <f t="shared" si="1082"/>
        <v/>
      </c>
      <c r="AI6696" s="69" t="str">
        <f t="shared" si="1083"/>
        <v/>
      </c>
      <c r="AJ6696" s="69" t="str">
        <f t="shared" si="1084"/>
        <v/>
      </c>
      <c r="AK6696" s="69" t="str">
        <f t="shared" si="1085"/>
        <v/>
      </c>
      <c r="AL6696" s="69">
        <f t="shared" si="1086"/>
        <v>0</v>
      </c>
      <c r="AM6696" s="69"/>
    </row>
    <row r="6697" spans="29:39">
      <c r="AC6697" s="69" t="str">
        <f t="shared" si="1077"/>
        <v/>
      </c>
      <c r="AD6697" s="69" t="str">
        <f t="shared" si="1078"/>
        <v/>
      </c>
      <c r="AE6697" s="69" t="str">
        <f t="shared" si="1079"/>
        <v/>
      </c>
      <c r="AF6697" s="69" t="str">
        <f t="shared" si="1080"/>
        <v/>
      </c>
      <c r="AG6697" s="69" t="str">
        <f t="shared" si="1081"/>
        <v/>
      </c>
      <c r="AH6697" s="69" t="str">
        <f t="shared" si="1082"/>
        <v/>
      </c>
      <c r="AI6697" s="69" t="str">
        <f t="shared" si="1083"/>
        <v/>
      </c>
      <c r="AJ6697" s="69" t="str">
        <f t="shared" si="1084"/>
        <v/>
      </c>
      <c r="AK6697" s="69" t="str">
        <f t="shared" si="1085"/>
        <v/>
      </c>
      <c r="AL6697" s="69">
        <f t="shared" si="1086"/>
        <v>0</v>
      </c>
      <c r="AM6697" s="69"/>
    </row>
    <row r="6698" spans="29:39">
      <c r="AC6698" s="69" t="str">
        <f t="shared" si="1077"/>
        <v/>
      </c>
      <c r="AD6698" s="69" t="str">
        <f t="shared" si="1078"/>
        <v/>
      </c>
      <c r="AE6698" s="69" t="str">
        <f t="shared" si="1079"/>
        <v/>
      </c>
      <c r="AF6698" s="69" t="str">
        <f t="shared" si="1080"/>
        <v/>
      </c>
      <c r="AG6698" s="69" t="str">
        <f t="shared" si="1081"/>
        <v/>
      </c>
      <c r="AH6698" s="69" t="str">
        <f t="shared" si="1082"/>
        <v/>
      </c>
      <c r="AI6698" s="69" t="str">
        <f t="shared" si="1083"/>
        <v/>
      </c>
      <c r="AJ6698" s="69" t="str">
        <f t="shared" si="1084"/>
        <v/>
      </c>
      <c r="AK6698" s="69" t="str">
        <f t="shared" si="1085"/>
        <v/>
      </c>
      <c r="AL6698" s="69">
        <f t="shared" si="1086"/>
        <v>0</v>
      </c>
      <c r="AM6698" s="69"/>
    </row>
    <row r="6699" spans="29:39">
      <c r="AC6699" s="69" t="str">
        <f t="shared" si="1077"/>
        <v/>
      </c>
      <c r="AD6699" s="69" t="str">
        <f t="shared" si="1078"/>
        <v/>
      </c>
      <c r="AE6699" s="69" t="str">
        <f t="shared" si="1079"/>
        <v/>
      </c>
      <c r="AF6699" s="69" t="str">
        <f t="shared" si="1080"/>
        <v/>
      </c>
      <c r="AG6699" s="69" t="str">
        <f t="shared" si="1081"/>
        <v/>
      </c>
      <c r="AH6699" s="69" t="str">
        <f t="shared" si="1082"/>
        <v/>
      </c>
      <c r="AI6699" s="69" t="str">
        <f t="shared" si="1083"/>
        <v/>
      </c>
      <c r="AJ6699" s="69" t="str">
        <f t="shared" si="1084"/>
        <v/>
      </c>
      <c r="AK6699" s="69" t="str">
        <f t="shared" si="1085"/>
        <v/>
      </c>
      <c r="AL6699" s="69">
        <f t="shared" si="1086"/>
        <v>0</v>
      </c>
      <c r="AM6699" s="69"/>
    </row>
    <row r="6700" spans="29:39">
      <c r="AC6700" s="69" t="str">
        <f t="shared" si="1077"/>
        <v/>
      </c>
      <c r="AD6700" s="69" t="str">
        <f t="shared" si="1078"/>
        <v/>
      </c>
      <c r="AE6700" s="69" t="str">
        <f t="shared" si="1079"/>
        <v/>
      </c>
      <c r="AF6700" s="69" t="str">
        <f t="shared" si="1080"/>
        <v/>
      </c>
      <c r="AG6700" s="69" t="str">
        <f t="shared" si="1081"/>
        <v/>
      </c>
      <c r="AH6700" s="69" t="str">
        <f t="shared" si="1082"/>
        <v/>
      </c>
      <c r="AI6700" s="69" t="str">
        <f t="shared" si="1083"/>
        <v/>
      </c>
      <c r="AJ6700" s="69" t="str">
        <f t="shared" si="1084"/>
        <v/>
      </c>
      <c r="AK6700" s="69" t="str">
        <f t="shared" si="1085"/>
        <v/>
      </c>
      <c r="AL6700" s="69">
        <f t="shared" si="1086"/>
        <v>0</v>
      </c>
      <c r="AM6700" s="69"/>
    </row>
    <row r="6701" spans="29:39">
      <c r="AC6701" s="69" t="str">
        <f t="shared" si="1077"/>
        <v/>
      </c>
      <c r="AD6701" s="69" t="str">
        <f t="shared" si="1078"/>
        <v/>
      </c>
      <c r="AE6701" s="69" t="str">
        <f t="shared" si="1079"/>
        <v/>
      </c>
      <c r="AF6701" s="69" t="str">
        <f t="shared" si="1080"/>
        <v/>
      </c>
      <c r="AG6701" s="69" t="str">
        <f t="shared" si="1081"/>
        <v/>
      </c>
      <c r="AH6701" s="69" t="str">
        <f t="shared" si="1082"/>
        <v/>
      </c>
      <c r="AI6701" s="69" t="str">
        <f t="shared" si="1083"/>
        <v/>
      </c>
      <c r="AJ6701" s="69" t="str">
        <f t="shared" si="1084"/>
        <v/>
      </c>
      <c r="AK6701" s="69" t="str">
        <f t="shared" si="1085"/>
        <v/>
      </c>
      <c r="AL6701" s="69">
        <f t="shared" si="1086"/>
        <v>0</v>
      </c>
      <c r="AM6701" s="69"/>
    </row>
    <row r="6702" spans="29:39">
      <c r="AC6702" s="69" t="str">
        <f t="shared" si="1077"/>
        <v/>
      </c>
      <c r="AD6702" s="69" t="str">
        <f t="shared" si="1078"/>
        <v/>
      </c>
      <c r="AE6702" s="69" t="str">
        <f t="shared" si="1079"/>
        <v/>
      </c>
      <c r="AF6702" s="69" t="str">
        <f t="shared" si="1080"/>
        <v/>
      </c>
      <c r="AG6702" s="69" t="str">
        <f t="shared" si="1081"/>
        <v/>
      </c>
      <c r="AH6702" s="69" t="str">
        <f t="shared" si="1082"/>
        <v/>
      </c>
      <c r="AI6702" s="69" t="str">
        <f t="shared" si="1083"/>
        <v/>
      </c>
      <c r="AJ6702" s="69" t="str">
        <f t="shared" si="1084"/>
        <v/>
      </c>
      <c r="AK6702" s="69" t="str">
        <f t="shared" si="1085"/>
        <v/>
      </c>
      <c r="AL6702" s="69">
        <f t="shared" si="1086"/>
        <v>0</v>
      </c>
      <c r="AM6702" s="69"/>
    </row>
    <row r="6703" spans="29:39">
      <c r="AC6703" s="69" t="str">
        <f t="shared" si="1077"/>
        <v/>
      </c>
      <c r="AD6703" s="69" t="str">
        <f t="shared" si="1078"/>
        <v/>
      </c>
      <c r="AE6703" s="69" t="str">
        <f t="shared" si="1079"/>
        <v/>
      </c>
      <c r="AF6703" s="69" t="str">
        <f t="shared" si="1080"/>
        <v/>
      </c>
      <c r="AG6703" s="69" t="str">
        <f t="shared" si="1081"/>
        <v/>
      </c>
      <c r="AH6703" s="69" t="str">
        <f t="shared" si="1082"/>
        <v/>
      </c>
      <c r="AI6703" s="69" t="str">
        <f t="shared" si="1083"/>
        <v/>
      </c>
      <c r="AJ6703" s="69" t="str">
        <f t="shared" si="1084"/>
        <v/>
      </c>
      <c r="AK6703" s="69" t="str">
        <f t="shared" si="1085"/>
        <v/>
      </c>
      <c r="AL6703" s="69">
        <f t="shared" si="1086"/>
        <v>0</v>
      </c>
      <c r="AM6703" s="69"/>
    </row>
    <row r="6704" spans="29:39">
      <c r="AC6704" s="69" t="str">
        <f t="shared" si="1077"/>
        <v/>
      </c>
      <c r="AD6704" s="69" t="str">
        <f t="shared" si="1078"/>
        <v/>
      </c>
      <c r="AE6704" s="69" t="str">
        <f t="shared" si="1079"/>
        <v/>
      </c>
      <c r="AF6704" s="69" t="str">
        <f t="shared" si="1080"/>
        <v/>
      </c>
      <c r="AG6704" s="69" t="str">
        <f t="shared" si="1081"/>
        <v/>
      </c>
      <c r="AH6704" s="69" t="str">
        <f t="shared" si="1082"/>
        <v/>
      </c>
      <c r="AI6704" s="69" t="str">
        <f t="shared" si="1083"/>
        <v/>
      </c>
      <c r="AJ6704" s="69" t="str">
        <f t="shared" si="1084"/>
        <v/>
      </c>
      <c r="AK6704" s="69" t="str">
        <f t="shared" si="1085"/>
        <v/>
      </c>
      <c r="AL6704" s="69">
        <f t="shared" si="1086"/>
        <v>0</v>
      </c>
      <c r="AM6704" s="69"/>
    </row>
    <row r="6705" spans="29:39">
      <c r="AC6705" s="69" t="str">
        <f t="shared" si="1077"/>
        <v/>
      </c>
      <c r="AD6705" s="69" t="str">
        <f t="shared" si="1078"/>
        <v/>
      </c>
      <c r="AE6705" s="69" t="str">
        <f t="shared" si="1079"/>
        <v/>
      </c>
      <c r="AF6705" s="69" t="str">
        <f t="shared" si="1080"/>
        <v/>
      </c>
      <c r="AG6705" s="69" t="str">
        <f t="shared" si="1081"/>
        <v/>
      </c>
      <c r="AH6705" s="69" t="str">
        <f t="shared" si="1082"/>
        <v/>
      </c>
      <c r="AI6705" s="69" t="str">
        <f t="shared" si="1083"/>
        <v/>
      </c>
      <c r="AJ6705" s="69" t="str">
        <f t="shared" si="1084"/>
        <v/>
      </c>
      <c r="AK6705" s="69" t="str">
        <f t="shared" si="1085"/>
        <v/>
      </c>
      <c r="AL6705" s="69">
        <f t="shared" si="1086"/>
        <v>0</v>
      </c>
      <c r="AM6705" s="69"/>
    </row>
    <row r="6706" spans="29:39">
      <c r="AC6706" s="69" t="str">
        <f t="shared" si="1077"/>
        <v/>
      </c>
      <c r="AD6706" s="69" t="str">
        <f t="shared" si="1078"/>
        <v/>
      </c>
      <c r="AE6706" s="69" t="str">
        <f t="shared" si="1079"/>
        <v/>
      </c>
      <c r="AF6706" s="69" t="str">
        <f t="shared" si="1080"/>
        <v/>
      </c>
      <c r="AG6706" s="69" t="str">
        <f t="shared" si="1081"/>
        <v/>
      </c>
      <c r="AH6706" s="69" t="str">
        <f t="shared" si="1082"/>
        <v/>
      </c>
      <c r="AI6706" s="69" t="str">
        <f t="shared" si="1083"/>
        <v/>
      </c>
      <c r="AJ6706" s="69" t="str">
        <f t="shared" si="1084"/>
        <v/>
      </c>
      <c r="AK6706" s="69" t="str">
        <f t="shared" si="1085"/>
        <v/>
      </c>
      <c r="AL6706" s="69">
        <f t="shared" si="1086"/>
        <v>0</v>
      </c>
      <c r="AM6706" s="69"/>
    </row>
    <row r="6707" spans="29:39">
      <c r="AC6707" s="69" t="str">
        <f t="shared" si="1077"/>
        <v/>
      </c>
      <c r="AD6707" s="69" t="str">
        <f t="shared" si="1078"/>
        <v/>
      </c>
      <c r="AE6707" s="69" t="str">
        <f t="shared" si="1079"/>
        <v/>
      </c>
      <c r="AF6707" s="69" t="str">
        <f t="shared" si="1080"/>
        <v/>
      </c>
      <c r="AG6707" s="69" t="str">
        <f t="shared" si="1081"/>
        <v/>
      </c>
      <c r="AH6707" s="69" t="str">
        <f t="shared" si="1082"/>
        <v/>
      </c>
      <c r="AI6707" s="69" t="str">
        <f t="shared" si="1083"/>
        <v/>
      </c>
      <c r="AJ6707" s="69" t="str">
        <f t="shared" si="1084"/>
        <v/>
      </c>
      <c r="AK6707" s="69" t="str">
        <f t="shared" si="1085"/>
        <v/>
      </c>
      <c r="AL6707" s="69">
        <f t="shared" si="1086"/>
        <v>0</v>
      </c>
      <c r="AM6707" s="69"/>
    </row>
    <row r="6708" spans="29:39">
      <c r="AC6708" s="69" t="str">
        <f t="shared" si="1077"/>
        <v/>
      </c>
      <c r="AD6708" s="69" t="str">
        <f t="shared" si="1078"/>
        <v/>
      </c>
      <c r="AE6708" s="69" t="str">
        <f t="shared" si="1079"/>
        <v/>
      </c>
      <c r="AF6708" s="69" t="str">
        <f t="shared" si="1080"/>
        <v/>
      </c>
      <c r="AG6708" s="69" t="str">
        <f t="shared" si="1081"/>
        <v/>
      </c>
      <c r="AH6708" s="69" t="str">
        <f t="shared" si="1082"/>
        <v/>
      </c>
      <c r="AI6708" s="69" t="str">
        <f t="shared" si="1083"/>
        <v/>
      </c>
      <c r="AJ6708" s="69" t="str">
        <f t="shared" si="1084"/>
        <v/>
      </c>
      <c r="AK6708" s="69" t="str">
        <f t="shared" si="1085"/>
        <v/>
      </c>
      <c r="AL6708" s="69">
        <f t="shared" si="1086"/>
        <v>0</v>
      </c>
      <c r="AM6708" s="69"/>
    </row>
    <row r="6709" spans="29:39">
      <c r="AC6709" s="69" t="str">
        <f t="shared" si="1077"/>
        <v/>
      </c>
      <c r="AD6709" s="69" t="str">
        <f t="shared" si="1078"/>
        <v/>
      </c>
      <c r="AE6709" s="69" t="str">
        <f t="shared" si="1079"/>
        <v/>
      </c>
      <c r="AF6709" s="69" t="str">
        <f t="shared" si="1080"/>
        <v/>
      </c>
      <c r="AG6709" s="69" t="str">
        <f t="shared" si="1081"/>
        <v/>
      </c>
      <c r="AH6709" s="69" t="str">
        <f t="shared" si="1082"/>
        <v/>
      </c>
      <c r="AI6709" s="69" t="str">
        <f t="shared" si="1083"/>
        <v/>
      </c>
      <c r="AJ6709" s="69" t="str">
        <f t="shared" si="1084"/>
        <v/>
      </c>
      <c r="AK6709" s="69" t="str">
        <f t="shared" si="1085"/>
        <v/>
      </c>
      <c r="AL6709" s="69">
        <f t="shared" si="1086"/>
        <v>0</v>
      </c>
      <c r="AM6709" s="69"/>
    </row>
    <row r="6710" spans="29:39">
      <c r="AC6710" s="69" t="str">
        <f t="shared" si="1077"/>
        <v/>
      </c>
      <c r="AD6710" s="69" t="str">
        <f t="shared" si="1078"/>
        <v/>
      </c>
      <c r="AE6710" s="69" t="str">
        <f t="shared" si="1079"/>
        <v/>
      </c>
      <c r="AF6710" s="69" t="str">
        <f t="shared" si="1080"/>
        <v/>
      </c>
      <c r="AG6710" s="69" t="str">
        <f t="shared" si="1081"/>
        <v/>
      </c>
      <c r="AH6710" s="69" t="str">
        <f t="shared" si="1082"/>
        <v/>
      </c>
      <c r="AI6710" s="69" t="str">
        <f t="shared" si="1083"/>
        <v/>
      </c>
      <c r="AJ6710" s="69" t="str">
        <f t="shared" si="1084"/>
        <v/>
      </c>
      <c r="AK6710" s="69" t="str">
        <f t="shared" si="1085"/>
        <v/>
      </c>
      <c r="AL6710" s="69">
        <f t="shared" si="1086"/>
        <v>0</v>
      </c>
      <c r="AM6710" s="69"/>
    </row>
    <row r="6711" spans="29:39">
      <c r="AC6711" s="69" t="str">
        <f t="shared" si="1077"/>
        <v/>
      </c>
      <c r="AD6711" s="69" t="str">
        <f t="shared" si="1078"/>
        <v/>
      </c>
      <c r="AE6711" s="69" t="str">
        <f t="shared" si="1079"/>
        <v/>
      </c>
      <c r="AF6711" s="69" t="str">
        <f t="shared" si="1080"/>
        <v/>
      </c>
      <c r="AG6711" s="69" t="str">
        <f t="shared" si="1081"/>
        <v/>
      </c>
      <c r="AH6711" s="69" t="str">
        <f t="shared" si="1082"/>
        <v/>
      </c>
      <c r="AI6711" s="69" t="str">
        <f t="shared" si="1083"/>
        <v/>
      </c>
      <c r="AJ6711" s="69" t="str">
        <f t="shared" si="1084"/>
        <v/>
      </c>
      <c r="AK6711" s="69" t="str">
        <f t="shared" si="1085"/>
        <v/>
      </c>
      <c r="AL6711" s="69">
        <f t="shared" si="1086"/>
        <v>0</v>
      </c>
      <c r="AM6711" s="69"/>
    </row>
    <row r="6712" spans="29:39">
      <c r="AC6712" s="69" t="str">
        <f t="shared" si="1077"/>
        <v/>
      </c>
      <c r="AD6712" s="69" t="str">
        <f t="shared" si="1078"/>
        <v/>
      </c>
      <c r="AE6712" s="69" t="str">
        <f t="shared" si="1079"/>
        <v/>
      </c>
      <c r="AF6712" s="69" t="str">
        <f t="shared" si="1080"/>
        <v/>
      </c>
      <c r="AG6712" s="69" t="str">
        <f t="shared" si="1081"/>
        <v/>
      </c>
      <c r="AH6712" s="69" t="str">
        <f t="shared" si="1082"/>
        <v/>
      </c>
      <c r="AI6712" s="69" t="str">
        <f t="shared" si="1083"/>
        <v/>
      </c>
      <c r="AJ6712" s="69" t="str">
        <f t="shared" si="1084"/>
        <v/>
      </c>
      <c r="AK6712" s="69" t="str">
        <f t="shared" si="1085"/>
        <v/>
      </c>
      <c r="AL6712" s="69">
        <f t="shared" si="1086"/>
        <v>0</v>
      </c>
      <c r="AM6712" s="69"/>
    </row>
    <row r="6713" spans="29:39">
      <c r="AC6713" s="69" t="str">
        <f t="shared" si="1077"/>
        <v/>
      </c>
      <c r="AD6713" s="69" t="str">
        <f t="shared" si="1078"/>
        <v/>
      </c>
      <c r="AE6713" s="69" t="str">
        <f t="shared" si="1079"/>
        <v/>
      </c>
      <c r="AF6713" s="69" t="str">
        <f t="shared" si="1080"/>
        <v/>
      </c>
      <c r="AG6713" s="69" t="str">
        <f t="shared" si="1081"/>
        <v/>
      </c>
      <c r="AH6713" s="69" t="str">
        <f t="shared" si="1082"/>
        <v/>
      </c>
      <c r="AI6713" s="69" t="str">
        <f t="shared" si="1083"/>
        <v/>
      </c>
      <c r="AJ6713" s="69" t="str">
        <f t="shared" si="1084"/>
        <v/>
      </c>
      <c r="AK6713" s="69" t="str">
        <f t="shared" si="1085"/>
        <v/>
      </c>
      <c r="AL6713" s="69">
        <f t="shared" si="1086"/>
        <v>0</v>
      </c>
      <c r="AM6713" s="69"/>
    </row>
  </sheetData>
  <autoFilter ref="A3:D267"/>
  <pageMargins left="0.70866141732283472" right="0.70866141732283472" top="0.74803149606299213" bottom="0.74803149606299213" header="0.31496062992125984" footer="0.31496062992125984"/>
  <pageSetup paperSize="9" scale="28" fitToHeight="0" orientation="landscape" r:id="rId1"/>
  <headerFooter>
    <oddFooter>&amp;L&amp;"Arial,Regular"&amp;8Housing Assistance and Employment in Australia: Background Paper 3, Annex A - &amp;A&amp;R&amp;"Arial,Regular"&amp;8&amp;P/&amp;N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0" tint="-0.14999847407452621"/>
    <pageSetUpPr fitToPage="1"/>
  </sheetPr>
  <dimension ref="A1:M663"/>
  <sheetViews>
    <sheetView zoomScaleNormal="100" workbookViewId="0">
      <pane xSplit="4" ySplit="3" topLeftCell="E4" activePane="bottomRight" state="frozen"/>
      <selection pane="topRight"/>
      <selection pane="bottomLeft"/>
      <selection pane="bottomRight" activeCell="F11" sqref="F11"/>
    </sheetView>
  </sheetViews>
  <sheetFormatPr defaultRowHeight="12.75"/>
  <cols>
    <col min="1" max="1" width="8.7109375" style="2" bestFit="1" customWidth="1"/>
    <col min="2" max="2" width="24" style="2" bestFit="1" customWidth="1"/>
    <col min="3" max="3" width="10" style="2" bestFit="1" customWidth="1"/>
    <col min="4" max="4" width="6.42578125" style="2" bestFit="1" customWidth="1"/>
    <col min="5" max="13" width="11.42578125" style="2" customWidth="1"/>
    <col min="14" max="16384" width="9.140625" style="2"/>
  </cols>
  <sheetData>
    <row r="1" spans="1:13" ht="15.75">
      <c r="A1" s="93" t="str">
        <f ca="1">RIGHT(CELL("filename",D3),LEN(CELL("filename",D3))-FIND("]",CELL("filename",D3)))</f>
        <v>Table 4</v>
      </c>
      <c r="B1" s="95" t="s">
        <v>105</v>
      </c>
    </row>
    <row r="2" spans="1:13">
      <c r="A2" s="5"/>
      <c r="B2" s="1"/>
    </row>
    <row r="3" spans="1:13" ht="38.25">
      <c r="A3" s="3" t="s">
        <v>1</v>
      </c>
      <c r="B3" s="3" t="s">
        <v>2</v>
      </c>
      <c r="C3" s="3" t="s">
        <v>88</v>
      </c>
      <c r="D3" s="3" t="s">
        <v>4</v>
      </c>
      <c r="E3" s="9" t="s">
        <v>5</v>
      </c>
      <c r="F3" s="9" t="s">
        <v>6</v>
      </c>
      <c r="G3" s="9" t="s">
        <v>7</v>
      </c>
      <c r="H3" s="9" t="s">
        <v>8</v>
      </c>
      <c r="I3" s="9" t="s">
        <v>9</v>
      </c>
      <c r="J3" s="9" t="s">
        <v>205</v>
      </c>
      <c r="K3" s="9" t="s">
        <v>11</v>
      </c>
      <c r="L3" s="9" t="s">
        <v>12</v>
      </c>
      <c r="M3" s="9" t="s">
        <v>13</v>
      </c>
    </row>
    <row r="4" spans="1:13">
      <c r="A4" s="4">
        <v>2003</v>
      </c>
      <c r="B4" s="4" t="s">
        <v>14</v>
      </c>
      <c r="C4" s="4" t="s">
        <v>89</v>
      </c>
      <c r="D4" s="4" t="s">
        <v>104</v>
      </c>
      <c r="E4" s="21">
        <v>3183.42</v>
      </c>
      <c r="F4" s="21">
        <v>1196.75</v>
      </c>
      <c r="G4" s="21">
        <v>1939.38</v>
      </c>
      <c r="H4" s="21">
        <v>1493</v>
      </c>
      <c r="I4" s="21">
        <v>725.73</v>
      </c>
      <c r="J4" s="21">
        <v>637.37</v>
      </c>
      <c r="K4" s="21">
        <v>2032.16</v>
      </c>
      <c r="L4" s="21">
        <v>1951.52</v>
      </c>
      <c r="M4" s="21">
        <v>1796.19</v>
      </c>
    </row>
    <row r="5" spans="1:13">
      <c r="A5" s="5">
        <v>2003</v>
      </c>
      <c r="B5" s="5" t="s">
        <v>14</v>
      </c>
      <c r="C5" s="5" t="s">
        <v>91</v>
      </c>
      <c r="D5" s="5" t="s">
        <v>104</v>
      </c>
      <c r="E5" s="22">
        <v>798</v>
      </c>
      <c r="F5" s="22">
        <v>84</v>
      </c>
      <c r="G5" s="22">
        <v>277</v>
      </c>
      <c r="H5" s="22">
        <v>140</v>
      </c>
      <c r="I5" s="22">
        <v>120</v>
      </c>
      <c r="J5" s="22">
        <v>77</v>
      </c>
      <c r="K5" s="22">
        <v>315</v>
      </c>
      <c r="L5" s="22">
        <v>159</v>
      </c>
      <c r="M5" s="22">
        <v>147</v>
      </c>
    </row>
    <row r="6" spans="1:13">
      <c r="A6" s="5">
        <v>2003</v>
      </c>
      <c r="B6" s="5" t="s">
        <v>14</v>
      </c>
      <c r="C6" s="5" t="s">
        <v>92</v>
      </c>
      <c r="D6" s="5" t="s">
        <v>104</v>
      </c>
      <c r="E6" s="22">
        <v>1666</v>
      </c>
      <c r="F6" s="22">
        <v>221</v>
      </c>
      <c r="G6" s="22">
        <v>719</v>
      </c>
      <c r="H6" s="22">
        <v>392</v>
      </c>
      <c r="I6" s="22">
        <v>218</v>
      </c>
      <c r="J6" s="22">
        <v>174</v>
      </c>
      <c r="K6" s="22">
        <v>799</v>
      </c>
      <c r="L6" s="22">
        <v>523</v>
      </c>
      <c r="M6" s="22">
        <v>483</v>
      </c>
    </row>
    <row r="7" spans="1:13">
      <c r="A7" s="5">
        <v>2003</v>
      </c>
      <c r="B7" s="5" t="s">
        <v>14</v>
      </c>
      <c r="C7" s="5" t="s">
        <v>93</v>
      </c>
      <c r="D7" s="5" t="s">
        <v>104</v>
      </c>
      <c r="E7" s="22">
        <v>2917</v>
      </c>
      <c r="F7" s="22">
        <v>732</v>
      </c>
      <c r="G7" s="22">
        <v>1807</v>
      </c>
      <c r="H7" s="22">
        <v>1106</v>
      </c>
      <c r="I7" s="22">
        <v>545</v>
      </c>
      <c r="J7" s="22">
        <v>512</v>
      </c>
      <c r="K7" s="22">
        <v>1826</v>
      </c>
      <c r="L7" s="22">
        <v>1387</v>
      </c>
      <c r="M7" s="22">
        <v>1324</v>
      </c>
    </row>
    <row r="8" spans="1:13">
      <c r="A8" s="5">
        <v>2003</v>
      </c>
      <c r="B8" s="5" t="s">
        <v>14</v>
      </c>
      <c r="C8" s="5" t="s">
        <v>94</v>
      </c>
      <c r="D8" s="5" t="s">
        <v>104</v>
      </c>
      <c r="E8" s="22">
        <v>4058</v>
      </c>
      <c r="F8" s="22">
        <v>1835</v>
      </c>
      <c r="G8" s="22">
        <v>2917</v>
      </c>
      <c r="H8" s="22">
        <v>2703</v>
      </c>
      <c r="I8" s="22">
        <v>1103</v>
      </c>
      <c r="J8" s="22">
        <v>1013</v>
      </c>
      <c r="K8" s="22">
        <v>2962</v>
      </c>
      <c r="L8" s="22">
        <v>3088</v>
      </c>
      <c r="M8" s="22">
        <v>2870</v>
      </c>
    </row>
    <row r="9" spans="1:13">
      <c r="A9" s="5">
        <v>2003</v>
      </c>
      <c r="B9" s="5" t="s">
        <v>14</v>
      </c>
      <c r="C9" s="5" t="s">
        <v>95</v>
      </c>
      <c r="D9" s="5" t="s">
        <v>104</v>
      </c>
      <c r="E9" s="22">
        <v>5710</v>
      </c>
      <c r="F9" s="22">
        <v>2932</v>
      </c>
      <c r="G9" s="22">
        <v>3646</v>
      </c>
      <c r="H9" s="22">
        <v>3162</v>
      </c>
      <c r="I9" s="22">
        <v>1637</v>
      </c>
      <c r="J9" s="22">
        <v>1421</v>
      </c>
      <c r="K9" s="22">
        <v>3834</v>
      </c>
      <c r="L9" s="22">
        <v>4141</v>
      </c>
      <c r="M9" s="22">
        <v>3820</v>
      </c>
    </row>
    <row r="10" spans="1:13">
      <c r="A10" s="5">
        <v>2003</v>
      </c>
      <c r="B10" s="5" t="s">
        <v>17</v>
      </c>
      <c r="C10" s="5" t="s">
        <v>89</v>
      </c>
      <c r="D10" s="5" t="s">
        <v>104</v>
      </c>
      <c r="E10" s="22">
        <v>5128.47</v>
      </c>
      <c r="F10" s="22">
        <v>1114.79</v>
      </c>
      <c r="G10" s="22">
        <v>1755.16</v>
      </c>
      <c r="H10" s="22">
        <v>1364.39</v>
      </c>
      <c r="I10" s="22">
        <v>644.24</v>
      </c>
      <c r="J10" s="22">
        <v>596.79</v>
      </c>
      <c r="K10" s="22">
        <v>2164.09</v>
      </c>
      <c r="L10" s="22">
        <v>1580.21</v>
      </c>
      <c r="M10" s="22">
        <v>2676.63</v>
      </c>
    </row>
    <row r="11" spans="1:13">
      <c r="A11" s="5">
        <v>2003</v>
      </c>
      <c r="B11" s="5" t="s">
        <v>17</v>
      </c>
      <c r="C11" s="5" t="s">
        <v>91</v>
      </c>
      <c r="D11" s="5" t="s">
        <v>104</v>
      </c>
      <c r="E11" s="22">
        <v>1175</v>
      </c>
      <c r="F11" s="22">
        <v>78</v>
      </c>
      <c r="G11" s="22">
        <v>228</v>
      </c>
      <c r="H11" s="22">
        <v>129</v>
      </c>
      <c r="I11" s="22">
        <v>104</v>
      </c>
      <c r="J11" s="22">
        <v>77</v>
      </c>
      <c r="K11" s="22">
        <v>337</v>
      </c>
      <c r="L11" s="22">
        <v>108</v>
      </c>
      <c r="M11" s="22">
        <v>140</v>
      </c>
    </row>
    <row r="12" spans="1:13">
      <c r="A12" s="5">
        <v>2003</v>
      </c>
      <c r="B12" s="5" t="s">
        <v>17</v>
      </c>
      <c r="C12" s="5" t="s">
        <v>92</v>
      </c>
      <c r="D12" s="5" t="s">
        <v>104</v>
      </c>
      <c r="E12" s="22">
        <v>2424.5</v>
      </c>
      <c r="F12" s="22">
        <v>199</v>
      </c>
      <c r="G12" s="22">
        <v>618</v>
      </c>
      <c r="H12" s="22">
        <v>323</v>
      </c>
      <c r="I12" s="22">
        <v>152</v>
      </c>
      <c r="J12" s="22">
        <v>168</v>
      </c>
      <c r="K12" s="22">
        <v>816</v>
      </c>
      <c r="L12" s="22">
        <v>336</v>
      </c>
      <c r="M12" s="22">
        <v>491</v>
      </c>
    </row>
    <row r="13" spans="1:13">
      <c r="A13" s="5">
        <v>2003</v>
      </c>
      <c r="B13" s="5" t="s">
        <v>17</v>
      </c>
      <c r="C13" s="5" t="s">
        <v>93</v>
      </c>
      <c r="D13" s="5" t="s">
        <v>104</v>
      </c>
      <c r="E13" s="22">
        <v>4094</v>
      </c>
      <c r="F13" s="22">
        <v>658</v>
      </c>
      <c r="G13" s="22">
        <v>1463</v>
      </c>
      <c r="H13" s="22">
        <v>952.5</v>
      </c>
      <c r="I13" s="22">
        <v>496</v>
      </c>
      <c r="J13" s="22">
        <v>480</v>
      </c>
      <c r="K13" s="22">
        <v>1861</v>
      </c>
      <c r="L13" s="22">
        <v>1051</v>
      </c>
      <c r="M13" s="22">
        <v>1580</v>
      </c>
    </row>
    <row r="14" spans="1:13">
      <c r="A14" s="5">
        <v>2003</v>
      </c>
      <c r="B14" s="5" t="s">
        <v>17</v>
      </c>
      <c r="C14" s="5" t="s">
        <v>94</v>
      </c>
      <c r="D14" s="5" t="s">
        <v>104</v>
      </c>
      <c r="E14" s="22">
        <v>7334</v>
      </c>
      <c r="F14" s="22">
        <v>1811</v>
      </c>
      <c r="G14" s="22">
        <v>2780</v>
      </c>
      <c r="H14" s="22">
        <v>2310</v>
      </c>
      <c r="I14" s="22">
        <v>961</v>
      </c>
      <c r="J14" s="22">
        <v>930</v>
      </c>
      <c r="K14" s="22">
        <v>3060</v>
      </c>
      <c r="L14" s="22">
        <v>2626</v>
      </c>
      <c r="M14" s="22">
        <v>3540</v>
      </c>
    </row>
    <row r="15" spans="1:13">
      <c r="A15" s="5">
        <v>2003</v>
      </c>
      <c r="B15" s="5" t="s">
        <v>17</v>
      </c>
      <c r="C15" s="5" t="s">
        <v>95</v>
      </c>
      <c r="D15" s="5" t="s">
        <v>104</v>
      </c>
      <c r="E15" s="22">
        <v>10890</v>
      </c>
      <c r="F15" s="22">
        <v>2786</v>
      </c>
      <c r="G15" s="22">
        <v>3512</v>
      </c>
      <c r="H15" s="22">
        <v>3063.5</v>
      </c>
      <c r="I15" s="22">
        <v>1479</v>
      </c>
      <c r="J15" s="22">
        <v>1357</v>
      </c>
      <c r="K15" s="22">
        <v>4387</v>
      </c>
      <c r="L15" s="22">
        <v>3470</v>
      </c>
      <c r="M15" s="22">
        <v>7110</v>
      </c>
    </row>
    <row r="16" spans="1:13">
      <c r="A16" s="5">
        <v>2003</v>
      </c>
      <c r="B16" s="5" t="s">
        <v>18</v>
      </c>
      <c r="C16" s="5" t="s">
        <v>89</v>
      </c>
      <c r="D16" s="5" t="s">
        <v>104</v>
      </c>
      <c r="E16" s="22">
        <v>3296.31</v>
      </c>
      <c r="F16" s="22">
        <v>1344.92</v>
      </c>
      <c r="G16" s="22">
        <v>2023.41</v>
      </c>
      <c r="H16" s="22">
        <v>1629.49</v>
      </c>
      <c r="I16" s="22">
        <v>664.67</v>
      </c>
      <c r="J16" s="22">
        <v>687.41</v>
      </c>
      <c r="K16" s="22">
        <v>1802.34</v>
      </c>
      <c r="L16" s="22">
        <v>2301.89</v>
      </c>
      <c r="M16" s="22">
        <v>2247.6</v>
      </c>
    </row>
    <row r="17" spans="1:13">
      <c r="A17" s="5">
        <f>A16</f>
        <v>2003</v>
      </c>
      <c r="B17" s="5" t="s">
        <v>18</v>
      </c>
      <c r="C17" s="5" t="s">
        <v>91</v>
      </c>
      <c r="D17" s="5" t="s">
        <v>104</v>
      </c>
      <c r="E17" s="22">
        <v>719</v>
      </c>
      <c r="F17" s="22">
        <v>101</v>
      </c>
      <c r="G17" s="22">
        <v>264</v>
      </c>
      <c r="H17" s="22">
        <v>132</v>
      </c>
      <c r="I17" s="22">
        <v>118</v>
      </c>
      <c r="J17" s="22">
        <v>103</v>
      </c>
      <c r="K17" s="22">
        <v>265</v>
      </c>
      <c r="L17" s="22">
        <v>257</v>
      </c>
      <c r="M17" s="22">
        <v>199</v>
      </c>
    </row>
    <row r="18" spans="1:13">
      <c r="A18" s="5">
        <v>2003</v>
      </c>
      <c r="B18" s="5" t="s">
        <v>18</v>
      </c>
      <c r="C18" s="5" t="s">
        <v>92</v>
      </c>
      <c r="D18" s="5" t="s">
        <v>104</v>
      </c>
      <c r="E18" s="22">
        <v>1585.5</v>
      </c>
      <c r="F18" s="22">
        <v>280</v>
      </c>
      <c r="G18" s="22">
        <v>735</v>
      </c>
      <c r="H18" s="22">
        <v>403</v>
      </c>
      <c r="I18" s="22">
        <v>166</v>
      </c>
      <c r="J18" s="22">
        <v>238.5</v>
      </c>
      <c r="K18" s="22">
        <v>637</v>
      </c>
      <c r="L18" s="22">
        <v>754</v>
      </c>
      <c r="M18" s="22">
        <v>650</v>
      </c>
    </row>
    <row r="19" spans="1:13">
      <c r="A19" s="5">
        <v>2003</v>
      </c>
      <c r="B19" s="5" t="s">
        <v>18</v>
      </c>
      <c r="C19" s="5" t="s">
        <v>93</v>
      </c>
      <c r="D19" s="5" t="s">
        <v>104</v>
      </c>
      <c r="E19" s="22">
        <v>2923.5</v>
      </c>
      <c r="F19" s="22">
        <v>908</v>
      </c>
      <c r="G19" s="22">
        <v>1911</v>
      </c>
      <c r="H19" s="22">
        <v>1406</v>
      </c>
      <c r="I19" s="22">
        <v>501.5</v>
      </c>
      <c r="J19" s="22">
        <v>606.5</v>
      </c>
      <c r="K19" s="22">
        <v>1547</v>
      </c>
      <c r="L19" s="22">
        <v>2033</v>
      </c>
      <c r="M19" s="22">
        <v>1826</v>
      </c>
    </row>
    <row r="20" spans="1:13">
      <c r="A20" s="5">
        <v>2003</v>
      </c>
      <c r="B20" s="5" t="s">
        <v>18</v>
      </c>
      <c r="C20" s="5" t="s">
        <v>94</v>
      </c>
      <c r="D20" s="5" t="s">
        <v>104</v>
      </c>
      <c r="E20" s="22">
        <v>4198</v>
      </c>
      <c r="F20" s="22">
        <v>2153</v>
      </c>
      <c r="G20" s="22">
        <v>2966</v>
      </c>
      <c r="H20" s="22">
        <v>2917</v>
      </c>
      <c r="I20" s="22">
        <v>960</v>
      </c>
      <c r="J20" s="22">
        <v>1071</v>
      </c>
      <c r="K20" s="22">
        <v>2784</v>
      </c>
      <c r="L20" s="22">
        <v>3216</v>
      </c>
      <c r="M20" s="22">
        <v>3190</v>
      </c>
    </row>
    <row r="21" spans="1:13">
      <c r="A21" s="5">
        <f>A20</f>
        <v>2003</v>
      </c>
      <c r="B21" s="5" t="s">
        <v>18</v>
      </c>
      <c r="C21" s="5" t="s">
        <v>95</v>
      </c>
      <c r="D21" s="5" t="s">
        <v>104</v>
      </c>
      <c r="E21" s="22">
        <v>6270</v>
      </c>
      <c r="F21" s="22">
        <v>3148</v>
      </c>
      <c r="G21" s="22">
        <v>3784</v>
      </c>
      <c r="H21" s="22">
        <v>3211</v>
      </c>
      <c r="I21" s="22">
        <v>1590</v>
      </c>
      <c r="J21" s="22">
        <v>1414</v>
      </c>
      <c r="K21" s="22">
        <v>3399</v>
      </c>
      <c r="L21" s="22">
        <v>4436</v>
      </c>
      <c r="M21" s="22">
        <v>4394</v>
      </c>
    </row>
    <row r="22" spans="1:13">
      <c r="A22" s="5">
        <v>2003</v>
      </c>
      <c r="B22" s="5" t="s">
        <v>19</v>
      </c>
      <c r="C22" s="5" t="s">
        <v>89</v>
      </c>
      <c r="D22" s="5" t="s">
        <v>104</v>
      </c>
      <c r="E22" s="22">
        <v>3504.57</v>
      </c>
      <c r="F22" s="22">
        <v>1090.57</v>
      </c>
      <c r="G22" s="22">
        <v>1875.81</v>
      </c>
      <c r="H22" s="22">
        <v>1443.43</v>
      </c>
      <c r="I22" s="22">
        <v>709.49</v>
      </c>
      <c r="J22" s="22">
        <v>598.26</v>
      </c>
      <c r="K22" s="22">
        <v>1877.26</v>
      </c>
      <c r="L22" s="22">
        <v>1246.3699999999999</v>
      </c>
      <c r="M22" s="22">
        <v>1600.47</v>
      </c>
    </row>
    <row r="23" spans="1:13">
      <c r="A23" s="5">
        <f>A22</f>
        <v>2003</v>
      </c>
      <c r="B23" s="5" t="s">
        <v>19</v>
      </c>
      <c r="C23" s="5" t="s">
        <v>91</v>
      </c>
      <c r="D23" s="5" t="s">
        <v>104</v>
      </c>
      <c r="E23" s="22">
        <v>726</v>
      </c>
      <c r="F23" s="22">
        <v>55</v>
      </c>
      <c r="G23" s="22">
        <v>224</v>
      </c>
      <c r="H23" s="22">
        <v>130</v>
      </c>
      <c r="I23" s="22">
        <v>118</v>
      </c>
      <c r="J23" s="22">
        <v>56</v>
      </c>
      <c r="K23" s="22">
        <v>259</v>
      </c>
      <c r="L23" s="22">
        <v>116</v>
      </c>
      <c r="M23" s="22">
        <v>109</v>
      </c>
    </row>
    <row r="24" spans="1:13">
      <c r="A24" s="5">
        <v>2003</v>
      </c>
      <c r="B24" s="5" t="s">
        <v>19</v>
      </c>
      <c r="C24" s="5" t="s">
        <v>92</v>
      </c>
      <c r="D24" s="5" t="s">
        <v>104</v>
      </c>
      <c r="E24" s="22">
        <v>1594</v>
      </c>
      <c r="F24" s="22">
        <v>183</v>
      </c>
      <c r="G24" s="22">
        <v>649</v>
      </c>
      <c r="H24" s="22">
        <v>370</v>
      </c>
      <c r="I24" s="22">
        <v>256</v>
      </c>
      <c r="J24" s="22">
        <v>158</v>
      </c>
      <c r="K24" s="22">
        <v>636</v>
      </c>
      <c r="L24" s="22">
        <v>241</v>
      </c>
      <c r="M24" s="22">
        <v>337</v>
      </c>
    </row>
    <row r="25" spans="1:13">
      <c r="A25" s="5">
        <v>2003</v>
      </c>
      <c r="B25" s="5" t="s">
        <v>19</v>
      </c>
      <c r="C25" s="5" t="s">
        <v>93</v>
      </c>
      <c r="D25" s="5" t="s">
        <v>104</v>
      </c>
      <c r="E25" s="22">
        <v>2952</v>
      </c>
      <c r="F25" s="22">
        <v>659</v>
      </c>
      <c r="G25" s="22">
        <v>1652</v>
      </c>
      <c r="H25" s="22">
        <v>1089</v>
      </c>
      <c r="I25" s="22">
        <v>542</v>
      </c>
      <c r="J25" s="22">
        <v>485</v>
      </c>
      <c r="K25" s="22">
        <v>1547</v>
      </c>
      <c r="L25" s="22">
        <v>716.5</v>
      </c>
      <c r="M25" s="22">
        <v>999</v>
      </c>
    </row>
    <row r="26" spans="1:13">
      <c r="A26" s="5">
        <v>2003</v>
      </c>
      <c r="B26" s="5" t="s">
        <v>19</v>
      </c>
      <c r="C26" s="5" t="s">
        <v>94</v>
      </c>
      <c r="D26" s="5" t="s">
        <v>104</v>
      </c>
      <c r="E26" s="22">
        <v>4365</v>
      </c>
      <c r="F26" s="22">
        <v>1744</v>
      </c>
      <c r="G26" s="22">
        <v>2917</v>
      </c>
      <c r="H26" s="22">
        <v>2574</v>
      </c>
      <c r="I26" s="22">
        <v>1051</v>
      </c>
      <c r="J26" s="22">
        <v>938</v>
      </c>
      <c r="K26" s="22">
        <v>2882</v>
      </c>
      <c r="L26" s="22">
        <v>1660</v>
      </c>
      <c r="M26" s="22">
        <v>2401</v>
      </c>
    </row>
    <row r="27" spans="1:13">
      <c r="A27" s="5">
        <f>A26</f>
        <v>2003</v>
      </c>
      <c r="B27" s="5" t="s">
        <v>19</v>
      </c>
      <c r="C27" s="5" t="s">
        <v>95</v>
      </c>
      <c r="D27" s="5" t="s">
        <v>104</v>
      </c>
      <c r="E27" s="22">
        <v>7278</v>
      </c>
      <c r="F27" s="22">
        <v>2738</v>
      </c>
      <c r="G27" s="22">
        <v>3638</v>
      </c>
      <c r="H27" s="22">
        <v>3121</v>
      </c>
      <c r="I27" s="22">
        <v>1601.5</v>
      </c>
      <c r="J27" s="22">
        <v>1348</v>
      </c>
      <c r="K27" s="22">
        <v>3791</v>
      </c>
      <c r="L27" s="22">
        <v>3209</v>
      </c>
      <c r="M27" s="22">
        <v>3610</v>
      </c>
    </row>
    <row r="28" spans="1:13">
      <c r="A28" s="5">
        <v>2003</v>
      </c>
      <c r="B28" s="5" t="s">
        <v>20</v>
      </c>
      <c r="C28" s="5" t="s">
        <v>89</v>
      </c>
      <c r="D28" s="5" t="s">
        <v>104</v>
      </c>
      <c r="E28" s="22">
        <v>4616.5</v>
      </c>
      <c r="F28" s="22">
        <v>1073.06</v>
      </c>
      <c r="G28" s="22">
        <v>1729.9</v>
      </c>
      <c r="H28" s="22">
        <v>1332.55</v>
      </c>
      <c r="I28" s="22">
        <v>550.57000000000005</v>
      </c>
      <c r="J28" s="22">
        <v>552.20000000000005</v>
      </c>
      <c r="K28" s="22">
        <v>2070.3000000000002</v>
      </c>
      <c r="L28" s="22">
        <v>957.74</v>
      </c>
      <c r="M28" s="22">
        <v>1971.99</v>
      </c>
    </row>
    <row r="29" spans="1:13">
      <c r="A29" s="5">
        <f>A28</f>
        <v>2003</v>
      </c>
      <c r="B29" s="5" t="s">
        <v>20</v>
      </c>
      <c r="C29" s="5" t="s">
        <v>91</v>
      </c>
      <c r="D29" s="5" t="s">
        <v>104</v>
      </c>
      <c r="E29" s="22">
        <v>943</v>
      </c>
      <c r="F29" s="22">
        <v>60</v>
      </c>
      <c r="G29" s="22">
        <v>250</v>
      </c>
      <c r="H29" s="22">
        <v>138</v>
      </c>
      <c r="I29" s="22">
        <v>95</v>
      </c>
      <c r="J29" s="22">
        <v>57</v>
      </c>
      <c r="K29" s="22">
        <v>301</v>
      </c>
      <c r="L29" s="22">
        <v>98</v>
      </c>
      <c r="M29" s="22">
        <v>106</v>
      </c>
    </row>
    <row r="30" spans="1:13">
      <c r="A30" s="5">
        <v>2003</v>
      </c>
      <c r="B30" s="5" t="s">
        <v>20</v>
      </c>
      <c r="C30" s="5" t="s">
        <v>92</v>
      </c>
      <c r="D30" s="5" t="s">
        <v>104</v>
      </c>
      <c r="E30" s="22">
        <v>2002</v>
      </c>
      <c r="F30" s="22">
        <v>175</v>
      </c>
      <c r="G30" s="22">
        <v>610</v>
      </c>
      <c r="H30" s="22">
        <v>349</v>
      </c>
      <c r="I30" s="22">
        <v>148</v>
      </c>
      <c r="J30" s="22">
        <v>148</v>
      </c>
      <c r="K30" s="22">
        <v>789.5</v>
      </c>
      <c r="L30" s="22">
        <v>181</v>
      </c>
      <c r="M30" s="22">
        <v>321</v>
      </c>
    </row>
    <row r="31" spans="1:13">
      <c r="A31" s="5">
        <v>2003</v>
      </c>
      <c r="B31" s="5" t="s">
        <v>20</v>
      </c>
      <c r="C31" s="5" t="s">
        <v>93</v>
      </c>
      <c r="D31" s="5" t="s">
        <v>104</v>
      </c>
      <c r="E31" s="22">
        <v>3610</v>
      </c>
      <c r="F31" s="22">
        <v>619</v>
      </c>
      <c r="G31" s="22">
        <v>1406</v>
      </c>
      <c r="H31" s="22">
        <v>956</v>
      </c>
      <c r="I31" s="22">
        <v>431</v>
      </c>
      <c r="J31" s="22">
        <v>431</v>
      </c>
      <c r="K31" s="22">
        <v>1774</v>
      </c>
      <c r="L31" s="22">
        <v>558</v>
      </c>
      <c r="M31" s="22">
        <v>1005</v>
      </c>
    </row>
    <row r="32" spans="1:13">
      <c r="A32" s="5">
        <v>2003</v>
      </c>
      <c r="B32" s="5" t="s">
        <v>20</v>
      </c>
      <c r="C32" s="5" t="s">
        <v>94</v>
      </c>
      <c r="D32" s="5" t="s">
        <v>104</v>
      </c>
      <c r="E32" s="22">
        <v>6480</v>
      </c>
      <c r="F32" s="22">
        <v>1755</v>
      </c>
      <c r="G32" s="22">
        <v>2687</v>
      </c>
      <c r="H32" s="22">
        <v>2174</v>
      </c>
      <c r="I32" s="22">
        <v>789</v>
      </c>
      <c r="J32" s="22">
        <v>860</v>
      </c>
      <c r="K32" s="22">
        <v>3001.5</v>
      </c>
      <c r="L32" s="22">
        <v>1276</v>
      </c>
      <c r="M32" s="22">
        <v>2633</v>
      </c>
    </row>
    <row r="33" spans="1:13">
      <c r="A33" s="5">
        <f>A32</f>
        <v>2003</v>
      </c>
      <c r="B33" s="5" t="s">
        <v>20</v>
      </c>
      <c r="C33" s="5" t="s">
        <v>95</v>
      </c>
      <c r="D33" s="5" t="s">
        <v>104</v>
      </c>
      <c r="E33" s="22">
        <v>10036</v>
      </c>
      <c r="F33" s="22">
        <v>2722</v>
      </c>
      <c r="G33" s="22">
        <v>3484</v>
      </c>
      <c r="H33" s="22">
        <v>3035</v>
      </c>
      <c r="I33" s="22">
        <v>1279.5</v>
      </c>
      <c r="J33" s="22">
        <v>1261</v>
      </c>
      <c r="K33" s="22">
        <v>4334</v>
      </c>
      <c r="L33" s="22">
        <v>2380</v>
      </c>
      <c r="M33" s="22">
        <v>4548</v>
      </c>
    </row>
    <row r="34" spans="1:13">
      <c r="A34" s="5">
        <v>2003</v>
      </c>
      <c r="B34" s="5" t="s">
        <v>21</v>
      </c>
      <c r="C34" s="5" t="s">
        <v>89</v>
      </c>
      <c r="D34" s="5" t="s">
        <v>104</v>
      </c>
      <c r="E34" s="22">
        <v>3497.92</v>
      </c>
      <c r="F34" s="22">
        <v>1190.3499999999999</v>
      </c>
      <c r="G34" s="22">
        <v>2173.38</v>
      </c>
      <c r="H34" s="22">
        <v>1572.73</v>
      </c>
      <c r="I34" s="22">
        <v>641.41</v>
      </c>
      <c r="J34" s="22">
        <v>655.15</v>
      </c>
      <c r="K34" s="22">
        <v>1959.72</v>
      </c>
      <c r="L34" s="22">
        <v>2236.77</v>
      </c>
      <c r="M34" s="22">
        <v>2105.59</v>
      </c>
    </row>
    <row r="35" spans="1:13">
      <c r="A35" s="5">
        <f>A34</f>
        <v>2003</v>
      </c>
      <c r="B35" s="5" t="s">
        <v>21</v>
      </c>
      <c r="C35" s="5" t="s">
        <v>91</v>
      </c>
      <c r="D35" s="5" t="s">
        <v>104</v>
      </c>
      <c r="E35" s="22">
        <v>714</v>
      </c>
      <c r="F35" s="22">
        <v>76</v>
      </c>
      <c r="G35" s="22">
        <v>329</v>
      </c>
      <c r="H35" s="22">
        <v>169</v>
      </c>
      <c r="I35" s="22">
        <v>102</v>
      </c>
      <c r="J35" s="22">
        <v>103</v>
      </c>
      <c r="K35" s="22">
        <v>303</v>
      </c>
      <c r="L35" s="22">
        <v>190</v>
      </c>
      <c r="M35" s="22">
        <v>151</v>
      </c>
    </row>
    <row r="36" spans="1:13">
      <c r="A36" s="5">
        <v>2003</v>
      </c>
      <c r="B36" s="5" t="s">
        <v>21</v>
      </c>
      <c r="C36" s="5" t="s">
        <v>92</v>
      </c>
      <c r="D36" s="5" t="s">
        <v>104</v>
      </c>
      <c r="E36" s="22">
        <v>1600</v>
      </c>
      <c r="F36" s="22">
        <v>223</v>
      </c>
      <c r="G36" s="22">
        <v>917.5</v>
      </c>
      <c r="H36" s="22">
        <v>502</v>
      </c>
      <c r="I36" s="22">
        <v>180</v>
      </c>
      <c r="J36" s="22">
        <v>235</v>
      </c>
      <c r="K36" s="22">
        <v>594</v>
      </c>
      <c r="L36" s="22">
        <v>666</v>
      </c>
      <c r="M36" s="22">
        <v>522</v>
      </c>
    </row>
    <row r="37" spans="1:13">
      <c r="A37" s="5">
        <v>2003</v>
      </c>
      <c r="B37" s="5" t="s">
        <v>21</v>
      </c>
      <c r="C37" s="5" t="s">
        <v>93</v>
      </c>
      <c r="D37" s="5" t="s">
        <v>104</v>
      </c>
      <c r="E37" s="22">
        <v>2994</v>
      </c>
      <c r="F37" s="22">
        <v>746.5</v>
      </c>
      <c r="G37" s="22">
        <v>2066.5</v>
      </c>
      <c r="H37" s="22">
        <v>1308</v>
      </c>
      <c r="I37" s="22">
        <v>510.5</v>
      </c>
      <c r="J37" s="22">
        <v>588</v>
      </c>
      <c r="K37" s="22">
        <v>1635</v>
      </c>
      <c r="L37" s="22">
        <v>1891</v>
      </c>
      <c r="M37" s="22">
        <v>1480</v>
      </c>
    </row>
    <row r="38" spans="1:13">
      <c r="A38" s="5">
        <v>2003</v>
      </c>
      <c r="B38" s="5" t="s">
        <v>21</v>
      </c>
      <c r="C38" s="5" t="s">
        <v>94</v>
      </c>
      <c r="D38" s="5" t="s">
        <v>104</v>
      </c>
      <c r="E38" s="22">
        <v>4296</v>
      </c>
      <c r="F38" s="22">
        <v>1826</v>
      </c>
      <c r="G38" s="22">
        <v>3134</v>
      </c>
      <c r="H38" s="22">
        <v>2546</v>
      </c>
      <c r="I38" s="22">
        <v>873</v>
      </c>
      <c r="J38" s="22">
        <v>980</v>
      </c>
      <c r="K38" s="22">
        <v>2948</v>
      </c>
      <c r="L38" s="22">
        <v>3214</v>
      </c>
      <c r="M38" s="22">
        <v>3059</v>
      </c>
    </row>
    <row r="39" spans="1:13">
      <c r="A39" s="5">
        <f>A38</f>
        <v>2003</v>
      </c>
      <c r="B39" s="5" t="s">
        <v>21</v>
      </c>
      <c r="C39" s="5" t="s">
        <v>95</v>
      </c>
      <c r="D39" s="5" t="s">
        <v>104</v>
      </c>
      <c r="E39" s="22">
        <v>6998</v>
      </c>
      <c r="F39" s="22">
        <v>2890</v>
      </c>
      <c r="G39" s="22">
        <v>3946</v>
      </c>
      <c r="H39" s="22">
        <v>3168</v>
      </c>
      <c r="I39" s="22">
        <v>1600</v>
      </c>
      <c r="J39" s="22">
        <v>1330</v>
      </c>
      <c r="K39" s="22">
        <v>4156</v>
      </c>
      <c r="L39" s="22">
        <v>4506</v>
      </c>
      <c r="M39" s="22">
        <v>4392</v>
      </c>
    </row>
    <row r="40" spans="1:13">
      <c r="A40" s="5">
        <v>2003</v>
      </c>
      <c r="B40" s="5" t="s">
        <v>129</v>
      </c>
      <c r="C40" s="5" t="s">
        <v>89</v>
      </c>
      <c r="D40" s="5" t="s">
        <v>104</v>
      </c>
      <c r="E40" s="22">
        <v>4250.6000000000004</v>
      </c>
      <c r="F40" s="22">
        <v>2102.38</v>
      </c>
      <c r="G40" s="22">
        <v>2993.63</v>
      </c>
      <c r="H40" s="22">
        <v>2304.34</v>
      </c>
      <c r="I40" s="22">
        <v>923.99</v>
      </c>
      <c r="J40" s="22">
        <v>834.81</v>
      </c>
      <c r="K40" s="22">
        <v>2804.01</v>
      </c>
      <c r="L40" s="22">
        <v>3356.36</v>
      </c>
      <c r="M40" s="22">
        <v>3291.34</v>
      </c>
    </row>
    <row r="41" spans="1:13">
      <c r="A41" s="5">
        <f>A40</f>
        <v>2003</v>
      </c>
      <c r="B41" s="5" t="s">
        <v>129</v>
      </c>
      <c r="C41" s="5" t="s">
        <v>91</v>
      </c>
      <c r="D41" s="5" t="s">
        <v>104</v>
      </c>
      <c r="E41" s="22">
        <v>1499</v>
      </c>
      <c r="F41" s="22">
        <v>195</v>
      </c>
      <c r="G41" s="22">
        <v>889</v>
      </c>
      <c r="H41" s="22">
        <v>370</v>
      </c>
      <c r="I41" s="22">
        <v>176</v>
      </c>
      <c r="J41" s="22">
        <v>139</v>
      </c>
      <c r="K41" s="22">
        <v>641</v>
      </c>
      <c r="L41" s="22">
        <v>634</v>
      </c>
      <c r="M41" s="22">
        <v>693</v>
      </c>
    </row>
    <row r="42" spans="1:13">
      <c r="A42" s="5">
        <v>2003</v>
      </c>
      <c r="B42" s="5" t="s">
        <v>129</v>
      </c>
      <c r="C42" s="5" t="s">
        <v>92</v>
      </c>
      <c r="D42" s="5" t="s">
        <v>104</v>
      </c>
      <c r="E42" s="22">
        <v>2679</v>
      </c>
      <c r="F42" s="22">
        <v>657</v>
      </c>
      <c r="G42" s="22">
        <v>1961</v>
      </c>
      <c r="H42" s="22">
        <v>1167</v>
      </c>
      <c r="I42" s="22">
        <v>438</v>
      </c>
      <c r="J42" s="22">
        <v>422</v>
      </c>
      <c r="K42" s="22">
        <v>1455</v>
      </c>
      <c r="L42" s="22">
        <v>1692</v>
      </c>
      <c r="M42" s="22">
        <v>1799</v>
      </c>
    </row>
    <row r="43" spans="1:13">
      <c r="A43" s="5">
        <v>2003</v>
      </c>
      <c r="B43" s="5" t="s">
        <v>129</v>
      </c>
      <c r="C43" s="5" t="s">
        <v>93</v>
      </c>
      <c r="D43" s="5" t="s">
        <v>104</v>
      </c>
      <c r="E43" s="22">
        <v>3694</v>
      </c>
      <c r="F43" s="22">
        <v>1826</v>
      </c>
      <c r="G43" s="22">
        <v>2937</v>
      </c>
      <c r="H43" s="22">
        <v>2800</v>
      </c>
      <c r="I43" s="22">
        <v>796</v>
      </c>
      <c r="J43" s="22">
        <v>819.5</v>
      </c>
      <c r="K43" s="22">
        <v>2842</v>
      </c>
      <c r="L43" s="22">
        <v>3206</v>
      </c>
      <c r="M43" s="22">
        <v>3023</v>
      </c>
    </row>
    <row r="44" spans="1:13">
      <c r="A44" s="5">
        <v>2003</v>
      </c>
      <c r="B44" s="5" t="s">
        <v>129</v>
      </c>
      <c r="C44" s="5" t="s">
        <v>94</v>
      </c>
      <c r="D44" s="5" t="s">
        <v>104</v>
      </c>
      <c r="E44" s="22">
        <v>5094</v>
      </c>
      <c r="F44" s="22">
        <v>3022</v>
      </c>
      <c r="G44" s="22">
        <v>3750</v>
      </c>
      <c r="H44" s="22">
        <v>3190</v>
      </c>
      <c r="I44" s="22">
        <v>1424</v>
      </c>
      <c r="J44" s="22">
        <v>1242.5</v>
      </c>
      <c r="K44" s="22">
        <v>3578</v>
      </c>
      <c r="L44" s="22">
        <v>4366</v>
      </c>
      <c r="M44" s="22">
        <v>4240</v>
      </c>
    </row>
    <row r="45" spans="1:13">
      <c r="A45" s="5">
        <f>A44</f>
        <v>2003</v>
      </c>
      <c r="B45" s="5" t="s">
        <v>129</v>
      </c>
      <c r="C45" s="5" t="s">
        <v>95</v>
      </c>
      <c r="D45" s="5" t="s">
        <v>104</v>
      </c>
      <c r="E45" s="22">
        <v>7824</v>
      </c>
      <c r="F45" s="22">
        <v>4389</v>
      </c>
      <c r="G45" s="22">
        <v>4926</v>
      </c>
      <c r="H45" s="22">
        <v>3456</v>
      </c>
      <c r="I45" s="22">
        <v>1826</v>
      </c>
      <c r="J45" s="22">
        <v>1530</v>
      </c>
      <c r="K45" s="22">
        <v>4842</v>
      </c>
      <c r="L45" s="22">
        <v>6298</v>
      </c>
      <c r="M45" s="22">
        <v>6018</v>
      </c>
    </row>
    <row r="46" spans="1:13">
      <c r="A46" s="5">
        <v>2003</v>
      </c>
      <c r="B46" s="5" t="s">
        <v>22</v>
      </c>
      <c r="C46" s="5" t="s">
        <v>89</v>
      </c>
      <c r="D46" s="5" t="s">
        <v>104</v>
      </c>
      <c r="E46" s="22">
        <v>2696.16</v>
      </c>
      <c r="F46" s="22">
        <v>1168.4100000000001</v>
      </c>
      <c r="G46" s="22">
        <v>1713.51</v>
      </c>
      <c r="H46" s="22">
        <v>1525.56</v>
      </c>
      <c r="I46" s="22">
        <v>628.05999999999995</v>
      </c>
      <c r="J46" s="22">
        <v>530.97</v>
      </c>
      <c r="K46" s="22">
        <v>1706.1</v>
      </c>
      <c r="L46" s="22">
        <v>2182.81</v>
      </c>
      <c r="M46" s="22">
        <v>2008.66</v>
      </c>
    </row>
    <row r="47" spans="1:13">
      <c r="A47" s="5">
        <f>A46</f>
        <v>2003</v>
      </c>
      <c r="B47" s="5" t="s">
        <v>22</v>
      </c>
      <c r="C47" s="5" t="s">
        <v>91</v>
      </c>
      <c r="D47" s="5" t="s">
        <v>104</v>
      </c>
      <c r="E47" s="22">
        <v>484</v>
      </c>
      <c r="F47" s="22">
        <v>75</v>
      </c>
      <c r="G47" s="22">
        <v>169</v>
      </c>
      <c r="H47" s="22">
        <v>132</v>
      </c>
      <c r="I47" s="22">
        <v>102</v>
      </c>
      <c r="J47" s="22">
        <v>39</v>
      </c>
      <c r="K47" s="22">
        <v>229</v>
      </c>
      <c r="L47" s="22">
        <v>173</v>
      </c>
      <c r="M47" s="22">
        <v>172</v>
      </c>
    </row>
    <row r="48" spans="1:13">
      <c r="A48" s="5">
        <v>2003</v>
      </c>
      <c r="B48" s="5" t="s">
        <v>22</v>
      </c>
      <c r="C48" s="5" t="s">
        <v>92</v>
      </c>
      <c r="D48" s="5" t="s">
        <v>104</v>
      </c>
      <c r="E48" s="22">
        <v>1068</v>
      </c>
      <c r="F48" s="22">
        <v>211</v>
      </c>
      <c r="G48" s="22">
        <v>503</v>
      </c>
      <c r="H48" s="22">
        <v>367</v>
      </c>
      <c r="I48" s="22">
        <v>159</v>
      </c>
      <c r="J48" s="22">
        <v>118</v>
      </c>
      <c r="K48" s="22">
        <v>564</v>
      </c>
      <c r="L48" s="22">
        <v>564</v>
      </c>
      <c r="M48" s="22">
        <v>540</v>
      </c>
    </row>
    <row r="49" spans="1:13">
      <c r="A49" s="5">
        <v>2003</v>
      </c>
      <c r="B49" s="5" t="s">
        <v>22</v>
      </c>
      <c r="C49" s="5" t="s">
        <v>93</v>
      </c>
      <c r="D49" s="5" t="s">
        <v>104</v>
      </c>
      <c r="E49" s="22">
        <v>2412</v>
      </c>
      <c r="F49" s="22">
        <v>676</v>
      </c>
      <c r="G49" s="22">
        <v>1303</v>
      </c>
      <c r="H49" s="22">
        <v>1154</v>
      </c>
      <c r="I49" s="22">
        <v>482</v>
      </c>
      <c r="J49" s="22">
        <v>329</v>
      </c>
      <c r="K49" s="22">
        <v>1315</v>
      </c>
      <c r="L49" s="22">
        <v>1705</v>
      </c>
      <c r="M49" s="22">
        <v>1554</v>
      </c>
    </row>
    <row r="50" spans="1:13">
      <c r="A50" s="5">
        <v>2003</v>
      </c>
      <c r="B50" s="5" t="s">
        <v>22</v>
      </c>
      <c r="C50" s="5" t="s">
        <v>94</v>
      </c>
      <c r="D50" s="5" t="s">
        <v>104</v>
      </c>
      <c r="E50" s="22">
        <v>3624</v>
      </c>
      <c r="F50" s="22">
        <v>1798</v>
      </c>
      <c r="G50" s="22">
        <v>2917</v>
      </c>
      <c r="H50" s="22">
        <v>2917</v>
      </c>
      <c r="I50" s="22">
        <v>880</v>
      </c>
      <c r="J50" s="22">
        <v>906</v>
      </c>
      <c r="K50" s="22">
        <v>2756</v>
      </c>
      <c r="L50" s="22">
        <v>3214</v>
      </c>
      <c r="M50" s="22">
        <v>3022</v>
      </c>
    </row>
    <row r="51" spans="1:13">
      <c r="A51" s="5">
        <f>A50</f>
        <v>2003</v>
      </c>
      <c r="B51" s="5" t="s">
        <v>22</v>
      </c>
      <c r="C51" s="5" t="s">
        <v>95</v>
      </c>
      <c r="D51" s="5" t="s">
        <v>104</v>
      </c>
      <c r="E51" s="22">
        <v>5220</v>
      </c>
      <c r="F51" s="22">
        <v>3021</v>
      </c>
      <c r="G51" s="22">
        <v>3512</v>
      </c>
      <c r="H51" s="22">
        <v>3109</v>
      </c>
      <c r="I51" s="22">
        <v>1485</v>
      </c>
      <c r="J51" s="22">
        <v>1322</v>
      </c>
      <c r="K51" s="22">
        <v>3372</v>
      </c>
      <c r="L51" s="22">
        <v>4548</v>
      </c>
      <c r="M51" s="22">
        <v>4212</v>
      </c>
    </row>
    <row r="52" spans="1:13">
      <c r="A52" s="5">
        <v>2003</v>
      </c>
      <c r="B52" s="5" t="s">
        <v>23</v>
      </c>
      <c r="C52" s="5" t="s">
        <v>89</v>
      </c>
      <c r="D52" s="5" t="s">
        <v>104</v>
      </c>
      <c r="E52" s="22">
        <v>3219.49</v>
      </c>
      <c r="F52" s="22">
        <v>1027.82</v>
      </c>
      <c r="G52" s="22">
        <v>1754.16</v>
      </c>
      <c r="H52" s="22">
        <v>1498.83</v>
      </c>
      <c r="I52" s="22">
        <v>553.79</v>
      </c>
      <c r="J52" s="22">
        <v>556.59</v>
      </c>
      <c r="K52" s="22">
        <v>1719</v>
      </c>
      <c r="L52" s="22">
        <v>1433.42</v>
      </c>
      <c r="M52" s="22">
        <v>1270</v>
      </c>
    </row>
    <row r="53" spans="1:13">
      <c r="A53" s="5">
        <f>A52</f>
        <v>2003</v>
      </c>
      <c r="B53" s="5" t="s">
        <v>23</v>
      </c>
      <c r="C53" s="5" t="s">
        <v>91</v>
      </c>
      <c r="D53" s="5" t="s">
        <v>104</v>
      </c>
      <c r="E53" s="22">
        <v>506</v>
      </c>
      <c r="F53" s="22">
        <v>59</v>
      </c>
      <c r="G53" s="22">
        <v>186</v>
      </c>
      <c r="H53" s="22">
        <v>139</v>
      </c>
      <c r="I53" s="22">
        <v>89</v>
      </c>
      <c r="J53" s="22">
        <v>53</v>
      </c>
      <c r="K53" s="22">
        <v>214</v>
      </c>
      <c r="L53" s="22">
        <v>103</v>
      </c>
      <c r="M53" s="22">
        <v>95</v>
      </c>
    </row>
    <row r="54" spans="1:13">
      <c r="A54" s="5">
        <v>2003</v>
      </c>
      <c r="B54" s="5" t="s">
        <v>23</v>
      </c>
      <c r="C54" s="5" t="s">
        <v>92</v>
      </c>
      <c r="D54" s="5" t="s">
        <v>104</v>
      </c>
      <c r="E54" s="22">
        <v>1174</v>
      </c>
      <c r="F54" s="22">
        <v>164</v>
      </c>
      <c r="G54" s="22">
        <v>568</v>
      </c>
      <c r="H54" s="22">
        <v>412</v>
      </c>
      <c r="I54" s="22">
        <v>169</v>
      </c>
      <c r="J54" s="22">
        <v>138</v>
      </c>
      <c r="K54" s="22">
        <v>554</v>
      </c>
      <c r="L54" s="22">
        <v>181</v>
      </c>
      <c r="M54" s="22">
        <v>231</v>
      </c>
    </row>
    <row r="55" spans="1:13">
      <c r="A55" s="5">
        <v>2003</v>
      </c>
      <c r="B55" s="5" t="s">
        <v>23</v>
      </c>
      <c r="C55" s="5" t="s">
        <v>93</v>
      </c>
      <c r="D55" s="5" t="s">
        <v>104</v>
      </c>
      <c r="E55" s="22">
        <v>2560</v>
      </c>
      <c r="F55" s="22">
        <v>591</v>
      </c>
      <c r="G55" s="22">
        <v>1422</v>
      </c>
      <c r="H55" s="22">
        <v>1195</v>
      </c>
      <c r="I55" s="22">
        <v>425</v>
      </c>
      <c r="J55" s="22">
        <v>431</v>
      </c>
      <c r="K55" s="22">
        <v>1289</v>
      </c>
      <c r="L55" s="22">
        <v>596</v>
      </c>
      <c r="M55" s="22">
        <v>649</v>
      </c>
    </row>
    <row r="56" spans="1:13">
      <c r="A56" s="5">
        <v>2003</v>
      </c>
      <c r="B56" s="5" t="s">
        <v>23</v>
      </c>
      <c r="C56" s="5" t="s">
        <v>94</v>
      </c>
      <c r="D56" s="5" t="s">
        <v>104</v>
      </c>
      <c r="E56" s="22">
        <v>4212</v>
      </c>
      <c r="F56" s="22">
        <v>1643.5</v>
      </c>
      <c r="G56" s="22">
        <v>2861</v>
      </c>
      <c r="H56" s="22">
        <v>2693</v>
      </c>
      <c r="I56" s="22">
        <v>777</v>
      </c>
      <c r="J56" s="22">
        <v>890</v>
      </c>
      <c r="K56" s="22">
        <v>2640</v>
      </c>
      <c r="L56" s="22">
        <v>1859</v>
      </c>
      <c r="M56" s="22">
        <v>1614</v>
      </c>
    </row>
    <row r="57" spans="1:13">
      <c r="A57" s="5">
        <f>A56</f>
        <v>2003</v>
      </c>
      <c r="B57" s="5" t="s">
        <v>23</v>
      </c>
      <c r="C57" s="5" t="s">
        <v>95</v>
      </c>
      <c r="D57" s="5" t="s">
        <v>104</v>
      </c>
      <c r="E57" s="22">
        <v>6886</v>
      </c>
      <c r="F57" s="22">
        <v>2630</v>
      </c>
      <c r="G57" s="22">
        <v>3540</v>
      </c>
      <c r="H57" s="22">
        <v>3116</v>
      </c>
      <c r="I57" s="22">
        <v>1301</v>
      </c>
      <c r="J57" s="22">
        <v>1267</v>
      </c>
      <c r="K57" s="22">
        <v>3624</v>
      </c>
      <c r="L57" s="22">
        <v>3932</v>
      </c>
      <c r="M57" s="22">
        <v>3190</v>
      </c>
    </row>
    <row r="58" spans="1:13">
      <c r="A58" s="5">
        <v>2003</v>
      </c>
      <c r="B58" s="5" t="s">
        <v>24</v>
      </c>
      <c r="C58" s="5" t="s">
        <v>89</v>
      </c>
      <c r="D58" s="5" t="s">
        <v>104</v>
      </c>
      <c r="E58" s="22">
        <v>2696.16</v>
      </c>
      <c r="F58" s="22">
        <v>1168.4100000000001</v>
      </c>
      <c r="G58" s="22">
        <v>1713.51</v>
      </c>
      <c r="H58" s="22">
        <v>1525.56</v>
      </c>
      <c r="I58" s="22">
        <v>628.05999999999995</v>
      </c>
      <c r="J58" s="22">
        <v>530.97</v>
      </c>
      <c r="K58" s="22">
        <v>1706.1</v>
      </c>
      <c r="L58" s="22">
        <v>2182.81</v>
      </c>
      <c r="M58" s="22">
        <v>2008.66</v>
      </c>
    </row>
    <row r="59" spans="1:13">
      <c r="A59" s="5">
        <f>A58</f>
        <v>2003</v>
      </c>
      <c r="B59" s="5" t="s">
        <v>24</v>
      </c>
      <c r="C59" s="5" t="s">
        <v>91</v>
      </c>
      <c r="D59" s="5" t="s">
        <v>104</v>
      </c>
      <c r="E59" s="22">
        <v>658</v>
      </c>
      <c r="F59" s="22">
        <v>75</v>
      </c>
      <c r="G59" s="22">
        <v>260</v>
      </c>
      <c r="H59" s="22">
        <v>141</v>
      </c>
      <c r="I59" s="22">
        <v>98</v>
      </c>
      <c r="J59" s="22">
        <v>59</v>
      </c>
      <c r="K59" s="22">
        <v>264</v>
      </c>
      <c r="L59" s="22">
        <v>137</v>
      </c>
      <c r="M59" s="27">
        <v>134</v>
      </c>
    </row>
    <row r="60" spans="1:13">
      <c r="A60" s="5">
        <v>2003</v>
      </c>
      <c r="B60" s="5" t="s">
        <v>24</v>
      </c>
      <c r="C60" s="5" t="s">
        <v>92</v>
      </c>
      <c r="D60" s="5" t="s">
        <v>104</v>
      </c>
      <c r="E60" s="22">
        <v>1068</v>
      </c>
      <c r="F60" s="22">
        <v>211</v>
      </c>
      <c r="G60" s="22">
        <v>503</v>
      </c>
      <c r="H60" s="22">
        <v>367</v>
      </c>
      <c r="I60" s="22">
        <v>159</v>
      </c>
      <c r="J60" s="22">
        <v>118</v>
      </c>
      <c r="K60" s="22">
        <v>564</v>
      </c>
      <c r="L60" s="22">
        <v>564</v>
      </c>
      <c r="M60" s="22">
        <v>540</v>
      </c>
    </row>
    <row r="61" spans="1:13">
      <c r="A61" s="5">
        <v>2003</v>
      </c>
      <c r="B61" s="5" t="s">
        <v>24</v>
      </c>
      <c r="C61" s="5" t="s">
        <v>93</v>
      </c>
      <c r="D61" s="5" t="s">
        <v>104</v>
      </c>
      <c r="E61" s="22">
        <v>2412</v>
      </c>
      <c r="F61" s="22">
        <v>676</v>
      </c>
      <c r="G61" s="22">
        <v>1303</v>
      </c>
      <c r="H61" s="22">
        <v>1154</v>
      </c>
      <c r="I61" s="22">
        <v>482</v>
      </c>
      <c r="J61" s="22">
        <v>329</v>
      </c>
      <c r="K61" s="22">
        <v>1315</v>
      </c>
      <c r="L61" s="22">
        <v>1705</v>
      </c>
      <c r="M61" s="22">
        <v>1554</v>
      </c>
    </row>
    <row r="62" spans="1:13">
      <c r="A62" s="5">
        <v>2003</v>
      </c>
      <c r="B62" s="5" t="s">
        <v>24</v>
      </c>
      <c r="C62" s="5" t="s">
        <v>94</v>
      </c>
      <c r="D62" s="5" t="s">
        <v>104</v>
      </c>
      <c r="E62" s="22">
        <v>3624</v>
      </c>
      <c r="F62" s="22">
        <v>1798</v>
      </c>
      <c r="G62" s="22">
        <v>2917</v>
      </c>
      <c r="H62" s="22">
        <v>2917</v>
      </c>
      <c r="I62" s="22">
        <v>880</v>
      </c>
      <c r="J62" s="22">
        <v>906</v>
      </c>
      <c r="K62" s="22">
        <v>2756</v>
      </c>
      <c r="L62" s="22">
        <v>3214</v>
      </c>
      <c r="M62" s="22">
        <v>3022</v>
      </c>
    </row>
    <row r="63" spans="1:13">
      <c r="A63" s="5">
        <v>2003</v>
      </c>
      <c r="B63" s="5" t="s">
        <v>24</v>
      </c>
      <c r="C63" s="5" t="s">
        <v>95</v>
      </c>
      <c r="D63" s="5" t="s">
        <v>104</v>
      </c>
      <c r="E63" s="22">
        <v>6886</v>
      </c>
      <c r="F63" s="22">
        <v>2969</v>
      </c>
      <c r="G63" s="22">
        <v>3876</v>
      </c>
      <c r="H63" s="22">
        <v>3205</v>
      </c>
      <c r="I63" s="22">
        <v>1412</v>
      </c>
      <c r="J63" s="22">
        <v>1309</v>
      </c>
      <c r="K63" s="22">
        <v>3862</v>
      </c>
      <c r="L63" s="22">
        <v>4422</v>
      </c>
      <c r="M63" s="2">
        <v>4282</v>
      </c>
    </row>
    <row r="64" spans="1:13">
      <c r="A64" s="5">
        <v>2004</v>
      </c>
      <c r="B64" s="5" t="s">
        <v>14</v>
      </c>
      <c r="C64" s="5" t="s">
        <v>89</v>
      </c>
      <c r="D64" s="5" t="s">
        <v>104</v>
      </c>
      <c r="E64" s="22">
        <v>3315.36</v>
      </c>
      <c r="F64" s="22">
        <v>1254.6600000000001</v>
      </c>
      <c r="G64" s="22">
        <v>1982.78</v>
      </c>
      <c r="H64" s="22">
        <v>1522.98</v>
      </c>
      <c r="I64" s="22">
        <v>727.59</v>
      </c>
      <c r="J64" s="22">
        <v>638.05999999999995</v>
      </c>
      <c r="K64" s="22">
        <v>2180.0500000000002</v>
      </c>
      <c r="L64" s="22">
        <v>2178.4</v>
      </c>
      <c r="M64" s="22">
        <v>1895.11</v>
      </c>
    </row>
    <row r="65" spans="1:13">
      <c r="A65" s="5">
        <v>2004</v>
      </c>
      <c r="B65" s="5" t="s">
        <v>14</v>
      </c>
      <c r="C65" s="5" t="s">
        <v>91</v>
      </c>
      <c r="D65" s="5" t="s">
        <v>104</v>
      </c>
      <c r="E65" s="22">
        <v>829</v>
      </c>
      <c r="F65" s="22">
        <v>83</v>
      </c>
      <c r="G65" s="22">
        <v>290</v>
      </c>
      <c r="H65" s="22">
        <v>152</v>
      </c>
      <c r="I65" s="22">
        <v>121</v>
      </c>
      <c r="J65" s="22">
        <v>75</v>
      </c>
      <c r="K65" s="22">
        <v>353</v>
      </c>
      <c r="L65" s="22">
        <v>212</v>
      </c>
      <c r="M65" s="22">
        <v>154</v>
      </c>
    </row>
    <row r="66" spans="1:13">
      <c r="A66" s="5">
        <v>2004</v>
      </c>
      <c r="B66" s="5" t="s">
        <v>14</v>
      </c>
      <c r="C66" s="5" t="s">
        <v>92</v>
      </c>
      <c r="D66" s="5" t="s">
        <v>104</v>
      </c>
      <c r="E66" s="22">
        <v>1694</v>
      </c>
      <c r="F66" s="22">
        <v>220</v>
      </c>
      <c r="G66" s="22">
        <v>730</v>
      </c>
      <c r="H66" s="22">
        <v>401</v>
      </c>
      <c r="I66" s="22">
        <v>202</v>
      </c>
      <c r="J66" s="22">
        <v>177</v>
      </c>
      <c r="K66" s="22">
        <v>857</v>
      </c>
      <c r="L66" s="22">
        <v>674</v>
      </c>
      <c r="M66" s="22">
        <v>493</v>
      </c>
    </row>
    <row r="67" spans="1:13">
      <c r="A67" s="5">
        <v>2004</v>
      </c>
      <c r="B67" s="5" t="s">
        <v>14</v>
      </c>
      <c r="C67" s="5" t="s">
        <v>93</v>
      </c>
      <c r="D67" s="5" t="s">
        <v>104</v>
      </c>
      <c r="E67" s="22">
        <v>3101</v>
      </c>
      <c r="F67" s="22">
        <v>734</v>
      </c>
      <c r="G67" s="22">
        <v>1708</v>
      </c>
      <c r="H67" s="22">
        <v>1081</v>
      </c>
      <c r="I67" s="22">
        <v>525</v>
      </c>
      <c r="J67" s="22">
        <v>514</v>
      </c>
      <c r="K67" s="22">
        <v>1934</v>
      </c>
      <c r="L67" s="22">
        <v>1643</v>
      </c>
      <c r="M67" s="22">
        <v>1365</v>
      </c>
    </row>
    <row r="68" spans="1:13">
      <c r="A68" s="5">
        <v>2004</v>
      </c>
      <c r="B68" s="5" t="s">
        <v>14</v>
      </c>
      <c r="C68" s="5" t="s">
        <v>94</v>
      </c>
      <c r="D68" s="5" t="s">
        <v>104</v>
      </c>
      <c r="E68" s="22">
        <v>4284</v>
      </c>
      <c r="F68" s="22">
        <v>1990</v>
      </c>
      <c r="G68" s="22">
        <v>3220</v>
      </c>
      <c r="H68" s="22">
        <v>2638</v>
      </c>
      <c r="I68" s="22">
        <v>1076</v>
      </c>
      <c r="J68" s="22">
        <v>1015</v>
      </c>
      <c r="K68" s="22">
        <v>3283</v>
      </c>
      <c r="L68" s="22">
        <v>3444</v>
      </c>
      <c r="M68" s="22">
        <v>3047</v>
      </c>
    </row>
    <row r="69" spans="1:13">
      <c r="A69" s="5">
        <v>2004</v>
      </c>
      <c r="B69" s="5" t="s">
        <v>14</v>
      </c>
      <c r="C69" s="5" t="s">
        <v>95</v>
      </c>
      <c r="D69" s="5" t="s">
        <v>104</v>
      </c>
      <c r="E69" s="22">
        <v>5824</v>
      </c>
      <c r="F69" s="22">
        <v>3201</v>
      </c>
      <c r="G69" s="22">
        <v>3794</v>
      </c>
      <c r="H69" s="22">
        <v>3424</v>
      </c>
      <c r="I69" s="22">
        <v>1632.5</v>
      </c>
      <c r="J69" s="22">
        <v>1423</v>
      </c>
      <c r="K69" s="22">
        <v>4088</v>
      </c>
      <c r="L69" s="22">
        <v>4494</v>
      </c>
      <c r="M69" s="22">
        <v>4060</v>
      </c>
    </row>
    <row r="70" spans="1:13">
      <c r="A70" s="5">
        <v>2004</v>
      </c>
      <c r="B70" s="5" t="s">
        <v>17</v>
      </c>
      <c r="C70" s="5" t="s">
        <v>89</v>
      </c>
      <c r="D70" s="5" t="s">
        <v>104</v>
      </c>
      <c r="E70" s="22">
        <v>5229.8100000000004</v>
      </c>
      <c r="F70" s="22">
        <v>1175.31</v>
      </c>
      <c r="G70" s="22">
        <v>1811.43</v>
      </c>
      <c r="H70" s="22">
        <v>1284.97</v>
      </c>
      <c r="I70" s="22">
        <v>631.25</v>
      </c>
      <c r="J70" s="22">
        <v>596.17999999999995</v>
      </c>
      <c r="K70" s="22">
        <v>2290.17</v>
      </c>
      <c r="L70" s="22">
        <v>1745.65</v>
      </c>
      <c r="M70" s="22">
        <v>2775.01</v>
      </c>
    </row>
    <row r="71" spans="1:13">
      <c r="A71" s="5">
        <v>2004</v>
      </c>
      <c r="B71" s="5" t="s">
        <v>17</v>
      </c>
      <c r="C71" s="5" t="s">
        <v>91</v>
      </c>
      <c r="D71" s="5" t="s">
        <v>104</v>
      </c>
      <c r="E71" s="22">
        <v>1205</v>
      </c>
      <c r="F71" s="22">
        <v>77</v>
      </c>
      <c r="G71" s="22">
        <v>231</v>
      </c>
      <c r="H71" s="22">
        <v>114</v>
      </c>
      <c r="I71" s="22">
        <v>86</v>
      </c>
      <c r="J71" s="22">
        <v>73</v>
      </c>
      <c r="K71" s="22">
        <v>379</v>
      </c>
      <c r="L71" s="22">
        <v>114</v>
      </c>
      <c r="M71" s="22">
        <v>141</v>
      </c>
    </row>
    <row r="72" spans="1:13">
      <c r="A72" s="5">
        <v>2004</v>
      </c>
      <c r="B72" s="5" t="s">
        <v>17</v>
      </c>
      <c r="C72" s="5" t="s">
        <v>92</v>
      </c>
      <c r="D72" s="5" t="s">
        <v>104</v>
      </c>
      <c r="E72" s="22">
        <v>2480</v>
      </c>
      <c r="F72" s="22">
        <v>204</v>
      </c>
      <c r="G72" s="22">
        <v>626</v>
      </c>
      <c r="H72" s="22">
        <v>284</v>
      </c>
      <c r="I72" s="22">
        <v>147</v>
      </c>
      <c r="J72" s="22">
        <v>169</v>
      </c>
      <c r="K72" s="22">
        <v>939</v>
      </c>
      <c r="L72" s="22">
        <v>370</v>
      </c>
      <c r="M72" s="22">
        <v>492</v>
      </c>
    </row>
    <row r="73" spans="1:13">
      <c r="A73" s="5">
        <v>2004</v>
      </c>
      <c r="B73" s="5" t="s">
        <v>17</v>
      </c>
      <c r="C73" s="5" t="s">
        <v>93</v>
      </c>
      <c r="D73" s="5" t="s">
        <v>104</v>
      </c>
      <c r="E73" s="22">
        <v>4242</v>
      </c>
      <c r="F73" s="22">
        <v>671</v>
      </c>
      <c r="G73" s="22">
        <v>1463</v>
      </c>
      <c r="H73" s="22">
        <v>788</v>
      </c>
      <c r="I73" s="22">
        <v>485</v>
      </c>
      <c r="J73" s="22">
        <v>474</v>
      </c>
      <c r="K73" s="22">
        <v>2032</v>
      </c>
      <c r="L73" s="22">
        <v>1268.5</v>
      </c>
      <c r="M73" s="22">
        <v>1626</v>
      </c>
    </row>
    <row r="74" spans="1:13">
      <c r="A74" s="5">
        <v>2004</v>
      </c>
      <c r="B74" s="5" t="s">
        <v>17</v>
      </c>
      <c r="C74" s="5" t="s">
        <v>94</v>
      </c>
      <c r="D74" s="5" t="s">
        <v>104</v>
      </c>
      <c r="E74" s="22">
        <v>7378</v>
      </c>
      <c r="F74" s="22">
        <v>1828</v>
      </c>
      <c r="G74" s="22">
        <v>2852</v>
      </c>
      <c r="H74" s="22">
        <v>2108</v>
      </c>
      <c r="I74" s="22">
        <v>911</v>
      </c>
      <c r="J74" s="22">
        <v>940</v>
      </c>
      <c r="K74" s="22">
        <v>3283</v>
      </c>
      <c r="L74" s="22">
        <v>2906</v>
      </c>
      <c r="M74" s="22">
        <v>3766</v>
      </c>
    </row>
    <row r="75" spans="1:13">
      <c r="A75" s="5">
        <v>2004</v>
      </c>
      <c r="B75" s="5" t="s">
        <v>17</v>
      </c>
      <c r="C75" s="5" t="s">
        <v>95</v>
      </c>
      <c r="D75" s="5" t="s">
        <v>104</v>
      </c>
      <c r="E75" s="22">
        <v>11018</v>
      </c>
      <c r="F75" s="22">
        <v>3020</v>
      </c>
      <c r="G75" s="22">
        <v>3710</v>
      </c>
      <c r="H75" s="22">
        <v>3314</v>
      </c>
      <c r="I75" s="22">
        <v>1460</v>
      </c>
      <c r="J75" s="22">
        <v>1339</v>
      </c>
      <c r="K75" s="22">
        <v>4662</v>
      </c>
      <c r="L75" s="22">
        <v>3752</v>
      </c>
      <c r="M75" s="22">
        <v>7294</v>
      </c>
    </row>
    <row r="76" spans="1:13">
      <c r="A76" s="5">
        <v>2004</v>
      </c>
      <c r="B76" s="5" t="s">
        <v>18</v>
      </c>
      <c r="C76" s="5" t="s">
        <v>89</v>
      </c>
      <c r="D76" s="5" t="s">
        <v>104</v>
      </c>
      <c r="E76" s="22">
        <v>3380.63</v>
      </c>
      <c r="F76" s="22">
        <v>1404.21</v>
      </c>
      <c r="G76" s="22">
        <v>2064.88</v>
      </c>
      <c r="H76" s="22">
        <v>1617.5</v>
      </c>
      <c r="I76" s="22">
        <v>702.25</v>
      </c>
      <c r="J76" s="22">
        <v>636.71</v>
      </c>
      <c r="K76" s="22">
        <v>1931.5</v>
      </c>
      <c r="L76" s="22">
        <v>2594.3200000000002</v>
      </c>
      <c r="M76" s="22">
        <v>2363.63</v>
      </c>
    </row>
    <row r="77" spans="1:13">
      <c r="A77" s="5">
        <f>A76</f>
        <v>2004</v>
      </c>
      <c r="B77" s="5" t="s">
        <v>18</v>
      </c>
      <c r="C77" s="5" t="s">
        <v>91</v>
      </c>
      <c r="D77" s="5" t="s">
        <v>104</v>
      </c>
      <c r="E77" s="22">
        <v>804</v>
      </c>
      <c r="F77" s="22">
        <v>98</v>
      </c>
      <c r="G77" s="22">
        <v>274</v>
      </c>
      <c r="H77" s="22">
        <v>153</v>
      </c>
      <c r="I77" s="22">
        <v>117</v>
      </c>
      <c r="J77" s="22">
        <v>78</v>
      </c>
      <c r="K77" s="22">
        <v>360</v>
      </c>
      <c r="L77" s="22">
        <v>465</v>
      </c>
      <c r="M77" s="22">
        <v>225</v>
      </c>
    </row>
    <row r="78" spans="1:13">
      <c r="A78" s="5">
        <v>2004</v>
      </c>
      <c r="B78" s="5" t="s">
        <v>18</v>
      </c>
      <c r="C78" s="5" t="s">
        <v>92</v>
      </c>
      <c r="D78" s="5" t="s">
        <v>104</v>
      </c>
      <c r="E78" s="22">
        <v>1613</v>
      </c>
      <c r="F78" s="22">
        <v>282</v>
      </c>
      <c r="G78" s="22">
        <v>766</v>
      </c>
      <c r="H78" s="22">
        <v>430</v>
      </c>
      <c r="I78" s="22">
        <v>238</v>
      </c>
      <c r="J78" s="22">
        <v>198</v>
      </c>
      <c r="K78" s="22">
        <v>752</v>
      </c>
      <c r="L78" s="22">
        <v>994</v>
      </c>
      <c r="M78" s="22">
        <v>709</v>
      </c>
    </row>
    <row r="79" spans="1:13">
      <c r="A79" s="5">
        <v>2004</v>
      </c>
      <c r="B79" s="5" t="s">
        <v>18</v>
      </c>
      <c r="C79" s="5" t="s">
        <v>93</v>
      </c>
      <c r="D79" s="5" t="s">
        <v>104</v>
      </c>
      <c r="E79" s="22">
        <v>3062</v>
      </c>
      <c r="F79" s="22">
        <v>920</v>
      </c>
      <c r="G79" s="22">
        <v>1885</v>
      </c>
      <c r="H79" s="22">
        <v>1179</v>
      </c>
      <c r="I79" s="22">
        <v>520</v>
      </c>
      <c r="J79" s="22">
        <v>508.5</v>
      </c>
      <c r="K79" s="22">
        <v>1543</v>
      </c>
      <c r="L79" s="22">
        <v>2320</v>
      </c>
      <c r="M79" s="22">
        <v>1884</v>
      </c>
    </row>
    <row r="80" spans="1:13">
      <c r="A80" s="5">
        <v>2004</v>
      </c>
      <c r="B80" s="5" t="s">
        <v>18</v>
      </c>
      <c r="C80" s="5" t="s">
        <v>94</v>
      </c>
      <c r="D80" s="5" t="s">
        <v>104</v>
      </c>
      <c r="E80" s="22">
        <v>4346</v>
      </c>
      <c r="F80" s="22">
        <v>2235</v>
      </c>
      <c r="G80" s="22">
        <v>3283</v>
      </c>
      <c r="H80" s="22">
        <v>2920</v>
      </c>
      <c r="I80" s="22">
        <v>1018</v>
      </c>
      <c r="J80" s="22">
        <v>987</v>
      </c>
      <c r="K80" s="22">
        <v>2891</v>
      </c>
      <c r="L80" s="22">
        <v>3584</v>
      </c>
      <c r="M80" s="22">
        <v>3447</v>
      </c>
    </row>
    <row r="81" spans="1:13">
      <c r="A81" s="5">
        <f>A80</f>
        <v>2004</v>
      </c>
      <c r="B81" s="5" t="s">
        <v>18</v>
      </c>
      <c r="C81" s="5" t="s">
        <v>95</v>
      </c>
      <c r="D81" s="5" t="s">
        <v>104</v>
      </c>
      <c r="E81" s="22">
        <v>6258</v>
      </c>
      <c r="F81" s="22">
        <v>3360</v>
      </c>
      <c r="G81" s="22">
        <v>3972</v>
      </c>
      <c r="H81" s="22">
        <v>3505</v>
      </c>
      <c r="I81" s="22">
        <v>1519</v>
      </c>
      <c r="J81" s="22">
        <v>1372</v>
      </c>
      <c r="K81" s="22">
        <v>3794</v>
      </c>
      <c r="L81" s="22">
        <v>4844</v>
      </c>
      <c r="M81" s="22">
        <v>4754</v>
      </c>
    </row>
    <row r="82" spans="1:13">
      <c r="A82" s="5">
        <v>2004</v>
      </c>
      <c r="B82" s="5" t="s">
        <v>19</v>
      </c>
      <c r="C82" s="5" t="s">
        <v>89</v>
      </c>
      <c r="D82" s="5" t="s">
        <v>104</v>
      </c>
      <c r="E82" s="22">
        <v>3636.64</v>
      </c>
      <c r="F82" s="22">
        <v>1138.33</v>
      </c>
      <c r="G82" s="22">
        <v>1901.3</v>
      </c>
      <c r="H82" s="22">
        <v>1446.78</v>
      </c>
      <c r="I82" s="22">
        <v>708.3</v>
      </c>
      <c r="J82" s="22">
        <v>604.47</v>
      </c>
      <c r="K82" s="22">
        <v>1998.88</v>
      </c>
      <c r="L82" s="22">
        <v>1289.7</v>
      </c>
      <c r="M82" s="22">
        <v>1685.41</v>
      </c>
    </row>
    <row r="83" spans="1:13">
      <c r="A83" s="5">
        <f>A82</f>
        <v>2004</v>
      </c>
      <c r="B83" s="5" t="s">
        <v>19</v>
      </c>
      <c r="C83" s="5" t="s">
        <v>91</v>
      </c>
      <c r="D83" s="5" t="s">
        <v>104</v>
      </c>
      <c r="E83" s="22">
        <v>709</v>
      </c>
      <c r="F83" s="22">
        <v>57</v>
      </c>
      <c r="G83" s="22">
        <v>239</v>
      </c>
      <c r="H83" s="22">
        <v>129</v>
      </c>
      <c r="I83" s="22">
        <v>115</v>
      </c>
      <c r="J83" s="22">
        <v>62</v>
      </c>
      <c r="K83" s="22">
        <v>311</v>
      </c>
      <c r="L83" s="22">
        <v>120</v>
      </c>
      <c r="M83" s="22">
        <v>114</v>
      </c>
    </row>
    <row r="84" spans="1:13">
      <c r="A84" s="5">
        <v>2004</v>
      </c>
      <c r="B84" s="5" t="s">
        <v>19</v>
      </c>
      <c r="C84" s="5" t="s">
        <v>92</v>
      </c>
      <c r="D84" s="5" t="s">
        <v>104</v>
      </c>
      <c r="E84" s="22">
        <v>1620</v>
      </c>
      <c r="F84" s="22">
        <v>178</v>
      </c>
      <c r="G84" s="22">
        <v>630</v>
      </c>
      <c r="H84" s="22">
        <v>351</v>
      </c>
      <c r="I84" s="22">
        <v>241</v>
      </c>
      <c r="J84" s="22">
        <v>163</v>
      </c>
      <c r="K84" s="22">
        <v>733</v>
      </c>
      <c r="L84" s="22">
        <v>234</v>
      </c>
      <c r="M84" s="22">
        <v>347</v>
      </c>
    </row>
    <row r="85" spans="1:13">
      <c r="A85" s="5">
        <v>2004</v>
      </c>
      <c r="B85" s="5" t="s">
        <v>19</v>
      </c>
      <c r="C85" s="5" t="s">
        <v>93</v>
      </c>
      <c r="D85" s="5" t="s">
        <v>104</v>
      </c>
      <c r="E85" s="22">
        <v>3146</v>
      </c>
      <c r="F85" s="22">
        <v>642</v>
      </c>
      <c r="G85" s="22">
        <v>1564</v>
      </c>
      <c r="H85" s="22">
        <v>1004</v>
      </c>
      <c r="I85" s="22">
        <v>524</v>
      </c>
      <c r="J85" s="22">
        <v>476</v>
      </c>
      <c r="K85" s="22">
        <v>1621</v>
      </c>
      <c r="L85" s="22">
        <v>713.5</v>
      </c>
      <c r="M85" s="22">
        <v>1045</v>
      </c>
    </row>
    <row r="86" spans="1:13">
      <c r="A86" s="5">
        <v>2004</v>
      </c>
      <c r="B86" s="5" t="s">
        <v>19</v>
      </c>
      <c r="C86" s="5" t="s">
        <v>94</v>
      </c>
      <c r="D86" s="5" t="s">
        <v>104</v>
      </c>
      <c r="E86" s="22">
        <v>4628</v>
      </c>
      <c r="F86" s="22">
        <v>1724</v>
      </c>
      <c r="G86" s="22">
        <v>3101</v>
      </c>
      <c r="H86" s="22">
        <v>2417</v>
      </c>
      <c r="I86" s="22">
        <v>1017</v>
      </c>
      <c r="J86" s="22">
        <v>959</v>
      </c>
      <c r="K86" s="22">
        <v>3096.5</v>
      </c>
      <c r="L86" s="22">
        <v>1643</v>
      </c>
      <c r="M86" s="22">
        <v>2495</v>
      </c>
    </row>
    <row r="87" spans="1:13">
      <c r="A87" s="5">
        <f>A86</f>
        <v>2004</v>
      </c>
      <c r="B87" s="5" t="s">
        <v>19</v>
      </c>
      <c r="C87" s="5" t="s">
        <v>95</v>
      </c>
      <c r="D87" s="5" t="s">
        <v>104</v>
      </c>
      <c r="E87" s="22">
        <v>7434</v>
      </c>
      <c r="F87" s="22">
        <v>2953</v>
      </c>
      <c r="G87" s="22">
        <v>3794</v>
      </c>
      <c r="H87" s="22">
        <v>3388</v>
      </c>
      <c r="I87" s="22">
        <v>1588</v>
      </c>
      <c r="J87" s="22">
        <v>1374</v>
      </c>
      <c r="K87" s="22">
        <v>3962</v>
      </c>
      <c r="L87" s="22">
        <v>3486</v>
      </c>
      <c r="M87" s="22">
        <v>3863</v>
      </c>
    </row>
    <row r="88" spans="1:13">
      <c r="A88" s="5">
        <v>2004</v>
      </c>
      <c r="B88" s="5" t="s">
        <v>20</v>
      </c>
      <c r="C88" s="5" t="s">
        <v>89</v>
      </c>
      <c r="D88" s="5" t="s">
        <v>104</v>
      </c>
      <c r="E88" s="22">
        <v>4731.46</v>
      </c>
      <c r="F88" s="22">
        <v>1136.3599999999999</v>
      </c>
      <c r="G88" s="22">
        <v>1781.3</v>
      </c>
      <c r="H88" s="22">
        <v>1404.01</v>
      </c>
      <c r="I88" s="22">
        <v>552.24</v>
      </c>
      <c r="J88" s="22">
        <v>559.59</v>
      </c>
      <c r="K88" s="22">
        <v>2211.91</v>
      </c>
      <c r="L88" s="22">
        <v>1003.71</v>
      </c>
      <c r="M88" s="22">
        <v>2076.9</v>
      </c>
    </row>
    <row r="89" spans="1:13">
      <c r="A89" s="5">
        <f>A88</f>
        <v>2004</v>
      </c>
      <c r="B89" s="5" t="s">
        <v>20</v>
      </c>
      <c r="C89" s="5" t="s">
        <v>91</v>
      </c>
      <c r="D89" s="5" t="s">
        <v>104</v>
      </c>
      <c r="E89" s="22">
        <v>947</v>
      </c>
      <c r="F89" s="22">
        <v>59</v>
      </c>
      <c r="G89" s="22">
        <v>272</v>
      </c>
      <c r="H89" s="22">
        <v>162</v>
      </c>
      <c r="I89" s="22">
        <v>88</v>
      </c>
      <c r="J89" s="22">
        <v>58</v>
      </c>
      <c r="K89" s="22">
        <v>324</v>
      </c>
      <c r="L89" s="22">
        <v>107</v>
      </c>
      <c r="M89" s="22">
        <v>111</v>
      </c>
    </row>
    <row r="90" spans="1:13">
      <c r="A90" s="5">
        <v>2004</v>
      </c>
      <c r="B90" s="5" t="s">
        <v>20</v>
      </c>
      <c r="C90" s="5" t="s">
        <v>92</v>
      </c>
      <c r="D90" s="5" t="s">
        <v>104</v>
      </c>
      <c r="E90" s="22">
        <v>2079</v>
      </c>
      <c r="F90" s="22">
        <v>177</v>
      </c>
      <c r="G90" s="22">
        <v>633</v>
      </c>
      <c r="H90" s="22">
        <v>385.5</v>
      </c>
      <c r="I90" s="22">
        <v>146</v>
      </c>
      <c r="J90" s="22">
        <v>150</v>
      </c>
      <c r="K90" s="22">
        <v>839</v>
      </c>
      <c r="L90" s="22">
        <v>182</v>
      </c>
      <c r="M90" s="22">
        <v>338</v>
      </c>
    </row>
    <row r="91" spans="1:13">
      <c r="A91" s="5">
        <v>2004</v>
      </c>
      <c r="B91" s="5" t="s">
        <v>20</v>
      </c>
      <c r="C91" s="5" t="s">
        <v>93</v>
      </c>
      <c r="D91" s="5" t="s">
        <v>104</v>
      </c>
      <c r="E91" s="22">
        <v>3780</v>
      </c>
      <c r="F91" s="22">
        <v>639</v>
      </c>
      <c r="G91" s="22">
        <v>1415.5</v>
      </c>
      <c r="H91" s="22">
        <v>977.5</v>
      </c>
      <c r="I91" s="22">
        <v>415</v>
      </c>
      <c r="J91" s="22">
        <v>441</v>
      </c>
      <c r="K91" s="22">
        <v>1867.5</v>
      </c>
      <c r="L91" s="22">
        <v>562</v>
      </c>
      <c r="M91" s="22">
        <v>1071</v>
      </c>
    </row>
    <row r="92" spans="1:13">
      <c r="A92" s="5">
        <v>2004</v>
      </c>
      <c r="B92" s="5" t="s">
        <v>20</v>
      </c>
      <c r="C92" s="5" t="s">
        <v>94</v>
      </c>
      <c r="D92" s="5" t="s">
        <v>104</v>
      </c>
      <c r="E92" s="22">
        <v>6580</v>
      </c>
      <c r="F92" s="22">
        <v>1787.5</v>
      </c>
      <c r="G92" s="22">
        <v>2703</v>
      </c>
      <c r="H92" s="22">
        <v>2202.5</v>
      </c>
      <c r="I92" s="22">
        <v>791</v>
      </c>
      <c r="J92" s="22">
        <v>875</v>
      </c>
      <c r="K92" s="22">
        <v>3262</v>
      </c>
      <c r="L92" s="22">
        <v>1277</v>
      </c>
      <c r="M92" s="22">
        <v>2841</v>
      </c>
    </row>
    <row r="93" spans="1:13">
      <c r="A93" s="5">
        <f>A92</f>
        <v>2004</v>
      </c>
      <c r="B93" s="5" t="s">
        <v>20</v>
      </c>
      <c r="C93" s="5" t="s">
        <v>95</v>
      </c>
      <c r="D93" s="5" t="s">
        <v>104</v>
      </c>
      <c r="E93" s="22">
        <v>10234</v>
      </c>
      <c r="F93" s="22">
        <v>2935</v>
      </c>
      <c r="G93" s="22">
        <v>3661</v>
      </c>
      <c r="H93" s="22">
        <v>3338</v>
      </c>
      <c r="I93" s="22">
        <v>1263</v>
      </c>
      <c r="J93" s="22">
        <v>1261</v>
      </c>
      <c r="K93" s="22">
        <v>4592</v>
      </c>
      <c r="L93" s="22">
        <v>2458</v>
      </c>
      <c r="M93" s="22">
        <v>4844</v>
      </c>
    </row>
    <row r="94" spans="1:13">
      <c r="A94" s="5">
        <v>2004</v>
      </c>
      <c r="B94" s="5" t="s">
        <v>21</v>
      </c>
      <c r="C94" s="5" t="s">
        <v>89</v>
      </c>
      <c r="D94" s="5" t="s">
        <v>104</v>
      </c>
      <c r="E94" s="22">
        <v>3608.72</v>
      </c>
      <c r="F94" s="22">
        <v>1266.8</v>
      </c>
      <c r="G94" s="22">
        <v>2198.8200000000002</v>
      </c>
      <c r="H94" s="22">
        <v>1518.33</v>
      </c>
      <c r="I94" s="22">
        <v>706.22</v>
      </c>
      <c r="J94" s="22">
        <v>663.33</v>
      </c>
      <c r="K94" s="22">
        <v>1920.19</v>
      </c>
      <c r="L94" s="22">
        <v>2591.5700000000002</v>
      </c>
      <c r="M94" s="22">
        <v>2245.7800000000002</v>
      </c>
    </row>
    <row r="95" spans="1:13">
      <c r="A95" s="5">
        <f>A94</f>
        <v>2004</v>
      </c>
      <c r="B95" s="5" t="s">
        <v>21</v>
      </c>
      <c r="C95" s="5" t="s">
        <v>91</v>
      </c>
      <c r="D95" s="5" t="s">
        <v>104</v>
      </c>
      <c r="E95" s="22">
        <v>785</v>
      </c>
      <c r="F95" s="22">
        <v>76</v>
      </c>
      <c r="G95" s="22">
        <v>359</v>
      </c>
      <c r="H95" s="22">
        <v>147</v>
      </c>
      <c r="I95" s="22">
        <v>120</v>
      </c>
      <c r="J95" s="22">
        <v>100</v>
      </c>
      <c r="K95" s="22">
        <v>216</v>
      </c>
      <c r="L95" s="22">
        <v>338</v>
      </c>
      <c r="M95" s="22">
        <v>164</v>
      </c>
    </row>
    <row r="96" spans="1:13">
      <c r="A96" s="5">
        <v>2004</v>
      </c>
      <c r="B96" s="5" t="s">
        <v>21</v>
      </c>
      <c r="C96" s="5" t="s">
        <v>92</v>
      </c>
      <c r="D96" s="5" t="s">
        <v>104</v>
      </c>
      <c r="E96" s="22">
        <v>1673</v>
      </c>
      <c r="F96" s="22">
        <v>223</v>
      </c>
      <c r="G96" s="22">
        <v>958</v>
      </c>
      <c r="H96" s="22">
        <v>457</v>
      </c>
      <c r="I96" s="22">
        <v>267</v>
      </c>
      <c r="J96" s="22">
        <v>264.5</v>
      </c>
      <c r="K96" s="22">
        <v>609</v>
      </c>
      <c r="L96" s="22">
        <v>891</v>
      </c>
      <c r="M96" s="22">
        <v>546</v>
      </c>
    </row>
    <row r="97" spans="1:13">
      <c r="A97" s="5">
        <v>2004</v>
      </c>
      <c r="B97" s="5" t="s">
        <v>21</v>
      </c>
      <c r="C97" s="5" t="s">
        <v>93</v>
      </c>
      <c r="D97" s="5" t="s">
        <v>104</v>
      </c>
      <c r="E97" s="22">
        <v>3191</v>
      </c>
      <c r="F97" s="22">
        <v>773.5</v>
      </c>
      <c r="G97" s="22">
        <v>2045</v>
      </c>
      <c r="H97" s="22">
        <v>1275</v>
      </c>
      <c r="I97" s="22">
        <v>558</v>
      </c>
      <c r="J97" s="22">
        <v>552.5</v>
      </c>
      <c r="K97" s="22">
        <v>1445</v>
      </c>
      <c r="L97" s="22">
        <v>2249</v>
      </c>
      <c r="M97" s="22">
        <v>1604</v>
      </c>
    </row>
    <row r="98" spans="1:13">
      <c r="A98" s="5">
        <v>2004</v>
      </c>
      <c r="B98" s="5" t="s">
        <v>21</v>
      </c>
      <c r="C98" s="5" t="s">
        <v>94</v>
      </c>
      <c r="D98" s="5" t="s">
        <v>104</v>
      </c>
      <c r="E98" s="22">
        <v>4538</v>
      </c>
      <c r="F98" s="22">
        <v>1933</v>
      </c>
      <c r="G98" s="22">
        <v>3283</v>
      </c>
      <c r="H98" s="22">
        <v>2295</v>
      </c>
      <c r="I98" s="22">
        <v>1046</v>
      </c>
      <c r="J98" s="22">
        <v>998</v>
      </c>
      <c r="K98" s="22">
        <v>3167</v>
      </c>
      <c r="L98" s="22">
        <v>3731</v>
      </c>
      <c r="M98" s="22">
        <v>3340</v>
      </c>
    </row>
    <row r="99" spans="1:13">
      <c r="A99" s="5">
        <f>A98</f>
        <v>2004</v>
      </c>
      <c r="B99" s="5" t="s">
        <v>21</v>
      </c>
      <c r="C99" s="5" t="s">
        <v>95</v>
      </c>
      <c r="D99" s="5" t="s">
        <v>104</v>
      </c>
      <c r="E99" s="22">
        <v>6902</v>
      </c>
      <c r="F99" s="22">
        <v>3145</v>
      </c>
      <c r="G99" s="22">
        <v>4004</v>
      </c>
      <c r="H99" s="22">
        <v>3342</v>
      </c>
      <c r="I99" s="22">
        <v>1691</v>
      </c>
      <c r="J99" s="22">
        <v>1381</v>
      </c>
      <c r="K99" s="22">
        <v>4581</v>
      </c>
      <c r="L99" s="22">
        <v>4984</v>
      </c>
      <c r="M99" s="22">
        <v>4755</v>
      </c>
    </row>
    <row r="100" spans="1:13">
      <c r="A100" s="5">
        <v>2004</v>
      </c>
      <c r="B100" s="5" t="s">
        <v>129</v>
      </c>
      <c r="C100" s="5" t="s">
        <v>89</v>
      </c>
      <c r="D100" s="5" t="s">
        <v>104</v>
      </c>
      <c r="E100" s="22">
        <v>4432.45</v>
      </c>
      <c r="F100" s="22">
        <v>2236.5500000000002</v>
      </c>
      <c r="G100" s="22">
        <v>3115.35</v>
      </c>
      <c r="H100" s="22">
        <v>2441.86</v>
      </c>
      <c r="I100" s="22">
        <v>903.6</v>
      </c>
      <c r="J100" s="22">
        <v>873.24</v>
      </c>
      <c r="K100" s="22">
        <v>2992.25</v>
      </c>
      <c r="L100" s="22">
        <v>3637.17</v>
      </c>
      <c r="M100" s="22">
        <v>3481.47</v>
      </c>
    </row>
    <row r="101" spans="1:13">
      <c r="A101" s="5">
        <f>A100</f>
        <v>2004</v>
      </c>
      <c r="B101" s="5" t="s">
        <v>129</v>
      </c>
      <c r="C101" s="5" t="s">
        <v>91</v>
      </c>
      <c r="D101" s="5" t="s">
        <v>104</v>
      </c>
      <c r="E101" s="22">
        <v>1553</v>
      </c>
      <c r="F101" s="22">
        <v>203</v>
      </c>
      <c r="G101" s="22">
        <v>923</v>
      </c>
      <c r="H101" s="22">
        <v>387</v>
      </c>
      <c r="I101" s="22">
        <v>160</v>
      </c>
      <c r="J101" s="22">
        <v>150</v>
      </c>
      <c r="K101" s="22">
        <v>690.5</v>
      </c>
      <c r="L101" s="22">
        <v>813</v>
      </c>
      <c r="M101" s="22">
        <v>738</v>
      </c>
    </row>
    <row r="102" spans="1:13">
      <c r="A102" s="5">
        <v>2004</v>
      </c>
      <c r="B102" s="5" t="s">
        <v>129</v>
      </c>
      <c r="C102" s="5" t="s">
        <v>92</v>
      </c>
      <c r="D102" s="5" t="s">
        <v>104</v>
      </c>
      <c r="E102" s="22">
        <v>2822</v>
      </c>
      <c r="F102" s="22">
        <v>675</v>
      </c>
      <c r="G102" s="22">
        <v>1966</v>
      </c>
      <c r="H102" s="22">
        <v>1150</v>
      </c>
      <c r="I102" s="22">
        <v>400.5</v>
      </c>
      <c r="J102" s="22">
        <v>431</v>
      </c>
      <c r="K102" s="22">
        <v>1550</v>
      </c>
      <c r="L102" s="22">
        <v>2004</v>
      </c>
      <c r="M102" s="22">
        <v>1850</v>
      </c>
    </row>
    <row r="103" spans="1:13">
      <c r="A103" s="5">
        <v>2004</v>
      </c>
      <c r="B103" s="5" t="s">
        <v>129</v>
      </c>
      <c r="C103" s="5" t="s">
        <v>93</v>
      </c>
      <c r="D103" s="5" t="s">
        <v>104</v>
      </c>
      <c r="E103" s="22">
        <v>3920</v>
      </c>
      <c r="F103" s="22">
        <v>1896</v>
      </c>
      <c r="G103" s="22">
        <v>3283</v>
      </c>
      <c r="H103" s="22">
        <v>2871</v>
      </c>
      <c r="I103" s="22">
        <v>744</v>
      </c>
      <c r="J103" s="22">
        <v>875</v>
      </c>
      <c r="K103" s="22">
        <v>3066</v>
      </c>
      <c r="L103" s="22">
        <v>3571</v>
      </c>
      <c r="M103" s="22">
        <v>3293</v>
      </c>
    </row>
    <row r="104" spans="1:13">
      <c r="A104" s="5">
        <v>2004</v>
      </c>
      <c r="B104" s="5" t="s">
        <v>129</v>
      </c>
      <c r="C104" s="5" t="s">
        <v>94</v>
      </c>
      <c r="D104" s="5" t="s">
        <v>104</v>
      </c>
      <c r="E104" s="22">
        <v>5264</v>
      </c>
      <c r="F104" s="22">
        <v>3283</v>
      </c>
      <c r="G104" s="22">
        <v>3934</v>
      </c>
      <c r="H104" s="22">
        <v>3486</v>
      </c>
      <c r="I104" s="22">
        <v>1309</v>
      </c>
      <c r="J104" s="22">
        <v>1277</v>
      </c>
      <c r="K104" s="22">
        <v>3822</v>
      </c>
      <c r="L104" s="22">
        <v>4703</v>
      </c>
      <c r="M104" s="22">
        <v>4494</v>
      </c>
    </row>
    <row r="105" spans="1:13">
      <c r="A105" s="5">
        <f>A104</f>
        <v>2004</v>
      </c>
      <c r="B105" s="5" t="s">
        <v>129</v>
      </c>
      <c r="C105" s="5" t="s">
        <v>95</v>
      </c>
      <c r="D105" s="5" t="s">
        <v>104</v>
      </c>
      <c r="E105" s="22">
        <v>7994</v>
      </c>
      <c r="F105" s="22">
        <v>4753</v>
      </c>
      <c r="G105" s="22">
        <v>5068</v>
      </c>
      <c r="H105" s="22">
        <v>3724</v>
      </c>
      <c r="I105" s="22">
        <v>1977</v>
      </c>
      <c r="J105" s="22">
        <v>1595</v>
      </c>
      <c r="K105" s="22">
        <v>5075</v>
      </c>
      <c r="L105" s="22">
        <v>6552</v>
      </c>
      <c r="M105" s="22">
        <v>6258</v>
      </c>
    </row>
    <row r="106" spans="1:13">
      <c r="A106" s="5">
        <v>2004</v>
      </c>
      <c r="B106" s="5" t="s">
        <v>22</v>
      </c>
      <c r="C106" s="5" t="s">
        <v>89</v>
      </c>
      <c r="D106" s="5" t="s">
        <v>104</v>
      </c>
      <c r="E106" s="22">
        <v>2819.44</v>
      </c>
      <c r="F106" s="22">
        <v>1221.52</v>
      </c>
      <c r="G106" s="22">
        <v>1762.03</v>
      </c>
      <c r="H106" s="22">
        <v>1629.02</v>
      </c>
      <c r="I106" s="22">
        <v>640.79</v>
      </c>
      <c r="J106" s="22">
        <v>546.20000000000005</v>
      </c>
      <c r="K106" s="22">
        <v>1830.07</v>
      </c>
      <c r="L106" s="22">
        <v>2445.48</v>
      </c>
      <c r="M106" s="22">
        <v>2147.29</v>
      </c>
    </row>
    <row r="107" spans="1:13">
      <c r="A107" s="5">
        <f>A106</f>
        <v>2004</v>
      </c>
      <c r="B107" s="5" t="s">
        <v>22</v>
      </c>
      <c r="C107" s="5" t="s">
        <v>91</v>
      </c>
      <c r="D107" s="5" t="s">
        <v>104</v>
      </c>
      <c r="E107" s="22">
        <v>507</v>
      </c>
      <c r="F107" s="22">
        <v>71</v>
      </c>
      <c r="G107" s="22">
        <v>189</v>
      </c>
      <c r="H107" s="22">
        <v>146</v>
      </c>
      <c r="I107" s="22">
        <v>104</v>
      </c>
      <c r="J107" s="22">
        <v>49</v>
      </c>
      <c r="K107" s="22">
        <v>247</v>
      </c>
      <c r="L107" s="22">
        <v>390</v>
      </c>
      <c r="M107" s="22">
        <v>219</v>
      </c>
    </row>
    <row r="108" spans="1:13">
      <c r="A108" s="5">
        <v>2004</v>
      </c>
      <c r="B108" s="5" t="s">
        <v>22</v>
      </c>
      <c r="C108" s="5" t="s">
        <v>92</v>
      </c>
      <c r="D108" s="5" t="s">
        <v>104</v>
      </c>
      <c r="E108" s="22">
        <v>1133</v>
      </c>
      <c r="F108" s="22">
        <v>210.5</v>
      </c>
      <c r="G108" s="22">
        <v>525</v>
      </c>
      <c r="H108" s="22">
        <v>409</v>
      </c>
      <c r="I108" s="22">
        <v>160</v>
      </c>
      <c r="J108" s="22">
        <v>125</v>
      </c>
      <c r="K108" s="22">
        <v>635</v>
      </c>
      <c r="L108" s="22">
        <v>778</v>
      </c>
      <c r="M108" s="22">
        <v>623</v>
      </c>
    </row>
    <row r="109" spans="1:13">
      <c r="A109" s="5">
        <v>2004</v>
      </c>
      <c r="B109" s="5" t="s">
        <v>22</v>
      </c>
      <c r="C109" s="5" t="s">
        <v>93</v>
      </c>
      <c r="D109" s="5" t="s">
        <v>104</v>
      </c>
      <c r="E109" s="22">
        <v>2495</v>
      </c>
      <c r="F109" s="22">
        <v>715</v>
      </c>
      <c r="G109" s="22">
        <v>1294</v>
      </c>
      <c r="H109" s="22">
        <v>1193</v>
      </c>
      <c r="I109" s="22">
        <v>479</v>
      </c>
      <c r="J109" s="22">
        <v>357</v>
      </c>
      <c r="K109" s="22">
        <v>1395</v>
      </c>
      <c r="L109" s="22">
        <v>1959</v>
      </c>
      <c r="M109" s="22">
        <v>1630</v>
      </c>
    </row>
    <row r="110" spans="1:13">
      <c r="A110" s="5">
        <v>2004</v>
      </c>
      <c r="B110" s="5" t="s">
        <v>22</v>
      </c>
      <c r="C110" s="5" t="s">
        <v>94</v>
      </c>
      <c r="D110" s="5" t="s">
        <v>104</v>
      </c>
      <c r="E110" s="22">
        <v>3836</v>
      </c>
      <c r="F110" s="22">
        <v>1801</v>
      </c>
      <c r="G110" s="22">
        <v>3047</v>
      </c>
      <c r="H110" s="22">
        <v>3101</v>
      </c>
      <c r="I110" s="22">
        <v>891</v>
      </c>
      <c r="J110" s="22">
        <v>890</v>
      </c>
      <c r="K110" s="22">
        <v>2936</v>
      </c>
      <c r="L110" s="22">
        <v>3578</v>
      </c>
      <c r="M110" s="22">
        <v>3290</v>
      </c>
    </row>
    <row r="111" spans="1:13">
      <c r="A111" s="5">
        <f>A110</f>
        <v>2004</v>
      </c>
      <c r="B111" s="5" t="s">
        <v>22</v>
      </c>
      <c r="C111" s="5" t="s">
        <v>95</v>
      </c>
      <c r="D111" s="5" t="s">
        <v>104</v>
      </c>
      <c r="E111" s="22">
        <v>5334</v>
      </c>
      <c r="F111" s="22">
        <v>3283</v>
      </c>
      <c r="G111" s="22">
        <v>3626</v>
      </c>
      <c r="H111" s="22">
        <v>3429</v>
      </c>
      <c r="I111" s="22">
        <v>1494</v>
      </c>
      <c r="J111" s="22">
        <v>1395</v>
      </c>
      <c r="K111" s="22">
        <v>3585</v>
      </c>
      <c r="L111" s="22">
        <v>4872</v>
      </c>
      <c r="M111" s="22">
        <v>4466</v>
      </c>
    </row>
    <row r="112" spans="1:13">
      <c r="A112" s="5">
        <v>2004</v>
      </c>
      <c r="B112" s="5" t="s">
        <v>23</v>
      </c>
      <c r="C112" s="5" t="s">
        <v>89</v>
      </c>
      <c r="D112" s="5" t="s">
        <v>104</v>
      </c>
      <c r="E112" s="22">
        <v>3281.27</v>
      </c>
      <c r="F112" s="22">
        <v>1091.7</v>
      </c>
      <c r="G112" s="22">
        <v>1806.21</v>
      </c>
      <c r="H112" s="22">
        <v>1580.56</v>
      </c>
      <c r="I112" s="22">
        <v>557.19000000000005</v>
      </c>
      <c r="J112" s="22">
        <v>564.6</v>
      </c>
      <c r="K112" s="22">
        <v>1815.04</v>
      </c>
      <c r="L112" s="22">
        <v>1516.97</v>
      </c>
      <c r="M112" s="22">
        <v>1340.14</v>
      </c>
    </row>
    <row r="113" spans="1:13">
      <c r="A113" s="5">
        <f>A112</f>
        <v>2004</v>
      </c>
      <c r="B113" s="5" t="s">
        <v>23</v>
      </c>
      <c r="C113" s="5" t="s">
        <v>91</v>
      </c>
      <c r="D113" s="5" t="s">
        <v>104</v>
      </c>
      <c r="E113" s="22">
        <v>485</v>
      </c>
      <c r="F113" s="22">
        <v>59</v>
      </c>
      <c r="G113" s="22">
        <v>211</v>
      </c>
      <c r="H113" s="22">
        <v>149</v>
      </c>
      <c r="I113" s="22">
        <v>85</v>
      </c>
      <c r="J113" s="22">
        <v>57</v>
      </c>
      <c r="K113" s="22">
        <v>227</v>
      </c>
      <c r="L113" s="22">
        <v>113</v>
      </c>
      <c r="M113" s="22">
        <v>97</v>
      </c>
    </row>
    <row r="114" spans="1:13">
      <c r="A114" s="5">
        <v>2004</v>
      </c>
      <c r="B114" s="5" t="s">
        <v>23</v>
      </c>
      <c r="C114" s="5" t="s">
        <v>92</v>
      </c>
      <c r="D114" s="5" t="s">
        <v>104</v>
      </c>
      <c r="E114" s="22">
        <v>1203</v>
      </c>
      <c r="F114" s="22">
        <v>169</v>
      </c>
      <c r="G114" s="22">
        <v>575</v>
      </c>
      <c r="H114" s="22">
        <v>443</v>
      </c>
      <c r="I114" s="22">
        <v>169</v>
      </c>
      <c r="J114" s="22">
        <v>146</v>
      </c>
      <c r="K114" s="22">
        <v>588</v>
      </c>
      <c r="L114" s="22">
        <v>224</v>
      </c>
      <c r="M114" s="22">
        <v>244</v>
      </c>
    </row>
    <row r="115" spans="1:13">
      <c r="A115" s="5">
        <v>2004</v>
      </c>
      <c r="B115" s="5" t="s">
        <v>23</v>
      </c>
      <c r="C115" s="5" t="s">
        <v>93</v>
      </c>
      <c r="D115" s="5" t="s">
        <v>104</v>
      </c>
      <c r="E115" s="22">
        <v>2618</v>
      </c>
      <c r="F115" s="22">
        <v>598</v>
      </c>
      <c r="G115" s="22">
        <v>1443</v>
      </c>
      <c r="H115" s="22">
        <v>1226</v>
      </c>
      <c r="I115" s="22">
        <v>419</v>
      </c>
      <c r="J115" s="22">
        <v>447</v>
      </c>
      <c r="K115" s="22">
        <v>1378</v>
      </c>
      <c r="L115" s="22">
        <v>636</v>
      </c>
      <c r="M115" s="22">
        <v>669</v>
      </c>
    </row>
    <row r="116" spans="1:13">
      <c r="A116" s="5">
        <v>2004</v>
      </c>
      <c r="B116" s="5" t="s">
        <v>23</v>
      </c>
      <c r="C116" s="5" t="s">
        <v>94</v>
      </c>
      <c r="D116" s="5" t="s">
        <v>104</v>
      </c>
      <c r="E116" s="22">
        <v>4354</v>
      </c>
      <c r="F116" s="22">
        <v>1697</v>
      </c>
      <c r="G116" s="22">
        <v>2912</v>
      </c>
      <c r="H116" s="22">
        <v>2732</v>
      </c>
      <c r="I116" s="22">
        <v>766</v>
      </c>
      <c r="J116" s="22">
        <v>896</v>
      </c>
      <c r="K116" s="22">
        <v>2772</v>
      </c>
      <c r="L116" s="22">
        <v>2096</v>
      </c>
      <c r="M116" s="22">
        <v>1690</v>
      </c>
    </row>
    <row r="117" spans="1:13">
      <c r="A117" s="5">
        <f>A116</f>
        <v>2004</v>
      </c>
      <c r="B117" s="5" t="s">
        <v>23</v>
      </c>
      <c r="C117" s="5" t="s">
        <v>95</v>
      </c>
      <c r="D117" s="5" t="s">
        <v>104</v>
      </c>
      <c r="E117" s="22">
        <v>6902</v>
      </c>
      <c r="F117" s="22">
        <v>2831</v>
      </c>
      <c r="G117" s="22">
        <v>3682</v>
      </c>
      <c r="H117" s="22">
        <v>3397</v>
      </c>
      <c r="I117" s="22">
        <v>1278</v>
      </c>
      <c r="J117" s="22">
        <v>1266</v>
      </c>
      <c r="K117" s="22">
        <v>3836</v>
      </c>
      <c r="L117" s="22">
        <v>4130</v>
      </c>
      <c r="M117" s="22">
        <v>3447</v>
      </c>
    </row>
    <row r="118" spans="1:13">
      <c r="A118" s="5">
        <v>2004</v>
      </c>
      <c r="B118" s="5" t="s">
        <v>24</v>
      </c>
      <c r="C118" s="5" t="s">
        <v>89</v>
      </c>
      <c r="D118" s="5" t="s">
        <v>104</v>
      </c>
      <c r="E118" s="22">
        <v>2819.44</v>
      </c>
      <c r="F118" s="22">
        <v>1221.52</v>
      </c>
      <c r="G118" s="22">
        <v>1762.03</v>
      </c>
      <c r="H118" s="22">
        <v>1629.02</v>
      </c>
      <c r="I118" s="22">
        <v>640.79</v>
      </c>
      <c r="J118" s="22">
        <v>546.20000000000005</v>
      </c>
      <c r="K118" s="22">
        <v>1830.07</v>
      </c>
      <c r="L118" s="22">
        <v>2445.48</v>
      </c>
      <c r="M118" s="22">
        <v>2147.29</v>
      </c>
    </row>
    <row r="119" spans="1:13">
      <c r="A119" s="5">
        <f>A118</f>
        <v>2004</v>
      </c>
      <c r="B119" s="5" t="s">
        <v>24</v>
      </c>
      <c r="C119" s="5" t="s">
        <v>91</v>
      </c>
      <c r="D119" s="5" t="s">
        <v>104</v>
      </c>
      <c r="E119" s="22">
        <v>688</v>
      </c>
      <c r="F119" s="22">
        <v>72</v>
      </c>
      <c r="G119" s="22">
        <v>276</v>
      </c>
      <c r="H119" s="22">
        <v>153</v>
      </c>
      <c r="I119" s="22">
        <v>94</v>
      </c>
      <c r="J119" s="22">
        <v>62</v>
      </c>
      <c r="K119" s="22">
        <v>293</v>
      </c>
      <c r="L119" s="22">
        <v>243</v>
      </c>
      <c r="M119" s="27">
        <v>146</v>
      </c>
    </row>
    <row r="120" spans="1:13">
      <c r="A120" s="5">
        <v>2004</v>
      </c>
      <c r="B120" s="5" t="s">
        <v>24</v>
      </c>
      <c r="C120" s="5" t="s">
        <v>92</v>
      </c>
      <c r="D120" s="5" t="s">
        <v>104</v>
      </c>
      <c r="E120" s="22">
        <v>1133</v>
      </c>
      <c r="F120" s="22">
        <v>210.5</v>
      </c>
      <c r="G120" s="22">
        <v>525</v>
      </c>
      <c r="H120" s="22">
        <v>409</v>
      </c>
      <c r="I120" s="22">
        <v>160</v>
      </c>
      <c r="J120" s="22">
        <v>125</v>
      </c>
      <c r="K120" s="22">
        <v>635</v>
      </c>
      <c r="L120" s="22">
        <v>778</v>
      </c>
      <c r="M120" s="22">
        <v>623</v>
      </c>
    </row>
    <row r="121" spans="1:13">
      <c r="A121" s="5">
        <v>2004</v>
      </c>
      <c r="B121" s="5" t="s">
        <v>24</v>
      </c>
      <c r="C121" s="5" t="s">
        <v>93</v>
      </c>
      <c r="D121" s="5" t="s">
        <v>104</v>
      </c>
      <c r="E121" s="22">
        <v>2495</v>
      </c>
      <c r="F121" s="22">
        <v>715</v>
      </c>
      <c r="G121" s="22">
        <v>1294</v>
      </c>
      <c r="H121" s="22">
        <v>1193</v>
      </c>
      <c r="I121" s="22">
        <v>479</v>
      </c>
      <c r="J121" s="22">
        <v>357</v>
      </c>
      <c r="K121" s="22">
        <v>1395</v>
      </c>
      <c r="L121" s="22">
        <v>1959</v>
      </c>
      <c r="M121" s="22">
        <v>1630</v>
      </c>
    </row>
    <row r="122" spans="1:13">
      <c r="A122" s="5">
        <v>2004</v>
      </c>
      <c r="B122" s="5" t="s">
        <v>24</v>
      </c>
      <c r="C122" s="5" t="s">
        <v>94</v>
      </c>
      <c r="D122" s="5" t="s">
        <v>104</v>
      </c>
      <c r="E122" s="22">
        <v>3836</v>
      </c>
      <c r="F122" s="22">
        <v>1801</v>
      </c>
      <c r="G122" s="22">
        <v>3047</v>
      </c>
      <c r="H122" s="22">
        <v>3101</v>
      </c>
      <c r="I122" s="22">
        <v>891</v>
      </c>
      <c r="J122" s="22">
        <v>890</v>
      </c>
      <c r="K122" s="22">
        <v>2936</v>
      </c>
      <c r="L122" s="22">
        <v>3578</v>
      </c>
      <c r="M122" s="22">
        <v>3290</v>
      </c>
    </row>
    <row r="123" spans="1:13">
      <c r="A123" s="5">
        <v>2004</v>
      </c>
      <c r="B123" s="5" t="s">
        <v>24</v>
      </c>
      <c r="C123" s="5" t="s">
        <v>95</v>
      </c>
      <c r="D123" s="5" t="s">
        <v>104</v>
      </c>
      <c r="E123" s="22">
        <v>7028</v>
      </c>
      <c r="F123" s="22">
        <v>3237</v>
      </c>
      <c r="G123" s="22">
        <v>4004</v>
      </c>
      <c r="H123" s="22">
        <v>3493</v>
      </c>
      <c r="I123" s="22">
        <v>1396</v>
      </c>
      <c r="J123" s="22">
        <v>1320</v>
      </c>
      <c r="K123" s="22">
        <v>4074</v>
      </c>
      <c r="L123" s="22">
        <v>4760</v>
      </c>
      <c r="M123" s="2">
        <v>4550</v>
      </c>
    </row>
    <row r="124" spans="1:13">
      <c r="A124" s="5">
        <v>2005</v>
      </c>
      <c r="B124" s="5" t="s">
        <v>14</v>
      </c>
      <c r="C124" s="5" t="s">
        <v>89</v>
      </c>
      <c r="D124" s="5" t="s">
        <v>104</v>
      </c>
      <c r="E124" s="22">
        <v>3477.55</v>
      </c>
      <c r="F124" s="22">
        <v>1291.9100000000001</v>
      </c>
      <c r="G124" s="22">
        <v>2094.31</v>
      </c>
      <c r="H124" s="22">
        <v>1581.12</v>
      </c>
      <c r="I124" s="22">
        <v>721.38</v>
      </c>
      <c r="J124" s="22">
        <v>637.19000000000005</v>
      </c>
      <c r="K124" s="22">
        <v>2325.8000000000002</v>
      </c>
      <c r="L124" s="22">
        <v>2375.1</v>
      </c>
      <c r="M124" s="22">
        <v>2020.5</v>
      </c>
    </row>
    <row r="125" spans="1:13">
      <c r="A125" s="5">
        <v>2005</v>
      </c>
      <c r="B125" s="5" t="s">
        <v>14</v>
      </c>
      <c r="C125" s="5" t="s">
        <v>91</v>
      </c>
      <c r="D125" s="5" t="s">
        <v>104</v>
      </c>
      <c r="E125" s="22">
        <v>850</v>
      </c>
      <c r="F125" s="22">
        <v>79</v>
      </c>
      <c r="G125" s="22">
        <v>315</v>
      </c>
      <c r="H125" s="22">
        <v>157</v>
      </c>
      <c r="I125" s="22">
        <v>121</v>
      </c>
      <c r="J125" s="22">
        <v>74</v>
      </c>
      <c r="K125" s="22">
        <v>359</v>
      </c>
      <c r="L125" s="22">
        <v>170</v>
      </c>
      <c r="M125" s="22">
        <v>158</v>
      </c>
    </row>
    <row r="126" spans="1:13">
      <c r="A126" s="5">
        <v>2005</v>
      </c>
      <c r="B126" s="5" t="s">
        <v>14</v>
      </c>
      <c r="C126" s="5" t="s">
        <v>92</v>
      </c>
      <c r="D126" s="5" t="s">
        <v>104</v>
      </c>
      <c r="E126" s="22">
        <v>1789</v>
      </c>
      <c r="F126" s="22">
        <v>209</v>
      </c>
      <c r="G126" s="22">
        <v>774</v>
      </c>
      <c r="H126" s="22">
        <v>413</v>
      </c>
      <c r="I126" s="22">
        <v>193</v>
      </c>
      <c r="J126" s="22">
        <v>176</v>
      </c>
      <c r="K126" s="22">
        <v>875</v>
      </c>
      <c r="L126" s="22">
        <v>736</v>
      </c>
      <c r="M126" s="22">
        <v>508</v>
      </c>
    </row>
    <row r="127" spans="1:13">
      <c r="A127" s="5">
        <v>2005</v>
      </c>
      <c r="B127" s="5" t="s">
        <v>14</v>
      </c>
      <c r="C127" s="5" t="s">
        <v>93</v>
      </c>
      <c r="D127" s="5" t="s">
        <v>104</v>
      </c>
      <c r="E127" s="22">
        <v>3291</v>
      </c>
      <c r="F127" s="22">
        <v>700</v>
      </c>
      <c r="G127" s="22">
        <v>1722</v>
      </c>
      <c r="H127" s="22">
        <v>1092</v>
      </c>
      <c r="I127" s="22">
        <v>518</v>
      </c>
      <c r="J127" s="22">
        <v>508</v>
      </c>
      <c r="K127" s="22">
        <v>2023.5</v>
      </c>
      <c r="L127" s="22">
        <v>1897.5</v>
      </c>
      <c r="M127" s="22">
        <v>1467</v>
      </c>
    </row>
    <row r="128" spans="1:13">
      <c r="A128" s="5">
        <v>2005</v>
      </c>
      <c r="B128" s="5" t="s">
        <v>14</v>
      </c>
      <c r="C128" s="5" t="s">
        <v>94</v>
      </c>
      <c r="D128" s="5" t="s">
        <v>104</v>
      </c>
      <c r="E128" s="22">
        <v>4533</v>
      </c>
      <c r="F128" s="22">
        <v>1978</v>
      </c>
      <c r="G128" s="22">
        <v>3445</v>
      </c>
      <c r="H128" s="22">
        <v>2629</v>
      </c>
      <c r="I128" s="22">
        <v>1046</v>
      </c>
      <c r="J128" s="22">
        <v>1015</v>
      </c>
      <c r="K128" s="22">
        <v>3648</v>
      </c>
      <c r="L128" s="22">
        <v>3795</v>
      </c>
      <c r="M128" s="22">
        <v>3291</v>
      </c>
    </row>
    <row r="129" spans="1:13">
      <c r="A129" s="5">
        <v>2005</v>
      </c>
      <c r="B129" s="5" t="s">
        <v>14</v>
      </c>
      <c r="C129" s="5" t="s">
        <v>95</v>
      </c>
      <c r="D129" s="5" t="s">
        <v>104</v>
      </c>
      <c r="E129" s="22">
        <v>5993</v>
      </c>
      <c r="F129" s="22">
        <v>3458</v>
      </c>
      <c r="G129" s="22">
        <v>4055</v>
      </c>
      <c r="H129" s="22">
        <v>3725</v>
      </c>
      <c r="I129" s="22">
        <v>1593</v>
      </c>
      <c r="J129" s="22">
        <v>1429</v>
      </c>
      <c r="K129" s="22">
        <v>4383</v>
      </c>
      <c r="L129" s="22">
        <v>4859</v>
      </c>
      <c r="M129" s="22">
        <v>4350</v>
      </c>
    </row>
    <row r="130" spans="1:13">
      <c r="A130" s="5">
        <v>2005</v>
      </c>
      <c r="B130" s="5" t="s">
        <v>17</v>
      </c>
      <c r="C130" s="5" t="s">
        <v>89</v>
      </c>
      <c r="D130" s="5" t="s">
        <v>104</v>
      </c>
      <c r="E130" s="22">
        <v>5349.65</v>
      </c>
      <c r="F130" s="22">
        <v>1211.3699999999999</v>
      </c>
      <c r="G130" s="22">
        <v>1869.29</v>
      </c>
      <c r="H130" s="22">
        <v>1407.62</v>
      </c>
      <c r="I130" s="22">
        <v>632.74</v>
      </c>
      <c r="J130" s="22">
        <v>592.73</v>
      </c>
      <c r="K130" s="22">
        <v>2389.48</v>
      </c>
      <c r="L130" s="22">
        <v>1832.66</v>
      </c>
      <c r="M130" s="22">
        <v>2891.41</v>
      </c>
    </row>
    <row r="131" spans="1:13">
      <c r="A131" s="5">
        <v>2005</v>
      </c>
      <c r="B131" s="5" t="s">
        <v>17</v>
      </c>
      <c r="C131" s="5" t="s">
        <v>91</v>
      </c>
      <c r="D131" s="5" t="s">
        <v>104</v>
      </c>
      <c r="E131" s="22">
        <v>1246</v>
      </c>
      <c r="F131" s="22">
        <v>73</v>
      </c>
      <c r="G131" s="22">
        <v>234</v>
      </c>
      <c r="H131" s="22">
        <v>119</v>
      </c>
      <c r="I131" s="22">
        <v>84</v>
      </c>
      <c r="J131" s="22">
        <v>73</v>
      </c>
      <c r="K131" s="22">
        <v>381</v>
      </c>
      <c r="L131" s="22">
        <v>93</v>
      </c>
      <c r="M131" s="22">
        <v>140</v>
      </c>
    </row>
    <row r="132" spans="1:13">
      <c r="A132" s="5">
        <v>2005</v>
      </c>
      <c r="B132" s="5" t="s">
        <v>17</v>
      </c>
      <c r="C132" s="5" t="s">
        <v>92</v>
      </c>
      <c r="D132" s="5" t="s">
        <v>104</v>
      </c>
      <c r="E132" s="22">
        <v>2592</v>
      </c>
      <c r="F132" s="22">
        <v>193</v>
      </c>
      <c r="G132" s="22">
        <v>627</v>
      </c>
      <c r="H132" s="22">
        <v>312</v>
      </c>
      <c r="I132" s="22">
        <v>150</v>
      </c>
      <c r="J132" s="22">
        <v>162</v>
      </c>
      <c r="K132" s="22">
        <v>935</v>
      </c>
      <c r="L132" s="22">
        <v>316</v>
      </c>
      <c r="M132" s="22">
        <v>494</v>
      </c>
    </row>
    <row r="133" spans="1:13">
      <c r="A133" s="5">
        <v>2005</v>
      </c>
      <c r="B133" s="5" t="s">
        <v>17</v>
      </c>
      <c r="C133" s="5" t="s">
        <v>93</v>
      </c>
      <c r="D133" s="5" t="s">
        <v>104</v>
      </c>
      <c r="E133" s="22">
        <v>4392</v>
      </c>
      <c r="F133" s="22">
        <v>638</v>
      </c>
      <c r="G133" s="22">
        <v>1494</v>
      </c>
      <c r="H133" s="22">
        <v>856</v>
      </c>
      <c r="I133" s="22">
        <v>487</v>
      </c>
      <c r="J133" s="22">
        <v>473</v>
      </c>
      <c r="K133" s="22">
        <v>2043</v>
      </c>
      <c r="L133" s="22">
        <v>1318.5</v>
      </c>
      <c r="M133" s="22">
        <v>1703</v>
      </c>
    </row>
    <row r="134" spans="1:13">
      <c r="A134" s="5">
        <v>2005</v>
      </c>
      <c r="B134" s="5" t="s">
        <v>17</v>
      </c>
      <c r="C134" s="5" t="s">
        <v>94</v>
      </c>
      <c r="D134" s="5" t="s">
        <v>104</v>
      </c>
      <c r="E134" s="22">
        <v>7477</v>
      </c>
      <c r="F134" s="22">
        <v>1868</v>
      </c>
      <c r="G134" s="22">
        <v>2954</v>
      </c>
      <c r="H134" s="22">
        <v>2408</v>
      </c>
      <c r="I134" s="22">
        <v>896</v>
      </c>
      <c r="J134" s="22">
        <v>927</v>
      </c>
      <c r="K134" s="22">
        <v>3530</v>
      </c>
      <c r="L134" s="22">
        <v>3115.5</v>
      </c>
      <c r="M134" s="22">
        <v>4011.5</v>
      </c>
    </row>
    <row r="135" spans="1:13">
      <c r="A135" s="5">
        <v>2005</v>
      </c>
      <c r="B135" s="5" t="s">
        <v>17</v>
      </c>
      <c r="C135" s="5" t="s">
        <v>95</v>
      </c>
      <c r="D135" s="5" t="s">
        <v>104</v>
      </c>
      <c r="E135" s="22">
        <v>11159</v>
      </c>
      <c r="F135" s="22">
        <v>3257</v>
      </c>
      <c r="G135" s="22">
        <v>3937</v>
      </c>
      <c r="H135" s="22">
        <v>3648</v>
      </c>
      <c r="I135" s="22">
        <v>1432</v>
      </c>
      <c r="J135" s="22">
        <v>1324.5</v>
      </c>
      <c r="K135" s="22">
        <v>4845</v>
      </c>
      <c r="L135" s="22">
        <v>4019</v>
      </c>
      <c r="M135" s="22">
        <v>7533</v>
      </c>
    </row>
    <row r="136" spans="1:13">
      <c r="A136" s="5">
        <v>2005</v>
      </c>
      <c r="B136" s="5" t="s">
        <v>18</v>
      </c>
      <c r="C136" s="5" t="s">
        <v>89</v>
      </c>
      <c r="D136" s="5" t="s">
        <v>104</v>
      </c>
      <c r="E136" s="22">
        <v>3495.33</v>
      </c>
      <c r="F136" s="22">
        <v>1444.15</v>
      </c>
      <c r="G136" s="22">
        <v>2195.92</v>
      </c>
      <c r="H136" s="22">
        <v>1763.72</v>
      </c>
      <c r="I136" s="22">
        <v>659.33</v>
      </c>
      <c r="J136" s="22">
        <v>646.22</v>
      </c>
      <c r="K136" s="22">
        <v>2081.84</v>
      </c>
      <c r="L136" s="22">
        <v>2887.06</v>
      </c>
      <c r="M136" s="22">
        <v>2493.38</v>
      </c>
    </row>
    <row r="137" spans="1:13">
      <c r="A137" s="5">
        <f>A136</f>
        <v>2005</v>
      </c>
      <c r="B137" s="5" t="s">
        <v>18</v>
      </c>
      <c r="C137" s="5" t="s">
        <v>91</v>
      </c>
      <c r="D137" s="5" t="s">
        <v>104</v>
      </c>
      <c r="E137" s="22">
        <v>809</v>
      </c>
      <c r="F137" s="22">
        <v>88</v>
      </c>
      <c r="G137" s="22">
        <v>322</v>
      </c>
      <c r="H137" s="22">
        <v>150</v>
      </c>
      <c r="I137" s="22">
        <v>106</v>
      </c>
      <c r="J137" s="22">
        <v>94</v>
      </c>
      <c r="K137" s="22">
        <v>372</v>
      </c>
      <c r="L137" s="22">
        <v>697</v>
      </c>
      <c r="M137" s="22">
        <v>225</v>
      </c>
    </row>
    <row r="138" spans="1:13">
      <c r="A138" s="5">
        <v>2005</v>
      </c>
      <c r="B138" s="5" t="s">
        <v>18</v>
      </c>
      <c r="C138" s="5" t="s">
        <v>92</v>
      </c>
      <c r="D138" s="5" t="s">
        <v>104</v>
      </c>
      <c r="E138" s="22">
        <v>1680</v>
      </c>
      <c r="F138" s="22">
        <v>255</v>
      </c>
      <c r="G138" s="22">
        <v>808</v>
      </c>
      <c r="H138" s="22">
        <v>479</v>
      </c>
      <c r="I138" s="22">
        <v>168</v>
      </c>
      <c r="J138" s="22">
        <v>211</v>
      </c>
      <c r="K138" s="22">
        <v>855</v>
      </c>
      <c r="L138" s="22">
        <v>1294</v>
      </c>
      <c r="M138" s="22">
        <v>751</v>
      </c>
    </row>
    <row r="139" spans="1:13">
      <c r="A139" s="5">
        <v>2005</v>
      </c>
      <c r="B139" s="5" t="s">
        <v>18</v>
      </c>
      <c r="C139" s="5" t="s">
        <v>93</v>
      </c>
      <c r="D139" s="5" t="s">
        <v>104</v>
      </c>
      <c r="E139" s="22">
        <v>3249</v>
      </c>
      <c r="F139" s="22">
        <v>884</v>
      </c>
      <c r="G139" s="22">
        <v>1880</v>
      </c>
      <c r="H139" s="22">
        <v>1358</v>
      </c>
      <c r="I139" s="22">
        <v>496</v>
      </c>
      <c r="J139" s="22">
        <v>533</v>
      </c>
      <c r="K139" s="22">
        <v>1661.5</v>
      </c>
      <c r="L139" s="22">
        <v>2647</v>
      </c>
      <c r="M139" s="22">
        <v>1989.5</v>
      </c>
    </row>
    <row r="140" spans="1:13">
      <c r="A140" s="5">
        <v>2005</v>
      </c>
      <c r="B140" s="5" t="s">
        <v>18</v>
      </c>
      <c r="C140" s="5" t="s">
        <v>94</v>
      </c>
      <c r="D140" s="5" t="s">
        <v>104</v>
      </c>
      <c r="E140" s="22">
        <v>4551</v>
      </c>
      <c r="F140" s="22">
        <v>2332</v>
      </c>
      <c r="G140" s="22">
        <v>3564</v>
      </c>
      <c r="H140" s="22">
        <v>3073</v>
      </c>
      <c r="I140" s="22">
        <v>910</v>
      </c>
      <c r="J140" s="22">
        <v>984</v>
      </c>
      <c r="K140" s="22">
        <v>3025</v>
      </c>
      <c r="L140" s="22">
        <v>3949</v>
      </c>
      <c r="M140" s="22">
        <v>3727</v>
      </c>
    </row>
    <row r="141" spans="1:13">
      <c r="A141" s="5">
        <f>A140</f>
        <v>2005</v>
      </c>
      <c r="B141" s="5" t="s">
        <v>18</v>
      </c>
      <c r="C141" s="5" t="s">
        <v>95</v>
      </c>
      <c r="D141" s="5" t="s">
        <v>104</v>
      </c>
      <c r="E141" s="22">
        <v>6219</v>
      </c>
      <c r="F141" s="22">
        <v>3623</v>
      </c>
      <c r="G141" s="22">
        <v>4173</v>
      </c>
      <c r="H141" s="22">
        <v>3784</v>
      </c>
      <c r="I141" s="22">
        <v>1516</v>
      </c>
      <c r="J141" s="22">
        <v>1382</v>
      </c>
      <c r="K141" s="22">
        <v>4047</v>
      </c>
      <c r="L141" s="22">
        <v>5181</v>
      </c>
      <c r="M141" s="22">
        <v>5069</v>
      </c>
    </row>
    <row r="142" spans="1:13">
      <c r="A142" s="5">
        <v>2005</v>
      </c>
      <c r="B142" s="5" t="s">
        <v>19</v>
      </c>
      <c r="C142" s="5" t="s">
        <v>89</v>
      </c>
      <c r="D142" s="5" t="s">
        <v>104</v>
      </c>
      <c r="E142" s="22">
        <v>3800.09</v>
      </c>
      <c r="F142" s="22">
        <v>1156.76</v>
      </c>
      <c r="G142" s="22">
        <v>2011.43</v>
      </c>
      <c r="H142" s="22">
        <v>1521.71</v>
      </c>
      <c r="I142" s="22">
        <v>721.83</v>
      </c>
      <c r="J142" s="22">
        <v>607.05999999999995</v>
      </c>
      <c r="K142" s="22">
        <v>2182.2800000000002</v>
      </c>
      <c r="L142" s="22">
        <v>1337.74</v>
      </c>
      <c r="M142" s="22">
        <v>1792.93</v>
      </c>
    </row>
    <row r="143" spans="1:13">
      <c r="A143" s="5">
        <f>A142</f>
        <v>2005</v>
      </c>
      <c r="B143" s="5" t="s">
        <v>19</v>
      </c>
      <c r="C143" s="5" t="s">
        <v>91</v>
      </c>
      <c r="D143" s="5" t="s">
        <v>104</v>
      </c>
      <c r="E143" s="22">
        <v>736</v>
      </c>
      <c r="F143" s="22">
        <v>57</v>
      </c>
      <c r="G143" s="22">
        <v>259</v>
      </c>
      <c r="H143" s="22">
        <v>141</v>
      </c>
      <c r="I143" s="22">
        <v>116</v>
      </c>
      <c r="J143" s="22">
        <v>63</v>
      </c>
      <c r="K143" s="22">
        <v>269</v>
      </c>
      <c r="L143" s="22">
        <v>116</v>
      </c>
      <c r="M143" s="22">
        <v>116</v>
      </c>
    </row>
    <row r="144" spans="1:13">
      <c r="A144" s="5">
        <v>2005</v>
      </c>
      <c r="B144" s="5" t="s">
        <v>19</v>
      </c>
      <c r="C144" s="5" t="s">
        <v>92</v>
      </c>
      <c r="D144" s="5" t="s">
        <v>104</v>
      </c>
      <c r="E144" s="22">
        <v>1697</v>
      </c>
      <c r="F144" s="22">
        <v>170</v>
      </c>
      <c r="G144" s="22">
        <v>667</v>
      </c>
      <c r="H144" s="22">
        <v>372</v>
      </c>
      <c r="I144" s="22">
        <v>254</v>
      </c>
      <c r="J144" s="22">
        <v>158</v>
      </c>
      <c r="K144" s="22">
        <v>763</v>
      </c>
      <c r="L144" s="22">
        <v>214</v>
      </c>
      <c r="M144" s="22">
        <v>354</v>
      </c>
    </row>
    <row r="145" spans="1:13">
      <c r="A145" s="5">
        <v>2005</v>
      </c>
      <c r="B145" s="5" t="s">
        <v>19</v>
      </c>
      <c r="C145" s="5" t="s">
        <v>93</v>
      </c>
      <c r="D145" s="5" t="s">
        <v>104</v>
      </c>
      <c r="E145" s="22">
        <v>3350</v>
      </c>
      <c r="F145" s="22">
        <v>595</v>
      </c>
      <c r="G145" s="22">
        <v>1598</v>
      </c>
      <c r="H145" s="22">
        <v>1031</v>
      </c>
      <c r="I145" s="22">
        <v>527</v>
      </c>
      <c r="J145" s="22">
        <v>494</v>
      </c>
      <c r="K145" s="22">
        <v>1796</v>
      </c>
      <c r="L145" s="22">
        <v>700.5</v>
      </c>
      <c r="M145" s="22">
        <v>1084</v>
      </c>
    </row>
    <row r="146" spans="1:13">
      <c r="A146" s="5">
        <v>2005</v>
      </c>
      <c r="B146" s="5" t="s">
        <v>19</v>
      </c>
      <c r="C146" s="5" t="s">
        <v>94</v>
      </c>
      <c r="D146" s="5" t="s">
        <v>104</v>
      </c>
      <c r="E146" s="22">
        <v>4873</v>
      </c>
      <c r="F146" s="22">
        <v>1821</v>
      </c>
      <c r="G146" s="22">
        <v>3280</v>
      </c>
      <c r="H146" s="22">
        <v>2486</v>
      </c>
      <c r="I146" s="22">
        <v>1036</v>
      </c>
      <c r="J146" s="22">
        <v>955</v>
      </c>
      <c r="K146" s="22">
        <v>3475</v>
      </c>
      <c r="L146" s="22">
        <v>1719</v>
      </c>
      <c r="M146" s="22">
        <v>2689</v>
      </c>
    </row>
    <row r="147" spans="1:13">
      <c r="A147" s="5">
        <f>A146</f>
        <v>2005</v>
      </c>
      <c r="B147" s="5" t="s">
        <v>19</v>
      </c>
      <c r="C147" s="5" t="s">
        <v>95</v>
      </c>
      <c r="D147" s="5" t="s">
        <v>104</v>
      </c>
      <c r="E147" s="22">
        <v>7645</v>
      </c>
      <c r="F147" s="22">
        <v>3144.5</v>
      </c>
      <c r="G147" s="22">
        <v>4061</v>
      </c>
      <c r="H147" s="22">
        <v>3692</v>
      </c>
      <c r="I147" s="22">
        <v>1592</v>
      </c>
      <c r="J147" s="22">
        <v>1364</v>
      </c>
      <c r="K147" s="22">
        <v>4383</v>
      </c>
      <c r="L147" s="22">
        <v>3795.5</v>
      </c>
      <c r="M147" s="22">
        <v>4159</v>
      </c>
    </row>
    <row r="148" spans="1:13">
      <c r="A148" s="5">
        <v>2005</v>
      </c>
      <c r="B148" s="5" t="s">
        <v>20</v>
      </c>
      <c r="C148" s="5" t="s">
        <v>89</v>
      </c>
      <c r="D148" s="5" t="s">
        <v>104</v>
      </c>
      <c r="E148" s="22">
        <v>4830.42</v>
      </c>
      <c r="F148" s="22">
        <v>1146.1400000000001</v>
      </c>
      <c r="G148" s="22">
        <v>1846.38</v>
      </c>
      <c r="H148" s="22">
        <v>1438.5</v>
      </c>
      <c r="I148" s="22">
        <v>559.76</v>
      </c>
      <c r="J148" s="22">
        <v>562.1</v>
      </c>
      <c r="K148" s="22">
        <v>2297.2800000000002</v>
      </c>
      <c r="L148" s="22">
        <v>1028.95</v>
      </c>
      <c r="M148" s="22">
        <v>2155.5700000000002</v>
      </c>
    </row>
    <row r="149" spans="1:13">
      <c r="A149" s="5">
        <f>A148</f>
        <v>2005</v>
      </c>
      <c r="B149" s="5" t="s">
        <v>20</v>
      </c>
      <c r="C149" s="5" t="s">
        <v>91</v>
      </c>
      <c r="D149" s="5" t="s">
        <v>104</v>
      </c>
      <c r="E149" s="22">
        <v>927</v>
      </c>
      <c r="F149" s="22">
        <v>58</v>
      </c>
      <c r="G149" s="22">
        <v>284</v>
      </c>
      <c r="H149" s="22">
        <v>158</v>
      </c>
      <c r="I149" s="22">
        <v>92</v>
      </c>
      <c r="J149" s="22">
        <v>59</v>
      </c>
      <c r="K149" s="22">
        <v>322</v>
      </c>
      <c r="L149" s="22">
        <v>101</v>
      </c>
      <c r="M149" s="22">
        <v>112</v>
      </c>
    </row>
    <row r="150" spans="1:13">
      <c r="A150" s="5">
        <v>2005</v>
      </c>
      <c r="B150" s="5" t="s">
        <v>20</v>
      </c>
      <c r="C150" s="5" t="s">
        <v>92</v>
      </c>
      <c r="D150" s="5" t="s">
        <v>104</v>
      </c>
      <c r="E150" s="22">
        <v>2121</v>
      </c>
      <c r="F150" s="22">
        <v>168</v>
      </c>
      <c r="G150" s="22">
        <v>658</v>
      </c>
      <c r="H150" s="22">
        <v>407.5</v>
      </c>
      <c r="I150" s="22">
        <v>150</v>
      </c>
      <c r="J150" s="22">
        <v>150</v>
      </c>
      <c r="K150" s="22">
        <v>814</v>
      </c>
      <c r="L150" s="22">
        <v>181</v>
      </c>
      <c r="M150" s="22">
        <v>334</v>
      </c>
    </row>
    <row r="151" spans="1:13">
      <c r="A151" s="5">
        <v>2005</v>
      </c>
      <c r="B151" s="5" t="s">
        <v>20</v>
      </c>
      <c r="C151" s="5" t="s">
        <v>93</v>
      </c>
      <c r="D151" s="5" t="s">
        <v>104</v>
      </c>
      <c r="E151" s="22">
        <v>3963</v>
      </c>
      <c r="F151" s="22">
        <v>578</v>
      </c>
      <c r="G151" s="22">
        <v>1459</v>
      </c>
      <c r="H151" s="22">
        <v>1009.5</v>
      </c>
      <c r="I151" s="22">
        <v>422</v>
      </c>
      <c r="J151" s="22">
        <v>432</v>
      </c>
      <c r="K151" s="22">
        <v>1879</v>
      </c>
      <c r="L151" s="22">
        <v>547</v>
      </c>
      <c r="M151" s="22">
        <v>1092</v>
      </c>
    </row>
    <row r="152" spans="1:13">
      <c r="A152" s="5">
        <v>2005</v>
      </c>
      <c r="B152" s="5" t="s">
        <v>20</v>
      </c>
      <c r="C152" s="5" t="s">
        <v>94</v>
      </c>
      <c r="D152" s="5" t="s">
        <v>104</v>
      </c>
      <c r="E152" s="22">
        <v>6665</v>
      </c>
      <c r="F152" s="22">
        <v>1817</v>
      </c>
      <c r="G152" s="22">
        <v>2768</v>
      </c>
      <c r="H152" s="22">
        <v>2150</v>
      </c>
      <c r="I152" s="22">
        <v>786</v>
      </c>
      <c r="J152" s="22">
        <v>883</v>
      </c>
      <c r="K152" s="22">
        <v>3467</v>
      </c>
      <c r="L152" s="22">
        <v>1277</v>
      </c>
      <c r="M152" s="22">
        <v>3025</v>
      </c>
    </row>
    <row r="153" spans="1:13">
      <c r="A153" s="5">
        <f>A152</f>
        <v>2005</v>
      </c>
      <c r="B153" s="5" t="s">
        <v>20</v>
      </c>
      <c r="C153" s="5" t="s">
        <v>95</v>
      </c>
      <c r="D153" s="5" t="s">
        <v>104</v>
      </c>
      <c r="E153" s="22">
        <v>10403</v>
      </c>
      <c r="F153" s="22">
        <v>3139</v>
      </c>
      <c r="G153" s="22">
        <v>3888</v>
      </c>
      <c r="H153" s="22">
        <v>3648</v>
      </c>
      <c r="I153" s="22">
        <v>1257</v>
      </c>
      <c r="J153" s="22">
        <v>1276</v>
      </c>
      <c r="K153" s="22">
        <v>4850</v>
      </c>
      <c r="L153" s="22">
        <v>2557</v>
      </c>
      <c r="M153" s="22">
        <v>5127</v>
      </c>
    </row>
    <row r="154" spans="1:13">
      <c r="A154" s="5">
        <v>2005</v>
      </c>
      <c r="B154" s="5" t="s">
        <v>21</v>
      </c>
      <c r="C154" s="5" t="s">
        <v>89</v>
      </c>
      <c r="D154" s="5" t="s">
        <v>104</v>
      </c>
      <c r="E154" s="22">
        <v>3684.23</v>
      </c>
      <c r="F154" s="22">
        <v>1354.93</v>
      </c>
      <c r="G154" s="22">
        <v>2533.5300000000002</v>
      </c>
      <c r="H154" s="22">
        <v>1975.67</v>
      </c>
      <c r="I154" s="22">
        <v>777.89</v>
      </c>
      <c r="J154" s="22">
        <v>777.18</v>
      </c>
      <c r="K154" s="22">
        <v>2262.7600000000002</v>
      </c>
      <c r="L154" s="22">
        <v>2696.74</v>
      </c>
      <c r="M154" s="22">
        <v>2429.1799999999998</v>
      </c>
    </row>
    <row r="155" spans="1:13">
      <c r="A155" s="5">
        <f>A154</f>
        <v>2005</v>
      </c>
      <c r="B155" s="5" t="s">
        <v>21</v>
      </c>
      <c r="C155" s="5" t="s">
        <v>91</v>
      </c>
      <c r="D155" s="5" t="s">
        <v>104</v>
      </c>
      <c r="E155" s="22">
        <v>822</v>
      </c>
      <c r="F155" s="22">
        <v>78</v>
      </c>
      <c r="G155" s="22">
        <v>532</v>
      </c>
      <c r="H155" s="22">
        <v>249</v>
      </c>
      <c r="I155" s="22">
        <v>121</v>
      </c>
      <c r="J155" s="22">
        <v>119</v>
      </c>
      <c r="K155" s="22">
        <v>364</v>
      </c>
      <c r="L155" s="22">
        <v>340</v>
      </c>
      <c r="M155" s="22">
        <v>175</v>
      </c>
    </row>
    <row r="156" spans="1:13">
      <c r="A156" s="5">
        <v>2005</v>
      </c>
      <c r="B156" s="5" t="s">
        <v>21</v>
      </c>
      <c r="C156" s="5" t="s">
        <v>92</v>
      </c>
      <c r="D156" s="5" t="s">
        <v>104</v>
      </c>
      <c r="E156" s="22">
        <v>1758</v>
      </c>
      <c r="F156" s="22">
        <v>218</v>
      </c>
      <c r="G156" s="22">
        <v>1095</v>
      </c>
      <c r="H156" s="22">
        <v>855</v>
      </c>
      <c r="I156" s="22">
        <v>266</v>
      </c>
      <c r="J156" s="22">
        <v>267</v>
      </c>
      <c r="K156" s="22">
        <v>837</v>
      </c>
      <c r="L156" s="22">
        <v>1002</v>
      </c>
      <c r="M156" s="22">
        <v>663</v>
      </c>
    </row>
    <row r="157" spans="1:13">
      <c r="A157" s="5">
        <v>2005</v>
      </c>
      <c r="B157" s="5" t="s">
        <v>21</v>
      </c>
      <c r="C157" s="5" t="s">
        <v>93</v>
      </c>
      <c r="D157" s="5" t="s">
        <v>104</v>
      </c>
      <c r="E157" s="22">
        <v>3282</v>
      </c>
      <c r="F157" s="22">
        <v>815</v>
      </c>
      <c r="G157" s="22">
        <v>2410</v>
      </c>
      <c r="H157" s="22">
        <v>1652</v>
      </c>
      <c r="I157" s="22">
        <v>638.5</v>
      </c>
      <c r="J157" s="22">
        <v>731</v>
      </c>
      <c r="K157" s="22">
        <v>1954</v>
      </c>
      <c r="L157" s="22">
        <v>2387</v>
      </c>
      <c r="M157" s="22">
        <v>1877</v>
      </c>
    </row>
    <row r="158" spans="1:13">
      <c r="A158" s="5">
        <v>2005</v>
      </c>
      <c r="B158" s="5" t="s">
        <v>21</v>
      </c>
      <c r="C158" s="5" t="s">
        <v>94</v>
      </c>
      <c r="D158" s="5" t="s">
        <v>104</v>
      </c>
      <c r="E158" s="22">
        <v>4677</v>
      </c>
      <c r="F158" s="22">
        <v>2096</v>
      </c>
      <c r="G158" s="22">
        <v>3669</v>
      </c>
      <c r="H158" s="22">
        <v>3165</v>
      </c>
      <c r="I158" s="22">
        <v>1092</v>
      </c>
      <c r="J158" s="22">
        <v>1212</v>
      </c>
      <c r="K158" s="22">
        <v>3557</v>
      </c>
      <c r="L158" s="22">
        <v>3948</v>
      </c>
      <c r="M158" s="22">
        <v>3648</v>
      </c>
    </row>
    <row r="159" spans="1:13">
      <c r="A159" s="5">
        <f>A158</f>
        <v>2005</v>
      </c>
      <c r="B159" s="5" t="s">
        <v>21</v>
      </c>
      <c r="C159" s="5" t="s">
        <v>95</v>
      </c>
      <c r="D159" s="5" t="s">
        <v>104</v>
      </c>
      <c r="E159" s="22">
        <v>6945</v>
      </c>
      <c r="F159" s="22">
        <v>3420</v>
      </c>
      <c r="G159" s="22">
        <v>4621</v>
      </c>
      <c r="H159" s="22">
        <v>3763</v>
      </c>
      <c r="I159" s="22">
        <v>1646</v>
      </c>
      <c r="J159" s="22">
        <v>1526</v>
      </c>
      <c r="K159" s="22">
        <v>4775</v>
      </c>
      <c r="L159" s="22">
        <v>5181</v>
      </c>
      <c r="M159" s="22">
        <v>5083</v>
      </c>
    </row>
    <row r="160" spans="1:13">
      <c r="A160" s="5">
        <v>2005</v>
      </c>
      <c r="B160" s="5" t="s">
        <v>129</v>
      </c>
      <c r="C160" s="5" t="s">
        <v>89</v>
      </c>
      <c r="D160" s="5" t="s">
        <v>104</v>
      </c>
      <c r="E160" s="22">
        <v>4625.62</v>
      </c>
      <c r="F160" s="22">
        <v>2338.9699999999998</v>
      </c>
      <c r="G160" s="22">
        <v>3308.2</v>
      </c>
      <c r="H160" s="22">
        <v>2594.25</v>
      </c>
      <c r="I160" s="22">
        <v>976.48</v>
      </c>
      <c r="J160" s="22">
        <v>848.18</v>
      </c>
      <c r="K160" s="22">
        <v>3237.98</v>
      </c>
      <c r="L160" s="22">
        <v>3874.41</v>
      </c>
      <c r="M160" s="22">
        <v>3688.94</v>
      </c>
    </row>
    <row r="161" spans="1:13">
      <c r="A161" s="5">
        <f>A160</f>
        <v>2005</v>
      </c>
      <c r="B161" s="5" t="s">
        <v>129</v>
      </c>
      <c r="C161" s="5" t="s">
        <v>91</v>
      </c>
      <c r="D161" s="5" t="s">
        <v>104</v>
      </c>
      <c r="E161" s="22">
        <v>1652</v>
      </c>
      <c r="F161" s="22">
        <v>183</v>
      </c>
      <c r="G161" s="22">
        <v>968</v>
      </c>
      <c r="H161" s="22">
        <v>409</v>
      </c>
      <c r="I161" s="22">
        <v>180</v>
      </c>
      <c r="J161" s="22">
        <v>140</v>
      </c>
      <c r="K161" s="22">
        <v>750</v>
      </c>
      <c r="L161" s="22">
        <v>906</v>
      </c>
      <c r="M161" s="22">
        <v>773</v>
      </c>
    </row>
    <row r="162" spans="1:13">
      <c r="A162" s="5">
        <v>2005</v>
      </c>
      <c r="B162" s="5" t="s">
        <v>129</v>
      </c>
      <c r="C162" s="5" t="s">
        <v>92</v>
      </c>
      <c r="D162" s="5" t="s">
        <v>104</v>
      </c>
      <c r="E162" s="22">
        <v>2972</v>
      </c>
      <c r="F162" s="22">
        <v>634</v>
      </c>
      <c r="G162" s="22">
        <v>2030</v>
      </c>
      <c r="H162" s="22">
        <v>1172</v>
      </c>
      <c r="I162" s="22">
        <v>473</v>
      </c>
      <c r="J162" s="22">
        <v>402</v>
      </c>
      <c r="K162" s="22">
        <v>1694</v>
      </c>
      <c r="L162" s="22">
        <v>2264</v>
      </c>
      <c r="M162" s="22">
        <v>1978</v>
      </c>
    </row>
    <row r="163" spans="1:13">
      <c r="A163" s="5">
        <v>2005</v>
      </c>
      <c r="B163" s="5" t="s">
        <v>129</v>
      </c>
      <c r="C163" s="5" t="s">
        <v>93</v>
      </c>
      <c r="D163" s="5" t="s">
        <v>104</v>
      </c>
      <c r="E163" s="22">
        <v>4159</v>
      </c>
      <c r="F163" s="22">
        <v>1957</v>
      </c>
      <c r="G163" s="22">
        <v>3578</v>
      </c>
      <c r="H163" s="22">
        <v>2906</v>
      </c>
      <c r="I163" s="22">
        <v>833</v>
      </c>
      <c r="J163" s="22">
        <v>841</v>
      </c>
      <c r="K163" s="22">
        <v>3390</v>
      </c>
      <c r="L163" s="22">
        <v>3921</v>
      </c>
      <c r="M163" s="22">
        <v>3648</v>
      </c>
    </row>
    <row r="164" spans="1:13">
      <c r="A164" s="5">
        <v>2005</v>
      </c>
      <c r="B164" s="5" t="s">
        <v>129</v>
      </c>
      <c r="C164" s="5" t="s">
        <v>94</v>
      </c>
      <c r="D164" s="5" t="s">
        <v>104</v>
      </c>
      <c r="E164" s="22">
        <v>5475</v>
      </c>
      <c r="F164" s="22">
        <v>3595</v>
      </c>
      <c r="G164" s="22">
        <v>4187</v>
      </c>
      <c r="H164" s="22">
        <v>3784</v>
      </c>
      <c r="I164" s="22">
        <v>1346</v>
      </c>
      <c r="J164" s="22">
        <v>1263</v>
      </c>
      <c r="K164" s="22">
        <v>4117</v>
      </c>
      <c r="L164" s="22">
        <v>5027</v>
      </c>
      <c r="M164" s="22">
        <v>4775</v>
      </c>
    </row>
    <row r="165" spans="1:13">
      <c r="A165" s="5">
        <f>A164</f>
        <v>2005</v>
      </c>
      <c r="B165" s="5" t="s">
        <v>129</v>
      </c>
      <c r="C165" s="5" t="s">
        <v>95</v>
      </c>
      <c r="D165" s="5" t="s">
        <v>104</v>
      </c>
      <c r="E165" s="22">
        <v>8163</v>
      </c>
      <c r="F165" s="22">
        <v>5116</v>
      </c>
      <c r="G165" s="22">
        <v>5265</v>
      </c>
      <c r="H165" s="22">
        <v>4033</v>
      </c>
      <c r="I165" s="22">
        <v>2058</v>
      </c>
      <c r="J165" s="22">
        <v>1582</v>
      </c>
      <c r="K165" s="22">
        <v>5433</v>
      </c>
      <c r="L165" s="22">
        <v>6749</v>
      </c>
      <c r="M165" s="22">
        <v>6497</v>
      </c>
    </row>
    <row r="166" spans="1:13">
      <c r="A166" s="5">
        <v>2005</v>
      </c>
      <c r="B166" s="5" t="s">
        <v>22</v>
      </c>
      <c r="C166" s="5" t="s">
        <v>89</v>
      </c>
      <c r="D166" s="5" t="s">
        <v>104</v>
      </c>
      <c r="E166" s="22">
        <v>2953.73</v>
      </c>
      <c r="F166" s="22">
        <v>1270.1099999999999</v>
      </c>
      <c r="G166" s="22">
        <v>1853.46</v>
      </c>
      <c r="H166" s="22">
        <v>1742.94</v>
      </c>
      <c r="I166" s="22">
        <v>652.1</v>
      </c>
      <c r="J166" s="22">
        <v>609.97</v>
      </c>
      <c r="K166" s="22">
        <v>1973.2</v>
      </c>
      <c r="L166" s="22">
        <v>2794.96</v>
      </c>
      <c r="M166" s="22">
        <v>2300.69</v>
      </c>
    </row>
    <row r="167" spans="1:13">
      <c r="A167" s="5">
        <f>A166</f>
        <v>2005</v>
      </c>
      <c r="B167" s="5" t="s">
        <v>22</v>
      </c>
      <c r="C167" s="5" t="s">
        <v>91</v>
      </c>
      <c r="D167" s="5" t="s">
        <v>104</v>
      </c>
      <c r="E167" s="22">
        <v>550</v>
      </c>
      <c r="F167" s="22">
        <v>77</v>
      </c>
      <c r="G167" s="22">
        <v>212</v>
      </c>
      <c r="H167" s="22">
        <v>155</v>
      </c>
      <c r="I167" s="22">
        <v>94</v>
      </c>
      <c r="J167" s="22">
        <v>64</v>
      </c>
      <c r="K167" s="22">
        <v>282</v>
      </c>
      <c r="L167" s="22">
        <v>659</v>
      </c>
      <c r="M167" s="22">
        <v>233</v>
      </c>
    </row>
    <row r="168" spans="1:13">
      <c r="A168" s="5">
        <v>2005</v>
      </c>
      <c r="B168" s="5" t="s">
        <v>22</v>
      </c>
      <c r="C168" s="5" t="s">
        <v>92</v>
      </c>
      <c r="D168" s="5" t="s">
        <v>104</v>
      </c>
      <c r="E168" s="22">
        <v>1242</v>
      </c>
      <c r="F168" s="22">
        <v>213</v>
      </c>
      <c r="G168" s="22">
        <v>577</v>
      </c>
      <c r="H168" s="22">
        <v>449</v>
      </c>
      <c r="I168" s="22">
        <v>157</v>
      </c>
      <c r="J168" s="22">
        <v>128</v>
      </c>
      <c r="K168" s="22">
        <v>688</v>
      </c>
      <c r="L168" s="22">
        <v>1096</v>
      </c>
      <c r="M168" s="22">
        <v>725</v>
      </c>
    </row>
    <row r="169" spans="1:13">
      <c r="A169" s="5">
        <v>2005</v>
      </c>
      <c r="B169" s="5" t="s">
        <v>22</v>
      </c>
      <c r="C169" s="5" t="s">
        <v>93</v>
      </c>
      <c r="D169" s="5" t="s">
        <v>104</v>
      </c>
      <c r="E169" s="22">
        <v>2578</v>
      </c>
      <c r="F169" s="22">
        <v>702</v>
      </c>
      <c r="G169" s="22">
        <v>1396</v>
      </c>
      <c r="H169" s="22">
        <v>1292</v>
      </c>
      <c r="I169" s="22">
        <v>487</v>
      </c>
      <c r="J169" s="22">
        <v>445</v>
      </c>
      <c r="K169" s="22">
        <v>1526</v>
      </c>
      <c r="L169" s="22">
        <v>2370</v>
      </c>
      <c r="M169" s="22">
        <v>1743</v>
      </c>
    </row>
    <row r="170" spans="1:13">
      <c r="A170" s="5">
        <v>2005</v>
      </c>
      <c r="B170" s="5" t="s">
        <v>22</v>
      </c>
      <c r="C170" s="5" t="s">
        <v>94</v>
      </c>
      <c r="D170" s="5" t="s">
        <v>104</v>
      </c>
      <c r="E170" s="22">
        <v>4046</v>
      </c>
      <c r="F170" s="22">
        <v>1803</v>
      </c>
      <c r="G170" s="22">
        <v>3121</v>
      </c>
      <c r="H170" s="22">
        <v>3252</v>
      </c>
      <c r="I170" s="22">
        <v>893</v>
      </c>
      <c r="J170" s="22">
        <v>993</v>
      </c>
      <c r="K170" s="22">
        <v>3168</v>
      </c>
      <c r="L170" s="22">
        <v>3945</v>
      </c>
      <c r="M170" s="22">
        <v>3648</v>
      </c>
    </row>
    <row r="171" spans="1:13">
      <c r="A171" s="5">
        <f>A170</f>
        <v>2005</v>
      </c>
      <c r="B171" s="5" t="s">
        <v>22</v>
      </c>
      <c r="C171" s="5" t="s">
        <v>95</v>
      </c>
      <c r="D171" s="5" t="s">
        <v>104</v>
      </c>
      <c r="E171" s="22">
        <v>5503</v>
      </c>
      <c r="F171" s="22">
        <v>3542</v>
      </c>
      <c r="G171" s="22">
        <v>3913</v>
      </c>
      <c r="H171" s="22">
        <v>3755</v>
      </c>
      <c r="I171" s="22">
        <v>1521</v>
      </c>
      <c r="J171" s="22">
        <v>1453</v>
      </c>
      <c r="K171" s="22">
        <v>3944</v>
      </c>
      <c r="L171" s="22">
        <v>5321</v>
      </c>
      <c r="M171" s="22">
        <v>4733</v>
      </c>
    </row>
    <row r="172" spans="1:13">
      <c r="A172" s="5">
        <v>2005</v>
      </c>
      <c r="B172" s="5" t="s">
        <v>23</v>
      </c>
      <c r="C172" s="5" t="s">
        <v>89</v>
      </c>
      <c r="D172" s="5" t="s">
        <v>104</v>
      </c>
      <c r="E172" s="22">
        <v>3361.88</v>
      </c>
      <c r="F172" s="22">
        <v>1136.4100000000001</v>
      </c>
      <c r="G172" s="22">
        <v>1877.09</v>
      </c>
      <c r="H172" s="22">
        <v>1678.36</v>
      </c>
      <c r="I172" s="22">
        <v>553.62</v>
      </c>
      <c r="J172" s="22">
        <v>545.85</v>
      </c>
      <c r="K172" s="22">
        <v>1929.85</v>
      </c>
      <c r="L172" s="22">
        <v>1562.89</v>
      </c>
      <c r="M172" s="22">
        <v>1401.01</v>
      </c>
    </row>
    <row r="173" spans="1:13">
      <c r="A173" s="5">
        <f>A172</f>
        <v>2005</v>
      </c>
      <c r="B173" s="5" t="s">
        <v>23</v>
      </c>
      <c r="C173" s="5" t="s">
        <v>91</v>
      </c>
      <c r="D173" s="5" t="s">
        <v>104</v>
      </c>
      <c r="E173" s="22">
        <v>510</v>
      </c>
      <c r="F173" s="22">
        <v>59</v>
      </c>
      <c r="G173" s="22">
        <v>221</v>
      </c>
      <c r="H173" s="22">
        <v>158</v>
      </c>
      <c r="I173" s="22">
        <v>85</v>
      </c>
      <c r="J173" s="22">
        <v>57</v>
      </c>
      <c r="K173" s="22">
        <v>245</v>
      </c>
      <c r="L173" s="22">
        <v>104</v>
      </c>
      <c r="M173" s="22">
        <v>94</v>
      </c>
    </row>
    <row r="174" spans="1:13">
      <c r="A174" s="5">
        <v>2005</v>
      </c>
      <c r="B174" s="5" t="s">
        <v>23</v>
      </c>
      <c r="C174" s="5" t="s">
        <v>92</v>
      </c>
      <c r="D174" s="5" t="s">
        <v>104</v>
      </c>
      <c r="E174" s="22">
        <v>1244</v>
      </c>
      <c r="F174" s="22">
        <v>164</v>
      </c>
      <c r="G174" s="22">
        <v>588</v>
      </c>
      <c r="H174" s="22">
        <v>471</v>
      </c>
      <c r="I174" s="22">
        <v>169</v>
      </c>
      <c r="J174" s="22">
        <v>142</v>
      </c>
      <c r="K174" s="22">
        <v>604</v>
      </c>
      <c r="L174" s="22">
        <v>195</v>
      </c>
      <c r="M174" s="22">
        <v>245</v>
      </c>
    </row>
    <row r="175" spans="1:13">
      <c r="A175" s="5">
        <v>2005</v>
      </c>
      <c r="B175" s="5" t="s">
        <v>23</v>
      </c>
      <c r="C175" s="5" t="s">
        <v>93</v>
      </c>
      <c r="D175" s="5" t="s">
        <v>104</v>
      </c>
      <c r="E175" s="22">
        <v>2690</v>
      </c>
      <c r="F175" s="22">
        <v>576</v>
      </c>
      <c r="G175" s="22">
        <v>1479</v>
      </c>
      <c r="H175" s="22">
        <v>1277</v>
      </c>
      <c r="I175" s="22">
        <v>417</v>
      </c>
      <c r="J175" s="22">
        <v>420</v>
      </c>
      <c r="K175" s="22">
        <v>1465</v>
      </c>
      <c r="L175" s="22">
        <v>653</v>
      </c>
      <c r="M175" s="22">
        <v>680</v>
      </c>
    </row>
    <row r="176" spans="1:13">
      <c r="A176" s="5">
        <v>2005</v>
      </c>
      <c r="B176" s="5" t="s">
        <v>23</v>
      </c>
      <c r="C176" s="5" t="s">
        <v>94</v>
      </c>
      <c r="D176" s="5" t="s">
        <v>104</v>
      </c>
      <c r="E176" s="22">
        <v>4509</v>
      </c>
      <c r="F176" s="22">
        <v>1841</v>
      </c>
      <c r="G176" s="22">
        <v>3004</v>
      </c>
      <c r="H176" s="22">
        <v>2795</v>
      </c>
      <c r="I176" s="22">
        <v>758</v>
      </c>
      <c r="J176" s="22">
        <v>870</v>
      </c>
      <c r="K176" s="22">
        <v>2979</v>
      </c>
      <c r="L176" s="22">
        <v>2142</v>
      </c>
      <c r="M176" s="22">
        <v>1789</v>
      </c>
    </row>
    <row r="177" spans="1:13">
      <c r="A177" s="5">
        <f>A176</f>
        <v>2005</v>
      </c>
      <c r="B177" s="5" t="s">
        <v>23</v>
      </c>
      <c r="C177" s="5" t="s">
        <v>95</v>
      </c>
      <c r="D177" s="5" t="s">
        <v>104</v>
      </c>
      <c r="E177" s="22">
        <v>6917</v>
      </c>
      <c r="F177" s="22">
        <v>3034</v>
      </c>
      <c r="G177" s="22">
        <v>3942</v>
      </c>
      <c r="H177" s="22">
        <v>3724</v>
      </c>
      <c r="I177" s="22">
        <v>1248</v>
      </c>
      <c r="J177" s="22">
        <v>1235</v>
      </c>
      <c r="K177" s="22">
        <v>4103</v>
      </c>
      <c r="L177" s="22">
        <v>4327</v>
      </c>
      <c r="M177" s="22">
        <v>3725</v>
      </c>
    </row>
    <row r="178" spans="1:13">
      <c r="A178" s="5">
        <v>2005</v>
      </c>
      <c r="B178" s="5" t="s">
        <v>24</v>
      </c>
      <c r="C178" s="5" t="s">
        <v>89</v>
      </c>
      <c r="D178" s="5" t="s">
        <v>104</v>
      </c>
      <c r="E178" s="22">
        <v>2953.73</v>
      </c>
      <c r="F178" s="22">
        <v>1270.1099999999999</v>
      </c>
      <c r="G178" s="22">
        <v>1853.46</v>
      </c>
      <c r="H178" s="22">
        <v>1742.94</v>
      </c>
      <c r="I178" s="22">
        <v>652.1</v>
      </c>
      <c r="J178" s="22">
        <v>609.97</v>
      </c>
      <c r="K178" s="22">
        <v>1973.2</v>
      </c>
      <c r="L178" s="22">
        <v>2794.96</v>
      </c>
      <c r="M178" s="22">
        <v>2300.69</v>
      </c>
    </row>
    <row r="179" spans="1:13">
      <c r="A179" s="5">
        <f>A178</f>
        <v>2005</v>
      </c>
      <c r="B179" s="5" t="s">
        <v>24</v>
      </c>
      <c r="C179" s="5" t="s">
        <v>91</v>
      </c>
      <c r="D179" s="5" t="s">
        <v>104</v>
      </c>
      <c r="E179" s="22">
        <v>722</v>
      </c>
      <c r="F179" s="22">
        <v>73</v>
      </c>
      <c r="G179" s="22">
        <v>300</v>
      </c>
      <c r="H179" s="22">
        <v>163</v>
      </c>
      <c r="I179" s="22">
        <v>93</v>
      </c>
      <c r="J179" s="22">
        <v>60</v>
      </c>
      <c r="K179" s="22">
        <v>316</v>
      </c>
      <c r="L179" s="22">
        <v>193</v>
      </c>
      <c r="M179" s="27">
        <v>148</v>
      </c>
    </row>
    <row r="180" spans="1:13">
      <c r="A180" s="5">
        <v>2005</v>
      </c>
      <c r="B180" s="5" t="s">
        <v>24</v>
      </c>
      <c r="C180" s="5" t="s">
        <v>92</v>
      </c>
      <c r="D180" s="5" t="s">
        <v>104</v>
      </c>
      <c r="E180" s="22">
        <v>1242</v>
      </c>
      <c r="F180" s="22">
        <v>213</v>
      </c>
      <c r="G180" s="22">
        <v>577</v>
      </c>
      <c r="H180" s="22">
        <v>449</v>
      </c>
      <c r="I180" s="22">
        <v>157</v>
      </c>
      <c r="J180" s="22">
        <v>128</v>
      </c>
      <c r="K180" s="22">
        <v>688</v>
      </c>
      <c r="L180" s="22">
        <v>1096</v>
      </c>
      <c r="M180" s="22">
        <v>725</v>
      </c>
    </row>
    <row r="181" spans="1:13">
      <c r="A181" s="5">
        <v>2005</v>
      </c>
      <c r="B181" s="5" t="s">
        <v>24</v>
      </c>
      <c r="C181" s="5" t="s">
        <v>93</v>
      </c>
      <c r="D181" s="5" t="s">
        <v>104</v>
      </c>
      <c r="E181" s="22">
        <v>2578</v>
      </c>
      <c r="F181" s="22">
        <v>702</v>
      </c>
      <c r="G181" s="22">
        <v>1396</v>
      </c>
      <c r="H181" s="22">
        <v>1292</v>
      </c>
      <c r="I181" s="22">
        <v>487</v>
      </c>
      <c r="J181" s="22">
        <v>445</v>
      </c>
      <c r="K181" s="22">
        <v>1526</v>
      </c>
      <c r="L181" s="22">
        <v>2370</v>
      </c>
      <c r="M181" s="22">
        <v>1743</v>
      </c>
    </row>
    <row r="182" spans="1:13">
      <c r="A182" s="5">
        <v>2005</v>
      </c>
      <c r="B182" s="5" t="s">
        <v>24</v>
      </c>
      <c r="C182" s="5" t="s">
        <v>94</v>
      </c>
      <c r="D182" s="5" t="s">
        <v>104</v>
      </c>
      <c r="E182" s="22">
        <v>4046</v>
      </c>
      <c r="F182" s="22">
        <v>1803</v>
      </c>
      <c r="G182" s="22">
        <v>3121</v>
      </c>
      <c r="H182" s="22">
        <v>3252</v>
      </c>
      <c r="I182" s="22">
        <v>893</v>
      </c>
      <c r="J182" s="22">
        <v>993</v>
      </c>
      <c r="K182" s="22">
        <v>3168</v>
      </c>
      <c r="L182" s="22">
        <v>3945</v>
      </c>
      <c r="M182" s="22">
        <v>3648</v>
      </c>
    </row>
    <row r="183" spans="1:13">
      <c r="A183" s="5">
        <v>2005</v>
      </c>
      <c r="B183" s="5" t="s">
        <v>24</v>
      </c>
      <c r="C183" s="5" t="s">
        <v>95</v>
      </c>
      <c r="D183" s="5" t="s">
        <v>104</v>
      </c>
      <c r="E183" s="22">
        <v>7183</v>
      </c>
      <c r="F183" s="22">
        <v>3480</v>
      </c>
      <c r="G183" s="22">
        <v>4229</v>
      </c>
      <c r="H183" s="22">
        <v>3802</v>
      </c>
      <c r="I183" s="22">
        <v>1360</v>
      </c>
      <c r="J183" s="22">
        <v>1301</v>
      </c>
      <c r="K183" s="22">
        <v>4355</v>
      </c>
      <c r="L183" s="22">
        <v>5125</v>
      </c>
      <c r="M183" s="2">
        <v>4831</v>
      </c>
    </row>
    <row r="184" spans="1:13">
      <c r="A184" s="5">
        <v>2006</v>
      </c>
      <c r="B184" s="5" t="s">
        <v>14</v>
      </c>
      <c r="C184" s="5" t="s">
        <v>89</v>
      </c>
      <c r="D184" s="5" t="s">
        <v>104</v>
      </c>
      <c r="E184" s="22">
        <v>3659.61</v>
      </c>
      <c r="F184" s="22">
        <v>1334.12</v>
      </c>
      <c r="G184" s="22">
        <v>2204.06</v>
      </c>
      <c r="H184" s="22">
        <v>1645.69</v>
      </c>
      <c r="I184" s="22">
        <v>711.62</v>
      </c>
      <c r="J184" s="22">
        <v>641.33000000000004</v>
      </c>
      <c r="K184" s="22">
        <v>2476.4699999999998</v>
      </c>
      <c r="L184" s="22">
        <v>2637.89</v>
      </c>
      <c r="M184" s="22">
        <v>2152.6999999999998</v>
      </c>
    </row>
    <row r="185" spans="1:13">
      <c r="A185" s="5">
        <v>2006</v>
      </c>
      <c r="B185" s="5" t="s">
        <v>14</v>
      </c>
      <c r="C185" s="5" t="s">
        <v>91</v>
      </c>
      <c r="D185" s="5" t="s">
        <v>104</v>
      </c>
      <c r="E185" s="22">
        <v>920</v>
      </c>
      <c r="F185" s="22">
        <v>75</v>
      </c>
      <c r="G185" s="22">
        <v>326</v>
      </c>
      <c r="H185" s="22">
        <v>155</v>
      </c>
      <c r="I185" s="22">
        <v>121</v>
      </c>
      <c r="J185" s="22">
        <v>68</v>
      </c>
      <c r="K185" s="22">
        <v>389</v>
      </c>
      <c r="L185" s="22">
        <v>162</v>
      </c>
      <c r="M185" s="22">
        <v>163</v>
      </c>
    </row>
    <row r="186" spans="1:13">
      <c r="A186" s="5">
        <v>2006</v>
      </c>
      <c r="B186" s="5" t="s">
        <v>14</v>
      </c>
      <c r="C186" s="5" t="s">
        <v>92</v>
      </c>
      <c r="D186" s="5" t="s">
        <v>104</v>
      </c>
      <c r="E186" s="22">
        <v>1919</v>
      </c>
      <c r="F186" s="22">
        <v>208</v>
      </c>
      <c r="G186" s="22">
        <v>828</v>
      </c>
      <c r="H186" s="22">
        <v>435</v>
      </c>
      <c r="I186" s="22">
        <v>200</v>
      </c>
      <c r="J186" s="22">
        <v>172</v>
      </c>
      <c r="K186" s="22">
        <v>953</v>
      </c>
      <c r="L186" s="22">
        <v>719</v>
      </c>
      <c r="M186" s="22">
        <v>534</v>
      </c>
    </row>
    <row r="187" spans="1:13">
      <c r="A187" s="5">
        <v>2006</v>
      </c>
      <c r="B187" s="5" t="s">
        <v>14</v>
      </c>
      <c r="C187" s="5" t="s">
        <v>93</v>
      </c>
      <c r="D187" s="5" t="s">
        <v>104</v>
      </c>
      <c r="E187" s="22">
        <v>3494</v>
      </c>
      <c r="F187" s="22">
        <v>683</v>
      </c>
      <c r="G187" s="22">
        <v>1835</v>
      </c>
      <c r="H187" s="22">
        <v>1145</v>
      </c>
      <c r="I187" s="22">
        <v>514.5</v>
      </c>
      <c r="J187" s="22">
        <v>507</v>
      </c>
      <c r="K187" s="22">
        <v>2144</v>
      </c>
      <c r="L187" s="22">
        <v>2308</v>
      </c>
      <c r="M187" s="22">
        <v>1571</v>
      </c>
    </row>
    <row r="188" spans="1:13">
      <c r="A188" s="5">
        <v>2006</v>
      </c>
      <c r="B188" s="5" t="s">
        <v>14</v>
      </c>
      <c r="C188" s="5" t="s">
        <v>94</v>
      </c>
      <c r="D188" s="5" t="s">
        <v>104</v>
      </c>
      <c r="E188" s="22">
        <v>4790</v>
      </c>
      <c r="F188" s="22">
        <v>2001.5</v>
      </c>
      <c r="G188" s="22">
        <v>3600</v>
      </c>
      <c r="H188" s="22">
        <v>2650</v>
      </c>
      <c r="I188" s="22">
        <v>1028</v>
      </c>
      <c r="J188" s="22">
        <v>1033</v>
      </c>
      <c r="K188" s="22">
        <v>3946</v>
      </c>
      <c r="L188" s="22">
        <v>4205</v>
      </c>
      <c r="M188" s="22">
        <v>3526</v>
      </c>
    </row>
    <row r="189" spans="1:13">
      <c r="A189" s="5">
        <v>2006</v>
      </c>
      <c r="B189" s="5" t="s">
        <v>14</v>
      </c>
      <c r="C189" s="5" t="s">
        <v>95</v>
      </c>
      <c r="D189" s="5" t="s">
        <v>104</v>
      </c>
      <c r="E189" s="22">
        <v>6218</v>
      </c>
      <c r="F189" s="22">
        <v>3704</v>
      </c>
      <c r="G189" s="22">
        <v>4315</v>
      </c>
      <c r="H189" s="22">
        <v>4013</v>
      </c>
      <c r="I189" s="22">
        <v>1571</v>
      </c>
      <c r="J189" s="22">
        <v>1439</v>
      </c>
      <c r="K189" s="22">
        <v>4642</v>
      </c>
      <c r="L189" s="22">
        <v>5294</v>
      </c>
      <c r="M189" s="22">
        <v>4650</v>
      </c>
    </row>
    <row r="190" spans="1:13">
      <c r="A190" s="5">
        <v>2006</v>
      </c>
      <c r="B190" s="5" t="s">
        <v>17</v>
      </c>
      <c r="C190" s="5" t="s">
        <v>89</v>
      </c>
      <c r="D190" s="5" t="s">
        <v>104</v>
      </c>
      <c r="E190" s="22">
        <v>5466.64</v>
      </c>
      <c r="F190" s="22">
        <v>1237.8800000000001</v>
      </c>
      <c r="G190" s="22">
        <v>1943.45</v>
      </c>
      <c r="H190" s="22">
        <v>1413.28</v>
      </c>
      <c r="I190" s="22">
        <v>629.34</v>
      </c>
      <c r="J190" s="22">
        <v>595.97</v>
      </c>
      <c r="K190" s="22">
        <v>2541.0500000000002</v>
      </c>
      <c r="L190" s="22">
        <v>2019.05</v>
      </c>
      <c r="M190" s="22">
        <v>2992.51</v>
      </c>
    </row>
    <row r="191" spans="1:13">
      <c r="A191" s="5">
        <v>2006</v>
      </c>
      <c r="B191" s="5" t="s">
        <v>17</v>
      </c>
      <c r="C191" s="5" t="s">
        <v>91</v>
      </c>
      <c r="D191" s="5" t="s">
        <v>104</v>
      </c>
      <c r="E191" s="22">
        <v>1279</v>
      </c>
      <c r="F191" s="22">
        <v>68</v>
      </c>
      <c r="G191" s="22">
        <v>233</v>
      </c>
      <c r="H191" s="22">
        <v>130</v>
      </c>
      <c r="I191" s="22">
        <v>68</v>
      </c>
      <c r="J191" s="22">
        <v>65</v>
      </c>
      <c r="K191" s="22">
        <v>400</v>
      </c>
      <c r="L191" s="22">
        <v>106</v>
      </c>
      <c r="M191" s="22">
        <v>138</v>
      </c>
    </row>
    <row r="192" spans="1:13">
      <c r="A192" s="5">
        <v>2006</v>
      </c>
      <c r="B192" s="5" t="s">
        <v>17</v>
      </c>
      <c r="C192" s="5" t="s">
        <v>92</v>
      </c>
      <c r="D192" s="5" t="s">
        <v>104</v>
      </c>
      <c r="E192" s="22">
        <v>2690</v>
      </c>
      <c r="F192" s="22">
        <v>179</v>
      </c>
      <c r="G192" s="22">
        <v>648</v>
      </c>
      <c r="H192" s="22">
        <v>325</v>
      </c>
      <c r="I192" s="22">
        <v>148</v>
      </c>
      <c r="J192" s="22">
        <v>170</v>
      </c>
      <c r="K192" s="22">
        <v>946</v>
      </c>
      <c r="L192" s="22">
        <v>332</v>
      </c>
      <c r="M192" s="22">
        <v>495</v>
      </c>
    </row>
    <row r="193" spans="1:13">
      <c r="A193" s="5">
        <v>2006</v>
      </c>
      <c r="B193" s="5" t="s">
        <v>17</v>
      </c>
      <c r="C193" s="5" t="s">
        <v>93</v>
      </c>
      <c r="D193" s="5" t="s">
        <v>104</v>
      </c>
      <c r="E193" s="22">
        <v>4562</v>
      </c>
      <c r="F193" s="22">
        <v>603</v>
      </c>
      <c r="G193" s="22">
        <v>1567.5</v>
      </c>
      <c r="H193" s="22">
        <v>880</v>
      </c>
      <c r="I193" s="22">
        <v>486</v>
      </c>
      <c r="J193" s="22">
        <v>470</v>
      </c>
      <c r="K193" s="22">
        <v>2216</v>
      </c>
      <c r="L193" s="22">
        <v>1461</v>
      </c>
      <c r="M193" s="22">
        <v>1789</v>
      </c>
    </row>
    <row r="194" spans="1:13">
      <c r="A194" s="5">
        <v>2006</v>
      </c>
      <c r="B194" s="5" t="s">
        <v>17</v>
      </c>
      <c r="C194" s="5" t="s">
        <v>94</v>
      </c>
      <c r="D194" s="5" t="s">
        <v>104</v>
      </c>
      <c r="E194" s="22">
        <v>7562</v>
      </c>
      <c r="F194" s="22">
        <v>1876</v>
      </c>
      <c r="G194" s="22">
        <v>3000</v>
      </c>
      <c r="H194" s="22">
        <v>2054</v>
      </c>
      <c r="I194" s="22">
        <v>889</v>
      </c>
      <c r="J194" s="22">
        <v>927</v>
      </c>
      <c r="K194" s="22">
        <v>3848</v>
      </c>
      <c r="L194" s="22">
        <v>3475</v>
      </c>
      <c r="M194" s="22">
        <v>4292</v>
      </c>
    </row>
    <row r="195" spans="1:13">
      <c r="A195" s="5">
        <v>2006</v>
      </c>
      <c r="B195" s="5" t="s">
        <v>17</v>
      </c>
      <c r="C195" s="5" t="s">
        <v>95</v>
      </c>
      <c r="D195" s="5" t="s">
        <v>104</v>
      </c>
      <c r="E195" s="22">
        <v>11300</v>
      </c>
      <c r="F195" s="22">
        <v>3501</v>
      </c>
      <c r="G195" s="22">
        <v>4174</v>
      </c>
      <c r="H195" s="22">
        <v>3841</v>
      </c>
      <c r="I195" s="22">
        <v>1412</v>
      </c>
      <c r="J195" s="22">
        <v>1346</v>
      </c>
      <c r="K195" s="22">
        <v>5121.5</v>
      </c>
      <c r="L195" s="22">
        <v>4363</v>
      </c>
      <c r="M195" s="22">
        <v>7688</v>
      </c>
    </row>
    <row r="196" spans="1:13">
      <c r="A196" s="5">
        <v>2006</v>
      </c>
      <c r="B196" s="5" t="s">
        <v>18</v>
      </c>
      <c r="C196" s="5" t="s">
        <v>89</v>
      </c>
      <c r="D196" s="5" t="s">
        <v>104</v>
      </c>
      <c r="E196" s="22">
        <v>3667.21</v>
      </c>
      <c r="F196" s="22">
        <v>1497.33</v>
      </c>
      <c r="G196" s="22">
        <v>2276.23</v>
      </c>
      <c r="H196" s="22">
        <v>1765.09</v>
      </c>
      <c r="I196" s="22">
        <v>670.12</v>
      </c>
      <c r="J196" s="22">
        <v>631.55999999999995</v>
      </c>
      <c r="K196" s="22">
        <v>2231.59</v>
      </c>
      <c r="L196" s="22">
        <v>3098.51</v>
      </c>
      <c r="M196" s="22">
        <v>2636.27</v>
      </c>
    </row>
    <row r="197" spans="1:13">
      <c r="A197" s="5">
        <f>A196</f>
        <v>2006</v>
      </c>
      <c r="B197" s="5" t="s">
        <v>18</v>
      </c>
      <c r="C197" s="5" t="s">
        <v>91</v>
      </c>
      <c r="D197" s="5" t="s">
        <v>104</v>
      </c>
      <c r="E197" s="22">
        <v>873</v>
      </c>
      <c r="F197" s="22">
        <v>88</v>
      </c>
      <c r="G197" s="22">
        <v>276</v>
      </c>
      <c r="H197" s="22">
        <v>143</v>
      </c>
      <c r="I197" s="22">
        <v>73</v>
      </c>
      <c r="J197" s="22">
        <v>74</v>
      </c>
      <c r="K197" s="22">
        <v>382</v>
      </c>
      <c r="L197" s="22">
        <v>823</v>
      </c>
      <c r="M197" s="22">
        <v>227</v>
      </c>
    </row>
    <row r="198" spans="1:13">
      <c r="A198" s="5">
        <v>2006</v>
      </c>
      <c r="B198" s="5" t="s">
        <v>18</v>
      </c>
      <c r="C198" s="5" t="s">
        <v>92</v>
      </c>
      <c r="D198" s="5" t="s">
        <v>104</v>
      </c>
      <c r="E198" s="22">
        <v>1796</v>
      </c>
      <c r="F198" s="22">
        <v>256</v>
      </c>
      <c r="G198" s="22">
        <v>801</v>
      </c>
      <c r="H198" s="22">
        <v>458</v>
      </c>
      <c r="I198" s="22">
        <v>159</v>
      </c>
      <c r="J198" s="22">
        <v>193</v>
      </c>
      <c r="K198" s="22">
        <v>933</v>
      </c>
      <c r="L198" s="22">
        <v>1564</v>
      </c>
      <c r="M198" s="22">
        <v>786</v>
      </c>
    </row>
    <row r="199" spans="1:13">
      <c r="A199" s="5">
        <v>2006</v>
      </c>
      <c r="B199" s="5" t="s">
        <v>18</v>
      </c>
      <c r="C199" s="5" t="s">
        <v>93</v>
      </c>
      <c r="D199" s="5" t="s">
        <v>104</v>
      </c>
      <c r="E199" s="22">
        <v>3397</v>
      </c>
      <c r="F199" s="22">
        <v>853.5</v>
      </c>
      <c r="G199" s="22">
        <v>1920</v>
      </c>
      <c r="H199" s="22">
        <v>1316</v>
      </c>
      <c r="I199" s="22">
        <v>495</v>
      </c>
      <c r="J199" s="22">
        <v>500</v>
      </c>
      <c r="K199" s="22">
        <v>1836</v>
      </c>
      <c r="L199" s="22">
        <v>2805</v>
      </c>
      <c r="M199" s="22">
        <v>2104</v>
      </c>
    </row>
    <row r="200" spans="1:13">
      <c r="A200" s="5">
        <v>2006</v>
      </c>
      <c r="B200" s="5" t="s">
        <v>18</v>
      </c>
      <c r="C200" s="5" t="s">
        <v>94</v>
      </c>
      <c r="D200" s="5" t="s">
        <v>104</v>
      </c>
      <c r="E200" s="22">
        <v>4818</v>
      </c>
      <c r="F200" s="22">
        <v>2342</v>
      </c>
      <c r="G200" s="22">
        <v>3782</v>
      </c>
      <c r="H200" s="22">
        <v>2922</v>
      </c>
      <c r="I200" s="22">
        <v>977.5</v>
      </c>
      <c r="J200" s="22">
        <v>1005</v>
      </c>
      <c r="K200" s="22">
        <v>3278</v>
      </c>
      <c r="L200" s="22">
        <v>4307</v>
      </c>
      <c r="M200" s="22">
        <v>4013</v>
      </c>
    </row>
    <row r="201" spans="1:13">
      <c r="A201" s="5">
        <f>A200</f>
        <v>2006</v>
      </c>
      <c r="B201" s="5" t="s">
        <v>18</v>
      </c>
      <c r="C201" s="5" t="s">
        <v>95</v>
      </c>
      <c r="D201" s="5" t="s">
        <v>104</v>
      </c>
      <c r="E201" s="22">
        <v>6400</v>
      </c>
      <c r="F201" s="22">
        <v>3914</v>
      </c>
      <c r="G201" s="22">
        <v>4478.5</v>
      </c>
      <c r="H201" s="22">
        <v>4026</v>
      </c>
      <c r="I201" s="22">
        <v>1530</v>
      </c>
      <c r="J201" s="22">
        <v>1425</v>
      </c>
      <c r="K201" s="22">
        <v>4305</v>
      </c>
      <c r="L201" s="22">
        <v>5434</v>
      </c>
      <c r="M201" s="22">
        <v>5364</v>
      </c>
    </row>
    <row r="202" spans="1:13">
      <c r="A202" s="5">
        <v>2006</v>
      </c>
      <c r="B202" s="5" t="s">
        <v>19</v>
      </c>
      <c r="C202" s="5" t="s">
        <v>89</v>
      </c>
      <c r="D202" s="5" t="s">
        <v>104</v>
      </c>
      <c r="E202" s="22">
        <v>3975.81</v>
      </c>
      <c r="F202" s="22">
        <v>1138.8</v>
      </c>
      <c r="G202" s="22">
        <v>2013.46</v>
      </c>
      <c r="H202" s="22">
        <v>1542.89</v>
      </c>
      <c r="I202" s="22">
        <v>694.68</v>
      </c>
      <c r="J202" s="22">
        <v>592.83000000000004</v>
      </c>
      <c r="K202" s="22">
        <v>2304.2600000000002</v>
      </c>
      <c r="L202" s="22">
        <v>1374.32</v>
      </c>
      <c r="M202" s="22">
        <v>1844.75</v>
      </c>
    </row>
    <row r="203" spans="1:13">
      <c r="A203" s="5">
        <f>A202</f>
        <v>2006</v>
      </c>
      <c r="B203" s="5" t="s">
        <v>19</v>
      </c>
      <c r="C203" s="5" t="s">
        <v>91</v>
      </c>
      <c r="D203" s="5" t="s">
        <v>104</v>
      </c>
      <c r="E203" s="22">
        <v>767</v>
      </c>
      <c r="F203" s="22">
        <v>40</v>
      </c>
      <c r="G203" s="22">
        <v>218</v>
      </c>
      <c r="H203" s="22">
        <v>120</v>
      </c>
      <c r="I203" s="22">
        <v>102</v>
      </c>
      <c r="J203" s="22">
        <v>58</v>
      </c>
      <c r="K203" s="22">
        <v>256</v>
      </c>
      <c r="L203" s="22">
        <v>116</v>
      </c>
      <c r="M203" s="22">
        <v>100</v>
      </c>
    </row>
    <row r="204" spans="1:13">
      <c r="A204" s="5">
        <v>2006</v>
      </c>
      <c r="B204" s="5" t="s">
        <v>19</v>
      </c>
      <c r="C204" s="5" t="s">
        <v>92</v>
      </c>
      <c r="D204" s="5" t="s">
        <v>104</v>
      </c>
      <c r="E204" s="22">
        <v>1804</v>
      </c>
      <c r="F204" s="22">
        <v>144</v>
      </c>
      <c r="G204" s="22">
        <v>642</v>
      </c>
      <c r="H204" s="22">
        <v>362</v>
      </c>
      <c r="I204" s="22">
        <v>197</v>
      </c>
      <c r="J204" s="22">
        <v>155</v>
      </c>
      <c r="K204" s="22">
        <v>734</v>
      </c>
      <c r="L204" s="22">
        <v>187</v>
      </c>
      <c r="M204" s="22">
        <v>328</v>
      </c>
    </row>
    <row r="205" spans="1:13">
      <c r="A205" s="5">
        <v>2006</v>
      </c>
      <c r="B205" s="5" t="s">
        <v>19</v>
      </c>
      <c r="C205" s="5" t="s">
        <v>93</v>
      </c>
      <c r="D205" s="5" t="s">
        <v>104</v>
      </c>
      <c r="E205" s="22">
        <v>3516</v>
      </c>
      <c r="F205" s="22">
        <v>529</v>
      </c>
      <c r="G205" s="22">
        <v>1571</v>
      </c>
      <c r="H205" s="22">
        <v>1033</v>
      </c>
      <c r="I205" s="22">
        <v>507</v>
      </c>
      <c r="J205" s="22">
        <v>477</v>
      </c>
      <c r="K205" s="22">
        <v>1900</v>
      </c>
      <c r="L205" s="22">
        <v>656</v>
      </c>
      <c r="M205" s="22">
        <v>1067</v>
      </c>
    </row>
    <row r="206" spans="1:13">
      <c r="A206" s="5">
        <v>2006</v>
      </c>
      <c r="B206" s="5" t="s">
        <v>19</v>
      </c>
      <c r="C206" s="5" t="s">
        <v>94</v>
      </c>
      <c r="D206" s="5" t="s">
        <v>104</v>
      </c>
      <c r="E206" s="22">
        <v>5140</v>
      </c>
      <c r="F206" s="22">
        <v>1741</v>
      </c>
      <c r="G206" s="22">
        <v>3251</v>
      </c>
      <c r="H206" s="22">
        <v>2402</v>
      </c>
      <c r="I206" s="22">
        <v>978</v>
      </c>
      <c r="J206" s="22">
        <v>937</v>
      </c>
      <c r="K206" s="22">
        <v>3718</v>
      </c>
      <c r="L206" s="22">
        <v>1747</v>
      </c>
      <c r="M206" s="22">
        <v>2802</v>
      </c>
    </row>
    <row r="207" spans="1:13">
      <c r="A207" s="5">
        <f>A206</f>
        <v>2006</v>
      </c>
      <c r="B207" s="5" t="s">
        <v>19</v>
      </c>
      <c r="C207" s="5" t="s">
        <v>95</v>
      </c>
      <c r="D207" s="5" t="s">
        <v>104</v>
      </c>
      <c r="E207" s="22">
        <v>7982</v>
      </c>
      <c r="F207" s="22">
        <v>3222</v>
      </c>
      <c r="G207" s="22">
        <v>4258</v>
      </c>
      <c r="H207" s="22">
        <v>4013</v>
      </c>
      <c r="I207" s="22">
        <v>1556</v>
      </c>
      <c r="J207" s="22">
        <v>1335</v>
      </c>
      <c r="K207" s="22">
        <v>4692</v>
      </c>
      <c r="L207" s="22">
        <v>4118</v>
      </c>
      <c r="M207" s="22">
        <v>4398</v>
      </c>
    </row>
    <row r="208" spans="1:13">
      <c r="A208" s="5">
        <v>2006</v>
      </c>
      <c r="B208" s="5" t="s">
        <v>20</v>
      </c>
      <c r="C208" s="5" t="s">
        <v>89</v>
      </c>
      <c r="D208" s="5" t="s">
        <v>104</v>
      </c>
      <c r="E208" s="22">
        <v>4992.41</v>
      </c>
      <c r="F208" s="22">
        <v>1116.0899999999999</v>
      </c>
      <c r="G208" s="22">
        <v>1904.25</v>
      </c>
      <c r="H208" s="22">
        <v>1394.6</v>
      </c>
      <c r="I208" s="22">
        <v>571.6</v>
      </c>
      <c r="J208" s="22">
        <v>542.01</v>
      </c>
      <c r="K208" s="22">
        <v>2387.92</v>
      </c>
      <c r="L208" s="22">
        <v>1073.8699999999999</v>
      </c>
      <c r="M208" s="22">
        <v>2199.7199999999998</v>
      </c>
    </row>
    <row r="209" spans="1:13">
      <c r="A209" s="5">
        <f>A208</f>
        <v>2006</v>
      </c>
      <c r="B209" s="5" t="s">
        <v>20</v>
      </c>
      <c r="C209" s="5" t="s">
        <v>91</v>
      </c>
      <c r="D209" s="5" t="s">
        <v>104</v>
      </c>
      <c r="E209" s="22">
        <v>986</v>
      </c>
      <c r="F209" s="22">
        <v>47</v>
      </c>
      <c r="G209" s="22">
        <v>264</v>
      </c>
      <c r="H209" s="22">
        <v>133</v>
      </c>
      <c r="I209" s="22">
        <v>93</v>
      </c>
      <c r="J209" s="22">
        <v>51</v>
      </c>
      <c r="K209" s="22">
        <v>320</v>
      </c>
      <c r="L209" s="22">
        <v>95</v>
      </c>
      <c r="M209" s="22">
        <v>96</v>
      </c>
    </row>
    <row r="210" spans="1:13">
      <c r="A210" s="5">
        <v>2006</v>
      </c>
      <c r="B210" s="5" t="s">
        <v>20</v>
      </c>
      <c r="C210" s="5" t="s">
        <v>92</v>
      </c>
      <c r="D210" s="5" t="s">
        <v>104</v>
      </c>
      <c r="E210" s="22">
        <v>2234</v>
      </c>
      <c r="F210" s="22">
        <v>144</v>
      </c>
      <c r="G210" s="22">
        <v>661</v>
      </c>
      <c r="H210" s="22">
        <v>369</v>
      </c>
      <c r="I210" s="22">
        <v>157</v>
      </c>
      <c r="J210" s="22">
        <v>136</v>
      </c>
      <c r="K210" s="22">
        <v>785</v>
      </c>
      <c r="L210" s="22">
        <v>181</v>
      </c>
      <c r="M210" s="22">
        <v>309</v>
      </c>
    </row>
    <row r="211" spans="1:13">
      <c r="A211" s="5">
        <v>2006</v>
      </c>
      <c r="B211" s="5" t="s">
        <v>20</v>
      </c>
      <c r="C211" s="5" t="s">
        <v>93</v>
      </c>
      <c r="D211" s="5" t="s">
        <v>104</v>
      </c>
      <c r="E211" s="22">
        <v>4188</v>
      </c>
      <c r="F211" s="22">
        <v>500.5</v>
      </c>
      <c r="G211" s="22">
        <v>1485</v>
      </c>
      <c r="H211" s="22">
        <v>950.5</v>
      </c>
      <c r="I211" s="22">
        <v>439</v>
      </c>
      <c r="J211" s="22">
        <v>407.5</v>
      </c>
      <c r="K211" s="22">
        <v>1979</v>
      </c>
      <c r="L211" s="22">
        <v>546</v>
      </c>
      <c r="M211" s="22">
        <v>1065</v>
      </c>
    </row>
    <row r="212" spans="1:13">
      <c r="A212" s="5">
        <v>2006</v>
      </c>
      <c r="B212" s="5" t="s">
        <v>20</v>
      </c>
      <c r="C212" s="5" t="s">
        <v>94</v>
      </c>
      <c r="D212" s="5" t="s">
        <v>104</v>
      </c>
      <c r="E212" s="22">
        <v>6834</v>
      </c>
      <c r="F212" s="22">
        <v>1717</v>
      </c>
      <c r="G212" s="22">
        <v>2922</v>
      </c>
      <c r="H212" s="22">
        <v>2073</v>
      </c>
      <c r="I212" s="22">
        <v>807</v>
      </c>
      <c r="J212" s="22">
        <v>862</v>
      </c>
      <c r="K212" s="22">
        <v>3689</v>
      </c>
      <c r="L212" s="22">
        <v>1277</v>
      </c>
      <c r="M212" s="22">
        <v>3124</v>
      </c>
    </row>
    <row r="213" spans="1:13">
      <c r="A213" s="5">
        <f>A212</f>
        <v>2006</v>
      </c>
      <c r="B213" s="5" t="s">
        <v>20</v>
      </c>
      <c r="C213" s="5" t="s">
        <v>95</v>
      </c>
      <c r="D213" s="5" t="s">
        <v>104</v>
      </c>
      <c r="E213" s="22">
        <v>10628</v>
      </c>
      <c r="F213" s="22">
        <v>3188.5</v>
      </c>
      <c r="G213" s="22">
        <v>4132</v>
      </c>
      <c r="H213" s="22">
        <v>3508</v>
      </c>
      <c r="I213" s="22">
        <v>1249</v>
      </c>
      <c r="J213" s="22">
        <v>1267</v>
      </c>
      <c r="K213" s="22">
        <v>5056</v>
      </c>
      <c r="L213" s="22">
        <v>2900</v>
      </c>
      <c r="M213" s="22">
        <v>5488</v>
      </c>
    </row>
    <row r="214" spans="1:13">
      <c r="A214" s="5">
        <v>2006</v>
      </c>
      <c r="B214" s="5" t="s">
        <v>21</v>
      </c>
      <c r="C214" s="5" t="s">
        <v>89</v>
      </c>
      <c r="D214" s="5" t="s">
        <v>104</v>
      </c>
      <c r="E214" s="22">
        <v>3965.26</v>
      </c>
      <c r="F214" s="22">
        <v>1399.94</v>
      </c>
      <c r="G214" s="22">
        <v>2508.6</v>
      </c>
      <c r="H214" s="22">
        <v>1930.95</v>
      </c>
      <c r="I214" s="22">
        <v>717.19</v>
      </c>
      <c r="J214" s="22">
        <v>679.12</v>
      </c>
      <c r="K214" s="22">
        <v>2315.36</v>
      </c>
      <c r="L214" s="22">
        <v>3157.03</v>
      </c>
      <c r="M214" s="22">
        <v>2589.9</v>
      </c>
    </row>
    <row r="215" spans="1:13">
      <c r="A215" s="5">
        <f>A214</f>
        <v>2006</v>
      </c>
      <c r="B215" s="5" t="s">
        <v>21</v>
      </c>
      <c r="C215" s="5" t="s">
        <v>91</v>
      </c>
      <c r="D215" s="5" t="s">
        <v>104</v>
      </c>
      <c r="E215" s="22">
        <v>870</v>
      </c>
      <c r="F215" s="22">
        <v>57</v>
      </c>
      <c r="G215" s="22">
        <v>415</v>
      </c>
      <c r="H215" s="22">
        <v>162</v>
      </c>
      <c r="I215" s="22">
        <v>138</v>
      </c>
      <c r="J215" s="22">
        <v>86</v>
      </c>
      <c r="K215" s="22">
        <v>421</v>
      </c>
      <c r="L215" s="22">
        <v>339</v>
      </c>
      <c r="M215" s="22">
        <v>164</v>
      </c>
    </row>
    <row r="216" spans="1:13">
      <c r="A216" s="5">
        <v>2006</v>
      </c>
      <c r="B216" s="5" t="s">
        <v>21</v>
      </c>
      <c r="C216" s="5" t="s">
        <v>92</v>
      </c>
      <c r="D216" s="5" t="s">
        <v>104</v>
      </c>
      <c r="E216" s="22">
        <v>1889</v>
      </c>
      <c r="F216" s="22">
        <v>215</v>
      </c>
      <c r="G216" s="22">
        <v>1088</v>
      </c>
      <c r="H216" s="22">
        <v>591</v>
      </c>
      <c r="I216" s="22">
        <v>380</v>
      </c>
      <c r="J216" s="22">
        <v>215</v>
      </c>
      <c r="K216" s="22">
        <v>936</v>
      </c>
      <c r="L216" s="22">
        <v>1349</v>
      </c>
      <c r="M216" s="22">
        <v>641</v>
      </c>
    </row>
    <row r="217" spans="1:13">
      <c r="A217" s="5">
        <v>2006</v>
      </c>
      <c r="B217" s="5" t="s">
        <v>21</v>
      </c>
      <c r="C217" s="5" t="s">
        <v>93</v>
      </c>
      <c r="D217" s="5" t="s">
        <v>104</v>
      </c>
      <c r="E217" s="22">
        <v>3584</v>
      </c>
      <c r="F217" s="22">
        <v>814</v>
      </c>
      <c r="G217" s="22">
        <v>2289.5</v>
      </c>
      <c r="H217" s="22">
        <v>1723.5</v>
      </c>
      <c r="I217" s="22">
        <v>589.5</v>
      </c>
      <c r="J217" s="22">
        <v>574.5</v>
      </c>
      <c r="K217" s="22">
        <v>1844</v>
      </c>
      <c r="L217" s="22">
        <v>3071</v>
      </c>
      <c r="M217" s="22">
        <v>1988</v>
      </c>
    </row>
    <row r="218" spans="1:13">
      <c r="A218" s="5">
        <v>2006</v>
      </c>
      <c r="B218" s="5" t="s">
        <v>21</v>
      </c>
      <c r="C218" s="5" t="s">
        <v>94</v>
      </c>
      <c r="D218" s="5" t="s">
        <v>104</v>
      </c>
      <c r="E218" s="22">
        <v>5116</v>
      </c>
      <c r="F218" s="22">
        <v>2199</v>
      </c>
      <c r="G218" s="22">
        <v>3921</v>
      </c>
      <c r="H218" s="22">
        <v>3270</v>
      </c>
      <c r="I218" s="22">
        <v>914</v>
      </c>
      <c r="J218" s="22">
        <v>1060</v>
      </c>
      <c r="K218" s="22">
        <v>3484</v>
      </c>
      <c r="L218" s="22">
        <v>4454</v>
      </c>
      <c r="M218" s="22">
        <v>3964</v>
      </c>
    </row>
    <row r="219" spans="1:13">
      <c r="A219" s="5">
        <f>A218</f>
        <v>2006</v>
      </c>
      <c r="B219" s="5" t="s">
        <v>21</v>
      </c>
      <c r="C219" s="5" t="s">
        <v>95</v>
      </c>
      <c r="D219" s="5" t="s">
        <v>104</v>
      </c>
      <c r="E219" s="22">
        <v>7464</v>
      </c>
      <c r="F219" s="22">
        <v>3685</v>
      </c>
      <c r="G219" s="22">
        <v>4709</v>
      </c>
      <c r="H219" s="22">
        <v>4120</v>
      </c>
      <c r="I219" s="22">
        <v>1334</v>
      </c>
      <c r="J219" s="22">
        <v>1395.5</v>
      </c>
      <c r="K219" s="22">
        <v>4315</v>
      </c>
      <c r="L219" s="22">
        <v>5840</v>
      </c>
      <c r="M219" s="22">
        <v>5476</v>
      </c>
    </row>
    <row r="220" spans="1:13">
      <c r="A220" s="5">
        <v>2006</v>
      </c>
      <c r="B220" s="5" t="s">
        <v>129</v>
      </c>
      <c r="C220" s="5" t="s">
        <v>89</v>
      </c>
      <c r="D220" s="5" t="s">
        <v>104</v>
      </c>
      <c r="E220" s="22">
        <v>4824.5</v>
      </c>
      <c r="F220" s="22">
        <v>2401.5100000000002</v>
      </c>
      <c r="G220" s="22">
        <v>3469.72</v>
      </c>
      <c r="H220" s="22">
        <v>2747.69</v>
      </c>
      <c r="I220" s="22">
        <v>987.14</v>
      </c>
      <c r="J220" s="22">
        <v>841.83</v>
      </c>
      <c r="K220" s="22">
        <v>3421.58</v>
      </c>
      <c r="L220" s="22">
        <v>4131.2</v>
      </c>
      <c r="M220" s="22">
        <v>3870.47</v>
      </c>
    </row>
    <row r="221" spans="1:13">
      <c r="A221" s="5">
        <f>A220</f>
        <v>2006</v>
      </c>
      <c r="B221" s="5" t="s">
        <v>129</v>
      </c>
      <c r="C221" s="5" t="s">
        <v>91</v>
      </c>
      <c r="D221" s="5" t="s">
        <v>104</v>
      </c>
      <c r="E221" s="22">
        <v>1757</v>
      </c>
      <c r="F221" s="22">
        <v>171</v>
      </c>
      <c r="G221" s="22">
        <v>1027</v>
      </c>
      <c r="H221" s="22">
        <v>444</v>
      </c>
      <c r="I221" s="22">
        <v>192</v>
      </c>
      <c r="J221" s="22">
        <v>149</v>
      </c>
      <c r="K221" s="22">
        <v>779</v>
      </c>
      <c r="L221" s="22">
        <v>894</v>
      </c>
      <c r="M221" s="22">
        <v>779</v>
      </c>
    </row>
    <row r="222" spans="1:13">
      <c r="A222" s="5">
        <v>2006</v>
      </c>
      <c r="B222" s="5" t="s">
        <v>129</v>
      </c>
      <c r="C222" s="5" t="s">
        <v>92</v>
      </c>
      <c r="D222" s="5" t="s">
        <v>104</v>
      </c>
      <c r="E222" s="22">
        <v>3130</v>
      </c>
      <c r="F222" s="22">
        <v>576</v>
      </c>
      <c r="G222" s="22">
        <v>2083</v>
      </c>
      <c r="H222" s="22">
        <v>1246</v>
      </c>
      <c r="I222" s="22">
        <v>473</v>
      </c>
      <c r="J222" s="22">
        <v>382.5</v>
      </c>
      <c r="K222" s="22">
        <v>1829</v>
      </c>
      <c r="L222" s="22">
        <v>2503</v>
      </c>
      <c r="M222" s="22">
        <v>2053</v>
      </c>
    </row>
    <row r="223" spans="1:13">
      <c r="A223" s="5">
        <v>2006</v>
      </c>
      <c r="B223" s="5" t="s">
        <v>129</v>
      </c>
      <c r="C223" s="5" t="s">
        <v>93</v>
      </c>
      <c r="D223" s="5" t="s">
        <v>104</v>
      </c>
      <c r="E223" s="22">
        <v>4412</v>
      </c>
      <c r="F223" s="22">
        <v>1936</v>
      </c>
      <c r="G223" s="22">
        <v>3792</v>
      </c>
      <c r="H223" s="22">
        <v>2922</v>
      </c>
      <c r="I223" s="22">
        <v>849</v>
      </c>
      <c r="J223" s="22">
        <v>833</v>
      </c>
      <c r="K223" s="22">
        <v>3624</v>
      </c>
      <c r="L223" s="22">
        <v>4244</v>
      </c>
      <c r="M223" s="22">
        <v>3937</v>
      </c>
    </row>
    <row r="224" spans="1:13">
      <c r="A224" s="5">
        <v>2006</v>
      </c>
      <c r="B224" s="5" t="s">
        <v>129</v>
      </c>
      <c r="C224" s="5" t="s">
        <v>94</v>
      </c>
      <c r="D224" s="5" t="s">
        <v>104</v>
      </c>
      <c r="E224" s="22">
        <v>5700</v>
      </c>
      <c r="F224" s="22">
        <v>3834</v>
      </c>
      <c r="G224" s="22">
        <v>4426</v>
      </c>
      <c r="H224" s="22">
        <v>4104</v>
      </c>
      <c r="I224" s="22">
        <v>1380</v>
      </c>
      <c r="J224" s="22">
        <v>1246.5</v>
      </c>
      <c r="K224" s="22">
        <v>4370</v>
      </c>
      <c r="L224" s="22">
        <v>5350</v>
      </c>
      <c r="M224" s="22">
        <v>5041</v>
      </c>
    </row>
    <row r="225" spans="1:13">
      <c r="A225" s="5">
        <f>A224</f>
        <v>2006</v>
      </c>
      <c r="B225" s="5" t="s">
        <v>129</v>
      </c>
      <c r="C225" s="5" t="s">
        <v>95</v>
      </c>
      <c r="D225" s="5" t="s">
        <v>104</v>
      </c>
      <c r="E225" s="22">
        <v>8374</v>
      </c>
      <c r="F225" s="22">
        <v>5378</v>
      </c>
      <c r="G225" s="22">
        <v>5485</v>
      </c>
      <c r="H225" s="22">
        <v>4370</v>
      </c>
      <c r="I225" s="22">
        <v>2000</v>
      </c>
      <c r="J225" s="22">
        <v>1569</v>
      </c>
      <c r="K225" s="22">
        <v>5672</v>
      </c>
      <c r="L225" s="22">
        <v>7072</v>
      </c>
      <c r="M225" s="22">
        <v>6736</v>
      </c>
    </row>
    <row r="226" spans="1:13">
      <c r="A226" s="5">
        <v>2006</v>
      </c>
      <c r="B226" s="5" t="s">
        <v>22</v>
      </c>
      <c r="C226" s="5" t="s">
        <v>89</v>
      </c>
      <c r="D226" s="5" t="s">
        <v>104</v>
      </c>
      <c r="E226" s="22">
        <v>3118.39</v>
      </c>
      <c r="F226" s="22">
        <v>1316.95</v>
      </c>
      <c r="G226" s="22">
        <v>1940.9</v>
      </c>
      <c r="H226" s="22">
        <v>1878.65</v>
      </c>
      <c r="I226" s="22">
        <v>656.62</v>
      </c>
      <c r="J226" s="22">
        <v>483.82</v>
      </c>
      <c r="K226" s="22">
        <v>2125.9699999999998</v>
      </c>
      <c r="L226" s="22">
        <v>3047.8</v>
      </c>
      <c r="M226" s="22">
        <v>2458.5100000000002</v>
      </c>
    </row>
    <row r="227" spans="1:13">
      <c r="A227" s="5">
        <f>A226</f>
        <v>2006</v>
      </c>
      <c r="B227" s="5" t="s">
        <v>22</v>
      </c>
      <c r="C227" s="5" t="s">
        <v>91</v>
      </c>
      <c r="D227" s="5" t="s">
        <v>104</v>
      </c>
      <c r="E227" s="22">
        <v>621</v>
      </c>
      <c r="F227" s="22">
        <v>71</v>
      </c>
      <c r="G227" s="22">
        <v>207</v>
      </c>
      <c r="H227" s="22">
        <v>156</v>
      </c>
      <c r="I227" s="22">
        <v>99</v>
      </c>
      <c r="J227" s="22">
        <v>36</v>
      </c>
      <c r="K227" s="22">
        <v>299</v>
      </c>
      <c r="L227" s="22">
        <v>470</v>
      </c>
      <c r="M227" s="22">
        <v>246</v>
      </c>
    </row>
    <row r="228" spans="1:13">
      <c r="A228" s="5">
        <v>2006</v>
      </c>
      <c r="B228" s="5" t="s">
        <v>22</v>
      </c>
      <c r="C228" s="5" t="s">
        <v>92</v>
      </c>
      <c r="D228" s="5" t="s">
        <v>104</v>
      </c>
      <c r="E228" s="22">
        <v>1353</v>
      </c>
      <c r="F228" s="22">
        <v>210</v>
      </c>
      <c r="G228" s="22">
        <v>614</v>
      </c>
      <c r="H228" s="22">
        <v>495</v>
      </c>
      <c r="I228" s="22">
        <v>172</v>
      </c>
      <c r="J228" s="22">
        <v>74</v>
      </c>
      <c r="K228" s="22">
        <v>752</v>
      </c>
      <c r="L228" s="22">
        <v>1332</v>
      </c>
      <c r="M228" s="22">
        <v>784</v>
      </c>
    </row>
    <row r="229" spans="1:13">
      <c r="A229" s="5">
        <v>2006</v>
      </c>
      <c r="B229" s="5" t="s">
        <v>22</v>
      </c>
      <c r="C229" s="5" t="s">
        <v>93</v>
      </c>
      <c r="D229" s="5" t="s">
        <v>104</v>
      </c>
      <c r="E229" s="22">
        <v>2730</v>
      </c>
      <c r="F229" s="22">
        <v>697</v>
      </c>
      <c r="G229" s="22">
        <v>1492</v>
      </c>
      <c r="H229" s="22">
        <v>1430</v>
      </c>
      <c r="I229" s="22">
        <v>486</v>
      </c>
      <c r="J229" s="22">
        <v>276</v>
      </c>
      <c r="K229" s="22">
        <v>1710</v>
      </c>
      <c r="L229" s="22">
        <v>2648</v>
      </c>
      <c r="M229" s="22">
        <v>1908</v>
      </c>
    </row>
    <row r="230" spans="1:13">
      <c r="A230" s="5">
        <v>2006</v>
      </c>
      <c r="B230" s="5" t="s">
        <v>22</v>
      </c>
      <c r="C230" s="5" t="s">
        <v>94</v>
      </c>
      <c r="D230" s="5" t="s">
        <v>104</v>
      </c>
      <c r="E230" s="22">
        <v>4312</v>
      </c>
      <c r="F230" s="22">
        <v>1840.5</v>
      </c>
      <c r="G230" s="22">
        <v>3152</v>
      </c>
      <c r="H230" s="22">
        <v>3412</v>
      </c>
      <c r="I230" s="22">
        <v>894</v>
      </c>
      <c r="J230" s="22">
        <v>807</v>
      </c>
      <c r="K230" s="22">
        <v>3361</v>
      </c>
      <c r="L230" s="22">
        <v>4310</v>
      </c>
      <c r="M230" s="22">
        <v>3985</v>
      </c>
    </row>
    <row r="231" spans="1:13">
      <c r="A231" s="5">
        <f>A230</f>
        <v>2006</v>
      </c>
      <c r="B231" s="5" t="s">
        <v>22</v>
      </c>
      <c r="C231" s="5" t="s">
        <v>95</v>
      </c>
      <c r="D231" s="5" t="s">
        <v>104</v>
      </c>
      <c r="E231" s="22">
        <v>5714</v>
      </c>
      <c r="F231" s="22">
        <v>3788</v>
      </c>
      <c r="G231" s="22">
        <v>4159</v>
      </c>
      <c r="H231" s="22">
        <v>4090</v>
      </c>
      <c r="I231" s="22">
        <v>1579</v>
      </c>
      <c r="J231" s="22">
        <v>1304</v>
      </c>
      <c r="K231" s="22">
        <v>4305</v>
      </c>
      <c r="L231" s="22">
        <v>5672</v>
      </c>
      <c r="M231" s="22">
        <v>5014</v>
      </c>
    </row>
    <row r="232" spans="1:13">
      <c r="A232" s="5">
        <v>2006</v>
      </c>
      <c r="B232" s="5" t="s">
        <v>23</v>
      </c>
      <c r="C232" s="5" t="s">
        <v>89</v>
      </c>
      <c r="D232" s="5" t="s">
        <v>104</v>
      </c>
      <c r="E232" s="22">
        <v>3465.5</v>
      </c>
      <c r="F232" s="22">
        <v>1188.69</v>
      </c>
      <c r="G232" s="22">
        <v>1938.22</v>
      </c>
      <c r="H232" s="22">
        <v>1772.36</v>
      </c>
      <c r="I232" s="22">
        <v>546.55999999999995</v>
      </c>
      <c r="J232" s="22">
        <v>558.89</v>
      </c>
      <c r="K232" s="22">
        <v>2035.4</v>
      </c>
      <c r="L232" s="22">
        <v>1598.39</v>
      </c>
      <c r="M232" s="22">
        <v>1467.12</v>
      </c>
    </row>
    <row r="233" spans="1:13">
      <c r="A233" s="5">
        <f>A232</f>
        <v>2006</v>
      </c>
      <c r="B233" s="5" t="s">
        <v>23</v>
      </c>
      <c r="C233" s="5" t="s">
        <v>91</v>
      </c>
      <c r="D233" s="5" t="s">
        <v>104</v>
      </c>
      <c r="E233" s="22">
        <v>539</v>
      </c>
      <c r="F233" s="22">
        <v>58</v>
      </c>
      <c r="G233" s="22">
        <v>208</v>
      </c>
      <c r="H233" s="22">
        <v>151</v>
      </c>
      <c r="I233" s="22">
        <v>82</v>
      </c>
      <c r="J233" s="22">
        <v>58</v>
      </c>
      <c r="K233" s="22">
        <v>257</v>
      </c>
      <c r="L233" s="22">
        <v>102</v>
      </c>
      <c r="M233" s="22">
        <v>98</v>
      </c>
    </row>
    <row r="234" spans="1:13">
      <c r="A234" s="5">
        <v>2006</v>
      </c>
      <c r="B234" s="5" t="s">
        <v>23</v>
      </c>
      <c r="C234" s="5" t="s">
        <v>92</v>
      </c>
      <c r="D234" s="5" t="s">
        <v>104</v>
      </c>
      <c r="E234" s="22">
        <v>1277</v>
      </c>
      <c r="F234" s="22">
        <v>166</v>
      </c>
      <c r="G234" s="22">
        <v>604</v>
      </c>
      <c r="H234" s="22">
        <v>486</v>
      </c>
      <c r="I234" s="22">
        <v>165</v>
      </c>
      <c r="J234" s="22">
        <v>149</v>
      </c>
      <c r="K234" s="22">
        <v>648</v>
      </c>
      <c r="L234" s="22">
        <v>181</v>
      </c>
      <c r="M234" s="22">
        <v>252</v>
      </c>
    </row>
    <row r="235" spans="1:13">
      <c r="A235" s="5">
        <v>2006</v>
      </c>
      <c r="B235" s="5" t="s">
        <v>23</v>
      </c>
      <c r="C235" s="5" t="s">
        <v>93</v>
      </c>
      <c r="D235" s="5" t="s">
        <v>104</v>
      </c>
      <c r="E235" s="22">
        <v>2846</v>
      </c>
      <c r="F235" s="22">
        <v>582</v>
      </c>
      <c r="G235" s="22">
        <v>1507</v>
      </c>
      <c r="H235" s="22">
        <v>1352</v>
      </c>
      <c r="I235" s="22">
        <v>410</v>
      </c>
      <c r="J235" s="22">
        <v>435</v>
      </c>
      <c r="K235" s="22">
        <v>1541</v>
      </c>
      <c r="L235" s="22">
        <v>586</v>
      </c>
      <c r="M235" s="22">
        <v>695</v>
      </c>
    </row>
    <row r="236" spans="1:13">
      <c r="A236" s="5">
        <v>2006</v>
      </c>
      <c r="B236" s="5" t="s">
        <v>23</v>
      </c>
      <c r="C236" s="5" t="s">
        <v>94</v>
      </c>
      <c r="D236" s="5" t="s">
        <v>104</v>
      </c>
      <c r="E236" s="22">
        <v>4692</v>
      </c>
      <c r="F236" s="22">
        <v>1887</v>
      </c>
      <c r="G236" s="22">
        <v>3043</v>
      </c>
      <c r="H236" s="22">
        <v>2917</v>
      </c>
      <c r="I236" s="22">
        <v>751</v>
      </c>
      <c r="J236" s="22">
        <v>886</v>
      </c>
      <c r="K236" s="22">
        <v>3126</v>
      </c>
      <c r="L236" s="22">
        <v>2189</v>
      </c>
      <c r="M236" s="22">
        <v>1874</v>
      </c>
    </row>
    <row r="237" spans="1:13">
      <c r="A237" s="5">
        <f>A236</f>
        <v>2006</v>
      </c>
      <c r="B237" s="5" t="s">
        <v>23</v>
      </c>
      <c r="C237" s="5" t="s">
        <v>95</v>
      </c>
      <c r="D237" s="5" t="s">
        <v>104</v>
      </c>
      <c r="E237" s="22">
        <v>7016</v>
      </c>
      <c r="F237" s="22">
        <v>3209</v>
      </c>
      <c r="G237" s="22">
        <v>4197</v>
      </c>
      <c r="H237" s="22">
        <v>4013</v>
      </c>
      <c r="I237" s="22">
        <v>1228</v>
      </c>
      <c r="J237" s="22">
        <v>1252</v>
      </c>
      <c r="K237" s="22">
        <v>4356</v>
      </c>
      <c r="L237" s="22">
        <v>4510</v>
      </c>
      <c r="M237" s="22">
        <v>4013</v>
      </c>
    </row>
    <row r="238" spans="1:13">
      <c r="A238" s="5">
        <v>2006</v>
      </c>
      <c r="B238" s="5" t="s">
        <v>24</v>
      </c>
      <c r="C238" s="5" t="s">
        <v>89</v>
      </c>
      <c r="D238" s="5" t="s">
        <v>104</v>
      </c>
      <c r="E238" s="22">
        <v>3118.39</v>
      </c>
      <c r="F238" s="22">
        <v>1316.95</v>
      </c>
      <c r="G238" s="22">
        <v>1940.9</v>
      </c>
      <c r="H238" s="22">
        <v>1878.65</v>
      </c>
      <c r="I238" s="22">
        <v>656.62</v>
      </c>
      <c r="J238" s="22">
        <v>483.82</v>
      </c>
      <c r="K238" s="22">
        <v>2125.9699999999998</v>
      </c>
      <c r="L238" s="22">
        <v>3047.8</v>
      </c>
      <c r="M238" s="22">
        <v>2458.5100000000002</v>
      </c>
    </row>
    <row r="239" spans="1:13">
      <c r="A239" s="5">
        <f>A238</f>
        <v>2006</v>
      </c>
      <c r="B239" s="5" t="s">
        <v>24</v>
      </c>
      <c r="C239" s="5" t="s">
        <v>91</v>
      </c>
      <c r="D239" s="5" t="s">
        <v>104</v>
      </c>
      <c r="E239" s="22">
        <v>785</v>
      </c>
      <c r="F239" s="22">
        <v>66</v>
      </c>
      <c r="G239" s="22">
        <v>298</v>
      </c>
      <c r="H239" s="22">
        <v>159</v>
      </c>
      <c r="I239" s="22">
        <v>90</v>
      </c>
      <c r="J239" s="22">
        <v>59</v>
      </c>
      <c r="K239" s="22">
        <v>334</v>
      </c>
      <c r="L239" s="22">
        <v>188</v>
      </c>
      <c r="M239" s="27">
        <v>148</v>
      </c>
    </row>
    <row r="240" spans="1:13">
      <c r="A240" s="5">
        <v>2006</v>
      </c>
      <c r="B240" s="5" t="s">
        <v>24</v>
      </c>
      <c r="C240" s="5" t="s">
        <v>92</v>
      </c>
      <c r="D240" s="5" t="s">
        <v>104</v>
      </c>
      <c r="E240" s="22">
        <v>1353</v>
      </c>
      <c r="F240" s="22">
        <v>210</v>
      </c>
      <c r="G240" s="22">
        <v>614</v>
      </c>
      <c r="H240" s="22">
        <v>495</v>
      </c>
      <c r="I240" s="22">
        <v>172</v>
      </c>
      <c r="J240" s="22">
        <v>74</v>
      </c>
      <c r="K240" s="22">
        <v>752</v>
      </c>
      <c r="L240" s="22">
        <v>1332</v>
      </c>
      <c r="M240" s="22">
        <v>784</v>
      </c>
    </row>
    <row r="241" spans="1:13">
      <c r="A241" s="5">
        <v>2006</v>
      </c>
      <c r="B241" s="5" t="s">
        <v>24</v>
      </c>
      <c r="C241" s="5" t="s">
        <v>93</v>
      </c>
      <c r="D241" s="5" t="s">
        <v>104</v>
      </c>
      <c r="E241" s="22">
        <v>2730</v>
      </c>
      <c r="F241" s="22">
        <v>697</v>
      </c>
      <c r="G241" s="22">
        <v>1492</v>
      </c>
      <c r="H241" s="22">
        <v>1430</v>
      </c>
      <c r="I241" s="22">
        <v>486</v>
      </c>
      <c r="J241" s="22">
        <v>276</v>
      </c>
      <c r="K241" s="22">
        <v>1710</v>
      </c>
      <c r="L241" s="22">
        <v>2648</v>
      </c>
      <c r="M241" s="22">
        <v>1908</v>
      </c>
    </row>
    <row r="242" spans="1:13">
      <c r="A242" s="5">
        <v>2006</v>
      </c>
      <c r="B242" s="5" t="s">
        <v>24</v>
      </c>
      <c r="C242" s="5" t="s">
        <v>94</v>
      </c>
      <c r="D242" s="5" t="s">
        <v>104</v>
      </c>
      <c r="E242" s="22">
        <v>4312</v>
      </c>
      <c r="F242" s="22">
        <v>1840.5</v>
      </c>
      <c r="G242" s="22">
        <v>3152</v>
      </c>
      <c r="H242" s="22">
        <v>3412</v>
      </c>
      <c r="I242" s="22">
        <v>894</v>
      </c>
      <c r="J242" s="22">
        <v>807</v>
      </c>
      <c r="K242" s="22">
        <v>3361</v>
      </c>
      <c r="L242" s="22">
        <v>4310</v>
      </c>
      <c r="M242" s="22">
        <v>3985</v>
      </c>
    </row>
    <row r="243" spans="1:13">
      <c r="A243" s="5">
        <v>2006</v>
      </c>
      <c r="B243" s="5" t="s">
        <v>24</v>
      </c>
      <c r="C243" s="5" t="s">
        <v>95</v>
      </c>
      <c r="D243" s="5" t="s">
        <v>104</v>
      </c>
      <c r="E243" s="22">
        <v>7366</v>
      </c>
      <c r="F243" s="22">
        <v>3733</v>
      </c>
      <c r="G243" s="22">
        <v>4454</v>
      </c>
      <c r="H243" s="22">
        <v>4118</v>
      </c>
      <c r="I243" s="22">
        <v>1321</v>
      </c>
      <c r="J243" s="22">
        <v>1305</v>
      </c>
      <c r="K243" s="22">
        <v>4607</v>
      </c>
      <c r="L243" s="22">
        <v>5490</v>
      </c>
      <c r="M243" s="2">
        <v>5112</v>
      </c>
    </row>
    <row r="244" spans="1:13">
      <c r="A244" s="5">
        <v>2007</v>
      </c>
      <c r="B244" s="5" t="s">
        <v>14</v>
      </c>
      <c r="C244" s="5" t="s">
        <v>89</v>
      </c>
      <c r="D244" s="5" t="s">
        <v>104</v>
      </c>
      <c r="E244" s="22">
        <v>3805.12</v>
      </c>
      <c r="F244" s="22">
        <v>1357.12</v>
      </c>
      <c r="G244" s="22">
        <v>2337.4299999999998</v>
      </c>
      <c r="H244" s="22">
        <v>1684.63</v>
      </c>
      <c r="I244" s="22">
        <v>695.77</v>
      </c>
      <c r="J244" s="22">
        <v>627.23</v>
      </c>
      <c r="K244" s="22">
        <v>2616.3000000000002</v>
      </c>
      <c r="L244" s="22">
        <v>2715.5</v>
      </c>
      <c r="M244" s="22">
        <v>2257.42</v>
      </c>
    </row>
    <row r="245" spans="1:13">
      <c r="A245" s="5">
        <v>2007</v>
      </c>
      <c r="B245" s="5" t="s">
        <v>14</v>
      </c>
      <c r="C245" s="5" t="s">
        <v>91</v>
      </c>
      <c r="D245" s="5" t="s">
        <v>104</v>
      </c>
      <c r="E245" s="22">
        <v>941</v>
      </c>
      <c r="F245" s="22">
        <v>68</v>
      </c>
      <c r="G245" s="22">
        <v>411</v>
      </c>
      <c r="H245" s="22">
        <v>185</v>
      </c>
      <c r="I245" s="22">
        <v>122</v>
      </c>
      <c r="J245" s="22">
        <v>65</v>
      </c>
      <c r="K245" s="22">
        <v>389</v>
      </c>
      <c r="L245" s="22">
        <v>143</v>
      </c>
      <c r="M245" s="22">
        <v>166</v>
      </c>
    </row>
    <row r="246" spans="1:13">
      <c r="A246" s="5">
        <v>2007</v>
      </c>
      <c r="B246" s="5" t="s">
        <v>14</v>
      </c>
      <c r="C246" s="5" t="s">
        <v>92</v>
      </c>
      <c r="D246" s="5" t="s">
        <v>104</v>
      </c>
      <c r="E246" s="22">
        <v>1996</v>
      </c>
      <c r="F246" s="22">
        <v>195</v>
      </c>
      <c r="G246" s="22">
        <v>912</v>
      </c>
      <c r="H246" s="22">
        <v>479</v>
      </c>
      <c r="I246" s="22">
        <v>187</v>
      </c>
      <c r="J246" s="22">
        <v>164</v>
      </c>
      <c r="K246" s="22">
        <v>990</v>
      </c>
      <c r="L246" s="22">
        <v>598</v>
      </c>
      <c r="M246" s="22">
        <v>548</v>
      </c>
    </row>
    <row r="247" spans="1:13">
      <c r="A247" s="5">
        <v>2007</v>
      </c>
      <c r="B247" s="5" t="s">
        <v>14</v>
      </c>
      <c r="C247" s="5" t="s">
        <v>93</v>
      </c>
      <c r="D247" s="5" t="s">
        <v>104</v>
      </c>
      <c r="E247" s="22">
        <v>3646</v>
      </c>
      <c r="F247" s="22">
        <v>642</v>
      </c>
      <c r="G247" s="22">
        <v>1964</v>
      </c>
      <c r="H247" s="22">
        <v>1167</v>
      </c>
      <c r="I247" s="22">
        <v>507</v>
      </c>
      <c r="J247" s="22">
        <v>499</v>
      </c>
      <c r="K247" s="22">
        <v>2274</v>
      </c>
      <c r="L247" s="22">
        <v>2305</v>
      </c>
      <c r="M247" s="22">
        <v>1620</v>
      </c>
    </row>
    <row r="248" spans="1:13">
      <c r="A248" s="5">
        <v>2007</v>
      </c>
      <c r="B248" s="5" t="s">
        <v>14</v>
      </c>
      <c r="C248" s="5" t="s">
        <v>94</v>
      </c>
      <c r="D248" s="5" t="s">
        <v>104</v>
      </c>
      <c r="E248" s="22">
        <v>5015</v>
      </c>
      <c r="F248" s="22">
        <v>2007</v>
      </c>
      <c r="G248" s="22">
        <v>3716</v>
      </c>
      <c r="H248" s="22">
        <v>2506</v>
      </c>
      <c r="I248" s="22">
        <v>984</v>
      </c>
      <c r="J248" s="22">
        <v>1004</v>
      </c>
      <c r="K248" s="22">
        <v>4218</v>
      </c>
      <c r="L248" s="22">
        <v>4511</v>
      </c>
      <c r="M248" s="22">
        <v>3694</v>
      </c>
    </row>
    <row r="249" spans="1:13">
      <c r="A249" s="5">
        <v>2007</v>
      </c>
      <c r="B249" s="5" t="s">
        <v>14</v>
      </c>
      <c r="C249" s="5" t="s">
        <v>95</v>
      </c>
      <c r="D249" s="5" t="s">
        <v>104</v>
      </c>
      <c r="E249" s="22">
        <v>6373</v>
      </c>
      <c r="F249" s="22">
        <v>3992</v>
      </c>
      <c r="G249" s="22">
        <v>4623</v>
      </c>
      <c r="H249" s="22">
        <v>4378</v>
      </c>
      <c r="I249" s="22">
        <v>1521</v>
      </c>
      <c r="J249" s="22">
        <v>1426</v>
      </c>
      <c r="K249" s="22">
        <v>4917</v>
      </c>
      <c r="L249" s="22">
        <v>5603</v>
      </c>
      <c r="M249" s="22">
        <v>4917</v>
      </c>
    </row>
    <row r="250" spans="1:13">
      <c r="A250" s="5">
        <v>2007</v>
      </c>
      <c r="B250" s="5" t="s">
        <v>17</v>
      </c>
      <c r="C250" s="5" t="s">
        <v>89</v>
      </c>
      <c r="D250" s="5" t="s">
        <v>104</v>
      </c>
      <c r="E250" s="22">
        <v>5638.35</v>
      </c>
      <c r="F250" s="22">
        <v>1243.8699999999999</v>
      </c>
      <c r="G250" s="22">
        <v>2008.73</v>
      </c>
      <c r="H250" s="22">
        <v>1438.96</v>
      </c>
      <c r="I250" s="22">
        <v>624.03</v>
      </c>
      <c r="J250" s="22">
        <v>582.02</v>
      </c>
      <c r="K250" s="22">
        <v>2643.27</v>
      </c>
      <c r="L250" s="22">
        <v>2019.16</v>
      </c>
      <c r="M250" s="22">
        <v>3133.65</v>
      </c>
    </row>
    <row r="251" spans="1:13">
      <c r="A251" s="5">
        <v>2007</v>
      </c>
      <c r="B251" s="5" t="s">
        <v>17</v>
      </c>
      <c r="C251" s="5" t="s">
        <v>91</v>
      </c>
      <c r="D251" s="5" t="s">
        <v>104</v>
      </c>
      <c r="E251" s="22">
        <v>1333</v>
      </c>
      <c r="F251" s="22">
        <v>61</v>
      </c>
      <c r="G251" s="22">
        <v>270</v>
      </c>
      <c r="H251" s="22">
        <v>142</v>
      </c>
      <c r="I251" s="22">
        <v>61</v>
      </c>
      <c r="J251" s="22">
        <v>66</v>
      </c>
      <c r="K251" s="22">
        <v>389</v>
      </c>
      <c r="L251" s="22">
        <v>93</v>
      </c>
      <c r="M251" s="22">
        <v>138</v>
      </c>
    </row>
    <row r="252" spans="1:13">
      <c r="A252" s="5">
        <v>2007</v>
      </c>
      <c r="B252" s="5" t="s">
        <v>17</v>
      </c>
      <c r="C252" s="5" t="s">
        <v>92</v>
      </c>
      <c r="D252" s="5" t="s">
        <v>104</v>
      </c>
      <c r="E252" s="22">
        <v>2813</v>
      </c>
      <c r="F252" s="22">
        <v>177</v>
      </c>
      <c r="G252" s="22">
        <v>678</v>
      </c>
      <c r="H252" s="22">
        <v>342</v>
      </c>
      <c r="I252" s="22">
        <v>145</v>
      </c>
      <c r="J252" s="22">
        <v>159</v>
      </c>
      <c r="K252" s="22">
        <v>1019</v>
      </c>
      <c r="L252" s="22">
        <v>278</v>
      </c>
      <c r="M252" s="22">
        <v>501</v>
      </c>
    </row>
    <row r="253" spans="1:13">
      <c r="A253" s="5">
        <v>2007</v>
      </c>
      <c r="B253" s="5" t="s">
        <v>17</v>
      </c>
      <c r="C253" s="5" t="s">
        <v>93</v>
      </c>
      <c r="D253" s="5" t="s">
        <v>104</v>
      </c>
      <c r="E253" s="22">
        <v>4805</v>
      </c>
      <c r="F253" s="22">
        <v>576</v>
      </c>
      <c r="G253" s="22">
        <v>1605</v>
      </c>
      <c r="H253" s="22">
        <v>890.5</v>
      </c>
      <c r="I253" s="22">
        <v>468</v>
      </c>
      <c r="J253" s="22">
        <v>445</v>
      </c>
      <c r="K253" s="22">
        <v>2265</v>
      </c>
      <c r="L253" s="22">
        <v>1295.5</v>
      </c>
      <c r="M253" s="22">
        <v>1879</v>
      </c>
    </row>
    <row r="254" spans="1:13">
      <c r="A254" s="5">
        <v>2007</v>
      </c>
      <c r="B254" s="5" t="s">
        <v>17</v>
      </c>
      <c r="C254" s="5" t="s">
        <v>94</v>
      </c>
      <c r="D254" s="5" t="s">
        <v>104</v>
      </c>
      <c r="E254" s="22">
        <v>7745</v>
      </c>
      <c r="F254" s="22">
        <v>1816</v>
      </c>
      <c r="G254" s="22">
        <v>3051</v>
      </c>
      <c r="H254" s="22">
        <v>2136</v>
      </c>
      <c r="I254" s="22">
        <v>884</v>
      </c>
      <c r="J254" s="22">
        <v>906</v>
      </c>
      <c r="K254" s="22">
        <v>4066</v>
      </c>
      <c r="L254" s="22">
        <v>3490</v>
      </c>
      <c r="M254" s="22">
        <v>4609</v>
      </c>
    </row>
    <row r="255" spans="1:13">
      <c r="A255" s="5">
        <v>2007</v>
      </c>
      <c r="B255" s="5" t="s">
        <v>17</v>
      </c>
      <c r="C255" s="5" t="s">
        <v>95</v>
      </c>
      <c r="D255" s="5" t="s">
        <v>104</v>
      </c>
      <c r="E255" s="22">
        <v>11483</v>
      </c>
      <c r="F255" s="22">
        <v>3646</v>
      </c>
      <c r="G255" s="22">
        <v>4385</v>
      </c>
      <c r="H255" s="22">
        <v>3797</v>
      </c>
      <c r="I255" s="22">
        <v>1409</v>
      </c>
      <c r="J255" s="22">
        <v>1348</v>
      </c>
      <c r="K255" s="22">
        <v>5267</v>
      </c>
      <c r="L255" s="22">
        <v>4675</v>
      </c>
      <c r="M255" s="22">
        <v>8053</v>
      </c>
    </row>
    <row r="256" spans="1:13">
      <c r="A256" s="5">
        <v>2007</v>
      </c>
      <c r="B256" s="5" t="s">
        <v>18</v>
      </c>
      <c r="C256" s="5" t="s">
        <v>89</v>
      </c>
      <c r="D256" s="5" t="s">
        <v>104</v>
      </c>
      <c r="E256" s="22">
        <v>3846.58</v>
      </c>
      <c r="F256" s="22">
        <v>1534.43</v>
      </c>
      <c r="G256" s="22">
        <v>2620.7199999999998</v>
      </c>
      <c r="H256" s="22">
        <v>1920.8</v>
      </c>
      <c r="I256" s="22">
        <v>662.21</v>
      </c>
      <c r="J256" s="22">
        <v>614.41</v>
      </c>
      <c r="K256" s="22">
        <v>2524.81</v>
      </c>
      <c r="L256" s="22">
        <v>3354.46</v>
      </c>
      <c r="M256" s="22">
        <v>2811.92</v>
      </c>
    </row>
    <row r="257" spans="1:13">
      <c r="A257" s="5">
        <f>A256</f>
        <v>2007</v>
      </c>
      <c r="B257" s="5" t="s">
        <v>18</v>
      </c>
      <c r="C257" s="5" t="s">
        <v>91</v>
      </c>
      <c r="D257" s="5" t="s">
        <v>104</v>
      </c>
      <c r="E257" s="22">
        <v>897</v>
      </c>
      <c r="F257" s="22">
        <v>78</v>
      </c>
      <c r="G257" s="22">
        <v>419</v>
      </c>
      <c r="H257" s="22">
        <v>157</v>
      </c>
      <c r="I257" s="22">
        <v>94</v>
      </c>
      <c r="J257" s="22">
        <v>62</v>
      </c>
      <c r="K257" s="22">
        <v>468</v>
      </c>
      <c r="L257" s="22">
        <v>657</v>
      </c>
      <c r="M257" s="22">
        <v>230</v>
      </c>
    </row>
    <row r="258" spans="1:13">
      <c r="A258" s="5">
        <v>2007</v>
      </c>
      <c r="B258" s="5" t="s">
        <v>18</v>
      </c>
      <c r="C258" s="5" t="s">
        <v>92</v>
      </c>
      <c r="D258" s="5" t="s">
        <v>104</v>
      </c>
      <c r="E258" s="22">
        <v>1910</v>
      </c>
      <c r="F258" s="22">
        <v>234</v>
      </c>
      <c r="G258" s="22">
        <v>1039</v>
      </c>
      <c r="H258" s="22">
        <v>494</v>
      </c>
      <c r="I258" s="22">
        <v>169</v>
      </c>
      <c r="J258" s="22">
        <v>160</v>
      </c>
      <c r="K258" s="22">
        <v>1086</v>
      </c>
      <c r="L258" s="22">
        <v>1748</v>
      </c>
      <c r="M258" s="22">
        <v>823</v>
      </c>
    </row>
    <row r="259" spans="1:13">
      <c r="A259" s="5">
        <v>2007</v>
      </c>
      <c r="B259" s="5" t="s">
        <v>18</v>
      </c>
      <c r="C259" s="5" t="s">
        <v>93</v>
      </c>
      <c r="D259" s="5" t="s">
        <v>104</v>
      </c>
      <c r="E259" s="22">
        <v>3585</v>
      </c>
      <c r="F259" s="22">
        <v>837</v>
      </c>
      <c r="G259" s="22">
        <v>2260</v>
      </c>
      <c r="H259" s="22">
        <v>1397</v>
      </c>
      <c r="I259" s="22">
        <v>489</v>
      </c>
      <c r="J259" s="22">
        <v>491</v>
      </c>
      <c r="K259" s="22">
        <v>2126</v>
      </c>
      <c r="L259" s="22">
        <v>3139.5</v>
      </c>
      <c r="M259" s="22">
        <v>2288</v>
      </c>
    </row>
    <row r="260" spans="1:13">
      <c r="A260" s="5">
        <v>2007</v>
      </c>
      <c r="B260" s="5" t="s">
        <v>18</v>
      </c>
      <c r="C260" s="5" t="s">
        <v>94</v>
      </c>
      <c r="D260" s="5" t="s">
        <v>104</v>
      </c>
      <c r="E260" s="22">
        <v>5113</v>
      </c>
      <c r="F260" s="22">
        <v>2396</v>
      </c>
      <c r="G260" s="22">
        <v>4245</v>
      </c>
      <c r="H260" s="22">
        <v>3180</v>
      </c>
      <c r="I260" s="22">
        <v>997</v>
      </c>
      <c r="J260" s="22">
        <v>958</v>
      </c>
      <c r="K260" s="22">
        <v>3805</v>
      </c>
      <c r="L260" s="22">
        <v>4672</v>
      </c>
      <c r="M260" s="22">
        <v>4378</v>
      </c>
    </row>
    <row r="261" spans="1:13">
      <c r="A261" s="5">
        <f>A260</f>
        <v>2007</v>
      </c>
      <c r="B261" s="5" t="s">
        <v>18</v>
      </c>
      <c r="C261" s="5" t="s">
        <v>95</v>
      </c>
      <c r="D261" s="5" t="s">
        <v>104</v>
      </c>
      <c r="E261" s="22">
        <v>6681</v>
      </c>
      <c r="F261" s="22">
        <v>4217</v>
      </c>
      <c r="G261" s="22">
        <v>4931</v>
      </c>
      <c r="H261" s="22">
        <v>4399</v>
      </c>
      <c r="I261" s="22">
        <v>1438</v>
      </c>
      <c r="J261" s="22">
        <v>1425</v>
      </c>
      <c r="K261" s="22">
        <v>4707</v>
      </c>
      <c r="L261" s="22">
        <v>5799</v>
      </c>
      <c r="M261" s="22">
        <v>5715</v>
      </c>
    </row>
    <row r="262" spans="1:13">
      <c r="A262" s="5">
        <v>2007</v>
      </c>
      <c r="B262" s="5" t="s">
        <v>19</v>
      </c>
      <c r="C262" s="5" t="s">
        <v>89</v>
      </c>
      <c r="D262" s="5" t="s">
        <v>104</v>
      </c>
      <c r="E262" s="22">
        <v>4100.08</v>
      </c>
      <c r="F262" s="22">
        <v>1190.74</v>
      </c>
      <c r="G262" s="22">
        <v>2183.37</v>
      </c>
      <c r="H262" s="22">
        <v>1609.15</v>
      </c>
      <c r="I262" s="22">
        <v>679.52</v>
      </c>
      <c r="J262" s="22">
        <v>599.87</v>
      </c>
      <c r="K262" s="22">
        <v>2389.16</v>
      </c>
      <c r="L262" s="22">
        <v>1323.63</v>
      </c>
      <c r="M262" s="22">
        <v>1964.82</v>
      </c>
    </row>
    <row r="263" spans="1:13">
      <c r="A263" s="5">
        <f>A262</f>
        <v>2007</v>
      </c>
      <c r="B263" s="5" t="s">
        <v>19</v>
      </c>
      <c r="C263" s="5" t="s">
        <v>91</v>
      </c>
      <c r="D263" s="5" t="s">
        <v>104</v>
      </c>
      <c r="E263" s="22">
        <v>750</v>
      </c>
      <c r="F263" s="22">
        <v>45</v>
      </c>
      <c r="G263" s="22">
        <v>335</v>
      </c>
      <c r="H263" s="22">
        <v>152</v>
      </c>
      <c r="I263" s="22">
        <v>110</v>
      </c>
      <c r="J263" s="22">
        <v>59</v>
      </c>
      <c r="K263" s="22">
        <v>276</v>
      </c>
      <c r="L263" s="22">
        <v>114</v>
      </c>
      <c r="M263" s="22">
        <v>114</v>
      </c>
    </row>
    <row r="264" spans="1:13">
      <c r="A264" s="5">
        <v>2007</v>
      </c>
      <c r="B264" s="5" t="s">
        <v>19</v>
      </c>
      <c r="C264" s="5" t="s">
        <v>92</v>
      </c>
      <c r="D264" s="5" t="s">
        <v>104</v>
      </c>
      <c r="E264" s="22">
        <v>1830</v>
      </c>
      <c r="F264" s="22">
        <v>150</v>
      </c>
      <c r="G264" s="22">
        <v>782</v>
      </c>
      <c r="H264" s="22">
        <v>417</v>
      </c>
      <c r="I264" s="22">
        <v>180</v>
      </c>
      <c r="J264" s="22">
        <v>158</v>
      </c>
      <c r="K264" s="22">
        <v>734</v>
      </c>
      <c r="L264" s="22">
        <v>174</v>
      </c>
      <c r="M264" s="22">
        <v>356</v>
      </c>
    </row>
    <row r="265" spans="1:13">
      <c r="A265" s="5">
        <v>2007</v>
      </c>
      <c r="B265" s="5" t="s">
        <v>19</v>
      </c>
      <c r="C265" s="5" t="s">
        <v>93</v>
      </c>
      <c r="D265" s="5" t="s">
        <v>104</v>
      </c>
      <c r="E265" s="22">
        <v>3657</v>
      </c>
      <c r="F265" s="22">
        <v>534</v>
      </c>
      <c r="G265" s="22">
        <v>1721</v>
      </c>
      <c r="H265" s="22">
        <v>1089</v>
      </c>
      <c r="I265" s="22">
        <v>500.5</v>
      </c>
      <c r="J265" s="22">
        <v>482</v>
      </c>
      <c r="K265" s="22">
        <v>1945</v>
      </c>
      <c r="L265" s="22">
        <v>552</v>
      </c>
      <c r="M265" s="22">
        <v>1139</v>
      </c>
    </row>
    <row r="266" spans="1:13">
      <c r="A266" s="5">
        <v>2007</v>
      </c>
      <c r="B266" s="5" t="s">
        <v>19</v>
      </c>
      <c r="C266" s="5" t="s">
        <v>94</v>
      </c>
      <c r="D266" s="5" t="s">
        <v>104</v>
      </c>
      <c r="E266" s="22">
        <v>5365</v>
      </c>
      <c r="F266" s="22">
        <v>1762</v>
      </c>
      <c r="G266" s="22">
        <v>3419</v>
      </c>
      <c r="H266" s="22">
        <v>2468</v>
      </c>
      <c r="I266" s="22">
        <v>955</v>
      </c>
      <c r="J266" s="22">
        <v>954</v>
      </c>
      <c r="K266" s="22">
        <v>3951</v>
      </c>
      <c r="L266" s="22">
        <v>1585</v>
      </c>
      <c r="M266" s="22">
        <v>2959</v>
      </c>
    </row>
    <row r="267" spans="1:13">
      <c r="A267" s="5">
        <f>A266</f>
        <v>2007</v>
      </c>
      <c r="B267" s="5" t="s">
        <v>19</v>
      </c>
      <c r="C267" s="5" t="s">
        <v>95</v>
      </c>
      <c r="D267" s="5" t="s">
        <v>104</v>
      </c>
      <c r="E267" s="22">
        <v>8123</v>
      </c>
      <c r="F267" s="22">
        <v>3404</v>
      </c>
      <c r="G267" s="22">
        <v>4567</v>
      </c>
      <c r="H267" s="22">
        <v>4246</v>
      </c>
      <c r="I267" s="22">
        <v>1510</v>
      </c>
      <c r="J267" s="22">
        <v>1355</v>
      </c>
      <c r="K267" s="22">
        <v>4861</v>
      </c>
      <c r="L267" s="22">
        <v>4255</v>
      </c>
      <c r="M267" s="22">
        <v>4721</v>
      </c>
    </row>
    <row r="268" spans="1:13">
      <c r="A268" s="5">
        <v>2007</v>
      </c>
      <c r="B268" s="5" t="s">
        <v>20</v>
      </c>
      <c r="C268" s="5" t="s">
        <v>89</v>
      </c>
      <c r="D268" s="5" t="s">
        <v>104</v>
      </c>
      <c r="E268" s="22">
        <v>5099.2</v>
      </c>
      <c r="F268" s="22">
        <v>1218.79</v>
      </c>
      <c r="G268" s="22">
        <v>1969.97</v>
      </c>
      <c r="H268" s="22">
        <v>1412.15</v>
      </c>
      <c r="I268" s="22">
        <v>623.98</v>
      </c>
      <c r="J268" s="22">
        <v>564.77</v>
      </c>
      <c r="K268" s="22">
        <v>2494.06</v>
      </c>
      <c r="L268" s="22">
        <v>1068.81</v>
      </c>
      <c r="M268" s="22">
        <v>2414.21</v>
      </c>
    </row>
    <row r="269" spans="1:13">
      <c r="A269" s="5">
        <f>A268</f>
        <v>2007</v>
      </c>
      <c r="B269" s="5" t="s">
        <v>20</v>
      </c>
      <c r="C269" s="5" t="s">
        <v>91</v>
      </c>
      <c r="D269" s="5" t="s">
        <v>104</v>
      </c>
      <c r="E269" s="22">
        <v>991.5</v>
      </c>
      <c r="F269" s="22">
        <v>61</v>
      </c>
      <c r="G269" s="22">
        <v>319</v>
      </c>
      <c r="H269" s="22">
        <v>172</v>
      </c>
      <c r="I269" s="22">
        <v>111</v>
      </c>
      <c r="J269" s="22">
        <v>59</v>
      </c>
      <c r="K269" s="22">
        <v>347</v>
      </c>
      <c r="L269" s="22">
        <v>97</v>
      </c>
      <c r="M269" s="22">
        <v>125</v>
      </c>
    </row>
    <row r="270" spans="1:13">
      <c r="A270" s="5">
        <v>2007</v>
      </c>
      <c r="B270" s="5" t="s">
        <v>20</v>
      </c>
      <c r="C270" s="5" t="s">
        <v>92</v>
      </c>
      <c r="D270" s="5" t="s">
        <v>104</v>
      </c>
      <c r="E270" s="22">
        <v>2261.5</v>
      </c>
      <c r="F270" s="22">
        <v>184</v>
      </c>
      <c r="G270" s="22">
        <v>697</v>
      </c>
      <c r="H270" s="22">
        <v>402</v>
      </c>
      <c r="I270" s="22">
        <v>206</v>
      </c>
      <c r="J270" s="22">
        <v>157</v>
      </c>
      <c r="K270" s="22">
        <v>839</v>
      </c>
      <c r="L270" s="22">
        <v>181</v>
      </c>
      <c r="M270" s="22">
        <v>387</v>
      </c>
    </row>
    <row r="271" spans="1:13">
      <c r="A271" s="5">
        <v>2007</v>
      </c>
      <c r="B271" s="5" t="s">
        <v>20</v>
      </c>
      <c r="C271" s="5" t="s">
        <v>93</v>
      </c>
      <c r="D271" s="5" t="s">
        <v>104</v>
      </c>
      <c r="E271" s="22">
        <v>4378</v>
      </c>
      <c r="F271" s="22">
        <v>587</v>
      </c>
      <c r="G271" s="22">
        <v>1523</v>
      </c>
      <c r="H271" s="22">
        <v>937</v>
      </c>
      <c r="I271" s="22">
        <v>489</v>
      </c>
      <c r="J271" s="22">
        <v>440</v>
      </c>
      <c r="K271" s="22">
        <v>2041</v>
      </c>
      <c r="L271" s="22">
        <v>546</v>
      </c>
      <c r="M271" s="22">
        <v>1220</v>
      </c>
    </row>
    <row r="272" spans="1:13">
      <c r="A272" s="5">
        <v>2007</v>
      </c>
      <c r="B272" s="5" t="s">
        <v>20</v>
      </c>
      <c r="C272" s="5" t="s">
        <v>94</v>
      </c>
      <c r="D272" s="5" t="s">
        <v>104</v>
      </c>
      <c r="E272" s="22">
        <v>6905</v>
      </c>
      <c r="F272" s="22">
        <v>1860</v>
      </c>
      <c r="G272" s="22">
        <v>2943</v>
      </c>
      <c r="H272" s="22">
        <v>2082</v>
      </c>
      <c r="I272" s="22">
        <v>856</v>
      </c>
      <c r="J272" s="22">
        <v>881</v>
      </c>
      <c r="K272" s="22">
        <v>3930</v>
      </c>
      <c r="L272" s="22">
        <v>1277</v>
      </c>
      <c r="M272" s="22">
        <v>3506</v>
      </c>
    </row>
    <row r="273" spans="1:13">
      <c r="A273" s="5">
        <f>A272</f>
        <v>2007</v>
      </c>
      <c r="B273" s="5" t="s">
        <v>20</v>
      </c>
      <c r="C273" s="5" t="s">
        <v>95</v>
      </c>
      <c r="D273" s="5" t="s">
        <v>104</v>
      </c>
      <c r="E273" s="22">
        <v>10797</v>
      </c>
      <c r="F273" s="22">
        <v>3460</v>
      </c>
      <c r="G273" s="22">
        <v>4378</v>
      </c>
      <c r="H273" s="22">
        <v>3510</v>
      </c>
      <c r="I273" s="22">
        <v>1349</v>
      </c>
      <c r="J273" s="22">
        <v>1294</v>
      </c>
      <c r="K273" s="22">
        <v>5266</v>
      </c>
      <c r="L273" s="22">
        <v>2887</v>
      </c>
      <c r="M273" s="22">
        <v>5856</v>
      </c>
    </row>
    <row r="274" spans="1:13">
      <c r="A274" s="5">
        <v>2007</v>
      </c>
      <c r="B274" s="5" t="s">
        <v>21</v>
      </c>
      <c r="C274" s="5" t="s">
        <v>89</v>
      </c>
      <c r="D274" s="5" t="s">
        <v>104</v>
      </c>
      <c r="E274" s="22">
        <v>4093.13</v>
      </c>
      <c r="F274" s="22">
        <v>1460.52</v>
      </c>
      <c r="G274" s="22">
        <v>2903.1</v>
      </c>
      <c r="H274" s="22">
        <v>2111.96</v>
      </c>
      <c r="I274" s="22">
        <v>643.39</v>
      </c>
      <c r="J274" s="22">
        <v>678.05</v>
      </c>
      <c r="K274" s="22">
        <v>2579.54</v>
      </c>
      <c r="L274" s="22">
        <v>3080.84</v>
      </c>
      <c r="M274" s="22">
        <v>2755.42</v>
      </c>
    </row>
    <row r="275" spans="1:13">
      <c r="A275" s="5">
        <f>A274</f>
        <v>2007</v>
      </c>
      <c r="B275" s="5" t="s">
        <v>21</v>
      </c>
      <c r="C275" s="5" t="s">
        <v>91</v>
      </c>
      <c r="D275" s="5" t="s">
        <v>104</v>
      </c>
      <c r="E275" s="22">
        <v>845</v>
      </c>
      <c r="F275" s="22">
        <v>66</v>
      </c>
      <c r="G275" s="22">
        <v>621.5</v>
      </c>
      <c r="H275" s="22">
        <v>237</v>
      </c>
      <c r="I275" s="22">
        <v>119.5</v>
      </c>
      <c r="J275" s="22">
        <v>81</v>
      </c>
      <c r="K275" s="22">
        <v>361</v>
      </c>
      <c r="L275" s="22">
        <v>174</v>
      </c>
      <c r="M275" s="22">
        <v>177</v>
      </c>
    </row>
    <row r="276" spans="1:13">
      <c r="A276" s="5">
        <v>2007</v>
      </c>
      <c r="B276" s="5" t="s">
        <v>21</v>
      </c>
      <c r="C276" s="5" t="s">
        <v>92</v>
      </c>
      <c r="D276" s="5" t="s">
        <v>104</v>
      </c>
      <c r="E276" s="22">
        <v>1825</v>
      </c>
      <c r="F276" s="22">
        <v>233</v>
      </c>
      <c r="G276" s="22">
        <v>1450.5</v>
      </c>
      <c r="H276" s="22">
        <v>719</v>
      </c>
      <c r="I276" s="22">
        <v>164.5</v>
      </c>
      <c r="J276" s="22">
        <v>193</v>
      </c>
      <c r="K276" s="22">
        <v>885</v>
      </c>
      <c r="L276" s="22">
        <v>956</v>
      </c>
      <c r="M276" s="22">
        <v>683</v>
      </c>
    </row>
    <row r="277" spans="1:13">
      <c r="A277" s="5">
        <v>2007</v>
      </c>
      <c r="B277" s="5" t="s">
        <v>21</v>
      </c>
      <c r="C277" s="5" t="s">
        <v>93</v>
      </c>
      <c r="D277" s="5" t="s">
        <v>104</v>
      </c>
      <c r="E277" s="22">
        <v>3683</v>
      </c>
      <c r="F277" s="22">
        <v>794</v>
      </c>
      <c r="G277" s="22">
        <v>2738</v>
      </c>
      <c r="H277" s="22">
        <v>1801</v>
      </c>
      <c r="I277" s="22">
        <v>499</v>
      </c>
      <c r="J277" s="22">
        <v>507</v>
      </c>
      <c r="K277" s="22">
        <v>2236</v>
      </c>
      <c r="L277" s="22">
        <v>2738</v>
      </c>
      <c r="M277" s="22">
        <v>2139</v>
      </c>
    </row>
    <row r="278" spans="1:13">
      <c r="A278" s="5">
        <v>2007</v>
      </c>
      <c r="B278" s="5" t="s">
        <v>21</v>
      </c>
      <c r="C278" s="5" t="s">
        <v>94</v>
      </c>
      <c r="D278" s="5" t="s">
        <v>104</v>
      </c>
      <c r="E278" s="22">
        <v>5365</v>
      </c>
      <c r="F278" s="22">
        <v>2324</v>
      </c>
      <c r="G278" s="22">
        <v>4316.5</v>
      </c>
      <c r="H278" s="22">
        <v>3426</v>
      </c>
      <c r="I278" s="22">
        <v>970</v>
      </c>
      <c r="J278" s="22">
        <v>1109</v>
      </c>
      <c r="K278" s="22">
        <v>4023</v>
      </c>
      <c r="L278" s="22">
        <v>4677.5</v>
      </c>
      <c r="M278" s="22">
        <v>4280</v>
      </c>
    </row>
    <row r="279" spans="1:13">
      <c r="A279" s="5">
        <f>A278</f>
        <v>2007</v>
      </c>
      <c r="B279" s="5" t="s">
        <v>21</v>
      </c>
      <c r="C279" s="5" t="s">
        <v>95</v>
      </c>
      <c r="D279" s="5" t="s">
        <v>104</v>
      </c>
      <c r="E279" s="22">
        <v>7787</v>
      </c>
      <c r="F279" s="22">
        <v>3991</v>
      </c>
      <c r="G279" s="22">
        <v>5068</v>
      </c>
      <c r="H279" s="22">
        <v>4412</v>
      </c>
      <c r="I279" s="22">
        <v>1281.5</v>
      </c>
      <c r="J279" s="22">
        <v>1546</v>
      </c>
      <c r="K279" s="22">
        <v>4743</v>
      </c>
      <c r="L279" s="22">
        <v>6205</v>
      </c>
      <c r="M279" s="22">
        <v>5777</v>
      </c>
    </row>
    <row r="280" spans="1:13">
      <c r="A280" s="5">
        <v>2007</v>
      </c>
      <c r="B280" s="5" t="s">
        <v>129</v>
      </c>
      <c r="C280" s="5" t="s">
        <v>89</v>
      </c>
      <c r="D280" s="5" t="s">
        <v>104</v>
      </c>
      <c r="E280" s="22">
        <v>4996.8500000000004</v>
      </c>
      <c r="F280" s="22">
        <v>2475.3000000000002</v>
      </c>
      <c r="G280" s="22">
        <v>3635</v>
      </c>
      <c r="H280" s="22">
        <v>2866.21</v>
      </c>
      <c r="I280" s="22">
        <v>1024.1300000000001</v>
      </c>
      <c r="J280" s="22">
        <v>849.92</v>
      </c>
      <c r="K280" s="22">
        <v>3620.37</v>
      </c>
      <c r="L280" s="22">
        <v>4318.29</v>
      </c>
      <c r="M280" s="22">
        <v>4040.68</v>
      </c>
    </row>
    <row r="281" spans="1:13">
      <c r="A281" s="5">
        <f>A280</f>
        <v>2007</v>
      </c>
      <c r="B281" s="5" t="s">
        <v>129</v>
      </c>
      <c r="C281" s="5" t="s">
        <v>91</v>
      </c>
      <c r="D281" s="5" t="s">
        <v>104</v>
      </c>
      <c r="E281" s="22">
        <v>1786</v>
      </c>
      <c r="F281" s="22">
        <v>159</v>
      </c>
      <c r="G281" s="22">
        <v>1144</v>
      </c>
      <c r="H281" s="22">
        <v>516</v>
      </c>
      <c r="I281" s="22">
        <v>186</v>
      </c>
      <c r="J281" s="22">
        <v>122</v>
      </c>
      <c r="K281" s="22">
        <v>794</v>
      </c>
      <c r="L281" s="22">
        <v>765</v>
      </c>
      <c r="M281" s="22">
        <v>796</v>
      </c>
    </row>
    <row r="282" spans="1:13">
      <c r="A282" s="5">
        <v>2007</v>
      </c>
      <c r="B282" s="5" t="s">
        <v>129</v>
      </c>
      <c r="C282" s="5" t="s">
        <v>92</v>
      </c>
      <c r="D282" s="5" t="s">
        <v>104</v>
      </c>
      <c r="E282" s="22">
        <v>3274</v>
      </c>
      <c r="F282" s="22">
        <v>555</v>
      </c>
      <c r="G282" s="22">
        <v>2188</v>
      </c>
      <c r="H282" s="22">
        <v>1308</v>
      </c>
      <c r="I282" s="22">
        <v>457</v>
      </c>
      <c r="J282" s="22">
        <v>403.5</v>
      </c>
      <c r="K282" s="22">
        <v>1900</v>
      </c>
      <c r="L282" s="22">
        <v>2648</v>
      </c>
      <c r="M282" s="22">
        <v>2133</v>
      </c>
    </row>
    <row r="283" spans="1:13">
      <c r="A283" s="5">
        <v>2007</v>
      </c>
      <c r="B283" s="5" t="s">
        <v>129</v>
      </c>
      <c r="C283" s="5" t="s">
        <v>93</v>
      </c>
      <c r="D283" s="5" t="s">
        <v>104</v>
      </c>
      <c r="E283" s="22">
        <v>4675</v>
      </c>
      <c r="F283" s="22">
        <v>1913</v>
      </c>
      <c r="G283" s="22">
        <v>3915</v>
      </c>
      <c r="H283" s="22">
        <v>2916</v>
      </c>
      <c r="I283" s="22">
        <v>885</v>
      </c>
      <c r="J283" s="22">
        <v>859.5</v>
      </c>
      <c r="K283" s="22">
        <v>3867</v>
      </c>
      <c r="L283" s="22">
        <v>4555</v>
      </c>
      <c r="M283" s="22">
        <v>4156</v>
      </c>
    </row>
    <row r="284" spans="1:13">
      <c r="A284" s="5">
        <v>2007</v>
      </c>
      <c r="B284" s="5" t="s">
        <v>129</v>
      </c>
      <c r="C284" s="5" t="s">
        <v>94</v>
      </c>
      <c r="D284" s="5" t="s">
        <v>104</v>
      </c>
      <c r="E284" s="22">
        <v>5925</v>
      </c>
      <c r="F284" s="22">
        <v>4132</v>
      </c>
      <c r="G284" s="22">
        <v>4679</v>
      </c>
      <c r="H284" s="22">
        <v>4393</v>
      </c>
      <c r="I284" s="22">
        <v>1437</v>
      </c>
      <c r="J284" s="22">
        <v>1264.5</v>
      </c>
      <c r="K284" s="22">
        <v>4680</v>
      </c>
      <c r="L284" s="22">
        <v>5645</v>
      </c>
      <c r="M284" s="22">
        <v>5295</v>
      </c>
    </row>
    <row r="285" spans="1:13">
      <c r="A285" s="5">
        <f>A284</f>
        <v>2007</v>
      </c>
      <c r="B285" s="5" t="s">
        <v>129</v>
      </c>
      <c r="C285" s="5" t="s">
        <v>95</v>
      </c>
      <c r="D285" s="5" t="s">
        <v>104</v>
      </c>
      <c r="E285" s="22">
        <v>8557</v>
      </c>
      <c r="F285" s="22">
        <v>5539</v>
      </c>
      <c r="G285" s="22">
        <v>5715</v>
      </c>
      <c r="H285" s="22">
        <v>4678</v>
      </c>
      <c r="I285" s="22">
        <v>2099</v>
      </c>
      <c r="J285" s="22">
        <v>1579</v>
      </c>
      <c r="K285" s="22">
        <v>5953</v>
      </c>
      <c r="L285" s="22">
        <v>7325</v>
      </c>
      <c r="M285" s="22">
        <v>6975</v>
      </c>
    </row>
    <row r="286" spans="1:13">
      <c r="A286" s="5">
        <v>2007</v>
      </c>
      <c r="B286" s="5" t="s">
        <v>22</v>
      </c>
      <c r="C286" s="5" t="s">
        <v>89</v>
      </c>
      <c r="D286" s="5" t="s">
        <v>104</v>
      </c>
      <c r="E286" s="22">
        <v>3269.14</v>
      </c>
      <c r="F286" s="22">
        <v>1337.74</v>
      </c>
      <c r="G286" s="22">
        <v>2135.6999999999998</v>
      </c>
      <c r="H286" s="22">
        <v>2067.08</v>
      </c>
      <c r="I286" s="22">
        <v>630.82000000000005</v>
      </c>
      <c r="J286" s="22">
        <v>572.95000000000005</v>
      </c>
      <c r="K286" s="22">
        <v>2279.63</v>
      </c>
      <c r="L286" s="22">
        <v>3026.24</v>
      </c>
      <c r="M286" s="22">
        <v>2586.1</v>
      </c>
    </row>
    <row r="287" spans="1:13">
      <c r="A287" s="5">
        <f>A286</f>
        <v>2007</v>
      </c>
      <c r="B287" s="5" t="s">
        <v>22</v>
      </c>
      <c r="C287" s="5" t="s">
        <v>91</v>
      </c>
      <c r="D287" s="5" t="s">
        <v>104</v>
      </c>
      <c r="E287" s="22">
        <v>624</v>
      </c>
      <c r="F287" s="22">
        <v>67</v>
      </c>
      <c r="G287" s="22">
        <v>362</v>
      </c>
      <c r="H287" s="22">
        <v>240</v>
      </c>
      <c r="I287" s="22">
        <v>86</v>
      </c>
      <c r="J287" s="22">
        <v>37</v>
      </c>
      <c r="K287" s="22">
        <v>307</v>
      </c>
      <c r="L287" s="22">
        <v>250</v>
      </c>
      <c r="M287" s="22">
        <v>248</v>
      </c>
    </row>
    <row r="288" spans="1:13">
      <c r="A288" s="5">
        <v>2007</v>
      </c>
      <c r="B288" s="5" t="s">
        <v>22</v>
      </c>
      <c r="C288" s="5" t="s">
        <v>92</v>
      </c>
      <c r="D288" s="5" t="s">
        <v>104</v>
      </c>
      <c r="E288" s="22">
        <v>1439</v>
      </c>
      <c r="F288" s="22">
        <v>200</v>
      </c>
      <c r="G288" s="22">
        <v>792</v>
      </c>
      <c r="H288" s="22">
        <v>635</v>
      </c>
      <c r="I288" s="22">
        <v>150</v>
      </c>
      <c r="J288" s="22">
        <v>142.5</v>
      </c>
      <c r="K288" s="22">
        <v>816</v>
      </c>
      <c r="L288" s="22">
        <v>1160</v>
      </c>
      <c r="M288" s="22">
        <v>793</v>
      </c>
    </row>
    <row r="289" spans="1:13">
      <c r="A289" s="5">
        <v>2007</v>
      </c>
      <c r="B289" s="5" t="s">
        <v>22</v>
      </c>
      <c r="C289" s="5" t="s">
        <v>93</v>
      </c>
      <c r="D289" s="5" t="s">
        <v>104</v>
      </c>
      <c r="E289" s="22">
        <v>2858</v>
      </c>
      <c r="F289" s="22">
        <v>655</v>
      </c>
      <c r="G289" s="22">
        <v>1703</v>
      </c>
      <c r="H289" s="22">
        <v>1629</v>
      </c>
      <c r="I289" s="22">
        <v>464</v>
      </c>
      <c r="J289" s="22">
        <v>400</v>
      </c>
      <c r="K289" s="22">
        <v>1865</v>
      </c>
      <c r="L289" s="22">
        <v>2549</v>
      </c>
      <c r="M289" s="22">
        <v>2060</v>
      </c>
    </row>
    <row r="290" spans="1:13">
      <c r="A290" s="5">
        <v>2007</v>
      </c>
      <c r="B290" s="5" t="s">
        <v>22</v>
      </c>
      <c r="C290" s="5" t="s">
        <v>94</v>
      </c>
      <c r="D290" s="5" t="s">
        <v>104</v>
      </c>
      <c r="E290" s="22">
        <v>4623</v>
      </c>
      <c r="F290" s="22">
        <v>1894</v>
      </c>
      <c r="G290" s="22">
        <v>3336</v>
      </c>
      <c r="H290" s="22">
        <v>3579</v>
      </c>
      <c r="I290" s="22">
        <v>871</v>
      </c>
      <c r="J290" s="22">
        <v>958</v>
      </c>
      <c r="K290" s="22">
        <v>3587</v>
      </c>
      <c r="L290" s="22">
        <v>4665</v>
      </c>
      <c r="M290" s="22">
        <v>4197</v>
      </c>
    </row>
    <row r="291" spans="1:13">
      <c r="A291" s="5">
        <f>A290</f>
        <v>2007</v>
      </c>
      <c r="B291" s="5" t="s">
        <v>22</v>
      </c>
      <c r="C291" s="5" t="s">
        <v>95</v>
      </c>
      <c r="D291" s="5" t="s">
        <v>104</v>
      </c>
      <c r="E291" s="22">
        <v>5939</v>
      </c>
      <c r="F291" s="22">
        <v>4038</v>
      </c>
      <c r="G291" s="22">
        <v>4441</v>
      </c>
      <c r="H291" s="22">
        <v>4423</v>
      </c>
      <c r="I291" s="22">
        <v>1458</v>
      </c>
      <c r="J291" s="22">
        <v>1399</v>
      </c>
      <c r="K291" s="22">
        <v>4667</v>
      </c>
      <c r="L291" s="22">
        <v>5897</v>
      </c>
      <c r="M291" s="22">
        <v>5281</v>
      </c>
    </row>
    <row r="292" spans="1:13">
      <c r="A292" s="5">
        <v>2007</v>
      </c>
      <c r="B292" s="5" t="s">
        <v>23</v>
      </c>
      <c r="C292" s="5" t="s">
        <v>89</v>
      </c>
      <c r="D292" s="5" t="s">
        <v>104</v>
      </c>
      <c r="E292" s="22">
        <v>3563.86</v>
      </c>
      <c r="F292" s="22">
        <v>1197.67</v>
      </c>
      <c r="G292" s="22">
        <v>2022.28</v>
      </c>
      <c r="H292" s="22">
        <v>1792.41</v>
      </c>
      <c r="I292" s="22">
        <v>545.29</v>
      </c>
      <c r="J292" s="22">
        <v>539.37</v>
      </c>
      <c r="K292" s="22">
        <v>2121.62</v>
      </c>
      <c r="L292" s="22">
        <v>1435.98</v>
      </c>
      <c r="M292" s="22">
        <v>1501.87</v>
      </c>
    </row>
    <row r="293" spans="1:13">
      <c r="A293" s="5">
        <f>A292</f>
        <v>2007</v>
      </c>
      <c r="B293" s="5" t="s">
        <v>23</v>
      </c>
      <c r="C293" s="5" t="s">
        <v>91</v>
      </c>
      <c r="D293" s="5" t="s">
        <v>104</v>
      </c>
      <c r="E293" s="22">
        <v>541</v>
      </c>
      <c r="F293" s="22">
        <v>52</v>
      </c>
      <c r="G293" s="22">
        <v>244</v>
      </c>
      <c r="H293" s="22">
        <v>171</v>
      </c>
      <c r="I293" s="22">
        <v>83</v>
      </c>
      <c r="J293" s="22">
        <v>53</v>
      </c>
      <c r="K293" s="22">
        <v>244</v>
      </c>
      <c r="L293" s="22">
        <v>94</v>
      </c>
      <c r="M293" s="22">
        <v>96</v>
      </c>
    </row>
    <row r="294" spans="1:13">
      <c r="A294" s="5">
        <v>2007</v>
      </c>
      <c r="B294" s="5" t="s">
        <v>23</v>
      </c>
      <c r="C294" s="5" t="s">
        <v>92</v>
      </c>
      <c r="D294" s="5" t="s">
        <v>104</v>
      </c>
      <c r="E294" s="22">
        <v>1327</v>
      </c>
      <c r="F294" s="22">
        <v>151</v>
      </c>
      <c r="G294" s="22">
        <v>642</v>
      </c>
      <c r="H294" s="22">
        <v>494</v>
      </c>
      <c r="I294" s="22">
        <v>165</v>
      </c>
      <c r="J294" s="22">
        <v>137</v>
      </c>
      <c r="K294" s="22">
        <v>663</v>
      </c>
      <c r="L294" s="22">
        <v>155</v>
      </c>
      <c r="M294" s="22">
        <v>243</v>
      </c>
    </row>
    <row r="295" spans="1:13">
      <c r="A295" s="5">
        <v>2007</v>
      </c>
      <c r="B295" s="5" t="s">
        <v>23</v>
      </c>
      <c r="C295" s="5" t="s">
        <v>93</v>
      </c>
      <c r="D295" s="5" t="s">
        <v>104</v>
      </c>
      <c r="E295" s="22">
        <v>2923</v>
      </c>
      <c r="F295" s="22">
        <v>550</v>
      </c>
      <c r="G295" s="22">
        <v>1572</v>
      </c>
      <c r="H295" s="22">
        <v>1342.5</v>
      </c>
      <c r="I295" s="22">
        <v>411</v>
      </c>
      <c r="J295" s="22">
        <v>408</v>
      </c>
      <c r="K295" s="22">
        <v>1592</v>
      </c>
      <c r="L295" s="22">
        <v>489</v>
      </c>
      <c r="M295" s="22">
        <v>689</v>
      </c>
    </row>
    <row r="296" spans="1:13">
      <c r="A296" s="5">
        <v>2007</v>
      </c>
      <c r="B296" s="5" t="s">
        <v>23</v>
      </c>
      <c r="C296" s="5" t="s">
        <v>94</v>
      </c>
      <c r="D296" s="5" t="s">
        <v>104</v>
      </c>
      <c r="E296" s="22">
        <v>4888</v>
      </c>
      <c r="F296" s="22">
        <v>1851</v>
      </c>
      <c r="G296" s="22">
        <v>3167</v>
      </c>
      <c r="H296" s="22">
        <v>2778</v>
      </c>
      <c r="I296" s="22">
        <v>748</v>
      </c>
      <c r="J296" s="22">
        <v>860</v>
      </c>
      <c r="K296" s="22">
        <v>3287</v>
      </c>
      <c r="L296" s="22">
        <v>1671</v>
      </c>
      <c r="M296" s="22">
        <v>1903</v>
      </c>
    </row>
    <row r="297" spans="1:13">
      <c r="A297" s="5">
        <f>A296</f>
        <v>2007</v>
      </c>
      <c r="B297" s="5" t="s">
        <v>23</v>
      </c>
      <c r="C297" s="5" t="s">
        <v>95</v>
      </c>
      <c r="D297" s="5" t="s">
        <v>104</v>
      </c>
      <c r="E297" s="22">
        <v>7087</v>
      </c>
      <c r="F297" s="22">
        <v>3356</v>
      </c>
      <c r="G297" s="22">
        <v>4441</v>
      </c>
      <c r="H297" s="22">
        <v>4378</v>
      </c>
      <c r="I297" s="22">
        <v>1225</v>
      </c>
      <c r="J297" s="22">
        <v>1236</v>
      </c>
      <c r="K297" s="22">
        <v>4672</v>
      </c>
      <c r="L297" s="22">
        <v>4637</v>
      </c>
      <c r="M297" s="22">
        <v>4295</v>
      </c>
    </row>
    <row r="298" spans="1:13">
      <c r="A298" s="5">
        <v>2007</v>
      </c>
      <c r="B298" s="5" t="s">
        <v>24</v>
      </c>
      <c r="C298" s="5" t="s">
        <v>89</v>
      </c>
      <c r="D298" s="5" t="s">
        <v>104</v>
      </c>
      <c r="E298" s="22">
        <v>3269.14</v>
      </c>
      <c r="F298" s="22">
        <v>1337.74</v>
      </c>
      <c r="G298" s="22">
        <v>2135.6999999999998</v>
      </c>
      <c r="H298" s="22">
        <v>2067.08</v>
      </c>
      <c r="I298" s="22">
        <v>630.82000000000005</v>
      </c>
      <c r="J298" s="22">
        <v>572.95000000000005</v>
      </c>
      <c r="K298" s="22">
        <v>2279.63</v>
      </c>
      <c r="L298" s="22">
        <v>3026.24</v>
      </c>
      <c r="M298" s="22">
        <v>2586.1</v>
      </c>
    </row>
    <row r="299" spans="1:13">
      <c r="A299" s="5">
        <f>A298</f>
        <v>2007</v>
      </c>
      <c r="B299" s="5" t="s">
        <v>24</v>
      </c>
      <c r="C299" s="5" t="s">
        <v>91</v>
      </c>
      <c r="D299" s="5" t="s">
        <v>104</v>
      </c>
      <c r="E299" s="22">
        <v>810</v>
      </c>
      <c r="F299" s="22">
        <v>64</v>
      </c>
      <c r="G299" s="22">
        <v>401</v>
      </c>
      <c r="H299" s="22">
        <v>209</v>
      </c>
      <c r="I299" s="22">
        <v>93</v>
      </c>
      <c r="J299" s="22">
        <v>55</v>
      </c>
      <c r="K299" s="22">
        <v>341</v>
      </c>
      <c r="L299" s="22">
        <v>139</v>
      </c>
      <c r="M299" s="27">
        <v>150</v>
      </c>
    </row>
    <row r="300" spans="1:13">
      <c r="A300" s="5">
        <v>2007</v>
      </c>
      <c r="B300" s="5" t="s">
        <v>24</v>
      </c>
      <c r="C300" s="5" t="s">
        <v>92</v>
      </c>
      <c r="D300" s="5" t="s">
        <v>104</v>
      </c>
      <c r="E300" s="22">
        <v>1439</v>
      </c>
      <c r="F300" s="22">
        <v>200</v>
      </c>
      <c r="G300" s="22">
        <v>792</v>
      </c>
      <c r="H300" s="22">
        <v>635</v>
      </c>
      <c r="I300" s="22">
        <v>150</v>
      </c>
      <c r="J300" s="22">
        <v>142.5</v>
      </c>
      <c r="K300" s="22">
        <v>816</v>
      </c>
      <c r="L300" s="22">
        <v>1160</v>
      </c>
      <c r="M300" s="22">
        <v>793</v>
      </c>
    </row>
    <row r="301" spans="1:13">
      <c r="A301" s="5">
        <v>2007</v>
      </c>
      <c r="B301" s="5" t="s">
        <v>24</v>
      </c>
      <c r="C301" s="5" t="s">
        <v>93</v>
      </c>
      <c r="D301" s="5" t="s">
        <v>104</v>
      </c>
      <c r="E301" s="22">
        <v>2858</v>
      </c>
      <c r="F301" s="22">
        <v>655</v>
      </c>
      <c r="G301" s="22">
        <v>1703</v>
      </c>
      <c r="H301" s="22">
        <v>1629</v>
      </c>
      <c r="I301" s="22">
        <v>464</v>
      </c>
      <c r="J301" s="22">
        <v>400</v>
      </c>
      <c r="K301" s="22">
        <v>1865</v>
      </c>
      <c r="L301" s="22">
        <v>2549</v>
      </c>
      <c r="M301" s="22">
        <v>2060</v>
      </c>
    </row>
    <row r="302" spans="1:13">
      <c r="A302" s="5">
        <v>2007</v>
      </c>
      <c r="B302" s="5" t="s">
        <v>24</v>
      </c>
      <c r="C302" s="5" t="s">
        <v>94</v>
      </c>
      <c r="D302" s="5" t="s">
        <v>104</v>
      </c>
      <c r="E302" s="22">
        <v>4623</v>
      </c>
      <c r="F302" s="22">
        <v>1894</v>
      </c>
      <c r="G302" s="22">
        <v>3336</v>
      </c>
      <c r="H302" s="22">
        <v>3579</v>
      </c>
      <c r="I302" s="22">
        <v>871</v>
      </c>
      <c r="J302" s="22">
        <v>958</v>
      </c>
      <c r="K302" s="22">
        <v>3587</v>
      </c>
      <c r="L302" s="22">
        <v>4665</v>
      </c>
      <c r="M302" s="22">
        <v>4197</v>
      </c>
    </row>
    <row r="303" spans="1:13">
      <c r="A303" s="5">
        <v>2007</v>
      </c>
      <c r="B303" s="5" t="s">
        <v>24</v>
      </c>
      <c r="C303" s="5" t="s">
        <v>95</v>
      </c>
      <c r="D303" s="5" t="s">
        <v>104</v>
      </c>
      <c r="E303" s="22">
        <v>7549</v>
      </c>
      <c r="F303" s="22">
        <v>4023</v>
      </c>
      <c r="G303" s="22">
        <v>4707</v>
      </c>
      <c r="H303" s="22">
        <v>4409</v>
      </c>
      <c r="I303" s="22">
        <v>1307</v>
      </c>
      <c r="J303" s="22">
        <v>1300</v>
      </c>
      <c r="K303" s="22">
        <v>4875</v>
      </c>
      <c r="L303" s="22">
        <v>5743</v>
      </c>
      <c r="M303" s="2">
        <v>5395</v>
      </c>
    </row>
    <row r="304" spans="1:13">
      <c r="A304" s="5">
        <v>2008</v>
      </c>
      <c r="B304" s="5" t="s">
        <v>14</v>
      </c>
      <c r="C304" s="5" t="s">
        <v>89</v>
      </c>
      <c r="D304" s="5" t="s">
        <v>104</v>
      </c>
      <c r="E304" s="22">
        <v>3915.11</v>
      </c>
      <c r="F304" s="22">
        <v>1359.74</v>
      </c>
      <c r="G304" s="22">
        <v>2428.84</v>
      </c>
      <c r="H304" s="22">
        <v>1702.67</v>
      </c>
      <c r="I304" s="22">
        <v>685.51</v>
      </c>
      <c r="J304" s="22">
        <v>595.64</v>
      </c>
      <c r="K304" s="22">
        <v>2761.21</v>
      </c>
      <c r="L304" s="22">
        <v>2225.34</v>
      </c>
      <c r="M304" s="22">
        <v>2329.4</v>
      </c>
    </row>
    <row r="305" spans="1:13">
      <c r="A305" s="5">
        <v>2008</v>
      </c>
      <c r="B305" s="5" t="s">
        <v>14</v>
      </c>
      <c r="C305" s="5" t="s">
        <v>91</v>
      </c>
      <c r="D305" s="5" t="s">
        <v>104</v>
      </c>
      <c r="E305" s="22">
        <v>893</v>
      </c>
      <c r="F305" s="22">
        <v>63</v>
      </c>
      <c r="G305" s="22">
        <v>410</v>
      </c>
      <c r="H305" s="22">
        <v>175</v>
      </c>
      <c r="I305" s="22">
        <v>119</v>
      </c>
      <c r="J305" s="22">
        <v>56</v>
      </c>
      <c r="K305" s="22">
        <v>412</v>
      </c>
      <c r="L305" s="22">
        <v>120</v>
      </c>
      <c r="M305" s="22">
        <v>153</v>
      </c>
    </row>
    <row r="306" spans="1:13">
      <c r="A306" s="5">
        <v>2008</v>
      </c>
      <c r="B306" s="5" t="s">
        <v>14</v>
      </c>
      <c r="C306" s="5" t="s">
        <v>92</v>
      </c>
      <c r="D306" s="5" t="s">
        <v>104</v>
      </c>
      <c r="E306" s="22">
        <v>2007</v>
      </c>
      <c r="F306" s="22">
        <v>176</v>
      </c>
      <c r="G306" s="22">
        <v>978</v>
      </c>
      <c r="H306" s="22">
        <v>491</v>
      </c>
      <c r="I306" s="22">
        <v>176</v>
      </c>
      <c r="J306" s="22">
        <v>145</v>
      </c>
      <c r="K306" s="22">
        <v>1050</v>
      </c>
      <c r="L306" s="22">
        <v>292</v>
      </c>
      <c r="M306" s="22">
        <v>536</v>
      </c>
    </row>
    <row r="307" spans="1:13">
      <c r="A307" s="5">
        <v>2008</v>
      </c>
      <c r="B307" s="5" t="s">
        <v>14</v>
      </c>
      <c r="C307" s="5" t="s">
        <v>93</v>
      </c>
      <c r="D307" s="5" t="s">
        <v>104</v>
      </c>
      <c r="E307" s="22">
        <v>3778</v>
      </c>
      <c r="F307" s="22">
        <v>599</v>
      </c>
      <c r="G307" s="22">
        <v>2037</v>
      </c>
      <c r="H307" s="22">
        <v>1187</v>
      </c>
      <c r="I307" s="22">
        <v>505</v>
      </c>
      <c r="J307" s="22">
        <v>448</v>
      </c>
      <c r="K307" s="22">
        <v>2392</v>
      </c>
      <c r="L307" s="22">
        <v>1219</v>
      </c>
      <c r="M307" s="22">
        <v>1643</v>
      </c>
    </row>
    <row r="308" spans="1:13">
      <c r="A308" s="5">
        <v>2008</v>
      </c>
      <c r="B308" s="5" t="s">
        <v>14</v>
      </c>
      <c r="C308" s="5" t="s">
        <v>94</v>
      </c>
      <c r="D308" s="5" t="s">
        <v>104</v>
      </c>
      <c r="E308" s="22">
        <v>5233</v>
      </c>
      <c r="F308" s="22">
        <v>1937</v>
      </c>
      <c r="G308" s="22">
        <v>3765</v>
      </c>
      <c r="H308" s="22">
        <v>2492</v>
      </c>
      <c r="I308" s="22">
        <v>945</v>
      </c>
      <c r="J308" s="22">
        <v>968</v>
      </c>
      <c r="K308" s="22">
        <v>4509</v>
      </c>
      <c r="L308" s="22">
        <v>4072</v>
      </c>
      <c r="M308" s="22">
        <v>3806</v>
      </c>
    </row>
    <row r="309" spans="1:13">
      <c r="A309" s="5">
        <v>2008</v>
      </c>
      <c r="B309" s="5" t="s">
        <v>14</v>
      </c>
      <c r="C309" s="5" t="s">
        <v>95</v>
      </c>
      <c r="D309" s="5" t="s">
        <v>104</v>
      </c>
      <c r="E309" s="22">
        <v>6515</v>
      </c>
      <c r="F309" s="22">
        <v>4199</v>
      </c>
      <c r="G309" s="22">
        <v>4877</v>
      </c>
      <c r="H309" s="22">
        <v>4424.5</v>
      </c>
      <c r="I309" s="22">
        <v>1509</v>
      </c>
      <c r="J309" s="22">
        <v>1394</v>
      </c>
      <c r="K309" s="22">
        <v>5185</v>
      </c>
      <c r="L309" s="22">
        <v>5437</v>
      </c>
      <c r="M309" s="22">
        <v>5181</v>
      </c>
    </row>
    <row r="310" spans="1:13">
      <c r="A310" s="5">
        <v>2008</v>
      </c>
      <c r="B310" s="5" t="s">
        <v>17</v>
      </c>
      <c r="C310" s="5" t="s">
        <v>89</v>
      </c>
      <c r="D310" s="5" t="s">
        <v>104</v>
      </c>
      <c r="E310" s="22">
        <v>5718.25</v>
      </c>
      <c r="F310" s="22">
        <v>1253.69</v>
      </c>
      <c r="G310" s="22">
        <v>2019.9</v>
      </c>
      <c r="H310" s="22">
        <v>1399.67</v>
      </c>
      <c r="I310" s="22">
        <v>612.91</v>
      </c>
      <c r="J310" s="22">
        <v>537.35</v>
      </c>
      <c r="K310" s="22">
        <v>2767.53</v>
      </c>
      <c r="L310" s="22">
        <v>1562.24</v>
      </c>
      <c r="M310" s="22">
        <v>3185.37</v>
      </c>
    </row>
    <row r="311" spans="1:13">
      <c r="A311" s="5">
        <v>2008</v>
      </c>
      <c r="B311" s="5" t="s">
        <v>17</v>
      </c>
      <c r="C311" s="5" t="s">
        <v>91</v>
      </c>
      <c r="D311" s="5" t="s">
        <v>104</v>
      </c>
      <c r="E311" s="22">
        <v>1315</v>
      </c>
      <c r="F311" s="22">
        <v>60</v>
      </c>
      <c r="G311" s="22">
        <v>231</v>
      </c>
      <c r="H311" s="22">
        <v>133</v>
      </c>
      <c r="I311" s="22">
        <v>55</v>
      </c>
      <c r="J311" s="22">
        <v>61</v>
      </c>
      <c r="K311" s="22">
        <v>414</v>
      </c>
      <c r="L311" s="22">
        <v>84</v>
      </c>
      <c r="M311" s="22">
        <v>132</v>
      </c>
    </row>
    <row r="312" spans="1:13">
      <c r="A312" s="5">
        <v>2008</v>
      </c>
      <c r="B312" s="5" t="s">
        <v>17</v>
      </c>
      <c r="C312" s="5" t="s">
        <v>92</v>
      </c>
      <c r="D312" s="5" t="s">
        <v>104</v>
      </c>
      <c r="E312" s="22">
        <v>2832</v>
      </c>
      <c r="F312" s="22">
        <v>162</v>
      </c>
      <c r="G312" s="22">
        <v>678</v>
      </c>
      <c r="H312" s="22">
        <v>330</v>
      </c>
      <c r="I312" s="22">
        <v>145</v>
      </c>
      <c r="J312" s="22">
        <v>138</v>
      </c>
      <c r="K312" s="22">
        <v>1048.5</v>
      </c>
      <c r="L312" s="22">
        <v>148</v>
      </c>
      <c r="M312" s="22">
        <v>488</v>
      </c>
    </row>
    <row r="313" spans="1:13">
      <c r="A313" s="5">
        <v>2008</v>
      </c>
      <c r="B313" s="5" t="s">
        <v>17</v>
      </c>
      <c r="C313" s="5" t="s">
        <v>93</v>
      </c>
      <c r="D313" s="5" t="s">
        <v>104</v>
      </c>
      <c r="E313" s="22">
        <v>4989</v>
      </c>
      <c r="F313" s="22">
        <v>564</v>
      </c>
      <c r="G313" s="22">
        <v>1604</v>
      </c>
      <c r="H313" s="22">
        <v>856</v>
      </c>
      <c r="I313" s="22">
        <v>463</v>
      </c>
      <c r="J313" s="22">
        <v>390</v>
      </c>
      <c r="K313" s="22">
        <v>2395.5</v>
      </c>
      <c r="L313" s="22">
        <v>600</v>
      </c>
      <c r="M313" s="22">
        <v>1860</v>
      </c>
    </row>
    <row r="314" spans="1:13">
      <c r="A314" s="5">
        <v>2008</v>
      </c>
      <c r="B314" s="5" t="s">
        <v>17</v>
      </c>
      <c r="C314" s="5" t="s">
        <v>94</v>
      </c>
      <c r="D314" s="5" t="s">
        <v>104</v>
      </c>
      <c r="E314" s="22">
        <v>7789</v>
      </c>
      <c r="F314" s="22">
        <v>1762</v>
      </c>
      <c r="G314" s="22">
        <v>3024</v>
      </c>
      <c r="H314" s="22">
        <v>1961</v>
      </c>
      <c r="I314" s="22">
        <v>868</v>
      </c>
      <c r="J314" s="22">
        <v>841</v>
      </c>
      <c r="K314" s="22">
        <v>4336</v>
      </c>
      <c r="L314" s="22">
        <v>2537</v>
      </c>
      <c r="M314" s="22">
        <v>4810</v>
      </c>
    </row>
    <row r="315" spans="1:13">
      <c r="A315" s="5">
        <v>2008</v>
      </c>
      <c r="B315" s="5" t="s">
        <v>17</v>
      </c>
      <c r="C315" s="5" t="s">
        <v>95</v>
      </c>
      <c r="D315" s="5" t="s">
        <v>104</v>
      </c>
      <c r="E315" s="22">
        <v>11625</v>
      </c>
      <c r="F315" s="22">
        <v>3767</v>
      </c>
      <c r="G315" s="22">
        <v>4633</v>
      </c>
      <c r="H315" s="22">
        <v>3700</v>
      </c>
      <c r="I315" s="22">
        <v>1383</v>
      </c>
      <c r="J315" s="22">
        <v>1279</v>
      </c>
      <c r="K315" s="22">
        <v>5535</v>
      </c>
      <c r="L315" s="22">
        <v>4786</v>
      </c>
      <c r="M315" s="22">
        <v>8153</v>
      </c>
    </row>
    <row r="316" spans="1:13">
      <c r="A316" s="5">
        <v>2008</v>
      </c>
      <c r="B316" s="5" t="s">
        <v>18</v>
      </c>
      <c r="C316" s="5" t="s">
        <v>89</v>
      </c>
      <c r="D316" s="5" t="s">
        <v>104</v>
      </c>
      <c r="E316" s="22">
        <v>4145.71</v>
      </c>
      <c r="F316" s="22">
        <v>1567.54</v>
      </c>
      <c r="G316" s="22">
        <v>2907.53</v>
      </c>
      <c r="H316" s="22">
        <v>2161.84</v>
      </c>
      <c r="I316" s="22">
        <v>613.49</v>
      </c>
      <c r="J316" s="22">
        <v>603.65</v>
      </c>
      <c r="K316" s="22">
        <v>2771.38</v>
      </c>
      <c r="L316" s="22">
        <v>3440.56</v>
      </c>
      <c r="M316" s="22">
        <v>3084.02</v>
      </c>
    </row>
    <row r="317" spans="1:13">
      <c r="A317" s="5">
        <f>A316</f>
        <v>2008</v>
      </c>
      <c r="B317" s="5" t="s">
        <v>18</v>
      </c>
      <c r="C317" s="5" t="s">
        <v>91</v>
      </c>
      <c r="D317" s="5" t="s">
        <v>104</v>
      </c>
      <c r="E317" s="22">
        <v>921</v>
      </c>
      <c r="F317" s="22">
        <v>74</v>
      </c>
      <c r="G317" s="22">
        <v>489.5</v>
      </c>
      <c r="H317" s="22">
        <v>194</v>
      </c>
      <c r="I317" s="22">
        <v>61</v>
      </c>
      <c r="J317" s="22">
        <v>62</v>
      </c>
      <c r="K317" s="22">
        <v>513.5</v>
      </c>
      <c r="L317" s="22">
        <v>360</v>
      </c>
      <c r="M317" s="22">
        <v>246</v>
      </c>
    </row>
    <row r="318" spans="1:13">
      <c r="A318" s="5">
        <v>2008</v>
      </c>
      <c r="B318" s="5" t="s">
        <v>18</v>
      </c>
      <c r="C318" s="5" t="s">
        <v>92</v>
      </c>
      <c r="D318" s="5" t="s">
        <v>104</v>
      </c>
      <c r="E318" s="22">
        <v>2076</v>
      </c>
      <c r="F318" s="22">
        <v>229</v>
      </c>
      <c r="G318" s="22">
        <v>1294</v>
      </c>
      <c r="H318" s="22">
        <v>603.5</v>
      </c>
      <c r="I318" s="22">
        <v>150</v>
      </c>
      <c r="J318" s="22">
        <v>168.5</v>
      </c>
      <c r="K318" s="22">
        <v>1161</v>
      </c>
      <c r="L318" s="22">
        <v>1806.5</v>
      </c>
      <c r="M318" s="22">
        <v>888</v>
      </c>
    </row>
    <row r="319" spans="1:13">
      <c r="A319" s="5">
        <v>2008</v>
      </c>
      <c r="B319" s="5" t="s">
        <v>18</v>
      </c>
      <c r="C319" s="5" t="s">
        <v>93</v>
      </c>
      <c r="D319" s="5" t="s">
        <v>104</v>
      </c>
      <c r="E319" s="22">
        <v>3896</v>
      </c>
      <c r="F319" s="22">
        <v>768</v>
      </c>
      <c r="G319" s="22">
        <v>2681</v>
      </c>
      <c r="H319" s="22">
        <v>1683.5</v>
      </c>
      <c r="I319" s="22">
        <v>468</v>
      </c>
      <c r="J319" s="22">
        <v>513.5</v>
      </c>
      <c r="K319" s="22">
        <v>2398.5</v>
      </c>
      <c r="L319" s="22">
        <v>3226.5</v>
      </c>
      <c r="M319" s="22">
        <v>2601</v>
      </c>
    </row>
    <row r="320" spans="1:13">
      <c r="A320" s="5">
        <v>2008</v>
      </c>
      <c r="B320" s="5" t="s">
        <v>18</v>
      </c>
      <c r="C320" s="5" t="s">
        <v>94</v>
      </c>
      <c r="D320" s="5" t="s">
        <v>104</v>
      </c>
      <c r="E320" s="22">
        <v>5493</v>
      </c>
      <c r="F320" s="22">
        <v>2414</v>
      </c>
      <c r="G320" s="22">
        <v>4586</v>
      </c>
      <c r="H320" s="22">
        <v>3619</v>
      </c>
      <c r="I320" s="22">
        <v>869</v>
      </c>
      <c r="J320" s="22">
        <v>917</v>
      </c>
      <c r="K320" s="22">
        <v>4261</v>
      </c>
      <c r="L320" s="22">
        <v>5024.5</v>
      </c>
      <c r="M320" s="22">
        <v>4744</v>
      </c>
    </row>
    <row r="321" spans="1:13">
      <c r="A321" s="5">
        <f>A320</f>
        <v>2008</v>
      </c>
      <c r="B321" s="5" t="s">
        <v>18</v>
      </c>
      <c r="C321" s="5" t="s">
        <v>95</v>
      </c>
      <c r="D321" s="5" t="s">
        <v>104</v>
      </c>
      <c r="E321" s="22">
        <v>7327</v>
      </c>
      <c r="F321" s="22">
        <v>4508</v>
      </c>
      <c r="G321" s="22">
        <v>5213</v>
      </c>
      <c r="H321" s="22">
        <v>4751</v>
      </c>
      <c r="I321" s="22">
        <v>1338</v>
      </c>
      <c r="J321" s="22">
        <v>1314</v>
      </c>
      <c r="K321" s="22">
        <v>5172</v>
      </c>
      <c r="L321" s="22">
        <v>6193</v>
      </c>
      <c r="M321" s="22">
        <v>6179</v>
      </c>
    </row>
    <row r="322" spans="1:13">
      <c r="A322" s="5">
        <v>2008</v>
      </c>
      <c r="B322" s="5" t="s">
        <v>19</v>
      </c>
      <c r="C322" s="5" t="s">
        <v>89</v>
      </c>
      <c r="D322" s="5" t="s">
        <v>104</v>
      </c>
      <c r="E322" s="22">
        <v>4212</v>
      </c>
      <c r="F322" s="22">
        <v>1174.1500000000001</v>
      </c>
      <c r="G322" s="22">
        <v>2208.61</v>
      </c>
      <c r="H322" s="22">
        <v>1535.98</v>
      </c>
      <c r="I322" s="22">
        <v>665.91</v>
      </c>
      <c r="J322" s="22">
        <v>586.38</v>
      </c>
      <c r="K322" s="22">
        <v>2466.7600000000002</v>
      </c>
      <c r="L322" s="22">
        <v>1607.07</v>
      </c>
      <c r="M322" s="22">
        <v>2048.69</v>
      </c>
    </row>
    <row r="323" spans="1:13">
      <c r="A323" s="5">
        <f>A322</f>
        <v>2008</v>
      </c>
      <c r="B323" s="5" t="s">
        <v>19</v>
      </c>
      <c r="C323" s="5" t="s">
        <v>91</v>
      </c>
      <c r="D323" s="5" t="s">
        <v>104</v>
      </c>
      <c r="E323" s="22">
        <v>686</v>
      </c>
      <c r="F323" s="22">
        <v>42</v>
      </c>
      <c r="G323" s="22">
        <v>288</v>
      </c>
      <c r="H323" s="22">
        <v>127</v>
      </c>
      <c r="I323" s="22">
        <v>103</v>
      </c>
      <c r="J323" s="22">
        <v>56</v>
      </c>
      <c r="K323" s="22">
        <v>283</v>
      </c>
      <c r="L323" s="22">
        <v>88</v>
      </c>
      <c r="M323" s="22">
        <v>104</v>
      </c>
    </row>
    <row r="324" spans="1:13">
      <c r="A324" s="5">
        <v>2008</v>
      </c>
      <c r="B324" s="5" t="s">
        <v>19</v>
      </c>
      <c r="C324" s="5" t="s">
        <v>92</v>
      </c>
      <c r="D324" s="5" t="s">
        <v>104</v>
      </c>
      <c r="E324" s="22">
        <v>1834</v>
      </c>
      <c r="F324" s="22">
        <v>137</v>
      </c>
      <c r="G324" s="22">
        <v>791</v>
      </c>
      <c r="H324" s="22">
        <v>364</v>
      </c>
      <c r="I324" s="22">
        <v>167</v>
      </c>
      <c r="J324" s="22">
        <v>148</v>
      </c>
      <c r="K324" s="22">
        <v>727</v>
      </c>
      <c r="L324" s="22">
        <v>182</v>
      </c>
      <c r="M324" s="22">
        <v>344</v>
      </c>
    </row>
    <row r="325" spans="1:13">
      <c r="A325" s="5">
        <v>2008</v>
      </c>
      <c r="B325" s="5" t="s">
        <v>19</v>
      </c>
      <c r="C325" s="5" t="s">
        <v>93</v>
      </c>
      <c r="D325" s="5" t="s">
        <v>104</v>
      </c>
      <c r="E325" s="22">
        <v>3784.5</v>
      </c>
      <c r="F325" s="22">
        <v>489</v>
      </c>
      <c r="G325" s="22">
        <v>1743</v>
      </c>
      <c r="H325" s="22">
        <v>1006</v>
      </c>
      <c r="I325" s="22">
        <v>497</v>
      </c>
      <c r="J325" s="22">
        <v>446</v>
      </c>
      <c r="K325" s="22">
        <v>2006</v>
      </c>
      <c r="L325" s="22">
        <v>615</v>
      </c>
      <c r="M325" s="22">
        <v>1155</v>
      </c>
    </row>
    <row r="326" spans="1:13">
      <c r="A326" s="5">
        <v>2008</v>
      </c>
      <c r="B326" s="5" t="s">
        <v>19</v>
      </c>
      <c r="C326" s="5" t="s">
        <v>94</v>
      </c>
      <c r="D326" s="5" t="s">
        <v>104</v>
      </c>
      <c r="E326" s="22">
        <v>5605</v>
      </c>
      <c r="F326" s="22">
        <v>1632</v>
      </c>
      <c r="G326" s="22">
        <v>3384.5</v>
      </c>
      <c r="H326" s="22">
        <v>2253</v>
      </c>
      <c r="I326" s="22">
        <v>910</v>
      </c>
      <c r="J326" s="22">
        <v>943</v>
      </c>
      <c r="K326" s="22">
        <v>4035</v>
      </c>
      <c r="L326" s="22">
        <v>2113</v>
      </c>
      <c r="M326" s="22">
        <v>3101</v>
      </c>
    </row>
    <row r="327" spans="1:13">
      <c r="A327" s="5">
        <f>A326</f>
        <v>2008</v>
      </c>
      <c r="B327" s="5" t="s">
        <v>19</v>
      </c>
      <c r="C327" s="5" t="s">
        <v>95</v>
      </c>
      <c r="D327" s="5" t="s">
        <v>104</v>
      </c>
      <c r="E327" s="22">
        <v>8251</v>
      </c>
      <c r="F327" s="22">
        <v>3494</v>
      </c>
      <c r="G327" s="22">
        <v>4793</v>
      </c>
      <c r="H327" s="22">
        <v>4042</v>
      </c>
      <c r="I327" s="22">
        <v>1497</v>
      </c>
      <c r="J327" s="22">
        <v>1345</v>
      </c>
      <c r="K327" s="22">
        <v>5073</v>
      </c>
      <c r="L327" s="22">
        <v>5033</v>
      </c>
      <c r="M327" s="22">
        <v>5045</v>
      </c>
    </row>
    <row r="328" spans="1:13">
      <c r="A328" s="5">
        <v>2008</v>
      </c>
      <c r="B328" s="5" t="s">
        <v>20</v>
      </c>
      <c r="C328" s="5" t="s">
        <v>89</v>
      </c>
      <c r="D328" s="5" t="s">
        <v>104</v>
      </c>
      <c r="E328" s="22">
        <v>5191.55</v>
      </c>
      <c r="F328" s="22">
        <v>1199.28</v>
      </c>
      <c r="G328" s="22">
        <v>1987.1</v>
      </c>
      <c r="H328" s="22">
        <v>1356.87</v>
      </c>
      <c r="I328" s="22">
        <v>642.54</v>
      </c>
      <c r="J328" s="22">
        <v>562.9</v>
      </c>
      <c r="K328" s="22">
        <v>2642.39</v>
      </c>
      <c r="L328" s="22">
        <v>1049.1400000000001</v>
      </c>
      <c r="M328" s="22">
        <v>2531.69</v>
      </c>
    </row>
    <row r="329" spans="1:13">
      <c r="A329" s="5">
        <f>A328</f>
        <v>2008</v>
      </c>
      <c r="B329" s="5" t="s">
        <v>20</v>
      </c>
      <c r="C329" s="5" t="s">
        <v>91</v>
      </c>
      <c r="D329" s="5" t="s">
        <v>104</v>
      </c>
      <c r="E329" s="22">
        <v>974</v>
      </c>
      <c r="F329" s="22">
        <v>54</v>
      </c>
      <c r="G329" s="22">
        <v>315</v>
      </c>
      <c r="H329" s="22">
        <v>130</v>
      </c>
      <c r="I329" s="22">
        <v>98</v>
      </c>
      <c r="J329" s="22">
        <v>56</v>
      </c>
      <c r="K329" s="22">
        <v>336</v>
      </c>
      <c r="L329" s="22">
        <v>89</v>
      </c>
      <c r="M329" s="22">
        <v>116</v>
      </c>
    </row>
    <row r="330" spans="1:13">
      <c r="A330" s="5">
        <v>2008</v>
      </c>
      <c r="B330" s="5" t="s">
        <v>20</v>
      </c>
      <c r="C330" s="5" t="s">
        <v>92</v>
      </c>
      <c r="D330" s="5" t="s">
        <v>104</v>
      </c>
      <c r="E330" s="22">
        <v>2288</v>
      </c>
      <c r="F330" s="22">
        <v>159</v>
      </c>
      <c r="G330" s="22">
        <v>719</v>
      </c>
      <c r="H330" s="22">
        <v>365</v>
      </c>
      <c r="I330" s="22">
        <v>185</v>
      </c>
      <c r="J330" s="22">
        <v>147</v>
      </c>
      <c r="K330" s="22">
        <v>862</v>
      </c>
      <c r="L330" s="22">
        <v>182</v>
      </c>
      <c r="M330" s="22">
        <v>384</v>
      </c>
    </row>
    <row r="331" spans="1:13">
      <c r="A331" s="5">
        <v>2008</v>
      </c>
      <c r="B331" s="5" t="s">
        <v>20</v>
      </c>
      <c r="C331" s="5" t="s">
        <v>93</v>
      </c>
      <c r="D331" s="5" t="s">
        <v>104</v>
      </c>
      <c r="E331" s="22">
        <v>4541</v>
      </c>
      <c r="F331" s="22">
        <v>545</v>
      </c>
      <c r="G331" s="22">
        <v>1537</v>
      </c>
      <c r="H331" s="22">
        <v>901.5</v>
      </c>
      <c r="I331" s="22">
        <v>496</v>
      </c>
      <c r="J331" s="22">
        <v>439</v>
      </c>
      <c r="K331" s="22">
        <v>2105.5</v>
      </c>
      <c r="L331" s="22">
        <v>545</v>
      </c>
      <c r="M331" s="22">
        <v>1261</v>
      </c>
    </row>
    <row r="332" spans="1:13">
      <c r="A332" s="5">
        <v>2008</v>
      </c>
      <c r="B332" s="5" t="s">
        <v>20</v>
      </c>
      <c r="C332" s="5" t="s">
        <v>94</v>
      </c>
      <c r="D332" s="5" t="s">
        <v>104</v>
      </c>
      <c r="E332" s="22">
        <v>6949</v>
      </c>
      <c r="F332" s="22">
        <v>1742</v>
      </c>
      <c r="G332" s="22">
        <v>2890</v>
      </c>
      <c r="H332" s="22">
        <v>1965</v>
      </c>
      <c r="I332" s="22">
        <v>876</v>
      </c>
      <c r="J332" s="22">
        <v>892.5</v>
      </c>
      <c r="K332" s="22">
        <v>4258.5</v>
      </c>
      <c r="L332" s="22">
        <v>1274</v>
      </c>
      <c r="M332" s="22">
        <v>3757</v>
      </c>
    </row>
    <row r="333" spans="1:13">
      <c r="A333" s="5">
        <f>A332</f>
        <v>2008</v>
      </c>
      <c r="B333" s="5" t="s">
        <v>20</v>
      </c>
      <c r="C333" s="5" t="s">
        <v>95</v>
      </c>
      <c r="D333" s="5" t="s">
        <v>104</v>
      </c>
      <c r="E333" s="22">
        <v>10925</v>
      </c>
      <c r="F333" s="22">
        <v>3533</v>
      </c>
      <c r="G333" s="22">
        <v>4569</v>
      </c>
      <c r="H333" s="22">
        <v>3385</v>
      </c>
      <c r="I333" s="22">
        <v>1422</v>
      </c>
      <c r="J333" s="22">
        <v>1277</v>
      </c>
      <c r="K333" s="22">
        <v>5650</v>
      </c>
      <c r="L333" s="22">
        <v>2738</v>
      </c>
      <c r="M333" s="22">
        <v>6222</v>
      </c>
    </row>
    <row r="334" spans="1:13">
      <c r="A334" s="5">
        <v>2008</v>
      </c>
      <c r="B334" s="5" t="s">
        <v>21</v>
      </c>
      <c r="C334" s="5" t="s">
        <v>89</v>
      </c>
      <c r="D334" s="5" t="s">
        <v>104</v>
      </c>
      <c r="E334" s="22">
        <v>4311.9799999999996</v>
      </c>
      <c r="F334" s="22">
        <v>1626.91</v>
      </c>
      <c r="G334" s="22">
        <v>3298.19</v>
      </c>
      <c r="H334" s="22">
        <v>2386.71</v>
      </c>
      <c r="I334" s="22">
        <v>722.87</v>
      </c>
      <c r="J334" s="22">
        <v>661.3</v>
      </c>
      <c r="K334" s="22">
        <v>2928.85</v>
      </c>
      <c r="L334" s="22">
        <v>3192.69</v>
      </c>
      <c r="M334" s="22">
        <v>2927.02</v>
      </c>
    </row>
    <row r="335" spans="1:13">
      <c r="A335" s="5">
        <f>A334</f>
        <v>2008</v>
      </c>
      <c r="B335" s="5" t="s">
        <v>21</v>
      </c>
      <c r="C335" s="5" t="s">
        <v>91</v>
      </c>
      <c r="D335" s="5" t="s">
        <v>104</v>
      </c>
      <c r="E335" s="22">
        <v>749</v>
      </c>
      <c r="F335" s="22">
        <v>84</v>
      </c>
      <c r="G335" s="22">
        <v>810</v>
      </c>
      <c r="H335" s="22">
        <v>258</v>
      </c>
      <c r="I335" s="22">
        <v>132</v>
      </c>
      <c r="J335" s="22">
        <v>92</v>
      </c>
      <c r="K335" s="22">
        <v>337</v>
      </c>
      <c r="L335" s="22">
        <v>141</v>
      </c>
      <c r="M335" s="22">
        <v>202</v>
      </c>
    </row>
    <row r="336" spans="1:13">
      <c r="A336" s="5">
        <v>2008</v>
      </c>
      <c r="B336" s="5" t="s">
        <v>21</v>
      </c>
      <c r="C336" s="5" t="s">
        <v>92</v>
      </c>
      <c r="D336" s="5" t="s">
        <v>104</v>
      </c>
      <c r="E336" s="22">
        <v>1973</v>
      </c>
      <c r="F336" s="22">
        <v>247.5</v>
      </c>
      <c r="G336" s="22">
        <v>1621</v>
      </c>
      <c r="H336" s="22">
        <v>782</v>
      </c>
      <c r="I336" s="22">
        <v>270</v>
      </c>
      <c r="J336" s="22">
        <v>203</v>
      </c>
      <c r="K336" s="22">
        <v>1027</v>
      </c>
      <c r="L336" s="22">
        <v>678</v>
      </c>
      <c r="M336" s="22">
        <v>729</v>
      </c>
    </row>
    <row r="337" spans="1:13">
      <c r="A337" s="5">
        <v>2008</v>
      </c>
      <c r="B337" s="5" t="s">
        <v>21</v>
      </c>
      <c r="C337" s="5" t="s">
        <v>93</v>
      </c>
      <c r="D337" s="5" t="s">
        <v>104</v>
      </c>
      <c r="E337" s="22">
        <v>3864</v>
      </c>
      <c r="F337" s="22">
        <v>868</v>
      </c>
      <c r="G337" s="22">
        <v>3095</v>
      </c>
      <c r="H337" s="22">
        <v>2234</v>
      </c>
      <c r="I337" s="22">
        <v>514</v>
      </c>
      <c r="J337" s="22">
        <v>515</v>
      </c>
      <c r="K337" s="22">
        <v>2463.5</v>
      </c>
      <c r="L337" s="22">
        <v>2730</v>
      </c>
      <c r="M337" s="22">
        <v>2339</v>
      </c>
    </row>
    <row r="338" spans="1:13">
      <c r="A338" s="5">
        <v>2008</v>
      </c>
      <c r="B338" s="5" t="s">
        <v>21</v>
      </c>
      <c r="C338" s="5" t="s">
        <v>94</v>
      </c>
      <c r="D338" s="5" t="s">
        <v>104</v>
      </c>
      <c r="E338" s="22">
        <v>5689</v>
      </c>
      <c r="F338" s="22">
        <v>2626.5</v>
      </c>
      <c r="G338" s="22">
        <v>4744</v>
      </c>
      <c r="H338" s="22">
        <v>3683</v>
      </c>
      <c r="I338" s="22">
        <v>1014</v>
      </c>
      <c r="J338" s="22">
        <v>1005</v>
      </c>
      <c r="K338" s="22">
        <v>4696.5</v>
      </c>
      <c r="L338" s="22">
        <v>5039</v>
      </c>
      <c r="M338" s="22">
        <v>4593</v>
      </c>
    </row>
    <row r="339" spans="1:13">
      <c r="A339" s="5">
        <f>A338</f>
        <v>2008</v>
      </c>
      <c r="B339" s="5" t="s">
        <v>21</v>
      </c>
      <c r="C339" s="5" t="s">
        <v>95</v>
      </c>
      <c r="D339" s="5" t="s">
        <v>104</v>
      </c>
      <c r="E339" s="22">
        <v>8433</v>
      </c>
      <c r="F339" s="22">
        <v>4390</v>
      </c>
      <c r="G339" s="22">
        <v>5846.5</v>
      </c>
      <c r="H339" s="22">
        <v>4989</v>
      </c>
      <c r="I339" s="22">
        <v>1505</v>
      </c>
      <c r="J339" s="22">
        <v>1502</v>
      </c>
      <c r="K339" s="22">
        <v>5535</v>
      </c>
      <c r="L339" s="22">
        <v>6627</v>
      </c>
      <c r="M339" s="22">
        <v>6068</v>
      </c>
    </row>
    <row r="340" spans="1:13">
      <c r="A340" s="5">
        <v>2008</v>
      </c>
      <c r="B340" s="5" t="s">
        <v>129</v>
      </c>
      <c r="C340" s="5" t="s">
        <v>89</v>
      </c>
      <c r="D340" s="5" t="s">
        <v>104</v>
      </c>
      <c r="E340" s="22">
        <v>5162.88</v>
      </c>
      <c r="F340" s="22">
        <v>2513.83</v>
      </c>
      <c r="G340" s="22">
        <v>3756.56</v>
      </c>
      <c r="H340" s="22">
        <v>2940.66</v>
      </c>
      <c r="I340" s="22">
        <v>960.51</v>
      </c>
      <c r="J340" s="22">
        <v>831.09</v>
      </c>
      <c r="K340" s="22">
        <v>3830.94</v>
      </c>
      <c r="L340" s="22">
        <v>4486.6499999999996</v>
      </c>
      <c r="M340" s="22">
        <v>4208.2299999999996</v>
      </c>
    </row>
    <row r="341" spans="1:13">
      <c r="A341" s="5">
        <f>A340</f>
        <v>2008</v>
      </c>
      <c r="B341" s="5" t="s">
        <v>129</v>
      </c>
      <c r="C341" s="5" t="s">
        <v>91</v>
      </c>
      <c r="D341" s="5" t="s">
        <v>104</v>
      </c>
      <c r="E341" s="22">
        <v>1792</v>
      </c>
      <c r="F341" s="22">
        <v>145</v>
      </c>
      <c r="G341" s="22">
        <v>1196</v>
      </c>
      <c r="H341" s="22">
        <v>533</v>
      </c>
      <c r="I341" s="22">
        <v>145</v>
      </c>
      <c r="J341" s="22">
        <v>118</v>
      </c>
      <c r="K341" s="22">
        <v>825</v>
      </c>
      <c r="L341" s="22">
        <v>659</v>
      </c>
      <c r="M341" s="22">
        <v>783</v>
      </c>
    </row>
    <row r="342" spans="1:13">
      <c r="A342" s="5">
        <v>2008</v>
      </c>
      <c r="B342" s="5" t="s">
        <v>129</v>
      </c>
      <c r="C342" s="5" t="s">
        <v>92</v>
      </c>
      <c r="D342" s="5" t="s">
        <v>104</v>
      </c>
      <c r="E342" s="22">
        <v>3353</v>
      </c>
      <c r="F342" s="22">
        <v>505</v>
      </c>
      <c r="G342" s="22">
        <v>2233</v>
      </c>
      <c r="H342" s="22">
        <v>1329</v>
      </c>
      <c r="I342" s="22">
        <v>419.5</v>
      </c>
      <c r="J342" s="22">
        <v>341</v>
      </c>
      <c r="K342" s="22">
        <v>2030</v>
      </c>
      <c r="L342" s="22">
        <v>2677</v>
      </c>
      <c r="M342" s="22">
        <v>2177</v>
      </c>
    </row>
    <row r="343" spans="1:13">
      <c r="A343" s="5">
        <v>2008</v>
      </c>
      <c r="B343" s="5" t="s">
        <v>129</v>
      </c>
      <c r="C343" s="5" t="s">
        <v>93</v>
      </c>
      <c r="D343" s="5" t="s">
        <v>104</v>
      </c>
      <c r="E343" s="22">
        <v>4957</v>
      </c>
      <c r="F343" s="22">
        <v>1828</v>
      </c>
      <c r="G343" s="22">
        <v>3931</v>
      </c>
      <c r="H343" s="22">
        <v>2863</v>
      </c>
      <c r="I343" s="22">
        <v>858</v>
      </c>
      <c r="J343" s="22">
        <v>824</v>
      </c>
      <c r="K343" s="22">
        <v>4150</v>
      </c>
      <c r="L343" s="22">
        <v>4879</v>
      </c>
      <c r="M343" s="22">
        <v>4352</v>
      </c>
    </row>
    <row r="344" spans="1:13">
      <c r="A344" s="5">
        <v>2008</v>
      </c>
      <c r="B344" s="5" t="s">
        <v>129</v>
      </c>
      <c r="C344" s="5" t="s">
        <v>94</v>
      </c>
      <c r="D344" s="5" t="s">
        <v>104</v>
      </c>
      <c r="E344" s="22">
        <v>6221</v>
      </c>
      <c r="F344" s="22">
        <v>4345</v>
      </c>
      <c r="G344" s="22">
        <v>4975</v>
      </c>
      <c r="H344" s="22">
        <v>4744</v>
      </c>
      <c r="I344" s="22">
        <v>1374</v>
      </c>
      <c r="J344" s="22">
        <v>1247</v>
      </c>
      <c r="K344" s="22">
        <v>5041</v>
      </c>
      <c r="L344" s="22">
        <v>5913</v>
      </c>
      <c r="M344" s="22">
        <v>5563</v>
      </c>
    </row>
    <row r="345" spans="1:13">
      <c r="A345" s="5">
        <f>A344</f>
        <v>2008</v>
      </c>
      <c r="B345" s="5" t="s">
        <v>129</v>
      </c>
      <c r="C345" s="5" t="s">
        <v>95</v>
      </c>
      <c r="D345" s="5" t="s">
        <v>104</v>
      </c>
      <c r="E345" s="22">
        <v>8741</v>
      </c>
      <c r="F345" s="22">
        <v>5703</v>
      </c>
      <c r="G345" s="22">
        <v>5899</v>
      </c>
      <c r="H345" s="22">
        <v>5040</v>
      </c>
      <c r="I345" s="22">
        <v>1902</v>
      </c>
      <c r="J345" s="22">
        <v>1615</v>
      </c>
      <c r="K345" s="22">
        <v>6223</v>
      </c>
      <c r="L345" s="22">
        <v>7565</v>
      </c>
      <c r="M345" s="22">
        <v>7215</v>
      </c>
    </row>
    <row r="346" spans="1:13">
      <c r="A346" s="5">
        <v>2008</v>
      </c>
      <c r="B346" s="5" t="s">
        <v>22</v>
      </c>
      <c r="C346" s="5" t="s">
        <v>89</v>
      </c>
      <c r="D346" s="5" t="s">
        <v>104</v>
      </c>
      <c r="E346" s="22">
        <v>3386.02</v>
      </c>
      <c r="F346" s="22">
        <v>1351.97</v>
      </c>
      <c r="G346" s="22">
        <v>2264.23</v>
      </c>
      <c r="H346" s="22">
        <v>2159.63</v>
      </c>
      <c r="I346" s="22">
        <v>505.32</v>
      </c>
      <c r="J346" s="22">
        <v>435.39</v>
      </c>
      <c r="K346" s="22">
        <v>2417.4899999999998</v>
      </c>
      <c r="L346" s="22">
        <v>3268.64</v>
      </c>
      <c r="M346" s="22">
        <v>2738.85</v>
      </c>
    </row>
    <row r="347" spans="1:13">
      <c r="A347" s="5">
        <f>A346</f>
        <v>2008</v>
      </c>
      <c r="B347" s="5" t="s">
        <v>22</v>
      </c>
      <c r="C347" s="5" t="s">
        <v>91</v>
      </c>
      <c r="D347" s="5" t="s">
        <v>104</v>
      </c>
      <c r="E347" s="22">
        <v>585</v>
      </c>
      <c r="F347" s="22">
        <v>62</v>
      </c>
      <c r="G347" s="22">
        <v>305</v>
      </c>
      <c r="H347" s="22">
        <v>213</v>
      </c>
      <c r="I347" s="22">
        <v>73</v>
      </c>
      <c r="J347" s="22">
        <v>40.5</v>
      </c>
      <c r="K347" s="22">
        <v>302</v>
      </c>
      <c r="L347" s="22">
        <v>390</v>
      </c>
      <c r="M347" s="22">
        <v>256</v>
      </c>
    </row>
    <row r="348" spans="1:13">
      <c r="A348" s="5">
        <v>2008</v>
      </c>
      <c r="B348" s="5" t="s">
        <v>22</v>
      </c>
      <c r="C348" s="5" t="s">
        <v>92</v>
      </c>
      <c r="D348" s="5" t="s">
        <v>104</v>
      </c>
      <c r="E348" s="22">
        <v>1471</v>
      </c>
      <c r="F348" s="22">
        <v>181</v>
      </c>
      <c r="G348" s="22">
        <v>897</v>
      </c>
      <c r="H348" s="22">
        <v>699</v>
      </c>
      <c r="I348" s="22">
        <v>134</v>
      </c>
      <c r="J348" s="22">
        <v>96.5</v>
      </c>
      <c r="K348" s="22">
        <v>844</v>
      </c>
      <c r="L348" s="22">
        <v>1079</v>
      </c>
      <c r="M348" s="22">
        <v>830</v>
      </c>
    </row>
    <row r="349" spans="1:13">
      <c r="A349" s="5">
        <v>2008</v>
      </c>
      <c r="B349" s="5" t="s">
        <v>22</v>
      </c>
      <c r="C349" s="5" t="s">
        <v>93</v>
      </c>
      <c r="D349" s="5" t="s">
        <v>104</v>
      </c>
      <c r="E349" s="22">
        <v>2947</v>
      </c>
      <c r="F349" s="22">
        <v>630</v>
      </c>
      <c r="G349" s="22">
        <v>1862</v>
      </c>
      <c r="H349" s="22">
        <v>1733</v>
      </c>
      <c r="I349" s="22">
        <v>325</v>
      </c>
      <c r="J349" s="22">
        <v>259.5</v>
      </c>
      <c r="K349" s="22">
        <v>1999</v>
      </c>
      <c r="L349" s="22">
        <v>2807</v>
      </c>
      <c r="M349" s="22">
        <v>2218</v>
      </c>
    </row>
    <row r="350" spans="1:13">
      <c r="A350" s="5">
        <v>2008</v>
      </c>
      <c r="B350" s="5" t="s">
        <v>22</v>
      </c>
      <c r="C350" s="5" t="s">
        <v>94</v>
      </c>
      <c r="D350" s="5" t="s">
        <v>104</v>
      </c>
      <c r="E350" s="22">
        <v>4877</v>
      </c>
      <c r="F350" s="22">
        <v>1842</v>
      </c>
      <c r="G350" s="22">
        <v>3421</v>
      </c>
      <c r="H350" s="22">
        <v>3610</v>
      </c>
      <c r="I350" s="22">
        <v>701</v>
      </c>
      <c r="J350" s="22">
        <v>740.5</v>
      </c>
      <c r="K350" s="22">
        <v>3799</v>
      </c>
      <c r="L350" s="22">
        <v>5017</v>
      </c>
      <c r="M350" s="22">
        <v>4443</v>
      </c>
    </row>
    <row r="351" spans="1:13">
      <c r="A351" s="5">
        <f>A350</f>
        <v>2008</v>
      </c>
      <c r="B351" s="5" t="s">
        <v>22</v>
      </c>
      <c r="C351" s="5" t="s">
        <v>95</v>
      </c>
      <c r="D351" s="5" t="s">
        <v>104</v>
      </c>
      <c r="E351" s="22">
        <v>6221</v>
      </c>
      <c r="F351" s="22">
        <v>4240</v>
      </c>
      <c r="G351" s="22">
        <v>4744</v>
      </c>
      <c r="H351" s="22">
        <v>4744</v>
      </c>
      <c r="I351" s="22">
        <v>1240</v>
      </c>
      <c r="J351" s="22">
        <v>1144</v>
      </c>
      <c r="K351" s="22">
        <v>4998</v>
      </c>
      <c r="L351" s="22">
        <v>6277</v>
      </c>
      <c r="M351" s="22">
        <v>5591</v>
      </c>
    </row>
    <row r="352" spans="1:13">
      <c r="A352" s="5">
        <v>2008</v>
      </c>
      <c r="B352" s="5" t="s">
        <v>23</v>
      </c>
      <c r="C352" s="5" t="s">
        <v>89</v>
      </c>
      <c r="D352" s="5" t="s">
        <v>104</v>
      </c>
      <c r="E352" s="22">
        <v>3629.48</v>
      </c>
      <c r="F352" s="22">
        <v>1182.48</v>
      </c>
      <c r="G352" s="22">
        <v>2028.58</v>
      </c>
      <c r="H352" s="22">
        <v>1786.12</v>
      </c>
      <c r="I352" s="22">
        <v>548.21</v>
      </c>
      <c r="J352" s="22">
        <v>523.64</v>
      </c>
      <c r="K352" s="22">
        <v>2206.71</v>
      </c>
      <c r="L352" s="22">
        <v>1570.67</v>
      </c>
      <c r="M352" s="22">
        <v>1552.32</v>
      </c>
    </row>
    <row r="353" spans="1:13">
      <c r="A353" s="5">
        <f>A352</f>
        <v>2008</v>
      </c>
      <c r="B353" s="5" t="s">
        <v>23</v>
      </c>
      <c r="C353" s="5" t="s">
        <v>91</v>
      </c>
      <c r="D353" s="5" t="s">
        <v>104</v>
      </c>
      <c r="E353" s="22">
        <v>509</v>
      </c>
      <c r="F353" s="22">
        <v>50</v>
      </c>
      <c r="G353" s="22">
        <v>223</v>
      </c>
      <c r="H353" s="22">
        <v>151</v>
      </c>
      <c r="I353" s="22">
        <v>82</v>
      </c>
      <c r="J353" s="22">
        <v>50</v>
      </c>
      <c r="K353" s="22">
        <v>236</v>
      </c>
      <c r="L353" s="22">
        <v>105</v>
      </c>
      <c r="M353" s="22">
        <v>92</v>
      </c>
    </row>
    <row r="354" spans="1:13">
      <c r="A354" s="5">
        <v>2008</v>
      </c>
      <c r="B354" s="5" t="s">
        <v>23</v>
      </c>
      <c r="C354" s="5" t="s">
        <v>92</v>
      </c>
      <c r="D354" s="5" t="s">
        <v>104</v>
      </c>
      <c r="E354" s="22">
        <v>1348</v>
      </c>
      <c r="F354" s="22">
        <v>141</v>
      </c>
      <c r="G354" s="22">
        <v>623</v>
      </c>
      <c r="H354" s="22">
        <v>470</v>
      </c>
      <c r="I354" s="22">
        <v>163</v>
      </c>
      <c r="J354" s="22">
        <v>131</v>
      </c>
      <c r="K354" s="22">
        <v>649</v>
      </c>
      <c r="L354" s="22">
        <v>211</v>
      </c>
      <c r="M354" s="22">
        <v>243</v>
      </c>
    </row>
    <row r="355" spans="1:13">
      <c r="A355" s="5">
        <v>2008</v>
      </c>
      <c r="B355" s="5" t="s">
        <v>23</v>
      </c>
      <c r="C355" s="5" t="s">
        <v>93</v>
      </c>
      <c r="D355" s="5" t="s">
        <v>104</v>
      </c>
      <c r="E355" s="22">
        <v>2997</v>
      </c>
      <c r="F355" s="22">
        <v>498</v>
      </c>
      <c r="G355" s="22">
        <v>1545</v>
      </c>
      <c r="H355" s="22">
        <v>1299</v>
      </c>
      <c r="I355" s="22">
        <v>417</v>
      </c>
      <c r="J355" s="22">
        <v>387</v>
      </c>
      <c r="K355" s="22">
        <v>1616</v>
      </c>
      <c r="L355" s="22">
        <v>540</v>
      </c>
      <c r="M355" s="22">
        <v>693</v>
      </c>
    </row>
    <row r="356" spans="1:13">
      <c r="A356" s="5">
        <v>2008</v>
      </c>
      <c r="B356" s="5" t="s">
        <v>23</v>
      </c>
      <c r="C356" s="5" t="s">
        <v>94</v>
      </c>
      <c r="D356" s="5" t="s">
        <v>104</v>
      </c>
      <c r="E356" s="22">
        <v>5059</v>
      </c>
      <c r="F356" s="22">
        <v>1730</v>
      </c>
      <c r="G356" s="22">
        <v>3074</v>
      </c>
      <c r="H356" s="22">
        <v>2738</v>
      </c>
      <c r="I356" s="22">
        <v>757</v>
      </c>
      <c r="J356" s="22">
        <v>846</v>
      </c>
      <c r="K356" s="22">
        <v>3421</v>
      </c>
      <c r="L356" s="22">
        <v>1944</v>
      </c>
      <c r="M356" s="22">
        <v>1950</v>
      </c>
    </row>
    <row r="357" spans="1:13">
      <c r="A357" s="5">
        <f>A356</f>
        <v>2008</v>
      </c>
      <c r="B357" s="5" t="s">
        <v>23</v>
      </c>
      <c r="C357" s="5" t="s">
        <v>95</v>
      </c>
      <c r="D357" s="5" t="s">
        <v>104</v>
      </c>
      <c r="E357" s="22">
        <v>7131</v>
      </c>
      <c r="F357" s="22">
        <v>3465</v>
      </c>
      <c r="G357" s="22">
        <v>4744</v>
      </c>
      <c r="H357" s="22">
        <v>4520</v>
      </c>
      <c r="I357" s="22">
        <v>1231</v>
      </c>
      <c r="J357" s="22">
        <v>1211</v>
      </c>
      <c r="K357" s="22">
        <v>4995</v>
      </c>
      <c r="L357" s="22">
        <v>5031</v>
      </c>
      <c r="M357" s="22">
        <v>4530</v>
      </c>
    </row>
    <row r="358" spans="1:13">
      <c r="A358" s="5">
        <v>2008</v>
      </c>
      <c r="B358" s="5" t="s">
        <v>24</v>
      </c>
      <c r="C358" s="5" t="s">
        <v>89</v>
      </c>
      <c r="D358" s="5" t="s">
        <v>104</v>
      </c>
      <c r="E358" s="22">
        <v>3386.02</v>
      </c>
      <c r="F358" s="22">
        <v>1351.97</v>
      </c>
      <c r="G358" s="22">
        <v>2264.23</v>
      </c>
      <c r="H358" s="22">
        <v>2159.63</v>
      </c>
      <c r="I358" s="22">
        <v>505.32</v>
      </c>
      <c r="J358" s="22">
        <v>435.39</v>
      </c>
      <c r="K358" s="22">
        <v>2417.4899999999998</v>
      </c>
      <c r="L358" s="22">
        <v>3268.64</v>
      </c>
      <c r="M358" s="22">
        <v>2738.85</v>
      </c>
    </row>
    <row r="359" spans="1:13">
      <c r="A359" s="5">
        <f>A358</f>
        <v>2008</v>
      </c>
      <c r="B359" s="5" t="s">
        <v>24</v>
      </c>
      <c r="C359" s="5" t="s">
        <v>91</v>
      </c>
      <c r="D359" s="5" t="s">
        <v>104</v>
      </c>
      <c r="E359" s="22">
        <v>776</v>
      </c>
      <c r="F359" s="22">
        <v>61</v>
      </c>
      <c r="G359" s="22">
        <v>378</v>
      </c>
      <c r="H359" s="22">
        <v>187</v>
      </c>
      <c r="I359" s="22">
        <v>88</v>
      </c>
      <c r="J359" s="22">
        <v>54</v>
      </c>
      <c r="K359" s="22">
        <v>343</v>
      </c>
      <c r="L359" s="22">
        <v>149</v>
      </c>
      <c r="M359" s="27">
        <v>146</v>
      </c>
    </row>
    <row r="360" spans="1:13">
      <c r="A360" s="5">
        <v>2008</v>
      </c>
      <c r="B360" s="5" t="s">
        <v>24</v>
      </c>
      <c r="C360" s="5" t="s">
        <v>92</v>
      </c>
      <c r="D360" s="5" t="s">
        <v>104</v>
      </c>
      <c r="E360" s="22">
        <v>1471</v>
      </c>
      <c r="F360" s="22">
        <v>181</v>
      </c>
      <c r="G360" s="22">
        <v>897</v>
      </c>
      <c r="H360" s="22">
        <v>699</v>
      </c>
      <c r="I360" s="22">
        <v>134</v>
      </c>
      <c r="J360" s="22">
        <v>96.5</v>
      </c>
      <c r="K360" s="22">
        <v>844</v>
      </c>
      <c r="L360" s="22">
        <v>1079</v>
      </c>
      <c r="M360" s="22">
        <v>830</v>
      </c>
    </row>
    <row r="361" spans="1:13">
      <c r="A361" s="5">
        <v>2008</v>
      </c>
      <c r="B361" s="5" t="s">
        <v>24</v>
      </c>
      <c r="C361" s="5" t="s">
        <v>93</v>
      </c>
      <c r="D361" s="5" t="s">
        <v>104</v>
      </c>
      <c r="E361" s="22">
        <v>2947</v>
      </c>
      <c r="F361" s="22">
        <v>630</v>
      </c>
      <c r="G361" s="22">
        <v>1862</v>
      </c>
      <c r="H361" s="22">
        <v>1733</v>
      </c>
      <c r="I361" s="22">
        <v>325</v>
      </c>
      <c r="J361" s="22">
        <v>259.5</v>
      </c>
      <c r="K361" s="22">
        <v>1999</v>
      </c>
      <c r="L361" s="22">
        <v>2807</v>
      </c>
      <c r="M361" s="22">
        <v>2218</v>
      </c>
    </row>
    <row r="362" spans="1:13">
      <c r="A362" s="5">
        <v>2008</v>
      </c>
      <c r="B362" s="5" t="s">
        <v>24</v>
      </c>
      <c r="C362" s="5" t="s">
        <v>94</v>
      </c>
      <c r="D362" s="5" t="s">
        <v>104</v>
      </c>
      <c r="E362" s="22">
        <v>4877</v>
      </c>
      <c r="F362" s="22">
        <v>1842</v>
      </c>
      <c r="G362" s="22">
        <v>3421</v>
      </c>
      <c r="H362" s="22">
        <v>3610</v>
      </c>
      <c r="I362" s="22">
        <v>701</v>
      </c>
      <c r="J362" s="22">
        <v>740.5</v>
      </c>
      <c r="K362" s="22">
        <v>3799</v>
      </c>
      <c r="L362" s="22">
        <v>5017</v>
      </c>
      <c r="M362" s="22">
        <v>4443</v>
      </c>
    </row>
    <row r="363" spans="1:13">
      <c r="A363" s="5">
        <v>2008</v>
      </c>
      <c r="B363" s="5" t="s">
        <v>24</v>
      </c>
      <c r="C363" s="5" t="s">
        <v>95</v>
      </c>
      <c r="D363" s="5" t="s">
        <v>104</v>
      </c>
      <c r="E363" s="22">
        <v>7691</v>
      </c>
      <c r="F363" s="22">
        <v>4246</v>
      </c>
      <c r="G363" s="22">
        <v>4989</v>
      </c>
      <c r="H363" s="22">
        <v>4744</v>
      </c>
      <c r="I363" s="22">
        <v>1302</v>
      </c>
      <c r="J363" s="22">
        <v>1268</v>
      </c>
      <c r="K363" s="22">
        <v>5157</v>
      </c>
      <c r="L363" s="22">
        <v>6055</v>
      </c>
      <c r="M363" s="2">
        <v>5689</v>
      </c>
    </row>
    <row r="364" spans="1:13">
      <c r="A364" s="5">
        <v>2009</v>
      </c>
      <c r="B364" s="5" t="s">
        <v>14</v>
      </c>
      <c r="C364" s="5" t="s">
        <v>89</v>
      </c>
      <c r="D364" s="5" t="s">
        <v>104</v>
      </c>
      <c r="E364" s="22">
        <v>3952.19</v>
      </c>
      <c r="F364" s="22">
        <v>1062.1300000000001</v>
      </c>
      <c r="G364" s="22">
        <v>2449.98</v>
      </c>
      <c r="H364" s="22">
        <v>1574.19</v>
      </c>
      <c r="I364" s="22">
        <v>651.80999999999995</v>
      </c>
      <c r="J364" s="22">
        <v>524.78</v>
      </c>
      <c r="K364" s="22">
        <v>2758.4</v>
      </c>
      <c r="L364" s="22">
        <v>2007.86</v>
      </c>
      <c r="M364" s="22">
        <v>2160.4</v>
      </c>
    </row>
    <row r="365" spans="1:13">
      <c r="A365" s="5">
        <v>2009</v>
      </c>
      <c r="B365" s="5" t="s">
        <v>14</v>
      </c>
      <c r="C365" s="5" t="s">
        <v>91</v>
      </c>
      <c r="D365" s="5" t="s">
        <v>104</v>
      </c>
      <c r="E365" s="22">
        <v>769</v>
      </c>
      <c r="F365" s="22">
        <v>56</v>
      </c>
      <c r="G365" s="22">
        <v>346</v>
      </c>
      <c r="H365" s="22">
        <v>132</v>
      </c>
      <c r="I365" s="22">
        <v>111</v>
      </c>
      <c r="J365" s="22">
        <v>56</v>
      </c>
      <c r="K365" s="22">
        <v>345</v>
      </c>
      <c r="L365" s="22">
        <v>113</v>
      </c>
      <c r="M365" s="22">
        <v>121</v>
      </c>
    </row>
    <row r="366" spans="1:13">
      <c r="A366" s="5">
        <v>2009</v>
      </c>
      <c r="B366" s="5" t="s">
        <v>14</v>
      </c>
      <c r="C366" s="5" t="s">
        <v>92</v>
      </c>
      <c r="D366" s="5" t="s">
        <v>104</v>
      </c>
      <c r="E366" s="22">
        <v>1919</v>
      </c>
      <c r="F366" s="22">
        <v>130</v>
      </c>
      <c r="G366" s="22">
        <v>953</v>
      </c>
      <c r="H366" s="22">
        <v>348</v>
      </c>
      <c r="I366" s="22">
        <v>160</v>
      </c>
      <c r="J366" s="22">
        <v>128</v>
      </c>
      <c r="K366" s="22">
        <v>943</v>
      </c>
      <c r="L366" s="22">
        <v>204</v>
      </c>
      <c r="M366" s="22">
        <v>362</v>
      </c>
    </row>
    <row r="367" spans="1:13">
      <c r="A367" s="5">
        <v>2009</v>
      </c>
      <c r="B367" s="5" t="s">
        <v>14</v>
      </c>
      <c r="C367" s="5" t="s">
        <v>93</v>
      </c>
      <c r="D367" s="5" t="s">
        <v>104</v>
      </c>
      <c r="E367" s="22">
        <v>3828</v>
      </c>
      <c r="F367" s="22">
        <v>356</v>
      </c>
      <c r="G367" s="22">
        <v>2050</v>
      </c>
      <c r="H367" s="22">
        <v>1039</v>
      </c>
      <c r="I367" s="22">
        <v>492</v>
      </c>
      <c r="J367" s="22">
        <v>343</v>
      </c>
      <c r="K367" s="22">
        <v>2301</v>
      </c>
      <c r="L367" s="22">
        <v>827</v>
      </c>
      <c r="M367" s="22">
        <v>1321</v>
      </c>
    </row>
    <row r="368" spans="1:13">
      <c r="A368" s="5">
        <v>2009</v>
      </c>
      <c r="B368" s="5" t="s">
        <v>14</v>
      </c>
      <c r="C368" s="5" t="s">
        <v>94</v>
      </c>
      <c r="D368" s="5" t="s">
        <v>104</v>
      </c>
      <c r="E368" s="22">
        <v>5424</v>
      </c>
      <c r="F368" s="22">
        <v>1217</v>
      </c>
      <c r="G368" s="22">
        <v>3754</v>
      </c>
      <c r="H368" s="22">
        <v>2295</v>
      </c>
      <c r="I368" s="22">
        <v>885</v>
      </c>
      <c r="J368" s="22">
        <v>846</v>
      </c>
      <c r="K368" s="22">
        <v>4576</v>
      </c>
      <c r="L368" s="22">
        <v>3495</v>
      </c>
      <c r="M368" s="22">
        <v>3501</v>
      </c>
    </row>
    <row r="369" spans="1:13">
      <c r="A369" s="5">
        <v>2009</v>
      </c>
      <c r="B369" s="5" t="s">
        <v>14</v>
      </c>
      <c r="C369" s="5" t="s">
        <v>95</v>
      </c>
      <c r="D369" s="5" t="s">
        <v>104</v>
      </c>
      <c r="E369" s="22">
        <v>6652</v>
      </c>
      <c r="F369" s="22">
        <v>3418</v>
      </c>
      <c r="G369" s="22">
        <v>5116</v>
      </c>
      <c r="H369" s="22">
        <v>4173</v>
      </c>
      <c r="I369" s="22">
        <v>1437</v>
      </c>
      <c r="J369" s="22">
        <v>1301</v>
      </c>
      <c r="K369" s="22">
        <v>5409</v>
      </c>
      <c r="L369" s="22">
        <v>5494</v>
      </c>
      <c r="M369" s="22">
        <v>5354</v>
      </c>
    </row>
    <row r="370" spans="1:13">
      <c r="A370" s="5">
        <v>2009</v>
      </c>
      <c r="B370" s="5" t="s">
        <v>17</v>
      </c>
      <c r="C370" s="5" t="s">
        <v>89</v>
      </c>
      <c r="D370" s="5" t="s">
        <v>104</v>
      </c>
      <c r="E370" s="22">
        <v>5668.03</v>
      </c>
      <c r="F370" s="22">
        <v>985.79</v>
      </c>
      <c r="G370" s="22">
        <v>1993.47</v>
      </c>
      <c r="H370" s="22">
        <v>1236.07</v>
      </c>
      <c r="I370" s="22">
        <v>587.6</v>
      </c>
      <c r="J370" s="22">
        <v>490.1</v>
      </c>
      <c r="K370" s="22">
        <v>2783.16</v>
      </c>
      <c r="L370" s="22">
        <v>1411.84</v>
      </c>
      <c r="M370" s="22">
        <v>2909.53</v>
      </c>
    </row>
    <row r="371" spans="1:13">
      <c r="A371" s="5">
        <v>2009</v>
      </c>
      <c r="B371" s="5" t="s">
        <v>17</v>
      </c>
      <c r="C371" s="5" t="s">
        <v>91</v>
      </c>
      <c r="D371" s="5" t="s">
        <v>104</v>
      </c>
      <c r="E371" s="22">
        <v>1169</v>
      </c>
      <c r="F371" s="22">
        <v>56</v>
      </c>
      <c r="G371" s="22">
        <v>236</v>
      </c>
      <c r="H371" s="22">
        <v>112</v>
      </c>
      <c r="I371" s="22">
        <v>54</v>
      </c>
      <c r="J371" s="22">
        <v>58</v>
      </c>
      <c r="K371" s="22">
        <v>370</v>
      </c>
      <c r="L371" s="22">
        <v>93</v>
      </c>
      <c r="M371" s="22">
        <v>112</v>
      </c>
    </row>
    <row r="372" spans="1:13">
      <c r="A372" s="5">
        <v>2009</v>
      </c>
      <c r="B372" s="5" t="s">
        <v>17</v>
      </c>
      <c r="C372" s="5" t="s">
        <v>92</v>
      </c>
      <c r="D372" s="5" t="s">
        <v>104</v>
      </c>
      <c r="E372" s="22">
        <v>2752</v>
      </c>
      <c r="F372" s="22">
        <v>131</v>
      </c>
      <c r="G372" s="22">
        <v>602</v>
      </c>
      <c r="H372" s="22">
        <v>251</v>
      </c>
      <c r="I372" s="22">
        <v>138</v>
      </c>
      <c r="J372" s="22">
        <v>132</v>
      </c>
      <c r="K372" s="22">
        <v>994</v>
      </c>
      <c r="L372" s="22">
        <v>156</v>
      </c>
      <c r="M372" s="22">
        <v>343</v>
      </c>
    </row>
    <row r="373" spans="1:13">
      <c r="A373" s="5">
        <v>2009</v>
      </c>
      <c r="B373" s="5" t="s">
        <v>17</v>
      </c>
      <c r="C373" s="5" t="s">
        <v>93</v>
      </c>
      <c r="D373" s="5" t="s">
        <v>104</v>
      </c>
      <c r="E373" s="22">
        <v>5032</v>
      </c>
      <c r="F373" s="22">
        <v>347</v>
      </c>
      <c r="G373" s="22">
        <v>1527</v>
      </c>
      <c r="H373" s="22">
        <v>672.5</v>
      </c>
      <c r="I373" s="22">
        <v>421</v>
      </c>
      <c r="J373" s="22">
        <v>321</v>
      </c>
      <c r="K373" s="22">
        <v>2347.5</v>
      </c>
      <c r="L373" s="22">
        <v>509</v>
      </c>
      <c r="M373" s="22">
        <v>1406</v>
      </c>
    </row>
    <row r="374" spans="1:13">
      <c r="A374" s="5">
        <v>2009</v>
      </c>
      <c r="B374" s="5" t="s">
        <v>17</v>
      </c>
      <c r="C374" s="5" t="s">
        <v>94</v>
      </c>
      <c r="D374" s="5" t="s">
        <v>104</v>
      </c>
      <c r="E374" s="22">
        <v>7633</v>
      </c>
      <c r="F374" s="22">
        <v>1148</v>
      </c>
      <c r="G374" s="22">
        <v>2974</v>
      </c>
      <c r="H374" s="22">
        <v>1773</v>
      </c>
      <c r="I374" s="22">
        <v>856</v>
      </c>
      <c r="J374" s="22">
        <v>769</v>
      </c>
      <c r="K374" s="22">
        <v>4467</v>
      </c>
      <c r="L374" s="22">
        <v>1923</v>
      </c>
      <c r="M374" s="22">
        <v>4577</v>
      </c>
    </row>
    <row r="375" spans="1:13">
      <c r="A375" s="5">
        <v>2009</v>
      </c>
      <c r="B375" s="5" t="s">
        <v>17</v>
      </c>
      <c r="C375" s="5" t="s">
        <v>95</v>
      </c>
      <c r="D375" s="5" t="s">
        <v>104</v>
      </c>
      <c r="E375" s="22">
        <v>11598</v>
      </c>
      <c r="F375" s="22">
        <v>3028</v>
      </c>
      <c r="G375" s="22">
        <v>4699</v>
      </c>
      <c r="H375" s="22">
        <v>3317</v>
      </c>
      <c r="I375" s="22">
        <v>1326</v>
      </c>
      <c r="J375" s="22">
        <v>1200</v>
      </c>
      <c r="K375" s="22">
        <v>5606</v>
      </c>
      <c r="L375" s="22">
        <v>4656</v>
      </c>
      <c r="M375" s="22">
        <v>7566</v>
      </c>
    </row>
    <row r="376" spans="1:13">
      <c r="A376" s="5">
        <v>2009</v>
      </c>
      <c r="B376" s="5" t="s">
        <v>18</v>
      </c>
      <c r="C376" s="5" t="s">
        <v>89</v>
      </c>
      <c r="D376" s="5" t="s">
        <v>104</v>
      </c>
      <c r="E376" s="22">
        <v>4370.8999999999996</v>
      </c>
      <c r="F376" s="22">
        <v>1405.21</v>
      </c>
      <c r="G376" s="22">
        <v>3204.25</v>
      </c>
      <c r="H376" s="22">
        <v>2215.1799999999998</v>
      </c>
      <c r="I376" s="22">
        <v>602.76</v>
      </c>
      <c r="J376" s="22">
        <v>590.66999999999996</v>
      </c>
      <c r="K376" s="22">
        <v>3133.77</v>
      </c>
      <c r="L376" s="22">
        <v>3505.18</v>
      </c>
      <c r="M376" s="22">
        <v>3194.08</v>
      </c>
    </row>
    <row r="377" spans="1:13">
      <c r="A377" s="5">
        <f>A376</f>
        <v>2009</v>
      </c>
      <c r="B377" s="5" t="s">
        <v>18</v>
      </c>
      <c r="C377" s="5" t="s">
        <v>91</v>
      </c>
      <c r="D377" s="5" t="s">
        <v>104</v>
      </c>
      <c r="E377" s="22">
        <v>915</v>
      </c>
      <c r="F377" s="22">
        <v>66</v>
      </c>
      <c r="G377" s="22">
        <v>588</v>
      </c>
      <c r="H377" s="22">
        <v>163</v>
      </c>
      <c r="I377" s="22">
        <v>67</v>
      </c>
      <c r="J377" s="22">
        <v>70</v>
      </c>
      <c r="K377" s="22">
        <v>499</v>
      </c>
      <c r="L377" s="22">
        <v>296</v>
      </c>
      <c r="M377" s="22">
        <v>207</v>
      </c>
    </row>
    <row r="378" spans="1:13">
      <c r="A378" s="5">
        <v>2009</v>
      </c>
      <c r="B378" s="5" t="s">
        <v>18</v>
      </c>
      <c r="C378" s="5" t="s">
        <v>92</v>
      </c>
      <c r="D378" s="5" t="s">
        <v>104</v>
      </c>
      <c r="E378" s="22">
        <v>2168</v>
      </c>
      <c r="F378" s="22">
        <v>170</v>
      </c>
      <c r="G378" s="22">
        <v>1500</v>
      </c>
      <c r="H378" s="22">
        <v>548</v>
      </c>
      <c r="I378" s="22">
        <v>149</v>
      </c>
      <c r="J378" s="22">
        <v>149</v>
      </c>
      <c r="K378" s="22">
        <v>1254.5</v>
      </c>
      <c r="L378" s="22">
        <v>1451</v>
      </c>
      <c r="M378" s="22">
        <v>813</v>
      </c>
    </row>
    <row r="379" spans="1:13">
      <c r="A379" s="5">
        <v>2009</v>
      </c>
      <c r="B379" s="5" t="s">
        <v>18</v>
      </c>
      <c r="C379" s="5" t="s">
        <v>93</v>
      </c>
      <c r="D379" s="5" t="s">
        <v>104</v>
      </c>
      <c r="E379" s="22">
        <v>4177</v>
      </c>
      <c r="F379" s="22">
        <v>540</v>
      </c>
      <c r="G379" s="22">
        <v>2993</v>
      </c>
      <c r="H379" s="22">
        <v>1680</v>
      </c>
      <c r="I379" s="22">
        <v>433</v>
      </c>
      <c r="J379" s="22">
        <v>424</v>
      </c>
      <c r="K379" s="22">
        <v>2798</v>
      </c>
      <c r="L379" s="22">
        <v>3315</v>
      </c>
      <c r="M379" s="22">
        <v>2700</v>
      </c>
    </row>
    <row r="380" spans="1:13">
      <c r="A380" s="5">
        <v>2009</v>
      </c>
      <c r="B380" s="5" t="s">
        <v>18</v>
      </c>
      <c r="C380" s="5" t="s">
        <v>94</v>
      </c>
      <c r="D380" s="5" t="s">
        <v>104</v>
      </c>
      <c r="E380" s="22">
        <v>5816</v>
      </c>
      <c r="F380" s="22">
        <v>1948</v>
      </c>
      <c r="G380" s="22">
        <v>4985</v>
      </c>
      <c r="H380" s="22">
        <v>3660</v>
      </c>
      <c r="I380" s="22">
        <v>863</v>
      </c>
      <c r="J380" s="22">
        <v>960</v>
      </c>
      <c r="K380" s="22">
        <v>4913</v>
      </c>
      <c r="L380" s="22">
        <v>5343</v>
      </c>
      <c r="M380" s="22">
        <v>5101</v>
      </c>
    </row>
    <row r="381" spans="1:13">
      <c r="A381" s="5">
        <f>A380</f>
        <v>2009</v>
      </c>
      <c r="B381" s="5" t="s">
        <v>18</v>
      </c>
      <c r="C381" s="5" t="s">
        <v>95</v>
      </c>
      <c r="D381" s="5" t="s">
        <v>104</v>
      </c>
      <c r="E381" s="22">
        <v>7692</v>
      </c>
      <c r="F381" s="22">
        <v>4551</v>
      </c>
      <c r="G381" s="22">
        <v>5658</v>
      </c>
      <c r="H381" s="22">
        <v>5116</v>
      </c>
      <c r="I381" s="22">
        <v>1308</v>
      </c>
      <c r="J381" s="22">
        <v>1414</v>
      </c>
      <c r="K381" s="22">
        <v>5718</v>
      </c>
      <c r="L381" s="22">
        <v>6502</v>
      </c>
      <c r="M381" s="22">
        <v>6502</v>
      </c>
    </row>
    <row r="382" spans="1:13">
      <c r="A382" s="5">
        <v>2009</v>
      </c>
      <c r="B382" s="5" t="s">
        <v>19</v>
      </c>
      <c r="C382" s="5" t="s">
        <v>89</v>
      </c>
      <c r="D382" s="5" t="s">
        <v>104</v>
      </c>
      <c r="E382" s="22">
        <v>4220.47</v>
      </c>
      <c r="F382" s="22">
        <v>902.67</v>
      </c>
      <c r="G382" s="22">
        <v>2198.1</v>
      </c>
      <c r="H382" s="22">
        <v>1358.06</v>
      </c>
      <c r="I382" s="22">
        <v>633.61</v>
      </c>
      <c r="J382" s="22">
        <v>514.58000000000004</v>
      </c>
      <c r="K382" s="22">
        <v>2434.79</v>
      </c>
      <c r="L382" s="22">
        <v>1507.19</v>
      </c>
      <c r="M382" s="22">
        <v>1844.04</v>
      </c>
    </row>
    <row r="383" spans="1:13">
      <c r="A383" s="5">
        <f>A382</f>
        <v>2009</v>
      </c>
      <c r="B383" s="5" t="s">
        <v>19</v>
      </c>
      <c r="C383" s="5" t="s">
        <v>91</v>
      </c>
      <c r="D383" s="5" t="s">
        <v>104</v>
      </c>
      <c r="E383" s="22">
        <v>587</v>
      </c>
      <c r="F383" s="22">
        <v>43</v>
      </c>
      <c r="G383" s="22">
        <v>254</v>
      </c>
      <c r="H383" s="22">
        <v>100</v>
      </c>
      <c r="I383" s="22">
        <v>99</v>
      </c>
      <c r="J383" s="22">
        <v>58</v>
      </c>
      <c r="K383" s="22">
        <v>212</v>
      </c>
      <c r="L383" s="22">
        <v>84</v>
      </c>
      <c r="M383" s="22">
        <v>86</v>
      </c>
    </row>
    <row r="384" spans="1:13">
      <c r="A384" s="5">
        <v>2009</v>
      </c>
      <c r="B384" s="5" t="s">
        <v>19</v>
      </c>
      <c r="C384" s="5" t="s">
        <v>92</v>
      </c>
      <c r="D384" s="5" t="s">
        <v>104</v>
      </c>
      <c r="E384" s="22">
        <v>1723</v>
      </c>
      <c r="F384" s="22">
        <v>111</v>
      </c>
      <c r="G384" s="22">
        <v>695</v>
      </c>
      <c r="H384" s="22">
        <v>250</v>
      </c>
      <c r="I384" s="22">
        <v>149</v>
      </c>
      <c r="J384" s="22">
        <v>128</v>
      </c>
      <c r="K384" s="22">
        <v>643.5</v>
      </c>
      <c r="L384" s="22">
        <v>146</v>
      </c>
      <c r="M384" s="22">
        <v>215</v>
      </c>
    </row>
    <row r="385" spans="1:13">
      <c r="A385" s="5">
        <v>2009</v>
      </c>
      <c r="B385" s="5" t="s">
        <v>19</v>
      </c>
      <c r="C385" s="5" t="s">
        <v>93</v>
      </c>
      <c r="D385" s="5" t="s">
        <v>104</v>
      </c>
      <c r="E385" s="22">
        <v>3744</v>
      </c>
      <c r="F385" s="22">
        <v>281</v>
      </c>
      <c r="G385" s="22">
        <v>1717</v>
      </c>
      <c r="H385" s="22">
        <v>791</v>
      </c>
      <c r="I385" s="22">
        <v>484</v>
      </c>
      <c r="J385" s="22">
        <v>345</v>
      </c>
      <c r="K385" s="22">
        <v>1840</v>
      </c>
      <c r="L385" s="22">
        <v>515.5</v>
      </c>
      <c r="M385" s="22">
        <v>854</v>
      </c>
    </row>
    <row r="386" spans="1:13">
      <c r="A386" s="5">
        <v>2009</v>
      </c>
      <c r="B386" s="5" t="s">
        <v>19</v>
      </c>
      <c r="C386" s="5" t="s">
        <v>94</v>
      </c>
      <c r="D386" s="5" t="s">
        <v>104</v>
      </c>
      <c r="E386" s="22">
        <v>5732</v>
      </c>
      <c r="F386" s="22">
        <v>992</v>
      </c>
      <c r="G386" s="22">
        <v>3323</v>
      </c>
      <c r="H386" s="22">
        <v>1963</v>
      </c>
      <c r="I386" s="22">
        <v>887</v>
      </c>
      <c r="J386" s="22">
        <v>826</v>
      </c>
      <c r="K386" s="22">
        <v>3989.5</v>
      </c>
      <c r="L386" s="22">
        <v>1671</v>
      </c>
      <c r="M386" s="22">
        <v>2702</v>
      </c>
    </row>
    <row r="387" spans="1:13">
      <c r="A387" s="5">
        <f>A386</f>
        <v>2009</v>
      </c>
      <c r="B387" s="5" t="s">
        <v>19</v>
      </c>
      <c r="C387" s="5" t="s">
        <v>95</v>
      </c>
      <c r="D387" s="5" t="s">
        <v>104</v>
      </c>
      <c r="E387" s="22">
        <v>8308</v>
      </c>
      <c r="F387" s="22">
        <v>2855</v>
      </c>
      <c r="G387" s="22">
        <v>5109</v>
      </c>
      <c r="H387" s="22">
        <v>3624</v>
      </c>
      <c r="I387" s="22">
        <v>1440</v>
      </c>
      <c r="J387" s="22">
        <v>1266</v>
      </c>
      <c r="K387" s="22">
        <v>5401</v>
      </c>
      <c r="L387" s="22">
        <v>5256</v>
      </c>
      <c r="M387" s="22">
        <v>5148</v>
      </c>
    </row>
    <row r="388" spans="1:13">
      <c r="A388" s="5">
        <v>2009</v>
      </c>
      <c r="B388" s="5" t="s">
        <v>20</v>
      </c>
      <c r="C388" s="5" t="s">
        <v>89</v>
      </c>
      <c r="D388" s="5" t="s">
        <v>104</v>
      </c>
      <c r="E388" s="22">
        <v>5255.37</v>
      </c>
      <c r="F388" s="22">
        <v>978.99</v>
      </c>
      <c r="G388" s="22">
        <v>1980.76</v>
      </c>
      <c r="H388" s="22">
        <v>1244.76</v>
      </c>
      <c r="I388" s="22">
        <v>615.42999999999995</v>
      </c>
      <c r="J388" s="22">
        <v>484.53</v>
      </c>
      <c r="K388" s="22">
        <v>2621.2800000000002</v>
      </c>
      <c r="L388" s="22">
        <v>1025.17</v>
      </c>
      <c r="M388" s="22">
        <v>2316.5300000000002</v>
      </c>
    </row>
    <row r="389" spans="1:13">
      <c r="A389" s="5">
        <f>A388</f>
        <v>2009</v>
      </c>
      <c r="B389" s="5" t="s">
        <v>20</v>
      </c>
      <c r="C389" s="5" t="s">
        <v>91</v>
      </c>
      <c r="D389" s="5" t="s">
        <v>104</v>
      </c>
      <c r="E389" s="22">
        <v>944</v>
      </c>
      <c r="F389" s="22">
        <v>54</v>
      </c>
      <c r="G389" s="22">
        <v>301</v>
      </c>
      <c r="H389" s="22">
        <v>126</v>
      </c>
      <c r="I389" s="22">
        <v>94</v>
      </c>
      <c r="J389" s="22">
        <v>52.5</v>
      </c>
      <c r="K389" s="22">
        <v>286</v>
      </c>
      <c r="L389" s="22">
        <v>99</v>
      </c>
      <c r="M389" s="22">
        <v>98</v>
      </c>
    </row>
    <row r="390" spans="1:13">
      <c r="A390" s="5">
        <v>2009</v>
      </c>
      <c r="B390" s="5" t="s">
        <v>20</v>
      </c>
      <c r="C390" s="5" t="s">
        <v>92</v>
      </c>
      <c r="D390" s="5" t="s">
        <v>104</v>
      </c>
      <c r="E390" s="22">
        <v>2268</v>
      </c>
      <c r="F390" s="22">
        <v>128</v>
      </c>
      <c r="G390" s="22">
        <v>688</v>
      </c>
      <c r="H390" s="22">
        <v>288</v>
      </c>
      <c r="I390" s="22">
        <v>166</v>
      </c>
      <c r="J390" s="22">
        <v>119</v>
      </c>
      <c r="K390" s="22">
        <v>779</v>
      </c>
      <c r="L390" s="22">
        <v>181</v>
      </c>
      <c r="M390" s="22">
        <v>254</v>
      </c>
    </row>
    <row r="391" spans="1:13">
      <c r="A391" s="5">
        <v>2009</v>
      </c>
      <c r="B391" s="5" t="s">
        <v>20</v>
      </c>
      <c r="C391" s="5" t="s">
        <v>93</v>
      </c>
      <c r="D391" s="5" t="s">
        <v>104</v>
      </c>
      <c r="E391" s="22">
        <v>4680.5</v>
      </c>
      <c r="F391" s="22">
        <v>352</v>
      </c>
      <c r="G391" s="22">
        <v>1506</v>
      </c>
      <c r="H391" s="22">
        <v>778</v>
      </c>
      <c r="I391" s="22">
        <v>463</v>
      </c>
      <c r="J391" s="22">
        <v>310</v>
      </c>
      <c r="K391" s="22">
        <v>1979</v>
      </c>
      <c r="L391" s="22">
        <v>515</v>
      </c>
      <c r="M391" s="22">
        <v>979</v>
      </c>
    </row>
    <row r="392" spans="1:13">
      <c r="A392" s="5">
        <v>2009</v>
      </c>
      <c r="B392" s="5" t="s">
        <v>20</v>
      </c>
      <c r="C392" s="5" t="s">
        <v>94</v>
      </c>
      <c r="D392" s="5" t="s">
        <v>104</v>
      </c>
      <c r="E392" s="22">
        <v>6964</v>
      </c>
      <c r="F392" s="22">
        <v>1203</v>
      </c>
      <c r="G392" s="22">
        <v>2856</v>
      </c>
      <c r="H392" s="22">
        <v>1751</v>
      </c>
      <c r="I392" s="22">
        <v>864</v>
      </c>
      <c r="J392" s="22">
        <v>762</v>
      </c>
      <c r="K392" s="22">
        <v>4278</v>
      </c>
      <c r="L392" s="22">
        <v>1220</v>
      </c>
      <c r="M392" s="22">
        <v>3361</v>
      </c>
    </row>
    <row r="393" spans="1:13">
      <c r="A393" s="5">
        <f>A392</f>
        <v>2009</v>
      </c>
      <c r="B393" s="5" t="s">
        <v>20</v>
      </c>
      <c r="C393" s="5" t="s">
        <v>95</v>
      </c>
      <c r="D393" s="5" t="s">
        <v>104</v>
      </c>
      <c r="E393" s="22">
        <v>11024</v>
      </c>
      <c r="F393" s="22">
        <v>2982</v>
      </c>
      <c r="G393" s="22">
        <v>4605</v>
      </c>
      <c r="H393" s="22">
        <v>3061</v>
      </c>
      <c r="I393" s="22">
        <v>1402</v>
      </c>
      <c r="J393" s="22">
        <v>1211.5</v>
      </c>
      <c r="K393" s="22">
        <v>5727</v>
      </c>
      <c r="L393" s="22">
        <v>2547</v>
      </c>
      <c r="M393" s="22">
        <v>6344</v>
      </c>
    </row>
    <row r="394" spans="1:13">
      <c r="A394" s="5">
        <v>2009</v>
      </c>
      <c r="B394" s="5" t="s">
        <v>21</v>
      </c>
      <c r="C394" s="5" t="s">
        <v>89</v>
      </c>
      <c r="D394" s="5" t="s">
        <v>104</v>
      </c>
      <c r="E394" s="22">
        <v>4465.08</v>
      </c>
      <c r="F394" s="22">
        <v>1459.06</v>
      </c>
      <c r="G394" s="22">
        <v>3075.68</v>
      </c>
      <c r="H394" s="22">
        <v>2415.0300000000002</v>
      </c>
      <c r="I394" s="22">
        <v>706.7</v>
      </c>
      <c r="J394" s="22">
        <v>667.31</v>
      </c>
      <c r="K394" s="22">
        <v>3011.22</v>
      </c>
      <c r="L394" s="22">
        <v>3129.38</v>
      </c>
      <c r="M394" s="22">
        <v>2786.69</v>
      </c>
    </row>
    <row r="395" spans="1:13">
      <c r="A395" s="5">
        <f>A394</f>
        <v>2009</v>
      </c>
      <c r="B395" s="5" t="s">
        <v>21</v>
      </c>
      <c r="C395" s="5" t="s">
        <v>91</v>
      </c>
      <c r="D395" s="5" t="s">
        <v>104</v>
      </c>
      <c r="E395" s="22">
        <v>723</v>
      </c>
      <c r="F395" s="22">
        <v>71</v>
      </c>
      <c r="G395" s="22">
        <v>511</v>
      </c>
      <c r="H395" s="22">
        <v>270.5</v>
      </c>
      <c r="I395" s="22">
        <v>122</v>
      </c>
      <c r="J395" s="22">
        <v>76</v>
      </c>
      <c r="K395" s="22">
        <v>404</v>
      </c>
      <c r="L395" s="22">
        <v>149</v>
      </c>
      <c r="M395" s="22">
        <v>148</v>
      </c>
    </row>
    <row r="396" spans="1:13">
      <c r="A396" s="5">
        <v>2009</v>
      </c>
      <c r="B396" s="5" t="s">
        <v>21</v>
      </c>
      <c r="C396" s="5" t="s">
        <v>92</v>
      </c>
      <c r="D396" s="5" t="s">
        <v>104</v>
      </c>
      <c r="E396" s="22">
        <v>1849</v>
      </c>
      <c r="F396" s="22">
        <v>187</v>
      </c>
      <c r="G396" s="22">
        <v>1350</v>
      </c>
      <c r="H396" s="22">
        <v>883</v>
      </c>
      <c r="I396" s="22">
        <v>225</v>
      </c>
      <c r="J396" s="22">
        <v>217</v>
      </c>
      <c r="K396" s="22">
        <v>1143</v>
      </c>
      <c r="L396" s="22">
        <v>534</v>
      </c>
      <c r="M396" s="22">
        <v>557</v>
      </c>
    </row>
    <row r="397" spans="1:13">
      <c r="A397" s="5">
        <v>2009</v>
      </c>
      <c r="B397" s="5" t="s">
        <v>21</v>
      </c>
      <c r="C397" s="5" t="s">
        <v>93</v>
      </c>
      <c r="D397" s="5" t="s">
        <v>104</v>
      </c>
      <c r="E397" s="22">
        <v>4039</v>
      </c>
      <c r="F397" s="22">
        <v>663</v>
      </c>
      <c r="G397" s="22">
        <v>2842.5</v>
      </c>
      <c r="H397" s="22">
        <v>2149.5</v>
      </c>
      <c r="I397" s="22">
        <v>533</v>
      </c>
      <c r="J397" s="22">
        <v>538</v>
      </c>
      <c r="K397" s="22">
        <v>2773.5</v>
      </c>
      <c r="L397" s="22">
        <v>2333</v>
      </c>
      <c r="M397" s="22">
        <v>1980</v>
      </c>
    </row>
    <row r="398" spans="1:13">
      <c r="A398" s="5">
        <v>2009</v>
      </c>
      <c r="B398" s="5" t="s">
        <v>21</v>
      </c>
      <c r="C398" s="5" t="s">
        <v>94</v>
      </c>
      <c r="D398" s="5" t="s">
        <v>104</v>
      </c>
      <c r="E398" s="22">
        <v>5982</v>
      </c>
      <c r="F398" s="22">
        <v>2235</v>
      </c>
      <c r="G398" s="22">
        <v>4658</v>
      </c>
      <c r="H398" s="22">
        <v>3642</v>
      </c>
      <c r="I398" s="22">
        <v>1037</v>
      </c>
      <c r="J398" s="22">
        <v>1071</v>
      </c>
      <c r="K398" s="22">
        <v>4719</v>
      </c>
      <c r="L398" s="22">
        <v>5368</v>
      </c>
      <c r="M398" s="22">
        <v>4402</v>
      </c>
    </row>
    <row r="399" spans="1:13">
      <c r="A399" s="5">
        <f>A398</f>
        <v>2009</v>
      </c>
      <c r="B399" s="5" t="s">
        <v>21</v>
      </c>
      <c r="C399" s="5" t="s">
        <v>95</v>
      </c>
      <c r="D399" s="5" t="s">
        <v>104</v>
      </c>
      <c r="E399" s="22">
        <v>8896</v>
      </c>
      <c r="F399" s="22">
        <v>4244</v>
      </c>
      <c r="G399" s="22">
        <v>5699</v>
      </c>
      <c r="H399" s="22">
        <v>5109</v>
      </c>
      <c r="I399" s="22">
        <v>1624</v>
      </c>
      <c r="J399" s="22">
        <v>1429</v>
      </c>
      <c r="K399" s="22">
        <v>5459</v>
      </c>
      <c r="L399" s="22">
        <v>6894</v>
      </c>
      <c r="M399" s="22">
        <v>6166</v>
      </c>
    </row>
    <row r="400" spans="1:13">
      <c r="A400" s="5">
        <v>2009</v>
      </c>
      <c r="B400" s="5" t="s">
        <v>129</v>
      </c>
      <c r="C400" s="5" t="s">
        <v>89</v>
      </c>
      <c r="D400" s="5" t="s">
        <v>104</v>
      </c>
      <c r="E400" s="22">
        <v>5297.76</v>
      </c>
      <c r="F400" s="22">
        <v>2380.48</v>
      </c>
      <c r="G400" s="22">
        <v>3867.19</v>
      </c>
      <c r="H400" s="22">
        <v>2959.91</v>
      </c>
      <c r="I400" s="22">
        <v>959.5</v>
      </c>
      <c r="J400" s="22">
        <v>761.74</v>
      </c>
      <c r="K400" s="22">
        <v>3940.25</v>
      </c>
      <c r="L400" s="22">
        <v>4622.13</v>
      </c>
      <c r="M400" s="22">
        <v>4286.1099999999997</v>
      </c>
    </row>
    <row r="401" spans="1:13">
      <c r="A401" s="5">
        <f>A400</f>
        <v>2009</v>
      </c>
      <c r="B401" s="5" t="s">
        <v>129</v>
      </c>
      <c r="C401" s="5" t="s">
        <v>91</v>
      </c>
      <c r="D401" s="5" t="s">
        <v>104</v>
      </c>
      <c r="E401" s="22">
        <v>1735</v>
      </c>
      <c r="F401" s="22">
        <v>134</v>
      </c>
      <c r="G401" s="22">
        <v>1221</v>
      </c>
      <c r="H401" s="22">
        <v>475</v>
      </c>
      <c r="I401" s="22">
        <v>152</v>
      </c>
      <c r="J401" s="22">
        <v>120</v>
      </c>
      <c r="K401" s="22">
        <v>754</v>
      </c>
      <c r="L401" s="22">
        <v>516</v>
      </c>
      <c r="M401" s="22">
        <v>652</v>
      </c>
    </row>
    <row r="402" spans="1:13">
      <c r="A402" s="5">
        <v>2009</v>
      </c>
      <c r="B402" s="5" t="s">
        <v>129</v>
      </c>
      <c r="C402" s="5" t="s">
        <v>92</v>
      </c>
      <c r="D402" s="5" t="s">
        <v>104</v>
      </c>
      <c r="E402" s="22">
        <v>3400</v>
      </c>
      <c r="F402" s="22">
        <v>401</v>
      </c>
      <c r="G402" s="22">
        <v>2283</v>
      </c>
      <c r="H402" s="22">
        <v>1265</v>
      </c>
      <c r="I402" s="22">
        <v>365</v>
      </c>
      <c r="J402" s="22">
        <v>275</v>
      </c>
      <c r="K402" s="22">
        <v>1962</v>
      </c>
      <c r="L402" s="22">
        <v>2597</v>
      </c>
      <c r="M402" s="22">
        <v>2079</v>
      </c>
    </row>
    <row r="403" spans="1:13">
      <c r="A403" s="5">
        <v>2009</v>
      </c>
      <c r="B403" s="5" t="s">
        <v>129</v>
      </c>
      <c r="C403" s="5" t="s">
        <v>93</v>
      </c>
      <c r="D403" s="5" t="s">
        <v>104</v>
      </c>
      <c r="E403" s="22">
        <v>5200</v>
      </c>
      <c r="F403" s="22">
        <v>1493</v>
      </c>
      <c r="G403" s="22">
        <v>4011</v>
      </c>
      <c r="H403" s="22">
        <v>2791</v>
      </c>
      <c r="I403" s="22">
        <v>846</v>
      </c>
      <c r="J403" s="22">
        <v>708</v>
      </c>
      <c r="K403" s="22">
        <v>4192</v>
      </c>
      <c r="L403" s="22">
        <v>5186</v>
      </c>
      <c r="M403" s="22">
        <v>4410</v>
      </c>
    </row>
    <row r="404" spans="1:13">
      <c r="A404" s="5">
        <v>2009</v>
      </c>
      <c r="B404" s="5" t="s">
        <v>129</v>
      </c>
      <c r="C404" s="5" t="s">
        <v>94</v>
      </c>
      <c r="D404" s="5" t="s">
        <v>104</v>
      </c>
      <c r="E404" s="22">
        <v>6579</v>
      </c>
      <c r="F404" s="22">
        <v>4193</v>
      </c>
      <c r="G404" s="22">
        <v>5228</v>
      </c>
      <c r="H404" s="22">
        <v>4801.5</v>
      </c>
      <c r="I404" s="22">
        <v>1406</v>
      </c>
      <c r="J404" s="22">
        <v>1191</v>
      </c>
      <c r="K404" s="22">
        <v>5402</v>
      </c>
      <c r="L404" s="22">
        <v>6208</v>
      </c>
      <c r="M404" s="22">
        <v>5774</v>
      </c>
    </row>
    <row r="405" spans="1:13">
      <c r="A405" s="5">
        <f>A404</f>
        <v>2009</v>
      </c>
      <c r="B405" s="5" t="s">
        <v>129</v>
      </c>
      <c r="C405" s="5" t="s">
        <v>95</v>
      </c>
      <c r="D405" s="5" t="s">
        <v>104</v>
      </c>
      <c r="E405" s="22">
        <v>8868</v>
      </c>
      <c r="F405" s="22">
        <v>5718</v>
      </c>
      <c r="G405" s="22">
        <v>6124</v>
      </c>
      <c r="H405" s="22">
        <v>5401</v>
      </c>
      <c r="I405" s="22">
        <v>1968</v>
      </c>
      <c r="J405" s="22">
        <v>1540</v>
      </c>
      <c r="K405" s="22">
        <v>6584</v>
      </c>
      <c r="L405" s="22">
        <v>7818</v>
      </c>
      <c r="M405" s="22">
        <v>7384</v>
      </c>
    </row>
    <row r="406" spans="1:13">
      <c r="A406" s="5">
        <v>2009</v>
      </c>
      <c r="B406" s="5" t="s">
        <v>22</v>
      </c>
      <c r="C406" s="5" t="s">
        <v>89</v>
      </c>
      <c r="D406" s="5" t="s">
        <v>104</v>
      </c>
      <c r="E406" s="22">
        <v>3440.98</v>
      </c>
      <c r="F406" s="22">
        <v>1054.55</v>
      </c>
      <c r="G406" s="22">
        <v>2332.14</v>
      </c>
      <c r="H406" s="22">
        <v>2035.76</v>
      </c>
      <c r="I406" s="22">
        <v>483.35</v>
      </c>
      <c r="J406" s="22">
        <v>465.73</v>
      </c>
      <c r="K406" s="22">
        <v>2469.65</v>
      </c>
      <c r="L406" s="22">
        <v>3527.15</v>
      </c>
      <c r="M406" s="22">
        <v>2675.91</v>
      </c>
    </row>
    <row r="407" spans="1:13">
      <c r="A407" s="5">
        <f>A406</f>
        <v>2009</v>
      </c>
      <c r="B407" s="5" t="s">
        <v>22</v>
      </c>
      <c r="C407" s="5" t="s">
        <v>91</v>
      </c>
      <c r="D407" s="5" t="s">
        <v>104</v>
      </c>
      <c r="E407" s="22">
        <v>484</v>
      </c>
      <c r="F407" s="22">
        <v>47</v>
      </c>
      <c r="G407" s="22">
        <v>254</v>
      </c>
      <c r="H407" s="22">
        <v>127</v>
      </c>
      <c r="I407" s="22">
        <v>70</v>
      </c>
      <c r="J407" s="22">
        <v>44</v>
      </c>
      <c r="K407" s="22">
        <v>254</v>
      </c>
      <c r="L407" s="22">
        <v>372</v>
      </c>
      <c r="M407" s="22">
        <v>150</v>
      </c>
    </row>
    <row r="408" spans="1:13">
      <c r="A408" s="5">
        <v>2009</v>
      </c>
      <c r="B408" s="5" t="s">
        <v>22</v>
      </c>
      <c r="C408" s="5" t="s">
        <v>92</v>
      </c>
      <c r="D408" s="5" t="s">
        <v>104</v>
      </c>
      <c r="E408" s="22">
        <v>1391</v>
      </c>
      <c r="F408" s="22">
        <v>114</v>
      </c>
      <c r="G408" s="22">
        <v>891</v>
      </c>
      <c r="H408" s="22">
        <v>421</v>
      </c>
      <c r="I408" s="22">
        <v>131</v>
      </c>
      <c r="J408" s="22">
        <v>94.5</v>
      </c>
      <c r="K408" s="22">
        <v>763</v>
      </c>
      <c r="L408" s="22">
        <v>1091</v>
      </c>
      <c r="M408" s="22">
        <v>616</v>
      </c>
    </row>
    <row r="409" spans="1:13">
      <c r="A409" s="5">
        <v>2009</v>
      </c>
      <c r="B409" s="5" t="s">
        <v>22</v>
      </c>
      <c r="C409" s="5" t="s">
        <v>93</v>
      </c>
      <c r="D409" s="5" t="s">
        <v>104</v>
      </c>
      <c r="E409" s="22">
        <v>3005</v>
      </c>
      <c r="F409" s="22">
        <v>330</v>
      </c>
      <c r="G409" s="22">
        <v>1968</v>
      </c>
      <c r="H409" s="22">
        <v>1523</v>
      </c>
      <c r="I409" s="22">
        <v>331</v>
      </c>
      <c r="J409" s="22">
        <v>246.5</v>
      </c>
      <c r="K409" s="22">
        <v>2007</v>
      </c>
      <c r="L409" s="22">
        <v>3129</v>
      </c>
      <c r="M409" s="22">
        <v>2114</v>
      </c>
    </row>
    <row r="410" spans="1:13">
      <c r="A410" s="5">
        <v>2009</v>
      </c>
      <c r="B410" s="5" t="s">
        <v>22</v>
      </c>
      <c r="C410" s="5" t="s">
        <v>94</v>
      </c>
      <c r="D410" s="5" t="s">
        <v>104</v>
      </c>
      <c r="E410" s="22">
        <v>5109</v>
      </c>
      <c r="F410" s="22">
        <v>1223</v>
      </c>
      <c r="G410" s="22">
        <v>3424</v>
      </c>
      <c r="H410" s="22">
        <v>3229</v>
      </c>
      <c r="I410" s="22">
        <v>635</v>
      </c>
      <c r="J410" s="22">
        <v>790</v>
      </c>
      <c r="K410" s="22">
        <v>3870</v>
      </c>
      <c r="L410" s="22">
        <v>5398</v>
      </c>
      <c r="M410" s="22">
        <v>4401</v>
      </c>
    </row>
    <row r="411" spans="1:13">
      <c r="A411" s="5">
        <f>A410</f>
        <v>2009</v>
      </c>
      <c r="B411" s="5" t="s">
        <v>22</v>
      </c>
      <c r="C411" s="5" t="s">
        <v>95</v>
      </c>
      <c r="D411" s="5" t="s">
        <v>104</v>
      </c>
      <c r="E411" s="22">
        <v>6572</v>
      </c>
      <c r="F411" s="22">
        <v>3407</v>
      </c>
      <c r="G411" s="22">
        <v>5109</v>
      </c>
      <c r="H411" s="22">
        <v>5109</v>
      </c>
      <c r="I411" s="22">
        <v>1195</v>
      </c>
      <c r="J411" s="22">
        <v>1234</v>
      </c>
      <c r="K411" s="22">
        <v>5287</v>
      </c>
      <c r="L411" s="22">
        <v>6684</v>
      </c>
      <c r="M411" s="22">
        <v>5746</v>
      </c>
    </row>
    <row r="412" spans="1:13">
      <c r="A412" s="5">
        <v>2009</v>
      </c>
      <c r="B412" s="5" t="s">
        <v>23</v>
      </c>
      <c r="C412" s="5" t="s">
        <v>89</v>
      </c>
      <c r="D412" s="5" t="s">
        <v>104</v>
      </c>
      <c r="E412" s="22">
        <v>3622.67</v>
      </c>
      <c r="F412" s="22">
        <v>947.97</v>
      </c>
      <c r="G412" s="22">
        <v>2011.68</v>
      </c>
      <c r="H412" s="22">
        <v>1673.08</v>
      </c>
      <c r="I412" s="22">
        <v>529.26</v>
      </c>
      <c r="J412" s="22">
        <v>506.13</v>
      </c>
      <c r="K412" s="22">
        <v>2178.5</v>
      </c>
      <c r="L412" s="22">
        <v>1500.93</v>
      </c>
      <c r="M412" s="22">
        <v>1452.03</v>
      </c>
    </row>
    <row r="413" spans="1:13">
      <c r="A413" s="5">
        <f>A412</f>
        <v>2009</v>
      </c>
      <c r="B413" s="5" t="s">
        <v>23</v>
      </c>
      <c r="C413" s="5" t="s">
        <v>91</v>
      </c>
      <c r="D413" s="5" t="s">
        <v>104</v>
      </c>
      <c r="E413" s="22">
        <v>446</v>
      </c>
      <c r="F413" s="22">
        <v>48</v>
      </c>
      <c r="G413" s="22">
        <v>217</v>
      </c>
      <c r="H413" s="22">
        <v>126</v>
      </c>
      <c r="I413" s="22">
        <v>77</v>
      </c>
      <c r="J413" s="22">
        <v>55</v>
      </c>
      <c r="K413" s="22">
        <v>209</v>
      </c>
      <c r="L413" s="22">
        <v>96</v>
      </c>
      <c r="M413" s="22">
        <v>85</v>
      </c>
    </row>
    <row r="414" spans="1:13">
      <c r="A414" s="5">
        <v>2009</v>
      </c>
      <c r="B414" s="5" t="s">
        <v>23</v>
      </c>
      <c r="C414" s="5" t="s">
        <v>92</v>
      </c>
      <c r="D414" s="5" t="s">
        <v>104</v>
      </c>
      <c r="E414" s="22">
        <v>1239</v>
      </c>
      <c r="F414" s="22">
        <v>118</v>
      </c>
      <c r="G414" s="22">
        <v>574</v>
      </c>
      <c r="H414" s="22">
        <v>359</v>
      </c>
      <c r="I414" s="22">
        <v>149</v>
      </c>
      <c r="J414" s="22">
        <v>128</v>
      </c>
      <c r="K414" s="22">
        <v>546</v>
      </c>
      <c r="L414" s="22">
        <v>177</v>
      </c>
      <c r="M414" s="22">
        <v>196</v>
      </c>
    </row>
    <row r="415" spans="1:13">
      <c r="A415" s="5">
        <v>2009</v>
      </c>
      <c r="B415" s="5" t="s">
        <v>23</v>
      </c>
      <c r="C415" s="5" t="s">
        <v>93</v>
      </c>
      <c r="D415" s="5" t="s">
        <v>104</v>
      </c>
      <c r="E415" s="22">
        <v>2971</v>
      </c>
      <c r="F415" s="22">
        <v>317</v>
      </c>
      <c r="G415" s="22">
        <v>1505</v>
      </c>
      <c r="H415" s="22">
        <v>1105</v>
      </c>
      <c r="I415" s="22">
        <v>391</v>
      </c>
      <c r="J415" s="22">
        <v>356</v>
      </c>
      <c r="K415" s="22">
        <v>1532</v>
      </c>
      <c r="L415" s="22">
        <v>516</v>
      </c>
      <c r="M415" s="22">
        <v>588</v>
      </c>
    </row>
    <row r="416" spans="1:13">
      <c r="A416" s="5">
        <v>2009</v>
      </c>
      <c r="B416" s="5" t="s">
        <v>23</v>
      </c>
      <c r="C416" s="5" t="s">
        <v>94</v>
      </c>
      <c r="D416" s="5" t="s">
        <v>104</v>
      </c>
      <c r="E416" s="22">
        <v>5236</v>
      </c>
      <c r="F416" s="22">
        <v>1119</v>
      </c>
      <c r="G416" s="22">
        <v>3018</v>
      </c>
      <c r="H416" s="22">
        <v>2541</v>
      </c>
      <c r="I416" s="22">
        <v>740</v>
      </c>
      <c r="J416" s="22">
        <v>821</v>
      </c>
      <c r="K416" s="22">
        <v>3374</v>
      </c>
      <c r="L416" s="22">
        <v>1583</v>
      </c>
      <c r="M416" s="22">
        <v>1715</v>
      </c>
    </row>
    <row r="417" spans="1:13">
      <c r="A417" s="5">
        <f>A416</f>
        <v>2009</v>
      </c>
      <c r="B417" s="5" t="s">
        <v>23</v>
      </c>
      <c r="C417" s="5" t="s">
        <v>95</v>
      </c>
      <c r="D417" s="5" t="s">
        <v>104</v>
      </c>
      <c r="E417" s="22">
        <v>7104</v>
      </c>
      <c r="F417" s="22">
        <v>2922</v>
      </c>
      <c r="G417" s="22">
        <v>4906</v>
      </c>
      <c r="H417" s="22">
        <v>4362</v>
      </c>
      <c r="I417" s="22">
        <v>1217</v>
      </c>
      <c r="J417" s="22">
        <v>1192</v>
      </c>
      <c r="K417" s="22">
        <v>5214</v>
      </c>
      <c r="L417" s="22">
        <v>5178.5</v>
      </c>
      <c r="M417" s="22">
        <v>4388</v>
      </c>
    </row>
    <row r="418" spans="1:13">
      <c r="A418" s="5">
        <v>2009</v>
      </c>
      <c r="B418" s="5" t="s">
        <v>24</v>
      </c>
      <c r="C418" s="5" t="s">
        <v>89</v>
      </c>
      <c r="D418" s="5" t="s">
        <v>104</v>
      </c>
      <c r="E418" s="22">
        <v>3440.98</v>
      </c>
      <c r="F418" s="22">
        <v>1054.55</v>
      </c>
      <c r="G418" s="22">
        <v>2332.14</v>
      </c>
      <c r="H418" s="22">
        <v>2035.76</v>
      </c>
      <c r="I418" s="22">
        <v>483.35</v>
      </c>
      <c r="J418" s="22">
        <v>465.73</v>
      </c>
      <c r="K418" s="22">
        <v>2469.65</v>
      </c>
      <c r="L418" s="22">
        <v>3527.15</v>
      </c>
      <c r="M418" s="22">
        <v>2675.91</v>
      </c>
    </row>
    <row r="419" spans="1:13">
      <c r="A419" s="5">
        <f>A418</f>
        <v>2009</v>
      </c>
      <c r="B419" s="5" t="s">
        <v>24</v>
      </c>
      <c r="C419" s="5" t="s">
        <v>91</v>
      </c>
      <c r="D419" s="5" t="s">
        <v>104</v>
      </c>
      <c r="E419" s="22">
        <v>670</v>
      </c>
      <c r="F419" s="22">
        <v>54</v>
      </c>
      <c r="G419" s="22">
        <v>331</v>
      </c>
      <c r="H419" s="22">
        <v>133</v>
      </c>
      <c r="I419" s="22">
        <v>83</v>
      </c>
      <c r="J419" s="22">
        <v>56</v>
      </c>
      <c r="K419" s="22">
        <v>289</v>
      </c>
      <c r="L419" s="22">
        <v>131</v>
      </c>
      <c r="M419" s="27">
        <v>119</v>
      </c>
    </row>
    <row r="420" spans="1:13">
      <c r="A420" s="5">
        <v>2009</v>
      </c>
      <c r="B420" s="5" t="s">
        <v>24</v>
      </c>
      <c r="C420" s="5" t="s">
        <v>92</v>
      </c>
      <c r="D420" s="5" t="s">
        <v>104</v>
      </c>
      <c r="E420" s="22">
        <v>1391</v>
      </c>
      <c r="F420" s="22">
        <v>114</v>
      </c>
      <c r="G420" s="22">
        <v>891</v>
      </c>
      <c r="H420" s="22">
        <v>421</v>
      </c>
      <c r="I420" s="22">
        <v>131</v>
      </c>
      <c r="J420" s="22">
        <v>94.5</v>
      </c>
      <c r="K420" s="22">
        <v>763</v>
      </c>
      <c r="L420" s="22">
        <v>1091</v>
      </c>
      <c r="M420" s="22">
        <v>616</v>
      </c>
    </row>
    <row r="421" spans="1:13">
      <c r="A421" s="5">
        <v>2009</v>
      </c>
      <c r="B421" s="5" t="s">
        <v>24</v>
      </c>
      <c r="C421" s="5" t="s">
        <v>93</v>
      </c>
      <c r="D421" s="5" t="s">
        <v>104</v>
      </c>
      <c r="E421" s="22">
        <v>3005</v>
      </c>
      <c r="F421" s="22">
        <v>330</v>
      </c>
      <c r="G421" s="22">
        <v>1968</v>
      </c>
      <c r="H421" s="22">
        <v>1523</v>
      </c>
      <c r="I421" s="22">
        <v>331</v>
      </c>
      <c r="J421" s="22">
        <v>246.5</v>
      </c>
      <c r="K421" s="22">
        <v>2007</v>
      </c>
      <c r="L421" s="22">
        <v>3129</v>
      </c>
      <c r="M421" s="22">
        <v>2114</v>
      </c>
    </row>
    <row r="422" spans="1:13">
      <c r="A422" s="5">
        <v>2009</v>
      </c>
      <c r="B422" s="5" t="s">
        <v>24</v>
      </c>
      <c r="C422" s="5" t="s">
        <v>94</v>
      </c>
      <c r="D422" s="5" t="s">
        <v>104</v>
      </c>
      <c r="E422" s="22">
        <v>5109</v>
      </c>
      <c r="F422" s="22">
        <v>1223</v>
      </c>
      <c r="G422" s="22">
        <v>3424</v>
      </c>
      <c r="H422" s="22">
        <v>3229</v>
      </c>
      <c r="I422" s="22">
        <v>635</v>
      </c>
      <c r="J422" s="22">
        <v>790</v>
      </c>
      <c r="K422" s="22">
        <v>3870</v>
      </c>
      <c r="L422" s="22">
        <v>5398</v>
      </c>
      <c r="M422" s="22">
        <v>4401</v>
      </c>
    </row>
    <row r="423" spans="1:13">
      <c r="A423" s="5">
        <v>2009</v>
      </c>
      <c r="B423" s="5" t="s">
        <v>24</v>
      </c>
      <c r="C423" s="5" t="s">
        <v>95</v>
      </c>
      <c r="D423" s="5" t="s">
        <v>104</v>
      </c>
      <c r="E423" s="22">
        <v>7762</v>
      </c>
      <c r="F423" s="22">
        <v>3582</v>
      </c>
      <c r="G423" s="22">
        <v>5228</v>
      </c>
      <c r="H423" s="22">
        <v>4913</v>
      </c>
      <c r="I423" s="22">
        <v>1262</v>
      </c>
      <c r="J423" s="22">
        <v>1227</v>
      </c>
      <c r="K423" s="22">
        <v>5409</v>
      </c>
      <c r="L423" s="22">
        <v>6334</v>
      </c>
      <c r="M423" s="2">
        <v>5760</v>
      </c>
    </row>
    <row r="424" spans="1:13">
      <c r="A424" s="5">
        <v>2010</v>
      </c>
      <c r="B424" s="5" t="s">
        <v>14</v>
      </c>
      <c r="C424" s="5" t="s">
        <v>89</v>
      </c>
      <c r="D424" s="5" t="s">
        <v>104</v>
      </c>
      <c r="E424" s="22">
        <v>3968.97</v>
      </c>
      <c r="F424" s="22">
        <v>1110.8800000000001</v>
      </c>
      <c r="G424" s="22">
        <v>2454.08</v>
      </c>
      <c r="H424" s="22">
        <v>1578.66</v>
      </c>
      <c r="I424" s="22">
        <v>658.61</v>
      </c>
      <c r="J424" s="22">
        <v>594.54999999999995</v>
      </c>
      <c r="K424" s="22">
        <v>2728.22</v>
      </c>
      <c r="L424" s="22">
        <v>1909.02</v>
      </c>
      <c r="M424" s="22">
        <v>2174.98</v>
      </c>
    </row>
    <row r="425" spans="1:13">
      <c r="A425" s="5">
        <v>2010</v>
      </c>
      <c r="B425" s="5" t="s">
        <v>14</v>
      </c>
      <c r="C425" s="5" t="s">
        <v>91</v>
      </c>
      <c r="D425" s="5" t="s">
        <v>104</v>
      </c>
      <c r="E425" s="22">
        <v>692</v>
      </c>
      <c r="F425" s="22">
        <v>77</v>
      </c>
      <c r="G425" s="22">
        <v>353</v>
      </c>
      <c r="H425" s="22">
        <v>160</v>
      </c>
      <c r="I425" s="22">
        <v>119</v>
      </c>
      <c r="J425" s="22">
        <v>73</v>
      </c>
      <c r="K425" s="22">
        <v>365</v>
      </c>
      <c r="L425" s="22">
        <v>118</v>
      </c>
      <c r="M425" s="22">
        <v>146</v>
      </c>
    </row>
    <row r="426" spans="1:13">
      <c r="A426" s="5">
        <v>2010</v>
      </c>
      <c r="B426" s="5" t="s">
        <v>14</v>
      </c>
      <c r="C426" s="5" t="s">
        <v>92</v>
      </c>
      <c r="D426" s="5" t="s">
        <v>104</v>
      </c>
      <c r="E426" s="22">
        <v>1780</v>
      </c>
      <c r="F426" s="22">
        <v>199</v>
      </c>
      <c r="G426" s="22">
        <v>864</v>
      </c>
      <c r="H426" s="22">
        <v>408</v>
      </c>
      <c r="I426" s="22">
        <v>205</v>
      </c>
      <c r="J426" s="22">
        <v>178</v>
      </c>
      <c r="K426" s="22">
        <v>825</v>
      </c>
      <c r="L426" s="22">
        <v>233</v>
      </c>
      <c r="M426" s="22">
        <v>436</v>
      </c>
    </row>
    <row r="427" spans="1:13">
      <c r="A427" s="5">
        <v>2010</v>
      </c>
      <c r="B427" s="5" t="s">
        <v>14</v>
      </c>
      <c r="C427" s="5" t="s">
        <v>93</v>
      </c>
      <c r="D427" s="5" t="s">
        <v>104</v>
      </c>
      <c r="E427" s="22">
        <v>3755</v>
      </c>
      <c r="F427" s="22">
        <v>499</v>
      </c>
      <c r="G427" s="22">
        <v>2031</v>
      </c>
      <c r="H427" s="22">
        <v>994</v>
      </c>
      <c r="I427" s="22">
        <v>496</v>
      </c>
      <c r="J427" s="22">
        <v>469</v>
      </c>
      <c r="K427" s="22">
        <v>2166</v>
      </c>
      <c r="L427" s="22">
        <v>702</v>
      </c>
      <c r="M427" s="22">
        <v>1246</v>
      </c>
    </row>
    <row r="428" spans="1:13">
      <c r="A428" s="5">
        <v>2010</v>
      </c>
      <c r="B428" s="5" t="s">
        <v>14</v>
      </c>
      <c r="C428" s="5" t="s">
        <v>94</v>
      </c>
      <c r="D428" s="5" t="s">
        <v>104</v>
      </c>
      <c r="E428" s="22">
        <v>5677</v>
      </c>
      <c r="F428" s="22">
        <v>1214</v>
      </c>
      <c r="G428" s="22">
        <v>3657</v>
      </c>
      <c r="H428" s="22">
        <v>2249</v>
      </c>
      <c r="I428" s="22">
        <v>878</v>
      </c>
      <c r="J428" s="22">
        <v>905</v>
      </c>
      <c r="K428" s="22">
        <v>4475</v>
      </c>
      <c r="L428" s="22">
        <v>3016.5</v>
      </c>
      <c r="M428" s="22">
        <v>3426</v>
      </c>
    </row>
    <row r="429" spans="1:13">
      <c r="A429" s="5">
        <v>2010</v>
      </c>
      <c r="B429" s="5" t="s">
        <v>14</v>
      </c>
      <c r="C429" s="5" t="s">
        <v>95</v>
      </c>
      <c r="D429" s="5" t="s">
        <v>104</v>
      </c>
      <c r="E429" s="22">
        <v>6950</v>
      </c>
      <c r="F429" s="22">
        <v>3272</v>
      </c>
      <c r="G429" s="22">
        <v>5459</v>
      </c>
      <c r="H429" s="22">
        <v>4091</v>
      </c>
      <c r="I429" s="22">
        <v>1421</v>
      </c>
      <c r="J429" s="22">
        <v>1343</v>
      </c>
      <c r="K429" s="22">
        <v>5763</v>
      </c>
      <c r="L429" s="22">
        <v>5767</v>
      </c>
      <c r="M429" s="22">
        <v>5579</v>
      </c>
    </row>
    <row r="430" spans="1:13">
      <c r="A430" s="5">
        <v>2010</v>
      </c>
      <c r="B430" s="5" t="s">
        <v>17</v>
      </c>
      <c r="C430" s="5" t="s">
        <v>89</v>
      </c>
      <c r="D430" s="5" t="s">
        <v>104</v>
      </c>
      <c r="E430" s="22">
        <v>5665.67</v>
      </c>
      <c r="F430" s="22">
        <v>1043.6199999999999</v>
      </c>
      <c r="G430" s="22">
        <v>1989.83</v>
      </c>
      <c r="H430" s="22">
        <v>1262.3</v>
      </c>
      <c r="I430" s="22">
        <v>582.20000000000005</v>
      </c>
      <c r="J430" s="22">
        <v>572.85</v>
      </c>
      <c r="K430" s="22">
        <v>2738.72</v>
      </c>
      <c r="L430" s="22">
        <v>1380.82</v>
      </c>
      <c r="M430" s="22">
        <v>2879.08</v>
      </c>
    </row>
    <row r="431" spans="1:13">
      <c r="A431" s="5">
        <v>2010</v>
      </c>
      <c r="B431" s="5" t="s">
        <v>17</v>
      </c>
      <c r="C431" s="5" t="s">
        <v>91</v>
      </c>
      <c r="D431" s="5" t="s">
        <v>104</v>
      </c>
      <c r="E431" s="22">
        <v>1029.5</v>
      </c>
      <c r="F431" s="22">
        <v>75</v>
      </c>
      <c r="G431" s="22">
        <v>255</v>
      </c>
      <c r="H431" s="22">
        <v>142</v>
      </c>
      <c r="I431" s="22">
        <v>56</v>
      </c>
      <c r="J431" s="22">
        <v>80</v>
      </c>
      <c r="K431" s="22">
        <v>397</v>
      </c>
      <c r="L431" s="22">
        <v>113.5</v>
      </c>
      <c r="M431" s="22">
        <v>134</v>
      </c>
    </row>
    <row r="432" spans="1:13">
      <c r="A432" s="5">
        <v>2010</v>
      </c>
      <c r="B432" s="5" t="s">
        <v>17</v>
      </c>
      <c r="C432" s="5" t="s">
        <v>92</v>
      </c>
      <c r="D432" s="5" t="s">
        <v>104</v>
      </c>
      <c r="E432" s="22">
        <v>2603</v>
      </c>
      <c r="F432" s="22">
        <v>203</v>
      </c>
      <c r="G432" s="22">
        <v>619</v>
      </c>
      <c r="H432" s="22">
        <v>342</v>
      </c>
      <c r="I432" s="22">
        <v>143</v>
      </c>
      <c r="J432" s="22">
        <v>191</v>
      </c>
      <c r="K432" s="22">
        <v>842</v>
      </c>
      <c r="L432" s="22">
        <v>198</v>
      </c>
      <c r="M432" s="22">
        <v>421</v>
      </c>
    </row>
    <row r="433" spans="1:13">
      <c r="A433" s="5">
        <v>2010</v>
      </c>
      <c r="B433" s="5" t="s">
        <v>17</v>
      </c>
      <c r="C433" s="5" t="s">
        <v>93</v>
      </c>
      <c r="D433" s="5" t="s">
        <v>104</v>
      </c>
      <c r="E433" s="22">
        <v>5089</v>
      </c>
      <c r="F433" s="22">
        <v>503</v>
      </c>
      <c r="G433" s="22">
        <v>1500</v>
      </c>
      <c r="H433" s="22">
        <v>755</v>
      </c>
      <c r="I433" s="22">
        <v>427</v>
      </c>
      <c r="J433" s="22">
        <v>464.5</v>
      </c>
      <c r="K433" s="22">
        <v>2228</v>
      </c>
      <c r="L433" s="22">
        <v>524</v>
      </c>
      <c r="M433" s="22">
        <v>1294</v>
      </c>
    </row>
    <row r="434" spans="1:13">
      <c r="A434" s="5">
        <v>2010</v>
      </c>
      <c r="B434" s="5" t="s">
        <v>17</v>
      </c>
      <c r="C434" s="5" t="s">
        <v>94</v>
      </c>
      <c r="D434" s="5" t="s">
        <v>104</v>
      </c>
      <c r="E434" s="22">
        <v>7581</v>
      </c>
      <c r="F434" s="22">
        <v>1156</v>
      </c>
      <c r="G434" s="22">
        <v>2934</v>
      </c>
      <c r="H434" s="22">
        <v>1813</v>
      </c>
      <c r="I434" s="22">
        <v>836</v>
      </c>
      <c r="J434" s="22">
        <v>856.5</v>
      </c>
      <c r="K434" s="22">
        <v>4338</v>
      </c>
      <c r="L434" s="22">
        <v>1613.5</v>
      </c>
      <c r="M434" s="22">
        <v>4487</v>
      </c>
    </row>
    <row r="435" spans="1:13">
      <c r="A435" s="5">
        <v>2010</v>
      </c>
      <c r="B435" s="5" t="s">
        <v>17</v>
      </c>
      <c r="C435" s="5" t="s">
        <v>95</v>
      </c>
      <c r="D435" s="5" t="s">
        <v>104</v>
      </c>
      <c r="E435" s="22">
        <v>11655</v>
      </c>
      <c r="F435" s="22">
        <v>2936</v>
      </c>
      <c r="G435" s="22">
        <v>4641</v>
      </c>
      <c r="H435" s="22">
        <v>3058</v>
      </c>
      <c r="I435" s="22">
        <v>1281</v>
      </c>
      <c r="J435" s="22">
        <v>1280</v>
      </c>
      <c r="K435" s="22">
        <v>5774</v>
      </c>
      <c r="L435" s="22">
        <v>4477.5</v>
      </c>
      <c r="M435" s="22">
        <v>7413</v>
      </c>
    </row>
    <row r="436" spans="1:13">
      <c r="A436" s="5">
        <v>2010</v>
      </c>
      <c r="B436" s="5" t="s">
        <v>18</v>
      </c>
      <c r="C436" s="5" t="s">
        <v>89</v>
      </c>
      <c r="D436" s="5" t="s">
        <v>104</v>
      </c>
      <c r="E436" s="22">
        <v>4511.01</v>
      </c>
      <c r="F436" s="22">
        <v>1559.37</v>
      </c>
      <c r="G436" s="22">
        <v>3331.34</v>
      </c>
      <c r="H436" s="22">
        <v>2351.4</v>
      </c>
      <c r="I436" s="22">
        <v>624.57000000000005</v>
      </c>
      <c r="J436" s="22">
        <v>647.65</v>
      </c>
      <c r="K436" s="22">
        <v>3281.82</v>
      </c>
      <c r="L436" s="22">
        <v>3692.32</v>
      </c>
      <c r="M436" s="22">
        <v>3361.31</v>
      </c>
    </row>
    <row r="437" spans="1:13">
      <c r="A437" s="5">
        <f>A436</f>
        <v>2010</v>
      </c>
      <c r="B437" s="5" t="s">
        <v>18</v>
      </c>
      <c r="C437" s="5" t="s">
        <v>91</v>
      </c>
      <c r="D437" s="5" t="s">
        <v>104</v>
      </c>
      <c r="E437" s="22">
        <v>887</v>
      </c>
      <c r="F437" s="22">
        <v>101</v>
      </c>
      <c r="G437" s="22">
        <v>645</v>
      </c>
      <c r="H437" s="22">
        <v>233</v>
      </c>
      <c r="I437" s="22">
        <v>76</v>
      </c>
      <c r="J437" s="22">
        <v>83</v>
      </c>
      <c r="K437" s="22">
        <v>505</v>
      </c>
      <c r="L437" s="22">
        <v>301</v>
      </c>
      <c r="M437" s="22">
        <v>307</v>
      </c>
    </row>
    <row r="438" spans="1:13">
      <c r="A438" s="5">
        <v>2010</v>
      </c>
      <c r="B438" s="5" t="s">
        <v>18</v>
      </c>
      <c r="C438" s="5" t="s">
        <v>92</v>
      </c>
      <c r="D438" s="5" t="s">
        <v>104</v>
      </c>
      <c r="E438" s="22">
        <v>2185</v>
      </c>
      <c r="F438" s="22">
        <v>290</v>
      </c>
      <c r="G438" s="22">
        <v>1605</v>
      </c>
      <c r="H438" s="22">
        <v>665</v>
      </c>
      <c r="I438" s="22">
        <v>170.5</v>
      </c>
      <c r="J438" s="22">
        <v>227</v>
      </c>
      <c r="K438" s="22">
        <v>1250.5</v>
      </c>
      <c r="L438" s="22">
        <v>1238</v>
      </c>
      <c r="M438" s="22">
        <v>881</v>
      </c>
    </row>
    <row r="439" spans="1:13">
      <c r="A439" s="5">
        <v>2010</v>
      </c>
      <c r="B439" s="5" t="s">
        <v>18</v>
      </c>
      <c r="C439" s="5" t="s">
        <v>93</v>
      </c>
      <c r="D439" s="5" t="s">
        <v>104</v>
      </c>
      <c r="E439" s="22">
        <v>4360.5</v>
      </c>
      <c r="F439" s="22">
        <v>695</v>
      </c>
      <c r="G439" s="22">
        <v>3097</v>
      </c>
      <c r="H439" s="22">
        <v>1781.5</v>
      </c>
      <c r="I439" s="22">
        <v>484</v>
      </c>
      <c r="J439" s="22">
        <v>535</v>
      </c>
      <c r="K439" s="22">
        <v>2966.5</v>
      </c>
      <c r="L439" s="22">
        <v>3546</v>
      </c>
      <c r="M439" s="22">
        <v>2856</v>
      </c>
    </row>
    <row r="440" spans="1:13">
      <c r="A440" s="5">
        <v>2010</v>
      </c>
      <c r="B440" s="5" t="s">
        <v>18</v>
      </c>
      <c r="C440" s="5" t="s">
        <v>94</v>
      </c>
      <c r="D440" s="5" t="s">
        <v>104</v>
      </c>
      <c r="E440" s="22">
        <v>6069</v>
      </c>
      <c r="F440" s="22">
        <v>2080</v>
      </c>
      <c r="G440" s="22">
        <v>5162</v>
      </c>
      <c r="H440" s="22">
        <v>3779</v>
      </c>
      <c r="I440" s="22">
        <v>871</v>
      </c>
      <c r="J440" s="22">
        <v>994</v>
      </c>
      <c r="K440" s="22">
        <v>5288.5</v>
      </c>
      <c r="L440" s="22">
        <v>5705</v>
      </c>
      <c r="M440" s="22">
        <v>5400</v>
      </c>
    </row>
    <row r="441" spans="1:13">
      <c r="A441" s="5">
        <f>A440</f>
        <v>2010</v>
      </c>
      <c r="B441" s="5" t="s">
        <v>18</v>
      </c>
      <c r="C441" s="5" t="s">
        <v>95</v>
      </c>
      <c r="D441" s="5" t="s">
        <v>104</v>
      </c>
      <c r="E441" s="22">
        <v>7861</v>
      </c>
      <c r="F441" s="22">
        <v>4926</v>
      </c>
      <c r="G441" s="22">
        <v>5929</v>
      </c>
      <c r="H441" s="22">
        <v>5474</v>
      </c>
      <c r="I441" s="22">
        <v>1308</v>
      </c>
      <c r="J441" s="22">
        <v>1392</v>
      </c>
      <c r="K441" s="22">
        <v>6026</v>
      </c>
      <c r="L441" s="22">
        <v>6881</v>
      </c>
      <c r="M441" s="22">
        <v>6806.5</v>
      </c>
    </row>
    <row r="442" spans="1:13">
      <c r="A442" s="5">
        <v>2010</v>
      </c>
      <c r="B442" s="5" t="s">
        <v>19</v>
      </c>
      <c r="C442" s="5" t="s">
        <v>89</v>
      </c>
      <c r="D442" s="5" t="s">
        <v>104</v>
      </c>
      <c r="E442" s="22">
        <v>4158.4399999999996</v>
      </c>
      <c r="F442" s="22">
        <v>920.13</v>
      </c>
      <c r="G442" s="22">
        <v>2139.88</v>
      </c>
      <c r="H442" s="22">
        <v>1272.42</v>
      </c>
      <c r="I442" s="22">
        <v>624.29</v>
      </c>
      <c r="J442" s="22">
        <v>568.64</v>
      </c>
      <c r="K442" s="22">
        <v>2428.9899999999998</v>
      </c>
      <c r="L442" s="22">
        <v>1437.06</v>
      </c>
      <c r="M442" s="22">
        <v>1816.32</v>
      </c>
    </row>
    <row r="443" spans="1:13">
      <c r="A443" s="5">
        <f>A442</f>
        <v>2010</v>
      </c>
      <c r="B443" s="5" t="s">
        <v>19</v>
      </c>
      <c r="C443" s="5" t="s">
        <v>91</v>
      </c>
      <c r="D443" s="5" t="s">
        <v>104</v>
      </c>
      <c r="E443" s="22">
        <v>535</v>
      </c>
      <c r="F443" s="22">
        <v>54</v>
      </c>
      <c r="G443" s="22">
        <v>255</v>
      </c>
      <c r="H443" s="22">
        <v>113</v>
      </c>
      <c r="I443" s="22">
        <v>101</v>
      </c>
      <c r="J443" s="22">
        <v>70</v>
      </c>
      <c r="K443" s="22">
        <v>258</v>
      </c>
      <c r="L443" s="22">
        <v>87</v>
      </c>
      <c r="M443" s="22">
        <v>101</v>
      </c>
    </row>
    <row r="444" spans="1:13">
      <c r="A444" s="5">
        <v>2010</v>
      </c>
      <c r="B444" s="5" t="s">
        <v>19</v>
      </c>
      <c r="C444" s="5" t="s">
        <v>92</v>
      </c>
      <c r="D444" s="5" t="s">
        <v>104</v>
      </c>
      <c r="E444" s="22">
        <v>1504</v>
      </c>
      <c r="F444" s="22">
        <v>148</v>
      </c>
      <c r="G444" s="22">
        <v>643</v>
      </c>
      <c r="H444" s="22">
        <v>280</v>
      </c>
      <c r="I444" s="22">
        <v>163</v>
      </c>
      <c r="J444" s="22">
        <v>164</v>
      </c>
      <c r="K444" s="22">
        <v>591</v>
      </c>
      <c r="L444" s="22">
        <v>150</v>
      </c>
      <c r="M444" s="22">
        <v>282</v>
      </c>
    </row>
    <row r="445" spans="1:13">
      <c r="A445" s="5">
        <v>2010</v>
      </c>
      <c r="B445" s="5" t="s">
        <v>19</v>
      </c>
      <c r="C445" s="5" t="s">
        <v>93</v>
      </c>
      <c r="D445" s="5" t="s">
        <v>104</v>
      </c>
      <c r="E445" s="22">
        <v>3655.5</v>
      </c>
      <c r="F445" s="22">
        <v>419</v>
      </c>
      <c r="G445" s="22">
        <v>1633</v>
      </c>
      <c r="H445" s="22">
        <v>696</v>
      </c>
      <c r="I445" s="22">
        <v>486</v>
      </c>
      <c r="J445" s="22">
        <v>451</v>
      </c>
      <c r="K445" s="22">
        <v>1689</v>
      </c>
      <c r="L445" s="22">
        <v>493</v>
      </c>
      <c r="M445" s="22">
        <v>786</v>
      </c>
    </row>
    <row r="446" spans="1:13">
      <c r="A446" s="5">
        <v>2010</v>
      </c>
      <c r="B446" s="5" t="s">
        <v>19</v>
      </c>
      <c r="C446" s="5" t="s">
        <v>94</v>
      </c>
      <c r="D446" s="5" t="s">
        <v>104</v>
      </c>
      <c r="E446" s="22">
        <v>5803</v>
      </c>
      <c r="F446" s="22">
        <v>951</v>
      </c>
      <c r="G446" s="22">
        <v>3174</v>
      </c>
      <c r="H446" s="22">
        <v>1777.5</v>
      </c>
      <c r="I446" s="22">
        <v>864</v>
      </c>
      <c r="J446" s="22">
        <v>870</v>
      </c>
      <c r="K446" s="22">
        <v>3846</v>
      </c>
      <c r="L446" s="22">
        <v>1492</v>
      </c>
      <c r="M446" s="22">
        <v>2508</v>
      </c>
    </row>
    <row r="447" spans="1:13">
      <c r="A447" s="5">
        <f>A446</f>
        <v>2010</v>
      </c>
      <c r="B447" s="5" t="s">
        <v>19</v>
      </c>
      <c r="C447" s="5" t="s">
        <v>95</v>
      </c>
      <c r="D447" s="5" t="s">
        <v>104</v>
      </c>
      <c r="E447" s="22">
        <v>8155</v>
      </c>
      <c r="F447" s="22">
        <v>2605.5</v>
      </c>
      <c r="G447" s="22">
        <v>5110</v>
      </c>
      <c r="H447" s="22">
        <v>3325</v>
      </c>
      <c r="I447" s="22">
        <v>1381</v>
      </c>
      <c r="J447" s="22">
        <v>1295</v>
      </c>
      <c r="K447" s="22">
        <v>5719</v>
      </c>
      <c r="L447" s="22">
        <v>5288</v>
      </c>
      <c r="M447" s="22">
        <v>5333</v>
      </c>
    </row>
    <row r="448" spans="1:13">
      <c r="A448" s="5">
        <v>2010</v>
      </c>
      <c r="B448" s="5" t="s">
        <v>20</v>
      </c>
      <c r="C448" s="5" t="s">
        <v>89</v>
      </c>
      <c r="D448" s="5" t="s">
        <v>104</v>
      </c>
      <c r="E448" s="22">
        <v>5350.27</v>
      </c>
      <c r="F448" s="22">
        <v>1017.06</v>
      </c>
      <c r="G448" s="22">
        <v>1944.55</v>
      </c>
      <c r="H448" s="22">
        <v>1335.91</v>
      </c>
      <c r="I448" s="22">
        <v>604.05999999999995</v>
      </c>
      <c r="J448" s="22">
        <v>550.5</v>
      </c>
      <c r="K448" s="22">
        <v>2619.67</v>
      </c>
      <c r="L448" s="22">
        <v>938.31</v>
      </c>
      <c r="M448" s="22">
        <v>2335.13</v>
      </c>
    </row>
    <row r="449" spans="1:13">
      <c r="A449" s="5">
        <f>A448</f>
        <v>2010</v>
      </c>
      <c r="B449" s="5" t="s">
        <v>20</v>
      </c>
      <c r="C449" s="5" t="s">
        <v>91</v>
      </c>
      <c r="D449" s="5" t="s">
        <v>104</v>
      </c>
      <c r="E449" s="22">
        <v>920</v>
      </c>
      <c r="F449" s="22">
        <v>71</v>
      </c>
      <c r="G449" s="22">
        <v>304</v>
      </c>
      <c r="H449" s="22">
        <v>202</v>
      </c>
      <c r="I449" s="22">
        <v>104</v>
      </c>
      <c r="J449" s="22">
        <v>64</v>
      </c>
      <c r="K449" s="22">
        <v>349</v>
      </c>
      <c r="L449" s="22">
        <v>91</v>
      </c>
      <c r="M449" s="22">
        <v>120</v>
      </c>
    </row>
    <row r="450" spans="1:13">
      <c r="A450" s="5">
        <v>2010</v>
      </c>
      <c r="B450" s="5" t="s">
        <v>20</v>
      </c>
      <c r="C450" s="5" t="s">
        <v>92</v>
      </c>
      <c r="D450" s="5" t="s">
        <v>104</v>
      </c>
      <c r="E450" s="22">
        <v>2289</v>
      </c>
      <c r="F450" s="22">
        <v>178</v>
      </c>
      <c r="G450" s="22">
        <v>665</v>
      </c>
      <c r="H450" s="22">
        <v>451</v>
      </c>
      <c r="I450" s="22">
        <v>183</v>
      </c>
      <c r="J450" s="22">
        <v>161</v>
      </c>
      <c r="K450" s="22">
        <v>773</v>
      </c>
      <c r="L450" s="22">
        <v>181</v>
      </c>
      <c r="M450" s="22">
        <v>351</v>
      </c>
    </row>
    <row r="451" spans="1:13">
      <c r="A451" s="5">
        <v>2010</v>
      </c>
      <c r="B451" s="5" t="s">
        <v>20</v>
      </c>
      <c r="C451" s="5" t="s">
        <v>93</v>
      </c>
      <c r="D451" s="5" t="s">
        <v>104</v>
      </c>
      <c r="E451" s="22">
        <v>4833</v>
      </c>
      <c r="F451" s="22">
        <v>492</v>
      </c>
      <c r="G451" s="22">
        <v>1457.5</v>
      </c>
      <c r="H451" s="22">
        <v>850</v>
      </c>
      <c r="I451" s="22">
        <v>470.5</v>
      </c>
      <c r="J451" s="22">
        <v>436</v>
      </c>
      <c r="K451" s="22">
        <v>1900.5</v>
      </c>
      <c r="L451" s="22">
        <v>500</v>
      </c>
      <c r="M451" s="22">
        <v>953</v>
      </c>
    </row>
    <row r="452" spans="1:13">
      <c r="A452" s="5">
        <v>2010</v>
      </c>
      <c r="B452" s="5" t="s">
        <v>20</v>
      </c>
      <c r="C452" s="5" t="s">
        <v>94</v>
      </c>
      <c r="D452" s="5" t="s">
        <v>104</v>
      </c>
      <c r="E452" s="22">
        <v>7063</v>
      </c>
      <c r="F452" s="22">
        <v>1185</v>
      </c>
      <c r="G452" s="22">
        <v>2778</v>
      </c>
      <c r="H452" s="22">
        <v>1759</v>
      </c>
      <c r="I452" s="22">
        <v>843</v>
      </c>
      <c r="J452" s="22">
        <v>847.5</v>
      </c>
      <c r="K452" s="22">
        <v>4200</v>
      </c>
      <c r="L452" s="22">
        <v>1044</v>
      </c>
      <c r="M452" s="22">
        <v>3265</v>
      </c>
    </row>
    <row r="453" spans="1:13">
      <c r="A453" s="5">
        <f>A452</f>
        <v>2010</v>
      </c>
      <c r="B453" s="5" t="s">
        <v>20</v>
      </c>
      <c r="C453" s="5" t="s">
        <v>95</v>
      </c>
      <c r="D453" s="5" t="s">
        <v>104</v>
      </c>
      <c r="E453" s="22">
        <v>11165</v>
      </c>
      <c r="F453" s="22">
        <v>2836</v>
      </c>
      <c r="G453" s="22">
        <v>4499</v>
      </c>
      <c r="H453" s="22">
        <v>3306</v>
      </c>
      <c r="I453" s="22">
        <v>1319</v>
      </c>
      <c r="J453" s="22">
        <v>1248</v>
      </c>
      <c r="K453" s="22">
        <v>5840</v>
      </c>
      <c r="L453" s="22">
        <v>2007</v>
      </c>
      <c r="M453" s="22">
        <v>6454</v>
      </c>
    </row>
    <row r="454" spans="1:13">
      <c r="A454" s="5">
        <v>2010</v>
      </c>
      <c r="B454" s="5" t="s">
        <v>21</v>
      </c>
      <c r="C454" s="5" t="s">
        <v>89</v>
      </c>
      <c r="D454" s="5" t="s">
        <v>104</v>
      </c>
      <c r="E454" s="22">
        <v>4407.5200000000004</v>
      </c>
      <c r="F454" s="22">
        <v>1677.69</v>
      </c>
      <c r="G454" s="22">
        <v>2962.45</v>
      </c>
      <c r="H454" s="22">
        <v>2499.0300000000002</v>
      </c>
      <c r="I454" s="22">
        <v>750.52</v>
      </c>
      <c r="J454" s="22">
        <v>734.65</v>
      </c>
      <c r="K454" s="22">
        <v>2982.16</v>
      </c>
      <c r="L454" s="22">
        <v>2998.73</v>
      </c>
      <c r="M454" s="22">
        <v>2829.23</v>
      </c>
    </row>
    <row r="455" spans="1:13">
      <c r="A455" s="5">
        <f>A454</f>
        <v>2010</v>
      </c>
      <c r="B455" s="5" t="s">
        <v>21</v>
      </c>
      <c r="C455" s="5" t="s">
        <v>91</v>
      </c>
      <c r="D455" s="5" t="s">
        <v>104</v>
      </c>
      <c r="E455" s="22">
        <v>692</v>
      </c>
      <c r="F455" s="22">
        <v>125</v>
      </c>
      <c r="G455" s="22">
        <v>496</v>
      </c>
      <c r="H455" s="22">
        <v>366.5</v>
      </c>
      <c r="I455" s="22">
        <v>134</v>
      </c>
      <c r="J455" s="22">
        <v>153</v>
      </c>
      <c r="K455" s="22">
        <v>388</v>
      </c>
      <c r="L455" s="22">
        <v>122</v>
      </c>
      <c r="M455" s="22">
        <v>232</v>
      </c>
    </row>
    <row r="456" spans="1:13">
      <c r="A456" s="5">
        <v>2010</v>
      </c>
      <c r="B456" s="5" t="s">
        <v>21</v>
      </c>
      <c r="C456" s="5" t="s">
        <v>92</v>
      </c>
      <c r="D456" s="5" t="s">
        <v>104</v>
      </c>
      <c r="E456" s="22">
        <v>1767</v>
      </c>
      <c r="F456" s="22">
        <v>330</v>
      </c>
      <c r="G456" s="22">
        <v>1165</v>
      </c>
      <c r="H456" s="22">
        <v>947.5</v>
      </c>
      <c r="I456" s="22">
        <v>333</v>
      </c>
      <c r="J456" s="22">
        <v>359</v>
      </c>
      <c r="K456" s="22">
        <v>903</v>
      </c>
      <c r="L456" s="22">
        <v>402</v>
      </c>
      <c r="M456" s="22">
        <v>637.5</v>
      </c>
    </row>
    <row r="457" spans="1:13">
      <c r="A457" s="5">
        <v>2010</v>
      </c>
      <c r="B457" s="5" t="s">
        <v>21</v>
      </c>
      <c r="C457" s="5" t="s">
        <v>93</v>
      </c>
      <c r="D457" s="5" t="s">
        <v>104</v>
      </c>
      <c r="E457" s="22">
        <v>3803</v>
      </c>
      <c r="F457" s="22">
        <v>861</v>
      </c>
      <c r="G457" s="22">
        <v>2675</v>
      </c>
      <c r="H457" s="22">
        <v>2224</v>
      </c>
      <c r="I457" s="22">
        <v>606.5</v>
      </c>
      <c r="J457" s="22">
        <v>650</v>
      </c>
      <c r="K457" s="22">
        <v>2484</v>
      </c>
      <c r="L457" s="22">
        <v>2333</v>
      </c>
      <c r="M457" s="22">
        <v>1996</v>
      </c>
    </row>
    <row r="458" spans="1:13">
      <c r="A458" s="5">
        <v>2010</v>
      </c>
      <c r="B458" s="5" t="s">
        <v>21</v>
      </c>
      <c r="C458" s="5" t="s">
        <v>94</v>
      </c>
      <c r="D458" s="5" t="s">
        <v>104</v>
      </c>
      <c r="E458" s="22">
        <v>6013</v>
      </c>
      <c r="F458" s="22">
        <v>2575</v>
      </c>
      <c r="G458" s="22">
        <v>4427</v>
      </c>
      <c r="H458" s="22">
        <v>3755</v>
      </c>
      <c r="I458" s="22">
        <v>1092.5</v>
      </c>
      <c r="J458" s="22">
        <v>1100</v>
      </c>
      <c r="K458" s="22">
        <v>4789</v>
      </c>
      <c r="L458" s="22">
        <v>5540</v>
      </c>
      <c r="M458" s="22">
        <v>4314.5</v>
      </c>
    </row>
    <row r="459" spans="1:13">
      <c r="A459" s="5">
        <f>A458</f>
        <v>2010</v>
      </c>
      <c r="B459" s="5" t="s">
        <v>21</v>
      </c>
      <c r="C459" s="5" t="s">
        <v>95</v>
      </c>
      <c r="D459" s="5" t="s">
        <v>104</v>
      </c>
      <c r="E459" s="22">
        <v>8617</v>
      </c>
      <c r="F459" s="22">
        <v>4469</v>
      </c>
      <c r="G459" s="22">
        <v>5763</v>
      </c>
      <c r="H459" s="22">
        <v>4991.5</v>
      </c>
      <c r="I459" s="22">
        <v>1452</v>
      </c>
      <c r="J459" s="22">
        <v>1493</v>
      </c>
      <c r="K459" s="22">
        <v>5848</v>
      </c>
      <c r="L459" s="22">
        <v>6951</v>
      </c>
      <c r="M459" s="22">
        <v>6243</v>
      </c>
    </row>
    <row r="460" spans="1:13">
      <c r="A460" s="5">
        <v>2010</v>
      </c>
      <c r="B460" s="5" t="s">
        <v>129</v>
      </c>
      <c r="C460" s="5" t="s">
        <v>89</v>
      </c>
      <c r="D460" s="5" t="s">
        <v>104</v>
      </c>
      <c r="E460" s="22">
        <v>5429.01</v>
      </c>
      <c r="F460" s="22">
        <v>2419.23</v>
      </c>
      <c r="G460" s="22">
        <v>3944.8</v>
      </c>
      <c r="H460" s="22">
        <v>2954.89</v>
      </c>
      <c r="I460" s="22">
        <v>974.15</v>
      </c>
      <c r="J460" s="22">
        <v>820.55</v>
      </c>
      <c r="K460" s="22">
        <v>4047.24</v>
      </c>
      <c r="L460" s="22">
        <v>4733.87</v>
      </c>
      <c r="M460" s="22">
        <v>4395.6400000000003</v>
      </c>
    </row>
    <row r="461" spans="1:13">
      <c r="A461" s="5">
        <f>A460</f>
        <v>2010</v>
      </c>
      <c r="B461" s="5" t="s">
        <v>129</v>
      </c>
      <c r="C461" s="5" t="s">
        <v>91</v>
      </c>
      <c r="D461" s="5" t="s">
        <v>104</v>
      </c>
      <c r="E461" s="22">
        <v>1666.5</v>
      </c>
      <c r="F461" s="22">
        <v>178</v>
      </c>
      <c r="G461" s="22">
        <v>1168</v>
      </c>
      <c r="H461" s="22">
        <v>518</v>
      </c>
      <c r="I461" s="22">
        <v>204</v>
      </c>
      <c r="J461" s="22">
        <v>151.5</v>
      </c>
      <c r="K461" s="22">
        <v>753</v>
      </c>
      <c r="L461" s="22">
        <v>484</v>
      </c>
      <c r="M461" s="22">
        <v>668</v>
      </c>
    </row>
    <row r="462" spans="1:13">
      <c r="A462" s="5">
        <v>2010</v>
      </c>
      <c r="B462" s="5" t="s">
        <v>129</v>
      </c>
      <c r="C462" s="5" t="s">
        <v>92</v>
      </c>
      <c r="D462" s="5" t="s">
        <v>104</v>
      </c>
      <c r="E462" s="22">
        <v>3454</v>
      </c>
      <c r="F462" s="22">
        <v>498</v>
      </c>
      <c r="G462" s="22">
        <v>2289</v>
      </c>
      <c r="H462" s="22">
        <v>1221</v>
      </c>
      <c r="I462" s="22">
        <v>451</v>
      </c>
      <c r="J462" s="22">
        <v>395</v>
      </c>
      <c r="K462" s="22">
        <v>1917</v>
      </c>
      <c r="L462" s="22">
        <v>2404</v>
      </c>
      <c r="M462" s="22">
        <v>2019</v>
      </c>
    </row>
    <row r="463" spans="1:13">
      <c r="A463" s="5">
        <v>2010</v>
      </c>
      <c r="B463" s="5" t="s">
        <v>129</v>
      </c>
      <c r="C463" s="5" t="s">
        <v>93</v>
      </c>
      <c r="D463" s="5" t="s">
        <v>104</v>
      </c>
      <c r="E463" s="22">
        <v>5474</v>
      </c>
      <c r="F463" s="22">
        <v>1415</v>
      </c>
      <c r="G463" s="22">
        <v>3947</v>
      </c>
      <c r="H463" s="22">
        <v>2671.5</v>
      </c>
      <c r="I463" s="22">
        <v>787</v>
      </c>
      <c r="J463" s="22">
        <v>779.5</v>
      </c>
      <c r="K463" s="22">
        <v>4258.5</v>
      </c>
      <c r="L463" s="22">
        <v>5481</v>
      </c>
      <c r="M463" s="22">
        <v>4488</v>
      </c>
    </row>
    <row r="464" spans="1:13">
      <c r="A464" s="5">
        <v>2010</v>
      </c>
      <c r="B464" s="5" t="s">
        <v>129</v>
      </c>
      <c r="C464" s="5" t="s">
        <v>94</v>
      </c>
      <c r="D464" s="5" t="s">
        <v>104</v>
      </c>
      <c r="E464" s="22">
        <v>6867</v>
      </c>
      <c r="F464" s="22">
        <v>4153</v>
      </c>
      <c r="G464" s="22">
        <v>5481</v>
      </c>
      <c r="H464" s="22">
        <v>4664.5</v>
      </c>
      <c r="I464" s="22">
        <v>1347</v>
      </c>
      <c r="J464" s="22">
        <v>1231</v>
      </c>
      <c r="K464" s="22">
        <v>5736</v>
      </c>
      <c r="L464" s="22">
        <v>6475</v>
      </c>
      <c r="M464" s="22">
        <v>6013</v>
      </c>
    </row>
    <row r="465" spans="1:13">
      <c r="A465" s="5">
        <f>A464</f>
        <v>2010</v>
      </c>
      <c r="B465" s="5" t="s">
        <v>129</v>
      </c>
      <c r="C465" s="5" t="s">
        <v>95</v>
      </c>
      <c r="D465" s="5" t="s">
        <v>104</v>
      </c>
      <c r="E465" s="22">
        <v>9009</v>
      </c>
      <c r="F465" s="22">
        <v>5868</v>
      </c>
      <c r="G465" s="22">
        <v>6349</v>
      </c>
      <c r="H465" s="22">
        <v>5663</v>
      </c>
      <c r="I465" s="22">
        <v>2029</v>
      </c>
      <c r="J465" s="22">
        <v>1574</v>
      </c>
      <c r="K465" s="22">
        <v>6909</v>
      </c>
      <c r="L465" s="22">
        <v>8071</v>
      </c>
      <c r="M465" s="22">
        <v>7595</v>
      </c>
    </row>
    <row r="466" spans="1:13">
      <c r="A466" s="5">
        <v>2010</v>
      </c>
      <c r="B466" s="5" t="s">
        <v>22</v>
      </c>
      <c r="C466" s="5" t="s">
        <v>89</v>
      </c>
      <c r="D466" s="5" t="s">
        <v>104</v>
      </c>
      <c r="E466" s="22">
        <v>3507.36</v>
      </c>
      <c r="F466" s="22">
        <v>1100.4100000000001</v>
      </c>
      <c r="G466" s="22">
        <v>2353.0100000000002</v>
      </c>
      <c r="H466" s="22">
        <v>2014.49</v>
      </c>
      <c r="I466" s="22">
        <v>479.23</v>
      </c>
      <c r="J466" s="22">
        <v>533.85</v>
      </c>
      <c r="K466" s="22">
        <v>2514.46</v>
      </c>
      <c r="L466" s="22">
        <v>3796.96</v>
      </c>
      <c r="M466" s="22">
        <v>2732.2</v>
      </c>
    </row>
    <row r="467" spans="1:13">
      <c r="A467" s="5">
        <f>A466</f>
        <v>2010</v>
      </c>
      <c r="B467" s="5" t="s">
        <v>22</v>
      </c>
      <c r="C467" s="5" t="s">
        <v>91</v>
      </c>
      <c r="D467" s="5" t="s">
        <v>104</v>
      </c>
      <c r="E467" s="22">
        <v>490</v>
      </c>
      <c r="F467" s="22">
        <v>63</v>
      </c>
      <c r="G467" s="22">
        <v>230</v>
      </c>
      <c r="H467" s="22">
        <v>146</v>
      </c>
      <c r="I467" s="22">
        <v>78</v>
      </c>
      <c r="J467" s="22">
        <v>58</v>
      </c>
      <c r="K467" s="22">
        <v>290</v>
      </c>
      <c r="L467" s="22">
        <v>373</v>
      </c>
      <c r="M467" s="22">
        <v>193</v>
      </c>
    </row>
    <row r="468" spans="1:13">
      <c r="A468" s="5">
        <v>2010</v>
      </c>
      <c r="B468" s="5" t="s">
        <v>22</v>
      </c>
      <c r="C468" s="5" t="s">
        <v>92</v>
      </c>
      <c r="D468" s="5" t="s">
        <v>104</v>
      </c>
      <c r="E468" s="22">
        <v>1302</v>
      </c>
      <c r="F468" s="22">
        <v>169</v>
      </c>
      <c r="G468" s="22">
        <v>744</v>
      </c>
      <c r="H468" s="22">
        <v>420</v>
      </c>
      <c r="I468" s="22">
        <v>135</v>
      </c>
      <c r="J468" s="22">
        <v>142</v>
      </c>
      <c r="K468" s="22">
        <v>706</v>
      </c>
      <c r="L468" s="22">
        <v>1354</v>
      </c>
      <c r="M468" s="22">
        <v>587</v>
      </c>
    </row>
    <row r="469" spans="1:13">
      <c r="A469" s="5">
        <v>2010</v>
      </c>
      <c r="B469" s="5" t="s">
        <v>22</v>
      </c>
      <c r="C469" s="5" t="s">
        <v>93</v>
      </c>
      <c r="D469" s="5" t="s">
        <v>104</v>
      </c>
      <c r="E469" s="22">
        <v>3075</v>
      </c>
      <c r="F469" s="22">
        <v>457</v>
      </c>
      <c r="G469" s="22">
        <v>2008</v>
      </c>
      <c r="H469" s="22">
        <v>1473</v>
      </c>
      <c r="I469" s="22">
        <v>341.5</v>
      </c>
      <c r="J469" s="22">
        <v>367</v>
      </c>
      <c r="K469" s="22">
        <v>1993</v>
      </c>
      <c r="L469" s="22">
        <v>3456</v>
      </c>
      <c r="M469" s="22">
        <v>2079</v>
      </c>
    </row>
    <row r="470" spans="1:13">
      <c r="A470" s="5">
        <v>2010</v>
      </c>
      <c r="B470" s="5" t="s">
        <v>22</v>
      </c>
      <c r="C470" s="5" t="s">
        <v>94</v>
      </c>
      <c r="D470" s="5" t="s">
        <v>104</v>
      </c>
      <c r="E470" s="22">
        <v>5410</v>
      </c>
      <c r="F470" s="22">
        <v>1206</v>
      </c>
      <c r="G470" s="22">
        <v>3438</v>
      </c>
      <c r="H470" s="22">
        <v>3180</v>
      </c>
      <c r="I470" s="22">
        <v>665</v>
      </c>
      <c r="J470" s="22">
        <v>861</v>
      </c>
      <c r="K470" s="22">
        <v>3921</v>
      </c>
      <c r="L470" s="22">
        <v>5766</v>
      </c>
      <c r="M470" s="22">
        <v>4445</v>
      </c>
    </row>
    <row r="471" spans="1:13">
      <c r="A471" s="5">
        <f>A470</f>
        <v>2010</v>
      </c>
      <c r="B471" s="5" t="s">
        <v>22</v>
      </c>
      <c r="C471" s="5" t="s">
        <v>95</v>
      </c>
      <c r="D471" s="5" t="s">
        <v>104</v>
      </c>
      <c r="E471" s="22">
        <v>6797</v>
      </c>
      <c r="F471" s="22">
        <v>3308</v>
      </c>
      <c r="G471" s="22">
        <v>5383</v>
      </c>
      <c r="H471" s="22">
        <v>5292</v>
      </c>
      <c r="I471" s="22">
        <v>1080</v>
      </c>
      <c r="J471" s="22">
        <v>1241.5</v>
      </c>
      <c r="K471" s="22">
        <v>5568</v>
      </c>
      <c r="L471" s="22">
        <v>7091</v>
      </c>
      <c r="M471" s="22">
        <v>5971</v>
      </c>
    </row>
    <row r="472" spans="1:13">
      <c r="A472" s="5">
        <v>2010</v>
      </c>
      <c r="B472" s="5" t="s">
        <v>23</v>
      </c>
      <c r="C472" s="5" t="s">
        <v>89</v>
      </c>
      <c r="D472" s="5" t="s">
        <v>104</v>
      </c>
      <c r="E472" s="22">
        <v>3598.69</v>
      </c>
      <c r="F472" s="22">
        <v>980.27</v>
      </c>
      <c r="G472" s="22">
        <v>2019.07</v>
      </c>
      <c r="H472" s="22">
        <v>1607.75</v>
      </c>
      <c r="I472" s="22">
        <v>533.1</v>
      </c>
      <c r="J472" s="22">
        <v>562.91999999999996</v>
      </c>
      <c r="K472" s="22">
        <v>2132.77</v>
      </c>
      <c r="L472" s="22">
        <v>1473.2</v>
      </c>
      <c r="M472" s="22">
        <v>1458.85</v>
      </c>
    </row>
    <row r="473" spans="1:13">
      <c r="A473" s="5">
        <f>A472</f>
        <v>2010</v>
      </c>
      <c r="B473" s="5" t="s">
        <v>23</v>
      </c>
      <c r="C473" s="5" t="s">
        <v>91</v>
      </c>
      <c r="D473" s="5" t="s">
        <v>104</v>
      </c>
      <c r="E473" s="22">
        <v>436</v>
      </c>
      <c r="F473" s="22">
        <v>58</v>
      </c>
      <c r="G473" s="22">
        <v>227</v>
      </c>
      <c r="H473" s="22">
        <v>140</v>
      </c>
      <c r="I473" s="22">
        <v>77</v>
      </c>
      <c r="J473" s="22">
        <v>63</v>
      </c>
      <c r="K473" s="22">
        <v>234</v>
      </c>
      <c r="L473" s="22">
        <v>95</v>
      </c>
      <c r="M473" s="22">
        <v>94</v>
      </c>
    </row>
    <row r="474" spans="1:13">
      <c r="A474" s="5">
        <v>2010</v>
      </c>
      <c r="B474" s="5" t="s">
        <v>23</v>
      </c>
      <c r="C474" s="5" t="s">
        <v>92</v>
      </c>
      <c r="D474" s="5" t="s">
        <v>104</v>
      </c>
      <c r="E474" s="22">
        <v>1133</v>
      </c>
      <c r="F474" s="22">
        <v>160</v>
      </c>
      <c r="G474" s="22">
        <v>583</v>
      </c>
      <c r="H474" s="22">
        <v>373</v>
      </c>
      <c r="I474" s="22">
        <v>155</v>
      </c>
      <c r="J474" s="22">
        <v>157</v>
      </c>
      <c r="K474" s="22">
        <v>541</v>
      </c>
      <c r="L474" s="22">
        <v>181</v>
      </c>
      <c r="M474" s="22">
        <v>234</v>
      </c>
    </row>
    <row r="475" spans="1:13">
      <c r="A475" s="5">
        <v>2010</v>
      </c>
      <c r="B475" s="5" t="s">
        <v>23</v>
      </c>
      <c r="C475" s="5" t="s">
        <v>93</v>
      </c>
      <c r="D475" s="5" t="s">
        <v>104</v>
      </c>
      <c r="E475" s="22">
        <v>2904</v>
      </c>
      <c r="F475" s="22">
        <v>452</v>
      </c>
      <c r="G475" s="22">
        <v>1472</v>
      </c>
      <c r="H475" s="22">
        <v>975</v>
      </c>
      <c r="I475" s="22">
        <v>402</v>
      </c>
      <c r="J475" s="22">
        <v>455</v>
      </c>
      <c r="K475" s="22">
        <v>1394</v>
      </c>
      <c r="L475" s="22">
        <v>496</v>
      </c>
      <c r="M475" s="22">
        <v>608</v>
      </c>
    </row>
    <row r="476" spans="1:13">
      <c r="A476" s="5">
        <v>2010</v>
      </c>
      <c r="B476" s="5" t="s">
        <v>23</v>
      </c>
      <c r="C476" s="5" t="s">
        <v>94</v>
      </c>
      <c r="D476" s="5" t="s">
        <v>104</v>
      </c>
      <c r="E476" s="22">
        <v>5369</v>
      </c>
      <c r="F476" s="22">
        <v>1102</v>
      </c>
      <c r="G476" s="22">
        <v>3012</v>
      </c>
      <c r="H476" s="22">
        <v>2366</v>
      </c>
      <c r="I476" s="22">
        <v>732</v>
      </c>
      <c r="J476" s="22">
        <v>877</v>
      </c>
      <c r="K476" s="22">
        <v>3199</v>
      </c>
      <c r="L476" s="22">
        <v>1424</v>
      </c>
      <c r="M476" s="22">
        <v>1652</v>
      </c>
    </row>
    <row r="477" spans="1:13">
      <c r="A477" s="5">
        <f>A476</f>
        <v>2010</v>
      </c>
      <c r="B477" s="5" t="s">
        <v>23</v>
      </c>
      <c r="C477" s="5" t="s">
        <v>95</v>
      </c>
      <c r="D477" s="5" t="s">
        <v>104</v>
      </c>
      <c r="E477" s="22">
        <v>7077</v>
      </c>
      <c r="F477" s="22">
        <v>2738</v>
      </c>
      <c r="G477" s="22">
        <v>4924</v>
      </c>
      <c r="H477" s="22">
        <v>4182</v>
      </c>
      <c r="I477" s="22">
        <v>1221</v>
      </c>
      <c r="J477" s="22">
        <v>1247</v>
      </c>
      <c r="K477" s="22">
        <v>5474</v>
      </c>
      <c r="L477" s="22">
        <v>5364</v>
      </c>
      <c r="M477" s="22">
        <v>4383</v>
      </c>
    </row>
    <row r="478" spans="1:13">
      <c r="A478" s="5">
        <v>2010</v>
      </c>
      <c r="B478" s="5" t="s">
        <v>24</v>
      </c>
      <c r="C478" s="5" t="s">
        <v>89</v>
      </c>
      <c r="D478" s="5" t="s">
        <v>104</v>
      </c>
      <c r="E478" s="22">
        <v>3507.36</v>
      </c>
      <c r="F478" s="22">
        <v>1100.4100000000001</v>
      </c>
      <c r="G478" s="22">
        <v>2353.0100000000002</v>
      </c>
      <c r="H478" s="22">
        <v>2014.49</v>
      </c>
      <c r="I478" s="22">
        <v>479.23</v>
      </c>
      <c r="J478" s="22">
        <v>533.85</v>
      </c>
      <c r="K478" s="22">
        <v>2514.46</v>
      </c>
      <c r="L478" s="22">
        <v>3796.96</v>
      </c>
      <c r="M478" s="22">
        <v>2732.2</v>
      </c>
    </row>
    <row r="479" spans="1:13">
      <c r="A479" s="5">
        <f>A478</f>
        <v>2010</v>
      </c>
      <c r="B479" s="5" t="s">
        <v>24</v>
      </c>
      <c r="C479" s="5" t="s">
        <v>91</v>
      </c>
      <c r="D479" s="5" t="s">
        <v>104</v>
      </c>
      <c r="E479" s="22">
        <v>631</v>
      </c>
      <c r="F479" s="22">
        <v>71</v>
      </c>
      <c r="G479" s="22">
        <v>332</v>
      </c>
      <c r="H479" s="22">
        <v>155</v>
      </c>
      <c r="I479" s="22">
        <v>83</v>
      </c>
      <c r="J479" s="22">
        <v>65</v>
      </c>
      <c r="K479" s="22">
        <v>328</v>
      </c>
      <c r="L479" s="22">
        <v>129</v>
      </c>
      <c r="M479" s="27">
        <v>136</v>
      </c>
    </row>
    <row r="480" spans="1:13">
      <c r="A480" s="5">
        <v>2010</v>
      </c>
      <c r="B480" s="5" t="s">
        <v>24</v>
      </c>
      <c r="C480" s="5" t="s">
        <v>92</v>
      </c>
      <c r="D480" s="5" t="s">
        <v>104</v>
      </c>
      <c r="E480" s="22">
        <v>1302</v>
      </c>
      <c r="F480" s="22">
        <v>169</v>
      </c>
      <c r="G480" s="22">
        <v>744</v>
      </c>
      <c r="H480" s="22">
        <v>420</v>
      </c>
      <c r="I480" s="22">
        <v>135</v>
      </c>
      <c r="J480" s="22">
        <v>142</v>
      </c>
      <c r="K480" s="22">
        <v>706</v>
      </c>
      <c r="L480" s="22">
        <v>1354</v>
      </c>
      <c r="M480" s="22">
        <v>587</v>
      </c>
    </row>
    <row r="481" spans="1:13">
      <c r="A481" s="5">
        <v>2010</v>
      </c>
      <c r="B481" s="5" t="s">
        <v>24</v>
      </c>
      <c r="C481" s="5" t="s">
        <v>93</v>
      </c>
      <c r="D481" s="5" t="s">
        <v>104</v>
      </c>
      <c r="E481" s="22">
        <v>3075</v>
      </c>
      <c r="F481" s="22">
        <v>457</v>
      </c>
      <c r="G481" s="22">
        <v>2008</v>
      </c>
      <c r="H481" s="22">
        <v>1473</v>
      </c>
      <c r="I481" s="22">
        <v>341.5</v>
      </c>
      <c r="J481" s="22">
        <v>367</v>
      </c>
      <c r="K481" s="22">
        <v>1993</v>
      </c>
      <c r="L481" s="22">
        <v>3456</v>
      </c>
      <c r="M481" s="22">
        <v>2079</v>
      </c>
    </row>
    <row r="482" spans="1:13">
      <c r="A482" s="5">
        <v>2010</v>
      </c>
      <c r="B482" s="5" t="s">
        <v>24</v>
      </c>
      <c r="C482" s="5" t="s">
        <v>94</v>
      </c>
      <c r="D482" s="5" t="s">
        <v>104</v>
      </c>
      <c r="E482" s="22">
        <v>5410</v>
      </c>
      <c r="F482" s="22">
        <v>1206</v>
      </c>
      <c r="G482" s="22">
        <v>3438</v>
      </c>
      <c r="H482" s="22">
        <v>3180</v>
      </c>
      <c r="I482" s="22">
        <v>665</v>
      </c>
      <c r="J482" s="22">
        <v>861</v>
      </c>
      <c r="K482" s="22">
        <v>3921</v>
      </c>
      <c r="L482" s="22">
        <v>5766</v>
      </c>
      <c r="M482" s="22">
        <v>4445</v>
      </c>
    </row>
    <row r="483" spans="1:13">
      <c r="A483" s="5">
        <v>2010</v>
      </c>
      <c r="B483" s="5" t="s">
        <v>24</v>
      </c>
      <c r="C483" s="5" t="s">
        <v>95</v>
      </c>
      <c r="D483" s="5" t="s">
        <v>104</v>
      </c>
      <c r="E483" s="22">
        <v>7805</v>
      </c>
      <c r="F483" s="22">
        <v>3481</v>
      </c>
      <c r="G483" s="22">
        <v>5474</v>
      </c>
      <c r="H483" s="22">
        <v>4854</v>
      </c>
      <c r="I483" s="22">
        <v>1256</v>
      </c>
      <c r="J483" s="22">
        <v>1270</v>
      </c>
      <c r="K483" s="22">
        <v>5767</v>
      </c>
      <c r="L483" s="22">
        <v>6587</v>
      </c>
      <c r="M483" s="2">
        <v>5943</v>
      </c>
    </row>
    <row r="484" spans="1:13">
      <c r="A484" s="5">
        <v>2011</v>
      </c>
      <c r="B484" s="5" t="s">
        <v>14</v>
      </c>
      <c r="C484" s="5" t="s">
        <v>89</v>
      </c>
      <c r="D484" s="5" t="s">
        <v>104</v>
      </c>
      <c r="E484" s="22">
        <v>3994.08</v>
      </c>
      <c r="F484" s="22">
        <v>1181.96</v>
      </c>
      <c r="G484" s="22">
        <v>2476.67</v>
      </c>
      <c r="H484" s="22">
        <v>1612.14</v>
      </c>
      <c r="I484" s="22">
        <v>709.89</v>
      </c>
      <c r="J484" s="22">
        <v>654.19000000000005</v>
      </c>
      <c r="K484" s="22">
        <v>2744.4</v>
      </c>
      <c r="L484" s="22">
        <v>1796.47</v>
      </c>
      <c r="M484" s="22">
        <v>2254.23</v>
      </c>
    </row>
    <row r="485" spans="1:13">
      <c r="A485" s="5">
        <v>2011</v>
      </c>
      <c r="B485" s="5" t="s">
        <v>14</v>
      </c>
      <c r="C485" s="5" t="s">
        <v>91</v>
      </c>
      <c r="D485" s="5" t="s">
        <v>104</v>
      </c>
      <c r="E485" s="22">
        <v>730</v>
      </c>
      <c r="F485" s="22">
        <v>77</v>
      </c>
      <c r="G485" s="22">
        <v>375</v>
      </c>
      <c r="H485" s="22">
        <v>172</v>
      </c>
      <c r="I485" s="22">
        <v>130</v>
      </c>
      <c r="J485" s="22">
        <v>85</v>
      </c>
      <c r="K485" s="22">
        <v>402</v>
      </c>
      <c r="L485" s="22">
        <v>120</v>
      </c>
      <c r="M485" s="22">
        <v>158</v>
      </c>
    </row>
    <row r="486" spans="1:13">
      <c r="A486" s="5">
        <v>2011</v>
      </c>
      <c r="B486" s="5" t="s">
        <v>14</v>
      </c>
      <c r="C486" s="5" t="s">
        <v>92</v>
      </c>
      <c r="D486" s="5" t="s">
        <v>104</v>
      </c>
      <c r="E486" s="22">
        <v>1641</v>
      </c>
      <c r="F486" s="22">
        <v>205</v>
      </c>
      <c r="G486" s="22">
        <v>879</v>
      </c>
      <c r="H486" s="22">
        <v>457</v>
      </c>
      <c r="I486" s="22">
        <v>338</v>
      </c>
      <c r="J486" s="22">
        <v>217</v>
      </c>
      <c r="K486" s="22">
        <v>867</v>
      </c>
      <c r="L486" s="22">
        <v>235</v>
      </c>
      <c r="M486" s="22">
        <v>497</v>
      </c>
    </row>
    <row r="487" spans="1:13">
      <c r="A487" s="5">
        <v>2011</v>
      </c>
      <c r="B487" s="5" t="s">
        <v>14</v>
      </c>
      <c r="C487" s="5" t="s">
        <v>93</v>
      </c>
      <c r="D487" s="5" t="s">
        <v>104</v>
      </c>
      <c r="E487" s="22">
        <v>3721</v>
      </c>
      <c r="F487" s="22">
        <v>609</v>
      </c>
      <c r="G487" s="22">
        <v>2034</v>
      </c>
      <c r="H487" s="22">
        <v>1028</v>
      </c>
      <c r="I487" s="22">
        <v>548</v>
      </c>
      <c r="J487" s="22">
        <v>557</v>
      </c>
      <c r="K487" s="22">
        <v>2073</v>
      </c>
      <c r="L487" s="22">
        <v>707</v>
      </c>
      <c r="M487" s="22">
        <v>1275</v>
      </c>
    </row>
    <row r="488" spans="1:13">
      <c r="A488" s="5">
        <v>2011</v>
      </c>
      <c r="B488" s="5" t="s">
        <v>14</v>
      </c>
      <c r="C488" s="5" t="s">
        <v>94</v>
      </c>
      <c r="D488" s="5" t="s">
        <v>104</v>
      </c>
      <c r="E488" s="22">
        <v>5875</v>
      </c>
      <c r="F488" s="22">
        <v>1308</v>
      </c>
      <c r="G488" s="22">
        <v>3665</v>
      </c>
      <c r="H488" s="22">
        <v>2278</v>
      </c>
      <c r="I488" s="22">
        <v>941</v>
      </c>
      <c r="J488" s="22">
        <v>1001</v>
      </c>
      <c r="K488" s="22">
        <v>4396</v>
      </c>
      <c r="L488" s="22">
        <v>2342</v>
      </c>
      <c r="M488" s="22">
        <v>3496</v>
      </c>
    </row>
    <row r="489" spans="1:13">
      <c r="A489" s="5">
        <v>2011</v>
      </c>
      <c r="B489" s="5" t="s">
        <v>14</v>
      </c>
      <c r="C489" s="5" t="s">
        <v>95</v>
      </c>
      <c r="D489" s="5" t="s">
        <v>104</v>
      </c>
      <c r="E489" s="22">
        <v>7294</v>
      </c>
      <c r="F489" s="22">
        <v>3301</v>
      </c>
      <c r="G489" s="22">
        <v>5574</v>
      </c>
      <c r="H489" s="22">
        <v>4004</v>
      </c>
      <c r="I489" s="22">
        <v>1450</v>
      </c>
      <c r="J489" s="22">
        <v>1404</v>
      </c>
      <c r="K489" s="22">
        <v>6014</v>
      </c>
      <c r="L489" s="22">
        <v>5975</v>
      </c>
      <c r="M489" s="22">
        <v>5842</v>
      </c>
    </row>
    <row r="490" spans="1:13">
      <c r="A490" s="5">
        <v>2011</v>
      </c>
      <c r="B490" s="5" t="s">
        <v>17</v>
      </c>
      <c r="C490" s="5" t="s">
        <v>89</v>
      </c>
      <c r="D490" s="5" t="s">
        <v>104</v>
      </c>
      <c r="E490" s="22">
        <v>5606.74</v>
      </c>
      <c r="F490" s="22">
        <v>1115.5899999999999</v>
      </c>
      <c r="G490" s="22">
        <v>2030.69</v>
      </c>
      <c r="H490" s="22">
        <v>1400.29</v>
      </c>
      <c r="I490" s="22">
        <v>632.86</v>
      </c>
      <c r="J490" s="22">
        <v>631.79</v>
      </c>
      <c r="K490" s="22">
        <v>2751.16</v>
      </c>
      <c r="L490" s="22">
        <v>1326.73</v>
      </c>
      <c r="M490" s="22">
        <v>2942.14</v>
      </c>
    </row>
    <row r="491" spans="1:13">
      <c r="A491" s="5">
        <v>2011</v>
      </c>
      <c r="B491" s="5" t="s">
        <v>17</v>
      </c>
      <c r="C491" s="5" t="s">
        <v>91</v>
      </c>
      <c r="D491" s="5" t="s">
        <v>104</v>
      </c>
      <c r="E491" s="22">
        <v>977</v>
      </c>
      <c r="F491" s="22">
        <v>74</v>
      </c>
      <c r="G491" s="22">
        <v>293</v>
      </c>
      <c r="H491" s="22">
        <v>157</v>
      </c>
      <c r="I491" s="22">
        <v>128</v>
      </c>
      <c r="J491" s="22">
        <v>95</v>
      </c>
      <c r="K491" s="22">
        <v>415</v>
      </c>
      <c r="L491" s="22">
        <v>116</v>
      </c>
      <c r="M491" s="22">
        <v>149</v>
      </c>
    </row>
    <row r="492" spans="1:13">
      <c r="A492" s="5">
        <v>2011</v>
      </c>
      <c r="B492" s="5" t="s">
        <v>17</v>
      </c>
      <c r="C492" s="5" t="s">
        <v>92</v>
      </c>
      <c r="D492" s="5" t="s">
        <v>104</v>
      </c>
      <c r="E492" s="22">
        <v>2426</v>
      </c>
      <c r="F492" s="22">
        <v>204</v>
      </c>
      <c r="G492" s="22">
        <v>682</v>
      </c>
      <c r="H492" s="22">
        <v>397.5</v>
      </c>
      <c r="I492" s="22">
        <v>212</v>
      </c>
      <c r="J492" s="22">
        <v>221</v>
      </c>
      <c r="K492" s="22">
        <v>876</v>
      </c>
      <c r="L492" s="22">
        <v>201</v>
      </c>
      <c r="M492" s="22">
        <v>480</v>
      </c>
    </row>
    <row r="493" spans="1:13">
      <c r="A493" s="5">
        <v>2011</v>
      </c>
      <c r="B493" s="5" t="s">
        <v>17</v>
      </c>
      <c r="C493" s="5" t="s">
        <v>93</v>
      </c>
      <c r="D493" s="5" t="s">
        <v>104</v>
      </c>
      <c r="E493" s="22">
        <v>5036</v>
      </c>
      <c r="F493" s="22">
        <v>604</v>
      </c>
      <c r="G493" s="22">
        <v>1502</v>
      </c>
      <c r="H493" s="22">
        <v>882</v>
      </c>
      <c r="I493" s="22">
        <v>487</v>
      </c>
      <c r="J493" s="22">
        <v>528</v>
      </c>
      <c r="K493" s="22">
        <v>2095</v>
      </c>
      <c r="L493" s="22">
        <v>561.5</v>
      </c>
      <c r="M493" s="22">
        <v>1338</v>
      </c>
    </row>
    <row r="494" spans="1:13">
      <c r="A494" s="5">
        <v>2011</v>
      </c>
      <c r="B494" s="5" t="s">
        <v>17</v>
      </c>
      <c r="C494" s="5" t="s">
        <v>94</v>
      </c>
      <c r="D494" s="5" t="s">
        <v>104</v>
      </c>
      <c r="E494" s="22">
        <v>7512</v>
      </c>
      <c r="F494" s="22">
        <v>1267</v>
      </c>
      <c r="G494" s="22">
        <v>2950</v>
      </c>
      <c r="H494" s="22">
        <v>1892.5</v>
      </c>
      <c r="I494" s="22">
        <v>864</v>
      </c>
      <c r="J494" s="22">
        <v>947</v>
      </c>
      <c r="K494" s="22">
        <v>4315</v>
      </c>
      <c r="L494" s="22">
        <v>1389</v>
      </c>
      <c r="M494" s="22">
        <v>4553</v>
      </c>
    </row>
    <row r="495" spans="1:13">
      <c r="A495" s="5">
        <v>2011</v>
      </c>
      <c r="B495" s="5" t="s">
        <v>17</v>
      </c>
      <c r="C495" s="5" t="s">
        <v>95</v>
      </c>
      <c r="D495" s="5" t="s">
        <v>104</v>
      </c>
      <c r="E495" s="22">
        <v>11656</v>
      </c>
      <c r="F495" s="22">
        <v>2962</v>
      </c>
      <c r="G495" s="22">
        <v>4755</v>
      </c>
      <c r="H495" s="22">
        <v>3599.5</v>
      </c>
      <c r="I495" s="22">
        <v>1306</v>
      </c>
      <c r="J495" s="22">
        <v>1334</v>
      </c>
      <c r="K495" s="22">
        <v>6056</v>
      </c>
      <c r="L495" s="22">
        <v>4209</v>
      </c>
      <c r="M495" s="22">
        <v>7498</v>
      </c>
    </row>
    <row r="496" spans="1:13">
      <c r="A496" s="5">
        <v>2011</v>
      </c>
      <c r="B496" s="5" t="s">
        <v>18</v>
      </c>
      <c r="C496" s="5" t="s">
        <v>89</v>
      </c>
      <c r="D496" s="5" t="s">
        <v>104</v>
      </c>
      <c r="E496" s="22">
        <v>4665.3599999999997</v>
      </c>
      <c r="F496" s="22">
        <v>1631.53</v>
      </c>
      <c r="G496" s="22">
        <v>3403.59</v>
      </c>
      <c r="H496" s="22">
        <v>2371.36</v>
      </c>
      <c r="I496" s="22">
        <v>640.41</v>
      </c>
      <c r="J496" s="22">
        <v>710.84</v>
      </c>
      <c r="K496" s="22">
        <v>3426.87</v>
      </c>
      <c r="L496" s="22">
        <v>3707.28</v>
      </c>
      <c r="M496" s="22">
        <v>3538.21</v>
      </c>
    </row>
    <row r="497" spans="1:13">
      <c r="A497" s="5">
        <f>A496</f>
        <v>2011</v>
      </c>
      <c r="B497" s="5" t="s">
        <v>18</v>
      </c>
      <c r="C497" s="5" t="s">
        <v>91</v>
      </c>
      <c r="D497" s="5" t="s">
        <v>104</v>
      </c>
      <c r="E497" s="22">
        <v>926</v>
      </c>
      <c r="F497" s="22">
        <v>108</v>
      </c>
      <c r="G497" s="22">
        <v>724</v>
      </c>
      <c r="H497" s="22">
        <v>233</v>
      </c>
      <c r="I497" s="22">
        <v>125</v>
      </c>
      <c r="J497" s="22">
        <v>120</v>
      </c>
      <c r="K497" s="22">
        <v>581</v>
      </c>
      <c r="L497" s="22">
        <v>239</v>
      </c>
      <c r="M497" s="22">
        <v>352</v>
      </c>
    </row>
    <row r="498" spans="1:13">
      <c r="A498" s="5">
        <v>2011</v>
      </c>
      <c r="B498" s="5" t="s">
        <v>18</v>
      </c>
      <c r="C498" s="5" t="s">
        <v>92</v>
      </c>
      <c r="D498" s="5" t="s">
        <v>104</v>
      </c>
      <c r="E498" s="22">
        <v>2188</v>
      </c>
      <c r="F498" s="22">
        <v>305</v>
      </c>
      <c r="G498" s="22">
        <v>1603</v>
      </c>
      <c r="H498" s="22">
        <v>746</v>
      </c>
      <c r="I498" s="22">
        <v>221</v>
      </c>
      <c r="J498" s="22">
        <v>276</v>
      </c>
      <c r="K498" s="22">
        <v>1297</v>
      </c>
      <c r="L498" s="22">
        <v>905</v>
      </c>
      <c r="M498" s="22">
        <v>994</v>
      </c>
    </row>
    <row r="499" spans="1:13">
      <c r="A499" s="5">
        <v>2011</v>
      </c>
      <c r="B499" s="5" t="s">
        <v>18</v>
      </c>
      <c r="C499" s="5" t="s">
        <v>93</v>
      </c>
      <c r="D499" s="5" t="s">
        <v>104</v>
      </c>
      <c r="E499" s="22">
        <v>4524</v>
      </c>
      <c r="F499" s="22">
        <v>848</v>
      </c>
      <c r="G499" s="22">
        <v>3149.5</v>
      </c>
      <c r="H499" s="22">
        <v>1773</v>
      </c>
      <c r="I499" s="22">
        <v>487</v>
      </c>
      <c r="J499" s="22">
        <v>637</v>
      </c>
      <c r="K499" s="22">
        <v>3060</v>
      </c>
      <c r="L499" s="22">
        <v>3496</v>
      </c>
      <c r="M499" s="22">
        <v>2985</v>
      </c>
    </row>
    <row r="500" spans="1:13">
      <c r="A500" s="5">
        <v>2011</v>
      </c>
      <c r="B500" s="5" t="s">
        <v>18</v>
      </c>
      <c r="C500" s="5" t="s">
        <v>94</v>
      </c>
      <c r="D500" s="5" t="s">
        <v>104</v>
      </c>
      <c r="E500" s="22">
        <v>6351</v>
      </c>
      <c r="F500" s="22">
        <v>2129</v>
      </c>
      <c r="G500" s="22">
        <v>5154</v>
      </c>
      <c r="H500" s="22">
        <v>3749</v>
      </c>
      <c r="I500" s="22">
        <v>876</v>
      </c>
      <c r="J500" s="22">
        <v>1101</v>
      </c>
      <c r="K500" s="22">
        <v>5555</v>
      </c>
      <c r="L500" s="22">
        <v>6021</v>
      </c>
      <c r="M500" s="22">
        <v>5698</v>
      </c>
    </row>
    <row r="501" spans="1:13">
      <c r="A501" s="5">
        <f>A500</f>
        <v>2011</v>
      </c>
      <c r="B501" s="5" t="s">
        <v>18</v>
      </c>
      <c r="C501" s="5" t="s">
        <v>95</v>
      </c>
      <c r="D501" s="5" t="s">
        <v>104</v>
      </c>
      <c r="E501" s="22">
        <v>8072</v>
      </c>
      <c r="F501" s="22">
        <v>4992</v>
      </c>
      <c r="G501" s="22">
        <v>6168</v>
      </c>
      <c r="H501" s="22">
        <v>5672</v>
      </c>
      <c r="I501" s="22">
        <v>1352</v>
      </c>
      <c r="J501" s="22">
        <v>1447</v>
      </c>
      <c r="K501" s="22">
        <v>6363</v>
      </c>
      <c r="L501" s="22">
        <v>7204</v>
      </c>
      <c r="M501" s="22">
        <v>7148</v>
      </c>
    </row>
    <row r="502" spans="1:13">
      <c r="A502" s="5">
        <v>2011</v>
      </c>
      <c r="B502" s="5" t="s">
        <v>19</v>
      </c>
      <c r="C502" s="5" t="s">
        <v>89</v>
      </c>
      <c r="D502" s="5" t="s">
        <v>104</v>
      </c>
      <c r="E502" s="22">
        <v>4153.3</v>
      </c>
      <c r="F502" s="22">
        <v>958.78</v>
      </c>
      <c r="G502" s="22">
        <v>2031.54</v>
      </c>
      <c r="H502" s="22">
        <v>1191.5999999999999</v>
      </c>
      <c r="I502" s="22">
        <v>633.62</v>
      </c>
      <c r="J502" s="22">
        <v>609.35</v>
      </c>
      <c r="K502" s="22">
        <v>2428.66</v>
      </c>
      <c r="L502" s="22">
        <v>1299.24</v>
      </c>
      <c r="M502" s="22">
        <v>1773.42</v>
      </c>
    </row>
    <row r="503" spans="1:13">
      <c r="A503" s="5">
        <f>A502</f>
        <v>2011</v>
      </c>
      <c r="B503" s="5" t="s">
        <v>19</v>
      </c>
      <c r="C503" s="5" t="s">
        <v>91</v>
      </c>
      <c r="D503" s="5" t="s">
        <v>104</v>
      </c>
      <c r="E503" s="22">
        <v>591</v>
      </c>
      <c r="F503" s="22">
        <v>62</v>
      </c>
      <c r="G503" s="22">
        <v>221</v>
      </c>
      <c r="H503" s="22">
        <v>116</v>
      </c>
      <c r="I503" s="22">
        <v>121</v>
      </c>
      <c r="J503" s="22">
        <v>84</v>
      </c>
      <c r="K503" s="22">
        <v>248</v>
      </c>
      <c r="L503" s="22">
        <v>94</v>
      </c>
      <c r="M503" s="22">
        <v>108</v>
      </c>
    </row>
    <row r="504" spans="1:13">
      <c r="A504" s="5">
        <v>2011</v>
      </c>
      <c r="B504" s="5" t="s">
        <v>19</v>
      </c>
      <c r="C504" s="5" t="s">
        <v>92</v>
      </c>
      <c r="D504" s="5" t="s">
        <v>104</v>
      </c>
      <c r="E504" s="22">
        <v>1417</v>
      </c>
      <c r="F504" s="22">
        <v>156</v>
      </c>
      <c r="G504" s="22">
        <v>606</v>
      </c>
      <c r="H504" s="22">
        <v>281</v>
      </c>
      <c r="I504" s="22">
        <v>170</v>
      </c>
      <c r="J504" s="22">
        <v>184</v>
      </c>
      <c r="K504" s="22">
        <v>654</v>
      </c>
      <c r="L504" s="22">
        <v>137</v>
      </c>
      <c r="M504" s="22">
        <v>284</v>
      </c>
    </row>
    <row r="505" spans="1:13">
      <c r="A505" s="5">
        <v>2011</v>
      </c>
      <c r="B505" s="5" t="s">
        <v>19</v>
      </c>
      <c r="C505" s="5" t="s">
        <v>93</v>
      </c>
      <c r="D505" s="5" t="s">
        <v>104</v>
      </c>
      <c r="E505" s="22">
        <v>3558.5</v>
      </c>
      <c r="F505" s="22">
        <v>480</v>
      </c>
      <c r="G505" s="22">
        <v>1442</v>
      </c>
      <c r="H505" s="22">
        <v>704</v>
      </c>
      <c r="I505" s="22">
        <v>493</v>
      </c>
      <c r="J505" s="22">
        <v>501</v>
      </c>
      <c r="K505" s="22">
        <v>1579</v>
      </c>
      <c r="L505" s="22">
        <v>480</v>
      </c>
      <c r="M505" s="22">
        <v>834</v>
      </c>
    </row>
    <row r="506" spans="1:13">
      <c r="A506" s="5">
        <v>2011</v>
      </c>
      <c r="B506" s="5" t="s">
        <v>19</v>
      </c>
      <c r="C506" s="5" t="s">
        <v>94</v>
      </c>
      <c r="D506" s="5" t="s">
        <v>104</v>
      </c>
      <c r="E506" s="22">
        <v>5995</v>
      </c>
      <c r="F506" s="22">
        <v>1068</v>
      </c>
      <c r="G506" s="22">
        <v>3006</v>
      </c>
      <c r="H506" s="22">
        <v>1585</v>
      </c>
      <c r="I506" s="22">
        <v>865</v>
      </c>
      <c r="J506" s="22">
        <v>941</v>
      </c>
      <c r="K506" s="22">
        <v>3823</v>
      </c>
      <c r="L506" s="22">
        <v>1146</v>
      </c>
      <c r="M506" s="22">
        <v>2283</v>
      </c>
    </row>
    <row r="507" spans="1:13">
      <c r="A507" s="5">
        <f>A506</f>
        <v>2011</v>
      </c>
      <c r="B507" s="5" t="s">
        <v>19</v>
      </c>
      <c r="C507" s="5" t="s">
        <v>95</v>
      </c>
      <c r="D507" s="5" t="s">
        <v>104</v>
      </c>
      <c r="E507" s="22">
        <v>8086</v>
      </c>
      <c r="F507" s="22">
        <v>2458</v>
      </c>
      <c r="G507" s="22">
        <v>4907</v>
      </c>
      <c r="H507" s="22">
        <v>3004</v>
      </c>
      <c r="I507" s="22">
        <v>1355</v>
      </c>
      <c r="J507" s="22">
        <v>1330</v>
      </c>
      <c r="K507" s="22">
        <v>5902</v>
      </c>
      <c r="L507" s="22">
        <v>4670</v>
      </c>
      <c r="M507" s="22">
        <v>5261</v>
      </c>
    </row>
    <row r="508" spans="1:13">
      <c r="A508" s="5">
        <v>2011</v>
      </c>
      <c r="B508" s="5" t="s">
        <v>20</v>
      </c>
      <c r="C508" s="5" t="s">
        <v>89</v>
      </c>
      <c r="D508" s="5" t="s">
        <v>104</v>
      </c>
      <c r="E508" s="22">
        <v>5419.54</v>
      </c>
      <c r="F508" s="22">
        <v>1082.4100000000001</v>
      </c>
      <c r="G508" s="22">
        <v>1958.36</v>
      </c>
      <c r="H508" s="22">
        <v>1371.19</v>
      </c>
      <c r="I508" s="22">
        <v>612.41</v>
      </c>
      <c r="J508" s="22">
        <v>608.55999999999995</v>
      </c>
      <c r="K508" s="22">
        <v>2670.45</v>
      </c>
      <c r="L508" s="22">
        <v>892.52</v>
      </c>
      <c r="M508" s="22">
        <v>2399.37</v>
      </c>
    </row>
    <row r="509" spans="1:13">
      <c r="A509" s="5">
        <f>A508</f>
        <v>2011</v>
      </c>
      <c r="B509" s="5" t="s">
        <v>20</v>
      </c>
      <c r="C509" s="5" t="s">
        <v>91</v>
      </c>
      <c r="D509" s="5" t="s">
        <v>104</v>
      </c>
      <c r="E509" s="22">
        <v>937</v>
      </c>
      <c r="F509" s="22">
        <v>77</v>
      </c>
      <c r="G509" s="22">
        <v>308</v>
      </c>
      <c r="H509" s="22">
        <v>183.5</v>
      </c>
      <c r="I509" s="22">
        <v>116</v>
      </c>
      <c r="J509" s="22">
        <v>81</v>
      </c>
      <c r="K509" s="22">
        <v>364</v>
      </c>
      <c r="L509" s="22">
        <v>95</v>
      </c>
      <c r="M509" s="22">
        <v>124</v>
      </c>
    </row>
    <row r="510" spans="1:13">
      <c r="A510" s="5">
        <v>2011</v>
      </c>
      <c r="B510" s="5" t="s">
        <v>20</v>
      </c>
      <c r="C510" s="5" t="s">
        <v>92</v>
      </c>
      <c r="D510" s="5" t="s">
        <v>104</v>
      </c>
      <c r="E510" s="22">
        <v>2238</v>
      </c>
      <c r="F510" s="22">
        <v>192</v>
      </c>
      <c r="G510" s="22">
        <v>707</v>
      </c>
      <c r="H510" s="22">
        <v>424</v>
      </c>
      <c r="I510" s="22">
        <v>195</v>
      </c>
      <c r="J510" s="22">
        <v>204</v>
      </c>
      <c r="K510" s="22">
        <v>875</v>
      </c>
      <c r="L510" s="22">
        <v>165</v>
      </c>
      <c r="M510" s="22">
        <v>373</v>
      </c>
    </row>
    <row r="511" spans="1:13">
      <c r="A511" s="5">
        <v>2011</v>
      </c>
      <c r="B511" s="5" t="s">
        <v>20</v>
      </c>
      <c r="C511" s="5" t="s">
        <v>93</v>
      </c>
      <c r="D511" s="5" t="s">
        <v>104</v>
      </c>
      <c r="E511" s="22">
        <v>4881</v>
      </c>
      <c r="F511" s="22">
        <v>591</v>
      </c>
      <c r="G511" s="22">
        <v>1459</v>
      </c>
      <c r="H511" s="22">
        <v>938.5</v>
      </c>
      <c r="I511" s="22">
        <v>478</v>
      </c>
      <c r="J511" s="22">
        <v>513</v>
      </c>
      <c r="K511" s="22">
        <v>1935</v>
      </c>
      <c r="L511" s="22">
        <v>492</v>
      </c>
      <c r="M511" s="22">
        <v>1036</v>
      </c>
    </row>
    <row r="512" spans="1:13">
      <c r="A512" s="5">
        <v>2011</v>
      </c>
      <c r="B512" s="5" t="s">
        <v>20</v>
      </c>
      <c r="C512" s="5" t="s">
        <v>94</v>
      </c>
      <c r="D512" s="5" t="s">
        <v>104</v>
      </c>
      <c r="E512" s="22">
        <v>7316</v>
      </c>
      <c r="F512" s="22">
        <v>1289</v>
      </c>
      <c r="G512" s="22">
        <v>2768</v>
      </c>
      <c r="H512" s="22">
        <v>1885</v>
      </c>
      <c r="I512" s="22">
        <v>850</v>
      </c>
      <c r="J512" s="22">
        <v>922</v>
      </c>
      <c r="K512" s="22">
        <v>4112</v>
      </c>
      <c r="L512" s="22">
        <v>982</v>
      </c>
      <c r="M512" s="22">
        <v>3286</v>
      </c>
    </row>
    <row r="513" spans="1:13">
      <c r="A513" s="5">
        <f>A512</f>
        <v>2011</v>
      </c>
      <c r="B513" s="5" t="s">
        <v>20</v>
      </c>
      <c r="C513" s="5" t="s">
        <v>95</v>
      </c>
      <c r="D513" s="5" t="s">
        <v>104</v>
      </c>
      <c r="E513" s="22">
        <v>11320</v>
      </c>
      <c r="F513" s="22">
        <v>2794</v>
      </c>
      <c r="G513" s="22">
        <v>4480</v>
      </c>
      <c r="H513" s="22">
        <v>3331.5</v>
      </c>
      <c r="I513" s="22">
        <v>1313</v>
      </c>
      <c r="J513" s="22">
        <v>1288</v>
      </c>
      <c r="K513" s="22">
        <v>6049</v>
      </c>
      <c r="L513" s="22">
        <v>1726</v>
      </c>
      <c r="M513" s="22">
        <v>6644</v>
      </c>
    </row>
    <row r="514" spans="1:13">
      <c r="A514" s="5">
        <v>2011</v>
      </c>
      <c r="B514" s="5" t="s">
        <v>21</v>
      </c>
      <c r="C514" s="5" t="s">
        <v>89</v>
      </c>
      <c r="D514" s="5" t="s">
        <v>104</v>
      </c>
      <c r="E514" s="22">
        <v>4499.05</v>
      </c>
      <c r="F514" s="22">
        <v>1742.63</v>
      </c>
      <c r="G514" s="22">
        <v>2869.41</v>
      </c>
      <c r="H514" s="22">
        <v>2562.84</v>
      </c>
      <c r="I514" s="22">
        <v>828.92</v>
      </c>
      <c r="J514" s="22">
        <v>767.58</v>
      </c>
      <c r="K514" s="22">
        <v>3171.49</v>
      </c>
      <c r="L514" s="22">
        <v>2779.96</v>
      </c>
      <c r="M514" s="22">
        <v>2865.51</v>
      </c>
    </row>
    <row r="515" spans="1:13">
      <c r="A515" s="5">
        <f>A514</f>
        <v>2011</v>
      </c>
      <c r="B515" s="5" t="s">
        <v>21</v>
      </c>
      <c r="C515" s="5" t="s">
        <v>91</v>
      </c>
      <c r="D515" s="5" t="s">
        <v>104</v>
      </c>
      <c r="E515" s="22">
        <v>757</v>
      </c>
      <c r="F515" s="22">
        <v>128</v>
      </c>
      <c r="G515" s="22">
        <v>515</v>
      </c>
      <c r="H515" s="22">
        <v>429</v>
      </c>
      <c r="I515" s="22">
        <v>130</v>
      </c>
      <c r="J515" s="22">
        <v>164</v>
      </c>
      <c r="K515" s="22">
        <v>480</v>
      </c>
      <c r="L515" s="22">
        <v>119</v>
      </c>
      <c r="M515" s="22">
        <v>248</v>
      </c>
    </row>
    <row r="516" spans="1:13">
      <c r="A516" s="5">
        <v>2011</v>
      </c>
      <c r="B516" s="5" t="s">
        <v>21</v>
      </c>
      <c r="C516" s="5" t="s">
        <v>92</v>
      </c>
      <c r="D516" s="5" t="s">
        <v>104</v>
      </c>
      <c r="E516" s="22">
        <v>1701.5</v>
      </c>
      <c r="F516" s="22">
        <v>368</v>
      </c>
      <c r="G516" s="22">
        <v>1082</v>
      </c>
      <c r="H516" s="22">
        <v>999</v>
      </c>
      <c r="I516" s="22">
        <v>298</v>
      </c>
      <c r="J516" s="22">
        <v>394</v>
      </c>
      <c r="K516" s="22">
        <v>1108</v>
      </c>
      <c r="L516" s="22">
        <v>295</v>
      </c>
      <c r="M516" s="22">
        <v>721</v>
      </c>
    </row>
    <row r="517" spans="1:13">
      <c r="A517" s="5">
        <v>2011</v>
      </c>
      <c r="B517" s="5" t="s">
        <v>21</v>
      </c>
      <c r="C517" s="5" t="s">
        <v>93</v>
      </c>
      <c r="D517" s="5" t="s">
        <v>104</v>
      </c>
      <c r="E517" s="22">
        <v>3930.5</v>
      </c>
      <c r="F517" s="22">
        <v>962.5</v>
      </c>
      <c r="G517" s="22">
        <v>2388.5</v>
      </c>
      <c r="H517" s="22">
        <v>2202</v>
      </c>
      <c r="I517" s="22">
        <v>627</v>
      </c>
      <c r="J517" s="22">
        <v>749.5</v>
      </c>
      <c r="K517" s="22">
        <v>2631.5</v>
      </c>
      <c r="L517" s="22">
        <v>1589</v>
      </c>
      <c r="M517" s="22">
        <v>1871</v>
      </c>
    </row>
    <row r="518" spans="1:13">
      <c r="A518" s="5">
        <v>2011</v>
      </c>
      <c r="B518" s="5" t="s">
        <v>21</v>
      </c>
      <c r="C518" s="5" t="s">
        <v>94</v>
      </c>
      <c r="D518" s="5" t="s">
        <v>104</v>
      </c>
      <c r="E518" s="22">
        <v>6168</v>
      </c>
      <c r="F518" s="22">
        <v>2501.5</v>
      </c>
      <c r="G518" s="22">
        <v>4300</v>
      </c>
      <c r="H518" s="22">
        <v>3970</v>
      </c>
      <c r="I518" s="22">
        <v>1214</v>
      </c>
      <c r="J518" s="22">
        <v>1120</v>
      </c>
      <c r="K518" s="22">
        <v>5117</v>
      </c>
      <c r="L518" s="22">
        <v>5022</v>
      </c>
      <c r="M518" s="22">
        <v>4301</v>
      </c>
    </row>
    <row r="519" spans="1:13">
      <c r="A519" s="5">
        <f>A518</f>
        <v>2011</v>
      </c>
      <c r="B519" s="5" t="s">
        <v>21</v>
      </c>
      <c r="C519" s="5" t="s">
        <v>95</v>
      </c>
      <c r="D519" s="5" t="s">
        <v>104</v>
      </c>
      <c r="E519" s="22">
        <v>9024</v>
      </c>
      <c r="F519" s="22">
        <v>4657</v>
      </c>
      <c r="G519" s="22">
        <v>5860</v>
      </c>
      <c r="H519" s="22">
        <v>5285</v>
      </c>
      <c r="I519" s="22">
        <v>1811</v>
      </c>
      <c r="J519" s="22">
        <v>1376</v>
      </c>
      <c r="K519" s="22">
        <v>6140</v>
      </c>
      <c r="L519" s="22">
        <v>6826</v>
      </c>
      <c r="M519" s="22">
        <v>6350</v>
      </c>
    </row>
    <row r="520" spans="1:13">
      <c r="A520" s="5">
        <v>2011</v>
      </c>
      <c r="B520" s="5" t="s">
        <v>129</v>
      </c>
      <c r="C520" s="5" t="s">
        <v>89</v>
      </c>
      <c r="D520" s="5" t="s">
        <v>104</v>
      </c>
      <c r="E520" s="22">
        <v>5539.95</v>
      </c>
      <c r="F520" s="22">
        <v>2510.8000000000002</v>
      </c>
      <c r="G520" s="22">
        <v>3996.08</v>
      </c>
      <c r="H520" s="22">
        <v>3029.35</v>
      </c>
      <c r="I520" s="22">
        <v>1024.5999999999999</v>
      </c>
      <c r="J520" s="22">
        <v>851.24</v>
      </c>
      <c r="K520" s="22">
        <v>4172.34</v>
      </c>
      <c r="L520" s="22">
        <v>4819.5600000000004</v>
      </c>
      <c r="M520" s="22">
        <v>4523.66</v>
      </c>
    </row>
    <row r="521" spans="1:13">
      <c r="A521" s="5">
        <f>A520</f>
        <v>2011</v>
      </c>
      <c r="B521" s="5" t="s">
        <v>129</v>
      </c>
      <c r="C521" s="5" t="s">
        <v>91</v>
      </c>
      <c r="D521" s="5" t="s">
        <v>104</v>
      </c>
      <c r="E521" s="22">
        <v>1597</v>
      </c>
      <c r="F521" s="22">
        <v>185</v>
      </c>
      <c r="G521" s="22">
        <v>1144</v>
      </c>
      <c r="H521" s="22">
        <v>576</v>
      </c>
      <c r="I521" s="22">
        <v>178</v>
      </c>
      <c r="J521" s="22">
        <v>164</v>
      </c>
      <c r="K521" s="22">
        <v>808</v>
      </c>
      <c r="L521" s="22">
        <v>435</v>
      </c>
      <c r="M521" s="22">
        <v>766</v>
      </c>
    </row>
    <row r="522" spans="1:13">
      <c r="A522" s="5">
        <v>2011</v>
      </c>
      <c r="B522" s="5" t="s">
        <v>129</v>
      </c>
      <c r="C522" s="5" t="s">
        <v>92</v>
      </c>
      <c r="D522" s="5" t="s">
        <v>104</v>
      </c>
      <c r="E522" s="22">
        <v>3461</v>
      </c>
      <c r="F522" s="22">
        <v>589</v>
      </c>
      <c r="G522" s="22">
        <v>2263</v>
      </c>
      <c r="H522" s="22">
        <v>1267</v>
      </c>
      <c r="I522" s="22">
        <v>454.5</v>
      </c>
      <c r="J522" s="22">
        <v>435</v>
      </c>
      <c r="K522" s="22">
        <v>1934</v>
      </c>
      <c r="L522" s="22">
        <v>2026</v>
      </c>
      <c r="M522" s="22">
        <v>2011</v>
      </c>
    </row>
    <row r="523" spans="1:13">
      <c r="A523" s="5">
        <v>2011</v>
      </c>
      <c r="B523" s="5" t="s">
        <v>129</v>
      </c>
      <c r="C523" s="5" t="s">
        <v>93</v>
      </c>
      <c r="D523" s="5" t="s">
        <v>104</v>
      </c>
      <c r="E523" s="22">
        <v>5705</v>
      </c>
      <c r="F523" s="22">
        <v>1486</v>
      </c>
      <c r="G523" s="22">
        <v>3902</v>
      </c>
      <c r="H523" s="22">
        <v>2698</v>
      </c>
      <c r="I523" s="22">
        <v>866.5</v>
      </c>
      <c r="J523" s="22">
        <v>822</v>
      </c>
      <c r="K523" s="22">
        <v>4250</v>
      </c>
      <c r="L523" s="22">
        <v>5797</v>
      </c>
      <c r="M523" s="22">
        <v>4588</v>
      </c>
    </row>
    <row r="524" spans="1:13">
      <c r="A524" s="5">
        <v>2011</v>
      </c>
      <c r="B524" s="5" t="s">
        <v>129</v>
      </c>
      <c r="C524" s="5" t="s">
        <v>94</v>
      </c>
      <c r="D524" s="5" t="s">
        <v>104</v>
      </c>
      <c r="E524" s="22">
        <v>7078</v>
      </c>
      <c r="F524" s="22">
        <v>4187</v>
      </c>
      <c r="G524" s="22">
        <v>5799</v>
      </c>
      <c r="H524" s="22">
        <v>4747</v>
      </c>
      <c r="I524" s="22">
        <v>1425.5</v>
      </c>
      <c r="J524" s="22">
        <v>1261</v>
      </c>
      <c r="K524" s="22">
        <v>6020</v>
      </c>
      <c r="L524" s="22">
        <v>6728</v>
      </c>
      <c r="M524" s="22">
        <v>6252</v>
      </c>
    </row>
    <row r="525" spans="1:13">
      <c r="A525" s="5">
        <f>A524</f>
        <v>2011</v>
      </c>
      <c r="B525" s="5" t="s">
        <v>129</v>
      </c>
      <c r="C525" s="5" t="s">
        <v>95</v>
      </c>
      <c r="D525" s="5" t="s">
        <v>104</v>
      </c>
      <c r="E525" s="22">
        <v>9122</v>
      </c>
      <c r="F525" s="22">
        <v>6133</v>
      </c>
      <c r="G525" s="22">
        <v>6576</v>
      </c>
      <c r="H525" s="22">
        <v>5930</v>
      </c>
      <c r="I525" s="22">
        <v>2164</v>
      </c>
      <c r="J525" s="22">
        <v>1580</v>
      </c>
      <c r="K525" s="22">
        <v>7120</v>
      </c>
      <c r="L525" s="22">
        <v>8282</v>
      </c>
      <c r="M525" s="22">
        <v>7792</v>
      </c>
    </row>
    <row r="526" spans="1:13">
      <c r="A526" s="5">
        <v>2011</v>
      </c>
      <c r="B526" s="5" t="s">
        <v>22</v>
      </c>
      <c r="C526" s="5" t="s">
        <v>89</v>
      </c>
      <c r="D526" s="5" t="s">
        <v>104</v>
      </c>
      <c r="E526" s="22">
        <v>3579.59</v>
      </c>
      <c r="F526" s="22">
        <v>1161.8499999999999</v>
      </c>
      <c r="G526" s="22">
        <v>2387.21</v>
      </c>
      <c r="H526" s="22">
        <v>2075.36</v>
      </c>
      <c r="I526" s="22">
        <v>477.91</v>
      </c>
      <c r="J526" s="22">
        <v>527.67999999999995</v>
      </c>
      <c r="K526" s="22">
        <v>2581</v>
      </c>
      <c r="L526" s="22">
        <v>4262.9799999999996</v>
      </c>
      <c r="M526" s="22">
        <v>2810.74</v>
      </c>
    </row>
    <row r="527" spans="1:13">
      <c r="A527" s="5">
        <f>A526</f>
        <v>2011</v>
      </c>
      <c r="B527" s="5" t="s">
        <v>22</v>
      </c>
      <c r="C527" s="5" t="s">
        <v>91</v>
      </c>
      <c r="D527" s="5" t="s">
        <v>104</v>
      </c>
      <c r="E527" s="22">
        <v>511</v>
      </c>
      <c r="F527" s="22">
        <v>65</v>
      </c>
      <c r="G527" s="22">
        <v>232</v>
      </c>
      <c r="H527" s="22">
        <v>163</v>
      </c>
      <c r="I527" s="22">
        <v>92</v>
      </c>
      <c r="J527" s="22">
        <v>63</v>
      </c>
      <c r="K527" s="22">
        <v>306</v>
      </c>
      <c r="L527" s="22">
        <v>327</v>
      </c>
      <c r="M527" s="22">
        <v>203</v>
      </c>
    </row>
    <row r="528" spans="1:13">
      <c r="A528" s="5">
        <v>2011</v>
      </c>
      <c r="B528" s="5" t="s">
        <v>22</v>
      </c>
      <c r="C528" s="5" t="s">
        <v>92</v>
      </c>
      <c r="D528" s="5" t="s">
        <v>104</v>
      </c>
      <c r="E528" s="22">
        <v>1234</v>
      </c>
      <c r="F528" s="22">
        <v>177</v>
      </c>
      <c r="G528" s="22">
        <v>701</v>
      </c>
      <c r="H528" s="22">
        <v>485</v>
      </c>
      <c r="I528" s="22">
        <v>144</v>
      </c>
      <c r="J528" s="22">
        <v>144</v>
      </c>
      <c r="K528" s="22">
        <v>763</v>
      </c>
      <c r="L528" s="22">
        <v>1550.5</v>
      </c>
      <c r="M528" s="22">
        <v>647</v>
      </c>
    </row>
    <row r="529" spans="1:13">
      <c r="A529" s="5">
        <v>2011</v>
      </c>
      <c r="B529" s="5" t="s">
        <v>22</v>
      </c>
      <c r="C529" s="5" t="s">
        <v>93</v>
      </c>
      <c r="D529" s="5" t="s">
        <v>104</v>
      </c>
      <c r="E529" s="22">
        <v>3123</v>
      </c>
      <c r="F529" s="22">
        <v>536</v>
      </c>
      <c r="G529" s="22">
        <v>2088</v>
      </c>
      <c r="H529" s="22">
        <v>1450</v>
      </c>
      <c r="I529" s="22">
        <v>345</v>
      </c>
      <c r="J529" s="22">
        <v>365.5</v>
      </c>
      <c r="K529" s="22">
        <v>1967</v>
      </c>
      <c r="L529" s="22">
        <v>4235</v>
      </c>
      <c r="M529" s="22">
        <v>2065</v>
      </c>
    </row>
    <row r="530" spans="1:13">
      <c r="A530" s="5">
        <v>2011</v>
      </c>
      <c r="B530" s="5" t="s">
        <v>22</v>
      </c>
      <c r="C530" s="5" t="s">
        <v>94</v>
      </c>
      <c r="D530" s="5" t="s">
        <v>104</v>
      </c>
      <c r="E530" s="22">
        <v>5594</v>
      </c>
      <c r="F530" s="22">
        <v>1261</v>
      </c>
      <c r="G530" s="22">
        <v>3542</v>
      </c>
      <c r="H530" s="22">
        <v>3256</v>
      </c>
      <c r="I530" s="22">
        <v>652</v>
      </c>
      <c r="J530" s="22">
        <v>842</v>
      </c>
      <c r="K530" s="22">
        <v>3979</v>
      </c>
      <c r="L530" s="22">
        <v>6182</v>
      </c>
      <c r="M530" s="22">
        <v>4558</v>
      </c>
    </row>
    <row r="531" spans="1:13">
      <c r="A531" s="5">
        <f>A530</f>
        <v>2011</v>
      </c>
      <c r="B531" s="5" t="s">
        <v>22</v>
      </c>
      <c r="C531" s="5" t="s">
        <v>95</v>
      </c>
      <c r="D531" s="5" t="s">
        <v>104</v>
      </c>
      <c r="E531" s="22">
        <v>7025</v>
      </c>
      <c r="F531" s="22">
        <v>3381</v>
      </c>
      <c r="G531" s="22">
        <v>5468</v>
      </c>
      <c r="H531" s="22">
        <v>5387</v>
      </c>
      <c r="I531" s="22">
        <v>1080</v>
      </c>
      <c r="J531" s="22">
        <v>1235</v>
      </c>
      <c r="K531" s="22">
        <v>5867</v>
      </c>
      <c r="L531" s="22">
        <v>7736</v>
      </c>
      <c r="M531" s="22">
        <v>6224</v>
      </c>
    </row>
    <row r="532" spans="1:13">
      <c r="A532" s="5">
        <v>2011</v>
      </c>
      <c r="B532" s="5" t="s">
        <v>23</v>
      </c>
      <c r="C532" s="5" t="s">
        <v>89</v>
      </c>
      <c r="D532" s="5" t="s">
        <v>104</v>
      </c>
      <c r="E532" s="22">
        <v>3613.39</v>
      </c>
      <c r="F532" s="22">
        <v>1033.9000000000001</v>
      </c>
      <c r="G532" s="22">
        <v>2045.85</v>
      </c>
      <c r="H532" s="22">
        <v>1629.31</v>
      </c>
      <c r="I532" s="22">
        <v>536.85</v>
      </c>
      <c r="J532" s="22">
        <v>579.02</v>
      </c>
      <c r="K532" s="22">
        <v>2156.71</v>
      </c>
      <c r="L532" s="22">
        <v>1340.38</v>
      </c>
      <c r="M532" s="22">
        <v>1458.23</v>
      </c>
    </row>
    <row r="533" spans="1:13">
      <c r="A533" s="5">
        <f>A532</f>
        <v>2011</v>
      </c>
      <c r="B533" s="5" t="s">
        <v>23</v>
      </c>
      <c r="C533" s="5" t="s">
        <v>91</v>
      </c>
      <c r="D533" s="5" t="s">
        <v>104</v>
      </c>
      <c r="E533" s="22">
        <v>472</v>
      </c>
      <c r="F533" s="22">
        <v>58</v>
      </c>
      <c r="G533" s="22">
        <v>240</v>
      </c>
      <c r="H533" s="22">
        <v>144</v>
      </c>
      <c r="I533" s="22">
        <v>97</v>
      </c>
      <c r="J533" s="22">
        <v>65</v>
      </c>
      <c r="K533" s="22">
        <v>262</v>
      </c>
      <c r="L533" s="22">
        <v>91</v>
      </c>
      <c r="M533" s="22">
        <v>104</v>
      </c>
    </row>
    <row r="534" spans="1:13">
      <c r="A534" s="5">
        <v>2011</v>
      </c>
      <c r="B534" s="5" t="s">
        <v>23</v>
      </c>
      <c r="C534" s="5" t="s">
        <v>92</v>
      </c>
      <c r="D534" s="5" t="s">
        <v>104</v>
      </c>
      <c r="E534" s="22">
        <v>1110</v>
      </c>
      <c r="F534" s="22">
        <v>158</v>
      </c>
      <c r="G534" s="22">
        <v>619</v>
      </c>
      <c r="H534" s="22">
        <v>393</v>
      </c>
      <c r="I534" s="22">
        <v>172</v>
      </c>
      <c r="J534" s="22">
        <v>163</v>
      </c>
      <c r="K534" s="22">
        <v>619</v>
      </c>
      <c r="L534" s="22">
        <v>162</v>
      </c>
      <c r="M534" s="22">
        <v>247</v>
      </c>
    </row>
    <row r="535" spans="1:13">
      <c r="A535" s="5">
        <v>2011</v>
      </c>
      <c r="B535" s="5" t="s">
        <v>23</v>
      </c>
      <c r="C535" s="5" t="s">
        <v>93</v>
      </c>
      <c r="D535" s="5" t="s">
        <v>104</v>
      </c>
      <c r="E535" s="22">
        <v>2852</v>
      </c>
      <c r="F535" s="22">
        <v>513</v>
      </c>
      <c r="G535" s="22">
        <v>1459</v>
      </c>
      <c r="H535" s="22">
        <v>1029</v>
      </c>
      <c r="I535" s="22">
        <v>396</v>
      </c>
      <c r="J535" s="22">
        <v>478</v>
      </c>
      <c r="K535" s="22">
        <v>1369</v>
      </c>
      <c r="L535" s="22">
        <v>460</v>
      </c>
      <c r="M535" s="22">
        <v>641</v>
      </c>
    </row>
    <row r="536" spans="1:13">
      <c r="A536" s="5">
        <v>2011</v>
      </c>
      <c r="B536" s="5" t="s">
        <v>23</v>
      </c>
      <c r="C536" s="5" t="s">
        <v>94</v>
      </c>
      <c r="D536" s="5" t="s">
        <v>104</v>
      </c>
      <c r="E536" s="22">
        <v>5456</v>
      </c>
      <c r="F536" s="22">
        <v>1222</v>
      </c>
      <c r="G536" s="22">
        <v>3028</v>
      </c>
      <c r="H536" s="22">
        <v>2345</v>
      </c>
      <c r="I536" s="22">
        <v>735</v>
      </c>
      <c r="J536" s="22">
        <v>896</v>
      </c>
      <c r="K536" s="22">
        <v>3138</v>
      </c>
      <c r="L536" s="22">
        <v>1081</v>
      </c>
      <c r="M536" s="22">
        <v>1599</v>
      </c>
    </row>
    <row r="537" spans="1:13">
      <c r="A537" s="5">
        <f>A536</f>
        <v>2011</v>
      </c>
      <c r="B537" s="5" t="s">
        <v>23</v>
      </c>
      <c r="C537" s="5" t="s">
        <v>95</v>
      </c>
      <c r="D537" s="5" t="s">
        <v>104</v>
      </c>
      <c r="E537" s="22">
        <v>7314</v>
      </c>
      <c r="F537" s="22">
        <v>2711</v>
      </c>
      <c r="G537" s="22">
        <v>4925</v>
      </c>
      <c r="H537" s="22">
        <v>4168</v>
      </c>
      <c r="I537" s="22">
        <v>1205</v>
      </c>
      <c r="J537" s="22">
        <v>1261</v>
      </c>
      <c r="K537" s="22">
        <v>5622</v>
      </c>
      <c r="L537" s="22">
        <v>4813</v>
      </c>
      <c r="M537" s="22">
        <v>4311</v>
      </c>
    </row>
    <row r="538" spans="1:13">
      <c r="A538" s="5">
        <v>2011</v>
      </c>
      <c r="B538" s="5" t="s">
        <v>24</v>
      </c>
      <c r="C538" s="5" t="s">
        <v>89</v>
      </c>
      <c r="D538" s="5" t="s">
        <v>104</v>
      </c>
      <c r="E538" s="22">
        <v>3579.59</v>
      </c>
      <c r="F538" s="22">
        <v>1161.8499999999999</v>
      </c>
      <c r="G538" s="22">
        <v>2387.21</v>
      </c>
      <c r="H538" s="22">
        <v>2075.36</v>
      </c>
      <c r="I538" s="22">
        <v>477.91</v>
      </c>
      <c r="J538" s="22">
        <v>527.67999999999995</v>
      </c>
      <c r="K538" s="22">
        <v>2581</v>
      </c>
      <c r="L538" s="22">
        <v>4262.9799999999996</v>
      </c>
      <c r="M538" s="22">
        <v>2810.74</v>
      </c>
    </row>
    <row r="539" spans="1:13">
      <c r="A539" s="5">
        <f>A538</f>
        <v>2011</v>
      </c>
      <c r="B539" s="5" t="s">
        <v>24</v>
      </c>
      <c r="C539" s="5" t="s">
        <v>91</v>
      </c>
      <c r="D539" s="5" t="s">
        <v>104</v>
      </c>
      <c r="E539" s="22">
        <v>676</v>
      </c>
      <c r="F539" s="22">
        <v>73</v>
      </c>
      <c r="G539" s="22">
        <v>344</v>
      </c>
      <c r="H539" s="22">
        <v>169</v>
      </c>
      <c r="I539" s="22">
        <v>109</v>
      </c>
      <c r="J539" s="22">
        <v>74</v>
      </c>
      <c r="K539" s="22">
        <v>350</v>
      </c>
      <c r="L539" s="22">
        <v>123</v>
      </c>
      <c r="M539" s="27">
        <v>144</v>
      </c>
    </row>
    <row r="540" spans="1:13">
      <c r="A540" s="5">
        <v>2011</v>
      </c>
      <c r="B540" s="5" t="s">
        <v>24</v>
      </c>
      <c r="C540" s="5" t="s">
        <v>92</v>
      </c>
      <c r="D540" s="5" t="s">
        <v>104</v>
      </c>
      <c r="E540" s="22">
        <v>1234</v>
      </c>
      <c r="F540" s="22">
        <v>177</v>
      </c>
      <c r="G540" s="22">
        <v>701</v>
      </c>
      <c r="H540" s="22">
        <v>485</v>
      </c>
      <c r="I540" s="22">
        <v>144</v>
      </c>
      <c r="J540" s="22">
        <v>144</v>
      </c>
      <c r="K540" s="22">
        <v>763</v>
      </c>
      <c r="L540" s="22">
        <v>1550.5</v>
      </c>
      <c r="M540" s="22">
        <v>647</v>
      </c>
    </row>
    <row r="541" spans="1:13">
      <c r="A541" s="5">
        <v>2011</v>
      </c>
      <c r="B541" s="5" t="s">
        <v>24</v>
      </c>
      <c r="C541" s="5" t="s">
        <v>93</v>
      </c>
      <c r="D541" s="5" t="s">
        <v>104</v>
      </c>
      <c r="E541" s="22">
        <v>3123</v>
      </c>
      <c r="F541" s="22">
        <v>536</v>
      </c>
      <c r="G541" s="22">
        <v>2088</v>
      </c>
      <c r="H541" s="22">
        <v>1450</v>
      </c>
      <c r="I541" s="22">
        <v>345</v>
      </c>
      <c r="J541" s="22">
        <v>365.5</v>
      </c>
      <c r="K541" s="22">
        <v>1967</v>
      </c>
      <c r="L541" s="22">
        <v>4235</v>
      </c>
      <c r="M541" s="22">
        <v>2065</v>
      </c>
    </row>
    <row r="542" spans="1:13">
      <c r="A542" s="5">
        <v>2011</v>
      </c>
      <c r="B542" s="5" t="s">
        <v>24</v>
      </c>
      <c r="C542" s="5" t="s">
        <v>94</v>
      </c>
      <c r="D542" s="5" t="s">
        <v>104</v>
      </c>
      <c r="E542" s="22">
        <v>5594</v>
      </c>
      <c r="F542" s="22">
        <v>1261</v>
      </c>
      <c r="G542" s="22">
        <v>3542</v>
      </c>
      <c r="H542" s="22">
        <v>3256</v>
      </c>
      <c r="I542" s="22">
        <v>652</v>
      </c>
      <c r="J542" s="22">
        <v>842</v>
      </c>
      <c r="K542" s="22">
        <v>3979</v>
      </c>
      <c r="L542" s="22">
        <v>6182</v>
      </c>
      <c r="M542" s="22">
        <v>4558</v>
      </c>
    </row>
    <row r="543" spans="1:13">
      <c r="A543" s="5">
        <v>2011</v>
      </c>
      <c r="B543" s="5" t="s">
        <v>24</v>
      </c>
      <c r="C543" s="5" t="s">
        <v>95</v>
      </c>
      <c r="D543" s="5" t="s">
        <v>104</v>
      </c>
      <c r="E543" s="22">
        <v>7876</v>
      </c>
      <c r="F543" s="22">
        <v>3502</v>
      </c>
      <c r="G543" s="22">
        <v>5762</v>
      </c>
      <c r="H543" s="22">
        <v>4783.5</v>
      </c>
      <c r="I543" s="22">
        <v>1249</v>
      </c>
      <c r="J543" s="22">
        <v>1300</v>
      </c>
      <c r="K543" s="22">
        <v>6096</v>
      </c>
      <c r="L543" s="22">
        <v>6896</v>
      </c>
      <c r="M543" s="2">
        <v>6154</v>
      </c>
    </row>
    <row r="544" spans="1:13">
      <c r="A544" s="5">
        <v>2012</v>
      </c>
      <c r="B544" s="5" t="s">
        <v>14</v>
      </c>
      <c r="C544" s="5" t="s">
        <v>89</v>
      </c>
      <c r="D544" s="5" t="s">
        <v>104</v>
      </c>
      <c r="E544" s="22">
        <v>4117.3599999999997</v>
      </c>
      <c r="F544" s="22">
        <v>1215.48</v>
      </c>
      <c r="G544" s="22">
        <v>2507.0100000000002</v>
      </c>
      <c r="H544" s="22">
        <v>1619.17</v>
      </c>
      <c r="I544" s="22">
        <v>732.59</v>
      </c>
      <c r="J544" s="22">
        <v>687.85</v>
      </c>
      <c r="K544" s="22">
        <v>2792.65</v>
      </c>
      <c r="L544" s="22">
        <v>1770.75</v>
      </c>
      <c r="M544" s="22">
        <v>2304.1999999999998</v>
      </c>
    </row>
    <row r="545" spans="1:13">
      <c r="A545" s="5">
        <v>2012</v>
      </c>
      <c r="B545" s="5" t="s">
        <v>14</v>
      </c>
      <c r="C545" s="5" t="s">
        <v>91</v>
      </c>
      <c r="D545" s="5" t="s">
        <v>104</v>
      </c>
      <c r="E545" s="22">
        <v>844</v>
      </c>
      <c r="F545" s="22">
        <v>75</v>
      </c>
      <c r="G545" s="22">
        <v>381</v>
      </c>
      <c r="H545" s="22">
        <v>165</v>
      </c>
      <c r="I545" s="22">
        <v>125</v>
      </c>
      <c r="J545" s="22">
        <v>89</v>
      </c>
      <c r="K545" s="22">
        <v>418</v>
      </c>
      <c r="L545" s="22">
        <v>118</v>
      </c>
      <c r="M545" s="22">
        <v>155</v>
      </c>
    </row>
    <row r="546" spans="1:13">
      <c r="A546" s="5">
        <v>2012</v>
      </c>
      <c r="B546" s="5" t="s">
        <v>14</v>
      </c>
      <c r="C546" s="5" t="s">
        <v>92</v>
      </c>
      <c r="D546" s="5" t="s">
        <v>104</v>
      </c>
      <c r="E546" s="22">
        <v>1683</v>
      </c>
      <c r="F546" s="22">
        <v>202</v>
      </c>
      <c r="G546" s="22">
        <v>914</v>
      </c>
      <c r="H546" s="22">
        <v>444</v>
      </c>
      <c r="I546" s="22">
        <v>226</v>
      </c>
      <c r="J546" s="22">
        <v>227</v>
      </c>
      <c r="K546" s="22">
        <v>957</v>
      </c>
      <c r="L546" s="22">
        <v>236</v>
      </c>
      <c r="M546" s="22">
        <v>506</v>
      </c>
    </row>
    <row r="547" spans="1:13">
      <c r="A547" s="5">
        <v>2012</v>
      </c>
      <c r="B547" s="5" t="s">
        <v>14</v>
      </c>
      <c r="C547" s="5" t="s">
        <v>93</v>
      </c>
      <c r="D547" s="5" t="s">
        <v>104</v>
      </c>
      <c r="E547" s="22">
        <v>3800</v>
      </c>
      <c r="F547" s="22">
        <v>610</v>
      </c>
      <c r="G547" s="22">
        <v>2028</v>
      </c>
      <c r="H547" s="22">
        <v>1094.5</v>
      </c>
      <c r="I547" s="22">
        <v>667</v>
      </c>
      <c r="J547" s="22">
        <v>604</v>
      </c>
      <c r="K547" s="22">
        <v>2041</v>
      </c>
      <c r="L547" s="22">
        <v>725.5</v>
      </c>
      <c r="M547" s="22">
        <v>1340</v>
      </c>
    </row>
    <row r="548" spans="1:13">
      <c r="A548" s="5">
        <v>2012</v>
      </c>
      <c r="B548" s="5" t="s">
        <v>14</v>
      </c>
      <c r="C548" s="5" t="s">
        <v>94</v>
      </c>
      <c r="D548" s="5" t="s">
        <v>104</v>
      </c>
      <c r="E548" s="22">
        <v>6198</v>
      </c>
      <c r="F548" s="22">
        <v>1419</v>
      </c>
      <c r="G548" s="22">
        <v>3708</v>
      </c>
      <c r="H548" s="22">
        <v>2251</v>
      </c>
      <c r="I548" s="22">
        <v>1077</v>
      </c>
      <c r="J548" s="22">
        <v>1072</v>
      </c>
      <c r="K548" s="22">
        <v>4356</v>
      </c>
      <c r="L548" s="22">
        <v>2047</v>
      </c>
      <c r="M548" s="22">
        <v>3506</v>
      </c>
    </row>
    <row r="549" spans="1:13">
      <c r="A549" s="5">
        <v>2012</v>
      </c>
      <c r="B549" s="5" t="s">
        <v>14</v>
      </c>
      <c r="C549" s="5" t="s">
        <v>95</v>
      </c>
      <c r="D549" s="5" t="s">
        <v>104</v>
      </c>
      <c r="E549" s="22">
        <v>7556</v>
      </c>
      <c r="F549" s="22">
        <v>3244</v>
      </c>
      <c r="G549" s="22">
        <v>5613</v>
      </c>
      <c r="H549" s="22">
        <v>3974</v>
      </c>
      <c r="I549" s="22">
        <v>1495</v>
      </c>
      <c r="J549" s="22">
        <v>1447</v>
      </c>
      <c r="K549" s="22">
        <v>6292</v>
      </c>
      <c r="L549" s="22">
        <v>6205</v>
      </c>
      <c r="M549" s="22">
        <v>6170</v>
      </c>
    </row>
    <row r="550" spans="1:13">
      <c r="A550" s="5">
        <v>2012</v>
      </c>
      <c r="B550" s="5" t="s">
        <v>17</v>
      </c>
      <c r="C550" s="5" t="s">
        <v>89</v>
      </c>
      <c r="D550" s="5" t="s">
        <v>104</v>
      </c>
      <c r="E550" s="22">
        <v>5640.49</v>
      </c>
      <c r="F550" s="22">
        <v>1126.95</v>
      </c>
      <c r="G550" s="22">
        <v>2064.4699999999998</v>
      </c>
      <c r="H550" s="22">
        <v>1328.33</v>
      </c>
      <c r="I550" s="22">
        <v>664.48</v>
      </c>
      <c r="J550" s="22">
        <v>638.26</v>
      </c>
      <c r="K550" s="22">
        <v>2787.82</v>
      </c>
      <c r="L550" s="22">
        <v>1329.56</v>
      </c>
      <c r="M550" s="22">
        <v>2933.56</v>
      </c>
    </row>
    <row r="551" spans="1:13">
      <c r="A551" s="5">
        <v>2012</v>
      </c>
      <c r="B551" s="5" t="s">
        <v>17</v>
      </c>
      <c r="C551" s="5" t="s">
        <v>91</v>
      </c>
      <c r="D551" s="5" t="s">
        <v>104</v>
      </c>
      <c r="E551" s="22">
        <v>1077</v>
      </c>
      <c r="F551" s="22">
        <v>69</v>
      </c>
      <c r="G551" s="22">
        <v>286</v>
      </c>
      <c r="H551" s="22">
        <v>131</v>
      </c>
      <c r="I551" s="22">
        <v>125</v>
      </c>
      <c r="J551" s="22">
        <v>85.5</v>
      </c>
      <c r="K551" s="22">
        <v>422</v>
      </c>
      <c r="L551" s="22">
        <v>117</v>
      </c>
      <c r="M551" s="22">
        <v>140</v>
      </c>
    </row>
    <row r="552" spans="1:13">
      <c r="A552" s="5">
        <v>2012</v>
      </c>
      <c r="B552" s="5" t="s">
        <v>17</v>
      </c>
      <c r="C552" s="5" t="s">
        <v>92</v>
      </c>
      <c r="D552" s="5" t="s">
        <v>104</v>
      </c>
      <c r="E552" s="22">
        <v>2383</v>
      </c>
      <c r="F552" s="22">
        <v>193</v>
      </c>
      <c r="G552" s="22">
        <v>736</v>
      </c>
      <c r="H552" s="22">
        <v>348</v>
      </c>
      <c r="I552" s="22">
        <v>173</v>
      </c>
      <c r="J552" s="22">
        <v>207</v>
      </c>
      <c r="K552" s="22">
        <v>978</v>
      </c>
      <c r="L552" s="22">
        <v>216</v>
      </c>
      <c r="M552" s="22">
        <v>489</v>
      </c>
    </row>
    <row r="553" spans="1:13">
      <c r="A553" s="5">
        <v>2012</v>
      </c>
      <c r="B553" s="5" t="s">
        <v>17</v>
      </c>
      <c r="C553" s="5" t="s">
        <v>93</v>
      </c>
      <c r="D553" s="5" t="s">
        <v>104</v>
      </c>
      <c r="E553" s="22">
        <v>5114</v>
      </c>
      <c r="F553" s="22">
        <v>580</v>
      </c>
      <c r="G553" s="22">
        <v>1516</v>
      </c>
      <c r="H553" s="22">
        <v>881</v>
      </c>
      <c r="I553" s="22">
        <v>524</v>
      </c>
      <c r="J553" s="22">
        <v>536</v>
      </c>
      <c r="K553" s="22">
        <v>2047</v>
      </c>
      <c r="L553" s="22">
        <v>601</v>
      </c>
      <c r="M553" s="22">
        <v>1371</v>
      </c>
    </row>
    <row r="554" spans="1:13">
      <c r="A554" s="5">
        <v>2012</v>
      </c>
      <c r="B554" s="5" t="s">
        <v>17</v>
      </c>
      <c r="C554" s="5" t="s">
        <v>94</v>
      </c>
      <c r="D554" s="5" t="s">
        <v>104</v>
      </c>
      <c r="E554" s="22">
        <v>7680</v>
      </c>
      <c r="F554" s="22">
        <v>1376.5</v>
      </c>
      <c r="G554" s="22">
        <v>2971</v>
      </c>
      <c r="H554" s="22">
        <v>1775</v>
      </c>
      <c r="I554" s="22">
        <v>908</v>
      </c>
      <c r="J554" s="22">
        <v>978</v>
      </c>
      <c r="K554" s="22">
        <v>4262</v>
      </c>
      <c r="L554" s="22">
        <v>1350</v>
      </c>
      <c r="M554" s="22">
        <v>4465</v>
      </c>
    </row>
    <row r="555" spans="1:13">
      <c r="A555" s="5">
        <v>2012</v>
      </c>
      <c r="B555" s="5" t="s">
        <v>17</v>
      </c>
      <c r="C555" s="5" t="s">
        <v>95</v>
      </c>
      <c r="D555" s="5" t="s">
        <v>104</v>
      </c>
      <c r="E555" s="22">
        <v>11672</v>
      </c>
      <c r="F555" s="22">
        <v>2862</v>
      </c>
      <c r="G555" s="22">
        <v>4759</v>
      </c>
      <c r="H555" s="22">
        <v>3205</v>
      </c>
      <c r="I555" s="22">
        <v>1383</v>
      </c>
      <c r="J555" s="22">
        <v>1370</v>
      </c>
      <c r="K555" s="22">
        <v>6282</v>
      </c>
      <c r="L555" s="22">
        <v>4125</v>
      </c>
      <c r="M555" s="22">
        <v>7676</v>
      </c>
    </row>
    <row r="556" spans="1:13">
      <c r="A556" s="5">
        <v>2012</v>
      </c>
      <c r="B556" s="5" t="s">
        <v>18</v>
      </c>
      <c r="C556" s="5" t="s">
        <v>89</v>
      </c>
      <c r="D556" s="5" t="s">
        <v>104</v>
      </c>
      <c r="E556" s="22">
        <v>4821.91</v>
      </c>
      <c r="F556" s="22">
        <v>1718.36</v>
      </c>
      <c r="G556" s="22">
        <v>3425.57</v>
      </c>
      <c r="H556" s="22">
        <v>2414.4899999999998</v>
      </c>
      <c r="I556" s="22">
        <v>732.73</v>
      </c>
      <c r="J556" s="22">
        <v>721.84</v>
      </c>
      <c r="K556" s="22">
        <v>3549.72</v>
      </c>
      <c r="L556" s="22">
        <v>3814.2</v>
      </c>
      <c r="M556" s="22">
        <v>3668.62</v>
      </c>
    </row>
    <row r="557" spans="1:13">
      <c r="A557" s="5">
        <f>A556</f>
        <v>2012</v>
      </c>
      <c r="B557" s="5" t="s">
        <v>18</v>
      </c>
      <c r="C557" s="5" t="s">
        <v>91</v>
      </c>
      <c r="D557" s="5" t="s">
        <v>104</v>
      </c>
      <c r="E557" s="22">
        <v>1057</v>
      </c>
      <c r="F557" s="22">
        <v>107</v>
      </c>
      <c r="G557" s="22">
        <v>702</v>
      </c>
      <c r="H557" s="22">
        <v>228</v>
      </c>
      <c r="I557" s="22">
        <v>125</v>
      </c>
      <c r="J557" s="22">
        <v>131</v>
      </c>
      <c r="K557" s="22">
        <v>611</v>
      </c>
      <c r="L557" s="22">
        <v>255</v>
      </c>
      <c r="M557" s="22">
        <v>375</v>
      </c>
    </row>
    <row r="558" spans="1:13">
      <c r="A558" s="5">
        <v>2012</v>
      </c>
      <c r="B558" s="5" t="s">
        <v>18</v>
      </c>
      <c r="C558" s="5" t="s">
        <v>92</v>
      </c>
      <c r="D558" s="5" t="s">
        <v>104</v>
      </c>
      <c r="E558" s="22">
        <v>2237</v>
      </c>
      <c r="F558" s="22">
        <v>306.5</v>
      </c>
      <c r="G558" s="22">
        <v>1572</v>
      </c>
      <c r="H558" s="22">
        <v>730</v>
      </c>
      <c r="I558" s="22">
        <v>227</v>
      </c>
      <c r="J558" s="22">
        <v>271</v>
      </c>
      <c r="K558" s="22">
        <v>1356</v>
      </c>
      <c r="L558" s="22">
        <v>902</v>
      </c>
      <c r="M558" s="22">
        <v>1132</v>
      </c>
    </row>
    <row r="559" spans="1:13">
      <c r="A559" s="5">
        <v>2012</v>
      </c>
      <c r="B559" s="5" t="s">
        <v>18</v>
      </c>
      <c r="C559" s="5" t="s">
        <v>93</v>
      </c>
      <c r="D559" s="5" t="s">
        <v>104</v>
      </c>
      <c r="E559" s="22">
        <v>4633</v>
      </c>
      <c r="F559" s="22">
        <v>948</v>
      </c>
      <c r="G559" s="22">
        <v>3100</v>
      </c>
      <c r="H559" s="22">
        <v>1870</v>
      </c>
      <c r="I559" s="22">
        <v>615</v>
      </c>
      <c r="J559" s="22">
        <v>675</v>
      </c>
      <c r="K559" s="22">
        <v>3098</v>
      </c>
      <c r="L559" s="22">
        <v>3597</v>
      </c>
      <c r="M559" s="22">
        <v>3047</v>
      </c>
    </row>
    <row r="560" spans="1:13">
      <c r="A560" s="5">
        <v>2012</v>
      </c>
      <c r="B560" s="5" t="s">
        <v>18</v>
      </c>
      <c r="C560" s="5" t="s">
        <v>94</v>
      </c>
      <c r="D560" s="5" t="s">
        <v>104</v>
      </c>
      <c r="E560" s="22">
        <v>6617</v>
      </c>
      <c r="F560" s="22">
        <v>2188</v>
      </c>
      <c r="G560" s="22">
        <v>5163.5</v>
      </c>
      <c r="H560" s="22">
        <v>3685</v>
      </c>
      <c r="I560" s="22">
        <v>1052.5</v>
      </c>
      <c r="J560" s="22">
        <v>1074</v>
      </c>
      <c r="K560" s="22">
        <v>5773</v>
      </c>
      <c r="L560" s="22">
        <v>6353.5</v>
      </c>
      <c r="M560" s="22">
        <v>5934</v>
      </c>
    </row>
    <row r="561" spans="1:13">
      <c r="A561" s="5">
        <f>A560</f>
        <v>2012</v>
      </c>
      <c r="B561" s="5" t="s">
        <v>18</v>
      </c>
      <c r="C561" s="5" t="s">
        <v>95</v>
      </c>
      <c r="D561" s="5" t="s">
        <v>104</v>
      </c>
      <c r="E561" s="22">
        <v>8298</v>
      </c>
      <c r="F561" s="22">
        <v>5203</v>
      </c>
      <c r="G561" s="22">
        <v>6422</v>
      </c>
      <c r="H561" s="22">
        <v>5844</v>
      </c>
      <c r="I561" s="22">
        <v>1505</v>
      </c>
      <c r="J561" s="22">
        <v>1462</v>
      </c>
      <c r="K561" s="22">
        <v>6641</v>
      </c>
      <c r="L561" s="22">
        <v>7556</v>
      </c>
      <c r="M561" s="22">
        <v>7416</v>
      </c>
    </row>
    <row r="562" spans="1:13">
      <c r="A562" s="5">
        <v>2012</v>
      </c>
      <c r="B562" s="5" t="s">
        <v>19</v>
      </c>
      <c r="C562" s="5" t="s">
        <v>89</v>
      </c>
      <c r="D562" s="5" t="s">
        <v>104</v>
      </c>
      <c r="E562" s="22">
        <v>4099.32</v>
      </c>
      <c r="F562" s="22">
        <v>968.79</v>
      </c>
      <c r="G562" s="22">
        <v>1984.71</v>
      </c>
      <c r="H562" s="22">
        <v>1175.3499999999999</v>
      </c>
      <c r="I562" s="22">
        <v>637.77</v>
      </c>
      <c r="J562" s="22">
        <v>640.49</v>
      </c>
      <c r="K562" s="22">
        <v>2446.09</v>
      </c>
      <c r="L562" s="22">
        <v>1219.1600000000001</v>
      </c>
      <c r="M562" s="22">
        <v>1732.67</v>
      </c>
    </row>
    <row r="563" spans="1:13">
      <c r="A563" s="5">
        <f>A562</f>
        <v>2012</v>
      </c>
      <c r="B563" s="5" t="s">
        <v>19</v>
      </c>
      <c r="C563" s="5" t="s">
        <v>91</v>
      </c>
      <c r="D563" s="5" t="s">
        <v>104</v>
      </c>
      <c r="E563" s="22">
        <v>649</v>
      </c>
      <c r="F563" s="22">
        <v>58</v>
      </c>
      <c r="G563" s="22">
        <v>212</v>
      </c>
      <c r="H563" s="22">
        <v>114</v>
      </c>
      <c r="I563" s="22">
        <v>116</v>
      </c>
      <c r="J563" s="22">
        <v>81</v>
      </c>
      <c r="K563" s="22">
        <v>256</v>
      </c>
      <c r="L563" s="22">
        <v>76</v>
      </c>
      <c r="M563" s="22">
        <v>102</v>
      </c>
    </row>
    <row r="564" spans="1:13">
      <c r="A564" s="5">
        <v>2012</v>
      </c>
      <c r="B564" s="5" t="s">
        <v>19</v>
      </c>
      <c r="C564" s="5" t="s">
        <v>92</v>
      </c>
      <c r="D564" s="5" t="s">
        <v>104</v>
      </c>
      <c r="E564" s="22">
        <v>1416</v>
      </c>
      <c r="F564" s="22">
        <v>149</v>
      </c>
      <c r="G564" s="22">
        <v>587</v>
      </c>
      <c r="H564" s="22">
        <v>285</v>
      </c>
      <c r="I564" s="22">
        <v>153</v>
      </c>
      <c r="J564" s="22">
        <v>194</v>
      </c>
      <c r="K564" s="22">
        <v>682</v>
      </c>
      <c r="L564" s="22">
        <v>139</v>
      </c>
      <c r="M564" s="22">
        <v>271</v>
      </c>
    </row>
    <row r="565" spans="1:13">
      <c r="A565" s="5">
        <v>2012</v>
      </c>
      <c r="B565" s="5" t="s">
        <v>19</v>
      </c>
      <c r="C565" s="5" t="s">
        <v>93</v>
      </c>
      <c r="D565" s="5" t="s">
        <v>104</v>
      </c>
      <c r="E565" s="22">
        <v>3442.5</v>
      </c>
      <c r="F565" s="22">
        <v>460</v>
      </c>
      <c r="G565" s="22">
        <v>1381</v>
      </c>
      <c r="H565" s="22">
        <v>733</v>
      </c>
      <c r="I565" s="22">
        <v>496</v>
      </c>
      <c r="J565" s="22">
        <v>539</v>
      </c>
      <c r="K565" s="22">
        <v>1537</v>
      </c>
      <c r="L565" s="22">
        <v>482</v>
      </c>
      <c r="M565" s="22">
        <v>855</v>
      </c>
    </row>
    <row r="566" spans="1:13">
      <c r="A566" s="5">
        <v>2012</v>
      </c>
      <c r="B566" s="5" t="s">
        <v>19</v>
      </c>
      <c r="C566" s="5" t="s">
        <v>94</v>
      </c>
      <c r="D566" s="5" t="s">
        <v>104</v>
      </c>
      <c r="E566" s="22">
        <v>6198</v>
      </c>
      <c r="F566" s="22">
        <v>1201</v>
      </c>
      <c r="G566" s="22">
        <v>2907</v>
      </c>
      <c r="H566" s="22">
        <v>1487</v>
      </c>
      <c r="I566" s="22">
        <v>895</v>
      </c>
      <c r="J566" s="22">
        <v>993</v>
      </c>
      <c r="K566" s="22">
        <v>3694</v>
      </c>
      <c r="L566" s="22">
        <v>1090</v>
      </c>
      <c r="M566" s="22">
        <v>2141</v>
      </c>
    </row>
    <row r="567" spans="1:13">
      <c r="A567" s="5">
        <f>A566</f>
        <v>2012</v>
      </c>
      <c r="B567" s="5" t="s">
        <v>19</v>
      </c>
      <c r="C567" s="5" t="s">
        <v>95</v>
      </c>
      <c r="D567" s="5" t="s">
        <v>104</v>
      </c>
      <c r="E567" s="22">
        <v>7794</v>
      </c>
      <c r="F567" s="22">
        <v>2391</v>
      </c>
      <c r="G567" s="22">
        <v>4736.5</v>
      </c>
      <c r="H567" s="22">
        <v>2949</v>
      </c>
      <c r="I567" s="22">
        <v>1403</v>
      </c>
      <c r="J567" s="22">
        <v>1368</v>
      </c>
      <c r="K567" s="22">
        <v>6205</v>
      </c>
      <c r="L567" s="22">
        <v>3858</v>
      </c>
      <c r="M567" s="22">
        <v>5114</v>
      </c>
    </row>
    <row r="568" spans="1:13">
      <c r="A568" s="5">
        <v>2012</v>
      </c>
      <c r="B568" s="5" t="s">
        <v>20</v>
      </c>
      <c r="C568" s="5" t="s">
        <v>89</v>
      </c>
      <c r="D568" s="5" t="s">
        <v>104</v>
      </c>
      <c r="E568" s="22">
        <v>5517.28</v>
      </c>
      <c r="F568" s="22">
        <v>1087.8499999999999</v>
      </c>
      <c r="G568" s="22">
        <v>1961.59</v>
      </c>
      <c r="H568" s="22">
        <v>1352.98</v>
      </c>
      <c r="I568" s="22">
        <v>606.07000000000005</v>
      </c>
      <c r="J568" s="22">
        <v>628.82000000000005</v>
      </c>
      <c r="K568" s="22">
        <v>2665.7</v>
      </c>
      <c r="L568" s="22">
        <v>897.12</v>
      </c>
      <c r="M568" s="22">
        <v>2404.7600000000002</v>
      </c>
    </row>
    <row r="569" spans="1:13">
      <c r="A569" s="5">
        <f>A568</f>
        <v>2012</v>
      </c>
      <c r="B569" s="5" t="s">
        <v>20</v>
      </c>
      <c r="C569" s="5" t="s">
        <v>91</v>
      </c>
      <c r="D569" s="5" t="s">
        <v>104</v>
      </c>
      <c r="E569" s="22">
        <v>1052</v>
      </c>
      <c r="F569" s="22">
        <v>69</v>
      </c>
      <c r="G569" s="22">
        <v>297</v>
      </c>
      <c r="H569" s="22">
        <v>149</v>
      </c>
      <c r="I569" s="22">
        <v>108</v>
      </c>
      <c r="J569" s="22">
        <v>82</v>
      </c>
      <c r="K569" s="22">
        <v>377</v>
      </c>
      <c r="L569" s="22">
        <v>97</v>
      </c>
      <c r="M569" s="22">
        <v>123</v>
      </c>
    </row>
    <row r="570" spans="1:13">
      <c r="A570" s="5">
        <v>2012</v>
      </c>
      <c r="B570" s="5" t="s">
        <v>20</v>
      </c>
      <c r="C570" s="5" t="s">
        <v>92</v>
      </c>
      <c r="D570" s="5" t="s">
        <v>104</v>
      </c>
      <c r="E570" s="22">
        <v>2297</v>
      </c>
      <c r="F570" s="22">
        <v>174</v>
      </c>
      <c r="G570" s="22">
        <v>723</v>
      </c>
      <c r="H570" s="22">
        <v>377</v>
      </c>
      <c r="I570" s="22">
        <v>163</v>
      </c>
      <c r="J570" s="22">
        <v>209</v>
      </c>
      <c r="K570" s="22">
        <v>908</v>
      </c>
      <c r="L570" s="22">
        <v>182</v>
      </c>
      <c r="M570" s="22">
        <v>356</v>
      </c>
    </row>
    <row r="571" spans="1:13">
      <c r="A571" s="5">
        <v>2012</v>
      </c>
      <c r="B571" s="5" t="s">
        <v>20</v>
      </c>
      <c r="C571" s="5" t="s">
        <v>93</v>
      </c>
      <c r="D571" s="5" t="s">
        <v>104</v>
      </c>
      <c r="E571" s="22">
        <v>5051</v>
      </c>
      <c r="F571" s="22">
        <v>538</v>
      </c>
      <c r="G571" s="22">
        <v>1466</v>
      </c>
      <c r="H571" s="22">
        <v>971</v>
      </c>
      <c r="I571" s="22">
        <v>480</v>
      </c>
      <c r="J571" s="22">
        <v>548</v>
      </c>
      <c r="K571" s="22">
        <v>1878</v>
      </c>
      <c r="L571" s="22">
        <v>507</v>
      </c>
      <c r="M571" s="22">
        <v>1102</v>
      </c>
    </row>
    <row r="572" spans="1:13">
      <c r="A572" s="5">
        <v>2012</v>
      </c>
      <c r="B572" s="5" t="s">
        <v>20</v>
      </c>
      <c r="C572" s="5" t="s">
        <v>94</v>
      </c>
      <c r="D572" s="5" t="s">
        <v>104</v>
      </c>
      <c r="E572" s="22">
        <v>7668</v>
      </c>
      <c r="F572" s="22">
        <v>1381</v>
      </c>
      <c r="G572" s="22">
        <v>2764</v>
      </c>
      <c r="H572" s="22">
        <v>1781</v>
      </c>
      <c r="I572" s="22">
        <v>853</v>
      </c>
      <c r="J572" s="22">
        <v>950</v>
      </c>
      <c r="K572" s="22">
        <v>4024</v>
      </c>
      <c r="L572" s="22">
        <v>1085</v>
      </c>
      <c r="M572" s="22">
        <v>3217</v>
      </c>
    </row>
    <row r="573" spans="1:13">
      <c r="A573" s="5">
        <f>A572</f>
        <v>2012</v>
      </c>
      <c r="B573" s="5" t="s">
        <v>20</v>
      </c>
      <c r="C573" s="5" t="s">
        <v>95</v>
      </c>
      <c r="D573" s="5" t="s">
        <v>104</v>
      </c>
      <c r="E573" s="22">
        <v>11364</v>
      </c>
      <c r="F573" s="22">
        <v>2749</v>
      </c>
      <c r="G573" s="22">
        <v>4414</v>
      </c>
      <c r="H573" s="22">
        <v>3091</v>
      </c>
      <c r="I573" s="22">
        <v>1319</v>
      </c>
      <c r="J573" s="22">
        <v>1322</v>
      </c>
      <c r="K573" s="22">
        <v>6207</v>
      </c>
      <c r="L573" s="22">
        <v>1643</v>
      </c>
      <c r="M573" s="22">
        <v>6753</v>
      </c>
    </row>
    <row r="574" spans="1:13">
      <c r="A574" s="5">
        <v>2012</v>
      </c>
      <c r="B574" s="5" t="s">
        <v>21</v>
      </c>
      <c r="C574" s="5" t="s">
        <v>89</v>
      </c>
      <c r="D574" s="5" t="s">
        <v>104</v>
      </c>
      <c r="E574" s="22">
        <v>4709.93</v>
      </c>
      <c r="F574" s="22">
        <v>1645.27</v>
      </c>
      <c r="G574" s="22">
        <v>2889.75</v>
      </c>
      <c r="H574" s="22">
        <v>2544.35</v>
      </c>
      <c r="I574" s="22">
        <v>840.49</v>
      </c>
      <c r="J574" s="22">
        <v>790.17</v>
      </c>
      <c r="K574" s="22">
        <v>3126.92</v>
      </c>
      <c r="L574" s="22">
        <v>2316.44</v>
      </c>
      <c r="M574" s="22">
        <v>2838.21</v>
      </c>
    </row>
    <row r="575" spans="1:13">
      <c r="A575" s="5">
        <f>A574</f>
        <v>2012</v>
      </c>
      <c r="B575" s="5" t="s">
        <v>21</v>
      </c>
      <c r="C575" s="5" t="s">
        <v>91</v>
      </c>
      <c r="D575" s="5" t="s">
        <v>104</v>
      </c>
      <c r="E575" s="22">
        <v>873</v>
      </c>
      <c r="F575" s="22">
        <v>110</v>
      </c>
      <c r="G575" s="22">
        <v>579</v>
      </c>
      <c r="H575" s="22">
        <v>390</v>
      </c>
      <c r="I575" s="22">
        <v>149</v>
      </c>
      <c r="J575" s="22">
        <v>135</v>
      </c>
      <c r="K575" s="22">
        <v>528</v>
      </c>
      <c r="L575" s="22">
        <v>100</v>
      </c>
      <c r="M575" s="22">
        <v>219</v>
      </c>
    </row>
    <row r="576" spans="1:13">
      <c r="A576" s="5">
        <v>2012</v>
      </c>
      <c r="B576" s="5" t="s">
        <v>21</v>
      </c>
      <c r="C576" s="5" t="s">
        <v>92</v>
      </c>
      <c r="D576" s="5" t="s">
        <v>104</v>
      </c>
      <c r="E576" s="22">
        <v>1796</v>
      </c>
      <c r="F576" s="22">
        <v>307</v>
      </c>
      <c r="G576" s="22">
        <v>1189</v>
      </c>
      <c r="H576" s="22">
        <v>943</v>
      </c>
      <c r="I576" s="22">
        <v>339</v>
      </c>
      <c r="J576" s="22">
        <v>374</v>
      </c>
      <c r="K576" s="22">
        <v>1041</v>
      </c>
      <c r="L576" s="22">
        <v>251</v>
      </c>
      <c r="M576" s="22">
        <v>706</v>
      </c>
    </row>
    <row r="577" spans="1:13">
      <c r="A577" s="5">
        <v>2012</v>
      </c>
      <c r="B577" s="5" t="s">
        <v>21</v>
      </c>
      <c r="C577" s="5" t="s">
        <v>93</v>
      </c>
      <c r="D577" s="5" t="s">
        <v>104</v>
      </c>
      <c r="E577" s="22">
        <v>4151</v>
      </c>
      <c r="F577" s="22">
        <v>995</v>
      </c>
      <c r="G577" s="22">
        <v>2377.5</v>
      </c>
      <c r="H577" s="22">
        <v>2097</v>
      </c>
      <c r="I577" s="22">
        <v>696</v>
      </c>
      <c r="J577" s="22">
        <v>761</v>
      </c>
      <c r="K577" s="22">
        <v>2286</v>
      </c>
      <c r="L577" s="22">
        <v>947</v>
      </c>
      <c r="M577" s="22">
        <v>1788</v>
      </c>
    </row>
    <row r="578" spans="1:13">
      <c r="A578" s="5">
        <v>2012</v>
      </c>
      <c r="B578" s="5" t="s">
        <v>21</v>
      </c>
      <c r="C578" s="5" t="s">
        <v>94</v>
      </c>
      <c r="D578" s="5" t="s">
        <v>104</v>
      </c>
      <c r="E578" s="22">
        <v>6492</v>
      </c>
      <c r="F578" s="22">
        <v>2207</v>
      </c>
      <c r="G578" s="22">
        <v>4353</v>
      </c>
      <c r="H578" s="22">
        <v>3932</v>
      </c>
      <c r="I578" s="22">
        <v>1219</v>
      </c>
      <c r="J578" s="22">
        <v>1204.5</v>
      </c>
      <c r="K578" s="22">
        <v>4974</v>
      </c>
      <c r="L578" s="22">
        <v>4050</v>
      </c>
      <c r="M578" s="22">
        <v>4409</v>
      </c>
    </row>
    <row r="579" spans="1:13">
      <c r="A579" s="5">
        <f>A578</f>
        <v>2012</v>
      </c>
      <c r="B579" s="5" t="s">
        <v>21</v>
      </c>
      <c r="C579" s="5" t="s">
        <v>95</v>
      </c>
      <c r="D579" s="5" t="s">
        <v>104</v>
      </c>
      <c r="E579" s="22">
        <v>9600</v>
      </c>
      <c r="F579" s="22">
        <v>4486</v>
      </c>
      <c r="G579" s="22">
        <v>6117</v>
      </c>
      <c r="H579" s="22">
        <v>5381</v>
      </c>
      <c r="I579" s="22">
        <v>1872</v>
      </c>
      <c r="J579" s="22">
        <v>1490</v>
      </c>
      <c r="K579" s="22">
        <v>6498</v>
      </c>
      <c r="L579" s="22">
        <v>6436</v>
      </c>
      <c r="M579" s="22">
        <v>6504</v>
      </c>
    </row>
    <row r="580" spans="1:13">
      <c r="A580" s="5">
        <v>2012</v>
      </c>
      <c r="B580" s="5" t="s">
        <v>129</v>
      </c>
      <c r="C580" s="5" t="s">
        <v>89</v>
      </c>
      <c r="D580" s="5" t="s">
        <v>104</v>
      </c>
      <c r="E580" s="22">
        <v>5726.95</v>
      </c>
      <c r="F580" s="22">
        <v>2576.14</v>
      </c>
      <c r="G580" s="22">
        <v>4052.59</v>
      </c>
      <c r="H580" s="22">
        <v>3058.36</v>
      </c>
      <c r="I580" s="22">
        <v>1062.3800000000001</v>
      </c>
      <c r="J580" s="22">
        <v>868.4</v>
      </c>
      <c r="K580" s="22">
        <v>4295.34</v>
      </c>
      <c r="L580" s="22">
        <v>5019.91</v>
      </c>
      <c r="M580" s="22">
        <v>4655</v>
      </c>
    </row>
    <row r="581" spans="1:13">
      <c r="A581" s="5">
        <f>A580</f>
        <v>2012</v>
      </c>
      <c r="B581" s="5" t="s">
        <v>129</v>
      </c>
      <c r="C581" s="5" t="s">
        <v>91</v>
      </c>
      <c r="D581" s="5" t="s">
        <v>104</v>
      </c>
      <c r="E581" s="22">
        <v>1658</v>
      </c>
      <c r="F581" s="22">
        <v>174</v>
      </c>
      <c r="G581" s="22">
        <v>1180</v>
      </c>
      <c r="H581" s="22">
        <v>543</v>
      </c>
      <c r="I581" s="22">
        <v>174</v>
      </c>
      <c r="J581" s="22">
        <v>178</v>
      </c>
      <c r="K581" s="22">
        <v>874</v>
      </c>
      <c r="L581" s="22">
        <v>473</v>
      </c>
      <c r="M581" s="22">
        <v>808</v>
      </c>
    </row>
    <row r="582" spans="1:13">
      <c r="A582" s="5">
        <v>2012</v>
      </c>
      <c r="B582" s="5" t="s">
        <v>129</v>
      </c>
      <c r="C582" s="5" t="s">
        <v>92</v>
      </c>
      <c r="D582" s="5" t="s">
        <v>104</v>
      </c>
      <c r="E582" s="22">
        <v>3499</v>
      </c>
      <c r="F582" s="22">
        <v>577</v>
      </c>
      <c r="G582" s="22">
        <v>2248</v>
      </c>
      <c r="H582" s="22">
        <v>1311</v>
      </c>
      <c r="I582" s="22">
        <v>488</v>
      </c>
      <c r="J582" s="22">
        <v>458</v>
      </c>
      <c r="K582" s="22">
        <v>1927</v>
      </c>
      <c r="L582" s="22">
        <v>1984</v>
      </c>
      <c r="M582" s="22">
        <v>2009</v>
      </c>
    </row>
    <row r="583" spans="1:13">
      <c r="A583" s="5">
        <v>2012</v>
      </c>
      <c r="B583" s="5" t="s">
        <v>129</v>
      </c>
      <c r="C583" s="5" t="s">
        <v>93</v>
      </c>
      <c r="D583" s="5" t="s">
        <v>104</v>
      </c>
      <c r="E583" s="22">
        <v>5932</v>
      </c>
      <c r="F583" s="22">
        <v>1571</v>
      </c>
      <c r="G583" s="22">
        <v>3905</v>
      </c>
      <c r="H583" s="22">
        <v>2651</v>
      </c>
      <c r="I583" s="22">
        <v>895</v>
      </c>
      <c r="J583" s="22">
        <v>865</v>
      </c>
      <c r="K583" s="22">
        <v>4292</v>
      </c>
      <c r="L583" s="22">
        <v>6075</v>
      </c>
      <c r="M583" s="22">
        <v>4619</v>
      </c>
    </row>
    <row r="584" spans="1:13">
      <c r="A584" s="5">
        <v>2012</v>
      </c>
      <c r="B584" s="5" t="s">
        <v>129</v>
      </c>
      <c r="C584" s="5" t="s">
        <v>94</v>
      </c>
      <c r="D584" s="5" t="s">
        <v>104</v>
      </c>
      <c r="E584" s="22">
        <v>7353</v>
      </c>
      <c r="F584" s="22">
        <v>4211</v>
      </c>
      <c r="G584" s="22">
        <v>5948</v>
      </c>
      <c r="H584" s="22">
        <v>4711</v>
      </c>
      <c r="I584" s="22">
        <v>1494</v>
      </c>
      <c r="J584" s="22">
        <v>1250</v>
      </c>
      <c r="K584" s="22">
        <v>6313</v>
      </c>
      <c r="L584" s="22">
        <v>7066</v>
      </c>
      <c r="M584" s="22">
        <v>6520</v>
      </c>
    </row>
    <row r="585" spans="1:13">
      <c r="A585" s="5">
        <f>A584</f>
        <v>2012</v>
      </c>
      <c r="B585" s="5" t="s">
        <v>129</v>
      </c>
      <c r="C585" s="5" t="s">
        <v>95</v>
      </c>
      <c r="D585" s="5" t="s">
        <v>104</v>
      </c>
      <c r="E585" s="22">
        <v>9404</v>
      </c>
      <c r="F585" s="22">
        <v>6460</v>
      </c>
      <c r="G585" s="22">
        <v>6800</v>
      </c>
      <c r="H585" s="22">
        <v>6205</v>
      </c>
      <c r="I585" s="22">
        <v>2201</v>
      </c>
      <c r="J585" s="22">
        <v>1581</v>
      </c>
      <c r="K585" s="22">
        <v>7360</v>
      </c>
      <c r="L585" s="22">
        <v>8592</v>
      </c>
      <c r="M585" s="22">
        <v>8060</v>
      </c>
    </row>
    <row r="586" spans="1:13">
      <c r="A586" s="5">
        <v>2012</v>
      </c>
      <c r="B586" s="5" t="s">
        <v>22</v>
      </c>
      <c r="C586" s="5" t="s">
        <v>89</v>
      </c>
      <c r="D586" s="5" t="s">
        <v>104</v>
      </c>
      <c r="E586" s="22">
        <v>3724.04</v>
      </c>
      <c r="F586" s="22">
        <v>1183.1400000000001</v>
      </c>
      <c r="G586" s="22">
        <v>2400.65</v>
      </c>
      <c r="H586" s="22">
        <v>2084.15</v>
      </c>
      <c r="I586" s="22">
        <v>629.84</v>
      </c>
      <c r="J586" s="22">
        <v>604.15</v>
      </c>
      <c r="K586" s="22">
        <v>2645.1</v>
      </c>
      <c r="L586" s="22">
        <v>4380.17</v>
      </c>
      <c r="M586" s="22">
        <v>2869.56</v>
      </c>
    </row>
    <row r="587" spans="1:13">
      <c r="A587" s="5">
        <f>A586</f>
        <v>2012</v>
      </c>
      <c r="B587" s="5" t="s">
        <v>22</v>
      </c>
      <c r="C587" s="5" t="s">
        <v>91</v>
      </c>
      <c r="D587" s="5" t="s">
        <v>104</v>
      </c>
      <c r="E587" s="22">
        <v>593</v>
      </c>
      <c r="F587" s="22">
        <v>62</v>
      </c>
      <c r="G587" s="22">
        <v>215</v>
      </c>
      <c r="H587" s="22">
        <v>147</v>
      </c>
      <c r="I587" s="22">
        <v>135</v>
      </c>
      <c r="J587" s="22">
        <v>73</v>
      </c>
      <c r="K587" s="22">
        <v>319</v>
      </c>
      <c r="L587" s="22">
        <v>261</v>
      </c>
      <c r="M587" s="22">
        <v>201</v>
      </c>
    </row>
    <row r="588" spans="1:13">
      <c r="A588" s="5">
        <v>2012</v>
      </c>
      <c r="B588" s="5" t="s">
        <v>22</v>
      </c>
      <c r="C588" s="5" t="s">
        <v>92</v>
      </c>
      <c r="D588" s="5" t="s">
        <v>104</v>
      </c>
      <c r="E588" s="22">
        <v>1320</v>
      </c>
      <c r="F588" s="22">
        <v>171</v>
      </c>
      <c r="G588" s="22">
        <v>667</v>
      </c>
      <c r="H588" s="22">
        <v>474</v>
      </c>
      <c r="I588" s="22">
        <v>298</v>
      </c>
      <c r="J588" s="22">
        <v>217</v>
      </c>
      <c r="K588" s="22">
        <v>803</v>
      </c>
      <c r="L588" s="22">
        <v>1297</v>
      </c>
      <c r="M588" s="22">
        <v>662</v>
      </c>
    </row>
    <row r="589" spans="1:13">
      <c r="A589" s="5">
        <v>2012</v>
      </c>
      <c r="B589" s="5" t="s">
        <v>22</v>
      </c>
      <c r="C589" s="5" t="s">
        <v>93</v>
      </c>
      <c r="D589" s="5" t="s">
        <v>104</v>
      </c>
      <c r="E589" s="22">
        <v>3237</v>
      </c>
      <c r="F589" s="22">
        <v>531</v>
      </c>
      <c r="G589" s="22">
        <v>2091</v>
      </c>
      <c r="H589" s="22">
        <v>1370</v>
      </c>
      <c r="I589" s="22">
        <v>507</v>
      </c>
      <c r="J589" s="22">
        <v>547</v>
      </c>
      <c r="K589" s="22">
        <v>1944</v>
      </c>
      <c r="L589" s="22">
        <v>4371</v>
      </c>
      <c r="M589" s="22">
        <v>2002</v>
      </c>
    </row>
    <row r="590" spans="1:13">
      <c r="A590" s="5">
        <v>2012</v>
      </c>
      <c r="B590" s="5" t="s">
        <v>22</v>
      </c>
      <c r="C590" s="5" t="s">
        <v>94</v>
      </c>
      <c r="D590" s="5" t="s">
        <v>104</v>
      </c>
      <c r="E590" s="22">
        <v>5820</v>
      </c>
      <c r="F590" s="22">
        <v>1325</v>
      </c>
      <c r="G590" s="22">
        <v>3632</v>
      </c>
      <c r="H590" s="22">
        <v>3274</v>
      </c>
      <c r="I590" s="22">
        <v>839</v>
      </c>
      <c r="J590" s="22">
        <v>873</v>
      </c>
      <c r="K590" s="22">
        <v>4077</v>
      </c>
      <c r="L590" s="22">
        <v>6534</v>
      </c>
      <c r="M590" s="22">
        <v>4619</v>
      </c>
    </row>
    <row r="591" spans="1:13">
      <c r="A591" s="5">
        <f>A590</f>
        <v>2012</v>
      </c>
      <c r="B591" s="5" t="s">
        <v>22</v>
      </c>
      <c r="C591" s="5" t="s">
        <v>95</v>
      </c>
      <c r="D591" s="5" t="s">
        <v>104</v>
      </c>
      <c r="E591" s="22">
        <v>7290</v>
      </c>
      <c r="F591" s="22">
        <v>3316</v>
      </c>
      <c r="G591" s="22">
        <v>5484</v>
      </c>
      <c r="H591" s="22">
        <v>5410</v>
      </c>
      <c r="I591" s="22">
        <v>1242</v>
      </c>
      <c r="J591" s="22">
        <v>1223</v>
      </c>
      <c r="K591" s="22">
        <v>6205</v>
      </c>
      <c r="L591" s="22">
        <v>8060</v>
      </c>
      <c r="M591" s="22">
        <v>6504</v>
      </c>
    </row>
    <row r="592" spans="1:13">
      <c r="A592" s="5">
        <v>2012</v>
      </c>
      <c r="B592" s="5" t="s">
        <v>23</v>
      </c>
      <c r="C592" s="5" t="s">
        <v>89</v>
      </c>
      <c r="D592" s="5" t="s">
        <v>104</v>
      </c>
      <c r="E592" s="22">
        <v>3702.85</v>
      </c>
      <c r="F592" s="22">
        <v>1049.6300000000001</v>
      </c>
      <c r="G592" s="22">
        <v>2051.84</v>
      </c>
      <c r="H592" s="22">
        <v>1628.86</v>
      </c>
      <c r="I592" s="22">
        <v>680.29</v>
      </c>
      <c r="J592" s="22">
        <v>603.22</v>
      </c>
      <c r="K592" s="22">
        <v>2178.31</v>
      </c>
      <c r="L592" s="22">
        <v>1402.96</v>
      </c>
      <c r="M592" s="22">
        <v>1621.1</v>
      </c>
    </row>
    <row r="593" spans="1:13">
      <c r="A593" s="5">
        <f>A592</f>
        <v>2012</v>
      </c>
      <c r="B593" s="5" t="s">
        <v>23</v>
      </c>
      <c r="C593" s="5" t="s">
        <v>91</v>
      </c>
      <c r="D593" s="5" t="s">
        <v>104</v>
      </c>
      <c r="E593" s="22">
        <v>537</v>
      </c>
      <c r="F593" s="22">
        <v>58</v>
      </c>
      <c r="G593" s="22">
        <v>232</v>
      </c>
      <c r="H593" s="22">
        <v>136</v>
      </c>
      <c r="I593" s="22">
        <v>133</v>
      </c>
      <c r="J593" s="22">
        <v>66</v>
      </c>
      <c r="K593" s="22">
        <v>264</v>
      </c>
      <c r="L593" s="22">
        <v>99</v>
      </c>
      <c r="M593" s="22">
        <v>122</v>
      </c>
    </row>
    <row r="594" spans="1:13">
      <c r="A594" s="5">
        <v>2012</v>
      </c>
      <c r="B594" s="5" t="s">
        <v>23</v>
      </c>
      <c r="C594" s="5" t="s">
        <v>92</v>
      </c>
      <c r="D594" s="5" t="s">
        <v>104</v>
      </c>
      <c r="E594" s="22">
        <v>1213</v>
      </c>
      <c r="F594" s="22">
        <v>151</v>
      </c>
      <c r="G594" s="22">
        <v>622</v>
      </c>
      <c r="H594" s="22">
        <v>403</v>
      </c>
      <c r="I594" s="22">
        <v>318</v>
      </c>
      <c r="J594" s="22">
        <v>172</v>
      </c>
      <c r="K594" s="22">
        <v>655</v>
      </c>
      <c r="L594" s="22">
        <v>182</v>
      </c>
      <c r="M594" s="22">
        <v>330</v>
      </c>
    </row>
    <row r="595" spans="1:13">
      <c r="A595" s="5">
        <v>2012</v>
      </c>
      <c r="B595" s="5" t="s">
        <v>23</v>
      </c>
      <c r="C595" s="5" t="s">
        <v>93</v>
      </c>
      <c r="D595" s="5" t="s">
        <v>104</v>
      </c>
      <c r="E595" s="22">
        <v>2904</v>
      </c>
      <c r="F595" s="22">
        <v>495</v>
      </c>
      <c r="G595" s="22">
        <v>1445</v>
      </c>
      <c r="H595" s="22">
        <v>1053</v>
      </c>
      <c r="I595" s="22">
        <v>549</v>
      </c>
      <c r="J595" s="22">
        <v>522</v>
      </c>
      <c r="K595" s="22">
        <v>1385</v>
      </c>
      <c r="L595" s="22">
        <v>494</v>
      </c>
      <c r="M595" s="22">
        <v>787</v>
      </c>
    </row>
    <row r="596" spans="1:13">
      <c r="A596" s="5">
        <v>2012</v>
      </c>
      <c r="B596" s="5" t="s">
        <v>23</v>
      </c>
      <c r="C596" s="5" t="s">
        <v>94</v>
      </c>
      <c r="D596" s="5" t="s">
        <v>104</v>
      </c>
      <c r="E596" s="22">
        <v>5596</v>
      </c>
      <c r="F596" s="22">
        <v>1321</v>
      </c>
      <c r="G596" s="22">
        <v>3018</v>
      </c>
      <c r="H596" s="22">
        <v>2326</v>
      </c>
      <c r="I596" s="22">
        <v>893</v>
      </c>
      <c r="J596" s="22">
        <v>928</v>
      </c>
      <c r="K596" s="22">
        <v>3075</v>
      </c>
      <c r="L596" s="22">
        <v>1209</v>
      </c>
      <c r="M596" s="22">
        <v>1818</v>
      </c>
    </row>
    <row r="597" spans="1:13">
      <c r="A597" s="5">
        <f>A596</f>
        <v>2012</v>
      </c>
      <c r="B597" s="5" t="s">
        <v>23</v>
      </c>
      <c r="C597" s="5" t="s">
        <v>95</v>
      </c>
      <c r="D597" s="5" t="s">
        <v>104</v>
      </c>
      <c r="E597" s="22">
        <v>7640</v>
      </c>
      <c r="F597" s="22">
        <v>2685</v>
      </c>
      <c r="G597" s="22">
        <v>4965.5</v>
      </c>
      <c r="H597" s="22">
        <v>4163</v>
      </c>
      <c r="I597" s="22">
        <v>1383</v>
      </c>
      <c r="J597" s="22">
        <v>1277</v>
      </c>
      <c r="K597" s="22">
        <v>5722</v>
      </c>
      <c r="L597" s="22">
        <v>4938</v>
      </c>
      <c r="M597" s="22">
        <v>4670</v>
      </c>
    </row>
    <row r="598" spans="1:13">
      <c r="A598" s="5">
        <v>2012</v>
      </c>
      <c r="B598" s="5" t="s">
        <v>24</v>
      </c>
      <c r="C598" s="5" t="s">
        <v>89</v>
      </c>
      <c r="D598" s="5" t="s">
        <v>104</v>
      </c>
      <c r="E598" s="22">
        <v>3724.04</v>
      </c>
      <c r="F598" s="22">
        <v>1183.1400000000001</v>
      </c>
      <c r="G598" s="22">
        <v>2400.65</v>
      </c>
      <c r="H598" s="22">
        <v>2084.15</v>
      </c>
      <c r="I598" s="22">
        <v>629.84</v>
      </c>
      <c r="J598" s="22">
        <v>604.15</v>
      </c>
      <c r="K598" s="22">
        <v>2645.1</v>
      </c>
      <c r="L598" s="22">
        <v>4380.17</v>
      </c>
      <c r="M598" s="22">
        <v>2869.56</v>
      </c>
    </row>
    <row r="599" spans="1:13">
      <c r="A599" s="5">
        <f>A598</f>
        <v>2012</v>
      </c>
      <c r="B599" s="5" t="s">
        <v>24</v>
      </c>
      <c r="C599" s="5" t="s">
        <v>91</v>
      </c>
      <c r="D599" s="5" t="s">
        <v>104</v>
      </c>
      <c r="E599" s="22">
        <v>769</v>
      </c>
      <c r="F599" s="22">
        <v>69</v>
      </c>
      <c r="G599" s="22">
        <v>338</v>
      </c>
      <c r="H599" s="22">
        <v>158</v>
      </c>
      <c r="I599" s="22">
        <v>128</v>
      </c>
      <c r="J599" s="22">
        <v>73</v>
      </c>
      <c r="K599" s="22">
        <v>363</v>
      </c>
      <c r="L599" s="22">
        <v>125</v>
      </c>
      <c r="M599" s="27">
        <v>151</v>
      </c>
    </row>
    <row r="600" spans="1:13">
      <c r="A600" s="5">
        <v>2012</v>
      </c>
      <c r="B600" s="5" t="s">
        <v>24</v>
      </c>
      <c r="C600" s="5" t="s">
        <v>92</v>
      </c>
      <c r="D600" s="5" t="s">
        <v>104</v>
      </c>
      <c r="E600" s="22">
        <v>1320</v>
      </c>
      <c r="F600" s="22">
        <v>171</v>
      </c>
      <c r="G600" s="22">
        <v>667</v>
      </c>
      <c r="H600" s="22">
        <v>474</v>
      </c>
      <c r="I600" s="22">
        <v>298</v>
      </c>
      <c r="J600" s="22">
        <v>217</v>
      </c>
      <c r="K600" s="22">
        <v>803</v>
      </c>
      <c r="L600" s="22">
        <v>1297</v>
      </c>
      <c r="M600" s="22">
        <v>662</v>
      </c>
    </row>
    <row r="601" spans="1:13">
      <c r="A601" s="5">
        <v>2012</v>
      </c>
      <c r="B601" s="5" t="s">
        <v>24</v>
      </c>
      <c r="C601" s="5" t="s">
        <v>93</v>
      </c>
      <c r="D601" s="5" t="s">
        <v>104</v>
      </c>
      <c r="E601" s="22">
        <v>3237</v>
      </c>
      <c r="F601" s="22">
        <v>531</v>
      </c>
      <c r="G601" s="22">
        <v>2091</v>
      </c>
      <c r="H601" s="22">
        <v>1370</v>
      </c>
      <c r="I601" s="22">
        <v>507</v>
      </c>
      <c r="J601" s="22">
        <v>547</v>
      </c>
      <c r="K601" s="22">
        <v>1944</v>
      </c>
      <c r="L601" s="22">
        <v>4371</v>
      </c>
      <c r="M601" s="22">
        <v>2002</v>
      </c>
    </row>
    <row r="602" spans="1:13">
      <c r="A602" s="5">
        <v>2012</v>
      </c>
      <c r="B602" s="5" t="s">
        <v>24</v>
      </c>
      <c r="C602" s="5" t="s">
        <v>94</v>
      </c>
      <c r="D602" s="5" t="s">
        <v>104</v>
      </c>
      <c r="E602" s="22">
        <v>5820</v>
      </c>
      <c r="F602" s="22">
        <v>1325</v>
      </c>
      <c r="G602" s="22">
        <v>3632</v>
      </c>
      <c r="H602" s="22">
        <v>3274</v>
      </c>
      <c r="I602" s="22">
        <v>839</v>
      </c>
      <c r="J602" s="22">
        <v>873</v>
      </c>
      <c r="K602" s="22">
        <v>4077</v>
      </c>
      <c r="L602" s="22">
        <v>6534</v>
      </c>
      <c r="M602" s="22">
        <v>4619</v>
      </c>
    </row>
    <row r="603" spans="1:13">
      <c r="A603" s="5">
        <v>2012</v>
      </c>
      <c r="B603" s="5" t="s">
        <v>24</v>
      </c>
      <c r="C603" s="5" t="s">
        <v>95</v>
      </c>
      <c r="D603" s="5" t="s">
        <v>104</v>
      </c>
      <c r="E603" s="22">
        <v>8068</v>
      </c>
      <c r="F603" s="22">
        <v>3433</v>
      </c>
      <c r="G603" s="22">
        <v>5843</v>
      </c>
      <c r="H603" s="22">
        <v>4727</v>
      </c>
      <c r="I603" s="22">
        <v>1410</v>
      </c>
      <c r="J603" s="22">
        <v>1332</v>
      </c>
      <c r="K603" s="22">
        <v>6366</v>
      </c>
      <c r="L603" s="22">
        <v>7150</v>
      </c>
      <c r="M603" s="2">
        <v>6497</v>
      </c>
    </row>
    <row r="604" spans="1:13">
      <c r="A604" s="5">
        <v>2013</v>
      </c>
      <c r="B604" s="5" t="s">
        <v>14</v>
      </c>
      <c r="C604" s="5" t="s">
        <v>89</v>
      </c>
      <c r="D604" s="5" t="s">
        <v>104</v>
      </c>
      <c r="E604" s="22">
        <v>4241.51</v>
      </c>
      <c r="F604" s="22">
        <v>1633.74</v>
      </c>
      <c r="G604" s="22">
        <v>2002.66</v>
      </c>
      <c r="H604" s="22">
        <v>1454.11</v>
      </c>
      <c r="I604" s="22">
        <v>740.99</v>
      </c>
      <c r="J604" s="22">
        <v>749.16</v>
      </c>
      <c r="K604" s="22">
        <v>2907.65</v>
      </c>
      <c r="L604" s="22">
        <v>1647.65</v>
      </c>
      <c r="M604" s="22">
        <v>2290.1999999999998</v>
      </c>
    </row>
    <row r="605" spans="1:13">
      <c r="A605" s="5">
        <v>2013</v>
      </c>
      <c r="B605" s="5" t="s">
        <v>14</v>
      </c>
      <c r="C605" s="5" t="s">
        <v>91</v>
      </c>
      <c r="D605" s="5" t="s">
        <v>104</v>
      </c>
      <c r="E605" s="22">
        <v>947</v>
      </c>
      <c r="F605" s="22">
        <v>93</v>
      </c>
      <c r="G605" s="22">
        <v>304</v>
      </c>
      <c r="H605" s="22">
        <v>147</v>
      </c>
      <c r="I605" s="22">
        <v>126</v>
      </c>
      <c r="J605" s="22">
        <v>96</v>
      </c>
      <c r="K605" s="22">
        <v>472</v>
      </c>
      <c r="L605" s="22">
        <v>119</v>
      </c>
      <c r="M605" s="22">
        <v>156</v>
      </c>
    </row>
    <row r="606" spans="1:13">
      <c r="A606" s="5">
        <v>2013</v>
      </c>
      <c r="B606" s="5" t="s">
        <v>14</v>
      </c>
      <c r="C606" s="5" t="s">
        <v>92</v>
      </c>
      <c r="D606" s="5" t="s">
        <v>104</v>
      </c>
      <c r="E606" s="22">
        <v>1785</v>
      </c>
      <c r="F606" s="22">
        <v>255</v>
      </c>
      <c r="G606" s="22">
        <v>735</v>
      </c>
      <c r="H606" s="22">
        <v>406</v>
      </c>
      <c r="I606" s="22">
        <v>223</v>
      </c>
      <c r="J606" s="22">
        <v>234</v>
      </c>
      <c r="K606" s="22">
        <v>1048</v>
      </c>
      <c r="L606" s="22">
        <v>228</v>
      </c>
      <c r="M606" s="22">
        <v>494</v>
      </c>
    </row>
    <row r="607" spans="1:13">
      <c r="A607" s="5">
        <v>2013</v>
      </c>
      <c r="B607" s="5" t="s">
        <v>14</v>
      </c>
      <c r="C607" s="5" t="s">
        <v>93</v>
      </c>
      <c r="D607" s="5" t="s">
        <v>104</v>
      </c>
      <c r="E607" s="22">
        <v>3851.5</v>
      </c>
      <c r="F607" s="22">
        <v>780</v>
      </c>
      <c r="G607" s="22">
        <v>1546</v>
      </c>
      <c r="H607" s="22">
        <v>1022</v>
      </c>
      <c r="I607" s="22">
        <v>543</v>
      </c>
      <c r="J607" s="22">
        <v>614.5</v>
      </c>
      <c r="K607" s="22">
        <v>2126</v>
      </c>
      <c r="L607" s="22">
        <v>663</v>
      </c>
      <c r="M607" s="22">
        <v>1379</v>
      </c>
    </row>
    <row r="608" spans="1:13">
      <c r="A608" s="5">
        <v>2013</v>
      </c>
      <c r="B608" s="5" t="s">
        <v>14</v>
      </c>
      <c r="C608" s="5" t="s">
        <v>94</v>
      </c>
      <c r="D608" s="5" t="s">
        <v>104</v>
      </c>
      <c r="E608" s="22">
        <v>6409</v>
      </c>
      <c r="F608" s="22">
        <v>2190</v>
      </c>
      <c r="G608" s="22">
        <v>2733</v>
      </c>
      <c r="H608" s="22">
        <v>1960</v>
      </c>
      <c r="I608" s="22">
        <v>1132</v>
      </c>
      <c r="J608" s="22">
        <v>1169</v>
      </c>
      <c r="K608" s="22">
        <v>4472</v>
      </c>
      <c r="L608" s="22">
        <v>1714</v>
      </c>
      <c r="M608" s="22">
        <v>3384</v>
      </c>
    </row>
    <row r="609" spans="1:13">
      <c r="A609" s="5">
        <v>2013</v>
      </c>
      <c r="B609" s="5" t="s">
        <v>14</v>
      </c>
      <c r="C609" s="5" t="s">
        <v>95</v>
      </c>
      <c r="D609" s="5" t="s">
        <v>104</v>
      </c>
      <c r="E609" s="22">
        <v>7795</v>
      </c>
      <c r="F609" s="22">
        <v>4834</v>
      </c>
      <c r="G609" s="22">
        <v>4506</v>
      </c>
      <c r="H609" s="22">
        <v>3393</v>
      </c>
      <c r="I609" s="22">
        <v>1546</v>
      </c>
      <c r="J609" s="22">
        <v>1627</v>
      </c>
      <c r="K609" s="22">
        <v>6583</v>
      </c>
      <c r="L609" s="22">
        <v>5663</v>
      </c>
      <c r="M609" s="22">
        <v>6277</v>
      </c>
    </row>
    <row r="610" spans="1:13">
      <c r="A610" s="5">
        <v>2013</v>
      </c>
      <c r="B610" s="5" t="s">
        <v>17</v>
      </c>
      <c r="C610" s="5" t="s">
        <v>89</v>
      </c>
      <c r="D610" s="5" t="s">
        <v>104</v>
      </c>
      <c r="E610" s="22">
        <v>5741.93</v>
      </c>
      <c r="F610" s="22">
        <v>1291.3800000000001</v>
      </c>
      <c r="G610" s="22">
        <v>1689.82</v>
      </c>
      <c r="H610" s="22">
        <v>1206.21</v>
      </c>
      <c r="I610" s="22">
        <v>681.54</v>
      </c>
      <c r="J610" s="22">
        <v>707.07</v>
      </c>
      <c r="K610" s="22">
        <v>2868.62</v>
      </c>
      <c r="L610" s="22">
        <v>1284.95</v>
      </c>
      <c r="M610" s="22">
        <v>2954.68</v>
      </c>
    </row>
    <row r="611" spans="1:13">
      <c r="A611" s="5">
        <v>2013</v>
      </c>
      <c r="B611" s="5" t="s">
        <v>17</v>
      </c>
      <c r="C611" s="5" t="s">
        <v>91</v>
      </c>
      <c r="D611" s="5" t="s">
        <v>104</v>
      </c>
      <c r="E611" s="22">
        <v>1174</v>
      </c>
      <c r="F611" s="22">
        <v>80</v>
      </c>
      <c r="G611" s="22">
        <v>251</v>
      </c>
      <c r="H611" s="22">
        <v>115</v>
      </c>
      <c r="I611" s="22">
        <v>124</v>
      </c>
      <c r="J611" s="22">
        <v>93</v>
      </c>
      <c r="K611" s="22">
        <v>494</v>
      </c>
      <c r="L611" s="22">
        <v>119</v>
      </c>
      <c r="M611" s="22">
        <v>147</v>
      </c>
    </row>
    <row r="612" spans="1:13">
      <c r="A612" s="5">
        <v>2013</v>
      </c>
      <c r="B612" s="5" t="s">
        <v>17</v>
      </c>
      <c r="C612" s="5" t="s">
        <v>92</v>
      </c>
      <c r="D612" s="5" t="s">
        <v>104</v>
      </c>
      <c r="E612" s="22">
        <v>2425</v>
      </c>
      <c r="F612" s="22">
        <v>224</v>
      </c>
      <c r="G612" s="22">
        <v>612</v>
      </c>
      <c r="H612" s="22">
        <v>313</v>
      </c>
      <c r="I612" s="22">
        <v>175</v>
      </c>
      <c r="J612" s="22">
        <v>223</v>
      </c>
      <c r="K612" s="22">
        <v>1050</v>
      </c>
      <c r="L612" s="22">
        <v>235.5</v>
      </c>
      <c r="M612" s="22">
        <v>488</v>
      </c>
    </row>
    <row r="613" spans="1:13">
      <c r="A613" s="5">
        <v>2013</v>
      </c>
      <c r="B613" s="5" t="s">
        <v>17</v>
      </c>
      <c r="C613" s="5" t="s">
        <v>93</v>
      </c>
      <c r="D613" s="5" t="s">
        <v>104</v>
      </c>
      <c r="E613" s="22">
        <v>5191</v>
      </c>
      <c r="F613" s="22">
        <v>621</v>
      </c>
      <c r="G613" s="22">
        <v>1323</v>
      </c>
      <c r="H613" s="22">
        <v>812</v>
      </c>
      <c r="I613" s="22">
        <v>511</v>
      </c>
      <c r="J613" s="22">
        <v>580</v>
      </c>
      <c r="K613" s="22">
        <v>2077</v>
      </c>
      <c r="L613" s="22">
        <v>594</v>
      </c>
      <c r="M613" s="22">
        <v>1462</v>
      </c>
    </row>
    <row r="614" spans="1:13">
      <c r="A614" s="5">
        <v>2013</v>
      </c>
      <c r="B614" s="5" t="s">
        <v>17</v>
      </c>
      <c r="C614" s="5" t="s">
        <v>94</v>
      </c>
      <c r="D614" s="5" t="s">
        <v>104</v>
      </c>
      <c r="E614" s="22">
        <v>7963</v>
      </c>
      <c r="F614" s="22">
        <v>1621</v>
      </c>
      <c r="G614" s="22">
        <v>2306</v>
      </c>
      <c r="H614" s="22">
        <v>1664</v>
      </c>
      <c r="I614" s="22">
        <v>1027</v>
      </c>
      <c r="J614" s="22">
        <v>1085</v>
      </c>
      <c r="K614" s="22">
        <v>4353</v>
      </c>
      <c r="L614" s="22">
        <v>1383.5</v>
      </c>
      <c r="M614" s="22">
        <v>4464</v>
      </c>
    </row>
    <row r="615" spans="1:13">
      <c r="A615" s="5">
        <v>2013</v>
      </c>
      <c r="B615" s="5" t="s">
        <v>17</v>
      </c>
      <c r="C615" s="5" t="s">
        <v>95</v>
      </c>
      <c r="D615" s="5" t="s">
        <v>104</v>
      </c>
      <c r="E615" s="22">
        <v>11771</v>
      </c>
      <c r="F615" s="22">
        <v>3553</v>
      </c>
      <c r="G615" s="22">
        <v>3652</v>
      </c>
      <c r="H615" s="22">
        <v>2764</v>
      </c>
      <c r="I615" s="22">
        <v>1471</v>
      </c>
      <c r="J615" s="22">
        <v>1530</v>
      </c>
      <c r="K615" s="22">
        <v>6570</v>
      </c>
      <c r="L615" s="22">
        <v>3661</v>
      </c>
      <c r="M615" s="22">
        <v>7879</v>
      </c>
    </row>
    <row r="616" spans="1:13">
      <c r="A616" s="5">
        <v>2013</v>
      </c>
      <c r="B616" s="5" t="s">
        <v>18</v>
      </c>
      <c r="C616" s="5" t="s">
        <v>89</v>
      </c>
      <c r="D616" s="5" t="s">
        <v>104</v>
      </c>
      <c r="E616" s="22">
        <v>5014.24</v>
      </c>
      <c r="F616" s="22">
        <v>2208.44</v>
      </c>
      <c r="G616" s="22">
        <v>2969.2</v>
      </c>
      <c r="H616" s="22">
        <v>2185.56</v>
      </c>
      <c r="I616" s="22">
        <v>737.27</v>
      </c>
      <c r="J616" s="22">
        <v>821.49</v>
      </c>
      <c r="K616" s="22">
        <v>3735.55</v>
      </c>
      <c r="L616" s="22">
        <v>3811.66</v>
      </c>
      <c r="M616" s="22">
        <v>3772.32</v>
      </c>
    </row>
    <row r="617" spans="1:13">
      <c r="A617" s="5">
        <f>A616</f>
        <v>2013</v>
      </c>
      <c r="B617" s="5" t="s">
        <v>18</v>
      </c>
      <c r="C617" s="5" t="s">
        <v>91</v>
      </c>
      <c r="D617" s="5" t="s">
        <v>104</v>
      </c>
      <c r="E617" s="22">
        <v>1209</v>
      </c>
      <c r="F617" s="22">
        <v>132</v>
      </c>
      <c r="G617" s="22">
        <v>587</v>
      </c>
      <c r="H617" s="22">
        <v>182</v>
      </c>
      <c r="I617" s="22">
        <v>126</v>
      </c>
      <c r="J617" s="22">
        <v>133</v>
      </c>
      <c r="K617" s="22">
        <v>683</v>
      </c>
      <c r="L617" s="22">
        <v>256</v>
      </c>
      <c r="M617" s="22">
        <v>399</v>
      </c>
    </row>
    <row r="618" spans="1:13">
      <c r="A618" s="5">
        <v>2013</v>
      </c>
      <c r="B618" s="5" t="s">
        <v>18</v>
      </c>
      <c r="C618" s="5" t="s">
        <v>92</v>
      </c>
      <c r="D618" s="5" t="s">
        <v>104</v>
      </c>
      <c r="E618" s="22">
        <v>2352</v>
      </c>
      <c r="F618" s="22">
        <v>398</v>
      </c>
      <c r="G618" s="22">
        <v>1351</v>
      </c>
      <c r="H618" s="22">
        <v>625</v>
      </c>
      <c r="I618" s="22">
        <v>221</v>
      </c>
      <c r="J618" s="22">
        <v>289</v>
      </c>
      <c r="K618" s="22">
        <v>1503</v>
      </c>
      <c r="L618" s="22">
        <v>916</v>
      </c>
      <c r="M618" s="22">
        <v>1200</v>
      </c>
    </row>
    <row r="619" spans="1:13">
      <c r="A619" s="5">
        <v>2013</v>
      </c>
      <c r="B619" s="5" t="s">
        <v>18</v>
      </c>
      <c r="C619" s="5" t="s">
        <v>93</v>
      </c>
      <c r="D619" s="5" t="s">
        <v>104</v>
      </c>
      <c r="E619" s="22">
        <v>4843</v>
      </c>
      <c r="F619" s="22">
        <v>1238.5</v>
      </c>
      <c r="G619" s="22">
        <v>2471</v>
      </c>
      <c r="H619" s="22">
        <v>1636</v>
      </c>
      <c r="I619" s="22">
        <v>544</v>
      </c>
      <c r="J619" s="22">
        <v>748</v>
      </c>
      <c r="K619" s="22">
        <v>3287.5</v>
      </c>
      <c r="L619" s="22">
        <v>3418</v>
      </c>
      <c r="M619" s="22">
        <v>3076</v>
      </c>
    </row>
    <row r="620" spans="1:13">
      <c r="A620" s="5">
        <v>2013</v>
      </c>
      <c r="B620" s="5" t="s">
        <v>18</v>
      </c>
      <c r="C620" s="5" t="s">
        <v>94</v>
      </c>
      <c r="D620" s="5" t="s">
        <v>104</v>
      </c>
      <c r="E620" s="22">
        <v>6899</v>
      </c>
      <c r="F620" s="22">
        <v>3434.5</v>
      </c>
      <c r="G620" s="22">
        <v>4321</v>
      </c>
      <c r="H620" s="22">
        <v>3157</v>
      </c>
      <c r="I620" s="22">
        <v>1092</v>
      </c>
      <c r="J620" s="22">
        <v>1239</v>
      </c>
      <c r="K620" s="22">
        <v>6027</v>
      </c>
      <c r="L620" s="22">
        <v>6608</v>
      </c>
      <c r="M620" s="22">
        <v>6129</v>
      </c>
    </row>
    <row r="621" spans="1:13">
      <c r="A621" s="5">
        <f>A620</f>
        <v>2013</v>
      </c>
      <c r="B621" s="5" t="s">
        <v>18</v>
      </c>
      <c r="C621" s="5" t="s">
        <v>95</v>
      </c>
      <c r="D621" s="5" t="s">
        <v>104</v>
      </c>
      <c r="E621" s="22">
        <v>8551</v>
      </c>
      <c r="F621" s="22">
        <v>6390.5</v>
      </c>
      <c r="G621" s="22">
        <v>6286</v>
      </c>
      <c r="H621" s="22">
        <v>5350</v>
      </c>
      <c r="I621" s="22">
        <v>1524</v>
      </c>
      <c r="J621" s="22">
        <v>1680</v>
      </c>
      <c r="K621" s="22">
        <v>6964</v>
      </c>
      <c r="L621" s="22">
        <v>7839</v>
      </c>
      <c r="M621" s="22">
        <v>7669</v>
      </c>
    </row>
    <row r="622" spans="1:13">
      <c r="A622" s="5">
        <v>2013</v>
      </c>
      <c r="B622" s="5" t="s">
        <v>19</v>
      </c>
      <c r="C622" s="5" t="s">
        <v>89</v>
      </c>
      <c r="D622" s="5" t="s">
        <v>104</v>
      </c>
      <c r="E622" s="22">
        <v>4219.21</v>
      </c>
      <c r="F622" s="22">
        <v>1130.81</v>
      </c>
      <c r="G622" s="22">
        <v>1615.69</v>
      </c>
      <c r="H622" s="22">
        <v>1087.1300000000001</v>
      </c>
      <c r="I622" s="22">
        <v>680.01</v>
      </c>
      <c r="J622" s="22">
        <v>695.91</v>
      </c>
      <c r="K622" s="22">
        <v>2473.98</v>
      </c>
      <c r="L622" s="22">
        <v>1158.05</v>
      </c>
      <c r="M622" s="22">
        <v>1684.34</v>
      </c>
    </row>
    <row r="623" spans="1:13">
      <c r="A623" s="5">
        <f>A622</f>
        <v>2013</v>
      </c>
      <c r="B623" s="5" t="s">
        <v>19</v>
      </c>
      <c r="C623" s="5" t="s">
        <v>91</v>
      </c>
      <c r="D623" s="5" t="s">
        <v>104</v>
      </c>
      <c r="E623" s="22">
        <v>692</v>
      </c>
      <c r="F623" s="22">
        <v>69</v>
      </c>
      <c r="G623" s="22">
        <v>182</v>
      </c>
      <c r="H623" s="22">
        <v>110</v>
      </c>
      <c r="I623" s="22">
        <v>119</v>
      </c>
      <c r="J623" s="22">
        <v>90</v>
      </c>
      <c r="K623" s="22">
        <v>282</v>
      </c>
      <c r="L623" s="22">
        <v>95</v>
      </c>
      <c r="M623" s="22">
        <v>108</v>
      </c>
    </row>
    <row r="624" spans="1:13">
      <c r="A624" s="5">
        <v>2013</v>
      </c>
      <c r="B624" s="5" t="s">
        <v>19</v>
      </c>
      <c r="C624" s="5" t="s">
        <v>92</v>
      </c>
      <c r="D624" s="5" t="s">
        <v>104</v>
      </c>
      <c r="E624" s="22">
        <v>1579</v>
      </c>
      <c r="F624" s="22">
        <v>160</v>
      </c>
      <c r="G624" s="22">
        <v>505</v>
      </c>
      <c r="H624" s="22">
        <v>284</v>
      </c>
      <c r="I624" s="22">
        <v>180</v>
      </c>
      <c r="J624" s="22">
        <v>201</v>
      </c>
      <c r="K624" s="22">
        <v>696</v>
      </c>
      <c r="L624" s="22">
        <v>146</v>
      </c>
      <c r="M624" s="22">
        <v>269</v>
      </c>
    </row>
    <row r="625" spans="1:13">
      <c r="A625" s="5">
        <v>2013</v>
      </c>
      <c r="B625" s="5" t="s">
        <v>19</v>
      </c>
      <c r="C625" s="5" t="s">
        <v>93</v>
      </c>
      <c r="D625" s="5" t="s">
        <v>104</v>
      </c>
      <c r="E625" s="22">
        <v>3509</v>
      </c>
      <c r="F625" s="22">
        <v>481</v>
      </c>
      <c r="G625" s="22">
        <v>1210</v>
      </c>
      <c r="H625" s="22">
        <v>728</v>
      </c>
      <c r="I625" s="22">
        <v>504</v>
      </c>
      <c r="J625" s="22">
        <v>547</v>
      </c>
      <c r="K625" s="22">
        <v>1629</v>
      </c>
      <c r="L625" s="22">
        <v>488</v>
      </c>
      <c r="M625" s="22">
        <v>844</v>
      </c>
    </row>
    <row r="626" spans="1:13">
      <c r="A626" s="5">
        <v>2013</v>
      </c>
      <c r="B626" s="5" t="s">
        <v>19</v>
      </c>
      <c r="C626" s="5" t="s">
        <v>94</v>
      </c>
      <c r="D626" s="5" t="s">
        <v>104</v>
      </c>
      <c r="E626" s="22">
        <v>6354</v>
      </c>
      <c r="F626" s="22">
        <v>1393</v>
      </c>
      <c r="G626" s="22">
        <v>2170</v>
      </c>
      <c r="H626" s="22">
        <v>1470</v>
      </c>
      <c r="I626" s="22">
        <v>998</v>
      </c>
      <c r="J626" s="22">
        <v>1088</v>
      </c>
      <c r="K626" s="22">
        <v>3609</v>
      </c>
      <c r="L626" s="22">
        <v>1078</v>
      </c>
      <c r="M626" s="22">
        <v>2000</v>
      </c>
    </row>
    <row r="627" spans="1:13">
      <c r="A627" s="5">
        <f>A626</f>
        <v>2013</v>
      </c>
      <c r="B627" s="5" t="s">
        <v>19</v>
      </c>
      <c r="C627" s="5" t="s">
        <v>95</v>
      </c>
      <c r="D627" s="5" t="s">
        <v>104</v>
      </c>
      <c r="E627" s="22">
        <v>8052</v>
      </c>
      <c r="F627" s="22">
        <v>3183</v>
      </c>
      <c r="G627" s="22">
        <v>3698</v>
      </c>
      <c r="H627" s="22">
        <v>2516</v>
      </c>
      <c r="I627" s="22">
        <v>1495</v>
      </c>
      <c r="J627" s="22">
        <v>1532</v>
      </c>
      <c r="K627" s="22">
        <v>6542</v>
      </c>
      <c r="L627" s="22">
        <v>3143</v>
      </c>
      <c r="M627" s="22">
        <v>4828</v>
      </c>
    </row>
    <row r="628" spans="1:13">
      <c r="A628" s="5">
        <v>2013</v>
      </c>
      <c r="B628" s="5" t="s">
        <v>20</v>
      </c>
      <c r="C628" s="5" t="s">
        <v>89</v>
      </c>
      <c r="D628" s="5" t="s">
        <v>104</v>
      </c>
      <c r="E628" s="22">
        <v>5710.33</v>
      </c>
      <c r="F628" s="22">
        <v>1207.43</v>
      </c>
      <c r="G628" s="22">
        <v>1674.79</v>
      </c>
      <c r="H628" s="22">
        <v>1216.71</v>
      </c>
      <c r="I628" s="22">
        <v>668.84</v>
      </c>
      <c r="J628" s="22">
        <v>688.4</v>
      </c>
      <c r="K628" s="22">
        <v>2750.4</v>
      </c>
      <c r="L628" s="22">
        <v>899.22</v>
      </c>
      <c r="M628" s="22">
        <v>2435.02</v>
      </c>
    </row>
    <row r="629" spans="1:13">
      <c r="A629" s="5">
        <f>A628</f>
        <v>2013</v>
      </c>
      <c r="B629" s="5" t="s">
        <v>20</v>
      </c>
      <c r="C629" s="5" t="s">
        <v>91</v>
      </c>
      <c r="D629" s="5" t="s">
        <v>104</v>
      </c>
      <c r="E629" s="22">
        <v>1141</v>
      </c>
      <c r="F629" s="22">
        <v>83</v>
      </c>
      <c r="G629" s="22">
        <v>252</v>
      </c>
      <c r="H629" s="22">
        <v>139</v>
      </c>
      <c r="I629" s="22">
        <v>119</v>
      </c>
      <c r="J629" s="22">
        <v>89</v>
      </c>
      <c r="K629" s="22">
        <v>413</v>
      </c>
      <c r="L629" s="22">
        <v>103</v>
      </c>
      <c r="M629" s="22">
        <v>126</v>
      </c>
    </row>
    <row r="630" spans="1:13">
      <c r="A630" s="5">
        <v>2013</v>
      </c>
      <c r="B630" s="5" t="s">
        <v>20</v>
      </c>
      <c r="C630" s="5" t="s">
        <v>92</v>
      </c>
      <c r="D630" s="5" t="s">
        <v>104</v>
      </c>
      <c r="E630" s="22">
        <v>2401</v>
      </c>
      <c r="F630" s="22">
        <v>194</v>
      </c>
      <c r="G630" s="22">
        <v>628</v>
      </c>
      <c r="H630" s="22">
        <v>336</v>
      </c>
      <c r="I630" s="22">
        <v>189</v>
      </c>
      <c r="J630" s="22">
        <v>207</v>
      </c>
      <c r="K630" s="22">
        <v>988</v>
      </c>
      <c r="L630" s="22">
        <v>181</v>
      </c>
      <c r="M630" s="22">
        <v>360</v>
      </c>
    </row>
    <row r="631" spans="1:13">
      <c r="A631" s="5">
        <v>2013</v>
      </c>
      <c r="B631" s="5" t="s">
        <v>20</v>
      </c>
      <c r="C631" s="5" t="s">
        <v>93</v>
      </c>
      <c r="D631" s="5" t="s">
        <v>104</v>
      </c>
      <c r="E631" s="22">
        <v>5233</v>
      </c>
      <c r="F631" s="22">
        <v>556</v>
      </c>
      <c r="G631" s="22">
        <v>1309</v>
      </c>
      <c r="H631" s="22">
        <v>816.5</v>
      </c>
      <c r="I631" s="22">
        <v>508</v>
      </c>
      <c r="J631" s="22">
        <v>565.5</v>
      </c>
      <c r="K631" s="22">
        <v>1985</v>
      </c>
      <c r="L631" s="22">
        <v>547</v>
      </c>
      <c r="M631" s="22">
        <v>1117</v>
      </c>
    </row>
    <row r="632" spans="1:13">
      <c r="A632" s="5">
        <v>2013</v>
      </c>
      <c r="B632" s="5" t="s">
        <v>20</v>
      </c>
      <c r="C632" s="5" t="s">
        <v>94</v>
      </c>
      <c r="D632" s="5" t="s">
        <v>104</v>
      </c>
      <c r="E632" s="22">
        <v>7991</v>
      </c>
      <c r="F632" s="22">
        <v>1585</v>
      </c>
      <c r="G632" s="22">
        <v>2240</v>
      </c>
      <c r="H632" s="22">
        <v>1615</v>
      </c>
      <c r="I632" s="22">
        <v>963</v>
      </c>
      <c r="J632" s="22">
        <v>1060</v>
      </c>
      <c r="K632" s="22">
        <v>4029</v>
      </c>
      <c r="L632" s="22">
        <v>1096</v>
      </c>
      <c r="M632" s="22">
        <v>3170</v>
      </c>
    </row>
    <row r="633" spans="1:13">
      <c r="A633" s="5">
        <f>A632</f>
        <v>2013</v>
      </c>
      <c r="B633" s="5" t="s">
        <v>20</v>
      </c>
      <c r="C633" s="5" t="s">
        <v>95</v>
      </c>
      <c r="D633" s="5" t="s">
        <v>104</v>
      </c>
      <c r="E633" s="22">
        <v>11617</v>
      </c>
      <c r="F633" s="22">
        <v>3241</v>
      </c>
      <c r="G633" s="22">
        <v>3605</v>
      </c>
      <c r="H633" s="22">
        <v>2884</v>
      </c>
      <c r="I633" s="22">
        <v>1438</v>
      </c>
      <c r="J633" s="22">
        <v>1506</v>
      </c>
      <c r="K633" s="22">
        <v>6433</v>
      </c>
      <c r="L633" s="22">
        <v>1720.5</v>
      </c>
      <c r="M633" s="22">
        <v>6927</v>
      </c>
    </row>
    <row r="634" spans="1:13">
      <c r="A634" s="5">
        <v>2013</v>
      </c>
      <c r="B634" s="5" t="s">
        <v>21</v>
      </c>
      <c r="C634" s="5" t="s">
        <v>89</v>
      </c>
      <c r="D634" s="5" t="s">
        <v>104</v>
      </c>
      <c r="E634" s="22">
        <v>4880.4399999999996</v>
      </c>
      <c r="F634" s="22">
        <v>1860.24</v>
      </c>
      <c r="G634" s="22">
        <v>2433.87</v>
      </c>
      <c r="H634" s="22">
        <v>2181.08</v>
      </c>
      <c r="I634" s="22">
        <v>822.31</v>
      </c>
      <c r="J634" s="22">
        <v>869.62</v>
      </c>
      <c r="K634" s="22">
        <v>3119.12</v>
      </c>
      <c r="L634" s="22">
        <v>2341.6999999999998</v>
      </c>
      <c r="M634" s="22">
        <v>2796.47</v>
      </c>
    </row>
    <row r="635" spans="1:13">
      <c r="A635" s="5">
        <f>A634</f>
        <v>2013</v>
      </c>
      <c r="B635" s="5" t="s">
        <v>21</v>
      </c>
      <c r="C635" s="5" t="s">
        <v>91</v>
      </c>
      <c r="D635" s="5" t="s">
        <v>104</v>
      </c>
      <c r="E635" s="22">
        <v>924</v>
      </c>
      <c r="F635" s="22">
        <v>118</v>
      </c>
      <c r="G635" s="22">
        <v>523</v>
      </c>
      <c r="H635" s="22">
        <v>319</v>
      </c>
      <c r="I635" s="22">
        <v>144</v>
      </c>
      <c r="J635" s="22">
        <v>168</v>
      </c>
      <c r="K635" s="22">
        <v>483</v>
      </c>
      <c r="L635" s="22">
        <v>126</v>
      </c>
      <c r="M635" s="22">
        <v>217</v>
      </c>
    </row>
    <row r="636" spans="1:13">
      <c r="A636" s="5">
        <v>2013</v>
      </c>
      <c r="B636" s="5" t="s">
        <v>21</v>
      </c>
      <c r="C636" s="5" t="s">
        <v>92</v>
      </c>
      <c r="D636" s="5" t="s">
        <v>104</v>
      </c>
      <c r="E636" s="22">
        <v>1916</v>
      </c>
      <c r="F636" s="22">
        <v>347</v>
      </c>
      <c r="G636" s="22">
        <v>1081.5</v>
      </c>
      <c r="H636" s="22">
        <v>808</v>
      </c>
      <c r="I636" s="22">
        <v>321</v>
      </c>
      <c r="J636" s="22">
        <v>396.5</v>
      </c>
      <c r="K636" s="22">
        <v>1181</v>
      </c>
      <c r="L636" s="22">
        <v>296.5</v>
      </c>
      <c r="M636" s="22">
        <v>665</v>
      </c>
    </row>
    <row r="637" spans="1:13">
      <c r="A637" s="5">
        <v>2013</v>
      </c>
      <c r="B637" s="5" t="s">
        <v>21</v>
      </c>
      <c r="C637" s="5" t="s">
        <v>93</v>
      </c>
      <c r="D637" s="5" t="s">
        <v>104</v>
      </c>
      <c r="E637" s="22">
        <v>4212.5</v>
      </c>
      <c r="F637" s="22">
        <v>1075</v>
      </c>
      <c r="G637" s="22">
        <v>1951.5</v>
      </c>
      <c r="H637" s="22">
        <v>1711</v>
      </c>
      <c r="I637" s="22">
        <v>651.5</v>
      </c>
      <c r="J637" s="22">
        <v>837</v>
      </c>
      <c r="K637" s="22">
        <v>2304.5</v>
      </c>
      <c r="L637" s="22">
        <v>880</v>
      </c>
      <c r="M637" s="22">
        <v>1742</v>
      </c>
    </row>
    <row r="638" spans="1:13">
      <c r="A638" s="5">
        <v>2013</v>
      </c>
      <c r="B638" s="5" t="s">
        <v>21</v>
      </c>
      <c r="C638" s="5" t="s">
        <v>94</v>
      </c>
      <c r="D638" s="5" t="s">
        <v>104</v>
      </c>
      <c r="E638" s="22">
        <v>6808</v>
      </c>
      <c r="F638" s="22">
        <v>2568</v>
      </c>
      <c r="G638" s="22">
        <v>3402</v>
      </c>
      <c r="H638" s="22">
        <v>3115</v>
      </c>
      <c r="I638" s="22">
        <v>1096</v>
      </c>
      <c r="J638" s="22">
        <v>1289.5</v>
      </c>
      <c r="K638" s="22">
        <v>4810.5</v>
      </c>
      <c r="L638" s="22">
        <v>4122</v>
      </c>
      <c r="M638" s="22">
        <v>4178</v>
      </c>
    </row>
    <row r="639" spans="1:13">
      <c r="A639" s="5">
        <f>A638</f>
        <v>2013</v>
      </c>
      <c r="B639" s="5" t="s">
        <v>21</v>
      </c>
      <c r="C639" s="5" t="s">
        <v>95</v>
      </c>
      <c r="D639" s="5" t="s">
        <v>104</v>
      </c>
      <c r="E639" s="22">
        <v>10105</v>
      </c>
      <c r="F639" s="22">
        <v>5108</v>
      </c>
      <c r="G639" s="22">
        <v>5074</v>
      </c>
      <c r="H639" s="22">
        <v>4851</v>
      </c>
      <c r="I639" s="22">
        <v>1725</v>
      </c>
      <c r="J639" s="22">
        <v>1684</v>
      </c>
      <c r="K639" s="22">
        <v>6815</v>
      </c>
      <c r="L639" s="22">
        <v>6689</v>
      </c>
      <c r="M639" s="22">
        <v>6745</v>
      </c>
    </row>
    <row r="640" spans="1:13">
      <c r="A640" s="5">
        <v>2013</v>
      </c>
      <c r="B640" s="5" t="s">
        <v>129</v>
      </c>
      <c r="C640" s="5" t="s">
        <v>89</v>
      </c>
      <c r="D640" s="5" t="s">
        <v>104</v>
      </c>
      <c r="E640" s="22">
        <v>5880.42</v>
      </c>
      <c r="F640" s="22">
        <v>3173.83</v>
      </c>
      <c r="G640" s="22">
        <v>3485.96</v>
      </c>
      <c r="H640" s="22">
        <v>2713.76</v>
      </c>
      <c r="I640" s="22">
        <v>1046.2</v>
      </c>
      <c r="J640" s="22">
        <v>981.29</v>
      </c>
      <c r="K640" s="22">
        <v>4438.8900000000003</v>
      </c>
      <c r="L640" s="22">
        <v>5068.41</v>
      </c>
      <c r="M640" s="22">
        <v>4718.5</v>
      </c>
    </row>
    <row r="641" spans="1:13">
      <c r="A641" s="5">
        <f>A640</f>
        <v>2013</v>
      </c>
      <c r="B641" s="5" t="s">
        <v>129</v>
      </c>
      <c r="C641" s="5" t="s">
        <v>91</v>
      </c>
      <c r="D641" s="5" t="s">
        <v>104</v>
      </c>
      <c r="E641" s="22">
        <v>1758</v>
      </c>
      <c r="F641" s="22">
        <v>233</v>
      </c>
      <c r="G641" s="22">
        <v>952</v>
      </c>
      <c r="H641" s="22">
        <v>465</v>
      </c>
      <c r="I641" s="22">
        <v>153</v>
      </c>
      <c r="J641" s="22">
        <v>150.5</v>
      </c>
      <c r="K641" s="22">
        <v>939</v>
      </c>
      <c r="L641" s="22">
        <v>406</v>
      </c>
      <c r="M641" s="22">
        <v>789</v>
      </c>
    </row>
    <row r="642" spans="1:13">
      <c r="A642" s="5">
        <v>2013</v>
      </c>
      <c r="B642" s="5" t="s">
        <v>129</v>
      </c>
      <c r="C642" s="5" t="s">
        <v>92</v>
      </c>
      <c r="D642" s="5" t="s">
        <v>104</v>
      </c>
      <c r="E642" s="22">
        <v>3534</v>
      </c>
      <c r="F642" s="22">
        <v>760</v>
      </c>
      <c r="G642" s="22">
        <v>1774</v>
      </c>
      <c r="H642" s="22">
        <v>1151</v>
      </c>
      <c r="I642" s="22">
        <v>440</v>
      </c>
      <c r="J642" s="22">
        <v>446</v>
      </c>
      <c r="K642" s="22">
        <v>1995</v>
      </c>
      <c r="L642" s="22">
        <v>1784</v>
      </c>
      <c r="M642" s="22">
        <v>1979</v>
      </c>
    </row>
    <row r="643" spans="1:13">
      <c r="A643" s="5">
        <v>2013</v>
      </c>
      <c r="B643" s="5" t="s">
        <v>129</v>
      </c>
      <c r="C643" s="5" t="s">
        <v>93</v>
      </c>
      <c r="D643" s="5" t="s">
        <v>104</v>
      </c>
      <c r="E643" s="22">
        <v>6115</v>
      </c>
      <c r="F643" s="22">
        <v>2288</v>
      </c>
      <c r="G643" s="22">
        <v>3119</v>
      </c>
      <c r="H643" s="22">
        <v>2230</v>
      </c>
      <c r="I643" s="22">
        <v>895.5</v>
      </c>
      <c r="J643" s="22">
        <v>965.5</v>
      </c>
      <c r="K643" s="22">
        <v>4409</v>
      </c>
      <c r="L643" s="22">
        <v>6017</v>
      </c>
      <c r="M643" s="22">
        <v>4609</v>
      </c>
    </row>
    <row r="644" spans="1:13">
      <c r="A644" s="5">
        <v>2013</v>
      </c>
      <c r="B644" s="5" t="s">
        <v>129</v>
      </c>
      <c r="C644" s="5" t="s">
        <v>94</v>
      </c>
      <c r="D644" s="5" t="s">
        <v>104</v>
      </c>
      <c r="E644" s="22">
        <v>7599</v>
      </c>
      <c r="F644" s="22">
        <v>5565</v>
      </c>
      <c r="G644" s="22">
        <v>5029.5</v>
      </c>
      <c r="H644" s="22">
        <v>4043</v>
      </c>
      <c r="I644" s="22">
        <v>1475</v>
      </c>
      <c r="J644" s="22">
        <v>1454</v>
      </c>
      <c r="K644" s="22">
        <v>6618</v>
      </c>
      <c r="L644" s="22">
        <v>7333</v>
      </c>
      <c r="M644" s="22">
        <v>6842</v>
      </c>
    </row>
    <row r="645" spans="1:13">
      <c r="A645" s="5">
        <f>A644</f>
        <v>2013</v>
      </c>
      <c r="B645" s="5" t="s">
        <v>129</v>
      </c>
      <c r="C645" s="5" t="s">
        <v>95</v>
      </c>
      <c r="D645" s="5" t="s">
        <v>104</v>
      </c>
      <c r="E645" s="22">
        <v>9587</v>
      </c>
      <c r="F645" s="22">
        <v>6927</v>
      </c>
      <c r="G645" s="22">
        <v>6578</v>
      </c>
      <c r="H645" s="22">
        <v>5751</v>
      </c>
      <c r="I645" s="22">
        <v>2117</v>
      </c>
      <c r="J645" s="22">
        <v>1840.5</v>
      </c>
      <c r="K645" s="22">
        <v>7612</v>
      </c>
      <c r="L645" s="22">
        <v>8831</v>
      </c>
      <c r="M645" s="22">
        <v>8243</v>
      </c>
    </row>
    <row r="646" spans="1:13">
      <c r="A646" s="5">
        <v>2013</v>
      </c>
      <c r="B646" s="5" t="s">
        <v>22</v>
      </c>
      <c r="C646" s="5" t="s">
        <v>89</v>
      </c>
      <c r="D646" s="5" t="s">
        <v>104</v>
      </c>
      <c r="E646" s="22">
        <v>3895.19</v>
      </c>
      <c r="F646" s="22">
        <v>1583.25</v>
      </c>
      <c r="G646" s="22">
        <v>1451.36</v>
      </c>
      <c r="H646" s="22">
        <v>1470.76</v>
      </c>
      <c r="I646" s="22">
        <v>795.21</v>
      </c>
      <c r="J646" s="22">
        <v>684.13</v>
      </c>
      <c r="K646" s="22">
        <v>2730.31</v>
      </c>
      <c r="L646" s="22">
        <v>4363.4399999999996</v>
      </c>
      <c r="M646" s="22">
        <v>2870.35</v>
      </c>
    </row>
    <row r="647" spans="1:13">
      <c r="A647" s="5">
        <f>A646</f>
        <v>2013</v>
      </c>
      <c r="B647" s="5" t="s">
        <v>22</v>
      </c>
      <c r="C647" s="5" t="s">
        <v>91</v>
      </c>
      <c r="D647" s="5" t="s">
        <v>104</v>
      </c>
      <c r="E647" s="22">
        <v>683</v>
      </c>
      <c r="F647" s="22">
        <v>77</v>
      </c>
      <c r="G647" s="22">
        <v>138</v>
      </c>
      <c r="H647" s="22">
        <v>112</v>
      </c>
      <c r="I647" s="22">
        <v>126</v>
      </c>
      <c r="J647" s="22">
        <v>70</v>
      </c>
      <c r="K647" s="22">
        <v>342</v>
      </c>
      <c r="L647" s="22">
        <v>221</v>
      </c>
      <c r="M647" s="22">
        <v>192</v>
      </c>
    </row>
    <row r="648" spans="1:13">
      <c r="A648" s="5">
        <v>2013</v>
      </c>
      <c r="B648" s="5" t="s">
        <v>22</v>
      </c>
      <c r="C648" s="5" t="s">
        <v>92</v>
      </c>
      <c r="D648" s="5" t="s">
        <v>104</v>
      </c>
      <c r="E648" s="22">
        <v>1470</v>
      </c>
      <c r="F648" s="22">
        <v>211</v>
      </c>
      <c r="G648" s="22">
        <v>381</v>
      </c>
      <c r="H648" s="22">
        <v>328</v>
      </c>
      <c r="I648" s="22">
        <v>354</v>
      </c>
      <c r="J648" s="22">
        <v>203</v>
      </c>
      <c r="K648" s="22">
        <v>851</v>
      </c>
      <c r="L648" s="22">
        <v>971</v>
      </c>
      <c r="M648" s="22">
        <v>629</v>
      </c>
    </row>
    <row r="649" spans="1:13">
      <c r="A649" s="5">
        <v>2013</v>
      </c>
      <c r="B649" s="5" t="s">
        <v>22</v>
      </c>
      <c r="C649" s="5" t="s">
        <v>93</v>
      </c>
      <c r="D649" s="5" t="s">
        <v>104</v>
      </c>
      <c r="E649" s="22">
        <v>3386</v>
      </c>
      <c r="F649" s="22">
        <v>670</v>
      </c>
      <c r="G649" s="22">
        <v>963</v>
      </c>
      <c r="H649" s="22">
        <v>956</v>
      </c>
      <c r="I649" s="22">
        <v>754.5</v>
      </c>
      <c r="J649" s="22">
        <v>649</v>
      </c>
      <c r="K649" s="22">
        <v>1957</v>
      </c>
      <c r="L649" s="22">
        <v>4352</v>
      </c>
      <c r="M649" s="22">
        <v>1854</v>
      </c>
    </row>
    <row r="650" spans="1:13">
      <c r="A650" s="5">
        <v>2013</v>
      </c>
      <c r="B650" s="5" t="s">
        <v>22</v>
      </c>
      <c r="C650" s="5" t="s">
        <v>94</v>
      </c>
      <c r="D650" s="5" t="s">
        <v>104</v>
      </c>
      <c r="E650" s="22">
        <v>6066</v>
      </c>
      <c r="F650" s="22">
        <v>2176</v>
      </c>
      <c r="G650" s="22">
        <v>1900</v>
      </c>
      <c r="H650" s="22">
        <v>2034</v>
      </c>
      <c r="I650" s="22">
        <v>1089</v>
      </c>
      <c r="J650" s="22">
        <v>1006</v>
      </c>
      <c r="K650" s="22">
        <v>4219</v>
      </c>
      <c r="L650" s="22">
        <v>6870</v>
      </c>
      <c r="M650" s="22">
        <v>4597</v>
      </c>
    </row>
    <row r="651" spans="1:13">
      <c r="A651" s="5">
        <f>A650</f>
        <v>2013</v>
      </c>
      <c r="B651" s="5" t="s">
        <v>22</v>
      </c>
      <c r="C651" s="5" t="s">
        <v>95</v>
      </c>
      <c r="D651" s="5" t="s">
        <v>104</v>
      </c>
      <c r="E651" s="22">
        <v>7571</v>
      </c>
      <c r="F651" s="22">
        <v>4751</v>
      </c>
      <c r="G651" s="22">
        <v>3433</v>
      </c>
      <c r="H651" s="22">
        <v>3686</v>
      </c>
      <c r="I651" s="22">
        <v>1529</v>
      </c>
      <c r="J651" s="22">
        <v>1445</v>
      </c>
      <c r="K651" s="22">
        <v>6570</v>
      </c>
      <c r="L651" s="22">
        <v>8341</v>
      </c>
      <c r="M651" s="22">
        <v>6857</v>
      </c>
    </row>
    <row r="652" spans="1:13">
      <c r="A652" s="5">
        <v>2013</v>
      </c>
      <c r="B652" s="5" t="s">
        <v>23</v>
      </c>
      <c r="C652" s="5" t="s">
        <v>89</v>
      </c>
      <c r="D652" s="5" t="s">
        <v>104</v>
      </c>
      <c r="E652" s="22">
        <v>3805.59</v>
      </c>
      <c r="F652" s="22">
        <v>1198.06</v>
      </c>
      <c r="G652" s="22">
        <v>1647.01</v>
      </c>
      <c r="H652" s="22">
        <v>1398.5</v>
      </c>
      <c r="I652" s="22">
        <v>734.14</v>
      </c>
      <c r="J652" s="22">
        <v>650.66999999999996</v>
      </c>
      <c r="K652" s="22">
        <v>2233.54</v>
      </c>
      <c r="L652" s="22">
        <v>1409.92</v>
      </c>
      <c r="M652" s="22">
        <v>1689.39</v>
      </c>
    </row>
    <row r="653" spans="1:13">
      <c r="A653" s="5">
        <f>A652</f>
        <v>2013</v>
      </c>
      <c r="B653" s="5" t="s">
        <v>23</v>
      </c>
      <c r="C653" s="5" t="s">
        <v>91</v>
      </c>
      <c r="D653" s="5" t="s">
        <v>104</v>
      </c>
      <c r="E653" s="22">
        <v>594</v>
      </c>
      <c r="F653" s="22">
        <v>63</v>
      </c>
      <c r="G653" s="22">
        <v>189</v>
      </c>
      <c r="H653" s="22">
        <v>117</v>
      </c>
      <c r="I653" s="22">
        <v>119</v>
      </c>
      <c r="J653" s="22">
        <v>70</v>
      </c>
      <c r="K653" s="22">
        <v>287</v>
      </c>
      <c r="L653" s="22">
        <v>107</v>
      </c>
      <c r="M653" s="22">
        <v>116</v>
      </c>
    </row>
    <row r="654" spans="1:13">
      <c r="A654" s="5">
        <v>2013</v>
      </c>
      <c r="B654" s="5" t="s">
        <v>23</v>
      </c>
      <c r="C654" s="5" t="s">
        <v>92</v>
      </c>
      <c r="D654" s="5" t="s">
        <v>104</v>
      </c>
      <c r="E654" s="22">
        <v>1325</v>
      </c>
      <c r="F654" s="22">
        <v>168</v>
      </c>
      <c r="G654" s="22">
        <v>509</v>
      </c>
      <c r="H654" s="22">
        <v>342</v>
      </c>
      <c r="I654" s="22">
        <v>186</v>
      </c>
      <c r="J654" s="22">
        <v>160</v>
      </c>
      <c r="K654" s="22">
        <v>697</v>
      </c>
      <c r="L654" s="22">
        <v>181</v>
      </c>
      <c r="M654" s="22">
        <v>287</v>
      </c>
    </row>
    <row r="655" spans="1:13">
      <c r="A655" s="5">
        <v>2013</v>
      </c>
      <c r="B655" s="5" t="s">
        <v>23</v>
      </c>
      <c r="C655" s="5" t="s">
        <v>93</v>
      </c>
      <c r="D655" s="5" t="s">
        <v>104</v>
      </c>
      <c r="E655" s="22">
        <v>2954</v>
      </c>
      <c r="F655" s="22">
        <v>524</v>
      </c>
      <c r="G655" s="22">
        <v>1208</v>
      </c>
      <c r="H655" s="22">
        <v>922</v>
      </c>
      <c r="I655" s="22">
        <v>658</v>
      </c>
      <c r="J655" s="22">
        <v>514</v>
      </c>
      <c r="K655" s="22">
        <v>1510</v>
      </c>
      <c r="L655" s="22">
        <v>522</v>
      </c>
      <c r="M655" s="22">
        <v>874</v>
      </c>
    </row>
    <row r="656" spans="1:13">
      <c r="A656" s="5">
        <v>2013</v>
      </c>
      <c r="B656" s="5" t="s">
        <v>23</v>
      </c>
      <c r="C656" s="5" t="s">
        <v>94</v>
      </c>
      <c r="D656" s="5" t="s">
        <v>104</v>
      </c>
      <c r="E656" s="22">
        <v>5716.5</v>
      </c>
      <c r="F656" s="22">
        <v>1552</v>
      </c>
      <c r="G656" s="22">
        <v>2236</v>
      </c>
      <c r="H656" s="22">
        <v>1916</v>
      </c>
      <c r="I656" s="22">
        <v>1085</v>
      </c>
      <c r="J656" s="22">
        <v>1034</v>
      </c>
      <c r="K656" s="22">
        <v>3076</v>
      </c>
      <c r="L656" s="22">
        <v>1231</v>
      </c>
      <c r="M656" s="22">
        <v>1931</v>
      </c>
    </row>
    <row r="657" spans="1:13">
      <c r="A657" s="5">
        <f>A656</f>
        <v>2013</v>
      </c>
      <c r="B657" s="5" t="s">
        <v>23</v>
      </c>
      <c r="C657" s="5" t="s">
        <v>95</v>
      </c>
      <c r="D657" s="5" t="s">
        <v>104</v>
      </c>
      <c r="E657" s="22">
        <v>7866</v>
      </c>
      <c r="F657" s="22">
        <v>3273</v>
      </c>
      <c r="G657" s="22">
        <v>3784</v>
      </c>
      <c r="H657" s="22">
        <v>3430</v>
      </c>
      <c r="I657" s="22">
        <v>1546</v>
      </c>
      <c r="J657" s="22">
        <v>1453</v>
      </c>
      <c r="K657" s="22">
        <v>5779</v>
      </c>
      <c r="L657" s="22">
        <v>4606</v>
      </c>
      <c r="M657" s="22">
        <v>4827</v>
      </c>
    </row>
    <row r="658" spans="1:13">
      <c r="A658" s="5">
        <v>2013</v>
      </c>
      <c r="B658" s="5" t="s">
        <v>24</v>
      </c>
      <c r="C658" s="5" t="s">
        <v>89</v>
      </c>
      <c r="D658" s="5" t="s">
        <v>104</v>
      </c>
      <c r="E658" s="22">
        <v>3895.19</v>
      </c>
      <c r="F658" s="22">
        <v>1583.25</v>
      </c>
      <c r="G658" s="22">
        <v>1451.36</v>
      </c>
      <c r="H658" s="22">
        <v>1470.76</v>
      </c>
      <c r="I658" s="22">
        <v>795.21</v>
      </c>
      <c r="J658" s="22">
        <v>684.13</v>
      </c>
      <c r="K658" s="22">
        <v>2730.31</v>
      </c>
      <c r="L658" s="22">
        <v>4363.4399999999996</v>
      </c>
      <c r="M658" s="22">
        <v>2870.35</v>
      </c>
    </row>
    <row r="659" spans="1:13">
      <c r="A659" s="5">
        <f>A658</f>
        <v>2013</v>
      </c>
      <c r="B659" s="5" t="s">
        <v>24</v>
      </c>
      <c r="C659" s="5" t="s">
        <v>91</v>
      </c>
      <c r="D659" s="5" t="s">
        <v>104</v>
      </c>
      <c r="E659" s="22">
        <v>866</v>
      </c>
      <c r="F659" s="22">
        <v>83</v>
      </c>
      <c r="G659" s="22">
        <v>263</v>
      </c>
      <c r="H659" s="22">
        <v>137</v>
      </c>
      <c r="I659" s="22">
        <v>122</v>
      </c>
      <c r="J659" s="22">
        <v>77</v>
      </c>
      <c r="K659" s="22">
        <v>397</v>
      </c>
      <c r="L659" s="22">
        <v>125</v>
      </c>
      <c r="M659" s="27">
        <v>147</v>
      </c>
    </row>
    <row r="660" spans="1:13">
      <c r="A660" s="5">
        <v>2013</v>
      </c>
      <c r="B660" s="5" t="s">
        <v>24</v>
      </c>
      <c r="C660" s="5" t="s">
        <v>92</v>
      </c>
      <c r="D660" s="5" t="s">
        <v>104</v>
      </c>
      <c r="E660" s="22">
        <v>1470</v>
      </c>
      <c r="F660" s="22">
        <v>211</v>
      </c>
      <c r="G660" s="22">
        <v>381</v>
      </c>
      <c r="H660" s="22">
        <v>328</v>
      </c>
      <c r="I660" s="22">
        <v>354</v>
      </c>
      <c r="J660" s="22">
        <v>203</v>
      </c>
      <c r="K660" s="22">
        <v>851</v>
      </c>
      <c r="L660" s="22">
        <v>971</v>
      </c>
      <c r="M660" s="22">
        <v>629</v>
      </c>
    </row>
    <row r="661" spans="1:13">
      <c r="A661" s="5">
        <v>2013</v>
      </c>
      <c r="B661" s="5" t="s">
        <v>24</v>
      </c>
      <c r="C661" s="5" t="s">
        <v>93</v>
      </c>
      <c r="D661" s="5" t="s">
        <v>104</v>
      </c>
      <c r="E661" s="22">
        <v>3386</v>
      </c>
      <c r="F661" s="22">
        <v>670</v>
      </c>
      <c r="G661" s="22">
        <v>963</v>
      </c>
      <c r="H661" s="22">
        <v>956</v>
      </c>
      <c r="I661" s="22">
        <v>754.5</v>
      </c>
      <c r="J661" s="22">
        <v>649</v>
      </c>
      <c r="K661" s="22">
        <v>1957</v>
      </c>
      <c r="L661" s="22">
        <v>4352</v>
      </c>
      <c r="M661" s="22">
        <v>1854</v>
      </c>
    </row>
    <row r="662" spans="1:13">
      <c r="A662" s="5">
        <v>2013</v>
      </c>
      <c r="B662" s="5" t="s">
        <v>24</v>
      </c>
      <c r="C662" s="5" t="s">
        <v>94</v>
      </c>
      <c r="D662" s="5" t="s">
        <v>104</v>
      </c>
      <c r="E662" s="22">
        <v>6066</v>
      </c>
      <c r="F662" s="22">
        <v>2176</v>
      </c>
      <c r="G662" s="22">
        <v>1900</v>
      </c>
      <c r="H662" s="22">
        <v>2034</v>
      </c>
      <c r="I662" s="22">
        <v>1089</v>
      </c>
      <c r="J662" s="22">
        <v>1006</v>
      </c>
      <c r="K662" s="22">
        <v>4219</v>
      </c>
      <c r="L662" s="22">
        <v>6870</v>
      </c>
      <c r="M662" s="22">
        <v>4597</v>
      </c>
    </row>
    <row r="663" spans="1:13">
      <c r="A663" s="6">
        <v>2013</v>
      </c>
      <c r="B663" s="6" t="s">
        <v>24</v>
      </c>
      <c r="C663" s="6" t="s">
        <v>95</v>
      </c>
      <c r="D663" s="6" t="s">
        <v>104</v>
      </c>
      <c r="E663" s="23">
        <v>8271</v>
      </c>
      <c r="F663" s="23">
        <v>4779</v>
      </c>
      <c r="G663" s="23">
        <v>4718</v>
      </c>
      <c r="H663" s="23">
        <v>3694</v>
      </c>
      <c r="I663" s="23">
        <v>1533</v>
      </c>
      <c r="J663" s="23">
        <v>1510</v>
      </c>
      <c r="K663" s="23">
        <v>6657</v>
      </c>
      <c r="L663" s="23">
        <v>7291</v>
      </c>
      <c r="M663" s="6">
        <v>6741</v>
      </c>
    </row>
  </sheetData>
  <autoFilter ref="A3:D663"/>
  <pageMargins left="0.70866141732283472" right="0.70866141732283472" top="0.74803149606299213" bottom="0.74803149606299213" header="0.31496062992125984" footer="0.31496062992125984"/>
  <pageSetup paperSize="9" scale="86" fitToHeight="0" orientation="landscape" r:id="rId1"/>
  <headerFooter>
    <oddFooter>&amp;L&amp;"Arial,Regular"&amp;8Housing Assistance and Employment in Australia: Background Paper 3, Annex A - &amp;A&amp;R&amp;"Arial,Regular"&amp;8&amp;P/&amp;N</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theme="0" tint="-0.14999847407452621"/>
    <pageSetUpPr fitToPage="1"/>
  </sheetPr>
  <dimension ref="A1:P32"/>
  <sheetViews>
    <sheetView workbookViewId="0">
      <selection activeCell="G6" sqref="G6"/>
    </sheetView>
  </sheetViews>
  <sheetFormatPr defaultRowHeight="12.75"/>
  <cols>
    <col min="1" max="1" width="9.140625" style="30"/>
    <col min="2" max="2" width="20" style="30" customWidth="1"/>
    <col min="3" max="9" width="8.5703125" style="30" customWidth="1"/>
    <col min="10" max="10" width="1.5703125" style="30" customWidth="1"/>
    <col min="11" max="15" width="9.140625" style="30"/>
    <col min="16" max="16" width="9.140625" style="42"/>
    <col min="17" max="16384" width="9.140625" style="30"/>
  </cols>
  <sheetData>
    <row r="1" spans="1:16" ht="15.75">
      <c r="A1" s="94" t="str">
        <f ca="1">RIGHT(CELL("filename",D3),LEN(CELL("filename",D3))-FIND("]",CELL("filename",D3)))</f>
        <v>Table 5</v>
      </c>
      <c r="B1" s="95" t="s">
        <v>111</v>
      </c>
    </row>
    <row r="2" spans="1:16">
      <c r="A2" s="7"/>
      <c r="B2" s="1"/>
    </row>
    <row r="3" spans="1:16" ht="12.75" customHeight="1">
      <c r="A3" s="24"/>
      <c r="B3" s="24"/>
      <c r="C3" s="116" t="s">
        <v>112</v>
      </c>
      <c r="D3" s="116"/>
      <c r="E3" s="116"/>
      <c r="F3" s="116"/>
      <c r="G3" s="116"/>
      <c r="H3" s="117"/>
      <c r="I3" s="117"/>
      <c r="J3" s="31"/>
      <c r="K3" s="118" t="s">
        <v>113</v>
      </c>
      <c r="L3" s="119"/>
      <c r="M3" s="119"/>
      <c r="N3" s="119"/>
      <c r="O3" s="119"/>
      <c r="P3" s="44"/>
    </row>
    <row r="4" spans="1:16" ht="38.25">
      <c r="A4" s="25" t="s">
        <v>1</v>
      </c>
      <c r="B4" s="25" t="s">
        <v>2</v>
      </c>
      <c r="C4" s="109" t="s">
        <v>114</v>
      </c>
      <c r="D4" s="109" t="s">
        <v>115</v>
      </c>
      <c r="E4" s="109" t="s">
        <v>116</v>
      </c>
      <c r="F4" s="109" t="s">
        <v>117</v>
      </c>
      <c r="G4" s="109" t="s">
        <v>118</v>
      </c>
      <c r="H4" s="109" t="s">
        <v>119</v>
      </c>
      <c r="I4" s="109" t="s">
        <v>13</v>
      </c>
      <c r="J4" s="32"/>
      <c r="K4" s="110" t="s">
        <v>114</v>
      </c>
      <c r="L4" s="110" t="s">
        <v>115</v>
      </c>
      <c r="M4" s="110" t="s">
        <v>116</v>
      </c>
      <c r="N4" s="110" t="s">
        <v>117</v>
      </c>
      <c r="O4" s="110" t="s">
        <v>118</v>
      </c>
      <c r="P4" s="43" t="s">
        <v>13</v>
      </c>
    </row>
    <row r="5" spans="1:16" s="7" customFormat="1">
      <c r="A5" s="33">
        <v>2009</v>
      </c>
      <c r="B5" s="34" t="s">
        <v>26</v>
      </c>
      <c r="C5" s="35" t="s">
        <v>131</v>
      </c>
      <c r="D5" s="35">
        <v>93740</v>
      </c>
      <c r="E5" s="35">
        <f>I5-D5-F5-G5-H5</f>
        <v>19338</v>
      </c>
      <c r="F5" s="35">
        <v>53810</v>
      </c>
      <c r="G5" s="35">
        <v>22315</v>
      </c>
      <c r="H5" s="35">
        <v>39876</v>
      </c>
      <c r="I5" s="35">
        <v>229079</v>
      </c>
      <c r="J5" s="34"/>
      <c r="K5" s="46" t="s">
        <v>120</v>
      </c>
      <c r="L5" s="36">
        <f t="shared" ref="L5:L24" si="0">D5/SUM($C5:$G5)*100</f>
        <v>49.544668953452117</v>
      </c>
      <c r="M5" s="36">
        <f t="shared" ref="M5:M24" si="1">E5/SUM($C5:$G5)*100</f>
        <v>10.220768169637902</v>
      </c>
      <c r="N5" s="36">
        <f t="shared" ref="N5:O24" si="2">F5/SUM($C5:$G5)*100</f>
        <v>28.440352425701494</v>
      </c>
      <c r="O5" s="36">
        <f t="shared" si="2"/>
        <v>11.794210451208491</v>
      </c>
      <c r="P5" s="41">
        <f t="shared" ref="P5:P24" si="3">SUM(K5:O5)</f>
        <v>100</v>
      </c>
    </row>
    <row r="6" spans="1:16" s="7" customFormat="1">
      <c r="A6" s="33">
        <v>2009</v>
      </c>
      <c r="B6" s="34" t="s">
        <v>129</v>
      </c>
      <c r="C6" s="35" t="s">
        <v>131</v>
      </c>
      <c r="D6" s="35">
        <v>7010</v>
      </c>
      <c r="E6" s="35">
        <f>I6-D6-F6-G6-H6</f>
        <v>2688</v>
      </c>
      <c r="F6" s="35">
        <v>17335</v>
      </c>
      <c r="G6" s="35">
        <v>6832</v>
      </c>
      <c r="H6" s="35">
        <v>9134</v>
      </c>
      <c r="I6" s="35">
        <v>42999</v>
      </c>
      <c r="J6" s="34"/>
      <c r="K6" s="46" t="s">
        <v>120</v>
      </c>
      <c r="L6" s="36">
        <f t="shared" si="0"/>
        <v>20.699837590432598</v>
      </c>
      <c r="M6" s="36">
        <f t="shared" si="1"/>
        <v>7.9373984940203757</v>
      </c>
      <c r="N6" s="36">
        <f t="shared" si="2"/>
        <v>51.188542743245236</v>
      </c>
      <c r="O6" s="36">
        <f t="shared" si="2"/>
        <v>20.174221172301788</v>
      </c>
      <c r="P6" s="41">
        <f t="shared" si="3"/>
        <v>99.999999999999986</v>
      </c>
    </row>
    <row r="7" spans="1:16" s="7" customFormat="1">
      <c r="A7" s="33">
        <v>2009</v>
      </c>
      <c r="B7" s="34" t="s">
        <v>12</v>
      </c>
      <c r="C7" s="35" t="s">
        <v>131</v>
      </c>
      <c r="D7" s="35">
        <v>153435</v>
      </c>
      <c r="E7" s="35">
        <v>31764</v>
      </c>
      <c r="F7" s="35">
        <v>96779</v>
      </c>
      <c r="G7" s="35">
        <v>29927</v>
      </c>
      <c r="H7" s="35">
        <v>73657</v>
      </c>
      <c r="I7" s="35">
        <v>385582</v>
      </c>
      <c r="J7" s="34"/>
      <c r="K7" s="46" t="s">
        <v>120</v>
      </c>
      <c r="L7" s="36">
        <f t="shared" si="0"/>
        <v>49.192863211554801</v>
      </c>
      <c r="M7" s="36">
        <f t="shared" si="1"/>
        <v>10.183870088648787</v>
      </c>
      <c r="N7" s="36">
        <f t="shared" si="2"/>
        <v>31.028357993619853</v>
      </c>
      <c r="O7" s="36">
        <f t="shared" si="2"/>
        <v>9.5949087061765592</v>
      </c>
      <c r="P7" s="41">
        <f t="shared" si="3"/>
        <v>100</v>
      </c>
    </row>
    <row r="8" spans="1:16" s="7" customFormat="1">
      <c r="A8" s="33">
        <v>2009</v>
      </c>
      <c r="B8" s="34" t="s">
        <v>13</v>
      </c>
      <c r="C8" s="35" t="s">
        <v>131</v>
      </c>
      <c r="D8" s="35">
        <v>254185</v>
      </c>
      <c r="E8" s="35">
        <v>53787</v>
      </c>
      <c r="F8" s="35">
        <v>167924</v>
      </c>
      <c r="G8" s="35">
        <v>59074</v>
      </c>
      <c r="H8" s="35">
        <v>122667</v>
      </c>
      <c r="I8" s="35">
        <v>657660</v>
      </c>
      <c r="J8" s="34"/>
      <c r="K8" s="46" t="s">
        <v>120</v>
      </c>
      <c r="L8" s="36">
        <f t="shared" si="0"/>
        <v>47.513879282950441</v>
      </c>
      <c r="M8" s="36">
        <f t="shared" si="1"/>
        <v>10.054208647213862</v>
      </c>
      <c r="N8" s="36">
        <f t="shared" si="2"/>
        <v>31.389423706002205</v>
      </c>
      <c r="O8" s="36">
        <f t="shared" si="2"/>
        <v>11.042488363833487</v>
      </c>
      <c r="P8" s="41">
        <f t="shared" si="3"/>
        <v>100</v>
      </c>
    </row>
    <row r="9" spans="1:16" s="7" customFormat="1">
      <c r="A9" s="33">
        <v>2010</v>
      </c>
      <c r="B9" s="34" t="s">
        <v>26</v>
      </c>
      <c r="C9" s="35">
        <v>1129</v>
      </c>
      <c r="D9" s="35">
        <v>61187</v>
      </c>
      <c r="E9" s="35">
        <v>64163</v>
      </c>
      <c r="F9" s="35">
        <v>48949</v>
      </c>
      <c r="G9" s="35">
        <v>47192</v>
      </c>
      <c r="H9" s="35">
        <v>24259</v>
      </c>
      <c r="I9" s="35">
        <v>246879</v>
      </c>
      <c r="J9" s="34"/>
      <c r="K9" s="36">
        <f t="shared" ref="K9:K24" si="4">C9/SUM($C9:$G9)*100</f>
        <v>0.50714221543437243</v>
      </c>
      <c r="L9" s="36">
        <f t="shared" si="0"/>
        <v>27.484951936034495</v>
      </c>
      <c r="M9" s="36">
        <f t="shared" si="1"/>
        <v>28.821759051298173</v>
      </c>
      <c r="N9" s="36">
        <f t="shared" si="2"/>
        <v>21.987692031264036</v>
      </c>
      <c r="O9" s="36">
        <f t="shared" si="2"/>
        <v>21.198454765968915</v>
      </c>
      <c r="P9" s="41">
        <f t="shared" si="3"/>
        <v>99.999999999999986</v>
      </c>
    </row>
    <row r="10" spans="1:16" s="7" customFormat="1">
      <c r="A10" s="33">
        <v>2010</v>
      </c>
      <c r="B10" s="34" t="s">
        <v>129</v>
      </c>
      <c r="C10" s="35">
        <v>157</v>
      </c>
      <c r="D10" s="35">
        <v>4013</v>
      </c>
      <c r="E10" s="35">
        <v>6581</v>
      </c>
      <c r="F10" s="35">
        <v>15271</v>
      </c>
      <c r="G10" s="35">
        <v>12962</v>
      </c>
      <c r="H10" s="35">
        <v>5164</v>
      </c>
      <c r="I10" s="35">
        <v>44148</v>
      </c>
      <c r="J10" s="34"/>
      <c r="K10" s="36">
        <f t="shared" si="4"/>
        <v>0.40272932485122104</v>
      </c>
      <c r="L10" s="36">
        <f t="shared" si="0"/>
        <v>10.293966755592038</v>
      </c>
      <c r="M10" s="36">
        <f t="shared" si="1"/>
        <v>16.881284629591629</v>
      </c>
      <c r="N10" s="36">
        <f t="shared" si="2"/>
        <v>39.172481017853478</v>
      </c>
      <c r="O10" s="36">
        <f t="shared" si="2"/>
        <v>33.249538272111636</v>
      </c>
      <c r="P10" s="41">
        <f t="shared" si="3"/>
        <v>100</v>
      </c>
    </row>
    <row r="11" spans="1:16" s="7" customFormat="1">
      <c r="A11" s="33">
        <v>2010</v>
      </c>
      <c r="B11" s="34" t="s">
        <v>12</v>
      </c>
      <c r="C11" s="35">
        <v>2045</v>
      </c>
      <c r="D11" s="35">
        <v>95988</v>
      </c>
      <c r="E11" s="35">
        <v>114452</v>
      </c>
      <c r="F11" s="35">
        <v>88523</v>
      </c>
      <c r="G11" s="35">
        <v>59413</v>
      </c>
      <c r="H11" s="35">
        <v>46235</v>
      </c>
      <c r="I11" s="35">
        <v>406656</v>
      </c>
      <c r="J11" s="34"/>
      <c r="K11" s="36">
        <f t="shared" si="4"/>
        <v>0.56739202210747985</v>
      </c>
      <c r="L11" s="36">
        <f t="shared" si="0"/>
        <v>26.632188468485467</v>
      </c>
      <c r="M11" s="36">
        <f t="shared" si="1"/>
        <v>31.755086412833883</v>
      </c>
      <c r="N11" s="36">
        <f t="shared" si="2"/>
        <v>24.560999497809505</v>
      </c>
      <c r="O11" s="36">
        <f t="shared" si="2"/>
        <v>16.484333598763669</v>
      </c>
      <c r="P11" s="41">
        <f t="shared" si="3"/>
        <v>100</v>
      </c>
    </row>
    <row r="12" spans="1:16" s="7" customFormat="1">
      <c r="A12" s="33">
        <v>2010</v>
      </c>
      <c r="B12" s="34" t="s">
        <v>13</v>
      </c>
      <c r="C12" s="35">
        <v>3331</v>
      </c>
      <c r="D12" s="35">
        <v>161188</v>
      </c>
      <c r="E12" s="35">
        <v>185196</v>
      </c>
      <c r="F12" s="35">
        <v>152743</v>
      </c>
      <c r="G12" s="35">
        <v>119567</v>
      </c>
      <c r="H12" s="35">
        <v>75658</v>
      </c>
      <c r="I12" s="35">
        <v>697683</v>
      </c>
      <c r="J12" s="34"/>
      <c r="K12" s="36">
        <f t="shared" si="4"/>
        <v>0.53550902294923841</v>
      </c>
      <c r="L12" s="36">
        <f t="shared" si="0"/>
        <v>25.91342791688437</v>
      </c>
      <c r="M12" s="36">
        <f t="shared" si="1"/>
        <v>29.773079860134239</v>
      </c>
      <c r="N12" s="36">
        <f t="shared" si="2"/>
        <v>24.555765443511113</v>
      </c>
      <c r="O12" s="36">
        <f t="shared" si="2"/>
        <v>19.22221775652104</v>
      </c>
      <c r="P12" s="41">
        <f t="shared" si="3"/>
        <v>100</v>
      </c>
    </row>
    <row r="13" spans="1:16" s="7" customFormat="1">
      <c r="A13" s="33">
        <v>2011</v>
      </c>
      <c r="B13" s="34" t="s">
        <v>26</v>
      </c>
      <c r="C13" s="35">
        <v>1429</v>
      </c>
      <c r="D13" s="35">
        <v>58714</v>
      </c>
      <c r="E13" s="35">
        <v>55468</v>
      </c>
      <c r="F13" s="35">
        <v>51865</v>
      </c>
      <c r="G13" s="35">
        <v>58036</v>
      </c>
      <c r="H13" s="35">
        <v>16300</v>
      </c>
      <c r="I13" s="35">
        <v>241812</v>
      </c>
      <c r="J13" s="34"/>
      <c r="K13" s="36">
        <f t="shared" si="4"/>
        <v>0.63366916172975274</v>
      </c>
      <c r="L13" s="36">
        <f t="shared" si="0"/>
        <v>26.035865053744367</v>
      </c>
      <c r="M13" s="36">
        <f t="shared" si="1"/>
        <v>24.596473801837597</v>
      </c>
      <c r="N13" s="36">
        <f t="shared" si="2"/>
        <v>22.998776118344036</v>
      </c>
      <c r="O13" s="36">
        <f t="shared" si="2"/>
        <v>25.735215864344248</v>
      </c>
      <c r="P13" s="41">
        <f t="shared" si="3"/>
        <v>100</v>
      </c>
    </row>
    <row r="14" spans="1:16" s="7" customFormat="1">
      <c r="A14" s="33">
        <v>2011</v>
      </c>
      <c r="B14" s="34" t="s">
        <v>129</v>
      </c>
      <c r="C14" s="35">
        <v>192</v>
      </c>
      <c r="D14" s="35">
        <v>3550</v>
      </c>
      <c r="E14" s="35">
        <v>5756</v>
      </c>
      <c r="F14" s="35">
        <v>14788</v>
      </c>
      <c r="G14" s="35">
        <v>15095</v>
      </c>
      <c r="H14" s="35">
        <v>3006</v>
      </c>
      <c r="I14" s="35">
        <v>42387</v>
      </c>
      <c r="J14" s="34"/>
      <c r="K14" s="36">
        <f t="shared" si="4"/>
        <v>0.48754475508493944</v>
      </c>
      <c r="L14" s="36">
        <f t="shared" si="0"/>
        <v>9.0144993778725784</v>
      </c>
      <c r="M14" s="36">
        <f t="shared" si="1"/>
        <v>14.616185470150581</v>
      </c>
      <c r="N14" s="36">
        <f t="shared" si="2"/>
        <v>37.551103323937937</v>
      </c>
      <c r="O14" s="36">
        <f t="shared" si="2"/>
        <v>38.330667072953958</v>
      </c>
      <c r="P14" s="41">
        <f t="shared" si="3"/>
        <v>100</v>
      </c>
    </row>
    <row r="15" spans="1:16" s="7" customFormat="1">
      <c r="A15" s="33">
        <v>2011</v>
      </c>
      <c r="B15" s="34" t="s">
        <v>12</v>
      </c>
      <c r="C15" s="35">
        <v>2599</v>
      </c>
      <c r="D15" s="35">
        <v>97419</v>
      </c>
      <c r="E15" s="35">
        <v>104027</v>
      </c>
      <c r="F15" s="35">
        <v>90185</v>
      </c>
      <c r="G15" s="35">
        <v>74516</v>
      </c>
      <c r="H15" s="35">
        <v>32870</v>
      </c>
      <c r="I15" s="35">
        <v>401616</v>
      </c>
      <c r="J15" s="34"/>
      <c r="K15" s="36">
        <f t="shared" si="4"/>
        <v>0.70482120484018818</v>
      </c>
      <c r="L15" s="36">
        <f t="shared" si="0"/>
        <v>26.418998443372942</v>
      </c>
      <c r="M15" s="36">
        <f t="shared" si="1"/>
        <v>28.211017882227875</v>
      </c>
      <c r="N15" s="36">
        <f t="shared" si="2"/>
        <v>24.457214451139809</v>
      </c>
      <c r="O15" s="36">
        <f t="shared" si="2"/>
        <v>20.207948018419184</v>
      </c>
      <c r="P15" s="41">
        <f t="shared" si="3"/>
        <v>100</v>
      </c>
    </row>
    <row r="16" spans="1:16" s="7" customFormat="1">
      <c r="A16" s="33">
        <v>2011</v>
      </c>
      <c r="B16" s="34" t="s">
        <v>13</v>
      </c>
      <c r="C16" s="35">
        <v>4220</v>
      </c>
      <c r="D16" s="35">
        <v>159683</v>
      </c>
      <c r="E16" s="35">
        <v>165251</v>
      </c>
      <c r="F16" s="35">
        <v>156838</v>
      </c>
      <c r="G16" s="35">
        <v>147647</v>
      </c>
      <c r="H16" s="35">
        <v>52176</v>
      </c>
      <c r="I16" s="35">
        <v>685815</v>
      </c>
      <c r="J16" s="34"/>
      <c r="K16" s="36">
        <f t="shared" si="4"/>
        <v>0.6659943595643576</v>
      </c>
      <c r="L16" s="36">
        <f t="shared" si="0"/>
        <v>25.20094249249178</v>
      </c>
      <c r="M16" s="36">
        <f t="shared" si="1"/>
        <v>26.07967628255205</v>
      </c>
      <c r="N16" s="36">
        <f t="shared" si="2"/>
        <v>24.751948664775998</v>
      </c>
      <c r="O16" s="36">
        <f t="shared" si="2"/>
        <v>23.301438200615809</v>
      </c>
      <c r="P16" s="41">
        <f t="shared" si="3"/>
        <v>99.999999999999986</v>
      </c>
    </row>
    <row r="17" spans="1:16" s="7" customFormat="1">
      <c r="A17" s="33">
        <v>2012</v>
      </c>
      <c r="B17" s="34" t="s">
        <v>26</v>
      </c>
      <c r="C17" s="35">
        <v>1690</v>
      </c>
      <c r="D17" s="35">
        <v>72404</v>
      </c>
      <c r="E17" s="35">
        <v>53013</v>
      </c>
      <c r="F17" s="35">
        <v>51213</v>
      </c>
      <c r="G17" s="35">
        <v>61843</v>
      </c>
      <c r="H17" s="35">
        <v>14842</v>
      </c>
      <c r="I17" s="35">
        <v>255005</v>
      </c>
      <c r="J17" s="34"/>
      <c r="K17" s="36">
        <f t="shared" si="4"/>
        <v>0.70368874472753928</v>
      </c>
      <c r="L17" s="36">
        <f t="shared" si="0"/>
        <v>30.147857913167307</v>
      </c>
      <c r="M17" s="36">
        <f t="shared" si="1"/>
        <v>22.073758239195879</v>
      </c>
      <c r="N17" s="36">
        <f t="shared" si="2"/>
        <v>21.324267268480156</v>
      </c>
      <c r="O17" s="36">
        <f t="shared" si="2"/>
        <v>25.750427834429118</v>
      </c>
      <c r="P17" s="41">
        <f t="shared" si="3"/>
        <v>100</v>
      </c>
    </row>
    <row r="18" spans="1:16" s="7" customFormat="1">
      <c r="A18" s="33">
        <v>2012</v>
      </c>
      <c r="B18" s="34" t="s">
        <v>129</v>
      </c>
      <c r="C18" s="35">
        <v>247</v>
      </c>
      <c r="D18" s="35">
        <v>4354</v>
      </c>
      <c r="E18" s="35">
        <v>5843</v>
      </c>
      <c r="F18" s="35">
        <v>15003</v>
      </c>
      <c r="G18" s="35">
        <v>16230</v>
      </c>
      <c r="H18" s="35">
        <v>2488</v>
      </c>
      <c r="I18" s="35">
        <v>44165</v>
      </c>
      <c r="J18" s="34"/>
      <c r="K18" s="36">
        <f t="shared" si="4"/>
        <v>0.5926530220505315</v>
      </c>
      <c r="L18" s="36">
        <f t="shared" si="0"/>
        <v>10.447009141732851</v>
      </c>
      <c r="M18" s="36">
        <f t="shared" si="1"/>
        <v>14.01972310866905</v>
      </c>
      <c r="N18" s="36">
        <f t="shared" si="2"/>
        <v>35.998272428437751</v>
      </c>
      <c r="O18" s="36">
        <f t="shared" si="2"/>
        <v>38.942342299109825</v>
      </c>
      <c r="P18" s="41">
        <f t="shared" si="3"/>
        <v>100</v>
      </c>
    </row>
    <row r="19" spans="1:16" s="7" customFormat="1">
      <c r="A19" s="33">
        <v>2012</v>
      </c>
      <c r="B19" s="34" t="s">
        <v>12</v>
      </c>
      <c r="C19" s="35">
        <v>3020</v>
      </c>
      <c r="D19" s="35">
        <v>117089</v>
      </c>
      <c r="E19" s="35">
        <v>100199</v>
      </c>
      <c r="F19" s="35">
        <v>85216</v>
      </c>
      <c r="G19" s="35">
        <v>75656</v>
      </c>
      <c r="H19" s="35">
        <v>32041</v>
      </c>
      <c r="I19" s="35">
        <v>413221</v>
      </c>
      <c r="J19" s="34"/>
      <c r="K19" s="36">
        <f t="shared" si="4"/>
        <v>0.79227661472270317</v>
      </c>
      <c r="L19" s="36">
        <f t="shared" si="0"/>
        <v>30.717508788498872</v>
      </c>
      <c r="M19" s="36">
        <f t="shared" si="1"/>
        <v>26.286531297549715</v>
      </c>
      <c r="N19" s="36">
        <f t="shared" si="2"/>
        <v>22.355842384175457</v>
      </c>
      <c r="O19" s="36">
        <f t="shared" si="2"/>
        <v>19.847840915053254</v>
      </c>
      <c r="P19" s="41">
        <f t="shared" si="3"/>
        <v>100</v>
      </c>
    </row>
    <row r="20" spans="1:16" s="7" customFormat="1">
      <c r="A20" s="33">
        <v>2012</v>
      </c>
      <c r="B20" s="34" t="s">
        <v>13</v>
      </c>
      <c r="C20" s="35">
        <v>4957</v>
      </c>
      <c r="D20" s="35">
        <v>193847</v>
      </c>
      <c r="E20" s="35">
        <v>159055</v>
      </c>
      <c r="F20" s="35">
        <v>151432</v>
      </c>
      <c r="G20" s="35">
        <v>153729</v>
      </c>
      <c r="H20" s="35">
        <v>49371</v>
      </c>
      <c r="I20" s="35">
        <v>712391</v>
      </c>
      <c r="J20" s="34"/>
      <c r="K20" s="36">
        <f t="shared" si="4"/>
        <v>0.74763958854936496</v>
      </c>
      <c r="L20" s="36">
        <f t="shared" si="0"/>
        <v>29.236976260142981</v>
      </c>
      <c r="M20" s="36">
        <f t="shared" si="1"/>
        <v>23.989472414105155</v>
      </c>
      <c r="N20" s="36">
        <f t="shared" si="2"/>
        <v>22.839733341377332</v>
      </c>
      <c r="O20" s="36">
        <f t="shared" si="2"/>
        <v>23.186178395825163</v>
      </c>
      <c r="P20" s="41">
        <f t="shared" si="3"/>
        <v>100</v>
      </c>
    </row>
    <row r="21" spans="1:16" s="7" customFormat="1">
      <c r="A21" s="33">
        <v>2013</v>
      </c>
      <c r="B21" s="34" t="s">
        <v>26</v>
      </c>
      <c r="C21" s="35">
        <v>2103</v>
      </c>
      <c r="D21" s="35">
        <v>90299</v>
      </c>
      <c r="E21" s="35">
        <v>70261</v>
      </c>
      <c r="F21" s="35">
        <v>64757</v>
      </c>
      <c r="G21" s="35">
        <v>70809</v>
      </c>
      <c r="H21" s="35">
        <v>18509</v>
      </c>
      <c r="I21" s="35">
        <v>316738</v>
      </c>
      <c r="J21" s="34"/>
      <c r="K21" s="36">
        <f t="shared" si="4"/>
        <v>0.7051628111283611</v>
      </c>
      <c r="L21" s="36">
        <f t="shared" si="0"/>
        <v>30.278410214969032</v>
      </c>
      <c r="M21" s="36">
        <f t="shared" si="1"/>
        <v>23.55941239785534</v>
      </c>
      <c r="N21" s="36">
        <f t="shared" si="2"/>
        <v>21.713850765686772</v>
      </c>
      <c r="O21" s="36">
        <f t="shared" si="2"/>
        <v>23.743163810360496</v>
      </c>
      <c r="P21" s="41">
        <f t="shared" si="3"/>
        <v>100</v>
      </c>
    </row>
    <row r="22" spans="1:16" s="7" customFormat="1">
      <c r="A22" s="33">
        <v>2013</v>
      </c>
      <c r="B22" s="34" t="s">
        <v>129</v>
      </c>
      <c r="C22" s="35">
        <v>320</v>
      </c>
      <c r="D22" s="35">
        <v>5466</v>
      </c>
      <c r="E22" s="35">
        <v>8543</v>
      </c>
      <c r="F22" s="35">
        <v>20547</v>
      </c>
      <c r="G22" s="35">
        <v>19750</v>
      </c>
      <c r="H22" s="35">
        <v>3109</v>
      </c>
      <c r="I22" s="35">
        <v>57735</v>
      </c>
      <c r="J22" s="34"/>
      <c r="K22" s="36">
        <f t="shared" si="4"/>
        <v>0.58580163292205178</v>
      </c>
      <c r="L22" s="36">
        <f t="shared" si="0"/>
        <v>10.006224142349797</v>
      </c>
      <c r="M22" s="36">
        <f t="shared" si="1"/>
        <v>15.639072968915901</v>
      </c>
      <c r="N22" s="36">
        <f t="shared" si="2"/>
        <v>37.613956723904366</v>
      </c>
      <c r="O22" s="36">
        <f t="shared" si="2"/>
        <v>36.154944531907887</v>
      </c>
      <c r="P22" s="41">
        <f t="shared" si="3"/>
        <v>100</v>
      </c>
    </row>
    <row r="23" spans="1:16" s="7" customFormat="1">
      <c r="A23" s="33">
        <v>2013</v>
      </c>
      <c r="B23" s="34" t="s">
        <v>12</v>
      </c>
      <c r="C23" s="35">
        <v>2953</v>
      </c>
      <c r="D23" s="35">
        <v>138903</v>
      </c>
      <c r="E23" s="35">
        <v>121459</v>
      </c>
      <c r="F23" s="35">
        <v>94076</v>
      </c>
      <c r="G23" s="35">
        <v>79747</v>
      </c>
      <c r="H23" s="35">
        <v>36701</v>
      </c>
      <c r="I23" s="35">
        <v>473839</v>
      </c>
      <c r="J23" s="34"/>
      <c r="K23" s="36">
        <f t="shared" si="4"/>
        <v>0.67553038171012358</v>
      </c>
      <c r="L23" s="36">
        <f t="shared" si="0"/>
        <v>31.775549140088483</v>
      </c>
      <c r="M23" s="36">
        <f t="shared" si="1"/>
        <v>27.785047284839116</v>
      </c>
      <c r="N23" s="36">
        <f t="shared" si="2"/>
        <v>21.520892715801416</v>
      </c>
      <c r="O23" s="36">
        <f t="shared" si="2"/>
        <v>18.242980477560859</v>
      </c>
      <c r="P23" s="41">
        <f t="shared" si="3"/>
        <v>100</v>
      </c>
    </row>
    <row r="24" spans="1:16" s="7" customFormat="1">
      <c r="A24" s="37">
        <v>2013</v>
      </c>
      <c r="B24" s="38" t="s">
        <v>13</v>
      </c>
      <c r="C24" s="39">
        <v>5376</v>
      </c>
      <c r="D24" s="39">
        <v>234668</v>
      </c>
      <c r="E24" s="39">
        <v>200263</v>
      </c>
      <c r="F24" s="39">
        <v>179380</v>
      </c>
      <c r="G24" s="39">
        <v>170306</v>
      </c>
      <c r="H24" s="39">
        <v>58319</v>
      </c>
      <c r="I24" s="39">
        <v>848312</v>
      </c>
      <c r="J24" s="38"/>
      <c r="K24" s="40">
        <f t="shared" si="4"/>
        <v>0.6805123589702694</v>
      </c>
      <c r="L24" s="40">
        <f t="shared" si="0"/>
        <v>29.705073336092852</v>
      </c>
      <c r="M24" s="40">
        <f t="shared" si="1"/>
        <v>25.349971455443278</v>
      </c>
      <c r="N24" s="40">
        <f t="shared" si="2"/>
        <v>22.706530311028072</v>
      </c>
      <c r="O24" s="40">
        <f t="shared" si="2"/>
        <v>21.557912538465533</v>
      </c>
      <c r="P24" s="41">
        <f t="shared" si="3"/>
        <v>100</v>
      </c>
    </row>
    <row r="26" spans="1:16">
      <c r="A26" s="45" t="s">
        <v>121</v>
      </c>
    </row>
    <row r="27" spans="1:16">
      <c r="A27" s="30" t="s">
        <v>122</v>
      </c>
    </row>
    <row r="28" spans="1:16">
      <c r="A28" s="30" t="s">
        <v>123</v>
      </c>
    </row>
    <row r="29" spans="1:16">
      <c r="A29" s="30" t="s">
        <v>124</v>
      </c>
    </row>
    <row r="30" spans="1:16">
      <c r="A30" s="30" t="s">
        <v>206</v>
      </c>
    </row>
    <row r="31" spans="1:16">
      <c r="A31" s="30" t="s">
        <v>207</v>
      </c>
    </row>
    <row r="32" spans="1:16">
      <c r="A32" s="30" t="s">
        <v>208</v>
      </c>
    </row>
  </sheetData>
  <mergeCells count="2">
    <mergeCell ref="C3:I3"/>
    <mergeCell ref="K3:O3"/>
  </mergeCells>
  <pageMargins left="0.70866141732283472" right="0.70866141732283472" top="0.74803149606299213" bottom="0.74803149606299213" header="0.31496062992125984" footer="0.31496062992125984"/>
  <pageSetup paperSize="9" scale="89" fitToHeight="0" orientation="landscape" r:id="rId1"/>
  <headerFooter>
    <oddFooter>&amp;L&amp;"Arial,Regular"&amp;8Housing Assistance and Employment in Australia: Background Paper 3, Annex A - &amp;A&amp;R&amp;"Arial,Regular"&amp;8&amp;P/&amp;N</oddFooter>
  </headerFooter>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tint="-0.14999847407452621"/>
    <pageSetUpPr fitToPage="1"/>
  </sheetPr>
  <dimension ref="A1:L663"/>
  <sheetViews>
    <sheetView zoomScaleNormal="100" workbookViewId="0">
      <pane xSplit="4" ySplit="3" topLeftCell="E4" activePane="bottomRight" state="frozen"/>
      <selection pane="topRight"/>
      <selection pane="bottomLeft"/>
      <selection pane="bottomRight"/>
    </sheetView>
  </sheetViews>
  <sheetFormatPr defaultRowHeight="12.75"/>
  <cols>
    <col min="1" max="1" width="9.140625" style="102"/>
    <col min="2" max="2" width="19.85546875" style="2" customWidth="1"/>
    <col min="3" max="3" width="10.85546875" style="2" customWidth="1"/>
    <col min="4" max="4" width="6.5703125" style="2" customWidth="1"/>
    <col min="5" max="12" width="11.42578125" style="8" customWidth="1"/>
    <col min="13" max="16384" width="9.140625" style="2"/>
  </cols>
  <sheetData>
    <row r="1" spans="1:12" ht="15.75">
      <c r="A1" s="103" t="str">
        <f ca="1">RIGHT(CELL("filename",D3),LEN(CELL("filename",D3))-FIND("]",CELL("filename",D3)))</f>
        <v>Table 6</v>
      </c>
      <c r="B1" s="95" t="s">
        <v>87</v>
      </c>
    </row>
    <row r="2" spans="1:12">
      <c r="A2" s="104"/>
      <c r="B2" s="1"/>
    </row>
    <row r="3" spans="1:12" ht="54.75" customHeight="1">
      <c r="A3" s="3" t="s">
        <v>1</v>
      </c>
      <c r="B3" s="3" t="s">
        <v>2</v>
      </c>
      <c r="C3" s="3" t="s">
        <v>88</v>
      </c>
      <c r="D3" s="3" t="s">
        <v>4</v>
      </c>
      <c r="E3" s="9" t="s">
        <v>5</v>
      </c>
      <c r="F3" s="9" t="s">
        <v>6</v>
      </c>
      <c r="G3" s="9" t="s">
        <v>7</v>
      </c>
      <c r="H3" s="9" t="s">
        <v>9</v>
      </c>
      <c r="I3" s="9" t="s">
        <v>10</v>
      </c>
      <c r="J3" s="9" t="s">
        <v>11</v>
      </c>
      <c r="K3" s="9" t="s">
        <v>12</v>
      </c>
      <c r="L3" s="9" t="s">
        <v>13</v>
      </c>
    </row>
    <row r="4" spans="1:12">
      <c r="A4" s="19">
        <v>2003</v>
      </c>
      <c r="B4" s="4" t="s">
        <v>26</v>
      </c>
      <c r="C4" s="4" t="s">
        <v>89</v>
      </c>
      <c r="D4" s="4" t="s">
        <v>90</v>
      </c>
      <c r="E4" s="47">
        <v>239.81</v>
      </c>
      <c r="F4" s="47">
        <v>338.49</v>
      </c>
      <c r="G4" s="47">
        <v>577.63</v>
      </c>
      <c r="H4" s="47">
        <v>334.04</v>
      </c>
      <c r="I4" s="47">
        <v>250.96</v>
      </c>
      <c r="J4" s="47">
        <v>304.89</v>
      </c>
      <c r="K4" s="47">
        <v>293.52</v>
      </c>
      <c r="L4" s="47">
        <v>429.01</v>
      </c>
    </row>
    <row r="5" spans="1:12">
      <c r="A5" s="98">
        <v>2003</v>
      </c>
      <c r="B5" s="5" t="s">
        <v>26</v>
      </c>
      <c r="C5" s="5" t="s">
        <v>91</v>
      </c>
      <c r="D5" s="5" t="s">
        <v>90</v>
      </c>
      <c r="E5" s="12">
        <v>24.462</v>
      </c>
      <c r="F5" s="12">
        <v>64.13</v>
      </c>
      <c r="G5" s="12">
        <v>124.471</v>
      </c>
      <c r="H5" s="12">
        <v>96.5</v>
      </c>
      <c r="I5" s="12">
        <v>58</v>
      </c>
      <c r="J5" s="12">
        <v>54</v>
      </c>
      <c r="K5" s="12">
        <v>56</v>
      </c>
      <c r="L5" s="12">
        <v>75</v>
      </c>
    </row>
    <row r="6" spans="1:12">
      <c r="A6" s="98">
        <v>2003</v>
      </c>
      <c r="B6" s="5" t="s">
        <v>26</v>
      </c>
      <c r="C6" s="5" t="s">
        <v>92</v>
      </c>
      <c r="D6" s="5" t="s">
        <v>90</v>
      </c>
      <c r="E6" s="12">
        <v>60</v>
      </c>
      <c r="F6" s="12">
        <v>116</v>
      </c>
      <c r="G6" s="12">
        <v>261.55</v>
      </c>
      <c r="H6" s="12">
        <v>171.76</v>
      </c>
      <c r="I6" s="12">
        <v>100</v>
      </c>
      <c r="J6" s="12">
        <v>108</v>
      </c>
      <c r="K6" s="12">
        <v>100</v>
      </c>
      <c r="L6" s="12">
        <v>152.12</v>
      </c>
    </row>
    <row r="7" spans="1:12">
      <c r="A7" s="98">
        <v>2003</v>
      </c>
      <c r="B7" s="5" t="s">
        <v>26</v>
      </c>
      <c r="C7" s="5" t="s">
        <v>93</v>
      </c>
      <c r="D7" s="5" t="s">
        <v>90</v>
      </c>
      <c r="E7" s="12">
        <v>118.08</v>
      </c>
      <c r="F7" s="12">
        <v>237</v>
      </c>
      <c r="G7" s="12">
        <v>553.82000000000005</v>
      </c>
      <c r="H7" s="12">
        <v>266.18</v>
      </c>
      <c r="I7" s="12">
        <v>200</v>
      </c>
      <c r="J7" s="12">
        <v>221</v>
      </c>
      <c r="K7" s="12">
        <v>207.4</v>
      </c>
      <c r="L7" s="12">
        <v>325.33999999999997</v>
      </c>
    </row>
    <row r="8" spans="1:12">
      <c r="A8" s="98">
        <v>2003</v>
      </c>
      <c r="B8" s="5" t="s">
        <v>26</v>
      </c>
      <c r="C8" s="5" t="s">
        <v>94</v>
      </c>
      <c r="D8" s="5" t="s">
        <v>90</v>
      </c>
      <c r="E8" s="12">
        <v>317.48</v>
      </c>
      <c r="F8" s="12">
        <v>440</v>
      </c>
      <c r="G8" s="12">
        <v>856.31</v>
      </c>
      <c r="H8" s="12">
        <v>429</v>
      </c>
      <c r="I8" s="12">
        <v>354.47</v>
      </c>
      <c r="J8" s="12">
        <v>463.36</v>
      </c>
      <c r="K8" s="12">
        <v>400</v>
      </c>
      <c r="L8" s="12">
        <v>621.91</v>
      </c>
    </row>
    <row r="9" spans="1:12">
      <c r="A9" s="98">
        <v>2003</v>
      </c>
      <c r="B9" s="5" t="s">
        <v>26</v>
      </c>
      <c r="C9" s="5" t="s">
        <v>95</v>
      </c>
      <c r="D9" s="5" t="s">
        <v>90</v>
      </c>
      <c r="E9" s="12">
        <v>645.30999999999995</v>
      </c>
      <c r="F9" s="12">
        <v>620</v>
      </c>
      <c r="G9" s="12">
        <v>1074.4100000000001</v>
      </c>
      <c r="H9" s="12">
        <v>642.5</v>
      </c>
      <c r="I9" s="12">
        <v>499.71</v>
      </c>
      <c r="J9" s="12">
        <v>639.08000000000004</v>
      </c>
      <c r="K9" s="12">
        <v>625.54999999999995</v>
      </c>
      <c r="L9" s="12">
        <v>937.38099999999997</v>
      </c>
    </row>
    <row r="10" spans="1:12">
      <c r="A10" s="98">
        <v>2003</v>
      </c>
      <c r="B10" s="5" t="s">
        <v>26</v>
      </c>
      <c r="C10" s="5" t="s">
        <v>16</v>
      </c>
      <c r="D10" s="13" t="s">
        <v>96</v>
      </c>
      <c r="E10" s="10">
        <v>13919</v>
      </c>
      <c r="F10" s="10">
        <v>25597</v>
      </c>
      <c r="G10" s="10">
        <v>56562</v>
      </c>
      <c r="H10" s="10">
        <v>28008</v>
      </c>
      <c r="I10" s="10">
        <v>2792</v>
      </c>
      <c r="J10" s="10">
        <v>681</v>
      </c>
      <c r="K10" s="10">
        <v>1586</v>
      </c>
      <c r="L10" s="10">
        <v>129145</v>
      </c>
    </row>
    <row r="11" spans="1:12">
      <c r="A11" s="98">
        <v>2003</v>
      </c>
      <c r="B11" s="5" t="s">
        <v>129</v>
      </c>
      <c r="C11" s="5" t="s">
        <v>89</v>
      </c>
      <c r="D11" s="5" t="s">
        <v>90</v>
      </c>
      <c r="E11" s="12">
        <v>240.17</v>
      </c>
      <c r="F11" s="12">
        <v>418.15</v>
      </c>
      <c r="G11" s="12">
        <v>529.33000000000004</v>
      </c>
      <c r="H11" s="12">
        <v>314.63</v>
      </c>
      <c r="I11" s="12">
        <v>260.17</v>
      </c>
      <c r="J11" s="12">
        <v>309.83999999999997</v>
      </c>
      <c r="K11" s="12">
        <v>358.73</v>
      </c>
      <c r="L11" s="12">
        <v>425.69</v>
      </c>
    </row>
    <row r="12" spans="1:12">
      <c r="A12" s="98">
        <v>2003</v>
      </c>
      <c r="B12" s="5" t="s">
        <v>129</v>
      </c>
      <c r="C12" s="5" t="s">
        <v>91</v>
      </c>
      <c r="D12" s="5" t="s">
        <v>90</v>
      </c>
      <c r="E12" s="12">
        <v>35.834000000000003</v>
      </c>
      <c r="F12" s="12">
        <v>71.88</v>
      </c>
      <c r="G12" s="12">
        <v>103.206</v>
      </c>
      <c r="H12" s="12">
        <v>86.5</v>
      </c>
      <c r="I12" s="12">
        <v>61.3</v>
      </c>
      <c r="J12" s="12">
        <v>72</v>
      </c>
      <c r="K12" s="12">
        <v>60</v>
      </c>
      <c r="L12" s="12">
        <v>62.378300000000003</v>
      </c>
    </row>
    <row r="13" spans="1:12">
      <c r="A13" s="98">
        <v>2003</v>
      </c>
      <c r="B13" s="5" t="s">
        <v>129</v>
      </c>
      <c r="C13" s="5" t="s">
        <v>92</v>
      </c>
      <c r="D13" s="5" t="s">
        <v>90</v>
      </c>
      <c r="E13" s="12">
        <v>70</v>
      </c>
      <c r="F13" s="12">
        <v>142.13999999999999</v>
      </c>
      <c r="G13" s="12">
        <v>205.59</v>
      </c>
      <c r="H13" s="12">
        <v>140</v>
      </c>
      <c r="I13" s="12">
        <v>100</v>
      </c>
      <c r="J13" s="12">
        <v>114.66</v>
      </c>
      <c r="K13" s="12">
        <v>112</v>
      </c>
      <c r="L13" s="12">
        <v>126</v>
      </c>
    </row>
    <row r="14" spans="1:12">
      <c r="A14" s="98">
        <v>2003</v>
      </c>
      <c r="B14" s="5" t="s">
        <v>129</v>
      </c>
      <c r="C14" s="5" t="s">
        <v>93</v>
      </c>
      <c r="D14" s="5" t="s">
        <v>90</v>
      </c>
      <c r="E14" s="12">
        <v>125</v>
      </c>
      <c r="F14" s="12">
        <v>308</v>
      </c>
      <c r="G14" s="12">
        <v>473</v>
      </c>
      <c r="H14" s="12">
        <v>224.76</v>
      </c>
      <c r="I14" s="12">
        <v>196.75</v>
      </c>
      <c r="J14" s="12">
        <v>245.03</v>
      </c>
      <c r="K14" s="12">
        <v>240</v>
      </c>
      <c r="L14" s="12">
        <v>312</v>
      </c>
    </row>
    <row r="15" spans="1:12">
      <c r="A15" s="98">
        <v>2003</v>
      </c>
      <c r="B15" s="5" t="s">
        <v>129</v>
      </c>
      <c r="C15" s="5" t="s">
        <v>94</v>
      </c>
      <c r="D15" s="5" t="s">
        <v>90</v>
      </c>
      <c r="E15" s="12">
        <v>296.60000000000002</v>
      </c>
      <c r="F15" s="12">
        <v>564.15</v>
      </c>
      <c r="G15" s="12">
        <v>793.1</v>
      </c>
      <c r="H15" s="12">
        <v>365.56</v>
      </c>
      <c r="I15" s="12">
        <v>352.25</v>
      </c>
      <c r="J15" s="12">
        <v>454.45</v>
      </c>
      <c r="K15" s="12">
        <v>458.33</v>
      </c>
      <c r="L15" s="12">
        <v>648.71</v>
      </c>
    </row>
    <row r="16" spans="1:12">
      <c r="A16" s="98">
        <v>2003</v>
      </c>
      <c r="B16" s="5" t="s">
        <v>129</v>
      </c>
      <c r="C16" s="5" t="s">
        <v>95</v>
      </c>
      <c r="D16" s="5" t="s">
        <v>90</v>
      </c>
      <c r="E16" s="12">
        <v>616</v>
      </c>
      <c r="F16" s="12">
        <v>912</v>
      </c>
      <c r="G16" s="12">
        <v>1038.02</v>
      </c>
      <c r="H16" s="12">
        <v>681.59</v>
      </c>
      <c r="I16" s="12">
        <v>490</v>
      </c>
      <c r="J16" s="12">
        <v>642.59</v>
      </c>
      <c r="K16" s="12">
        <v>840.95</v>
      </c>
      <c r="L16" s="12">
        <v>963.976</v>
      </c>
    </row>
    <row r="17" spans="1:12">
      <c r="A17" s="98">
        <v>2003</v>
      </c>
      <c r="B17" s="5" t="s">
        <v>129</v>
      </c>
      <c r="C17" s="5" t="s">
        <v>16</v>
      </c>
      <c r="D17" s="13" t="s">
        <v>96</v>
      </c>
      <c r="E17" s="10">
        <v>5453</v>
      </c>
      <c r="F17" s="10">
        <v>3811</v>
      </c>
      <c r="G17" s="10">
        <v>11170</v>
      </c>
      <c r="H17" s="10">
        <v>143</v>
      </c>
      <c r="I17" s="10">
        <v>114</v>
      </c>
      <c r="J17" s="10">
        <v>332</v>
      </c>
      <c r="K17" s="10">
        <v>657</v>
      </c>
      <c r="L17" s="10">
        <v>21680</v>
      </c>
    </row>
    <row r="18" spans="1:12">
      <c r="A18" s="98">
        <v>2003</v>
      </c>
      <c r="B18" s="5" t="s">
        <v>97</v>
      </c>
      <c r="C18" s="5" t="s">
        <v>89</v>
      </c>
      <c r="D18" s="5" t="s">
        <v>90</v>
      </c>
      <c r="E18" s="12">
        <v>295.51</v>
      </c>
      <c r="F18" s="12">
        <v>544.12</v>
      </c>
      <c r="G18" s="12">
        <v>630.58000000000004</v>
      </c>
      <c r="H18" s="12">
        <v>290.5</v>
      </c>
      <c r="I18" s="12">
        <v>299.64999999999998</v>
      </c>
      <c r="J18" s="12">
        <v>351.83</v>
      </c>
      <c r="K18" s="12">
        <v>397.06</v>
      </c>
      <c r="L18" s="12">
        <v>438.63</v>
      </c>
    </row>
    <row r="19" spans="1:12">
      <c r="A19" s="98">
        <v>2003</v>
      </c>
      <c r="B19" s="5" t="s">
        <v>97</v>
      </c>
      <c r="C19" s="5" t="s">
        <v>91</v>
      </c>
      <c r="D19" s="5" t="s">
        <v>90</v>
      </c>
      <c r="E19" s="12">
        <v>35.524999999999999</v>
      </c>
      <c r="F19" s="12">
        <v>80</v>
      </c>
      <c r="G19" s="12">
        <v>149.28</v>
      </c>
      <c r="H19" s="12">
        <v>73.48</v>
      </c>
      <c r="I19" s="12">
        <v>58.67</v>
      </c>
      <c r="J19" s="12">
        <v>70</v>
      </c>
      <c r="K19" s="12">
        <v>80</v>
      </c>
      <c r="L19" s="12">
        <v>75</v>
      </c>
    </row>
    <row r="20" spans="1:12">
      <c r="A20" s="98">
        <v>2003</v>
      </c>
      <c r="B20" s="5" t="s">
        <v>97</v>
      </c>
      <c r="C20" s="5" t="s">
        <v>92</v>
      </c>
      <c r="D20" s="5" t="s">
        <v>90</v>
      </c>
      <c r="E20" s="12">
        <v>74.459999999999994</v>
      </c>
      <c r="F20" s="12">
        <v>157</v>
      </c>
      <c r="G20" s="12">
        <v>327.9</v>
      </c>
      <c r="H20" s="12">
        <v>129.59</v>
      </c>
      <c r="I20" s="12">
        <v>101.05</v>
      </c>
      <c r="J20" s="12">
        <v>131.1</v>
      </c>
      <c r="K20" s="12">
        <v>154.47</v>
      </c>
      <c r="L20" s="12">
        <v>145.01</v>
      </c>
    </row>
    <row r="21" spans="1:12">
      <c r="A21" s="98">
        <v>2003</v>
      </c>
      <c r="B21" s="5" t="s">
        <v>97</v>
      </c>
      <c r="C21" s="5" t="s">
        <v>93</v>
      </c>
      <c r="D21" s="5" t="s">
        <v>90</v>
      </c>
      <c r="E21" s="12">
        <v>147.38999999999999</v>
      </c>
      <c r="F21" s="12">
        <v>380</v>
      </c>
      <c r="G21" s="12">
        <v>630.04</v>
      </c>
      <c r="H21" s="12">
        <v>221.6</v>
      </c>
      <c r="I21" s="12">
        <v>210.33</v>
      </c>
      <c r="J21" s="12">
        <v>293.66000000000003</v>
      </c>
      <c r="K21" s="12">
        <v>270</v>
      </c>
      <c r="L21" s="12">
        <v>304.52</v>
      </c>
    </row>
    <row r="22" spans="1:12">
      <c r="A22" s="98">
        <v>2003</v>
      </c>
      <c r="B22" s="5" t="s">
        <v>97</v>
      </c>
      <c r="C22" s="5" t="s">
        <v>94</v>
      </c>
      <c r="D22" s="5" t="s">
        <v>90</v>
      </c>
      <c r="E22" s="12">
        <v>406.95</v>
      </c>
      <c r="F22" s="12">
        <v>800</v>
      </c>
      <c r="G22" s="12">
        <v>911</v>
      </c>
      <c r="H22" s="12">
        <v>367.15</v>
      </c>
      <c r="I22" s="12">
        <v>404.98</v>
      </c>
      <c r="J22" s="12">
        <v>510</v>
      </c>
      <c r="K22" s="12">
        <v>480</v>
      </c>
      <c r="L22" s="12">
        <v>641.16999999999996</v>
      </c>
    </row>
    <row r="23" spans="1:12">
      <c r="A23" s="98">
        <v>2003</v>
      </c>
      <c r="B23" s="5" t="s">
        <v>97</v>
      </c>
      <c r="C23" s="5" t="s">
        <v>95</v>
      </c>
      <c r="D23" s="5" t="s">
        <v>90</v>
      </c>
      <c r="E23" s="12">
        <v>762.1</v>
      </c>
      <c r="F23" s="12">
        <v>1184.06</v>
      </c>
      <c r="G23" s="12">
        <v>1100</v>
      </c>
      <c r="H23" s="12">
        <v>584.11</v>
      </c>
      <c r="I23" s="12">
        <v>668</v>
      </c>
      <c r="J23" s="12">
        <v>696.89</v>
      </c>
      <c r="K23" s="12">
        <v>807.5</v>
      </c>
      <c r="L23" s="12">
        <v>988.03</v>
      </c>
    </row>
    <row r="24" spans="1:12">
      <c r="A24" s="98">
        <v>2003</v>
      </c>
      <c r="B24" s="5" t="s">
        <v>97</v>
      </c>
      <c r="C24" s="5" t="s">
        <v>16</v>
      </c>
      <c r="D24" s="13" t="s">
        <v>96</v>
      </c>
      <c r="E24" s="10">
        <v>23890</v>
      </c>
      <c r="F24" s="10">
        <v>45454</v>
      </c>
      <c r="G24" s="10">
        <v>60941</v>
      </c>
      <c r="H24" s="10">
        <v>72811</v>
      </c>
      <c r="I24" s="10">
        <v>11152</v>
      </c>
      <c r="J24" s="10">
        <v>2178</v>
      </c>
      <c r="K24" s="10">
        <v>13208</v>
      </c>
      <c r="L24" s="10">
        <v>229634</v>
      </c>
    </row>
    <row r="25" spans="1:12">
      <c r="A25" s="98">
        <v>2003</v>
      </c>
      <c r="B25" s="5" t="s">
        <v>24</v>
      </c>
      <c r="C25" s="5" t="s">
        <v>89</v>
      </c>
      <c r="D25" s="5" t="s">
        <v>90</v>
      </c>
      <c r="E25" s="12">
        <v>270.61</v>
      </c>
      <c r="F25" s="12">
        <v>467.4</v>
      </c>
      <c r="G25" s="12">
        <v>598.52</v>
      </c>
      <c r="H25" s="12">
        <v>302.61</v>
      </c>
      <c r="I25" s="12">
        <v>289.66000000000003</v>
      </c>
      <c r="J25" s="12">
        <v>337.44</v>
      </c>
      <c r="K25" s="12">
        <v>384.8</v>
      </c>
      <c r="L25" s="12">
        <v>434.63</v>
      </c>
    </row>
    <row r="26" spans="1:12">
      <c r="A26" s="98">
        <v>2003</v>
      </c>
      <c r="B26" s="5" t="s">
        <v>24</v>
      </c>
      <c r="C26" s="5" t="s">
        <v>91</v>
      </c>
      <c r="D26" s="5" t="s">
        <v>90</v>
      </c>
      <c r="E26" s="12">
        <v>31</v>
      </c>
      <c r="F26" s="12">
        <v>72</v>
      </c>
      <c r="G26" s="12">
        <v>131.46299999999999</v>
      </c>
      <c r="H26" s="12">
        <v>78.959999999999994</v>
      </c>
      <c r="I26" s="12">
        <v>58.5</v>
      </c>
      <c r="J26" s="12">
        <v>65.269000000000005</v>
      </c>
      <c r="K26" s="12">
        <v>73.286000000000001</v>
      </c>
      <c r="L26" s="12">
        <v>74.057100000000005</v>
      </c>
    </row>
    <row r="27" spans="1:12">
      <c r="A27" s="98">
        <v>2003</v>
      </c>
      <c r="B27" s="5" t="s">
        <v>24</v>
      </c>
      <c r="C27" s="5" t="s">
        <v>92</v>
      </c>
      <c r="D27" s="5" t="s">
        <v>90</v>
      </c>
      <c r="E27" s="12">
        <v>68.84</v>
      </c>
      <c r="F27" s="12">
        <v>138.47999999999999</v>
      </c>
      <c r="G27" s="12">
        <v>285.41000000000003</v>
      </c>
      <c r="H27" s="12">
        <v>139.12</v>
      </c>
      <c r="I27" s="12">
        <v>100</v>
      </c>
      <c r="J27" s="12">
        <v>120</v>
      </c>
      <c r="K27" s="12">
        <v>144.71</v>
      </c>
      <c r="L27" s="12">
        <v>147.04</v>
      </c>
    </row>
    <row r="28" spans="1:12">
      <c r="A28" s="98">
        <v>2003</v>
      </c>
      <c r="B28" s="5" t="s">
        <v>24</v>
      </c>
      <c r="C28" s="5" t="s">
        <v>93</v>
      </c>
      <c r="D28" s="5" t="s">
        <v>90</v>
      </c>
      <c r="E28" s="12">
        <v>133.18</v>
      </c>
      <c r="F28" s="12">
        <v>310</v>
      </c>
      <c r="G28" s="12">
        <v>584.58000000000004</v>
      </c>
      <c r="H28" s="12">
        <v>234</v>
      </c>
      <c r="I28" s="12">
        <v>208.01</v>
      </c>
      <c r="J28" s="12">
        <v>273</v>
      </c>
      <c r="K28" s="12">
        <v>262</v>
      </c>
      <c r="L28" s="12">
        <v>312.60000000000002</v>
      </c>
    </row>
    <row r="29" spans="1:12">
      <c r="A29" s="98">
        <v>2003</v>
      </c>
      <c r="B29" s="5" t="s">
        <v>24</v>
      </c>
      <c r="C29" s="5" t="s">
        <v>94</v>
      </c>
      <c r="D29" s="5" t="s">
        <v>90</v>
      </c>
      <c r="E29" s="12">
        <v>363.64</v>
      </c>
      <c r="F29" s="12">
        <v>620.01</v>
      </c>
      <c r="G29" s="12">
        <v>880</v>
      </c>
      <c r="H29" s="12">
        <v>385.84</v>
      </c>
      <c r="I29" s="12">
        <v>393.45</v>
      </c>
      <c r="J29" s="12">
        <v>498</v>
      </c>
      <c r="K29" s="12">
        <v>474.3</v>
      </c>
      <c r="L29" s="12">
        <v>634.94000000000005</v>
      </c>
    </row>
    <row r="30" spans="1:12">
      <c r="A30" s="98">
        <v>2003</v>
      </c>
      <c r="B30" s="5" t="s">
        <v>24</v>
      </c>
      <c r="C30" s="5" t="s">
        <v>95</v>
      </c>
      <c r="D30" s="5" t="s">
        <v>90</v>
      </c>
      <c r="E30" s="12">
        <v>705.28</v>
      </c>
      <c r="F30" s="12">
        <v>1024.6500000000001</v>
      </c>
      <c r="G30" s="12">
        <v>1084.5</v>
      </c>
      <c r="H30" s="12">
        <v>601.79</v>
      </c>
      <c r="I30" s="12">
        <v>627.14</v>
      </c>
      <c r="J30" s="12">
        <v>679.29</v>
      </c>
      <c r="K30" s="12">
        <v>790</v>
      </c>
      <c r="L30" s="12">
        <v>969.76</v>
      </c>
    </row>
    <row r="31" spans="1:12">
      <c r="A31" s="98">
        <v>2003</v>
      </c>
      <c r="B31" s="5" t="s">
        <v>24</v>
      </c>
      <c r="C31" s="5" t="s">
        <v>16</v>
      </c>
      <c r="D31" s="13" t="s">
        <v>96</v>
      </c>
      <c r="E31" s="10">
        <v>43262</v>
      </c>
      <c r="F31" s="10">
        <v>74862</v>
      </c>
      <c r="G31" s="10">
        <v>128673</v>
      </c>
      <c r="H31" s="10">
        <v>100962</v>
      </c>
      <c r="I31" s="10">
        <v>14058</v>
      </c>
      <c r="J31" s="10">
        <v>3191</v>
      </c>
      <c r="K31" s="10">
        <v>15451</v>
      </c>
      <c r="L31" s="10">
        <v>380459</v>
      </c>
    </row>
    <row r="32" spans="1:12">
      <c r="A32" s="98">
        <v>2004</v>
      </c>
      <c r="B32" s="5" t="s">
        <v>26</v>
      </c>
      <c r="C32" s="5" t="s">
        <v>89</v>
      </c>
      <c r="D32" s="5" t="s">
        <v>90</v>
      </c>
      <c r="E32" s="12">
        <v>279.83</v>
      </c>
      <c r="F32" s="12">
        <v>374.48</v>
      </c>
      <c r="G32" s="12">
        <v>641.66999999999996</v>
      </c>
      <c r="H32" s="12">
        <v>341.67</v>
      </c>
      <c r="I32" s="12">
        <v>312.27999999999997</v>
      </c>
      <c r="J32" s="12">
        <v>360.69</v>
      </c>
      <c r="K32" s="12">
        <v>307.73</v>
      </c>
      <c r="L32" s="12">
        <v>472.81</v>
      </c>
    </row>
    <row r="33" spans="1:12">
      <c r="A33" s="98">
        <v>2004</v>
      </c>
      <c r="B33" s="5" t="s">
        <v>26</v>
      </c>
      <c r="C33" s="5" t="s">
        <v>91</v>
      </c>
      <c r="D33" s="5" t="s">
        <v>90</v>
      </c>
      <c r="E33" s="12">
        <v>29.584</v>
      </c>
      <c r="F33" s="12">
        <v>75</v>
      </c>
      <c r="G33" s="12">
        <v>137.53800000000001</v>
      </c>
      <c r="H33" s="12">
        <v>97.3</v>
      </c>
      <c r="I33" s="12">
        <v>60</v>
      </c>
      <c r="J33" s="12">
        <v>75</v>
      </c>
      <c r="K33" s="12">
        <v>60</v>
      </c>
      <c r="L33" s="12">
        <v>82.99</v>
      </c>
    </row>
    <row r="34" spans="1:12">
      <c r="A34" s="98">
        <v>2004</v>
      </c>
      <c r="B34" s="5" t="s">
        <v>26</v>
      </c>
      <c r="C34" s="5" t="s">
        <v>92</v>
      </c>
      <c r="D34" s="5" t="s">
        <v>90</v>
      </c>
      <c r="E34" s="12">
        <v>63</v>
      </c>
      <c r="F34" s="12">
        <v>133.29</v>
      </c>
      <c r="G34" s="12">
        <v>281.61</v>
      </c>
      <c r="H34" s="12">
        <v>177</v>
      </c>
      <c r="I34" s="12">
        <v>119.22</v>
      </c>
      <c r="J34" s="12">
        <v>124</v>
      </c>
      <c r="K34" s="12">
        <v>106.2</v>
      </c>
      <c r="L34" s="12">
        <v>168.3</v>
      </c>
    </row>
    <row r="35" spans="1:12">
      <c r="A35" s="98">
        <v>2004</v>
      </c>
      <c r="B35" s="5" t="s">
        <v>26</v>
      </c>
      <c r="C35" s="5" t="s">
        <v>93</v>
      </c>
      <c r="D35" s="5" t="s">
        <v>90</v>
      </c>
      <c r="E35" s="12">
        <v>140</v>
      </c>
      <c r="F35" s="12">
        <v>277.33</v>
      </c>
      <c r="G35" s="12">
        <v>597.46</v>
      </c>
      <c r="H35" s="12">
        <v>275.5</v>
      </c>
      <c r="I35" s="12">
        <v>241.64</v>
      </c>
      <c r="J35" s="12">
        <v>284.41000000000003</v>
      </c>
      <c r="K35" s="12">
        <v>217.74</v>
      </c>
      <c r="L35" s="12">
        <v>358.8</v>
      </c>
    </row>
    <row r="36" spans="1:12">
      <c r="A36" s="98">
        <v>2004</v>
      </c>
      <c r="B36" s="5" t="s">
        <v>26</v>
      </c>
      <c r="C36" s="5" t="s">
        <v>94</v>
      </c>
      <c r="D36" s="5" t="s">
        <v>90</v>
      </c>
      <c r="E36" s="12">
        <v>391.5</v>
      </c>
      <c r="F36" s="12">
        <v>513.51</v>
      </c>
      <c r="G36" s="12">
        <v>943.08</v>
      </c>
      <c r="H36" s="12">
        <v>445.15</v>
      </c>
      <c r="I36" s="12">
        <v>436.17</v>
      </c>
      <c r="J36" s="12">
        <v>531.62</v>
      </c>
      <c r="K36" s="12">
        <v>413.4</v>
      </c>
      <c r="L36" s="12">
        <v>687.86</v>
      </c>
    </row>
    <row r="37" spans="1:12">
      <c r="A37" s="98">
        <v>2004</v>
      </c>
      <c r="B37" s="5" t="s">
        <v>26</v>
      </c>
      <c r="C37" s="5" t="s">
        <v>95</v>
      </c>
      <c r="D37" s="5" t="s">
        <v>90</v>
      </c>
      <c r="E37" s="12">
        <v>735</v>
      </c>
      <c r="F37" s="12">
        <v>757.97</v>
      </c>
      <c r="G37" s="12">
        <v>1190</v>
      </c>
      <c r="H37" s="12">
        <v>650.75</v>
      </c>
      <c r="I37" s="12">
        <v>641.6</v>
      </c>
      <c r="J37" s="12">
        <v>747.2</v>
      </c>
      <c r="K37" s="12">
        <v>652.95000000000005</v>
      </c>
      <c r="L37" s="12">
        <v>1045.5</v>
      </c>
    </row>
    <row r="38" spans="1:12">
      <c r="A38" s="98">
        <v>2004</v>
      </c>
      <c r="B38" s="5" t="s">
        <v>26</v>
      </c>
      <c r="C38" s="5" t="s">
        <v>16</v>
      </c>
      <c r="D38" s="13" t="s">
        <v>96</v>
      </c>
      <c r="E38" s="10">
        <v>14719</v>
      </c>
      <c r="F38" s="10">
        <v>30120</v>
      </c>
      <c r="G38" s="10">
        <v>62835</v>
      </c>
      <c r="H38" s="10">
        <v>29505</v>
      </c>
      <c r="I38" s="10">
        <v>3552</v>
      </c>
      <c r="J38" s="10">
        <v>769</v>
      </c>
      <c r="K38" s="10">
        <v>1714</v>
      </c>
      <c r="L38" s="10">
        <v>143214</v>
      </c>
    </row>
    <row r="39" spans="1:12">
      <c r="A39" s="98">
        <v>2004</v>
      </c>
      <c r="B39" s="5" t="s">
        <v>129</v>
      </c>
      <c r="C39" s="5" t="s">
        <v>89</v>
      </c>
      <c r="D39" s="5" t="s">
        <v>90</v>
      </c>
      <c r="E39" s="12">
        <v>274.26</v>
      </c>
      <c r="F39" s="12">
        <v>447.2</v>
      </c>
      <c r="G39" s="12">
        <v>585.29</v>
      </c>
      <c r="H39" s="12">
        <v>331.33</v>
      </c>
      <c r="I39" s="12">
        <v>323.45999999999998</v>
      </c>
      <c r="J39" s="12">
        <v>343.24</v>
      </c>
      <c r="K39" s="12">
        <v>361.53</v>
      </c>
      <c r="L39" s="12">
        <v>468.72</v>
      </c>
    </row>
    <row r="40" spans="1:12">
      <c r="A40" s="98">
        <v>2004</v>
      </c>
      <c r="B40" s="5" t="s">
        <v>129</v>
      </c>
      <c r="C40" s="5" t="s">
        <v>91</v>
      </c>
      <c r="D40" s="5" t="s">
        <v>90</v>
      </c>
      <c r="E40" s="12">
        <v>38.04</v>
      </c>
      <c r="F40" s="12">
        <v>78</v>
      </c>
      <c r="G40" s="12">
        <v>116.85</v>
      </c>
      <c r="H40" s="12">
        <v>76.98</v>
      </c>
      <c r="I40" s="12">
        <v>59</v>
      </c>
      <c r="J40" s="12">
        <v>73.796999999999997</v>
      </c>
      <c r="K40" s="12">
        <v>60</v>
      </c>
      <c r="L40" s="12">
        <v>70</v>
      </c>
    </row>
    <row r="41" spans="1:12">
      <c r="A41" s="98">
        <v>2004</v>
      </c>
      <c r="B41" s="5" t="s">
        <v>129</v>
      </c>
      <c r="C41" s="5" t="s">
        <v>92</v>
      </c>
      <c r="D41" s="5" t="s">
        <v>90</v>
      </c>
      <c r="E41" s="12">
        <v>76</v>
      </c>
      <c r="F41" s="12">
        <v>150.21</v>
      </c>
      <c r="G41" s="12">
        <v>224</v>
      </c>
      <c r="H41" s="12">
        <v>138.44</v>
      </c>
      <c r="I41" s="12">
        <v>118.09</v>
      </c>
      <c r="J41" s="12">
        <v>120</v>
      </c>
      <c r="K41" s="12">
        <v>104.69</v>
      </c>
      <c r="L41" s="12">
        <v>140</v>
      </c>
    </row>
    <row r="42" spans="1:12">
      <c r="A42" s="98">
        <v>2004</v>
      </c>
      <c r="B42" s="5" t="s">
        <v>129</v>
      </c>
      <c r="C42" s="5" t="s">
        <v>93</v>
      </c>
      <c r="D42" s="5" t="s">
        <v>90</v>
      </c>
      <c r="E42" s="12">
        <v>146.06</v>
      </c>
      <c r="F42" s="12">
        <v>325.01</v>
      </c>
      <c r="G42" s="12">
        <v>515.92999999999995</v>
      </c>
      <c r="H42" s="12">
        <v>264.14999999999998</v>
      </c>
      <c r="I42" s="12">
        <v>253.8</v>
      </c>
      <c r="J42" s="12">
        <v>273.77</v>
      </c>
      <c r="K42" s="12">
        <v>239.28</v>
      </c>
      <c r="L42" s="12">
        <v>340.7</v>
      </c>
    </row>
    <row r="43" spans="1:12">
      <c r="A43" s="98">
        <v>2004</v>
      </c>
      <c r="B43" s="5" t="s">
        <v>129</v>
      </c>
      <c r="C43" s="5" t="s">
        <v>94</v>
      </c>
      <c r="D43" s="5" t="s">
        <v>90</v>
      </c>
      <c r="E43" s="12">
        <v>353.96</v>
      </c>
      <c r="F43" s="12">
        <v>600</v>
      </c>
      <c r="G43" s="12">
        <v>870</v>
      </c>
      <c r="H43" s="12">
        <v>411.1</v>
      </c>
      <c r="I43" s="12">
        <v>440</v>
      </c>
      <c r="J43" s="12">
        <v>492</v>
      </c>
      <c r="K43" s="12">
        <v>455.55</v>
      </c>
      <c r="L43" s="12">
        <v>705.08</v>
      </c>
    </row>
    <row r="44" spans="1:12">
      <c r="A44" s="98">
        <v>2004</v>
      </c>
      <c r="B44" s="5" t="s">
        <v>129</v>
      </c>
      <c r="C44" s="5" t="s">
        <v>95</v>
      </c>
      <c r="D44" s="5" t="s">
        <v>90</v>
      </c>
      <c r="E44" s="12">
        <v>721.47</v>
      </c>
      <c r="F44" s="12">
        <v>970.29</v>
      </c>
      <c r="G44" s="12">
        <v>1150</v>
      </c>
      <c r="H44" s="12">
        <v>681.75</v>
      </c>
      <c r="I44" s="12">
        <v>611.03</v>
      </c>
      <c r="J44" s="12">
        <v>649.89</v>
      </c>
      <c r="K44" s="12">
        <v>831</v>
      </c>
      <c r="L44" s="12">
        <v>1053.4000000000001</v>
      </c>
    </row>
    <row r="45" spans="1:12">
      <c r="A45" s="98">
        <v>2004</v>
      </c>
      <c r="B45" s="5" t="s">
        <v>129</v>
      </c>
      <c r="C45" s="5" t="s">
        <v>16</v>
      </c>
      <c r="D45" s="13" t="s">
        <v>96</v>
      </c>
      <c r="E45" s="10">
        <v>5649</v>
      </c>
      <c r="F45" s="10">
        <v>4261</v>
      </c>
      <c r="G45" s="10">
        <v>11619</v>
      </c>
      <c r="H45" s="10">
        <v>167</v>
      </c>
      <c r="I45" s="10">
        <v>163</v>
      </c>
      <c r="J45" s="10">
        <v>366</v>
      </c>
      <c r="K45" s="10">
        <v>668</v>
      </c>
      <c r="L45" s="10">
        <v>22893</v>
      </c>
    </row>
    <row r="46" spans="1:12">
      <c r="A46" s="98">
        <v>2004</v>
      </c>
      <c r="B46" s="5" t="s">
        <v>97</v>
      </c>
      <c r="C46" s="5" t="s">
        <v>89</v>
      </c>
      <c r="D46" s="5" t="s">
        <v>90</v>
      </c>
      <c r="E46" s="12">
        <v>327.11</v>
      </c>
      <c r="F46" s="12">
        <v>573.32000000000005</v>
      </c>
      <c r="G46" s="12">
        <v>702.35</v>
      </c>
      <c r="H46" s="12">
        <v>307.57</v>
      </c>
      <c r="I46" s="12">
        <v>345.74</v>
      </c>
      <c r="J46" s="12">
        <v>398.16</v>
      </c>
      <c r="K46" s="12">
        <v>394.82</v>
      </c>
      <c r="L46" s="12">
        <v>477.39</v>
      </c>
    </row>
    <row r="47" spans="1:12">
      <c r="A47" s="98">
        <v>2004</v>
      </c>
      <c r="B47" s="5" t="s">
        <v>97</v>
      </c>
      <c r="C47" s="5" t="s">
        <v>91</v>
      </c>
      <c r="D47" s="5" t="s">
        <v>90</v>
      </c>
      <c r="E47" s="12">
        <v>39.731000000000002</v>
      </c>
      <c r="F47" s="12">
        <v>90</v>
      </c>
      <c r="G47" s="12">
        <v>160</v>
      </c>
      <c r="H47" s="12">
        <v>76.625</v>
      </c>
      <c r="I47" s="12">
        <v>60.83</v>
      </c>
      <c r="J47" s="12">
        <v>80</v>
      </c>
      <c r="K47" s="12">
        <v>81.793999999999997</v>
      </c>
      <c r="L47" s="12">
        <v>80</v>
      </c>
    </row>
    <row r="48" spans="1:12">
      <c r="A48" s="98">
        <v>2004</v>
      </c>
      <c r="B48" s="5" t="s">
        <v>97</v>
      </c>
      <c r="C48" s="5" t="s">
        <v>92</v>
      </c>
      <c r="D48" s="5" t="s">
        <v>90</v>
      </c>
      <c r="E48" s="12">
        <v>80</v>
      </c>
      <c r="F48" s="12">
        <v>180</v>
      </c>
      <c r="G48" s="12">
        <v>345.9</v>
      </c>
      <c r="H48" s="12">
        <v>135.24</v>
      </c>
      <c r="I48" s="12">
        <v>124.68</v>
      </c>
      <c r="J48" s="12">
        <v>146.80000000000001</v>
      </c>
      <c r="K48" s="12">
        <v>159.94999999999999</v>
      </c>
      <c r="L48" s="12">
        <v>159.69999999999999</v>
      </c>
    </row>
    <row r="49" spans="1:12">
      <c r="A49" s="98">
        <v>2004</v>
      </c>
      <c r="B49" s="5" t="s">
        <v>97</v>
      </c>
      <c r="C49" s="5" t="s">
        <v>93</v>
      </c>
      <c r="D49" s="5" t="s">
        <v>90</v>
      </c>
      <c r="E49" s="12">
        <v>166.49</v>
      </c>
      <c r="F49" s="12">
        <v>420</v>
      </c>
      <c r="G49" s="12">
        <v>678.03</v>
      </c>
      <c r="H49" s="12">
        <v>232.44</v>
      </c>
      <c r="I49" s="12">
        <v>256</v>
      </c>
      <c r="J49" s="12">
        <v>318.3</v>
      </c>
      <c r="K49" s="12">
        <v>283.7</v>
      </c>
      <c r="L49" s="12">
        <v>332.84</v>
      </c>
    </row>
    <row r="50" spans="1:12">
      <c r="A50" s="98">
        <v>2004</v>
      </c>
      <c r="B50" s="5" t="s">
        <v>97</v>
      </c>
      <c r="C50" s="5" t="s">
        <v>94</v>
      </c>
      <c r="D50" s="5" t="s">
        <v>90</v>
      </c>
      <c r="E50" s="12">
        <v>460.68</v>
      </c>
      <c r="F50" s="12">
        <v>843.5</v>
      </c>
      <c r="G50" s="12">
        <v>1001.54</v>
      </c>
      <c r="H50" s="12">
        <v>388.02</v>
      </c>
      <c r="I50" s="12">
        <v>476.35</v>
      </c>
      <c r="J50" s="12">
        <v>551</v>
      </c>
      <c r="K50" s="12">
        <v>502.45</v>
      </c>
      <c r="L50" s="12">
        <v>700</v>
      </c>
    </row>
    <row r="51" spans="1:12">
      <c r="A51" s="98">
        <v>2004</v>
      </c>
      <c r="B51" s="5" t="s">
        <v>97</v>
      </c>
      <c r="C51" s="5" t="s">
        <v>95</v>
      </c>
      <c r="D51" s="5" t="s">
        <v>90</v>
      </c>
      <c r="E51" s="12">
        <v>845</v>
      </c>
      <c r="F51" s="12">
        <v>1200</v>
      </c>
      <c r="G51" s="12">
        <v>1222.05</v>
      </c>
      <c r="H51" s="12">
        <v>623.41999999999996</v>
      </c>
      <c r="I51" s="12">
        <v>746.93</v>
      </c>
      <c r="J51" s="12">
        <v>781.74</v>
      </c>
      <c r="K51" s="12">
        <v>831.56</v>
      </c>
      <c r="L51" s="12">
        <v>1071.99</v>
      </c>
    </row>
    <row r="52" spans="1:12">
      <c r="A52" s="98">
        <v>2004</v>
      </c>
      <c r="B52" s="5" t="s">
        <v>97</v>
      </c>
      <c r="C52" s="5" t="s">
        <v>16</v>
      </c>
      <c r="D52" s="13" t="s">
        <v>96</v>
      </c>
      <c r="E52" s="10">
        <v>24983</v>
      </c>
      <c r="F52" s="10">
        <v>47603</v>
      </c>
      <c r="G52" s="10">
        <v>66082</v>
      </c>
      <c r="H52" s="10">
        <v>73974</v>
      </c>
      <c r="I52" s="10">
        <v>13732</v>
      </c>
      <c r="J52" s="10">
        <v>2383</v>
      </c>
      <c r="K52" s="10">
        <v>13540</v>
      </c>
      <c r="L52" s="10">
        <v>242297</v>
      </c>
    </row>
    <row r="53" spans="1:12">
      <c r="A53" s="98">
        <v>2004</v>
      </c>
      <c r="B53" s="5" t="s">
        <v>24</v>
      </c>
      <c r="C53" s="5" t="s">
        <v>89</v>
      </c>
      <c r="D53" s="5" t="s">
        <v>90</v>
      </c>
      <c r="E53" s="12">
        <v>305.18</v>
      </c>
      <c r="F53" s="12">
        <v>493.71</v>
      </c>
      <c r="G53" s="12">
        <v>665.54</v>
      </c>
      <c r="H53" s="12">
        <v>317.31</v>
      </c>
      <c r="I53" s="12">
        <v>338.72</v>
      </c>
      <c r="J53" s="12">
        <v>384.26</v>
      </c>
      <c r="K53" s="12">
        <v>384.05</v>
      </c>
      <c r="L53" s="12">
        <v>475.3</v>
      </c>
    </row>
    <row r="54" spans="1:12">
      <c r="A54" s="98">
        <v>2004</v>
      </c>
      <c r="B54" s="5" t="s">
        <v>24</v>
      </c>
      <c r="C54" s="5" t="s">
        <v>91</v>
      </c>
      <c r="D54" s="5" t="s">
        <v>90</v>
      </c>
      <c r="E54" s="12">
        <v>35.299999999999997</v>
      </c>
      <c r="F54" s="12">
        <v>80</v>
      </c>
      <c r="G54" s="12">
        <v>143</v>
      </c>
      <c r="H54" s="12">
        <v>80</v>
      </c>
      <c r="I54" s="12">
        <v>60</v>
      </c>
      <c r="J54" s="12">
        <v>77.88</v>
      </c>
      <c r="K54" s="12">
        <v>75.599999999999994</v>
      </c>
      <c r="L54" s="12">
        <v>80</v>
      </c>
    </row>
    <row r="55" spans="1:12">
      <c r="A55" s="98">
        <v>2004</v>
      </c>
      <c r="B55" s="5" t="s">
        <v>24</v>
      </c>
      <c r="C55" s="5" t="s">
        <v>92</v>
      </c>
      <c r="D55" s="5" t="s">
        <v>90</v>
      </c>
      <c r="E55" s="12">
        <v>73.709999999999994</v>
      </c>
      <c r="F55" s="12">
        <v>155.4</v>
      </c>
      <c r="G55" s="12">
        <v>300</v>
      </c>
      <c r="H55" s="12">
        <v>144.72999999999999</v>
      </c>
      <c r="I55" s="12">
        <v>121.05</v>
      </c>
      <c r="J55" s="12">
        <v>139.5</v>
      </c>
      <c r="K55" s="12">
        <v>150</v>
      </c>
      <c r="L55" s="12">
        <v>160</v>
      </c>
    </row>
    <row r="56" spans="1:12">
      <c r="A56" s="98">
        <v>2004</v>
      </c>
      <c r="B56" s="5" t="s">
        <v>24</v>
      </c>
      <c r="C56" s="5" t="s">
        <v>93</v>
      </c>
      <c r="D56" s="5" t="s">
        <v>90</v>
      </c>
      <c r="E56" s="12">
        <v>155</v>
      </c>
      <c r="F56" s="12">
        <v>350</v>
      </c>
      <c r="G56" s="12">
        <v>627.48</v>
      </c>
      <c r="H56" s="12">
        <v>244</v>
      </c>
      <c r="I56" s="12">
        <v>252.91</v>
      </c>
      <c r="J56" s="12">
        <v>304.2</v>
      </c>
      <c r="K56" s="12">
        <v>274.32</v>
      </c>
      <c r="L56" s="12">
        <v>342</v>
      </c>
    </row>
    <row r="57" spans="1:12">
      <c r="A57" s="98">
        <v>2004</v>
      </c>
      <c r="B57" s="5" t="s">
        <v>24</v>
      </c>
      <c r="C57" s="5" t="s">
        <v>94</v>
      </c>
      <c r="D57" s="5" t="s">
        <v>90</v>
      </c>
      <c r="E57" s="12">
        <v>423.81</v>
      </c>
      <c r="F57" s="12">
        <v>692.3</v>
      </c>
      <c r="G57" s="12">
        <v>969</v>
      </c>
      <c r="H57" s="12">
        <v>403.72</v>
      </c>
      <c r="I57" s="12">
        <v>465</v>
      </c>
      <c r="J57" s="12">
        <v>539.64</v>
      </c>
      <c r="K57" s="12">
        <v>493.11</v>
      </c>
      <c r="L57" s="12">
        <v>696.53</v>
      </c>
    </row>
    <row r="58" spans="1:12">
      <c r="A58" s="98">
        <v>2004</v>
      </c>
      <c r="B58" s="5" t="s">
        <v>24</v>
      </c>
      <c r="C58" s="5" t="s">
        <v>95</v>
      </c>
      <c r="D58" s="5" t="s">
        <v>90</v>
      </c>
      <c r="E58" s="12">
        <v>793.07</v>
      </c>
      <c r="F58" s="12">
        <v>1090.3900000000001</v>
      </c>
      <c r="G58" s="12">
        <v>1200</v>
      </c>
      <c r="H58" s="12">
        <v>633.17999999999995</v>
      </c>
      <c r="I58" s="12">
        <v>724.85</v>
      </c>
      <c r="J58" s="12">
        <v>760</v>
      </c>
      <c r="K58" s="12">
        <v>811.39</v>
      </c>
      <c r="L58" s="12">
        <v>1061.0899999999999</v>
      </c>
    </row>
    <row r="59" spans="1:12">
      <c r="A59" s="98">
        <v>2004</v>
      </c>
      <c r="B59" s="5" t="s">
        <v>24</v>
      </c>
      <c r="C59" s="5" t="s">
        <v>16</v>
      </c>
      <c r="D59" s="13" t="s">
        <v>96</v>
      </c>
      <c r="E59" s="10">
        <v>45351</v>
      </c>
      <c r="F59" s="10">
        <v>81984</v>
      </c>
      <c r="G59" s="10">
        <v>140536</v>
      </c>
      <c r="H59" s="10">
        <v>103646</v>
      </c>
      <c r="I59" s="10">
        <v>17447</v>
      </c>
      <c r="J59" s="10">
        <v>3518</v>
      </c>
      <c r="K59" s="10">
        <v>15922</v>
      </c>
      <c r="L59" s="10">
        <v>408404</v>
      </c>
    </row>
    <row r="60" spans="1:12">
      <c r="A60" s="98">
        <v>2005</v>
      </c>
      <c r="B60" s="5" t="s">
        <v>26</v>
      </c>
      <c r="C60" s="5" t="s">
        <v>89</v>
      </c>
      <c r="D60" s="5" t="s">
        <v>90</v>
      </c>
      <c r="E60" s="12">
        <v>313.49</v>
      </c>
      <c r="F60" s="12">
        <v>419.84</v>
      </c>
      <c r="G60" s="12">
        <v>682.3</v>
      </c>
      <c r="H60" s="12">
        <v>338.31</v>
      </c>
      <c r="I60" s="12">
        <v>340.25</v>
      </c>
      <c r="J60" s="12">
        <v>394.08</v>
      </c>
      <c r="K60" s="12">
        <v>332.88</v>
      </c>
      <c r="L60" s="12">
        <v>511.23</v>
      </c>
    </row>
    <row r="61" spans="1:12">
      <c r="A61" s="98">
        <v>2005</v>
      </c>
      <c r="B61" s="5" t="s">
        <v>26</v>
      </c>
      <c r="C61" s="5" t="s">
        <v>91</v>
      </c>
      <c r="D61" s="5" t="s">
        <v>90</v>
      </c>
      <c r="E61" s="12">
        <v>36</v>
      </c>
      <c r="F61" s="12">
        <v>80</v>
      </c>
      <c r="G61" s="12">
        <v>142.33000000000001</v>
      </c>
      <c r="H61" s="12">
        <v>100</v>
      </c>
      <c r="I61" s="12">
        <v>66.665000000000006</v>
      </c>
      <c r="J61" s="12">
        <v>83.76</v>
      </c>
      <c r="K61" s="12">
        <v>60</v>
      </c>
      <c r="L61" s="12">
        <v>90</v>
      </c>
    </row>
    <row r="62" spans="1:12">
      <c r="A62" s="98">
        <v>2005</v>
      </c>
      <c r="B62" s="5" t="s">
        <v>26</v>
      </c>
      <c r="C62" s="5" t="s">
        <v>92</v>
      </c>
      <c r="D62" s="5" t="s">
        <v>90</v>
      </c>
      <c r="E62" s="12">
        <v>75</v>
      </c>
      <c r="F62" s="12">
        <v>150</v>
      </c>
      <c r="G62" s="12">
        <v>300.18</v>
      </c>
      <c r="H62" s="12">
        <v>176</v>
      </c>
      <c r="I62" s="12">
        <v>130</v>
      </c>
      <c r="J62" s="12">
        <v>140</v>
      </c>
      <c r="K62" s="12">
        <v>108</v>
      </c>
      <c r="L62" s="12">
        <v>182</v>
      </c>
    </row>
    <row r="63" spans="1:12">
      <c r="A63" s="98">
        <v>2005</v>
      </c>
      <c r="B63" s="5" t="s">
        <v>26</v>
      </c>
      <c r="C63" s="5" t="s">
        <v>93</v>
      </c>
      <c r="D63" s="5" t="s">
        <v>90</v>
      </c>
      <c r="E63" s="12">
        <v>166.2</v>
      </c>
      <c r="F63" s="12">
        <v>306</v>
      </c>
      <c r="G63" s="12">
        <v>632.25</v>
      </c>
      <c r="H63" s="12">
        <v>272.85000000000002</v>
      </c>
      <c r="I63" s="12">
        <v>268.33999999999997</v>
      </c>
      <c r="J63" s="12">
        <v>314.26</v>
      </c>
      <c r="K63" s="12">
        <v>230.94</v>
      </c>
      <c r="L63" s="12">
        <v>391.38</v>
      </c>
    </row>
    <row r="64" spans="1:12">
      <c r="A64" s="98">
        <v>2005</v>
      </c>
      <c r="B64" s="5" t="s">
        <v>26</v>
      </c>
      <c r="C64" s="5" t="s">
        <v>94</v>
      </c>
      <c r="D64" s="5" t="s">
        <v>90</v>
      </c>
      <c r="E64" s="12">
        <v>450.8</v>
      </c>
      <c r="F64" s="12">
        <v>579.24</v>
      </c>
      <c r="G64" s="12">
        <v>1000</v>
      </c>
      <c r="H64" s="12">
        <v>440</v>
      </c>
      <c r="I64" s="12">
        <v>471.65</v>
      </c>
      <c r="J64" s="12">
        <v>585.21</v>
      </c>
      <c r="K64" s="12">
        <v>453.7</v>
      </c>
      <c r="L64" s="12">
        <v>748.01</v>
      </c>
    </row>
    <row r="65" spans="1:12">
      <c r="A65" s="98">
        <v>2005</v>
      </c>
      <c r="B65" s="5" t="s">
        <v>26</v>
      </c>
      <c r="C65" s="5" t="s">
        <v>95</v>
      </c>
      <c r="D65" s="5" t="s">
        <v>90</v>
      </c>
      <c r="E65" s="12">
        <v>812.5</v>
      </c>
      <c r="F65" s="12">
        <v>896</v>
      </c>
      <c r="G65" s="12">
        <v>1258</v>
      </c>
      <c r="H65" s="12">
        <v>645.6</v>
      </c>
      <c r="I65" s="12">
        <v>709.96</v>
      </c>
      <c r="J65" s="12">
        <v>790.9</v>
      </c>
      <c r="K65" s="12">
        <v>699</v>
      </c>
      <c r="L65" s="12">
        <v>1120</v>
      </c>
    </row>
    <row r="66" spans="1:12">
      <c r="A66" s="98">
        <v>2005</v>
      </c>
      <c r="B66" s="5" t="s">
        <v>26</v>
      </c>
      <c r="C66" s="5" t="s">
        <v>16</v>
      </c>
      <c r="D66" s="13" t="s">
        <v>96</v>
      </c>
      <c r="E66" s="10">
        <v>16183</v>
      </c>
      <c r="F66" s="10">
        <v>29579</v>
      </c>
      <c r="G66" s="10">
        <v>69488</v>
      </c>
      <c r="H66" s="10">
        <v>28852</v>
      </c>
      <c r="I66" s="10">
        <v>3410</v>
      </c>
      <c r="J66" s="10">
        <v>930</v>
      </c>
      <c r="K66" s="10">
        <v>1698</v>
      </c>
      <c r="L66" s="10">
        <v>150140</v>
      </c>
    </row>
    <row r="67" spans="1:12">
      <c r="A67" s="98">
        <v>2005</v>
      </c>
      <c r="B67" s="5" t="s">
        <v>129</v>
      </c>
      <c r="C67" s="5" t="s">
        <v>89</v>
      </c>
      <c r="D67" s="5" t="s">
        <v>90</v>
      </c>
      <c r="E67" s="12">
        <v>306.57</v>
      </c>
      <c r="F67" s="12">
        <v>482</v>
      </c>
      <c r="G67" s="12">
        <v>623.83000000000004</v>
      </c>
      <c r="H67" s="12">
        <v>347.94</v>
      </c>
      <c r="I67" s="12">
        <v>394.24</v>
      </c>
      <c r="J67" s="12">
        <v>409.91</v>
      </c>
      <c r="K67" s="12">
        <v>378.38</v>
      </c>
      <c r="L67" s="12">
        <v>504.76</v>
      </c>
    </row>
    <row r="68" spans="1:12">
      <c r="A68" s="98">
        <v>2005</v>
      </c>
      <c r="B68" s="5" t="s">
        <v>129</v>
      </c>
      <c r="C68" s="5" t="s">
        <v>91</v>
      </c>
      <c r="D68" s="5" t="s">
        <v>90</v>
      </c>
      <c r="E68" s="12">
        <v>42.56</v>
      </c>
      <c r="F68" s="12">
        <v>80</v>
      </c>
      <c r="G68" s="12">
        <v>120</v>
      </c>
      <c r="H68" s="12">
        <v>74</v>
      </c>
      <c r="I68" s="12">
        <v>70</v>
      </c>
      <c r="J68" s="12">
        <v>80</v>
      </c>
      <c r="K68" s="12">
        <v>60</v>
      </c>
      <c r="L68" s="12">
        <v>75.47</v>
      </c>
    </row>
    <row r="69" spans="1:12">
      <c r="A69" s="98">
        <v>2005</v>
      </c>
      <c r="B69" s="5" t="s">
        <v>129</v>
      </c>
      <c r="C69" s="5" t="s">
        <v>92</v>
      </c>
      <c r="D69" s="5" t="s">
        <v>90</v>
      </c>
      <c r="E69" s="12">
        <v>85</v>
      </c>
      <c r="F69" s="12">
        <v>162.31</v>
      </c>
      <c r="G69" s="12">
        <v>246.57</v>
      </c>
      <c r="H69" s="12">
        <v>133.19999999999999</v>
      </c>
      <c r="I69" s="12">
        <v>124.65</v>
      </c>
      <c r="J69" s="12">
        <v>150</v>
      </c>
      <c r="K69" s="12">
        <v>117.07</v>
      </c>
      <c r="L69" s="12">
        <v>150.44</v>
      </c>
    </row>
    <row r="70" spans="1:12">
      <c r="A70" s="98">
        <v>2005</v>
      </c>
      <c r="B70" s="5" t="s">
        <v>129</v>
      </c>
      <c r="C70" s="5" t="s">
        <v>93</v>
      </c>
      <c r="D70" s="5" t="s">
        <v>90</v>
      </c>
      <c r="E70" s="12">
        <v>164.54</v>
      </c>
      <c r="F70" s="12">
        <v>356.85</v>
      </c>
      <c r="G70" s="12">
        <v>542.41</v>
      </c>
      <c r="H70" s="12">
        <v>246.27</v>
      </c>
      <c r="I70" s="12">
        <v>311.67</v>
      </c>
      <c r="J70" s="12">
        <v>322.83</v>
      </c>
      <c r="K70" s="12">
        <v>249.5</v>
      </c>
      <c r="L70" s="12">
        <v>376</v>
      </c>
    </row>
    <row r="71" spans="1:12">
      <c r="A71" s="98">
        <v>2005</v>
      </c>
      <c r="B71" s="5" t="s">
        <v>129</v>
      </c>
      <c r="C71" s="5" t="s">
        <v>94</v>
      </c>
      <c r="D71" s="5" t="s">
        <v>90</v>
      </c>
      <c r="E71" s="12">
        <v>406.39</v>
      </c>
      <c r="F71" s="12">
        <v>684</v>
      </c>
      <c r="G71" s="12">
        <v>927.1</v>
      </c>
      <c r="H71" s="12">
        <v>477.2</v>
      </c>
      <c r="I71" s="12">
        <v>550</v>
      </c>
      <c r="J71" s="12">
        <v>557.35</v>
      </c>
      <c r="K71" s="12">
        <v>476.19</v>
      </c>
      <c r="L71" s="12">
        <v>758</v>
      </c>
    </row>
    <row r="72" spans="1:12">
      <c r="A72" s="98">
        <v>2005</v>
      </c>
      <c r="B72" s="5" t="s">
        <v>129</v>
      </c>
      <c r="C72" s="5" t="s">
        <v>95</v>
      </c>
      <c r="D72" s="5" t="s">
        <v>90</v>
      </c>
      <c r="E72" s="12">
        <v>772.68</v>
      </c>
      <c r="F72" s="12">
        <v>1042.02</v>
      </c>
      <c r="G72" s="12">
        <v>1219.4000000000001</v>
      </c>
      <c r="H72" s="12">
        <v>721.91</v>
      </c>
      <c r="I72" s="12">
        <v>828.38</v>
      </c>
      <c r="J72" s="12">
        <v>879.89</v>
      </c>
      <c r="K72" s="12">
        <v>862.48</v>
      </c>
      <c r="L72" s="12">
        <v>1122.4000000000001</v>
      </c>
    </row>
    <row r="73" spans="1:12">
      <c r="A73" s="98">
        <v>2005</v>
      </c>
      <c r="B73" s="5" t="s">
        <v>129</v>
      </c>
      <c r="C73" s="5" t="s">
        <v>16</v>
      </c>
      <c r="D73" s="13" t="s">
        <v>96</v>
      </c>
      <c r="E73" s="10">
        <v>6028</v>
      </c>
      <c r="F73" s="10">
        <v>4525</v>
      </c>
      <c r="G73" s="10">
        <v>12299</v>
      </c>
      <c r="H73" s="10">
        <v>147</v>
      </c>
      <c r="I73" s="10">
        <v>143</v>
      </c>
      <c r="J73" s="10">
        <v>448</v>
      </c>
      <c r="K73" s="10">
        <v>676</v>
      </c>
      <c r="L73" s="10">
        <v>24266</v>
      </c>
    </row>
    <row r="74" spans="1:12">
      <c r="A74" s="98">
        <v>2005</v>
      </c>
      <c r="B74" s="5" t="s">
        <v>97</v>
      </c>
      <c r="C74" s="5" t="s">
        <v>89</v>
      </c>
      <c r="D74" s="5" t="s">
        <v>90</v>
      </c>
      <c r="E74" s="12">
        <v>360.01</v>
      </c>
      <c r="F74" s="12">
        <v>613.75</v>
      </c>
      <c r="G74" s="12">
        <v>745.54</v>
      </c>
      <c r="H74" s="12">
        <v>310.63</v>
      </c>
      <c r="I74" s="12">
        <v>367.9</v>
      </c>
      <c r="J74" s="12">
        <v>452.92</v>
      </c>
      <c r="K74" s="12">
        <v>416.7</v>
      </c>
      <c r="L74" s="12">
        <v>509.98</v>
      </c>
    </row>
    <row r="75" spans="1:12">
      <c r="A75" s="98">
        <v>2005</v>
      </c>
      <c r="B75" s="5" t="s">
        <v>97</v>
      </c>
      <c r="C75" s="5" t="s">
        <v>91</v>
      </c>
      <c r="D75" s="5" t="s">
        <v>90</v>
      </c>
      <c r="E75" s="12">
        <v>42.51</v>
      </c>
      <c r="F75" s="12">
        <v>96</v>
      </c>
      <c r="G75" s="12">
        <v>165</v>
      </c>
      <c r="H75" s="12">
        <v>79.86</v>
      </c>
      <c r="I75" s="12">
        <v>70</v>
      </c>
      <c r="J75" s="12">
        <v>87.93</v>
      </c>
      <c r="K75" s="12">
        <v>84.152000000000001</v>
      </c>
      <c r="L75" s="12">
        <v>85</v>
      </c>
    </row>
    <row r="76" spans="1:12">
      <c r="A76" s="98">
        <v>2005</v>
      </c>
      <c r="B76" s="5" t="s">
        <v>97</v>
      </c>
      <c r="C76" s="5" t="s">
        <v>92</v>
      </c>
      <c r="D76" s="5" t="s">
        <v>90</v>
      </c>
      <c r="E76" s="12">
        <v>86.1</v>
      </c>
      <c r="F76" s="12">
        <v>194.7</v>
      </c>
      <c r="G76" s="12">
        <v>363.49</v>
      </c>
      <c r="H76" s="12">
        <v>140</v>
      </c>
      <c r="I76" s="12">
        <v>140.5</v>
      </c>
      <c r="J76" s="12">
        <v>169.35</v>
      </c>
      <c r="K76" s="12">
        <v>163.68</v>
      </c>
      <c r="L76" s="12">
        <v>168</v>
      </c>
    </row>
    <row r="77" spans="1:12">
      <c r="A77" s="98">
        <v>2005</v>
      </c>
      <c r="B77" s="5" t="s">
        <v>97</v>
      </c>
      <c r="C77" s="5" t="s">
        <v>93</v>
      </c>
      <c r="D77" s="5" t="s">
        <v>90</v>
      </c>
      <c r="E77" s="12">
        <v>190</v>
      </c>
      <c r="F77" s="12">
        <v>450</v>
      </c>
      <c r="G77" s="12">
        <v>714.87</v>
      </c>
      <c r="H77" s="12">
        <v>236.47</v>
      </c>
      <c r="I77" s="12">
        <v>281.99</v>
      </c>
      <c r="J77" s="12">
        <v>366.9</v>
      </c>
      <c r="K77" s="12">
        <v>289.92</v>
      </c>
      <c r="L77" s="12">
        <v>356</v>
      </c>
    </row>
    <row r="78" spans="1:12">
      <c r="A78" s="98">
        <v>2005</v>
      </c>
      <c r="B78" s="5" t="s">
        <v>97</v>
      </c>
      <c r="C78" s="5" t="s">
        <v>94</v>
      </c>
      <c r="D78" s="5" t="s">
        <v>90</v>
      </c>
      <c r="E78" s="12">
        <v>512.02</v>
      </c>
      <c r="F78" s="12">
        <v>885.67</v>
      </c>
      <c r="G78" s="12">
        <v>1063.47</v>
      </c>
      <c r="H78" s="12">
        <v>390.63</v>
      </c>
      <c r="I78" s="12">
        <v>506.08</v>
      </c>
      <c r="J78" s="12">
        <v>615.20000000000005</v>
      </c>
      <c r="K78" s="12">
        <v>524.08000000000004</v>
      </c>
      <c r="L78" s="12">
        <v>747.85</v>
      </c>
    </row>
    <row r="79" spans="1:12">
      <c r="A79" s="98">
        <v>2005</v>
      </c>
      <c r="B79" s="5" t="s">
        <v>97</v>
      </c>
      <c r="C79" s="5" t="s">
        <v>95</v>
      </c>
      <c r="D79" s="5" t="s">
        <v>90</v>
      </c>
      <c r="E79" s="12">
        <v>911.36</v>
      </c>
      <c r="F79" s="12">
        <v>1258.21</v>
      </c>
      <c r="G79" s="12">
        <v>1300</v>
      </c>
      <c r="H79" s="12">
        <v>620.4</v>
      </c>
      <c r="I79" s="12">
        <v>770.15</v>
      </c>
      <c r="J79" s="12">
        <v>877.05</v>
      </c>
      <c r="K79" s="12">
        <v>896.18</v>
      </c>
      <c r="L79" s="12">
        <v>1140</v>
      </c>
    </row>
    <row r="80" spans="1:12">
      <c r="A80" s="98">
        <v>2005</v>
      </c>
      <c r="B80" s="5" t="s">
        <v>97</v>
      </c>
      <c r="C80" s="5" t="s">
        <v>16</v>
      </c>
      <c r="D80" s="13" t="s">
        <v>96</v>
      </c>
      <c r="E80" s="10">
        <v>26720</v>
      </c>
      <c r="F80" s="10">
        <v>45521</v>
      </c>
      <c r="G80" s="10">
        <v>70696</v>
      </c>
      <c r="H80" s="10">
        <v>70805</v>
      </c>
      <c r="I80" s="10">
        <v>13254</v>
      </c>
      <c r="J80" s="10">
        <v>2783</v>
      </c>
      <c r="K80" s="10">
        <v>13004</v>
      </c>
      <c r="L80" s="10">
        <v>242783</v>
      </c>
    </row>
    <row r="81" spans="1:12">
      <c r="A81" s="98">
        <v>2005</v>
      </c>
      <c r="B81" s="5" t="s">
        <v>24</v>
      </c>
      <c r="C81" s="5" t="s">
        <v>89</v>
      </c>
      <c r="D81" s="5" t="s">
        <v>90</v>
      </c>
      <c r="E81" s="12">
        <v>338.04</v>
      </c>
      <c r="F81" s="12">
        <v>534.23</v>
      </c>
      <c r="G81" s="12">
        <v>706.9</v>
      </c>
      <c r="H81" s="12">
        <v>318.68</v>
      </c>
      <c r="I81" s="12">
        <v>362.51</v>
      </c>
      <c r="J81" s="12">
        <v>435.14</v>
      </c>
      <c r="K81" s="12">
        <v>405.76</v>
      </c>
      <c r="L81" s="12">
        <v>510.12</v>
      </c>
    </row>
    <row r="82" spans="1:12">
      <c r="A82" s="98">
        <v>2005</v>
      </c>
      <c r="B82" s="5" t="s">
        <v>24</v>
      </c>
      <c r="C82" s="5" t="s">
        <v>91</v>
      </c>
      <c r="D82" s="5" t="s">
        <v>90</v>
      </c>
      <c r="E82" s="12">
        <v>40</v>
      </c>
      <c r="F82" s="12">
        <v>88</v>
      </c>
      <c r="G82" s="12">
        <v>150</v>
      </c>
      <c r="H82" s="12">
        <v>83.3</v>
      </c>
      <c r="I82" s="12">
        <v>70</v>
      </c>
      <c r="J82" s="12">
        <v>85.94</v>
      </c>
      <c r="K82" s="12">
        <v>80</v>
      </c>
      <c r="L82" s="12">
        <v>85.85</v>
      </c>
    </row>
    <row r="83" spans="1:12">
      <c r="A83" s="98">
        <v>2005</v>
      </c>
      <c r="B83" s="5" t="s">
        <v>24</v>
      </c>
      <c r="C83" s="5" t="s">
        <v>92</v>
      </c>
      <c r="D83" s="5" t="s">
        <v>90</v>
      </c>
      <c r="E83" s="12">
        <v>81.150000000000006</v>
      </c>
      <c r="F83" s="12">
        <v>170</v>
      </c>
      <c r="G83" s="12">
        <v>322</v>
      </c>
      <c r="H83" s="12">
        <v>148.6</v>
      </c>
      <c r="I83" s="12">
        <v>140</v>
      </c>
      <c r="J83" s="12">
        <v>160</v>
      </c>
      <c r="K83" s="12">
        <v>152.5</v>
      </c>
      <c r="L83" s="12">
        <v>172</v>
      </c>
    </row>
    <row r="84" spans="1:12">
      <c r="A84" s="98">
        <v>2005</v>
      </c>
      <c r="B84" s="5" t="s">
        <v>24</v>
      </c>
      <c r="C84" s="5" t="s">
        <v>93</v>
      </c>
      <c r="D84" s="5" t="s">
        <v>90</v>
      </c>
      <c r="E84" s="12">
        <v>178.25</v>
      </c>
      <c r="F84" s="12">
        <v>384</v>
      </c>
      <c r="G84" s="12">
        <v>663.46</v>
      </c>
      <c r="H84" s="12">
        <v>247.25</v>
      </c>
      <c r="I84" s="12">
        <v>280</v>
      </c>
      <c r="J84" s="12">
        <v>349.85</v>
      </c>
      <c r="K84" s="12">
        <v>282.24</v>
      </c>
      <c r="L84" s="12">
        <v>369.2</v>
      </c>
    </row>
    <row r="85" spans="1:12">
      <c r="A85" s="98">
        <v>2005</v>
      </c>
      <c r="B85" s="5" t="s">
        <v>24</v>
      </c>
      <c r="C85" s="5" t="s">
        <v>94</v>
      </c>
      <c r="D85" s="5" t="s">
        <v>90</v>
      </c>
      <c r="E85" s="12">
        <v>479.05</v>
      </c>
      <c r="F85" s="12">
        <v>748.13</v>
      </c>
      <c r="G85" s="12">
        <v>1025</v>
      </c>
      <c r="H85" s="12">
        <v>403.8</v>
      </c>
      <c r="I85" s="12">
        <v>500</v>
      </c>
      <c r="J85" s="12">
        <v>604.26</v>
      </c>
      <c r="K85" s="12">
        <v>514.59</v>
      </c>
      <c r="L85" s="12">
        <v>748.5</v>
      </c>
    </row>
    <row r="86" spans="1:12">
      <c r="A86" s="98">
        <v>2005</v>
      </c>
      <c r="B86" s="5" t="s">
        <v>24</v>
      </c>
      <c r="C86" s="5" t="s">
        <v>95</v>
      </c>
      <c r="D86" s="5" t="s">
        <v>90</v>
      </c>
      <c r="E86" s="12">
        <v>860.45</v>
      </c>
      <c r="F86" s="12">
        <v>1148.96</v>
      </c>
      <c r="G86" s="12">
        <v>1275.68</v>
      </c>
      <c r="H86" s="12">
        <v>630</v>
      </c>
      <c r="I86" s="12">
        <v>760</v>
      </c>
      <c r="J86" s="12">
        <v>850.09</v>
      </c>
      <c r="K86" s="12">
        <v>871</v>
      </c>
      <c r="L86" s="12">
        <v>1132</v>
      </c>
    </row>
    <row r="87" spans="1:12">
      <c r="A87" s="98">
        <v>2005</v>
      </c>
      <c r="B87" s="5" t="s">
        <v>24</v>
      </c>
      <c r="C87" s="5" t="s">
        <v>16</v>
      </c>
      <c r="D87" s="13" t="s">
        <v>96</v>
      </c>
      <c r="E87" s="10">
        <v>48931</v>
      </c>
      <c r="F87" s="10">
        <v>79625</v>
      </c>
      <c r="G87" s="10">
        <v>152483</v>
      </c>
      <c r="H87" s="10">
        <v>99804</v>
      </c>
      <c r="I87" s="10">
        <v>16807</v>
      </c>
      <c r="J87" s="10">
        <v>4161</v>
      </c>
      <c r="K87" s="10">
        <v>15378</v>
      </c>
      <c r="L87" s="10">
        <v>417189</v>
      </c>
    </row>
    <row r="88" spans="1:12">
      <c r="A88" s="98">
        <v>2006</v>
      </c>
      <c r="B88" s="5" t="s">
        <v>26</v>
      </c>
      <c r="C88" s="5" t="s">
        <v>89</v>
      </c>
      <c r="D88" s="5" t="s">
        <v>90</v>
      </c>
      <c r="E88" s="12">
        <v>332.57</v>
      </c>
      <c r="F88" s="12">
        <v>433.51</v>
      </c>
      <c r="G88" s="12">
        <v>719.04</v>
      </c>
      <c r="H88" s="12">
        <v>355.41</v>
      </c>
      <c r="I88" s="12">
        <v>351.29</v>
      </c>
      <c r="J88" s="12">
        <v>428.24</v>
      </c>
      <c r="K88" s="12">
        <v>349.2</v>
      </c>
      <c r="L88" s="12">
        <v>543.13</v>
      </c>
    </row>
    <row r="89" spans="1:12">
      <c r="A89" s="98">
        <v>2006</v>
      </c>
      <c r="B89" s="5" t="s">
        <v>26</v>
      </c>
      <c r="C89" s="5" t="s">
        <v>91</v>
      </c>
      <c r="D89" s="5" t="s">
        <v>90</v>
      </c>
      <c r="E89" s="12">
        <v>40</v>
      </c>
      <c r="F89" s="12">
        <v>82.76</v>
      </c>
      <c r="G89" s="12">
        <v>150.286</v>
      </c>
      <c r="H89" s="12">
        <v>100</v>
      </c>
      <c r="I89" s="12">
        <v>71.28</v>
      </c>
      <c r="J89" s="12">
        <v>85.71</v>
      </c>
      <c r="K89" s="12">
        <v>60</v>
      </c>
      <c r="L89" s="12">
        <v>96</v>
      </c>
    </row>
    <row r="90" spans="1:12">
      <c r="A90" s="98">
        <v>2006</v>
      </c>
      <c r="B90" s="5" t="s">
        <v>26</v>
      </c>
      <c r="C90" s="5" t="s">
        <v>92</v>
      </c>
      <c r="D90" s="5" t="s">
        <v>90</v>
      </c>
      <c r="E90" s="12">
        <v>83.2</v>
      </c>
      <c r="F90" s="12">
        <v>153</v>
      </c>
      <c r="G90" s="12">
        <v>324.39999999999998</v>
      </c>
      <c r="H90" s="12">
        <v>180</v>
      </c>
      <c r="I90" s="12">
        <v>136.24</v>
      </c>
      <c r="J90" s="12">
        <v>148.75</v>
      </c>
      <c r="K90" s="12">
        <v>115.64</v>
      </c>
      <c r="L90" s="12">
        <v>196</v>
      </c>
    </row>
    <row r="91" spans="1:12">
      <c r="A91" s="98">
        <v>2006</v>
      </c>
      <c r="B91" s="5" t="s">
        <v>26</v>
      </c>
      <c r="C91" s="5" t="s">
        <v>93</v>
      </c>
      <c r="D91" s="5" t="s">
        <v>90</v>
      </c>
      <c r="E91" s="12">
        <v>180</v>
      </c>
      <c r="F91" s="12">
        <v>323.04000000000002</v>
      </c>
      <c r="G91" s="12">
        <v>666</v>
      </c>
      <c r="H91" s="12">
        <v>286</v>
      </c>
      <c r="I91" s="12">
        <v>277.47000000000003</v>
      </c>
      <c r="J91" s="12">
        <v>327</v>
      </c>
      <c r="K91" s="12">
        <v>257</v>
      </c>
      <c r="L91" s="12">
        <v>420.55</v>
      </c>
    </row>
    <row r="92" spans="1:12">
      <c r="A92" s="98">
        <v>2006</v>
      </c>
      <c r="B92" s="5" t="s">
        <v>26</v>
      </c>
      <c r="C92" s="5" t="s">
        <v>94</v>
      </c>
      <c r="D92" s="5" t="s">
        <v>90</v>
      </c>
      <c r="E92" s="12">
        <v>480</v>
      </c>
      <c r="F92" s="12">
        <v>595.45000000000005</v>
      </c>
      <c r="G92" s="12">
        <v>1046.8499999999999</v>
      </c>
      <c r="H92" s="12">
        <v>469</v>
      </c>
      <c r="I92" s="12">
        <v>485</v>
      </c>
      <c r="J92" s="12">
        <v>630.9</v>
      </c>
      <c r="K92" s="12">
        <v>490</v>
      </c>
      <c r="L92" s="12">
        <v>796</v>
      </c>
    </row>
    <row r="93" spans="1:12">
      <c r="A93" s="98">
        <v>2006</v>
      </c>
      <c r="B93" s="5" t="s">
        <v>26</v>
      </c>
      <c r="C93" s="5" t="s">
        <v>95</v>
      </c>
      <c r="D93" s="5" t="s">
        <v>90</v>
      </c>
      <c r="E93" s="12">
        <v>848.41</v>
      </c>
      <c r="F93" s="12">
        <v>905.68</v>
      </c>
      <c r="G93" s="12">
        <v>1316.53</v>
      </c>
      <c r="H93" s="12">
        <v>677</v>
      </c>
      <c r="I93" s="12">
        <v>723.26</v>
      </c>
      <c r="J93" s="12">
        <v>878.11</v>
      </c>
      <c r="K93" s="12">
        <v>713</v>
      </c>
      <c r="L93" s="12">
        <v>1180</v>
      </c>
    </row>
    <row r="94" spans="1:12">
      <c r="A94" s="98">
        <v>2006</v>
      </c>
      <c r="B94" s="5" t="s">
        <v>26</v>
      </c>
      <c r="C94" s="5" t="s">
        <v>16</v>
      </c>
      <c r="D94" s="13" t="s">
        <v>96</v>
      </c>
      <c r="E94" s="10">
        <v>17419</v>
      </c>
      <c r="F94" s="10">
        <v>26956</v>
      </c>
      <c r="G94" s="10">
        <v>73255</v>
      </c>
      <c r="H94" s="10">
        <v>27953</v>
      </c>
      <c r="I94" s="10">
        <v>2859</v>
      </c>
      <c r="J94" s="10">
        <v>1042</v>
      </c>
      <c r="K94" s="10">
        <v>1795</v>
      </c>
      <c r="L94" s="10">
        <v>151279</v>
      </c>
    </row>
    <row r="95" spans="1:12">
      <c r="A95" s="98">
        <v>2006</v>
      </c>
      <c r="B95" s="5" t="s">
        <v>129</v>
      </c>
      <c r="C95" s="5" t="s">
        <v>89</v>
      </c>
      <c r="D95" s="5" t="s">
        <v>90</v>
      </c>
      <c r="E95" s="12">
        <v>311.52999999999997</v>
      </c>
      <c r="F95" s="12">
        <v>496.12</v>
      </c>
      <c r="G95" s="12">
        <v>658.18</v>
      </c>
      <c r="H95" s="12">
        <v>399.46</v>
      </c>
      <c r="I95" s="12">
        <v>374.77</v>
      </c>
      <c r="J95" s="12">
        <v>415.6</v>
      </c>
      <c r="K95" s="12">
        <v>419.65</v>
      </c>
      <c r="L95" s="12">
        <v>525.87</v>
      </c>
    </row>
    <row r="96" spans="1:12">
      <c r="A96" s="98">
        <v>2006</v>
      </c>
      <c r="B96" s="5" t="s">
        <v>129</v>
      </c>
      <c r="C96" s="5" t="s">
        <v>91</v>
      </c>
      <c r="D96" s="5" t="s">
        <v>90</v>
      </c>
      <c r="E96" s="12">
        <v>45</v>
      </c>
      <c r="F96" s="12">
        <v>84</v>
      </c>
      <c r="G96" s="12">
        <v>131.6</v>
      </c>
      <c r="H96" s="12">
        <v>118.21</v>
      </c>
      <c r="I96" s="12">
        <v>95</v>
      </c>
      <c r="J96" s="12">
        <v>90.686000000000007</v>
      </c>
      <c r="K96" s="12">
        <v>60</v>
      </c>
      <c r="L96" s="12">
        <v>80</v>
      </c>
    </row>
    <row r="97" spans="1:12">
      <c r="A97" s="98">
        <v>2006</v>
      </c>
      <c r="B97" s="5" t="s">
        <v>129</v>
      </c>
      <c r="C97" s="5" t="s">
        <v>92</v>
      </c>
      <c r="D97" s="5" t="s">
        <v>90</v>
      </c>
      <c r="E97" s="12">
        <v>90</v>
      </c>
      <c r="F97" s="12">
        <v>169.95</v>
      </c>
      <c r="G97" s="12">
        <v>272.86</v>
      </c>
      <c r="H97" s="12">
        <v>180</v>
      </c>
      <c r="I97" s="12">
        <v>133.6</v>
      </c>
      <c r="J97" s="12">
        <v>150</v>
      </c>
      <c r="K97" s="12">
        <v>134.31</v>
      </c>
      <c r="L97" s="12">
        <v>160</v>
      </c>
    </row>
    <row r="98" spans="1:12">
      <c r="A98" s="98">
        <v>2006</v>
      </c>
      <c r="B98" s="5" t="s">
        <v>129</v>
      </c>
      <c r="C98" s="5" t="s">
        <v>93</v>
      </c>
      <c r="D98" s="5" t="s">
        <v>90</v>
      </c>
      <c r="E98" s="12">
        <v>175.48</v>
      </c>
      <c r="F98" s="12">
        <v>360</v>
      </c>
      <c r="G98" s="12">
        <v>581.91999999999996</v>
      </c>
      <c r="H98" s="12">
        <v>315.54000000000002</v>
      </c>
      <c r="I98" s="12">
        <v>266</v>
      </c>
      <c r="J98" s="12">
        <v>306.8</v>
      </c>
      <c r="K98" s="12">
        <v>289.08999999999997</v>
      </c>
      <c r="L98" s="12">
        <v>397.84</v>
      </c>
    </row>
    <row r="99" spans="1:12">
      <c r="A99" s="98">
        <v>2006</v>
      </c>
      <c r="B99" s="5" t="s">
        <v>129</v>
      </c>
      <c r="C99" s="5" t="s">
        <v>94</v>
      </c>
      <c r="D99" s="5" t="s">
        <v>90</v>
      </c>
      <c r="E99" s="12">
        <v>415.81</v>
      </c>
      <c r="F99" s="12">
        <v>681.94</v>
      </c>
      <c r="G99" s="12">
        <v>968.53</v>
      </c>
      <c r="H99" s="12">
        <v>544.83000000000004</v>
      </c>
      <c r="I99" s="12">
        <v>517.75</v>
      </c>
      <c r="J99" s="12">
        <v>582.80999999999995</v>
      </c>
      <c r="K99" s="12">
        <v>567.04999999999995</v>
      </c>
      <c r="L99" s="12">
        <v>787.08</v>
      </c>
    </row>
    <row r="100" spans="1:12">
      <c r="A100" s="98">
        <v>2006</v>
      </c>
      <c r="B100" s="5" t="s">
        <v>129</v>
      </c>
      <c r="C100" s="5" t="s">
        <v>95</v>
      </c>
      <c r="D100" s="5" t="s">
        <v>90</v>
      </c>
      <c r="E100" s="12">
        <v>787.7</v>
      </c>
      <c r="F100" s="12">
        <v>1089.9100000000001</v>
      </c>
      <c r="G100" s="12">
        <v>1275</v>
      </c>
      <c r="H100" s="12">
        <v>765.3</v>
      </c>
      <c r="I100" s="12">
        <v>775.18</v>
      </c>
      <c r="J100" s="12">
        <v>864.9</v>
      </c>
      <c r="K100" s="12">
        <v>963.04</v>
      </c>
      <c r="L100" s="12">
        <v>1167.5</v>
      </c>
    </row>
    <row r="101" spans="1:12">
      <c r="A101" s="98">
        <v>2006</v>
      </c>
      <c r="B101" s="5" t="s">
        <v>129</v>
      </c>
      <c r="C101" s="5" t="s">
        <v>16</v>
      </c>
      <c r="D101" s="13" t="s">
        <v>96</v>
      </c>
      <c r="E101" s="10">
        <v>6624</v>
      </c>
      <c r="F101" s="10">
        <v>4496</v>
      </c>
      <c r="G101" s="10">
        <v>13058</v>
      </c>
      <c r="H101" s="10">
        <v>162</v>
      </c>
      <c r="I101" s="10">
        <v>151</v>
      </c>
      <c r="J101" s="10">
        <v>512</v>
      </c>
      <c r="K101" s="10">
        <v>699</v>
      </c>
      <c r="L101" s="10">
        <v>25702</v>
      </c>
    </row>
    <row r="102" spans="1:12">
      <c r="A102" s="98">
        <v>2006</v>
      </c>
      <c r="B102" s="5" t="s">
        <v>97</v>
      </c>
      <c r="C102" s="5" t="s">
        <v>89</v>
      </c>
      <c r="D102" s="5" t="s">
        <v>90</v>
      </c>
      <c r="E102" s="12">
        <v>374.54</v>
      </c>
      <c r="F102" s="12">
        <v>609.62</v>
      </c>
      <c r="G102" s="12">
        <v>782.28</v>
      </c>
      <c r="H102" s="12">
        <v>321.18</v>
      </c>
      <c r="I102" s="12">
        <v>392.22</v>
      </c>
      <c r="J102" s="12">
        <v>458.52</v>
      </c>
      <c r="K102" s="12">
        <v>434.54</v>
      </c>
      <c r="L102" s="12">
        <v>528.14</v>
      </c>
    </row>
    <row r="103" spans="1:12">
      <c r="A103" s="98">
        <v>2006</v>
      </c>
      <c r="B103" s="5" t="s">
        <v>97</v>
      </c>
      <c r="C103" s="5" t="s">
        <v>91</v>
      </c>
      <c r="D103" s="5" t="s">
        <v>90</v>
      </c>
      <c r="E103" s="12">
        <v>44.570999999999998</v>
      </c>
      <c r="F103" s="12">
        <v>97.5</v>
      </c>
      <c r="G103" s="12">
        <v>178</v>
      </c>
      <c r="H103" s="12">
        <v>81.25</v>
      </c>
      <c r="I103" s="12">
        <v>68</v>
      </c>
      <c r="J103" s="12">
        <v>91.38</v>
      </c>
      <c r="K103" s="12">
        <v>86.4</v>
      </c>
      <c r="L103" s="12">
        <v>88.66</v>
      </c>
    </row>
    <row r="104" spans="1:12">
      <c r="A104" s="98">
        <v>2006</v>
      </c>
      <c r="B104" s="5" t="s">
        <v>97</v>
      </c>
      <c r="C104" s="5" t="s">
        <v>92</v>
      </c>
      <c r="D104" s="5" t="s">
        <v>90</v>
      </c>
      <c r="E104" s="12">
        <v>91</v>
      </c>
      <c r="F104" s="12">
        <v>196.52</v>
      </c>
      <c r="G104" s="12">
        <v>391.09</v>
      </c>
      <c r="H104" s="12">
        <v>145</v>
      </c>
      <c r="I104" s="12">
        <v>134.46</v>
      </c>
      <c r="J104" s="12">
        <v>168.59</v>
      </c>
      <c r="K104" s="12">
        <v>165.75</v>
      </c>
      <c r="L104" s="12">
        <v>175</v>
      </c>
    </row>
    <row r="105" spans="1:12">
      <c r="A105" s="98">
        <v>2006</v>
      </c>
      <c r="B105" s="5" t="s">
        <v>97</v>
      </c>
      <c r="C105" s="5" t="s">
        <v>93</v>
      </c>
      <c r="D105" s="5" t="s">
        <v>90</v>
      </c>
      <c r="E105" s="12">
        <v>200</v>
      </c>
      <c r="F105" s="12">
        <v>450</v>
      </c>
      <c r="G105" s="12">
        <v>752.63</v>
      </c>
      <c r="H105" s="12">
        <v>245.6</v>
      </c>
      <c r="I105" s="12">
        <v>270</v>
      </c>
      <c r="J105" s="12">
        <v>390</v>
      </c>
      <c r="K105" s="12">
        <v>304.05</v>
      </c>
      <c r="L105" s="12">
        <v>371.32</v>
      </c>
    </row>
    <row r="106" spans="1:12">
      <c r="A106" s="98">
        <v>2006</v>
      </c>
      <c r="B106" s="5" t="s">
        <v>97</v>
      </c>
      <c r="C106" s="5" t="s">
        <v>94</v>
      </c>
      <c r="D106" s="5" t="s">
        <v>90</v>
      </c>
      <c r="E106" s="12">
        <v>519.14</v>
      </c>
      <c r="F106" s="12">
        <v>900</v>
      </c>
      <c r="G106" s="12">
        <v>1113.33</v>
      </c>
      <c r="H106" s="12">
        <v>414</v>
      </c>
      <c r="I106" s="12">
        <v>500.53</v>
      </c>
      <c r="J106" s="12">
        <v>654.9</v>
      </c>
      <c r="K106" s="12">
        <v>560.91999999999996</v>
      </c>
      <c r="L106" s="12">
        <v>775.87</v>
      </c>
    </row>
    <row r="107" spans="1:12">
      <c r="A107" s="98">
        <v>2006</v>
      </c>
      <c r="B107" s="5" t="s">
        <v>97</v>
      </c>
      <c r="C107" s="5" t="s">
        <v>95</v>
      </c>
      <c r="D107" s="5" t="s">
        <v>90</v>
      </c>
      <c r="E107" s="12">
        <v>916.41</v>
      </c>
      <c r="F107" s="12">
        <v>1296.42</v>
      </c>
      <c r="G107" s="12">
        <v>1350.89</v>
      </c>
      <c r="H107" s="12">
        <v>636.37</v>
      </c>
      <c r="I107" s="12">
        <v>788.25</v>
      </c>
      <c r="J107" s="12">
        <v>903.28</v>
      </c>
      <c r="K107" s="12">
        <v>915.49</v>
      </c>
      <c r="L107" s="12">
        <v>1184.6199999999999</v>
      </c>
    </row>
    <row r="108" spans="1:12">
      <c r="A108" s="98">
        <v>2006</v>
      </c>
      <c r="B108" s="5" t="s">
        <v>97</v>
      </c>
      <c r="C108" s="5" t="s">
        <v>16</v>
      </c>
      <c r="D108" s="13" t="s">
        <v>96</v>
      </c>
      <c r="E108" s="10">
        <v>27727</v>
      </c>
      <c r="F108" s="10">
        <v>42421</v>
      </c>
      <c r="G108" s="10">
        <v>72311</v>
      </c>
      <c r="H108" s="10">
        <v>70419</v>
      </c>
      <c r="I108" s="10">
        <v>11856</v>
      </c>
      <c r="J108" s="10">
        <v>2962</v>
      </c>
      <c r="K108" s="10">
        <v>12641</v>
      </c>
      <c r="L108" s="10">
        <v>240337</v>
      </c>
    </row>
    <row r="109" spans="1:12">
      <c r="A109" s="98">
        <v>2006</v>
      </c>
      <c r="B109" s="5" t="s">
        <v>24</v>
      </c>
      <c r="C109" s="5" t="s">
        <v>89</v>
      </c>
      <c r="D109" s="5" t="s">
        <v>90</v>
      </c>
      <c r="E109" s="12">
        <v>352.36</v>
      </c>
      <c r="F109" s="12">
        <v>538.45000000000005</v>
      </c>
      <c r="G109" s="12">
        <v>742.86</v>
      </c>
      <c r="H109" s="12">
        <v>331.02</v>
      </c>
      <c r="I109" s="12">
        <v>384.17</v>
      </c>
      <c r="J109" s="12">
        <v>446.67</v>
      </c>
      <c r="K109" s="12">
        <v>423.73</v>
      </c>
      <c r="L109" s="12">
        <v>533.42999999999995</v>
      </c>
    </row>
    <row r="110" spans="1:12">
      <c r="A110" s="98">
        <v>2006</v>
      </c>
      <c r="B110" s="5" t="s">
        <v>24</v>
      </c>
      <c r="C110" s="5" t="s">
        <v>91</v>
      </c>
      <c r="D110" s="5" t="s">
        <v>90</v>
      </c>
      <c r="E110" s="12">
        <v>42.564999999999998</v>
      </c>
      <c r="F110" s="12">
        <v>90</v>
      </c>
      <c r="G110" s="12">
        <v>160</v>
      </c>
      <c r="H110" s="12">
        <v>86.5</v>
      </c>
      <c r="I110" s="12">
        <v>68.86</v>
      </c>
      <c r="J110" s="12">
        <v>90</v>
      </c>
      <c r="K110" s="12">
        <v>80</v>
      </c>
      <c r="L110" s="12">
        <v>90</v>
      </c>
    </row>
    <row r="111" spans="1:12">
      <c r="A111" s="98">
        <v>2006</v>
      </c>
      <c r="B111" s="5" t="s">
        <v>24</v>
      </c>
      <c r="C111" s="5" t="s">
        <v>92</v>
      </c>
      <c r="D111" s="5" t="s">
        <v>90</v>
      </c>
      <c r="E111" s="12">
        <v>89.25</v>
      </c>
      <c r="F111" s="12">
        <v>177.41</v>
      </c>
      <c r="G111" s="12">
        <v>348.04</v>
      </c>
      <c r="H111" s="12">
        <v>152.19999999999999</v>
      </c>
      <c r="I111" s="12">
        <v>135</v>
      </c>
      <c r="J111" s="12">
        <v>160</v>
      </c>
      <c r="K111" s="12">
        <v>157.44</v>
      </c>
      <c r="L111" s="12">
        <v>180</v>
      </c>
    </row>
    <row r="112" spans="1:12">
      <c r="A112" s="98">
        <v>2006</v>
      </c>
      <c r="B112" s="5" t="s">
        <v>24</v>
      </c>
      <c r="C112" s="5" t="s">
        <v>93</v>
      </c>
      <c r="D112" s="5" t="s">
        <v>90</v>
      </c>
      <c r="E112" s="12">
        <v>190.53</v>
      </c>
      <c r="F112" s="12">
        <v>390</v>
      </c>
      <c r="G112" s="12">
        <v>699</v>
      </c>
      <c r="H112" s="12">
        <v>256.04000000000002</v>
      </c>
      <c r="I112" s="12">
        <v>271.39999999999998</v>
      </c>
      <c r="J112" s="12">
        <v>362.11</v>
      </c>
      <c r="K112" s="12">
        <v>300</v>
      </c>
      <c r="L112" s="12">
        <v>392</v>
      </c>
    </row>
    <row r="113" spans="1:12">
      <c r="A113" s="98">
        <v>2006</v>
      </c>
      <c r="B113" s="5" t="s">
        <v>24</v>
      </c>
      <c r="C113" s="5" t="s">
        <v>94</v>
      </c>
      <c r="D113" s="5" t="s">
        <v>90</v>
      </c>
      <c r="E113" s="12">
        <v>492</v>
      </c>
      <c r="F113" s="12">
        <v>760</v>
      </c>
      <c r="G113" s="12">
        <v>1074.98</v>
      </c>
      <c r="H113" s="12">
        <v>430.59</v>
      </c>
      <c r="I113" s="12">
        <v>500</v>
      </c>
      <c r="J113" s="12">
        <v>640</v>
      </c>
      <c r="K113" s="12">
        <v>550</v>
      </c>
      <c r="L113" s="12">
        <v>784</v>
      </c>
    </row>
    <row r="114" spans="1:12">
      <c r="A114" s="98">
        <v>2006</v>
      </c>
      <c r="B114" s="5" t="s">
        <v>24</v>
      </c>
      <c r="C114" s="5" t="s">
        <v>95</v>
      </c>
      <c r="D114" s="5" t="s">
        <v>90</v>
      </c>
      <c r="E114" s="12">
        <v>878.51</v>
      </c>
      <c r="F114" s="12">
        <v>1190.24</v>
      </c>
      <c r="G114" s="12">
        <v>1333.04</v>
      </c>
      <c r="H114" s="12">
        <v>650.20000000000005</v>
      </c>
      <c r="I114" s="12">
        <v>771.43</v>
      </c>
      <c r="J114" s="12">
        <v>897.56</v>
      </c>
      <c r="K114" s="12">
        <v>897.6</v>
      </c>
      <c r="L114" s="12">
        <v>1181.5999999999999</v>
      </c>
    </row>
    <row r="115" spans="1:12">
      <c r="A115" s="98">
        <v>2006</v>
      </c>
      <c r="B115" s="5" t="s">
        <v>24</v>
      </c>
      <c r="C115" s="5" t="s">
        <v>16</v>
      </c>
      <c r="D115" s="13" t="s">
        <v>96</v>
      </c>
      <c r="E115" s="10">
        <v>51770</v>
      </c>
      <c r="F115" s="10">
        <v>73873</v>
      </c>
      <c r="G115" s="10">
        <v>158624</v>
      </c>
      <c r="H115" s="10">
        <v>98534</v>
      </c>
      <c r="I115" s="10">
        <v>14866</v>
      </c>
      <c r="J115" s="10">
        <v>4516</v>
      </c>
      <c r="K115" s="10">
        <v>15135</v>
      </c>
      <c r="L115" s="10">
        <v>417318</v>
      </c>
    </row>
    <row r="116" spans="1:12">
      <c r="A116" s="98">
        <v>2007</v>
      </c>
      <c r="B116" s="5" t="s">
        <v>26</v>
      </c>
      <c r="C116" s="5" t="s">
        <v>89</v>
      </c>
      <c r="D116" s="5" t="s">
        <v>90</v>
      </c>
      <c r="E116" s="12">
        <v>356.33</v>
      </c>
      <c r="F116" s="12">
        <v>491.77</v>
      </c>
      <c r="G116" s="12">
        <v>762.73</v>
      </c>
      <c r="H116" s="12">
        <v>377.16</v>
      </c>
      <c r="I116" s="12">
        <v>384.57</v>
      </c>
      <c r="J116" s="12">
        <v>462.05</v>
      </c>
      <c r="K116" s="12">
        <v>414.4</v>
      </c>
      <c r="L116" s="12">
        <v>578.86</v>
      </c>
    </row>
    <row r="117" spans="1:12">
      <c r="A117" s="98">
        <v>2007</v>
      </c>
      <c r="B117" s="5" t="s">
        <v>26</v>
      </c>
      <c r="C117" s="5" t="s">
        <v>91</v>
      </c>
      <c r="D117" s="5" t="s">
        <v>90</v>
      </c>
      <c r="E117" s="12">
        <v>44.994999999999997</v>
      </c>
      <c r="F117" s="12">
        <v>98.54</v>
      </c>
      <c r="G117" s="12">
        <v>173.02</v>
      </c>
      <c r="H117" s="12">
        <v>105.789</v>
      </c>
      <c r="I117" s="12">
        <v>80</v>
      </c>
      <c r="J117" s="12">
        <v>96</v>
      </c>
      <c r="K117" s="12">
        <v>65.94</v>
      </c>
      <c r="L117" s="12">
        <v>103</v>
      </c>
    </row>
    <row r="118" spans="1:12">
      <c r="A118" s="98">
        <v>2007</v>
      </c>
      <c r="B118" s="5" t="s">
        <v>26</v>
      </c>
      <c r="C118" s="5" t="s">
        <v>92</v>
      </c>
      <c r="D118" s="5" t="s">
        <v>90</v>
      </c>
      <c r="E118" s="12">
        <v>98</v>
      </c>
      <c r="F118" s="12">
        <v>187.6</v>
      </c>
      <c r="G118" s="12">
        <v>372.75</v>
      </c>
      <c r="H118" s="12">
        <v>189</v>
      </c>
      <c r="I118" s="12">
        <v>157.1</v>
      </c>
      <c r="J118" s="12">
        <v>168.25</v>
      </c>
      <c r="K118" s="12">
        <v>138.47999999999999</v>
      </c>
      <c r="L118" s="12">
        <v>213.89</v>
      </c>
    </row>
    <row r="119" spans="1:12">
      <c r="A119" s="98">
        <v>2007</v>
      </c>
      <c r="B119" s="5" t="s">
        <v>26</v>
      </c>
      <c r="C119" s="5" t="s">
        <v>93</v>
      </c>
      <c r="D119" s="5" t="s">
        <v>90</v>
      </c>
      <c r="E119" s="12">
        <v>204.24</v>
      </c>
      <c r="F119" s="12">
        <v>397.18</v>
      </c>
      <c r="G119" s="12">
        <v>709.76</v>
      </c>
      <c r="H119" s="12">
        <v>304.33999999999997</v>
      </c>
      <c r="I119" s="12">
        <v>311.39999999999998</v>
      </c>
      <c r="J119" s="12">
        <v>365.96</v>
      </c>
      <c r="K119" s="12">
        <v>313.37</v>
      </c>
      <c r="L119" s="12">
        <v>469.6</v>
      </c>
    </row>
    <row r="120" spans="1:12">
      <c r="A120" s="98">
        <v>2007</v>
      </c>
      <c r="B120" s="5" t="s">
        <v>26</v>
      </c>
      <c r="C120" s="5" t="s">
        <v>94</v>
      </c>
      <c r="D120" s="5" t="s">
        <v>90</v>
      </c>
      <c r="E120" s="12">
        <v>510.04</v>
      </c>
      <c r="F120" s="12">
        <v>691.03</v>
      </c>
      <c r="G120" s="12">
        <v>1092.17</v>
      </c>
      <c r="H120" s="12">
        <v>507.47</v>
      </c>
      <c r="I120" s="12">
        <v>544.57000000000005</v>
      </c>
      <c r="J120" s="12">
        <v>663.57</v>
      </c>
      <c r="K120" s="12">
        <v>593.6</v>
      </c>
      <c r="L120" s="12">
        <v>840</v>
      </c>
    </row>
    <row r="121" spans="1:12">
      <c r="A121" s="98">
        <v>2007</v>
      </c>
      <c r="B121" s="5" t="s">
        <v>26</v>
      </c>
      <c r="C121" s="5" t="s">
        <v>95</v>
      </c>
      <c r="D121" s="5" t="s">
        <v>90</v>
      </c>
      <c r="E121" s="12">
        <v>891.83</v>
      </c>
      <c r="F121" s="12">
        <v>978.02</v>
      </c>
      <c r="G121" s="12">
        <v>1370.9</v>
      </c>
      <c r="H121" s="12">
        <v>726.25</v>
      </c>
      <c r="I121" s="12">
        <v>770</v>
      </c>
      <c r="J121" s="12">
        <v>940.79</v>
      </c>
      <c r="K121" s="12">
        <v>848.68</v>
      </c>
      <c r="L121" s="12">
        <v>1225</v>
      </c>
    </row>
    <row r="122" spans="1:12">
      <c r="A122" s="98">
        <v>2007</v>
      </c>
      <c r="B122" s="5" t="s">
        <v>26</v>
      </c>
      <c r="C122" s="5" t="s">
        <v>16</v>
      </c>
      <c r="D122" s="13" t="s">
        <v>96</v>
      </c>
      <c r="E122" s="10">
        <v>18940</v>
      </c>
      <c r="F122" s="10">
        <v>28025</v>
      </c>
      <c r="G122" s="10">
        <v>71388</v>
      </c>
      <c r="H122" s="10">
        <v>27321</v>
      </c>
      <c r="I122" s="10">
        <v>2603</v>
      </c>
      <c r="J122" s="10">
        <v>1234</v>
      </c>
      <c r="K122" s="10">
        <v>1882</v>
      </c>
      <c r="L122" s="10">
        <v>151393</v>
      </c>
    </row>
    <row r="123" spans="1:12">
      <c r="A123" s="98">
        <v>2007</v>
      </c>
      <c r="B123" s="5" t="s">
        <v>129</v>
      </c>
      <c r="C123" s="5" t="s">
        <v>89</v>
      </c>
      <c r="D123" s="5" t="s">
        <v>90</v>
      </c>
      <c r="E123" s="12">
        <v>334.45</v>
      </c>
      <c r="F123" s="12">
        <v>536.24</v>
      </c>
      <c r="G123" s="12">
        <v>700.23</v>
      </c>
      <c r="H123" s="12">
        <v>394.72</v>
      </c>
      <c r="I123" s="12">
        <v>462.51</v>
      </c>
      <c r="J123" s="12">
        <v>469.78</v>
      </c>
      <c r="K123" s="12">
        <v>432.17</v>
      </c>
      <c r="L123" s="12">
        <v>556.23</v>
      </c>
    </row>
    <row r="124" spans="1:12">
      <c r="A124" s="98">
        <v>2007</v>
      </c>
      <c r="B124" s="5" t="s">
        <v>129</v>
      </c>
      <c r="C124" s="5" t="s">
        <v>91</v>
      </c>
      <c r="D124" s="5" t="s">
        <v>90</v>
      </c>
      <c r="E124" s="12">
        <v>49.5</v>
      </c>
      <c r="F124" s="12">
        <v>98.424999999999997</v>
      </c>
      <c r="G124" s="12">
        <v>150</v>
      </c>
      <c r="H124" s="12">
        <v>96</v>
      </c>
      <c r="I124" s="12">
        <v>81.55</v>
      </c>
      <c r="J124" s="12">
        <v>100</v>
      </c>
      <c r="K124" s="12">
        <v>77.260000000000005</v>
      </c>
      <c r="L124" s="12">
        <v>87.47</v>
      </c>
    </row>
    <row r="125" spans="1:12">
      <c r="A125" s="98">
        <v>2007</v>
      </c>
      <c r="B125" s="5" t="s">
        <v>129</v>
      </c>
      <c r="C125" s="5" t="s">
        <v>92</v>
      </c>
      <c r="D125" s="5" t="s">
        <v>90</v>
      </c>
      <c r="E125" s="12">
        <v>100</v>
      </c>
      <c r="F125" s="12">
        <v>200</v>
      </c>
      <c r="G125" s="12">
        <v>320</v>
      </c>
      <c r="H125" s="12">
        <v>181.8</v>
      </c>
      <c r="I125" s="12">
        <v>185.85</v>
      </c>
      <c r="J125" s="12">
        <v>176</v>
      </c>
      <c r="K125" s="12">
        <v>150</v>
      </c>
      <c r="L125" s="12">
        <v>183.8</v>
      </c>
    </row>
    <row r="126" spans="1:12">
      <c r="A126" s="98">
        <v>2007</v>
      </c>
      <c r="B126" s="5" t="s">
        <v>129</v>
      </c>
      <c r="C126" s="5" t="s">
        <v>93</v>
      </c>
      <c r="D126" s="5" t="s">
        <v>90</v>
      </c>
      <c r="E126" s="12">
        <v>200.28</v>
      </c>
      <c r="F126" s="12">
        <v>431.85</v>
      </c>
      <c r="G126" s="12">
        <v>624.39</v>
      </c>
      <c r="H126" s="12">
        <v>336.24</v>
      </c>
      <c r="I126" s="12">
        <v>369</v>
      </c>
      <c r="J126" s="12">
        <v>373.94</v>
      </c>
      <c r="K126" s="12">
        <v>302.38</v>
      </c>
      <c r="L126" s="12">
        <v>442</v>
      </c>
    </row>
    <row r="127" spans="1:12">
      <c r="A127" s="98">
        <v>2007</v>
      </c>
      <c r="B127" s="5" t="s">
        <v>129</v>
      </c>
      <c r="C127" s="5" t="s">
        <v>94</v>
      </c>
      <c r="D127" s="5" t="s">
        <v>90</v>
      </c>
      <c r="E127" s="12">
        <v>448.83</v>
      </c>
      <c r="F127" s="12">
        <v>750</v>
      </c>
      <c r="G127" s="12">
        <v>1020</v>
      </c>
      <c r="H127" s="12">
        <v>564.9</v>
      </c>
      <c r="I127" s="12">
        <v>661.72</v>
      </c>
      <c r="J127" s="12">
        <v>648.63</v>
      </c>
      <c r="K127" s="12">
        <v>589.16</v>
      </c>
      <c r="L127" s="12">
        <v>821.12</v>
      </c>
    </row>
    <row r="128" spans="1:12">
      <c r="A128" s="98">
        <v>2007</v>
      </c>
      <c r="B128" s="5" t="s">
        <v>129</v>
      </c>
      <c r="C128" s="5" t="s">
        <v>95</v>
      </c>
      <c r="D128" s="5" t="s">
        <v>90</v>
      </c>
      <c r="E128" s="12">
        <v>805.55</v>
      </c>
      <c r="F128" s="12">
        <v>1104</v>
      </c>
      <c r="G128" s="12">
        <v>1324.71</v>
      </c>
      <c r="H128" s="12">
        <v>737.68</v>
      </c>
      <c r="I128" s="12">
        <v>978.57</v>
      </c>
      <c r="J128" s="12">
        <v>950.92</v>
      </c>
      <c r="K128" s="12">
        <v>938</v>
      </c>
      <c r="L128" s="12">
        <v>1211.57</v>
      </c>
    </row>
    <row r="129" spans="1:12">
      <c r="A129" s="98">
        <v>2007</v>
      </c>
      <c r="B129" s="5" t="s">
        <v>129</v>
      </c>
      <c r="C129" s="5" t="s">
        <v>16</v>
      </c>
      <c r="D129" s="13" t="s">
        <v>96</v>
      </c>
      <c r="E129" s="10">
        <v>7235</v>
      </c>
      <c r="F129" s="10">
        <v>4960</v>
      </c>
      <c r="G129" s="10">
        <v>13089</v>
      </c>
      <c r="H129" s="10">
        <v>187</v>
      </c>
      <c r="I129" s="10">
        <v>143</v>
      </c>
      <c r="J129" s="10">
        <v>597</v>
      </c>
      <c r="K129" s="10">
        <v>693</v>
      </c>
      <c r="L129" s="10">
        <v>26904</v>
      </c>
    </row>
    <row r="130" spans="1:12">
      <c r="A130" s="98">
        <v>2007</v>
      </c>
      <c r="B130" s="5" t="s">
        <v>97</v>
      </c>
      <c r="C130" s="5" t="s">
        <v>89</v>
      </c>
      <c r="D130" s="5" t="s">
        <v>90</v>
      </c>
      <c r="E130" s="12">
        <v>400.76</v>
      </c>
      <c r="F130" s="12">
        <v>648.4</v>
      </c>
      <c r="G130" s="12">
        <v>832.62</v>
      </c>
      <c r="H130" s="12">
        <v>333.24</v>
      </c>
      <c r="I130" s="12">
        <v>389.06</v>
      </c>
      <c r="J130" s="12">
        <v>503.38</v>
      </c>
      <c r="K130" s="12">
        <v>465.71</v>
      </c>
      <c r="L130" s="12">
        <v>550.9</v>
      </c>
    </row>
    <row r="131" spans="1:12">
      <c r="A131" s="98">
        <v>2007</v>
      </c>
      <c r="B131" s="5" t="s">
        <v>97</v>
      </c>
      <c r="C131" s="5" t="s">
        <v>91</v>
      </c>
      <c r="D131" s="5" t="s">
        <v>90</v>
      </c>
      <c r="E131" s="12">
        <v>51.429000000000002</v>
      </c>
      <c r="F131" s="12">
        <v>107</v>
      </c>
      <c r="G131" s="12">
        <v>200</v>
      </c>
      <c r="H131" s="12">
        <v>84.06</v>
      </c>
      <c r="I131" s="12">
        <v>79.64</v>
      </c>
      <c r="J131" s="12">
        <v>99.745999999999995</v>
      </c>
      <c r="K131" s="12">
        <v>96</v>
      </c>
      <c r="L131" s="12">
        <v>95.38</v>
      </c>
    </row>
    <row r="132" spans="1:12">
      <c r="A132" s="98">
        <v>2007</v>
      </c>
      <c r="B132" s="5" t="s">
        <v>97</v>
      </c>
      <c r="C132" s="5" t="s">
        <v>92</v>
      </c>
      <c r="D132" s="5" t="s">
        <v>90</v>
      </c>
      <c r="E132" s="12">
        <v>106.39</v>
      </c>
      <c r="F132" s="12">
        <v>225</v>
      </c>
      <c r="G132" s="12">
        <v>433.7</v>
      </c>
      <c r="H132" s="12">
        <v>148.36000000000001</v>
      </c>
      <c r="I132" s="12">
        <v>150</v>
      </c>
      <c r="J132" s="12">
        <v>188.09</v>
      </c>
      <c r="K132" s="12">
        <v>182.22</v>
      </c>
      <c r="L132" s="12">
        <v>185.35</v>
      </c>
    </row>
    <row r="133" spans="1:12">
      <c r="A133" s="98">
        <v>2007</v>
      </c>
      <c r="B133" s="5" t="s">
        <v>97</v>
      </c>
      <c r="C133" s="5" t="s">
        <v>93</v>
      </c>
      <c r="D133" s="5" t="s">
        <v>90</v>
      </c>
      <c r="E133" s="12">
        <v>226.08</v>
      </c>
      <c r="F133" s="12">
        <v>502.93</v>
      </c>
      <c r="G133" s="12">
        <v>795</v>
      </c>
      <c r="H133" s="12">
        <v>252</v>
      </c>
      <c r="I133" s="12">
        <v>301</v>
      </c>
      <c r="J133" s="12">
        <v>413.43</v>
      </c>
      <c r="K133" s="12">
        <v>341.14</v>
      </c>
      <c r="L133" s="12">
        <v>399.41</v>
      </c>
    </row>
    <row r="134" spans="1:12">
      <c r="A134" s="98">
        <v>2007</v>
      </c>
      <c r="B134" s="5" t="s">
        <v>97</v>
      </c>
      <c r="C134" s="5" t="s">
        <v>94</v>
      </c>
      <c r="D134" s="5" t="s">
        <v>90</v>
      </c>
      <c r="E134" s="12">
        <v>558</v>
      </c>
      <c r="F134" s="12">
        <v>946.7</v>
      </c>
      <c r="G134" s="12">
        <v>1160</v>
      </c>
      <c r="H134" s="12">
        <v>437</v>
      </c>
      <c r="I134" s="12">
        <v>534</v>
      </c>
      <c r="J134" s="12">
        <v>711.2</v>
      </c>
      <c r="K134" s="12">
        <v>607.5</v>
      </c>
      <c r="L134" s="12">
        <v>800</v>
      </c>
    </row>
    <row r="135" spans="1:12">
      <c r="A135" s="98">
        <v>2007</v>
      </c>
      <c r="B135" s="5" t="s">
        <v>97</v>
      </c>
      <c r="C135" s="5" t="s">
        <v>95</v>
      </c>
      <c r="D135" s="5" t="s">
        <v>90</v>
      </c>
      <c r="E135" s="12">
        <v>990</v>
      </c>
      <c r="F135" s="12">
        <v>1341.85</v>
      </c>
      <c r="G135" s="12">
        <v>1410</v>
      </c>
      <c r="H135" s="12">
        <v>661.88</v>
      </c>
      <c r="I135" s="12">
        <v>818.01</v>
      </c>
      <c r="J135" s="12">
        <v>1006.46</v>
      </c>
      <c r="K135" s="12">
        <v>985.5</v>
      </c>
      <c r="L135" s="12">
        <v>1223.32</v>
      </c>
    </row>
    <row r="136" spans="1:12">
      <c r="A136" s="98">
        <v>2007</v>
      </c>
      <c r="B136" s="5" t="s">
        <v>97</v>
      </c>
      <c r="C136" s="5" t="s">
        <v>16</v>
      </c>
      <c r="D136" s="13" t="s">
        <v>96</v>
      </c>
      <c r="E136" s="10">
        <v>30779</v>
      </c>
      <c r="F136" s="10">
        <v>40206</v>
      </c>
      <c r="G136" s="10">
        <v>67483</v>
      </c>
      <c r="H136" s="10">
        <v>70558</v>
      </c>
      <c r="I136" s="10">
        <v>10383</v>
      </c>
      <c r="J136" s="10">
        <v>3428</v>
      </c>
      <c r="K136" s="10">
        <v>13025</v>
      </c>
      <c r="L136" s="10">
        <v>235862</v>
      </c>
    </row>
    <row r="137" spans="1:12">
      <c r="A137" s="98">
        <v>2007</v>
      </c>
      <c r="B137" s="5" t="s">
        <v>24</v>
      </c>
      <c r="C137" s="5" t="s">
        <v>89</v>
      </c>
      <c r="D137" s="5" t="s">
        <v>90</v>
      </c>
      <c r="E137" s="12">
        <v>377.56</v>
      </c>
      <c r="F137" s="12">
        <v>580.82000000000005</v>
      </c>
      <c r="G137" s="12">
        <v>788.39</v>
      </c>
      <c r="H137" s="12">
        <v>345.6</v>
      </c>
      <c r="I137" s="12">
        <v>388.97</v>
      </c>
      <c r="J137" s="12">
        <v>489.87</v>
      </c>
      <c r="K137" s="12">
        <v>458.03</v>
      </c>
      <c r="L137" s="12">
        <v>561.47</v>
      </c>
    </row>
    <row r="138" spans="1:12">
      <c r="A138" s="98">
        <v>2007</v>
      </c>
      <c r="B138" s="5" t="s">
        <v>24</v>
      </c>
      <c r="C138" s="5" t="s">
        <v>91</v>
      </c>
      <c r="D138" s="5" t="s">
        <v>90</v>
      </c>
      <c r="E138" s="12">
        <v>49.86</v>
      </c>
      <c r="F138" s="12">
        <v>100</v>
      </c>
      <c r="G138" s="12">
        <v>180</v>
      </c>
      <c r="H138" s="12">
        <v>90</v>
      </c>
      <c r="I138" s="12">
        <v>80</v>
      </c>
      <c r="J138" s="12">
        <v>100</v>
      </c>
      <c r="K138" s="12">
        <v>90</v>
      </c>
      <c r="L138" s="12">
        <v>99</v>
      </c>
    </row>
    <row r="139" spans="1:12">
      <c r="A139" s="98">
        <v>2007</v>
      </c>
      <c r="B139" s="5" t="s">
        <v>24</v>
      </c>
      <c r="C139" s="5" t="s">
        <v>92</v>
      </c>
      <c r="D139" s="5" t="s">
        <v>90</v>
      </c>
      <c r="E139" s="12">
        <v>100.45</v>
      </c>
      <c r="F139" s="12">
        <v>205.08</v>
      </c>
      <c r="G139" s="12">
        <v>395</v>
      </c>
      <c r="H139" s="12">
        <v>156.63999999999999</v>
      </c>
      <c r="I139" s="12">
        <v>150.76</v>
      </c>
      <c r="J139" s="12">
        <v>180</v>
      </c>
      <c r="K139" s="12">
        <v>176</v>
      </c>
      <c r="L139" s="12">
        <v>196.2</v>
      </c>
    </row>
    <row r="140" spans="1:12">
      <c r="A140" s="98">
        <v>2007</v>
      </c>
      <c r="B140" s="5" t="s">
        <v>24</v>
      </c>
      <c r="C140" s="5" t="s">
        <v>93</v>
      </c>
      <c r="D140" s="5" t="s">
        <v>90</v>
      </c>
      <c r="E140" s="12">
        <v>216</v>
      </c>
      <c r="F140" s="12">
        <v>452</v>
      </c>
      <c r="G140" s="12">
        <v>739.13</v>
      </c>
      <c r="H140" s="12">
        <v>266.2</v>
      </c>
      <c r="I140" s="12">
        <v>304.77999999999997</v>
      </c>
      <c r="J140" s="12">
        <v>400</v>
      </c>
      <c r="K140" s="12">
        <v>335.02</v>
      </c>
      <c r="L140" s="12">
        <v>426.25</v>
      </c>
    </row>
    <row r="141" spans="1:12">
      <c r="A141" s="98">
        <v>2007</v>
      </c>
      <c r="B141" s="5" t="s">
        <v>24</v>
      </c>
      <c r="C141" s="5" t="s">
        <v>94</v>
      </c>
      <c r="D141" s="5" t="s">
        <v>90</v>
      </c>
      <c r="E141" s="12">
        <v>526</v>
      </c>
      <c r="F141" s="12">
        <v>815</v>
      </c>
      <c r="G141" s="12">
        <v>1120</v>
      </c>
      <c r="H141" s="12">
        <v>458</v>
      </c>
      <c r="I141" s="12">
        <v>537.87</v>
      </c>
      <c r="J141" s="12">
        <v>692.31</v>
      </c>
      <c r="K141" s="12">
        <v>603.99</v>
      </c>
      <c r="L141" s="12">
        <v>818.05</v>
      </c>
    </row>
    <row r="142" spans="1:12">
      <c r="A142" s="98">
        <v>2007</v>
      </c>
      <c r="B142" s="5" t="s">
        <v>24</v>
      </c>
      <c r="C142" s="5" t="s">
        <v>95</v>
      </c>
      <c r="D142" s="5" t="s">
        <v>90</v>
      </c>
      <c r="E142" s="12">
        <v>934.15</v>
      </c>
      <c r="F142" s="12">
        <v>1223.9100000000001</v>
      </c>
      <c r="G142" s="12">
        <v>1387.5</v>
      </c>
      <c r="H142" s="12">
        <v>685.35</v>
      </c>
      <c r="I142" s="12">
        <v>808</v>
      </c>
      <c r="J142" s="12">
        <v>986.12</v>
      </c>
      <c r="K142" s="12">
        <v>965.98</v>
      </c>
      <c r="L142" s="12">
        <v>1223.32</v>
      </c>
    </row>
    <row r="143" spans="1:12">
      <c r="A143" s="98">
        <v>2007</v>
      </c>
      <c r="B143" s="5" t="s">
        <v>24</v>
      </c>
      <c r="C143" s="5" t="s">
        <v>16</v>
      </c>
      <c r="D143" s="13" t="s">
        <v>96</v>
      </c>
      <c r="E143" s="10">
        <v>56954</v>
      </c>
      <c r="F143" s="10">
        <v>73191</v>
      </c>
      <c r="G143" s="10">
        <v>151960</v>
      </c>
      <c r="H143" s="10">
        <v>98066</v>
      </c>
      <c r="I143" s="10">
        <v>13129</v>
      </c>
      <c r="J143" s="10">
        <v>5259</v>
      </c>
      <c r="K143" s="10">
        <v>15600</v>
      </c>
      <c r="L143" s="10">
        <v>414159</v>
      </c>
    </row>
    <row r="144" spans="1:12">
      <c r="A144" s="98">
        <v>2008</v>
      </c>
      <c r="B144" s="5" t="s">
        <v>26</v>
      </c>
      <c r="C144" s="5" t="s">
        <v>89</v>
      </c>
      <c r="D144" s="5" t="s">
        <v>90</v>
      </c>
      <c r="E144" s="12">
        <v>375.04</v>
      </c>
      <c r="F144" s="12">
        <v>524.22</v>
      </c>
      <c r="G144" s="12">
        <v>794.38</v>
      </c>
      <c r="H144" s="12">
        <v>379.89</v>
      </c>
      <c r="I144" s="12">
        <v>384.01</v>
      </c>
      <c r="J144" s="12">
        <v>499.19</v>
      </c>
      <c r="K144" s="12">
        <v>425.09</v>
      </c>
      <c r="L144" s="12">
        <v>598.51</v>
      </c>
    </row>
    <row r="145" spans="1:12">
      <c r="A145" s="98">
        <v>2008</v>
      </c>
      <c r="B145" s="5" t="s">
        <v>26</v>
      </c>
      <c r="C145" s="5" t="s">
        <v>91</v>
      </c>
      <c r="D145" s="5" t="s">
        <v>90</v>
      </c>
      <c r="E145" s="12">
        <v>49.24</v>
      </c>
      <c r="F145" s="12">
        <v>100</v>
      </c>
      <c r="G145" s="12">
        <v>196.8</v>
      </c>
      <c r="H145" s="12">
        <v>108.2</v>
      </c>
      <c r="I145" s="12">
        <v>84</v>
      </c>
      <c r="J145" s="12">
        <v>108</v>
      </c>
      <c r="K145" s="12">
        <v>100</v>
      </c>
      <c r="L145" s="12">
        <v>110.5</v>
      </c>
    </row>
    <row r="146" spans="1:12">
      <c r="A146" s="98">
        <v>2008</v>
      </c>
      <c r="B146" s="5" t="s">
        <v>26</v>
      </c>
      <c r="C146" s="5" t="s">
        <v>92</v>
      </c>
      <c r="D146" s="5" t="s">
        <v>90</v>
      </c>
      <c r="E146" s="12">
        <v>102.6</v>
      </c>
      <c r="F146" s="12">
        <v>204.75</v>
      </c>
      <c r="G146" s="12">
        <v>420</v>
      </c>
      <c r="H146" s="12">
        <v>190</v>
      </c>
      <c r="I146" s="12">
        <v>159.21</v>
      </c>
      <c r="J146" s="12">
        <v>200</v>
      </c>
      <c r="K146" s="12">
        <v>188.61</v>
      </c>
      <c r="L146" s="12">
        <v>228</v>
      </c>
    </row>
    <row r="147" spans="1:12">
      <c r="A147" s="98">
        <v>2008</v>
      </c>
      <c r="B147" s="5" t="s">
        <v>26</v>
      </c>
      <c r="C147" s="5" t="s">
        <v>93</v>
      </c>
      <c r="D147" s="5" t="s">
        <v>90</v>
      </c>
      <c r="E147" s="12">
        <v>224</v>
      </c>
      <c r="F147" s="12">
        <v>440</v>
      </c>
      <c r="G147" s="12">
        <v>729.64</v>
      </c>
      <c r="H147" s="12">
        <v>306.94</v>
      </c>
      <c r="I147" s="12">
        <v>320</v>
      </c>
      <c r="J147" s="12">
        <v>405.42</v>
      </c>
      <c r="K147" s="12">
        <v>328.67</v>
      </c>
      <c r="L147" s="12">
        <v>490.51</v>
      </c>
    </row>
    <row r="148" spans="1:12">
      <c r="A148" s="98">
        <v>2008</v>
      </c>
      <c r="B148" s="5" t="s">
        <v>26</v>
      </c>
      <c r="C148" s="5" t="s">
        <v>94</v>
      </c>
      <c r="D148" s="5" t="s">
        <v>90</v>
      </c>
      <c r="E148" s="12">
        <v>538.62</v>
      </c>
      <c r="F148" s="12">
        <v>725.48</v>
      </c>
      <c r="G148" s="12">
        <v>1117.5</v>
      </c>
      <c r="H148" s="12">
        <v>510.44</v>
      </c>
      <c r="I148" s="12">
        <v>534.67999999999995</v>
      </c>
      <c r="J148" s="12">
        <v>727.09</v>
      </c>
      <c r="K148" s="12">
        <v>582.5</v>
      </c>
      <c r="L148" s="12">
        <v>855.39</v>
      </c>
    </row>
    <row r="149" spans="1:12">
      <c r="A149" s="98">
        <v>2008</v>
      </c>
      <c r="B149" s="5" t="s">
        <v>26</v>
      </c>
      <c r="C149" s="5" t="s">
        <v>95</v>
      </c>
      <c r="D149" s="5" t="s">
        <v>90</v>
      </c>
      <c r="E149" s="12">
        <v>920</v>
      </c>
      <c r="F149" s="12">
        <v>1019.04</v>
      </c>
      <c r="G149" s="12">
        <v>1408.38</v>
      </c>
      <c r="H149" s="12">
        <v>732.38</v>
      </c>
      <c r="I149" s="12">
        <v>759.17</v>
      </c>
      <c r="J149" s="12">
        <v>993.52</v>
      </c>
      <c r="K149" s="12">
        <v>830</v>
      </c>
      <c r="L149" s="12">
        <v>1250</v>
      </c>
    </row>
    <row r="150" spans="1:12">
      <c r="A150" s="98">
        <v>2008</v>
      </c>
      <c r="B150" s="5" t="s">
        <v>26</v>
      </c>
      <c r="C150" s="5" t="s">
        <v>16</v>
      </c>
      <c r="D150" s="13" t="s">
        <v>96</v>
      </c>
      <c r="E150" s="10">
        <v>19679</v>
      </c>
      <c r="F150" s="10">
        <v>27346</v>
      </c>
      <c r="G150" s="10">
        <v>70653</v>
      </c>
      <c r="H150" s="10">
        <v>26685</v>
      </c>
      <c r="I150" s="10">
        <v>2270</v>
      </c>
      <c r="J150" s="10">
        <v>1443</v>
      </c>
      <c r="K150" s="10">
        <v>5452</v>
      </c>
      <c r="L150" s="10">
        <v>153528</v>
      </c>
    </row>
    <row r="151" spans="1:12">
      <c r="A151" s="98">
        <v>2008</v>
      </c>
      <c r="B151" s="5" t="s">
        <v>129</v>
      </c>
      <c r="C151" s="5" t="s">
        <v>89</v>
      </c>
      <c r="D151" s="5" t="s">
        <v>90</v>
      </c>
      <c r="E151" s="12">
        <v>360.97</v>
      </c>
      <c r="F151" s="12">
        <v>561.72</v>
      </c>
      <c r="G151" s="12">
        <v>732.44</v>
      </c>
      <c r="H151" s="12">
        <v>450.62</v>
      </c>
      <c r="I151" s="12">
        <v>398.2</v>
      </c>
      <c r="J151" s="12">
        <v>492.59</v>
      </c>
      <c r="K151" s="12">
        <v>437.8</v>
      </c>
      <c r="L151" s="12">
        <v>584.22</v>
      </c>
    </row>
    <row r="152" spans="1:12">
      <c r="A152" s="98">
        <v>2008</v>
      </c>
      <c r="B152" s="5" t="s">
        <v>129</v>
      </c>
      <c r="C152" s="5" t="s">
        <v>91</v>
      </c>
      <c r="D152" s="5" t="s">
        <v>90</v>
      </c>
      <c r="E152" s="12">
        <v>52.5</v>
      </c>
      <c r="F152" s="12">
        <v>109.9</v>
      </c>
      <c r="G152" s="12">
        <v>168.5</v>
      </c>
      <c r="H152" s="12">
        <v>92</v>
      </c>
      <c r="I152" s="12">
        <v>77</v>
      </c>
      <c r="J152" s="12">
        <v>101.6</v>
      </c>
      <c r="K152" s="12">
        <v>72</v>
      </c>
      <c r="L152" s="12">
        <v>95.36</v>
      </c>
    </row>
    <row r="153" spans="1:12">
      <c r="A153" s="98">
        <v>2008</v>
      </c>
      <c r="B153" s="5" t="s">
        <v>129</v>
      </c>
      <c r="C153" s="5" t="s">
        <v>92</v>
      </c>
      <c r="D153" s="5" t="s">
        <v>90</v>
      </c>
      <c r="E153" s="12">
        <v>105</v>
      </c>
      <c r="F153" s="12">
        <v>225.2</v>
      </c>
      <c r="G153" s="12">
        <v>377.89</v>
      </c>
      <c r="H153" s="12">
        <v>192.98</v>
      </c>
      <c r="I153" s="12">
        <v>195</v>
      </c>
      <c r="J153" s="12">
        <v>195.38</v>
      </c>
      <c r="K153" s="12">
        <v>153.80000000000001</v>
      </c>
      <c r="L153" s="12">
        <v>202.52</v>
      </c>
    </row>
    <row r="154" spans="1:12">
      <c r="A154" s="98">
        <v>2008</v>
      </c>
      <c r="B154" s="5" t="s">
        <v>129</v>
      </c>
      <c r="C154" s="5" t="s">
        <v>93</v>
      </c>
      <c r="D154" s="5" t="s">
        <v>90</v>
      </c>
      <c r="E154" s="12">
        <v>216.97</v>
      </c>
      <c r="F154" s="12">
        <v>457</v>
      </c>
      <c r="G154" s="12">
        <v>648.38</v>
      </c>
      <c r="H154" s="12">
        <v>374.71</v>
      </c>
      <c r="I154" s="12">
        <v>355.71</v>
      </c>
      <c r="J154" s="12">
        <v>429.75</v>
      </c>
      <c r="K154" s="12">
        <v>316.24</v>
      </c>
      <c r="L154" s="12">
        <v>476.69</v>
      </c>
    </row>
    <row r="155" spans="1:12">
      <c r="A155" s="98">
        <v>2008</v>
      </c>
      <c r="B155" s="5" t="s">
        <v>129</v>
      </c>
      <c r="C155" s="5" t="s">
        <v>94</v>
      </c>
      <c r="D155" s="5" t="s">
        <v>90</v>
      </c>
      <c r="E155" s="12">
        <v>489.25</v>
      </c>
      <c r="F155" s="12">
        <v>760</v>
      </c>
      <c r="G155" s="12">
        <v>1041.3699999999999</v>
      </c>
      <c r="H155" s="12">
        <v>608.67999999999995</v>
      </c>
      <c r="I155" s="12">
        <v>535.01</v>
      </c>
      <c r="J155" s="12">
        <v>702.84</v>
      </c>
      <c r="K155" s="12">
        <v>578.80999999999995</v>
      </c>
      <c r="L155" s="12">
        <v>844.89</v>
      </c>
    </row>
    <row r="156" spans="1:12">
      <c r="A156" s="98">
        <v>2008</v>
      </c>
      <c r="B156" s="5" t="s">
        <v>129</v>
      </c>
      <c r="C156" s="5" t="s">
        <v>95</v>
      </c>
      <c r="D156" s="5" t="s">
        <v>90</v>
      </c>
      <c r="E156" s="12">
        <v>867</v>
      </c>
      <c r="F156" s="12">
        <v>1155</v>
      </c>
      <c r="G156" s="12">
        <v>1364</v>
      </c>
      <c r="H156" s="12">
        <v>859.5</v>
      </c>
      <c r="I156" s="12">
        <v>768.52</v>
      </c>
      <c r="J156" s="12">
        <v>952.7</v>
      </c>
      <c r="K156" s="12">
        <v>960.51</v>
      </c>
      <c r="L156" s="12">
        <v>1246.25</v>
      </c>
    </row>
    <row r="157" spans="1:12">
      <c r="A157" s="98">
        <v>2008</v>
      </c>
      <c r="B157" s="5" t="s">
        <v>129</v>
      </c>
      <c r="C157" s="5" t="s">
        <v>16</v>
      </c>
      <c r="D157" s="13" t="s">
        <v>96</v>
      </c>
      <c r="E157" s="10">
        <v>7455</v>
      </c>
      <c r="F157" s="10">
        <v>5035</v>
      </c>
      <c r="G157" s="10">
        <v>13412</v>
      </c>
      <c r="H157" s="10">
        <v>184</v>
      </c>
      <c r="I157" s="10">
        <v>125</v>
      </c>
      <c r="J157" s="10">
        <v>726</v>
      </c>
      <c r="K157" s="10">
        <v>655</v>
      </c>
      <c r="L157" s="10">
        <v>27592</v>
      </c>
    </row>
    <row r="158" spans="1:12">
      <c r="A158" s="98">
        <v>2008</v>
      </c>
      <c r="B158" s="5" t="s">
        <v>97</v>
      </c>
      <c r="C158" s="5" t="s">
        <v>89</v>
      </c>
      <c r="D158" s="5" t="s">
        <v>90</v>
      </c>
      <c r="E158" s="12">
        <v>429.31</v>
      </c>
      <c r="F158" s="12">
        <v>675.72</v>
      </c>
      <c r="G158" s="12">
        <v>848.71</v>
      </c>
      <c r="H158" s="12">
        <v>343.26</v>
      </c>
      <c r="I158" s="12">
        <v>413.32</v>
      </c>
      <c r="J158" s="12">
        <v>534.37</v>
      </c>
      <c r="K158" s="12">
        <v>502.44</v>
      </c>
      <c r="L158" s="12">
        <v>568.67999999999995</v>
      </c>
    </row>
    <row r="159" spans="1:12">
      <c r="A159" s="98">
        <v>2008</v>
      </c>
      <c r="B159" s="5" t="s">
        <v>97</v>
      </c>
      <c r="C159" s="5" t="s">
        <v>91</v>
      </c>
      <c r="D159" s="5" t="s">
        <v>90</v>
      </c>
      <c r="E159" s="12">
        <v>55.204999999999998</v>
      </c>
      <c r="F159" s="12">
        <v>120</v>
      </c>
      <c r="G159" s="12">
        <v>220</v>
      </c>
      <c r="H159" s="12">
        <v>87.575000000000003</v>
      </c>
      <c r="I159" s="12">
        <v>84</v>
      </c>
      <c r="J159" s="12">
        <v>100</v>
      </c>
      <c r="K159" s="12">
        <v>95.57</v>
      </c>
      <c r="L159" s="12">
        <v>100</v>
      </c>
    </row>
    <row r="160" spans="1:12">
      <c r="A160" s="98">
        <v>2008</v>
      </c>
      <c r="B160" s="5" t="s">
        <v>97</v>
      </c>
      <c r="C160" s="5" t="s">
        <v>92</v>
      </c>
      <c r="D160" s="5" t="s">
        <v>90</v>
      </c>
      <c r="E160" s="12">
        <v>116</v>
      </c>
      <c r="F160" s="12">
        <v>249.15</v>
      </c>
      <c r="G160" s="12">
        <v>460</v>
      </c>
      <c r="H160" s="12">
        <v>151.19999999999999</v>
      </c>
      <c r="I160" s="12">
        <v>160</v>
      </c>
      <c r="J160" s="12">
        <v>200</v>
      </c>
      <c r="K160" s="12">
        <v>183.83</v>
      </c>
      <c r="L160" s="12">
        <v>195.2</v>
      </c>
    </row>
    <row r="161" spans="1:12">
      <c r="A161" s="98">
        <v>2008</v>
      </c>
      <c r="B161" s="5" t="s">
        <v>97</v>
      </c>
      <c r="C161" s="5" t="s">
        <v>93</v>
      </c>
      <c r="D161" s="5" t="s">
        <v>90</v>
      </c>
      <c r="E161" s="12">
        <v>245.76</v>
      </c>
      <c r="F161" s="12">
        <v>536</v>
      </c>
      <c r="G161" s="12">
        <v>800</v>
      </c>
      <c r="H161" s="12">
        <v>258.45999999999998</v>
      </c>
      <c r="I161" s="12">
        <v>316.08999999999997</v>
      </c>
      <c r="J161" s="12">
        <v>447.02</v>
      </c>
      <c r="K161" s="12">
        <v>360</v>
      </c>
      <c r="L161" s="12">
        <v>420</v>
      </c>
    </row>
    <row r="162" spans="1:12">
      <c r="A162" s="98">
        <v>2008</v>
      </c>
      <c r="B162" s="5" t="s">
        <v>97</v>
      </c>
      <c r="C162" s="5" t="s">
        <v>94</v>
      </c>
      <c r="D162" s="5" t="s">
        <v>90</v>
      </c>
      <c r="E162" s="12">
        <v>584.28</v>
      </c>
      <c r="F162" s="12">
        <v>969.21</v>
      </c>
      <c r="G162" s="12">
        <v>1183.93</v>
      </c>
      <c r="H162" s="12">
        <v>445.13</v>
      </c>
      <c r="I162" s="12">
        <v>562.27</v>
      </c>
      <c r="J162" s="12">
        <v>752.5</v>
      </c>
      <c r="K162" s="12">
        <v>675</v>
      </c>
      <c r="L162" s="12">
        <v>816</v>
      </c>
    </row>
    <row r="163" spans="1:12">
      <c r="A163" s="98">
        <v>2008</v>
      </c>
      <c r="B163" s="5" t="s">
        <v>97</v>
      </c>
      <c r="C163" s="5" t="s">
        <v>95</v>
      </c>
      <c r="D163" s="5" t="s">
        <v>90</v>
      </c>
      <c r="E163" s="12">
        <v>1031.17</v>
      </c>
      <c r="F163" s="12">
        <v>1380</v>
      </c>
      <c r="G163" s="12">
        <v>1456.53</v>
      </c>
      <c r="H163" s="12">
        <v>676.28</v>
      </c>
      <c r="I163" s="12">
        <v>875.6</v>
      </c>
      <c r="J163" s="12">
        <v>1043.77</v>
      </c>
      <c r="K163" s="12">
        <v>1116.82</v>
      </c>
      <c r="L163" s="12">
        <v>1255.7</v>
      </c>
    </row>
    <row r="164" spans="1:12">
      <c r="A164" s="98">
        <v>2008</v>
      </c>
      <c r="B164" s="5" t="s">
        <v>97</v>
      </c>
      <c r="C164" s="5" t="s">
        <v>16</v>
      </c>
      <c r="D164" s="13" t="s">
        <v>96</v>
      </c>
      <c r="E164" s="10">
        <v>31470</v>
      </c>
      <c r="F164" s="10">
        <v>38956</v>
      </c>
      <c r="G164" s="10">
        <v>64787</v>
      </c>
      <c r="H164" s="10">
        <v>69130</v>
      </c>
      <c r="I164" s="10">
        <v>10116</v>
      </c>
      <c r="J164" s="10">
        <v>3827</v>
      </c>
      <c r="K164" s="10">
        <v>9650</v>
      </c>
      <c r="L164" s="10">
        <v>227936</v>
      </c>
    </row>
    <row r="165" spans="1:12">
      <c r="A165" s="98">
        <v>2008</v>
      </c>
      <c r="B165" s="5" t="s">
        <v>24</v>
      </c>
      <c r="C165" s="5" t="s">
        <v>89</v>
      </c>
      <c r="D165" s="5" t="s">
        <v>90</v>
      </c>
      <c r="E165" s="12">
        <v>402.39</v>
      </c>
      <c r="F165" s="12">
        <v>609.6</v>
      </c>
      <c r="G165" s="12">
        <v>812.45</v>
      </c>
      <c r="H165" s="12">
        <v>353.65</v>
      </c>
      <c r="I165" s="12">
        <v>407.85</v>
      </c>
      <c r="J165" s="12">
        <v>520.84</v>
      </c>
      <c r="K165" s="12">
        <v>472.99</v>
      </c>
      <c r="L165" s="12">
        <v>580.92999999999995</v>
      </c>
    </row>
    <row r="166" spans="1:12">
      <c r="A166" s="98">
        <v>2008</v>
      </c>
      <c r="B166" s="5" t="s">
        <v>24</v>
      </c>
      <c r="C166" s="5" t="s">
        <v>91</v>
      </c>
      <c r="D166" s="5" t="s">
        <v>90</v>
      </c>
      <c r="E166" s="12">
        <v>52.2</v>
      </c>
      <c r="F166" s="12">
        <v>110</v>
      </c>
      <c r="G166" s="12">
        <v>200</v>
      </c>
      <c r="H166" s="12">
        <v>92</v>
      </c>
      <c r="I166" s="12">
        <v>84</v>
      </c>
      <c r="J166" s="12">
        <v>100.086</v>
      </c>
      <c r="K166" s="12">
        <v>96.31</v>
      </c>
      <c r="L166" s="12">
        <v>100.54</v>
      </c>
    </row>
    <row r="167" spans="1:12">
      <c r="A167" s="98">
        <v>2008</v>
      </c>
      <c r="B167" s="5" t="s">
        <v>24</v>
      </c>
      <c r="C167" s="5" t="s">
        <v>92</v>
      </c>
      <c r="D167" s="5" t="s">
        <v>90</v>
      </c>
      <c r="E167" s="12">
        <v>110</v>
      </c>
      <c r="F167" s="12">
        <v>229.37</v>
      </c>
      <c r="G167" s="12">
        <v>432</v>
      </c>
      <c r="H167" s="12">
        <v>160</v>
      </c>
      <c r="I167" s="12">
        <v>160</v>
      </c>
      <c r="J167" s="12">
        <v>200</v>
      </c>
      <c r="K167" s="12">
        <v>183.84</v>
      </c>
      <c r="L167" s="12">
        <v>204.6</v>
      </c>
    </row>
    <row r="168" spans="1:12">
      <c r="A168" s="98">
        <v>2008</v>
      </c>
      <c r="B168" s="5" t="s">
        <v>24</v>
      </c>
      <c r="C168" s="5" t="s">
        <v>93</v>
      </c>
      <c r="D168" s="5" t="s">
        <v>90</v>
      </c>
      <c r="E168" s="12">
        <v>234.9</v>
      </c>
      <c r="F168" s="12">
        <v>490</v>
      </c>
      <c r="G168" s="12">
        <v>752.92</v>
      </c>
      <c r="H168" s="12">
        <v>272</v>
      </c>
      <c r="I168" s="12">
        <v>317.76</v>
      </c>
      <c r="J168" s="12">
        <v>434.42</v>
      </c>
      <c r="K168" s="12">
        <v>346.46</v>
      </c>
      <c r="L168" s="12">
        <v>450</v>
      </c>
    </row>
    <row r="169" spans="1:12">
      <c r="A169" s="98">
        <v>2008</v>
      </c>
      <c r="B169" s="5" t="s">
        <v>24</v>
      </c>
      <c r="C169" s="5" t="s">
        <v>94</v>
      </c>
      <c r="D169" s="5" t="s">
        <v>90</v>
      </c>
      <c r="E169" s="12">
        <v>553.79999999999995</v>
      </c>
      <c r="F169" s="12">
        <v>840</v>
      </c>
      <c r="G169" s="12">
        <v>1143.03</v>
      </c>
      <c r="H169" s="12">
        <v>464.68</v>
      </c>
      <c r="I169" s="12">
        <v>558</v>
      </c>
      <c r="J169" s="12">
        <v>740.9</v>
      </c>
      <c r="K169" s="12">
        <v>636.12</v>
      </c>
      <c r="L169" s="12">
        <v>836</v>
      </c>
    </row>
    <row r="170" spans="1:12">
      <c r="A170" s="98">
        <v>2008</v>
      </c>
      <c r="B170" s="5" t="s">
        <v>24</v>
      </c>
      <c r="C170" s="5" t="s">
        <v>95</v>
      </c>
      <c r="D170" s="5" t="s">
        <v>90</v>
      </c>
      <c r="E170" s="12">
        <v>971.25</v>
      </c>
      <c r="F170" s="12">
        <v>1259.24</v>
      </c>
      <c r="G170" s="12">
        <v>1428.2</v>
      </c>
      <c r="H170" s="12">
        <v>700</v>
      </c>
      <c r="I170" s="12">
        <v>852.44</v>
      </c>
      <c r="J170" s="12">
        <v>1017.06</v>
      </c>
      <c r="K170" s="12">
        <v>999.84</v>
      </c>
      <c r="L170" s="12">
        <v>1252.5999999999999</v>
      </c>
    </row>
    <row r="171" spans="1:12">
      <c r="A171" s="98">
        <v>2008</v>
      </c>
      <c r="B171" s="5" t="s">
        <v>24</v>
      </c>
      <c r="C171" s="5" t="s">
        <v>16</v>
      </c>
      <c r="D171" s="13" t="s">
        <v>96</v>
      </c>
      <c r="E171" s="10">
        <v>58604</v>
      </c>
      <c r="F171" s="10">
        <v>71337</v>
      </c>
      <c r="G171" s="10">
        <v>148852</v>
      </c>
      <c r="H171" s="10">
        <v>95999</v>
      </c>
      <c r="I171" s="10">
        <v>12511</v>
      </c>
      <c r="J171" s="10">
        <v>5996</v>
      </c>
      <c r="K171" s="10">
        <v>15757</v>
      </c>
      <c r="L171" s="10">
        <v>409056</v>
      </c>
    </row>
    <row r="172" spans="1:12">
      <c r="A172" s="98">
        <v>2009</v>
      </c>
      <c r="B172" s="5" t="s">
        <v>26</v>
      </c>
      <c r="C172" s="5" t="s">
        <v>89</v>
      </c>
      <c r="D172" s="5" t="s">
        <v>90</v>
      </c>
      <c r="E172" s="12">
        <v>360.05</v>
      </c>
      <c r="F172" s="12">
        <v>563.35</v>
      </c>
      <c r="G172" s="12">
        <v>795.01</v>
      </c>
      <c r="H172" s="12">
        <v>378.85</v>
      </c>
      <c r="I172" s="12">
        <v>404.56</v>
      </c>
      <c r="J172" s="12">
        <v>524.80999999999995</v>
      </c>
      <c r="K172" s="12">
        <v>430.11</v>
      </c>
      <c r="L172" s="12">
        <v>593.33000000000004</v>
      </c>
    </row>
    <row r="173" spans="1:12">
      <c r="A173" s="98">
        <v>2009</v>
      </c>
      <c r="B173" s="5" t="s">
        <v>26</v>
      </c>
      <c r="C173" s="5" t="s">
        <v>91</v>
      </c>
      <c r="D173" s="5" t="s">
        <v>90</v>
      </c>
      <c r="E173" s="12">
        <v>50</v>
      </c>
      <c r="F173" s="12">
        <v>109</v>
      </c>
      <c r="G173" s="12">
        <v>200</v>
      </c>
      <c r="H173" s="12">
        <v>108</v>
      </c>
      <c r="I173" s="12">
        <v>85.65</v>
      </c>
      <c r="J173" s="12">
        <v>103.38</v>
      </c>
      <c r="K173" s="12">
        <v>100</v>
      </c>
      <c r="L173" s="12">
        <v>111.06</v>
      </c>
    </row>
    <row r="174" spans="1:12">
      <c r="A174" s="98">
        <v>2009</v>
      </c>
      <c r="B174" s="5" t="s">
        <v>26</v>
      </c>
      <c r="C174" s="5" t="s">
        <v>92</v>
      </c>
      <c r="D174" s="5" t="s">
        <v>90</v>
      </c>
      <c r="E174" s="12">
        <v>104.6</v>
      </c>
      <c r="F174" s="12">
        <v>220</v>
      </c>
      <c r="G174" s="12">
        <v>429.3</v>
      </c>
      <c r="H174" s="12">
        <v>190.8</v>
      </c>
      <c r="I174" s="12">
        <v>167.55</v>
      </c>
      <c r="J174" s="12">
        <v>203.04</v>
      </c>
      <c r="K174" s="12">
        <v>198.21</v>
      </c>
      <c r="L174" s="12">
        <v>226.19</v>
      </c>
    </row>
    <row r="175" spans="1:12">
      <c r="A175" s="98">
        <v>2009</v>
      </c>
      <c r="B175" s="5" t="s">
        <v>26</v>
      </c>
      <c r="C175" s="5" t="s">
        <v>93</v>
      </c>
      <c r="D175" s="5" t="s">
        <v>90</v>
      </c>
      <c r="E175" s="12">
        <v>218.4</v>
      </c>
      <c r="F175" s="12">
        <v>452.44</v>
      </c>
      <c r="G175" s="12">
        <v>728.84</v>
      </c>
      <c r="H175" s="12">
        <v>310</v>
      </c>
      <c r="I175" s="12">
        <v>339.93</v>
      </c>
      <c r="J175" s="12">
        <v>443.34</v>
      </c>
      <c r="K175" s="12">
        <v>346.5</v>
      </c>
      <c r="L175" s="12">
        <v>480</v>
      </c>
    </row>
    <row r="176" spans="1:12">
      <c r="A176" s="98">
        <v>2009</v>
      </c>
      <c r="B176" s="5" t="s">
        <v>26</v>
      </c>
      <c r="C176" s="5" t="s">
        <v>94</v>
      </c>
      <c r="D176" s="5" t="s">
        <v>90</v>
      </c>
      <c r="E176" s="12">
        <v>500.41</v>
      </c>
      <c r="F176" s="12">
        <v>744</v>
      </c>
      <c r="G176" s="12">
        <v>1126</v>
      </c>
      <c r="H176" s="12">
        <v>515</v>
      </c>
      <c r="I176" s="12">
        <v>565.71</v>
      </c>
      <c r="J176" s="12">
        <v>745.75</v>
      </c>
      <c r="K176" s="12">
        <v>600</v>
      </c>
      <c r="L176" s="12">
        <v>835.61</v>
      </c>
    </row>
    <row r="177" spans="1:12">
      <c r="A177" s="98">
        <v>2009</v>
      </c>
      <c r="B177" s="5" t="s">
        <v>26</v>
      </c>
      <c r="C177" s="5" t="s">
        <v>95</v>
      </c>
      <c r="D177" s="5" t="s">
        <v>90</v>
      </c>
      <c r="E177" s="12">
        <v>889.2</v>
      </c>
      <c r="F177" s="12">
        <v>1038.6400000000001</v>
      </c>
      <c r="G177" s="12">
        <v>1431.45</v>
      </c>
      <c r="H177" s="12">
        <v>730</v>
      </c>
      <c r="I177" s="12">
        <v>787.93</v>
      </c>
      <c r="J177" s="12">
        <v>1004.86</v>
      </c>
      <c r="K177" s="12">
        <v>836</v>
      </c>
      <c r="L177" s="12">
        <v>1240</v>
      </c>
    </row>
    <row r="178" spans="1:12">
      <c r="A178" s="98">
        <v>2009</v>
      </c>
      <c r="B178" s="5" t="s">
        <v>26</v>
      </c>
      <c r="C178" s="5" t="s">
        <v>16</v>
      </c>
      <c r="D178" s="13" t="s">
        <v>96</v>
      </c>
      <c r="E178" s="10">
        <v>19082</v>
      </c>
      <c r="F178" s="10">
        <v>34948</v>
      </c>
      <c r="G178" s="10">
        <v>63063</v>
      </c>
      <c r="H178" s="10">
        <v>26137</v>
      </c>
      <c r="I178" s="10">
        <v>2705</v>
      </c>
      <c r="J178" s="10">
        <v>1568</v>
      </c>
      <c r="K178" s="10">
        <v>6103</v>
      </c>
      <c r="L178" s="10">
        <v>153606</v>
      </c>
    </row>
    <row r="179" spans="1:12">
      <c r="A179" s="98">
        <v>2009</v>
      </c>
      <c r="B179" s="5" t="s">
        <v>129</v>
      </c>
      <c r="C179" s="5" t="s">
        <v>89</v>
      </c>
      <c r="D179" s="5" t="s">
        <v>90</v>
      </c>
      <c r="E179" s="12">
        <v>349.87</v>
      </c>
      <c r="F179" s="12">
        <v>573.95000000000005</v>
      </c>
      <c r="G179" s="12">
        <v>743.83</v>
      </c>
      <c r="H179" s="12">
        <v>435.69</v>
      </c>
      <c r="I179" s="12">
        <v>340.6</v>
      </c>
      <c r="J179" s="12">
        <v>511.78</v>
      </c>
      <c r="K179" s="12">
        <v>514.16</v>
      </c>
      <c r="L179" s="12">
        <v>578.55999999999995</v>
      </c>
    </row>
    <row r="180" spans="1:12">
      <c r="A180" s="98">
        <v>2009</v>
      </c>
      <c r="B180" s="5" t="s">
        <v>129</v>
      </c>
      <c r="C180" s="5" t="s">
        <v>91</v>
      </c>
      <c r="D180" s="5" t="s">
        <v>90</v>
      </c>
      <c r="E180" s="12">
        <v>55</v>
      </c>
      <c r="F180" s="12">
        <v>119.95</v>
      </c>
      <c r="G180" s="12">
        <v>182.23</v>
      </c>
      <c r="H180" s="12">
        <v>104.6</v>
      </c>
      <c r="I180" s="12">
        <v>70</v>
      </c>
      <c r="J180" s="12">
        <v>111.63500000000001</v>
      </c>
      <c r="K180" s="12">
        <v>90</v>
      </c>
      <c r="L180" s="12">
        <v>98</v>
      </c>
    </row>
    <row r="181" spans="1:12">
      <c r="A181" s="98">
        <v>2009</v>
      </c>
      <c r="B181" s="5" t="s">
        <v>129</v>
      </c>
      <c r="C181" s="5" t="s">
        <v>92</v>
      </c>
      <c r="D181" s="5" t="s">
        <v>90</v>
      </c>
      <c r="E181" s="12">
        <v>110.58</v>
      </c>
      <c r="F181" s="12">
        <v>248</v>
      </c>
      <c r="G181" s="12">
        <v>402.6</v>
      </c>
      <c r="H181" s="12">
        <v>196</v>
      </c>
      <c r="I181" s="12">
        <v>152.22</v>
      </c>
      <c r="J181" s="12">
        <v>214.04</v>
      </c>
      <c r="K181" s="12">
        <v>165.62</v>
      </c>
      <c r="L181" s="12">
        <v>208.4</v>
      </c>
    </row>
    <row r="182" spans="1:12">
      <c r="A182" s="98">
        <v>2009</v>
      </c>
      <c r="B182" s="5" t="s">
        <v>129</v>
      </c>
      <c r="C182" s="5" t="s">
        <v>93</v>
      </c>
      <c r="D182" s="5" t="s">
        <v>90</v>
      </c>
      <c r="E182" s="12">
        <v>226.15</v>
      </c>
      <c r="F182" s="12">
        <v>480</v>
      </c>
      <c r="G182" s="12">
        <v>662.61</v>
      </c>
      <c r="H182" s="12">
        <v>375.25</v>
      </c>
      <c r="I182" s="12">
        <v>297.17</v>
      </c>
      <c r="J182" s="12">
        <v>455.94</v>
      </c>
      <c r="K182" s="12">
        <v>338.65</v>
      </c>
      <c r="L182" s="12">
        <v>474.85</v>
      </c>
    </row>
    <row r="183" spans="1:12">
      <c r="A183" s="98">
        <v>2009</v>
      </c>
      <c r="B183" s="5" t="s">
        <v>129</v>
      </c>
      <c r="C183" s="5" t="s">
        <v>94</v>
      </c>
      <c r="D183" s="5" t="s">
        <v>90</v>
      </c>
      <c r="E183" s="12">
        <v>467.01</v>
      </c>
      <c r="F183" s="12">
        <v>778.59</v>
      </c>
      <c r="G183" s="12">
        <v>1044.57</v>
      </c>
      <c r="H183" s="12">
        <v>602</v>
      </c>
      <c r="I183" s="12">
        <v>486.49</v>
      </c>
      <c r="J183" s="12">
        <v>737.66</v>
      </c>
      <c r="K183" s="12">
        <v>662.94</v>
      </c>
      <c r="L183" s="12">
        <v>828.99</v>
      </c>
    </row>
    <row r="184" spans="1:12">
      <c r="A184" s="98">
        <v>2009</v>
      </c>
      <c r="B184" s="5" t="s">
        <v>129</v>
      </c>
      <c r="C184" s="5" t="s">
        <v>95</v>
      </c>
      <c r="D184" s="5" t="s">
        <v>90</v>
      </c>
      <c r="E184" s="12">
        <v>814.27</v>
      </c>
      <c r="F184" s="12">
        <v>1137.01</v>
      </c>
      <c r="G184" s="12">
        <v>1380.94</v>
      </c>
      <c r="H184" s="12">
        <v>809</v>
      </c>
      <c r="I184" s="12">
        <v>652</v>
      </c>
      <c r="J184" s="12">
        <v>966.86</v>
      </c>
      <c r="K184" s="12">
        <v>1111.52</v>
      </c>
      <c r="L184" s="12">
        <v>1232</v>
      </c>
    </row>
    <row r="185" spans="1:12">
      <c r="A185" s="98">
        <v>2009</v>
      </c>
      <c r="B185" s="5" t="s">
        <v>129</v>
      </c>
      <c r="C185" s="5" t="s">
        <v>16</v>
      </c>
      <c r="D185" s="13" t="s">
        <v>96</v>
      </c>
      <c r="E185" s="10">
        <v>6979</v>
      </c>
      <c r="F185" s="10">
        <v>4870</v>
      </c>
      <c r="G185" s="10">
        <v>10627</v>
      </c>
      <c r="H185" s="10">
        <v>169</v>
      </c>
      <c r="I185" s="10">
        <v>107</v>
      </c>
      <c r="J185" s="10">
        <v>746</v>
      </c>
      <c r="K185" s="10">
        <v>596</v>
      </c>
      <c r="L185" s="10">
        <v>24094</v>
      </c>
    </row>
    <row r="186" spans="1:12">
      <c r="A186" s="98">
        <v>2009</v>
      </c>
      <c r="B186" s="5" t="s">
        <v>97</v>
      </c>
      <c r="C186" s="5" t="s">
        <v>89</v>
      </c>
      <c r="D186" s="5" t="s">
        <v>90</v>
      </c>
      <c r="E186" s="12">
        <v>402.53</v>
      </c>
      <c r="F186" s="12">
        <v>748.55</v>
      </c>
      <c r="G186" s="12">
        <v>862.16</v>
      </c>
      <c r="H186" s="12">
        <v>340.47</v>
      </c>
      <c r="I186" s="12">
        <v>399.06</v>
      </c>
      <c r="J186" s="12">
        <v>545.02</v>
      </c>
      <c r="K186" s="12">
        <v>509.46</v>
      </c>
      <c r="L186" s="12">
        <v>576.30999999999995</v>
      </c>
    </row>
    <row r="187" spans="1:12">
      <c r="A187" s="98">
        <v>2009</v>
      </c>
      <c r="B187" s="5" t="s">
        <v>97</v>
      </c>
      <c r="C187" s="5" t="s">
        <v>91</v>
      </c>
      <c r="D187" s="5" t="s">
        <v>90</v>
      </c>
      <c r="E187" s="12">
        <v>56.7</v>
      </c>
      <c r="F187" s="12">
        <v>121.43</v>
      </c>
      <c r="G187" s="12">
        <v>234.91</v>
      </c>
      <c r="H187" s="12">
        <v>88.56</v>
      </c>
      <c r="I187" s="12">
        <v>81</v>
      </c>
      <c r="J187" s="12">
        <v>112</v>
      </c>
      <c r="K187" s="12">
        <v>95.120999999999995</v>
      </c>
      <c r="L187" s="12">
        <v>100</v>
      </c>
    </row>
    <row r="188" spans="1:12">
      <c r="A188" s="98">
        <v>2009</v>
      </c>
      <c r="B188" s="5" t="s">
        <v>97</v>
      </c>
      <c r="C188" s="5" t="s">
        <v>92</v>
      </c>
      <c r="D188" s="5" t="s">
        <v>90</v>
      </c>
      <c r="E188" s="12">
        <v>116</v>
      </c>
      <c r="F188" s="12">
        <v>256.5</v>
      </c>
      <c r="G188" s="12">
        <v>477.56</v>
      </c>
      <c r="H188" s="12">
        <v>152.29</v>
      </c>
      <c r="I188" s="12">
        <v>155.1</v>
      </c>
      <c r="J188" s="12">
        <v>210</v>
      </c>
      <c r="K188" s="12">
        <v>183</v>
      </c>
      <c r="L188" s="12">
        <v>194.35</v>
      </c>
    </row>
    <row r="189" spans="1:12">
      <c r="A189" s="98">
        <v>2009</v>
      </c>
      <c r="B189" s="5" t="s">
        <v>97</v>
      </c>
      <c r="C189" s="5" t="s">
        <v>93</v>
      </c>
      <c r="D189" s="5" t="s">
        <v>90</v>
      </c>
      <c r="E189" s="12">
        <v>240</v>
      </c>
      <c r="F189" s="12">
        <v>543.17999999999995</v>
      </c>
      <c r="G189" s="12">
        <v>814.66</v>
      </c>
      <c r="H189" s="12">
        <v>258.33</v>
      </c>
      <c r="I189" s="12">
        <v>301.83</v>
      </c>
      <c r="J189" s="12">
        <v>450</v>
      </c>
      <c r="K189" s="12">
        <v>360</v>
      </c>
      <c r="L189" s="12">
        <v>413.76</v>
      </c>
    </row>
    <row r="190" spans="1:12">
      <c r="A190" s="98">
        <v>2009</v>
      </c>
      <c r="B190" s="5" t="s">
        <v>97</v>
      </c>
      <c r="C190" s="5" t="s">
        <v>94</v>
      </c>
      <c r="D190" s="5" t="s">
        <v>90</v>
      </c>
      <c r="E190" s="12">
        <v>540</v>
      </c>
      <c r="F190" s="12">
        <v>990.02</v>
      </c>
      <c r="G190" s="12">
        <v>1200</v>
      </c>
      <c r="H190" s="12">
        <v>442.91</v>
      </c>
      <c r="I190" s="12">
        <v>537.33000000000004</v>
      </c>
      <c r="J190" s="12">
        <v>760.16</v>
      </c>
      <c r="K190" s="12">
        <v>673.46</v>
      </c>
      <c r="L190" s="12">
        <v>803.49</v>
      </c>
    </row>
    <row r="191" spans="1:12">
      <c r="A191" s="98">
        <v>2009</v>
      </c>
      <c r="B191" s="5" t="s">
        <v>97</v>
      </c>
      <c r="C191" s="5" t="s">
        <v>95</v>
      </c>
      <c r="D191" s="5" t="s">
        <v>90</v>
      </c>
      <c r="E191" s="12">
        <v>965.87</v>
      </c>
      <c r="F191" s="12">
        <v>1448.51</v>
      </c>
      <c r="G191" s="12">
        <v>1481.4</v>
      </c>
      <c r="H191" s="12">
        <v>675</v>
      </c>
      <c r="I191" s="12">
        <v>832.7</v>
      </c>
      <c r="J191" s="12">
        <v>1060</v>
      </c>
      <c r="K191" s="12">
        <v>1144.8399999999999</v>
      </c>
      <c r="L191" s="12">
        <v>1264.3399999999999</v>
      </c>
    </row>
    <row r="192" spans="1:12">
      <c r="A192" s="98">
        <v>2009</v>
      </c>
      <c r="B192" s="5" t="s">
        <v>97</v>
      </c>
      <c r="C192" s="5" t="s">
        <v>16</v>
      </c>
      <c r="D192" s="13" t="s">
        <v>96</v>
      </c>
      <c r="E192" s="10">
        <v>29889</v>
      </c>
      <c r="F192" s="10">
        <v>46646</v>
      </c>
      <c r="G192" s="10">
        <v>56356</v>
      </c>
      <c r="H192" s="10">
        <v>68704</v>
      </c>
      <c r="I192" s="10">
        <v>11511</v>
      </c>
      <c r="J192" s="10">
        <v>4019</v>
      </c>
      <c r="K192" s="10">
        <v>8688</v>
      </c>
      <c r="L192" s="10">
        <v>225813</v>
      </c>
    </row>
    <row r="193" spans="1:12">
      <c r="A193" s="98">
        <v>2009</v>
      </c>
      <c r="B193" s="5" t="s">
        <v>24</v>
      </c>
      <c r="C193" s="5" t="s">
        <v>89</v>
      </c>
      <c r="D193" s="5" t="s">
        <v>90</v>
      </c>
      <c r="E193" s="12">
        <v>381.48</v>
      </c>
      <c r="F193" s="12">
        <v>663.86</v>
      </c>
      <c r="G193" s="12">
        <v>819.93</v>
      </c>
      <c r="H193" s="12">
        <v>351.19</v>
      </c>
      <c r="I193" s="12">
        <v>399.67</v>
      </c>
      <c r="J193" s="12">
        <v>536.1</v>
      </c>
      <c r="K193" s="12">
        <v>478.17</v>
      </c>
      <c r="L193" s="12">
        <v>582.91999999999996</v>
      </c>
    </row>
    <row r="194" spans="1:12">
      <c r="A194" s="98">
        <v>2009</v>
      </c>
      <c r="B194" s="5" t="s">
        <v>24</v>
      </c>
      <c r="C194" s="5" t="s">
        <v>91</v>
      </c>
      <c r="D194" s="5" t="s">
        <v>90</v>
      </c>
      <c r="E194" s="12">
        <v>54</v>
      </c>
      <c r="F194" s="12">
        <v>119.21</v>
      </c>
      <c r="G194" s="12">
        <v>209</v>
      </c>
      <c r="H194" s="12">
        <v>92.7</v>
      </c>
      <c r="I194" s="12">
        <v>82</v>
      </c>
      <c r="J194" s="12">
        <v>110</v>
      </c>
      <c r="K194" s="12">
        <v>98.08</v>
      </c>
      <c r="L194" s="12">
        <v>102</v>
      </c>
    </row>
    <row r="195" spans="1:12">
      <c r="A195" s="98">
        <v>2009</v>
      </c>
      <c r="B195" s="5" t="s">
        <v>24</v>
      </c>
      <c r="C195" s="5" t="s">
        <v>92</v>
      </c>
      <c r="D195" s="5" t="s">
        <v>90</v>
      </c>
      <c r="E195" s="12">
        <v>110.8</v>
      </c>
      <c r="F195" s="12">
        <v>240</v>
      </c>
      <c r="G195" s="12">
        <v>446.04</v>
      </c>
      <c r="H195" s="12">
        <v>160</v>
      </c>
      <c r="I195" s="12">
        <v>157.71</v>
      </c>
      <c r="J195" s="12">
        <v>208.5</v>
      </c>
      <c r="K195" s="12">
        <v>188.5</v>
      </c>
      <c r="L195" s="12">
        <v>203.92</v>
      </c>
    </row>
    <row r="196" spans="1:12">
      <c r="A196" s="98">
        <v>2009</v>
      </c>
      <c r="B196" s="5" t="s">
        <v>24</v>
      </c>
      <c r="C196" s="5" t="s">
        <v>93</v>
      </c>
      <c r="D196" s="5" t="s">
        <v>90</v>
      </c>
      <c r="E196" s="12">
        <v>230</v>
      </c>
      <c r="F196" s="12">
        <v>500</v>
      </c>
      <c r="G196" s="12">
        <v>760</v>
      </c>
      <c r="H196" s="12">
        <v>272.18</v>
      </c>
      <c r="I196" s="12">
        <v>308.79000000000002</v>
      </c>
      <c r="J196" s="12">
        <v>450</v>
      </c>
      <c r="K196" s="12">
        <v>353.46</v>
      </c>
      <c r="L196" s="12">
        <v>444.14</v>
      </c>
    </row>
    <row r="197" spans="1:12">
      <c r="A197" s="98">
        <v>2009</v>
      </c>
      <c r="B197" s="5" t="s">
        <v>24</v>
      </c>
      <c r="C197" s="5" t="s">
        <v>94</v>
      </c>
      <c r="D197" s="5" t="s">
        <v>90</v>
      </c>
      <c r="E197" s="12">
        <v>516.62</v>
      </c>
      <c r="F197" s="12">
        <v>852</v>
      </c>
      <c r="G197" s="12">
        <v>1157.3399999999999</v>
      </c>
      <c r="H197" s="12">
        <v>465</v>
      </c>
      <c r="I197" s="12">
        <v>544.67999999999995</v>
      </c>
      <c r="J197" s="12">
        <v>753.49</v>
      </c>
      <c r="K197" s="12">
        <v>637</v>
      </c>
      <c r="L197" s="12">
        <v>818.84</v>
      </c>
    </row>
    <row r="198" spans="1:12">
      <c r="A198" s="98">
        <v>2009</v>
      </c>
      <c r="B198" s="5" t="s">
        <v>24</v>
      </c>
      <c r="C198" s="5" t="s">
        <v>95</v>
      </c>
      <c r="D198" s="5" t="s">
        <v>90</v>
      </c>
      <c r="E198" s="12">
        <v>922.96</v>
      </c>
      <c r="F198" s="12">
        <v>1300</v>
      </c>
      <c r="G198" s="12">
        <v>1453</v>
      </c>
      <c r="H198" s="12">
        <v>697.47</v>
      </c>
      <c r="I198" s="12">
        <v>819</v>
      </c>
      <c r="J198" s="12">
        <v>1033.5899999999999</v>
      </c>
      <c r="K198" s="12">
        <v>990.47</v>
      </c>
      <c r="L198" s="12">
        <v>1252.94</v>
      </c>
    </row>
    <row r="199" spans="1:12">
      <c r="A199" s="98">
        <v>2009</v>
      </c>
      <c r="B199" s="5" t="s">
        <v>24</v>
      </c>
      <c r="C199" s="5" t="s">
        <v>16</v>
      </c>
      <c r="D199" s="13" t="s">
        <v>96</v>
      </c>
      <c r="E199" s="10">
        <v>55950</v>
      </c>
      <c r="F199" s="10">
        <v>86464</v>
      </c>
      <c r="G199" s="10">
        <v>130046</v>
      </c>
      <c r="H199" s="10">
        <v>95010</v>
      </c>
      <c r="I199" s="10">
        <v>14323</v>
      </c>
      <c r="J199" s="10">
        <v>6333</v>
      </c>
      <c r="K199" s="10">
        <v>15387</v>
      </c>
      <c r="L199" s="10">
        <v>403513</v>
      </c>
    </row>
    <row r="200" spans="1:12">
      <c r="A200" s="98">
        <v>2010</v>
      </c>
      <c r="B200" s="5" t="s">
        <v>26</v>
      </c>
      <c r="C200" s="5" t="s">
        <v>89</v>
      </c>
      <c r="D200" s="5" t="s">
        <v>90</v>
      </c>
      <c r="E200" s="12">
        <v>362.87</v>
      </c>
      <c r="F200" s="12">
        <v>570.20000000000005</v>
      </c>
      <c r="G200" s="12">
        <v>833.22</v>
      </c>
      <c r="H200" s="12">
        <v>397.01</v>
      </c>
      <c r="I200" s="12">
        <v>422.25</v>
      </c>
      <c r="J200" s="12">
        <v>548.84</v>
      </c>
      <c r="K200" s="12">
        <v>452.31</v>
      </c>
      <c r="L200" s="12">
        <v>608.02</v>
      </c>
    </row>
    <row r="201" spans="1:12">
      <c r="A201" s="98">
        <v>2010</v>
      </c>
      <c r="B201" s="5" t="s">
        <v>26</v>
      </c>
      <c r="C201" s="5" t="s">
        <v>91</v>
      </c>
      <c r="D201" s="5" t="s">
        <v>90</v>
      </c>
      <c r="E201" s="12">
        <v>51</v>
      </c>
      <c r="F201" s="12">
        <v>119</v>
      </c>
      <c r="G201" s="12">
        <v>204</v>
      </c>
      <c r="H201" s="12">
        <v>112.18</v>
      </c>
      <c r="I201" s="12">
        <v>89.14</v>
      </c>
      <c r="J201" s="12">
        <v>120</v>
      </c>
      <c r="K201" s="12">
        <v>113.905</v>
      </c>
      <c r="L201" s="12">
        <v>118.53</v>
      </c>
    </row>
    <row r="202" spans="1:12">
      <c r="A202" s="98">
        <v>2010</v>
      </c>
      <c r="B202" s="5" t="s">
        <v>26</v>
      </c>
      <c r="C202" s="5" t="s">
        <v>92</v>
      </c>
      <c r="D202" s="5" t="s">
        <v>90</v>
      </c>
      <c r="E202" s="12">
        <v>109.71</v>
      </c>
      <c r="F202" s="12">
        <v>230</v>
      </c>
      <c r="G202" s="12">
        <v>440</v>
      </c>
      <c r="H202" s="12">
        <v>198.83</v>
      </c>
      <c r="I202" s="12">
        <v>170.36</v>
      </c>
      <c r="J202" s="12">
        <v>222.67</v>
      </c>
      <c r="K202" s="12">
        <v>205.93</v>
      </c>
      <c r="L202" s="12">
        <v>234.29</v>
      </c>
    </row>
    <row r="203" spans="1:12">
      <c r="A203" s="98">
        <v>2010</v>
      </c>
      <c r="B203" s="5" t="s">
        <v>26</v>
      </c>
      <c r="C203" s="5" t="s">
        <v>93</v>
      </c>
      <c r="D203" s="5" t="s">
        <v>90</v>
      </c>
      <c r="E203" s="12">
        <v>226.5</v>
      </c>
      <c r="F203" s="12">
        <v>480</v>
      </c>
      <c r="G203" s="12">
        <v>757.13</v>
      </c>
      <c r="H203" s="12">
        <v>325.13</v>
      </c>
      <c r="I203" s="12">
        <v>346.46</v>
      </c>
      <c r="J203" s="12">
        <v>460</v>
      </c>
      <c r="K203" s="12">
        <v>361.63</v>
      </c>
      <c r="L203" s="12">
        <v>494</v>
      </c>
    </row>
    <row r="204" spans="1:12">
      <c r="A204" s="98">
        <v>2010</v>
      </c>
      <c r="B204" s="5" t="s">
        <v>26</v>
      </c>
      <c r="C204" s="5" t="s">
        <v>94</v>
      </c>
      <c r="D204" s="5" t="s">
        <v>90</v>
      </c>
      <c r="E204" s="12">
        <v>500.84</v>
      </c>
      <c r="F204" s="12">
        <v>776.19</v>
      </c>
      <c r="G204" s="12">
        <v>1162.7</v>
      </c>
      <c r="H204" s="12">
        <v>542.39</v>
      </c>
      <c r="I204" s="12">
        <v>587.38</v>
      </c>
      <c r="J204" s="12">
        <v>768.43</v>
      </c>
      <c r="K204" s="12">
        <v>614.4</v>
      </c>
      <c r="L204" s="12">
        <v>850</v>
      </c>
    </row>
    <row r="205" spans="1:12">
      <c r="A205" s="98">
        <v>2010</v>
      </c>
      <c r="B205" s="5" t="s">
        <v>26</v>
      </c>
      <c r="C205" s="5" t="s">
        <v>95</v>
      </c>
      <c r="D205" s="5" t="s">
        <v>90</v>
      </c>
      <c r="E205" s="12">
        <v>870</v>
      </c>
      <c r="F205" s="12">
        <v>1100</v>
      </c>
      <c r="G205" s="12">
        <v>1491.11</v>
      </c>
      <c r="H205" s="12">
        <v>762.97</v>
      </c>
      <c r="I205" s="12">
        <v>837</v>
      </c>
      <c r="J205" s="12">
        <v>1065.33</v>
      </c>
      <c r="K205" s="12">
        <v>863.91</v>
      </c>
      <c r="L205" s="12">
        <v>1270.25</v>
      </c>
    </row>
    <row r="206" spans="1:12">
      <c r="A206" s="98">
        <v>2010</v>
      </c>
      <c r="B206" s="5" t="s">
        <v>26</v>
      </c>
      <c r="C206" s="5" t="s">
        <v>16</v>
      </c>
      <c r="D206" s="13" t="s">
        <v>96</v>
      </c>
      <c r="E206" s="10">
        <v>19162</v>
      </c>
      <c r="F206" s="10">
        <v>39373</v>
      </c>
      <c r="G206" s="10">
        <v>61580</v>
      </c>
      <c r="H206" s="10">
        <v>28209</v>
      </c>
      <c r="I206" s="10">
        <v>3068</v>
      </c>
      <c r="J206" s="10">
        <v>1864</v>
      </c>
      <c r="K206" s="10">
        <v>6730</v>
      </c>
      <c r="L206" s="10">
        <v>159986</v>
      </c>
    </row>
    <row r="207" spans="1:12">
      <c r="A207" s="98">
        <v>2010</v>
      </c>
      <c r="B207" s="5" t="s">
        <v>129</v>
      </c>
      <c r="C207" s="5" t="s">
        <v>89</v>
      </c>
      <c r="D207" s="5" t="s">
        <v>90</v>
      </c>
      <c r="E207" s="12">
        <v>343.2</v>
      </c>
      <c r="F207" s="12">
        <v>610.79999999999995</v>
      </c>
      <c r="G207" s="12">
        <v>794.4</v>
      </c>
      <c r="H207" s="12">
        <v>438.46</v>
      </c>
      <c r="I207" s="12">
        <v>440.85</v>
      </c>
      <c r="J207" s="12">
        <v>510.77</v>
      </c>
      <c r="K207" s="12">
        <v>492.51</v>
      </c>
      <c r="L207" s="12">
        <v>596.77</v>
      </c>
    </row>
    <row r="208" spans="1:12">
      <c r="A208" s="98">
        <v>2010</v>
      </c>
      <c r="B208" s="5" t="s">
        <v>129</v>
      </c>
      <c r="C208" s="5" t="s">
        <v>91</v>
      </c>
      <c r="D208" s="5" t="s">
        <v>90</v>
      </c>
      <c r="E208" s="12">
        <v>56.02</v>
      </c>
      <c r="F208" s="12">
        <v>125</v>
      </c>
      <c r="G208" s="12">
        <v>201.36</v>
      </c>
      <c r="H208" s="12">
        <v>108</v>
      </c>
      <c r="I208" s="12">
        <v>91.8</v>
      </c>
      <c r="J208" s="12">
        <v>111.26</v>
      </c>
      <c r="K208" s="12">
        <v>90.36</v>
      </c>
      <c r="L208" s="12">
        <v>100</v>
      </c>
    </row>
    <row r="209" spans="1:12">
      <c r="A209" s="98">
        <v>2010</v>
      </c>
      <c r="B209" s="5" t="s">
        <v>129</v>
      </c>
      <c r="C209" s="5" t="s">
        <v>92</v>
      </c>
      <c r="D209" s="5" t="s">
        <v>90</v>
      </c>
      <c r="E209" s="12">
        <v>112.5</v>
      </c>
      <c r="F209" s="12">
        <v>264</v>
      </c>
      <c r="G209" s="12">
        <v>436.5</v>
      </c>
      <c r="H209" s="12">
        <v>193.4</v>
      </c>
      <c r="I209" s="12">
        <v>160</v>
      </c>
      <c r="J209" s="12">
        <v>207.36</v>
      </c>
      <c r="K209" s="12">
        <v>154.4</v>
      </c>
      <c r="L209" s="12">
        <v>207.2</v>
      </c>
    </row>
    <row r="210" spans="1:12">
      <c r="A210" s="98">
        <v>2010</v>
      </c>
      <c r="B210" s="5" t="s">
        <v>129</v>
      </c>
      <c r="C210" s="5" t="s">
        <v>93</v>
      </c>
      <c r="D210" s="5" t="s">
        <v>90</v>
      </c>
      <c r="E210" s="12">
        <v>217.47</v>
      </c>
      <c r="F210" s="12">
        <v>510.63</v>
      </c>
      <c r="G210" s="12">
        <v>704.46</v>
      </c>
      <c r="H210" s="12">
        <v>368.88</v>
      </c>
      <c r="I210" s="12">
        <v>325</v>
      </c>
      <c r="J210" s="12">
        <v>445.7</v>
      </c>
      <c r="K210" s="12">
        <v>345.1</v>
      </c>
      <c r="L210" s="12">
        <v>483.05</v>
      </c>
    </row>
    <row r="211" spans="1:12">
      <c r="A211" s="98">
        <v>2010</v>
      </c>
      <c r="B211" s="5" t="s">
        <v>129</v>
      </c>
      <c r="C211" s="5" t="s">
        <v>94</v>
      </c>
      <c r="D211" s="5" t="s">
        <v>90</v>
      </c>
      <c r="E211" s="12">
        <v>450</v>
      </c>
      <c r="F211" s="12">
        <v>820</v>
      </c>
      <c r="G211" s="12">
        <v>1100</v>
      </c>
      <c r="H211" s="12">
        <v>619.98</v>
      </c>
      <c r="I211" s="12">
        <v>567.42999999999995</v>
      </c>
      <c r="J211" s="12">
        <v>705.85</v>
      </c>
      <c r="K211" s="12">
        <v>642.75</v>
      </c>
      <c r="L211" s="12">
        <v>850</v>
      </c>
    </row>
    <row r="212" spans="1:12">
      <c r="A212" s="98">
        <v>2010</v>
      </c>
      <c r="B212" s="5" t="s">
        <v>129</v>
      </c>
      <c r="C212" s="5" t="s">
        <v>95</v>
      </c>
      <c r="D212" s="5" t="s">
        <v>90</v>
      </c>
      <c r="E212" s="12">
        <v>800</v>
      </c>
      <c r="F212" s="12">
        <v>1212.32</v>
      </c>
      <c r="G212" s="12">
        <v>1446</v>
      </c>
      <c r="H212" s="12">
        <v>795.86</v>
      </c>
      <c r="I212" s="12">
        <v>914.76</v>
      </c>
      <c r="J212" s="12">
        <v>982.3</v>
      </c>
      <c r="K212" s="12">
        <v>1046.1300000000001</v>
      </c>
      <c r="L212" s="12">
        <v>1264.83</v>
      </c>
    </row>
    <row r="213" spans="1:12">
      <c r="A213" s="98">
        <v>2010</v>
      </c>
      <c r="B213" s="5" t="s">
        <v>129</v>
      </c>
      <c r="C213" s="5" t="s">
        <v>16</v>
      </c>
      <c r="D213" s="13" t="s">
        <v>96</v>
      </c>
      <c r="E213" s="10">
        <v>6661</v>
      </c>
      <c r="F213" s="10">
        <v>5267</v>
      </c>
      <c r="G213" s="10">
        <v>9037</v>
      </c>
      <c r="H213" s="10">
        <v>161</v>
      </c>
      <c r="I213" s="10">
        <v>135</v>
      </c>
      <c r="J213" s="10">
        <v>776</v>
      </c>
      <c r="K213" s="10">
        <v>553</v>
      </c>
      <c r="L213" s="10">
        <v>22590</v>
      </c>
    </row>
    <row r="214" spans="1:12">
      <c r="A214" s="98">
        <v>2010</v>
      </c>
      <c r="B214" s="5" t="s">
        <v>97</v>
      </c>
      <c r="C214" s="5" t="s">
        <v>89</v>
      </c>
      <c r="D214" s="5" t="s">
        <v>90</v>
      </c>
      <c r="E214" s="12">
        <v>411.02</v>
      </c>
      <c r="F214" s="12">
        <v>758.54</v>
      </c>
      <c r="G214" s="12">
        <v>902.78</v>
      </c>
      <c r="H214" s="12">
        <v>365.57</v>
      </c>
      <c r="I214" s="12">
        <v>434.25</v>
      </c>
      <c r="J214" s="12">
        <v>575.66999999999996</v>
      </c>
      <c r="K214" s="12">
        <v>539.01</v>
      </c>
      <c r="L214" s="12">
        <v>594.87</v>
      </c>
    </row>
    <row r="215" spans="1:12">
      <c r="A215" s="98">
        <v>2010</v>
      </c>
      <c r="B215" s="5" t="s">
        <v>97</v>
      </c>
      <c r="C215" s="5" t="s">
        <v>91</v>
      </c>
      <c r="D215" s="5" t="s">
        <v>90</v>
      </c>
      <c r="E215" s="12">
        <v>58.46</v>
      </c>
      <c r="F215" s="12">
        <v>133</v>
      </c>
      <c r="G215" s="12">
        <v>250</v>
      </c>
      <c r="H215" s="12">
        <v>90.97</v>
      </c>
      <c r="I215" s="12">
        <v>90.12</v>
      </c>
      <c r="J215" s="12">
        <v>117.67</v>
      </c>
      <c r="K215" s="12">
        <v>100</v>
      </c>
      <c r="L215" s="12">
        <v>102.58</v>
      </c>
    </row>
    <row r="216" spans="1:12">
      <c r="A216" s="98">
        <v>2010</v>
      </c>
      <c r="B216" s="5" t="s">
        <v>97</v>
      </c>
      <c r="C216" s="5" t="s">
        <v>92</v>
      </c>
      <c r="D216" s="5" t="s">
        <v>90</v>
      </c>
      <c r="E216" s="12">
        <v>120</v>
      </c>
      <c r="F216" s="12">
        <v>280.2</v>
      </c>
      <c r="G216" s="12">
        <v>496.65</v>
      </c>
      <c r="H216" s="12">
        <v>160</v>
      </c>
      <c r="I216" s="12">
        <v>174</v>
      </c>
      <c r="J216" s="12">
        <v>220</v>
      </c>
      <c r="K216" s="12">
        <v>195</v>
      </c>
      <c r="L216" s="12">
        <v>200</v>
      </c>
    </row>
    <row r="217" spans="1:12">
      <c r="A217" s="98">
        <v>2010</v>
      </c>
      <c r="B217" s="5" t="s">
        <v>97</v>
      </c>
      <c r="C217" s="5" t="s">
        <v>93</v>
      </c>
      <c r="D217" s="5" t="s">
        <v>90</v>
      </c>
      <c r="E217" s="12">
        <v>246</v>
      </c>
      <c r="F217" s="12">
        <v>586.5</v>
      </c>
      <c r="G217" s="12">
        <v>850</v>
      </c>
      <c r="H217" s="12">
        <v>272.56</v>
      </c>
      <c r="I217" s="12">
        <v>336.12</v>
      </c>
      <c r="J217" s="12">
        <v>480</v>
      </c>
      <c r="K217" s="12">
        <v>389.41</v>
      </c>
      <c r="L217" s="12">
        <v>432</v>
      </c>
    </row>
    <row r="218" spans="1:12">
      <c r="A218" s="98">
        <v>2010</v>
      </c>
      <c r="B218" s="5" t="s">
        <v>97</v>
      </c>
      <c r="C218" s="5" t="s">
        <v>94</v>
      </c>
      <c r="D218" s="5" t="s">
        <v>90</v>
      </c>
      <c r="E218" s="12">
        <v>547.86</v>
      </c>
      <c r="F218" s="12">
        <v>1049.75</v>
      </c>
      <c r="G218" s="12">
        <v>1251.95</v>
      </c>
      <c r="H218" s="12">
        <v>476</v>
      </c>
      <c r="I218" s="12">
        <v>590</v>
      </c>
      <c r="J218" s="12">
        <v>789.9</v>
      </c>
      <c r="K218" s="12">
        <v>720.26</v>
      </c>
      <c r="L218" s="12">
        <v>830</v>
      </c>
    </row>
    <row r="219" spans="1:12">
      <c r="A219" s="98">
        <v>2010</v>
      </c>
      <c r="B219" s="5" t="s">
        <v>97</v>
      </c>
      <c r="C219" s="5" t="s">
        <v>95</v>
      </c>
      <c r="D219" s="5" t="s">
        <v>90</v>
      </c>
      <c r="E219" s="12">
        <v>980</v>
      </c>
      <c r="F219" s="12">
        <v>1500</v>
      </c>
      <c r="G219" s="12">
        <v>1542</v>
      </c>
      <c r="H219" s="12">
        <v>723.6</v>
      </c>
      <c r="I219" s="12">
        <v>916</v>
      </c>
      <c r="J219" s="12">
        <v>1122.3399999999999</v>
      </c>
      <c r="K219" s="12">
        <v>1200</v>
      </c>
      <c r="L219" s="12">
        <v>1307.81</v>
      </c>
    </row>
    <row r="220" spans="1:12">
      <c r="A220" s="98">
        <v>2010</v>
      </c>
      <c r="B220" s="5" t="s">
        <v>97</v>
      </c>
      <c r="C220" s="5" t="s">
        <v>16</v>
      </c>
      <c r="D220" s="13" t="s">
        <v>96</v>
      </c>
      <c r="E220" s="10">
        <v>29887</v>
      </c>
      <c r="F220" s="10">
        <v>53675</v>
      </c>
      <c r="G220" s="10">
        <v>50895</v>
      </c>
      <c r="H220" s="10">
        <v>71463</v>
      </c>
      <c r="I220" s="10">
        <v>12469</v>
      </c>
      <c r="J220" s="10">
        <v>4539</v>
      </c>
      <c r="K220" s="10">
        <v>8692</v>
      </c>
      <c r="L220" s="10">
        <v>231620</v>
      </c>
    </row>
    <row r="221" spans="1:12">
      <c r="A221" s="98">
        <v>2010</v>
      </c>
      <c r="B221" s="5" t="s">
        <v>24</v>
      </c>
      <c r="C221" s="5" t="s">
        <v>89</v>
      </c>
      <c r="D221" s="5" t="s">
        <v>90</v>
      </c>
      <c r="E221" s="12">
        <v>386.35</v>
      </c>
      <c r="F221" s="12">
        <v>675.2</v>
      </c>
      <c r="G221" s="12">
        <v>859.47</v>
      </c>
      <c r="H221" s="12">
        <v>374.57</v>
      </c>
      <c r="I221" s="12">
        <v>431.95</v>
      </c>
      <c r="J221" s="12">
        <v>561.69000000000005</v>
      </c>
      <c r="K221" s="12">
        <v>500.88</v>
      </c>
      <c r="L221" s="12">
        <v>600.04999999999995</v>
      </c>
    </row>
    <row r="222" spans="1:12">
      <c r="A222" s="98">
        <v>2010</v>
      </c>
      <c r="B222" s="5" t="s">
        <v>24</v>
      </c>
      <c r="C222" s="5" t="s">
        <v>91</v>
      </c>
      <c r="D222" s="5" t="s">
        <v>90</v>
      </c>
      <c r="E222" s="12">
        <v>55.4</v>
      </c>
      <c r="F222" s="12">
        <v>123.68</v>
      </c>
      <c r="G222" s="12">
        <v>220</v>
      </c>
      <c r="H222" s="12">
        <v>97.15</v>
      </c>
      <c r="I222" s="12">
        <v>90</v>
      </c>
      <c r="J222" s="12">
        <v>120</v>
      </c>
      <c r="K222" s="12">
        <v>102.86</v>
      </c>
      <c r="L222" s="12">
        <v>107.8</v>
      </c>
    </row>
    <row r="223" spans="1:12">
      <c r="A223" s="98">
        <v>2010</v>
      </c>
      <c r="B223" s="5" t="s">
        <v>24</v>
      </c>
      <c r="C223" s="5" t="s">
        <v>92</v>
      </c>
      <c r="D223" s="5" t="s">
        <v>90</v>
      </c>
      <c r="E223" s="12">
        <v>115.38</v>
      </c>
      <c r="F223" s="12">
        <v>255.2</v>
      </c>
      <c r="G223" s="12">
        <v>457.44</v>
      </c>
      <c r="H223" s="12">
        <v>168.8</v>
      </c>
      <c r="I223" s="12">
        <v>173.49</v>
      </c>
      <c r="J223" s="12">
        <v>220</v>
      </c>
      <c r="K223" s="12">
        <v>200</v>
      </c>
      <c r="L223" s="12">
        <v>211.86</v>
      </c>
    </row>
    <row r="224" spans="1:12">
      <c r="A224" s="98">
        <v>2010</v>
      </c>
      <c r="B224" s="5" t="s">
        <v>24</v>
      </c>
      <c r="C224" s="5" t="s">
        <v>93</v>
      </c>
      <c r="D224" s="5" t="s">
        <v>90</v>
      </c>
      <c r="E224" s="12">
        <v>237.78</v>
      </c>
      <c r="F224" s="12">
        <v>534.07000000000005</v>
      </c>
      <c r="G224" s="12">
        <v>792.09</v>
      </c>
      <c r="H224" s="12">
        <v>288</v>
      </c>
      <c r="I224" s="12">
        <v>338.91</v>
      </c>
      <c r="J224" s="12">
        <v>470.1</v>
      </c>
      <c r="K224" s="12">
        <v>374.92</v>
      </c>
      <c r="L224" s="12">
        <v>457.8</v>
      </c>
    </row>
    <row r="225" spans="1:12">
      <c r="A225" s="98">
        <v>2010</v>
      </c>
      <c r="B225" s="5" t="s">
        <v>24</v>
      </c>
      <c r="C225" s="5" t="s">
        <v>94</v>
      </c>
      <c r="D225" s="5" t="s">
        <v>90</v>
      </c>
      <c r="E225" s="12">
        <v>518.75</v>
      </c>
      <c r="F225" s="12">
        <v>900</v>
      </c>
      <c r="G225" s="12">
        <v>1200</v>
      </c>
      <c r="H225" s="12">
        <v>498.54</v>
      </c>
      <c r="I225" s="12">
        <v>589.54999999999995</v>
      </c>
      <c r="J225" s="12">
        <v>776.6</v>
      </c>
      <c r="K225" s="12">
        <v>671</v>
      </c>
      <c r="L225" s="12">
        <v>840</v>
      </c>
    </row>
    <row r="226" spans="1:12">
      <c r="A226" s="98">
        <v>2010</v>
      </c>
      <c r="B226" s="5" t="s">
        <v>24</v>
      </c>
      <c r="C226" s="5" t="s">
        <v>95</v>
      </c>
      <c r="D226" s="5" t="s">
        <v>90</v>
      </c>
      <c r="E226" s="12">
        <v>920.29</v>
      </c>
      <c r="F226" s="12">
        <v>1365.13</v>
      </c>
      <c r="G226" s="12">
        <v>1512.78</v>
      </c>
      <c r="H226" s="12">
        <v>740</v>
      </c>
      <c r="I226" s="12">
        <v>900.26</v>
      </c>
      <c r="J226" s="12">
        <v>1100</v>
      </c>
      <c r="K226" s="12">
        <v>1035</v>
      </c>
      <c r="L226" s="12">
        <v>1293.01</v>
      </c>
    </row>
    <row r="227" spans="1:12">
      <c r="A227" s="98">
        <v>2010</v>
      </c>
      <c r="B227" s="5" t="s">
        <v>24</v>
      </c>
      <c r="C227" s="5" t="s">
        <v>16</v>
      </c>
      <c r="D227" s="13" t="s">
        <v>96</v>
      </c>
      <c r="E227" s="10">
        <v>55710</v>
      </c>
      <c r="F227" s="10">
        <v>98315</v>
      </c>
      <c r="G227" s="10">
        <v>121512</v>
      </c>
      <c r="H227" s="10">
        <v>99833</v>
      </c>
      <c r="I227" s="10">
        <v>15672</v>
      </c>
      <c r="J227" s="10">
        <v>7179</v>
      </c>
      <c r="K227" s="10">
        <v>15975</v>
      </c>
      <c r="L227" s="10">
        <v>414196</v>
      </c>
    </row>
    <row r="228" spans="1:12">
      <c r="A228" s="98">
        <v>2011</v>
      </c>
      <c r="B228" s="5" t="s">
        <v>26</v>
      </c>
      <c r="C228" s="5" t="s">
        <v>89</v>
      </c>
      <c r="D228" s="5" t="s">
        <v>90</v>
      </c>
      <c r="E228" s="12">
        <v>377.08</v>
      </c>
      <c r="F228" s="12">
        <v>591.02</v>
      </c>
      <c r="G228" s="12">
        <v>864.78</v>
      </c>
      <c r="H228" s="12">
        <v>411.61</v>
      </c>
      <c r="I228" s="12">
        <v>432.22</v>
      </c>
      <c r="J228" s="12">
        <v>573.30999999999995</v>
      </c>
      <c r="K228" s="12">
        <v>466.36</v>
      </c>
      <c r="L228" s="12">
        <v>630.22</v>
      </c>
    </row>
    <row r="229" spans="1:12">
      <c r="A229" s="98">
        <v>2011</v>
      </c>
      <c r="B229" s="5" t="s">
        <v>26</v>
      </c>
      <c r="C229" s="5" t="s">
        <v>91</v>
      </c>
      <c r="D229" s="5" t="s">
        <v>90</v>
      </c>
      <c r="E229" s="12">
        <v>56</v>
      </c>
      <c r="F229" s="12">
        <v>120</v>
      </c>
      <c r="G229" s="12">
        <v>212.06</v>
      </c>
      <c r="H229" s="12">
        <v>117</v>
      </c>
      <c r="I229" s="12">
        <v>80.5</v>
      </c>
      <c r="J229" s="12">
        <v>125.44</v>
      </c>
      <c r="K229" s="12">
        <v>119</v>
      </c>
      <c r="L229" s="12">
        <v>120</v>
      </c>
    </row>
    <row r="230" spans="1:12">
      <c r="A230" s="98">
        <v>2011</v>
      </c>
      <c r="B230" s="5" t="s">
        <v>26</v>
      </c>
      <c r="C230" s="5" t="s">
        <v>92</v>
      </c>
      <c r="D230" s="5" t="s">
        <v>90</v>
      </c>
      <c r="E230" s="12">
        <v>118.2</v>
      </c>
      <c r="F230" s="12">
        <v>240.36</v>
      </c>
      <c r="G230" s="12">
        <v>450.39</v>
      </c>
      <c r="H230" s="12">
        <v>200</v>
      </c>
      <c r="I230" s="12">
        <v>170</v>
      </c>
      <c r="J230" s="12">
        <v>240</v>
      </c>
      <c r="K230" s="12">
        <v>210.59</v>
      </c>
      <c r="L230" s="12">
        <v>240</v>
      </c>
    </row>
    <row r="231" spans="1:12">
      <c r="A231" s="98">
        <v>2011</v>
      </c>
      <c r="B231" s="5" t="s">
        <v>26</v>
      </c>
      <c r="C231" s="5" t="s">
        <v>93</v>
      </c>
      <c r="D231" s="5" t="s">
        <v>90</v>
      </c>
      <c r="E231" s="12">
        <v>240</v>
      </c>
      <c r="F231" s="12">
        <v>490.74</v>
      </c>
      <c r="G231" s="12">
        <v>790</v>
      </c>
      <c r="H231" s="12">
        <v>338.21</v>
      </c>
      <c r="I231" s="12">
        <v>349</v>
      </c>
      <c r="J231" s="12">
        <v>498.44</v>
      </c>
      <c r="K231" s="12">
        <v>372.48</v>
      </c>
      <c r="L231" s="12">
        <v>509.48</v>
      </c>
    </row>
    <row r="232" spans="1:12">
      <c r="A232" s="98">
        <v>2011</v>
      </c>
      <c r="B232" s="5" t="s">
        <v>26</v>
      </c>
      <c r="C232" s="5" t="s">
        <v>94</v>
      </c>
      <c r="D232" s="5" t="s">
        <v>90</v>
      </c>
      <c r="E232" s="12">
        <v>516.99</v>
      </c>
      <c r="F232" s="12">
        <v>795.3</v>
      </c>
      <c r="G232" s="12">
        <v>1215.3800000000001</v>
      </c>
      <c r="H232" s="12">
        <v>563.11</v>
      </c>
      <c r="I232" s="12">
        <v>607.54999999999995</v>
      </c>
      <c r="J232" s="12">
        <v>800</v>
      </c>
      <c r="K232" s="12">
        <v>642.95000000000005</v>
      </c>
      <c r="L232" s="12">
        <v>880</v>
      </c>
    </row>
    <row r="233" spans="1:12">
      <c r="A233" s="98">
        <v>2011</v>
      </c>
      <c r="B233" s="5" t="s">
        <v>26</v>
      </c>
      <c r="C233" s="5" t="s">
        <v>95</v>
      </c>
      <c r="D233" s="5" t="s">
        <v>90</v>
      </c>
      <c r="E233" s="12">
        <v>883.22</v>
      </c>
      <c r="F233" s="12">
        <v>1118.02</v>
      </c>
      <c r="G233" s="12">
        <v>1552.53</v>
      </c>
      <c r="H233" s="12">
        <v>794.5</v>
      </c>
      <c r="I233" s="12">
        <v>861.6</v>
      </c>
      <c r="J233" s="12">
        <v>1100</v>
      </c>
      <c r="K233" s="12">
        <v>892.75</v>
      </c>
      <c r="L233" s="12">
        <v>1328.62</v>
      </c>
    </row>
    <row r="234" spans="1:12">
      <c r="A234" s="98">
        <v>2011</v>
      </c>
      <c r="B234" s="5" t="s">
        <v>26</v>
      </c>
      <c r="C234" s="5" t="s">
        <v>16</v>
      </c>
      <c r="D234" s="13" t="s">
        <v>96</v>
      </c>
      <c r="E234" s="10">
        <v>20202</v>
      </c>
      <c r="F234" s="10">
        <v>40675</v>
      </c>
      <c r="G234" s="10">
        <v>61806</v>
      </c>
      <c r="H234" s="10">
        <v>27365</v>
      </c>
      <c r="I234" s="10">
        <v>2863</v>
      </c>
      <c r="J234" s="10">
        <v>2292</v>
      </c>
      <c r="K234" s="10">
        <v>6768</v>
      </c>
      <c r="L234" s="10">
        <v>161971</v>
      </c>
    </row>
    <row r="235" spans="1:12">
      <c r="A235" s="98">
        <v>2011</v>
      </c>
      <c r="B235" s="5" t="s">
        <v>129</v>
      </c>
      <c r="C235" s="5" t="s">
        <v>89</v>
      </c>
      <c r="D235" s="5" t="s">
        <v>90</v>
      </c>
      <c r="E235" s="12">
        <v>362.47</v>
      </c>
      <c r="F235" s="12">
        <v>634.77</v>
      </c>
      <c r="G235" s="12">
        <v>814.45</v>
      </c>
      <c r="H235" s="12">
        <v>442.44</v>
      </c>
      <c r="I235" s="12">
        <v>468.38</v>
      </c>
      <c r="J235" s="12">
        <v>551.21</v>
      </c>
      <c r="K235" s="12">
        <v>521.98</v>
      </c>
      <c r="L235" s="12">
        <v>612.29</v>
      </c>
    </row>
    <row r="236" spans="1:12">
      <c r="A236" s="98">
        <v>2011</v>
      </c>
      <c r="B236" s="5" t="s">
        <v>129</v>
      </c>
      <c r="C236" s="5" t="s">
        <v>91</v>
      </c>
      <c r="D236" s="5" t="s">
        <v>90</v>
      </c>
      <c r="E236" s="12">
        <v>57.93</v>
      </c>
      <c r="F236" s="12">
        <v>132.19</v>
      </c>
      <c r="G236" s="12">
        <v>202</v>
      </c>
      <c r="H236" s="12">
        <v>96</v>
      </c>
      <c r="I236" s="12">
        <v>102</v>
      </c>
      <c r="J236" s="12">
        <v>124</v>
      </c>
      <c r="K236" s="12">
        <v>90.61</v>
      </c>
      <c r="L236" s="12">
        <v>100.18</v>
      </c>
    </row>
    <row r="237" spans="1:12">
      <c r="A237" s="98">
        <v>2011</v>
      </c>
      <c r="B237" s="5" t="s">
        <v>129</v>
      </c>
      <c r="C237" s="5" t="s">
        <v>92</v>
      </c>
      <c r="D237" s="5" t="s">
        <v>90</v>
      </c>
      <c r="E237" s="12">
        <v>117.66</v>
      </c>
      <c r="F237" s="12">
        <v>269.02999999999997</v>
      </c>
      <c r="G237" s="12">
        <v>440</v>
      </c>
      <c r="H237" s="12">
        <v>199.05</v>
      </c>
      <c r="I237" s="12">
        <v>166</v>
      </c>
      <c r="J237" s="12">
        <v>226.95</v>
      </c>
      <c r="K237" s="12">
        <v>160</v>
      </c>
      <c r="L237" s="12">
        <v>212.68</v>
      </c>
    </row>
    <row r="238" spans="1:12">
      <c r="A238" s="98">
        <v>2011</v>
      </c>
      <c r="B238" s="5" t="s">
        <v>129</v>
      </c>
      <c r="C238" s="5" t="s">
        <v>93</v>
      </c>
      <c r="D238" s="5" t="s">
        <v>90</v>
      </c>
      <c r="E238" s="12">
        <v>234.26</v>
      </c>
      <c r="F238" s="12">
        <v>523.99</v>
      </c>
      <c r="G238" s="12">
        <v>717.86</v>
      </c>
      <c r="H238" s="12">
        <v>362</v>
      </c>
      <c r="I238" s="12">
        <v>355.23</v>
      </c>
      <c r="J238" s="12">
        <v>478.8</v>
      </c>
      <c r="K238" s="12">
        <v>386.83</v>
      </c>
      <c r="L238" s="12">
        <v>487.2</v>
      </c>
    </row>
    <row r="239" spans="1:12">
      <c r="A239" s="98">
        <v>2011</v>
      </c>
      <c r="B239" s="5" t="s">
        <v>129</v>
      </c>
      <c r="C239" s="5" t="s">
        <v>94</v>
      </c>
      <c r="D239" s="5" t="s">
        <v>90</v>
      </c>
      <c r="E239" s="12">
        <v>469.42</v>
      </c>
      <c r="F239" s="12">
        <v>840</v>
      </c>
      <c r="G239" s="12">
        <v>1130.6400000000001</v>
      </c>
      <c r="H239" s="12">
        <v>630</v>
      </c>
      <c r="I239" s="12">
        <v>570</v>
      </c>
      <c r="J239" s="12">
        <v>761.78</v>
      </c>
      <c r="K239" s="12">
        <v>745.2</v>
      </c>
      <c r="L239" s="12">
        <v>864</v>
      </c>
    </row>
    <row r="240" spans="1:12">
      <c r="A240" s="98">
        <v>2011</v>
      </c>
      <c r="B240" s="5" t="s">
        <v>129</v>
      </c>
      <c r="C240" s="5" t="s">
        <v>95</v>
      </c>
      <c r="D240" s="5" t="s">
        <v>90</v>
      </c>
      <c r="E240" s="12">
        <v>844.24</v>
      </c>
      <c r="F240" s="12">
        <v>1250</v>
      </c>
      <c r="G240" s="12">
        <v>1500.03</v>
      </c>
      <c r="H240" s="12">
        <v>925.8</v>
      </c>
      <c r="I240" s="12">
        <v>952.56</v>
      </c>
      <c r="J240" s="12">
        <v>1065</v>
      </c>
      <c r="K240" s="12">
        <v>1179.49</v>
      </c>
      <c r="L240" s="12">
        <v>1300</v>
      </c>
    </row>
    <row r="241" spans="1:12">
      <c r="A241" s="98">
        <v>2011</v>
      </c>
      <c r="B241" s="5" t="s">
        <v>129</v>
      </c>
      <c r="C241" s="5" t="s">
        <v>16</v>
      </c>
      <c r="D241" s="13" t="s">
        <v>96</v>
      </c>
      <c r="E241" s="10">
        <v>6540</v>
      </c>
      <c r="F241" s="10">
        <v>5352</v>
      </c>
      <c r="G241" s="10">
        <v>8241</v>
      </c>
      <c r="H241" s="10">
        <v>215</v>
      </c>
      <c r="I241" s="10">
        <v>133</v>
      </c>
      <c r="J241" s="10">
        <v>848</v>
      </c>
      <c r="K241" s="10">
        <v>498</v>
      </c>
      <c r="L241" s="10">
        <v>21827</v>
      </c>
    </row>
    <row r="242" spans="1:12">
      <c r="A242" s="98">
        <v>2011</v>
      </c>
      <c r="B242" s="5" t="s">
        <v>97</v>
      </c>
      <c r="C242" s="5" t="s">
        <v>89</v>
      </c>
      <c r="D242" s="5" t="s">
        <v>90</v>
      </c>
      <c r="E242" s="12">
        <v>429.64</v>
      </c>
      <c r="F242" s="12">
        <v>766.33</v>
      </c>
      <c r="G242" s="12">
        <v>939.23</v>
      </c>
      <c r="H242" s="12">
        <v>363.13</v>
      </c>
      <c r="I242" s="12">
        <v>436.58</v>
      </c>
      <c r="J242" s="12">
        <v>602</v>
      </c>
      <c r="K242" s="12">
        <v>574.35</v>
      </c>
      <c r="L242" s="12">
        <v>598.04</v>
      </c>
    </row>
    <row r="243" spans="1:12">
      <c r="A243" s="98">
        <v>2011</v>
      </c>
      <c r="B243" s="5" t="s">
        <v>97</v>
      </c>
      <c r="C243" s="5" t="s">
        <v>91</v>
      </c>
      <c r="D243" s="5" t="s">
        <v>90</v>
      </c>
      <c r="E243" s="12">
        <v>60</v>
      </c>
      <c r="F243" s="12">
        <v>137.529</v>
      </c>
      <c r="G243" s="12">
        <v>253.44</v>
      </c>
      <c r="H243" s="12">
        <v>90</v>
      </c>
      <c r="I243" s="12">
        <v>91.32</v>
      </c>
      <c r="J243" s="12">
        <v>120</v>
      </c>
      <c r="K243" s="12">
        <v>112</v>
      </c>
      <c r="L243" s="12">
        <v>102.56</v>
      </c>
    </row>
    <row r="244" spans="1:12">
      <c r="A244" s="98">
        <v>2011</v>
      </c>
      <c r="B244" s="5" t="s">
        <v>97</v>
      </c>
      <c r="C244" s="5" t="s">
        <v>92</v>
      </c>
      <c r="D244" s="5" t="s">
        <v>90</v>
      </c>
      <c r="E244" s="12">
        <v>122.76</v>
      </c>
      <c r="F244" s="12">
        <v>295</v>
      </c>
      <c r="G244" s="12">
        <v>510</v>
      </c>
      <c r="H244" s="12">
        <v>157.9</v>
      </c>
      <c r="I244" s="12">
        <v>178.5</v>
      </c>
      <c r="J244" s="12">
        <v>232.65</v>
      </c>
      <c r="K244" s="12">
        <v>204.26</v>
      </c>
      <c r="L244" s="12">
        <v>200</v>
      </c>
    </row>
    <row r="245" spans="1:12">
      <c r="A245" s="98">
        <v>2011</v>
      </c>
      <c r="B245" s="5" t="s">
        <v>97</v>
      </c>
      <c r="C245" s="5" t="s">
        <v>93</v>
      </c>
      <c r="D245" s="5" t="s">
        <v>90</v>
      </c>
      <c r="E245" s="12">
        <v>256.32</v>
      </c>
      <c r="F245" s="12">
        <v>600</v>
      </c>
      <c r="G245" s="12">
        <v>884.74</v>
      </c>
      <c r="H245" s="12">
        <v>270</v>
      </c>
      <c r="I245" s="12">
        <v>337.5</v>
      </c>
      <c r="J245" s="12">
        <v>503.86</v>
      </c>
      <c r="K245" s="12">
        <v>415.66</v>
      </c>
      <c r="L245" s="12">
        <v>429.3</v>
      </c>
    </row>
    <row r="246" spans="1:12">
      <c r="A246" s="98">
        <v>2011</v>
      </c>
      <c r="B246" s="5" t="s">
        <v>97</v>
      </c>
      <c r="C246" s="5" t="s">
        <v>94</v>
      </c>
      <c r="D246" s="5" t="s">
        <v>90</v>
      </c>
      <c r="E246" s="12">
        <v>560</v>
      </c>
      <c r="F246" s="12">
        <v>1067</v>
      </c>
      <c r="G246" s="12">
        <v>1304.48</v>
      </c>
      <c r="H246" s="12">
        <v>474</v>
      </c>
      <c r="I246" s="12">
        <v>588.74</v>
      </c>
      <c r="J246" s="12">
        <v>834.44</v>
      </c>
      <c r="K246" s="12">
        <v>770.37</v>
      </c>
      <c r="L246" s="12">
        <v>833</v>
      </c>
    </row>
    <row r="247" spans="1:12">
      <c r="A247" s="98">
        <v>2011</v>
      </c>
      <c r="B247" s="5" t="s">
        <v>97</v>
      </c>
      <c r="C247" s="5" t="s">
        <v>95</v>
      </c>
      <c r="D247" s="5" t="s">
        <v>90</v>
      </c>
      <c r="E247" s="12">
        <v>1016.71</v>
      </c>
      <c r="F247" s="12">
        <v>1540</v>
      </c>
      <c r="G247" s="12">
        <v>1608.79</v>
      </c>
      <c r="H247" s="12">
        <v>729.58</v>
      </c>
      <c r="I247" s="12">
        <v>904.92</v>
      </c>
      <c r="J247" s="12">
        <v>1175.77</v>
      </c>
      <c r="K247" s="12">
        <v>1254</v>
      </c>
      <c r="L247" s="12">
        <v>1341.76</v>
      </c>
    </row>
    <row r="248" spans="1:12">
      <c r="A248" s="98">
        <v>2011</v>
      </c>
      <c r="B248" s="5" t="s">
        <v>97</v>
      </c>
      <c r="C248" s="5" t="s">
        <v>16</v>
      </c>
      <c r="D248" s="13" t="s">
        <v>96</v>
      </c>
      <c r="E248" s="10">
        <v>30601</v>
      </c>
      <c r="F248" s="10">
        <v>55784</v>
      </c>
      <c r="G248" s="10">
        <v>47089</v>
      </c>
      <c r="H248" s="10">
        <v>76470</v>
      </c>
      <c r="I248" s="10">
        <v>13347</v>
      </c>
      <c r="J248" s="10">
        <v>4950</v>
      </c>
      <c r="K248" s="10">
        <v>8572</v>
      </c>
      <c r="L248" s="10">
        <v>236813</v>
      </c>
    </row>
    <row r="249" spans="1:12">
      <c r="A249" s="98">
        <v>2011</v>
      </c>
      <c r="B249" s="5" t="s">
        <v>24</v>
      </c>
      <c r="C249" s="5" t="s">
        <v>89</v>
      </c>
      <c r="D249" s="5" t="s">
        <v>90</v>
      </c>
      <c r="E249" s="12">
        <v>403.46</v>
      </c>
      <c r="F249" s="12">
        <v>689.37</v>
      </c>
      <c r="G249" s="12">
        <v>891.17</v>
      </c>
      <c r="H249" s="12">
        <v>376.04</v>
      </c>
      <c r="I249" s="12">
        <v>436.07</v>
      </c>
      <c r="J249" s="12">
        <v>588.54999999999995</v>
      </c>
      <c r="K249" s="12">
        <v>526.55999999999995</v>
      </c>
      <c r="L249" s="12">
        <v>611.16999999999996</v>
      </c>
    </row>
    <row r="250" spans="1:12">
      <c r="A250" s="98">
        <v>2011</v>
      </c>
      <c r="B250" s="5" t="s">
        <v>24</v>
      </c>
      <c r="C250" s="5" t="s">
        <v>91</v>
      </c>
      <c r="D250" s="5" t="s">
        <v>90</v>
      </c>
      <c r="E250" s="12">
        <v>59.39</v>
      </c>
      <c r="F250" s="12">
        <v>129.36000000000001</v>
      </c>
      <c r="G250" s="12">
        <v>227.01</v>
      </c>
      <c r="H250" s="12">
        <v>96.594999999999999</v>
      </c>
      <c r="I250" s="12">
        <v>90</v>
      </c>
      <c r="J250" s="12">
        <v>120</v>
      </c>
      <c r="K250" s="12">
        <v>112.5</v>
      </c>
      <c r="L250" s="12">
        <v>110</v>
      </c>
    </row>
    <row r="251" spans="1:12">
      <c r="A251" s="98">
        <v>2011</v>
      </c>
      <c r="B251" s="5" t="s">
        <v>24</v>
      </c>
      <c r="C251" s="5" t="s">
        <v>92</v>
      </c>
      <c r="D251" s="5" t="s">
        <v>90</v>
      </c>
      <c r="E251" s="12">
        <v>120</v>
      </c>
      <c r="F251" s="12">
        <v>267.8</v>
      </c>
      <c r="G251" s="12">
        <v>475</v>
      </c>
      <c r="H251" s="12">
        <v>167.6</v>
      </c>
      <c r="I251" s="12">
        <v>177</v>
      </c>
      <c r="J251" s="12">
        <v>236.07</v>
      </c>
      <c r="K251" s="12">
        <v>208</v>
      </c>
      <c r="L251" s="12">
        <v>214.79</v>
      </c>
    </row>
    <row r="252" spans="1:12">
      <c r="A252" s="98">
        <v>2011</v>
      </c>
      <c r="B252" s="5" t="s">
        <v>24</v>
      </c>
      <c r="C252" s="5" t="s">
        <v>93</v>
      </c>
      <c r="D252" s="5" t="s">
        <v>90</v>
      </c>
      <c r="E252" s="12">
        <v>247.74</v>
      </c>
      <c r="F252" s="12">
        <v>548</v>
      </c>
      <c r="G252" s="12">
        <v>817.92</v>
      </c>
      <c r="H252" s="12">
        <v>288</v>
      </c>
      <c r="I252" s="12">
        <v>339.3</v>
      </c>
      <c r="J252" s="12">
        <v>500</v>
      </c>
      <c r="K252" s="12">
        <v>398.57</v>
      </c>
      <c r="L252" s="12">
        <v>461.16</v>
      </c>
    </row>
    <row r="253" spans="1:12">
      <c r="A253" s="98">
        <v>2011</v>
      </c>
      <c r="B253" s="5" t="s">
        <v>24</v>
      </c>
      <c r="C253" s="5" t="s">
        <v>94</v>
      </c>
      <c r="D253" s="5" t="s">
        <v>90</v>
      </c>
      <c r="E253" s="12">
        <v>533.04</v>
      </c>
      <c r="F253" s="12">
        <v>916.88</v>
      </c>
      <c r="G253" s="12">
        <v>1250</v>
      </c>
      <c r="H253" s="12">
        <v>500</v>
      </c>
      <c r="I253" s="12">
        <v>592.04999999999995</v>
      </c>
      <c r="J253" s="12">
        <v>816.2</v>
      </c>
      <c r="K253" s="12">
        <v>705.78</v>
      </c>
      <c r="L253" s="12">
        <v>854.4</v>
      </c>
    </row>
    <row r="254" spans="1:12">
      <c r="A254" s="98">
        <v>2011</v>
      </c>
      <c r="B254" s="5" t="s">
        <v>24</v>
      </c>
      <c r="C254" s="5" t="s">
        <v>95</v>
      </c>
      <c r="D254" s="5" t="s">
        <v>90</v>
      </c>
      <c r="E254" s="12">
        <v>950</v>
      </c>
      <c r="F254" s="12">
        <v>1400</v>
      </c>
      <c r="G254" s="12">
        <v>1576.92</v>
      </c>
      <c r="H254" s="12">
        <v>751.4</v>
      </c>
      <c r="I254" s="12">
        <v>900</v>
      </c>
      <c r="J254" s="12">
        <v>1150</v>
      </c>
      <c r="K254" s="12">
        <v>1096.1600000000001</v>
      </c>
      <c r="L254" s="12">
        <v>1332.93</v>
      </c>
    </row>
    <row r="255" spans="1:12">
      <c r="A255" s="98">
        <v>2011</v>
      </c>
      <c r="B255" s="5" t="s">
        <v>24</v>
      </c>
      <c r="C255" s="5" t="s">
        <v>16</v>
      </c>
      <c r="D255" s="13" t="s">
        <v>96</v>
      </c>
      <c r="E255" s="10">
        <v>57343</v>
      </c>
      <c r="F255" s="10">
        <v>101811</v>
      </c>
      <c r="G255" s="10">
        <v>117136</v>
      </c>
      <c r="H255" s="10">
        <v>104050</v>
      </c>
      <c r="I255" s="10">
        <v>16343</v>
      </c>
      <c r="J255" s="10">
        <v>8090</v>
      </c>
      <c r="K255" s="10">
        <v>15838</v>
      </c>
      <c r="L255" s="10">
        <v>420611</v>
      </c>
    </row>
    <row r="256" spans="1:12">
      <c r="A256" s="98">
        <v>2012</v>
      </c>
      <c r="B256" s="5" t="s">
        <v>26</v>
      </c>
      <c r="C256" s="5" t="s">
        <v>89</v>
      </c>
      <c r="D256" s="5" t="s">
        <v>90</v>
      </c>
      <c r="E256" s="12">
        <v>374.99</v>
      </c>
      <c r="F256" s="12">
        <v>573.1</v>
      </c>
      <c r="G256" s="12">
        <v>890.19</v>
      </c>
      <c r="H256" s="12">
        <v>436.71</v>
      </c>
      <c r="I256" s="12">
        <v>403.07</v>
      </c>
      <c r="J256" s="12">
        <v>563.91</v>
      </c>
      <c r="K256" s="12">
        <v>481.97</v>
      </c>
      <c r="L256" s="12">
        <v>638.03</v>
      </c>
    </row>
    <row r="257" spans="1:12">
      <c r="A257" s="98">
        <v>2012</v>
      </c>
      <c r="B257" s="5" t="s">
        <v>26</v>
      </c>
      <c r="C257" s="5" t="s">
        <v>91</v>
      </c>
      <c r="D257" s="5" t="s">
        <v>90</v>
      </c>
      <c r="E257" s="12">
        <v>56.36</v>
      </c>
      <c r="F257" s="12">
        <v>120</v>
      </c>
      <c r="G257" s="12">
        <v>221.13</v>
      </c>
      <c r="H257" s="12">
        <v>122.398</v>
      </c>
      <c r="I257" s="12">
        <v>98.24</v>
      </c>
      <c r="J257" s="12">
        <v>123.35</v>
      </c>
      <c r="K257" s="12">
        <v>127.56</v>
      </c>
      <c r="L257" s="12">
        <v>124.08</v>
      </c>
    </row>
    <row r="258" spans="1:12">
      <c r="A258" s="98">
        <v>2012</v>
      </c>
      <c r="B258" s="5" t="s">
        <v>26</v>
      </c>
      <c r="C258" s="5" t="s">
        <v>92</v>
      </c>
      <c r="D258" s="5" t="s">
        <v>90</v>
      </c>
      <c r="E258" s="12">
        <v>120</v>
      </c>
      <c r="F258" s="12">
        <v>246</v>
      </c>
      <c r="G258" s="12">
        <v>472</v>
      </c>
      <c r="H258" s="12">
        <v>210.67</v>
      </c>
      <c r="I258" s="12">
        <v>173.44</v>
      </c>
      <c r="J258" s="12">
        <v>217.94</v>
      </c>
      <c r="K258" s="12">
        <v>220</v>
      </c>
      <c r="L258" s="12">
        <v>248.52</v>
      </c>
    </row>
    <row r="259" spans="1:12">
      <c r="A259" s="98">
        <v>2012</v>
      </c>
      <c r="B259" s="5" t="s">
        <v>26</v>
      </c>
      <c r="C259" s="5" t="s">
        <v>93</v>
      </c>
      <c r="D259" s="5" t="s">
        <v>90</v>
      </c>
      <c r="E259" s="12">
        <v>245.01</v>
      </c>
      <c r="F259" s="12">
        <v>494.1</v>
      </c>
      <c r="G259" s="12">
        <v>801.44</v>
      </c>
      <c r="H259" s="12">
        <v>360</v>
      </c>
      <c r="I259" s="12">
        <v>335</v>
      </c>
      <c r="J259" s="12">
        <v>469</v>
      </c>
      <c r="K259" s="12">
        <v>390.61</v>
      </c>
      <c r="L259" s="12">
        <v>519.73</v>
      </c>
    </row>
    <row r="260" spans="1:12">
      <c r="A260" s="98">
        <v>2012</v>
      </c>
      <c r="B260" s="5" t="s">
        <v>26</v>
      </c>
      <c r="C260" s="5" t="s">
        <v>94</v>
      </c>
      <c r="D260" s="5" t="s">
        <v>90</v>
      </c>
      <c r="E260" s="12">
        <v>516.07000000000005</v>
      </c>
      <c r="F260" s="12">
        <v>770.42</v>
      </c>
      <c r="G260" s="12">
        <v>1252.31</v>
      </c>
      <c r="H260" s="12">
        <v>598.5</v>
      </c>
      <c r="I260" s="12">
        <v>575.66</v>
      </c>
      <c r="J260" s="12">
        <v>806.18</v>
      </c>
      <c r="K260" s="12">
        <v>661.33</v>
      </c>
      <c r="L260" s="12">
        <v>883.67</v>
      </c>
    </row>
    <row r="261" spans="1:12">
      <c r="A261" s="98">
        <v>2012</v>
      </c>
      <c r="B261" s="5" t="s">
        <v>26</v>
      </c>
      <c r="C261" s="5" t="s">
        <v>95</v>
      </c>
      <c r="D261" s="5" t="s">
        <v>90</v>
      </c>
      <c r="E261" s="12">
        <v>854.41</v>
      </c>
      <c r="F261" s="12">
        <v>1050</v>
      </c>
      <c r="G261" s="12">
        <v>1600</v>
      </c>
      <c r="H261" s="12">
        <v>833.67</v>
      </c>
      <c r="I261" s="12">
        <v>800</v>
      </c>
      <c r="J261" s="12">
        <v>1104.72</v>
      </c>
      <c r="K261" s="12">
        <v>921.41</v>
      </c>
      <c r="L261" s="12">
        <v>1340.64</v>
      </c>
    </row>
    <row r="262" spans="1:12">
      <c r="A262" s="98">
        <v>2012</v>
      </c>
      <c r="B262" s="5" t="s">
        <v>26</v>
      </c>
      <c r="C262" s="5" t="s">
        <v>16</v>
      </c>
      <c r="D262" s="13" t="s">
        <v>96</v>
      </c>
      <c r="E262" s="10">
        <v>20198</v>
      </c>
      <c r="F262" s="10">
        <v>39789</v>
      </c>
      <c r="G262" s="10">
        <v>59276</v>
      </c>
      <c r="H262" s="10">
        <v>25933</v>
      </c>
      <c r="I262" s="10">
        <v>2459</v>
      </c>
      <c r="J262" s="10">
        <v>2471</v>
      </c>
      <c r="K262" s="10">
        <v>6850</v>
      </c>
      <c r="L262" s="10">
        <v>156976</v>
      </c>
    </row>
    <row r="263" spans="1:12">
      <c r="A263" s="98">
        <v>2012</v>
      </c>
      <c r="B263" s="5" t="s">
        <v>129</v>
      </c>
      <c r="C263" s="5" t="s">
        <v>89</v>
      </c>
      <c r="D263" s="5" t="s">
        <v>90</v>
      </c>
      <c r="E263" s="12">
        <v>357.16</v>
      </c>
      <c r="F263" s="12">
        <v>620.51</v>
      </c>
      <c r="G263" s="12">
        <v>832.16</v>
      </c>
      <c r="H263" s="12">
        <v>440.11</v>
      </c>
      <c r="I263" s="12">
        <v>443.65</v>
      </c>
      <c r="J263" s="12">
        <v>577.94000000000005</v>
      </c>
      <c r="K263" s="12">
        <v>561.11</v>
      </c>
      <c r="L263" s="12">
        <v>608.27</v>
      </c>
    </row>
    <row r="264" spans="1:12">
      <c r="A264" s="98">
        <v>2012</v>
      </c>
      <c r="B264" s="5" t="s">
        <v>129</v>
      </c>
      <c r="C264" s="5" t="s">
        <v>91</v>
      </c>
      <c r="D264" s="5" t="s">
        <v>90</v>
      </c>
      <c r="E264" s="12">
        <v>60</v>
      </c>
      <c r="F264" s="12">
        <v>133</v>
      </c>
      <c r="G264" s="12">
        <v>219.858</v>
      </c>
      <c r="H264" s="12">
        <v>100</v>
      </c>
      <c r="I264" s="12">
        <v>102</v>
      </c>
      <c r="J264" s="12">
        <v>126.12</v>
      </c>
      <c r="K264" s="12">
        <v>97.3</v>
      </c>
      <c r="L264" s="12">
        <v>100</v>
      </c>
    </row>
    <row r="265" spans="1:12">
      <c r="A265" s="98">
        <v>2012</v>
      </c>
      <c r="B265" s="5" t="s">
        <v>129</v>
      </c>
      <c r="C265" s="5" t="s">
        <v>92</v>
      </c>
      <c r="D265" s="5" t="s">
        <v>90</v>
      </c>
      <c r="E265" s="12">
        <v>119.49</v>
      </c>
      <c r="F265" s="12">
        <v>274.29000000000002</v>
      </c>
      <c r="G265" s="12">
        <v>463.85</v>
      </c>
      <c r="H265" s="12">
        <v>183.5</v>
      </c>
      <c r="I265" s="12">
        <v>203.5</v>
      </c>
      <c r="J265" s="12">
        <v>240</v>
      </c>
      <c r="K265" s="12">
        <v>189.08</v>
      </c>
      <c r="L265" s="12">
        <v>218.2</v>
      </c>
    </row>
    <row r="266" spans="1:12">
      <c r="A266" s="98">
        <v>2012</v>
      </c>
      <c r="B266" s="5" t="s">
        <v>129</v>
      </c>
      <c r="C266" s="5" t="s">
        <v>93</v>
      </c>
      <c r="D266" s="5" t="s">
        <v>90</v>
      </c>
      <c r="E266" s="12">
        <v>234.33</v>
      </c>
      <c r="F266" s="12">
        <v>519.75</v>
      </c>
      <c r="G266" s="12">
        <v>735.62</v>
      </c>
      <c r="H266" s="12">
        <v>342.67</v>
      </c>
      <c r="I266" s="12">
        <v>321.2</v>
      </c>
      <c r="J266" s="12">
        <v>516.79</v>
      </c>
      <c r="K266" s="12">
        <v>391.3</v>
      </c>
      <c r="L266" s="12">
        <v>489.6</v>
      </c>
    </row>
    <row r="267" spans="1:12">
      <c r="A267" s="98">
        <v>2012</v>
      </c>
      <c r="B267" s="5" t="s">
        <v>129</v>
      </c>
      <c r="C267" s="5" t="s">
        <v>94</v>
      </c>
      <c r="D267" s="5" t="s">
        <v>90</v>
      </c>
      <c r="E267" s="12">
        <v>468.31</v>
      </c>
      <c r="F267" s="12">
        <v>810</v>
      </c>
      <c r="G267" s="12">
        <v>1150</v>
      </c>
      <c r="H267" s="12">
        <v>602.98</v>
      </c>
      <c r="I267" s="12">
        <v>631.35</v>
      </c>
      <c r="J267" s="12">
        <v>803.88</v>
      </c>
      <c r="K267" s="12">
        <v>769.39</v>
      </c>
      <c r="L267" s="12">
        <v>847.22</v>
      </c>
    </row>
    <row r="268" spans="1:12">
      <c r="A268" s="98">
        <v>2012</v>
      </c>
      <c r="B268" s="5" t="s">
        <v>129</v>
      </c>
      <c r="C268" s="5" t="s">
        <v>95</v>
      </c>
      <c r="D268" s="5" t="s">
        <v>90</v>
      </c>
      <c r="E268" s="12">
        <v>815.47</v>
      </c>
      <c r="F268" s="12">
        <v>1200</v>
      </c>
      <c r="G268" s="12">
        <v>1538.58</v>
      </c>
      <c r="H268" s="12">
        <v>850</v>
      </c>
      <c r="I268" s="12">
        <v>990.16</v>
      </c>
      <c r="J268" s="12">
        <v>1050.3800000000001</v>
      </c>
      <c r="K268" s="12">
        <v>1281.57</v>
      </c>
      <c r="L268" s="12">
        <v>1292.83</v>
      </c>
    </row>
    <row r="269" spans="1:12">
      <c r="A269" s="98">
        <v>2012</v>
      </c>
      <c r="B269" s="5" t="s">
        <v>129</v>
      </c>
      <c r="C269" s="5" t="s">
        <v>16</v>
      </c>
      <c r="D269" s="13" t="s">
        <v>96</v>
      </c>
      <c r="E269" s="10">
        <v>6423</v>
      </c>
      <c r="F269" s="10">
        <v>5403</v>
      </c>
      <c r="G269" s="10">
        <v>7350</v>
      </c>
      <c r="H269" s="10">
        <v>172</v>
      </c>
      <c r="I269" s="10">
        <v>124</v>
      </c>
      <c r="J269" s="10">
        <v>870</v>
      </c>
      <c r="K269" s="10">
        <v>490</v>
      </c>
      <c r="L269" s="10">
        <v>20832</v>
      </c>
    </row>
    <row r="270" spans="1:12">
      <c r="A270" s="98">
        <v>2012</v>
      </c>
      <c r="B270" s="5" t="s">
        <v>97</v>
      </c>
      <c r="C270" s="5" t="s">
        <v>89</v>
      </c>
      <c r="D270" s="5" t="s">
        <v>90</v>
      </c>
      <c r="E270" s="12">
        <v>419.49</v>
      </c>
      <c r="F270" s="12">
        <v>763.69</v>
      </c>
      <c r="G270" s="12">
        <v>968.03</v>
      </c>
      <c r="H270" s="12">
        <v>416.46</v>
      </c>
      <c r="I270" s="12">
        <v>440.22</v>
      </c>
      <c r="J270" s="12">
        <v>610.20000000000005</v>
      </c>
      <c r="K270" s="12">
        <v>601.21</v>
      </c>
      <c r="L270" s="12">
        <v>630.26</v>
      </c>
    </row>
    <row r="271" spans="1:12">
      <c r="A271" s="98">
        <v>2012</v>
      </c>
      <c r="B271" s="5" t="s">
        <v>97</v>
      </c>
      <c r="C271" s="5" t="s">
        <v>91</v>
      </c>
      <c r="D271" s="5" t="s">
        <v>90</v>
      </c>
      <c r="E271" s="12">
        <v>60.31</v>
      </c>
      <c r="F271" s="12">
        <v>143.55500000000001</v>
      </c>
      <c r="G271" s="12">
        <v>264</v>
      </c>
      <c r="H271" s="12">
        <v>102.67</v>
      </c>
      <c r="I271" s="12">
        <v>99.42</v>
      </c>
      <c r="J271" s="12">
        <v>128</v>
      </c>
      <c r="K271" s="12">
        <v>118.91</v>
      </c>
      <c r="L271" s="12">
        <v>113.48</v>
      </c>
    </row>
    <row r="272" spans="1:12">
      <c r="A272" s="98">
        <v>2012</v>
      </c>
      <c r="B272" s="5" t="s">
        <v>97</v>
      </c>
      <c r="C272" s="5" t="s">
        <v>92</v>
      </c>
      <c r="D272" s="5" t="s">
        <v>90</v>
      </c>
      <c r="E272" s="12">
        <v>127.68</v>
      </c>
      <c r="F272" s="12">
        <v>298.52</v>
      </c>
      <c r="G272" s="12">
        <v>522</v>
      </c>
      <c r="H272" s="12">
        <v>181.35</v>
      </c>
      <c r="I272" s="12">
        <v>180</v>
      </c>
      <c r="J272" s="12">
        <v>245</v>
      </c>
      <c r="K272" s="12">
        <v>220</v>
      </c>
      <c r="L272" s="12">
        <v>219.84</v>
      </c>
    </row>
    <row r="273" spans="1:12">
      <c r="A273" s="98">
        <v>2012</v>
      </c>
      <c r="B273" s="5" t="s">
        <v>97</v>
      </c>
      <c r="C273" s="5" t="s">
        <v>93</v>
      </c>
      <c r="D273" s="5" t="s">
        <v>90</v>
      </c>
      <c r="E273" s="12">
        <v>258</v>
      </c>
      <c r="F273" s="12">
        <v>590.97</v>
      </c>
      <c r="G273" s="12">
        <v>908.19</v>
      </c>
      <c r="H273" s="12">
        <v>314.62</v>
      </c>
      <c r="I273" s="12">
        <v>347.3</v>
      </c>
      <c r="J273" s="12">
        <v>528.27</v>
      </c>
      <c r="K273" s="12">
        <v>437.02</v>
      </c>
      <c r="L273" s="12">
        <v>465.3</v>
      </c>
    </row>
    <row r="274" spans="1:12">
      <c r="A274" s="98">
        <v>2012</v>
      </c>
      <c r="B274" s="5" t="s">
        <v>97</v>
      </c>
      <c r="C274" s="5" t="s">
        <v>94</v>
      </c>
      <c r="D274" s="5" t="s">
        <v>90</v>
      </c>
      <c r="E274" s="12">
        <v>546.95000000000005</v>
      </c>
      <c r="F274" s="12">
        <v>1030</v>
      </c>
      <c r="G274" s="12">
        <v>1348.5</v>
      </c>
      <c r="H274" s="12">
        <v>542.04</v>
      </c>
      <c r="I274" s="12">
        <v>594</v>
      </c>
      <c r="J274" s="12">
        <v>856.46</v>
      </c>
      <c r="K274" s="12">
        <v>800</v>
      </c>
      <c r="L274" s="12">
        <v>866.8</v>
      </c>
    </row>
    <row r="275" spans="1:12">
      <c r="A275" s="98">
        <v>2012</v>
      </c>
      <c r="B275" s="5" t="s">
        <v>97</v>
      </c>
      <c r="C275" s="5" t="s">
        <v>95</v>
      </c>
      <c r="D275" s="5" t="s">
        <v>90</v>
      </c>
      <c r="E275" s="12">
        <v>982.41</v>
      </c>
      <c r="F275" s="12">
        <v>1533.51</v>
      </c>
      <c r="G275" s="12">
        <v>1663.57</v>
      </c>
      <c r="H275" s="12">
        <v>810.89</v>
      </c>
      <c r="I275" s="12">
        <v>906.5</v>
      </c>
      <c r="J275" s="12">
        <v>1152.0899999999999</v>
      </c>
      <c r="K275" s="12">
        <v>1300.45</v>
      </c>
      <c r="L275" s="12">
        <v>1380</v>
      </c>
    </row>
    <row r="276" spans="1:12">
      <c r="A276" s="98">
        <v>2012</v>
      </c>
      <c r="B276" s="5" t="s">
        <v>97</v>
      </c>
      <c r="C276" s="5" t="s">
        <v>16</v>
      </c>
      <c r="D276" s="13" t="s">
        <v>96</v>
      </c>
      <c r="E276" s="10">
        <v>30087</v>
      </c>
      <c r="F276" s="10">
        <v>54770</v>
      </c>
      <c r="G276" s="10">
        <v>43714</v>
      </c>
      <c r="H276" s="10">
        <v>61086</v>
      </c>
      <c r="I276" s="10">
        <v>12238</v>
      </c>
      <c r="J276" s="10">
        <v>5064</v>
      </c>
      <c r="K276" s="10">
        <v>8426</v>
      </c>
      <c r="L276" s="10">
        <v>215385</v>
      </c>
    </row>
    <row r="277" spans="1:12">
      <c r="A277" s="98">
        <v>2012</v>
      </c>
      <c r="B277" s="5" t="s">
        <v>24</v>
      </c>
      <c r="C277" s="5" t="s">
        <v>89</v>
      </c>
      <c r="D277" s="5" t="s">
        <v>90</v>
      </c>
      <c r="E277" s="12">
        <v>396.58</v>
      </c>
      <c r="F277" s="12">
        <v>680.09</v>
      </c>
      <c r="G277" s="12">
        <v>917.16</v>
      </c>
      <c r="H277" s="12">
        <v>422.53</v>
      </c>
      <c r="I277" s="12">
        <v>434.09</v>
      </c>
      <c r="J277" s="12">
        <v>593.25</v>
      </c>
      <c r="K277" s="12">
        <v>548.16</v>
      </c>
      <c r="L277" s="12">
        <v>632.19000000000005</v>
      </c>
    </row>
    <row r="278" spans="1:12">
      <c r="A278" s="98">
        <v>2012</v>
      </c>
      <c r="B278" s="5" t="s">
        <v>24</v>
      </c>
      <c r="C278" s="5" t="s">
        <v>91</v>
      </c>
      <c r="D278" s="5" t="s">
        <v>90</v>
      </c>
      <c r="E278" s="12">
        <v>60</v>
      </c>
      <c r="F278" s="12">
        <v>132.84</v>
      </c>
      <c r="G278" s="12">
        <v>238.4</v>
      </c>
      <c r="H278" s="12">
        <v>108.59</v>
      </c>
      <c r="I278" s="12">
        <v>99.42</v>
      </c>
      <c r="J278" s="12">
        <v>126</v>
      </c>
      <c r="K278" s="12">
        <v>120</v>
      </c>
      <c r="L278" s="12">
        <v>118.75</v>
      </c>
    </row>
    <row r="279" spans="1:12">
      <c r="A279" s="98">
        <v>2012</v>
      </c>
      <c r="B279" s="5" t="s">
        <v>24</v>
      </c>
      <c r="C279" s="5" t="s">
        <v>92</v>
      </c>
      <c r="D279" s="5" t="s">
        <v>90</v>
      </c>
      <c r="E279" s="12">
        <v>121.97</v>
      </c>
      <c r="F279" s="12">
        <v>271.68</v>
      </c>
      <c r="G279" s="12">
        <v>486.77</v>
      </c>
      <c r="H279" s="12">
        <v>192</v>
      </c>
      <c r="I279" s="12">
        <v>180</v>
      </c>
      <c r="J279" s="12">
        <v>238.58</v>
      </c>
      <c r="K279" s="12">
        <v>220</v>
      </c>
      <c r="L279" s="12">
        <v>230</v>
      </c>
    </row>
    <row r="280" spans="1:12">
      <c r="A280" s="98">
        <v>2012</v>
      </c>
      <c r="B280" s="5" t="s">
        <v>24</v>
      </c>
      <c r="C280" s="5" t="s">
        <v>93</v>
      </c>
      <c r="D280" s="5" t="s">
        <v>90</v>
      </c>
      <c r="E280" s="12">
        <v>250</v>
      </c>
      <c r="F280" s="12">
        <v>540</v>
      </c>
      <c r="G280" s="12">
        <v>840</v>
      </c>
      <c r="H280" s="12">
        <v>327.02</v>
      </c>
      <c r="I280" s="12">
        <v>345</v>
      </c>
      <c r="J280" s="12">
        <v>509.2</v>
      </c>
      <c r="K280" s="12">
        <v>411.73</v>
      </c>
      <c r="L280" s="12">
        <v>486.9</v>
      </c>
    </row>
    <row r="281" spans="1:12">
      <c r="A281" s="98">
        <v>2012</v>
      </c>
      <c r="B281" s="5" t="s">
        <v>24</v>
      </c>
      <c r="C281" s="5" t="s">
        <v>94</v>
      </c>
      <c r="D281" s="5" t="s">
        <v>90</v>
      </c>
      <c r="E281" s="12">
        <v>525.9</v>
      </c>
      <c r="F281" s="12">
        <v>887.84</v>
      </c>
      <c r="G281" s="12">
        <v>1288</v>
      </c>
      <c r="H281" s="12">
        <v>560</v>
      </c>
      <c r="I281" s="12">
        <v>590</v>
      </c>
      <c r="J281" s="12">
        <v>838.05</v>
      </c>
      <c r="K281" s="12">
        <v>726.22</v>
      </c>
      <c r="L281" s="12">
        <v>874</v>
      </c>
    </row>
    <row r="282" spans="1:12">
      <c r="A282" s="98">
        <v>2012</v>
      </c>
      <c r="B282" s="5" t="s">
        <v>24</v>
      </c>
      <c r="C282" s="5" t="s">
        <v>95</v>
      </c>
      <c r="D282" s="5" t="s">
        <v>90</v>
      </c>
      <c r="E282" s="12">
        <v>920</v>
      </c>
      <c r="F282" s="12">
        <v>1368</v>
      </c>
      <c r="G282" s="12">
        <v>1622.32</v>
      </c>
      <c r="H282" s="12">
        <v>820</v>
      </c>
      <c r="I282" s="12">
        <v>885.88</v>
      </c>
      <c r="J282" s="12">
        <v>1125</v>
      </c>
      <c r="K282" s="12">
        <v>1117.25</v>
      </c>
      <c r="L282" s="12">
        <v>1358.33</v>
      </c>
    </row>
    <row r="283" spans="1:12">
      <c r="A283" s="98">
        <v>2012</v>
      </c>
      <c r="B283" s="5" t="s">
        <v>24</v>
      </c>
      <c r="C283" s="5" t="s">
        <v>16</v>
      </c>
      <c r="D283" s="13" t="s">
        <v>96</v>
      </c>
      <c r="E283" s="10">
        <v>56708</v>
      </c>
      <c r="F283" s="10">
        <v>99962</v>
      </c>
      <c r="G283" s="10">
        <v>110340</v>
      </c>
      <c r="H283" s="10">
        <v>87191</v>
      </c>
      <c r="I283" s="10">
        <v>14821</v>
      </c>
      <c r="J283" s="10">
        <v>8405</v>
      </c>
      <c r="K283" s="10">
        <v>15766</v>
      </c>
      <c r="L283" s="10">
        <v>393193</v>
      </c>
    </row>
    <row r="284" spans="1:12">
      <c r="A284" s="98">
        <v>2013</v>
      </c>
      <c r="B284" s="5" t="s">
        <v>26</v>
      </c>
      <c r="C284" s="5" t="s">
        <v>89</v>
      </c>
      <c r="D284" s="5" t="s">
        <v>90</v>
      </c>
      <c r="E284" s="12">
        <v>382.81</v>
      </c>
      <c r="F284" s="12">
        <v>664.28</v>
      </c>
      <c r="G284" s="12">
        <v>884.48</v>
      </c>
      <c r="H284" s="12">
        <v>473.79</v>
      </c>
      <c r="I284" s="12">
        <v>461.82</v>
      </c>
      <c r="J284" s="12">
        <v>570.79</v>
      </c>
      <c r="K284" s="12">
        <v>530.82000000000005</v>
      </c>
      <c r="L284" s="12">
        <v>635.30999999999995</v>
      </c>
    </row>
    <row r="285" spans="1:12">
      <c r="A285" s="98">
        <v>2013</v>
      </c>
      <c r="B285" s="5" t="s">
        <v>26</v>
      </c>
      <c r="C285" s="5" t="s">
        <v>91</v>
      </c>
      <c r="D285" s="5" t="s">
        <v>90</v>
      </c>
      <c r="E285" s="12">
        <v>59.121000000000002</v>
      </c>
      <c r="F285" s="12">
        <v>145</v>
      </c>
      <c r="G285" s="12">
        <v>200</v>
      </c>
      <c r="H285" s="12">
        <v>133.46</v>
      </c>
      <c r="I285" s="12">
        <v>112</v>
      </c>
      <c r="J285" s="12">
        <v>120.06</v>
      </c>
      <c r="K285" s="12">
        <v>141</v>
      </c>
      <c r="L285" s="12">
        <v>126</v>
      </c>
    </row>
    <row r="286" spans="1:12">
      <c r="A286" s="98">
        <v>2013</v>
      </c>
      <c r="B286" s="5" t="s">
        <v>26</v>
      </c>
      <c r="C286" s="5" t="s">
        <v>92</v>
      </c>
      <c r="D286" s="5" t="s">
        <v>90</v>
      </c>
      <c r="E286" s="12">
        <v>120.76</v>
      </c>
      <c r="F286" s="12">
        <v>300</v>
      </c>
      <c r="G286" s="12">
        <v>420</v>
      </c>
      <c r="H286" s="12">
        <v>239.19</v>
      </c>
      <c r="I286" s="12">
        <v>200</v>
      </c>
      <c r="J286" s="12">
        <v>227</v>
      </c>
      <c r="K286" s="12">
        <v>260</v>
      </c>
      <c r="L286" s="12">
        <v>254</v>
      </c>
    </row>
    <row r="287" spans="1:12">
      <c r="A287" s="98">
        <v>2013</v>
      </c>
      <c r="B287" s="5" t="s">
        <v>26</v>
      </c>
      <c r="C287" s="5" t="s">
        <v>93</v>
      </c>
      <c r="D287" s="5" t="s">
        <v>90</v>
      </c>
      <c r="E287" s="12">
        <v>250</v>
      </c>
      <c r="F287" s="12">
        <v>579</v>
      </c>
      <c r="G287" s="12">
        <v>780</v>
      </c>
      <c r="H287" s="12">
        <v>402.84</v>
      </c>
      <c r="I287" s="12">
        <v>380</v>
      </c>
      <c r="J287" s="12">
        <v>488</v>
      </c>
      <c r="K287" s="12">
        <v>442.55</v>
      </c>
      <c r="L287" s="12">
        <v>519</v>
      </c>
    </row>
    <row r="288" spans="1:12">
      <c r="A288" s="98">
        <v>2013</v>
      </c>
      <c r="B288" s="5" t="s">
        <v>26</v>
      </c>
      <c r="C288" s="5" t="s">
        <v>94</v>
      </c>
      <c r="D288" s="5" t="s">
        <v>90</v>
      </c>
      <c r="E288" s="12">
        <v>533.20000000000005</v>
      </c>
      <c r="F288" s="12">
        <v>881.12</v>
      </c>
      <c r="G288" s="12">
        <v>1236.0899999999999</v>
      </c>
      <c r="H288" s="12">
        <v>641.94000000000005</v>
      </c>
      <c r="I288" s="12">
        <v>636.44000000000005</v>
      </c>
      <c r="J288" s="12">
        <v>806.76</v>
      </c>
      <c r="K288" s="12">
        <v>716</v>
      </c>
      <c r="L288" s="12">
        <v>864.57</v>
      </c>
    </row>
    <row r="289" spans="1:12">
      <c r="A289" s="98">
        <v>2013</v>
      </c>
      <c r="B289" s="5" t="s">
        <v>26</v>
      </c>
      <c r="C289" s="5" t="s">
        <v>95</v>
      </c>
      <c r="D289" s="5" t="s">
        <v>90</v>
      </c>
      <c r="E289" s="12">
        <v>904.4</v>
      </c>
      <c r="F289" s="12">
        <v>1240</v>
      </c>
      <c r="G289" s="12">
        <v>1624</v>
      </c>
      <c r="H289" s="12">
        <v>891.63</v>
      </c>
      <c r="I289" s="12">
        <v>900</v>
      </c>
      <c r="J289" s="12">
        <v>1110.18</v>
      </c>
      <c r="K289" s="12">
        <v>997.39</v>
      </c>
      <c r="L289" s="12">
        <v>1279.68</v>
      </c>
    </row>
    <row r="290" spans="1:12">
      <c r="A290" s="98">
        <v>2013</v>
      </c>
      <c r="B290" s="5" t="s">
        <v>26</v>
      </c>
      <c r="C290" s="5" t="s">
        <v>16</v>
      </c>
      <c r="D290" s="13" t="s">
        <v>96</v>
      </c>
      <c r="E290" s="10">
        <v>20145</v>
      </c>
      <c r="F290" s="10">
        <v>58371</v>
      </c>
      <c r="G290" s="10">
        <v>38249</v>
      </c>
      <c r="H290" s="10">
        <v>27487</v>
      </c>
      <c r="I290" s="10">
        <v>3792</v>
      </c>
      <c r="J290" s="10">
        <v>2889</v>
      </c>
      <c r="K290" s="10">
        <v>8150</v>
      </c>
      <c r="L290" s="10">
        <v>159083</v>
      </c>
    </row>
    <row r="291" spans="1:12">
      <c r="A291" s="98">
        <v>2013</v>
      </c>
      <c r="B291" s="5" t="s">
        <v>129</v>
      </c>
      <c r="C291" s="5" t="s">
        <v>89</v>
      </c>
      <c r="D291" s="5" t="s">
        <v>90</v>
      </c>
      <c r="E291" s="12">
        <v>362.8</v>
      </c>
      <c r="F291" s="12">
        <v>679.12</v>
      </c>
      <c r="G291" s="12">
        <v>786.01</v>
      </c>
      <c r="H291" s="12">
        <v>490.32</v>
      </c>
      <c r="I291" s="12">
        <v>441.42</v>
      </c>
      <c r="J291" s="12">
        <v>565.32000000000005</v>
      </c>
      <c r="K291" s="12">
        <v>610.85</v>
      </c>
      <c r="L291" s="12">
        <v>584.94000000000005</v>
      </c>
    </row>
    <row r="292" spans="1:12">
      <c r="A292" s="98">
        <v>2013</v>
      </c>
      <c r="B292" s="5" t="s">
        <v>129</v>
      </c>
      <c r="C292" s="5" t="s">
        <v>91</v>
      </c>
      <c r="D292" s="5" t="s">
        <v>90</v>
      </c>
      <c r="E292" s="12">
        <v>59.674999999999997</v>
      </c>
      <c r="F292" s="12">
        <v>160</v>
      </c>
      <c r="G292" s="12">
        <v>180</v>
      </c>
      <c r="H292" s="12">
        <v>136</v>
      </c>
      <c r="I292" s="12">
        <v>87.65</v>
      </c>
      <c r="J292" s="12">
        <v>126</v>
      </c>
      <c r="K292" s="12">
        <v>100</v>
      </c>
      <c r="L292" s="12">
        <v>100</v>
      </c>
    </row>
    <row r="293" spans="1:12">
      <c r="A293" s="98">
        <v>2013</v>
      </c>
      <c r="B293" s="5" t="s">
        <v>129</v>
      </c>
      <c r="C293" s="5" t="s">
        <v>92</v>
      </c>
      <c r="D293" s="5" t="s">
        <v>90</v>
      </c>
      <c r="E293" s="12">
        <v>120</v>
      </c>
      <c r="F293" s="12">
        <v>340</v>
      </c>
      <c r="G293" s="12">
        <v>350</v>
      </c>
      <c r="H293" s="12">
        <v>258</v>
      </c>
      <c r="I293" s="12">
        <v>173</v>
      </c>
      <c r="J293" s="12">
        <v>224</v>
      </c>
      <c r="K293" s="12">
        <v>216</v>
      </c>
      <c r="L293" s="12">
        <v>210.99</v>
      </c>
    </row>
    <row r="294" spans="1:12">
      <c r="A294" s="98">
        <v>2013</v>
      </c>
      <c r="B294" s="5" t="s">
        <v>129</v>
      </c>
      <c r="C294" s="5" t="s">
        <v>93</v>
      </c>
      <c r="D294" s="5" t="s">
        <v>90</v>
      </c>
      <c r="E294" s="12">
        <v>237.2</v>
      </c>
      <c r="F294" s="12">
        <v>600</v>
      </c>
      <c r="G294" s="12">
        <v>652.95000000000005</v>
      </c>
      <c r="H294" s="12">
        <v>409.8</v>
      </c>
      <c r="I294" s="12">
        <v>350</v>
      </c>
      <c r="J294" s="12">
        <v>500</v>
      </c>
      <c r="K294" s="12">
        <v>490</v>
      </c>
      <c r="L294" s="12">
        <v>480</v>
      </c>
    </row>
    <row r="295" spans="1:12">
      <c r="A295" s="98">
        <v>2013</v>
      </c>
      <c r="B295" s="5" t="s">
        <v>129</v>
      </c>
      <c r="C295" s="5" t="s">
        <v>94</v>
      </c>
      <c r="D295" s="5" t="s">
        <v>90</v>
      </c>
      <c r="E295" s="12">
        <v>479.62</v>
      </c>
      <c r="F295" s="12">
        <v>901.22</v>
      </c>
      <c r="G295" s="12">
        <v>1107</v>
      </c>
      <c r="H295" s="12">
        <v>650</v>
      </c>
      <c r="I295" s="12">
        <v>600.9</v>
      </c>
      <c r="J295" s="12">
        <v>800</v>
      </c>
      <c r="K295" s="12">
        <v>807.69</v>
      </c>
      <c r="L295" s="12">
        <v>810.7</v>
      </c>
    </row>
    <row r="296" spans="1:12">
      <c r="A296" s="98">
        <v>2013</v>
      </c>
      <c r="B296" s="5" t="s">
        <v>129</v>
      </c>
      <c r="C296" s="5" t="s">
        <v>95</v>
      </c>
      <c r="D296" s="5" t="s">
        <v>90</v>
      </c>
      <c r="E296" s="12">
        <v>820.45</v>
      </c>
      <c r="F296" s="12">
        <v>1268.8</v>
      </c>
      <c r="G296" s="12">
        <v>1529.88</v>
      </c>
      <c r="H296" s="12">
        <v>916.45</v>
      </c>
      <c r="I296" s="12">
        <v>915.29</v>
      </c>
      <c r="J296" s="12">
        <v>1074.75</v>
      </c>
      <c r="K296" s="12">
        <v>1250</v>
      </c>
      <c r="L296" s="12">
        <v>1211.57</v>
      </c>
    </row>
    <row r="297" spans="1:12">
      <c r="A297" s="98">
        <v>2013</v>
      </c>
      <c r="B297" s="5" t="s">
        <v>129</v>
      </c>
      <c r="C297" s="5" t="s">
        <v>16</v>
      </c>
      <c r="D297" s="13" t="s">
        <v>96</v>
      </c>
      <c r="E297" s="10">
        <v>5940</v>
      </c>
      <c r="F297" s="10">
        <v>8476</v>
      </c>
      <c r="G297" s="10">
        <v>2838</v>
      </c>
      <c r="H297" s="10">
        <v>174</v>
      </c>
      <c r="I297" s="10">
        <v>176</v>
      </c>
      <c r="J297" s="10">
        <v>947</v>
      </c>
      <c r="K297" s="10">
        <v>421</v>
      </c>
      <c r="L297" s="10">
        <v>18972</v>
      </c>
    </row>
    <row r="298" spans="1:12">
      <c r="A298" s="98">
        <v>2013</v>
      </c>
      <c r="B298" s="5" t="s">
        <v>97</v>
      </c>
      <c r="C298" s="5" t="s">
        <v>89</v>
      </c>
      <c r="D298" s="5" t="s">
        <v>90</v>
      </c>
      <c r="E298" s="12">
        <v>434.21</v>
      </c>
      <c r="F298" s="12">
        <v>828.15</v>
      </c>
      <c r="G298" s="12">
        <v>972.81</v>
      </c>
      <c r="H298" s="12">
        <v>473.37</v>
      </c>
      <c r="I298" s="12">
        <v>481.79</v>
      </c>
      <c r="J298" s="12">
        <v>621.72</v>
      </c>
      <c r="K298" s="12">
        <v>625.48</v>
      </c>
      <c r="L298" s="12">
        <v>653.26</v>
      </c>
    </row>
    <row r="299" spans="1:12">
      <c r="A299" s="98">
        <v>2013</v>
      </c>
      <c r="B299" s="5" t="s">
        <v>97</v>
      </c>
      <c r="C299" s="5" t="s">
        <v>91</v>
      </c>
      <c r="D299" s="5" t="s">
        <v>90</v>
      </c>
      <c r="E299" s="12">
        <v>64</v>
      </c>
      <c r="F299" s="12">
        <v>159</v>
      </c>
      <c r="G299" s="12">
        <v>232.6</v>
      </c>
      <c r="H299" s="12">
        <v>120</v>
      </c>
      <c r="I299" s="12">
        <v>110</v>
      </c>
      <c r="J299" s="12">
        <v>135.69999999999999</v>
      </c>
      <c r="K299" s="12">
        <v>129.23099999999999</v>
      </c>
      <c r="L299" s="12">
        <v>120</v>
      </c>
    </row>
    <row r="300" spans="1:12">
      <c r="A300" s="98">
        <v>2013</v>
      </c>
      <c r="B300" s="5" t="s">
        <v>97</v>
      </c>
      <c r="C300" s="5" t="s">
        <v>92</v>
      </c>
      <c r="D300" s="5" t="s">
        <v>90</v>
      </c>
      <c r="E300" s="12">
        <v>130.13999999999999</v>
      </c>
      <c r="F300" s="12">
        <v>336.15</v>
      </c>
      <c r="G300" s="12">
        <v>500</v>
      </c>
      <c r="H300" s="12">
        <v>215</v>
      </c>
      <c r="I300" s="12">
        <v>200</v>
      </c>
      <c r="J300" s="12">
        <v>255</v>
      </c>
      <c r="K300" s="12">
        <v>250</v>
      </c>
      <c r="L300" s="12">
        <v>240</v>
      </c>
    </row>
    <row r="301" spans="1:12">
      <c r="A301" s="98">
        <v>2013</v>
      </c>
      <c r="B301" s="5" t="s">
        <v>97</v>
      </c>
      <c r="C301" s="5" t="s">
        <v>93</v>
      </c>
      <c r="D301" s="5" t="s">
        <v>90</v>
      </c>
      <c r="E301" s="12">
        <v>266</v>
      </c>
      <c r="F301" s="12">
        <v>654.5</v>
      </c>
      <c r="G301" s="12">
        <v>900</v>
      </c>
      <c r="H301" s="12">
        <v>385.94</v>
      </c>
      <c r="I301" s="12">
        <v>379.5</v>
      </c>
      <c r="J301" s="12">
        <v>535.82000000000005</v>
      </c>
      <c r="K301" s="12">
        <v>480</v>
      </c>
      <c r="L301" s="12">
        <v>491.19</v>
      </c>
    </row>
    <row r="302" spans="1:12">
      <c r="A302" s="98">
        <v>2013</v>
      </c>
      <c r="B302" s="5" t="s">
        <v>97</v>
      </c>
      <c r="C302" s="5" t="s">
        <v>94</v>
      </c>
      <c r="D302" s="5" t="s">
        <v>90</v>
      </c>
      <c r="E302" s="12">
        <v>571.39</v>
      </c>
      <c r="F302" s="12">
        <v>1116.74</v>
      </c>
      <c r="G302" s="12">
        <v>1358.5</v>
      </c>
      <c r="H302" s="12">
        <v>616</v>
      </c>
      <c r="I302" s="12">
        <v>647.9</v>
      </c>
      <c r="J302" s="12">
        <v>866</v>
      </c>
      <c r="K302" s="12">
        <v>822.03</v>
      </c>
      <c r="L302" s="12">
        <v>870.67</v>
      </c>
    </row>
    <row r="303" spans="1:12">
      <c r="A303" s="98">
        <v>2013</v>
      </c>
      <c r="B303" s="5" t="s">
        <v>97</v>
      </c>
      <c r="C303" s="5" t="s">
        <v>95</v>
      </c>
      <c r="D303" s="5" t="s">
        <v>90</v>
      </c>
      <c r="E303" s="12">
        <v>1012.32</v>
      </c>
      <c r="F303" s="12">
        <v>1559.23</v>
      </c>
      <c r="G303" s="12">
        <v>1707.66</v>
      </c>
      <c r="H303" s="12">
        <v>852.53</v>
      </c>
      <c r="I303" s="12">
        <v>998.97</v>
      </c>
      <c r="J303" s="12">
        <v>1164</v>
      </c>
      <c r="K303" s="12">
        <v>1319</v>
      </c>
      <c r="L303" s="12">
        <v>1364.23</v>
      </c>
    </row>
    <row r="304" spans="1:12">
      <c r="A304" s="98">
        <v>2013</v>
      </c>
      <c r="B304" s="5" t="s">
        <v>97</v>
      </c>
      <c r="C304" s="5" t="s">
        <v>16</v>
      </c>
      <c r="D304" s="13" t="s">
        <v>96</v>
      </c>
      <c r="E304" s="10">
        <v>29119</v>
      </c>
      <c r="F304" s="10">
        <v>67381</v>
      </c>
      <c r="G304" s="10">
        <v>25711</v>
      </c>
      <c r="H304" s="10">
        <v>57305</v>
      </c>
      <c r="I304" s="10">
        <v>17011</v>
      </c>
      <c r="J304" s="10">
        <v>5501</v>
      </c>
      <c r="K304" s="10">
        <v>8016</v>
      </c>
      <c r="L304" s="10">
        <v>210044</v>
      </c>
    </row>
    <row r="305" spans="1:12">
      <c r="A305" s="98">
        <v>2013</v>
      </c>
      <c r="B305" s="5" t="s">
        <v>24</v>
      </c>
      <c r="C305" s="5" t="s">
        <v>89</v>
      </c>
      <c r="D305" s="5" t="s">
        <v>90</v>
      </c>
      <c r="E305" s="12">
        <v>407.77</v>
      </c>
      <c r="F305" s="12">
        <v>747.48</v>
      </c>
      <c r="G305" s="12">
        <v>914.3</v>
      </c>
      <c r="H305" s="12">
        <v>473.54</v>
      </c>
      <c r="I305" s="12">
        <v>477.84</v>
      </c>
      <c r="J305" s="12">
        <v>600.24</v>
      </c>
      <c r="K305" s="12">
        <v>578.6</v>
      </c>
      <c r="L305" s="12">
        <v>642.55999999999995</v>
      </c>
    </row>
    <row r="306" spans="1:12">
      <c r="A306" s="98">
        <v>2013</v>
      </c>
      <c r="B306" s="5" t="s">
        <v>24</v>
      </c>
      <c r="C306" s="5" t="s">
        <v>91</v>
      </c>
      <c r="D306" s="5" t="s">
        <v>90</v>
      </c>
      <c r="E306" s="12">
        <v>60.32</v>
      </c>
      <c r="F306" s="12">
        <v>150</v>
      </c>
      <c r="G306" s="12">
        <v>205.07</v>
      </c>
      <c r="H306" s="12">
        <v>121.98</v>
      </c>
      <c r="I306" s="12">
        <v>110</v>
      </c>
      <c r="J306" s="12">
        <v>130</v>
      </c>
      <c r="K306" s="12">
        <v>134.28200000000001</v>
      </c>
      <c r="L306" s="12">
        <v>120</v>
      </c>
    </row>
    <row r="307" spans="1:12">
      <c r="A307" s="98">
        <v>2013</v>
      </c>
      <c r="B307" s="5" t="s">
        <v>24</v>
      </c>
      <c r="C307" s="5" t="s">
        <v>92</v>
      </c>
      <c r="D307" s="5" t="s">
        <v>90</v>
      </c>
      <c r="E307" s="12">
        <v>125.18</v>
      </c>
      <c r="F307" s="12">
        <v>318</v>
      </c>
      <c r="G307" s="12">
        <v>450</v>
      </c>
      <c r="H307" s="12">
        <v>220.77</v>
      </c>
      <c r="I307" s="12">
        <v>200</v>
      </c>
      <c r="J307" s="12">
        <v>240.52</v>
      </c>
      <c r="K307" s="12">
        <v>253.97</v>
      </c>
      <c r="L307" s="12">
        <v>242.4</v>
      </c>
    </row>
    <row r="308" spans="1:12">
      <c r="A308" s="98">
        <v>2013</v>
      </c>
      <c r="B308" s="5" t="s">
        <v>24</v>
      </c>
      <c r="C308" s="5" t="s">
        <v>93</v>
      </c>
      <c r="D308" s="5" t="s">
        <v>90</v>
      </c>
      <c r="E308" s="12">
        <v>256.23</v>
      </c>
      <c r="F308" s="12">
        <v>608.46</v>
      </c>
      <c r="G308" s="12">
        <v>811.57</v>
      </c>
      <c r="H308" s="12">
        <v>395</v>
      </c>
      <c r="I308" s="12">
        <v>379.5</v>
      </c>
      <c r="J308" s="12">
        <v>515.61</v>
      </c>
      <c r="K308" s="12">
        <v>459.9</v>
      </c>
      <c r="L308" s="12">
        <v>500</v>
      </c>
    </row>
    <row r="309" spans="1:12">
      <c r="A309" s="98">
        <v>2013</v>
      </c>
      <c r="B309" s="5" t="s">
        <v>24</v>
      </c>
      <c r="C309" s="5" t="s">
        <v>94</v>
      </c>
      <c r="D309" s="5" t="s">
        <v>90</v>
      </c>
      <c r="E309" s="12">
        <v>546</v>
      </c>
      <c r="F309" s="12">
        <v>988</v>
      </c>
      <c r="G309" s="12">
        <v>1283.01</v>
      </c>
      <c r="H309" s="12">
        <v>624.54999999999995</v>
      </c>
      <c r="I309" s="12">
        <v>644.37</v>
      </c>
      <c r="J309" s="12">
        <v>845</v>
      </c>
      <c r="K309" s="12">
        <v>767.34</v>
      </c>
      <c r="L309" s="12">
        <v>864.73</v>
      </c>
    </row>
    <row r="310" spans="1:12">
      <c r="A310" s="98">
        <v>2013</v>
      </c>
      <c r="B310" s="5" t="s">
        <v>24</v>
      </c>
      <c r="C310" s="5" t="s">
        <v>95</v>
      </c>
      <c r="D310" s="5" t="s">
        <v>90</v>
      </c>
      <c r="E310" s="12">
        <v>957.6</v>
      </c>
      <c r="F310" s="12">
        <v>1404.48</v>
      </c>
      <c r="G310" s="12">
        <v>1659.67</v>
      </c>
      <c r="H310" s="12">
        <v>864.96</v>
      </c>
      <c r="I310" s="12">
        <v>975</v>
      </c>
      <c r="J310" s="12">
        <v>1140.52</v>
      </c>
      <c r="K310" s="12">
        <v>1132.3</v>
      </c>
      <c r="L310" s="12">
        <v>1320</v>
      </c>
    </row>
    <row r="311" spans="1:12">
      <c r="A311" s="99">
        <v>2013</v>
      </c>
      <c r="B311" s="6" t="s">
        <v>24</v>
      </c>
      <c r="C311" s="6" t="s">
        <v>16</v>
      </c>
      <c r="D311" s="14" t="s">
        <v>96</v>
      </c>
      <c r="E311" s="15">
        <v>55204</v>
      </c>
      <c r="F311" s="15">
        <v>134228</v>
      </c>
      <c r="G311" s="15">
        <v>66798</v>
      </c>
      <c r="H311" s="15">
        <v>84966</v>
      </c>
      <c r="I311" s="15">
        <v>20979</v>
      </c>
      <c r="J311" s="15">
        <v>9337</v>
      </c>
      <c r="K311" s="15">
        <v>16587</v>
      </c>
      <c r="L311" s="15">
        <v>388099</v>
      </c>
    </row>
    <row r="312" spans="1:12">
      <c r="A312" s="98"/>
      <c r="B312" s="5"/>
      <c r="C312" s="5"/>
      <c r="D312" s="5"/>
      <c r="E312" s="16"/>
      <c r="F312" s="16"/>
      <c r="G312" s="16"/>
      <c r="H312" s="16"/>
      <c r="I312" s="16"/>
      <c r="J312" s="16"/>
      <c r="K312" s="16"/>
      <c r="L312" s="16"/>
    </row>
    <row r="313" spans="1:12">
      <c r="A313" s="98"/>
      <c r="B313" s="5"/>
      <c r="C313" s="5"/>
      <c r="D313" s="13"/>
      <c r="E313" s="17"/>
      <c r="F313" s="17"/>
      <c r="G313" s="17"/>
      <c r="H313" s="17"/>
      <c r="I313" s="17"/>
      <c r="J313" s="17"/>
      <c r="K313" s="17"/>
      <c r="L313" s="17"/>
    </row>
    <row r="314" spans="1:12">
      <c r="A314" s="98"/>
      <c r="B314" s="5"/>
      <c r="C314" s="5"/>
      <c r="D314" s="5"/>
      <c r="E314" s="16"/>
      <c r="F314" s="16"/>
      <c r="G314" s="16"/>
      <c r="H314" s="16"/>
      <c r="I314" s="16"/>
      <c r="J314" s="16"/>
      <c r="K314" s="16"/>
      <c r="L314" s="16"/>
    </row>
    <row r="315" spans="1:12">
      <c r="A315" s="98"/>
      <c r="B315" s="5"/>
      <c r="C315" s="5"/>
      <c r="D315" s="5"/>
      <c r="E315" s="16"/>
      <c r="F315" s="16"/>
      <c r="G315" s="16"/>
      <c r="H315" s="16"/>
      <c r="I315" s="16"/>
      <c r="J315" s="16"/>
      <c r="K315" s="16"/>
      <c r="L315" s="16"/>
    </row>
    <row r="316" spans="1:12">
      <c r="A316" s="98"/>
      <c r="B316" s="5"/>
      <c r="C316" s="5"/>
      <c r="D316" s="5"/>
      <c r="E316" s="16"/>
      <c r="F316" s="16"/>
      <c r="G316" s="16"/>
      <c r="H316" s="16"/>
      <c r="I316" s="16"/>
      <c r="J316" s="16"/>
      <c r="K316" s="16"/>
      <c r="L316" s="16"/>
    </row>
    <row r="317" spans="1:12">
      <c r="A317" s="98"/>
      <c r="B317" s="5"/>
      <c r="C317" s="5"/>
      <c r="D317" s="5"/>
      <c r="E317" s="16"/>
      <c r="F317" s="16"/>
      <c r="G317" s="16"/>
      <c r="H317" s="16"/>
      <c r="I317" s="16"/>
      <c r="J317" s="16"/>
      <c r="K317" s="16"/>
      <c r="L317" s="16"/>
    </row>
    <row r="318" spans="1:12">
      <c r="A318" s="98"/>
      <c r="B318" s="5"/>
      <c r="C318" s="5"/>
      <c r="D318" s="13"/>
      <c r="E318" s="17"/>
      <c r="F318" s="17"/>
      <c r="G318" s="17"/>
      <c r="H318" s="17"/>
      <c r="I318" s="17"/>
      <c r="J318" s="17"/>
      <c r="K318" s="17"/>
      <c r="L318" s="17"/>
    </row>
    <row r="319" spans="1:12">
      <c r="A319" s="98"/>
      <c r="B319" s="5"/>
      <c r="C319" s="5"/>
      <c r="D319" s="5"/>
      <c r="E319" s="16"/>
      <c r="F319" s="16"/>
      <c r="G319" s="16"/>
      <c r="H319" s="16"/>
      <c r="I319" s="16"/>
      <c r="J319" s="16"/>
      <c r="K319" s="16"/>
      <c r="L319" s="16"/>
    </row>
    <row r="320" spans="1:12">
      <c r="A320" s="98"/>
      <c r="B320" s="5"/>
      <c r="C320" s="5"/>
      <c r="D320" s="5"/>
      <c r="E320" s="16"/>
      <c r="F320" s="16"/>
      <c r="G320" s="16"/>
      <c r="H320" s="16"/>
      <c r="I320" s="16"/>
      <c r="J320" s="16"/>
      <c r="K320" s="16"/>
      <c r="L320" s="16"/>
    </row>
    <row r="321" spans="1:12">
      <c r="A321" s="98"/>
      <c r="B321" s="5"/>
      <c r="C321" s="5"/>
      <c r="D321" s="5"/>
      <c r="E321" s="16"/>
      <c r="F321" s="16"/>
      <c r="G321" s="16"/>
      <c r="H321" s="16"/>
      <c r="I321" s="16"/>
      <c r="J321" s="16"/>
      <c r="K321" s="16"/>
      <c r="L321" s="16"/>
    </row>
    <row r="322" spans="1:12">
      <c r="A322" s="98"/>
      <c r="B322" s="5"/>
      <c r="C322" s="5"/>
      <c r="D322" s="5"/>
      <c r="E322" s="16"/>
      <c r="F322" s="16"/>
      <c r="G322" s="16"/>
      <c r="H322" s="16"/>
      <c r="I322" s="16"/>
      <c r="J322" s="16"/>
      <c r="K322" s="16"/>
      <c r="L322" s="16"/>
    </row>
    <row r="323" spans="1:12">
      <c r="A323" s="98"/>
      <c r="B323" s="5"/>
      <c r="C323" s="5"/>
      <c r="D323" s="13"/>
      <c r="E323" s="17"/>
      <c r="F323" s="17"/>
      <c r="G323" s="17"/>
      <c r="H323" s="17"/>
      <c r="I323" s="17"/>
      <c r="J323" s="17"/>
      <c r="K323" s="17"/>
      <c r="L323" s="17"/>
    </row>
    <row r="324" spans="1:12">
      <c r="A324" s="98"/>
      <c r="B324" s="5"/>
      <c r="C324" s="5"/>
      <c r="D324" s="5"/>
      <c r="E324" s="16"/>
      <c r="F324" s="16"/>
      <c r="G324" s="16"/>
      <c r="H324" s="16"/>
      <c r="I324" s="16"/>
      <c r="J324" s="16"/>
      <c r="K324" s="16"/>
      <c r="L324" s="16"/>
    </row>
    <row r="325" spans="1:12">
      <c r="A325" s="98"/>
      <c r="B325" s="5"/>
      <c r="C325" s="5"/>
      <c r="D325" s="5"/>
      <c r="E325" s="16"/>
      <c r="F325" s="16"/>
      <c r="G325" s="16"/>
      <c r="H325" s="16"/>
      <c r="I325" s="16"/>
      <c r="J325" s="16"/>
      <c r="K325" s="16"/>
      <c r="L325" s="16"/>
    </row>
    <row r="326" spans="1:12">
      <c r="A326" s="98"/>
      <c r="B326" s="5"/>
      <c r="C326" s="5"/>
      <c r="D326" s="5"/>
      <c r="E326" s="16"/>
      <c r="F326" s="16"/>
      <c r="G326" s="16"/>
      <c r="H326" s="16"/>
      <c r="I326" s="16"/>
      <c r="J326" s="16"/>
      <c r="K326" s="16"/>
      <c r="L326" s="16"/>
    </row>
    <row r="327" spans="1:12">
      <c r="A327" s="98"/>
      <c r="B327" s="5"/>
      <c r="C327" s="5"/>
      <c r="D327" s="5"/>
      <c r="E327" s="16"/>
      <c r="F327" s="16"/>
      <c r="G327" s="16"/>
      <c r="H327" s="16"/>
      <c r="I327" s="16"/>
      <c r="J327" s="16"/>
      <c r="K327" s="16"/>
      <c r="L327" s="16"/>
    </row>
    <row r="328" spans="1:12">
      <c r="A328" s="98"/>
      <c r="B328" s="5"/>
      <c r="C328" s="5"/>
      <c r="D328" s="13"/>
      <c r="E328" s="17"/>
      <c r="F328" s="17"/>
      <c r="G328" s="17"/>
      <c r="H328" s="17"/>
      <c r="I328" s="17"/>
      <c r="J328" s="17"/>
      <c r="K328" s="17"/>
      <c r="L328" s="17"/>
    </row>
    <row r="329" spans="1:12">
      <c r="A329" s="98"/>
      <c r="B329" s="5"/>
      <c r="C329" s="5"/>
      <c r="D329" s="5"/>
      <c r="E329" s="16"/>
      <c r="F329" s="16"/>
      <c r="G329" s="16"/>
      <c r="H329" s="16"/>
      <c r="I329" s="16"/>
      <c r="J329" s="16"/>
      <c r="K329" s="16"/>
      <c r="L329" s="16"/>
    </row>
    <row r="330" spans="1:12">
      <c r="A330" s="98"/>
      <c r="B330" s="5"/>
      <c r="C330" s="5"/>
      <c r="D330" s="5"/>
      <c r="E330" s="16"/>
      <c r="F330" s="16"/>
      <c r="G330" s="16"/>
      <c r="H330" s="16"/>
      <c r="I330" s="16"/>
      <c r="J330" s="16"/>
      <c r="K330" s="16"/>
      <c r="L330" s="16"/>
    </row>
    <row r="331" spans="1:12">
      <c r="A331" s="98"/>
      <c r="B331" s="5"/>
      <c r="C331" s="5"/>
      <c r="D331" s="5"/>
      <c r="E331" s="16"/>
      <c r="F331" s="16"/>
      <c r="G331" s="16"/>
      <c r="H331" s="16"/>
      <c r="I331" s="16"/>
      <c r="J331" s="16"/>
      <c r="K331" s="16"/>
      <c r="L331" s="16"/>
    </row>
    <row r="332" spans="1:12">
      <c r="A332" s="98"/>
      <c r="B332" s="5"/>
      <c r="C332" s="5"/>
      <c r="D332" s="5"/>
      <c r="E332" s="16"/>
      <c r="F332" s="16"/>
      <c r="G332" s="16"/>
      <c r="H332" s="16"/>
      <c r="I332" s="16"/>
      <c r="J332" s="16"/>
      <c r="K332" s="16"/>
      <c r="L332" s="16"/>
    </row>
    <row r="333" spans="1:12">
      <c r="A333" s="98"/>
      <c r="B333" s="5"/>
      <c r="C333" s="5"/>
      <c r="D333" s="13"/>
      <c r="E333" s="17"/>
      <c r="F333" s="17"/>
      <c r="G333" s="17"/>
      <c r="H333" s="17"/>
      <c r="I333" s="17"/>
      <c r="J333" s="17"/>
      <c r="K333" s="17"/>
      <c r="L333" s="17"/>
    </row>
    <row r="334" spans="1:12">
      <c r="A334" s="98"/>
      <c r="B334" s="5"/>
      <c r="C334" s="5"/>
      <c r="D334" s="5"/>
      <c r="E334" s="16"/>
      <c r="F334" s="16"/>
      <c r="G334" s="16"/>
      <c r="H334" s="16"/>
      <c r="I334" s="16"/>
      <c r="J334" s="16"/>
      <c r="K334" s="16"/>
      <c r="L334" s="16"/>
    </row>
    <row r="335" spans="1:12">
      <c r="A335" s="98"/>
      <c r="B335" s="5"/>
      <c r="C335" s="5"/>
      <c r="D335" s="5"/>
      <c r="E335" s="16"/>
      <c r="F335" s="16"/>
      <c r="G335" s="16"/>
      <c r="H335" s="16"/>
      <c r="I335" s="16"/>
      <c r="J335" s="16"/>
      <c r="K335" s="16"/>
      <c r="L335" s="16"/>
    </row>
    <row r="336" spans="1:12">
      <c r="A336" s="98"/>
      <c r="B336" s="5"/>
      <c r="C336" s="5"/>
      <c r="D336" s="5"/>
      <c r="E336" s="16"/>
      <c r="F336" s="16"/>
      <c r="G336" s="16"/>
      <c r="H336" s="16"/>
      <c r="I336" s="16"/>
      <c r="J336" s="16"/>
      <c r="K336" s="16"/>
      <c r="L336" s="16"/>
    </row>
    <row r="337" spans="1:12">
      <c r="A337" s="98"/>
      <c r="B337" s="5"/>
      <c r="C337" s="5"/>
      <c r="D337" s="5"/>
      <c r="E337" s="16"/>
      <c r="F337" s="16"/>
      <c r="G337" s="16"/>
      <c r="H337" s="16"/>
      <c r="I337" s="16"/>
      <c r="J337" s="16"/>
      <c r="K337" s="16"/>
      <c r="L337" s="16"/>
    </row>
    <row r="338" spans="1:12">
      <c r="A338" s="98"/>
      <c r="B338" s="5"/>
      <c r="C338" s="5"/>
      <c r="D338" s="13"/>
      <c r="E338" s="17"/>
      <c r="F338" s="17"/>
      <c r="G338" s="17"/>
      <c r="H338" s="17"/>
      <c r="I338" s="17"/>
      <c r="J338" s="17"/>
      <c r="K338" s="17"/>
      <c r="L338" s="17"/>
    </row>
    <row r="339" spans="1:12">
      <c r="A339" s="98"/>
      <c r="B339" s="5"/>
      <c r="C339" s="5"/>
      <c r="D339" s="5"/>
      <c r="E339" s="16"/>
      <c r="F339" s="16"/>
      <c r="G339" s="16"/>
      <c r="H339" s="16"/>
      <c r="I339" s="16"/>
      <c r="J339" s="16"/>
      <c r="K339" s="16"/>
      <c r="L339" s="16"/>
    </row>
    <row r="340" spans="1:12">
      <c r="A340" s="98"/>
      <c r="B340" s="5"/>
      <c r="C340" s="5"/>
      <c r="D340" s="5"/>
      <c r="E340" s="16"/>
      <c r="F340" s="16"/>
      <c r="G340" s="16"/>
      <c r="H340" s="16"/>
      <c r="I340" s="16"/>
      <c r="J340" s="16"/>
      <c r="K340" s="16"/>
      <c r="L340" s="16"/>
    </row>
    <row r="341" spans="1:12">
      <c r="A341" s="98"/>
      <c r="B341" s="5"/>
      <c r="C341" s="5"/>
      <c r="D341" s="5"/>
      <c r="E341" s="16"/>
      <c r="F341" s="16"/>
      <c r="G341" s="16"/>
      <c r="H341" s="16"/>
      <c r="I341" s="16"/>
      <c r="J341" s="16"/>
      <c r="K341" s="16"/>
      <c r="L341" s="16"/>
    </row>
    <row r="342" spans="1:12">
      <c r="A342" s="98"/>
      <c r="B342" s="5"/>
      <c r="C342" s="5"/>
      <c r="D342" s="5"/>
      <c r="E342" s="16"/>
      <c r="F342" s="16"/>
      <c r="G342" s="16"/>
      <c r="H342" s="16"/>
      <c r="I342" s="16"/>
      <c r="J342" s="16"/>
      <c r="K342" s="16"/>
      <c r="L342" s="16"/>
    </row>
    <row r="343" spans="1:12">
      <c r="A343" s="98"/>
      <c r="B343" s="5"/>
      <c r="C343" s="5"/>
      <c r="D343" s="13"/>
      <c r="E343" s="17"/>
      <c r="F343" s="17"/>
      <c r="G343" s="17"/>
      <c r="H343" s="17"/>
      <c r="I343" s="17"/>
      <c r="J343" s="17"/>
      <c r="K343" s="17"/>
      <c r="L343" s="17"/>
    </row>
    <row r="344" spans="1:12">
      <c r="A344" s="98"/>
      <c r="B344" s="5"/>
      <c r="C344" s="5"/>
      <c r="D344" s="5"/>
      <c r="E344" s="16"/>
      <c r="F344" s="16"/>
      <c r="G344" s="16"/>
      <c r="H344" s="16"/>
      <c r="I344" s="16"/>
      <c r="J344" s="16"/>
      <c r="K344" s="16"/>
      <c r="L344" s="16"/>
    </row>
    <row r="345" spans="1:12">
      <c r="A345" s="98"/>
      <c r="B345" s="5"/>
      <c r="C345" s="5"/>
      <c r="D345" s="5"/>
      <c r="E345" s="16"/>
      <c r="F345" s="16"/>
      <c r="G345" s="16"/>
      <c r="H345" s="16"/>
      <c r="I345" s="16"/>
      <c r="J345" s="16"/>
      <c r="K345" s="16"/>
      <c r="L345" s="16"/>
    </row>
    <row r="346" spans="1:12">
      <c r="A346" s="98"/>
      <c r="B346" s="5"/>
      <c r="C346" s="5"/>
      <c r="D346" s="5"/>
      <c r="E346" s="16"/>
      <c r="F346" s="16"/>
      <c r="G346" s="16"/>
      <c r="H346" s="16"/>
      <c r="I346" s="16"/>
      <c r="J346" s="16"/>
      <c r="K346" s="16"/>
      <c r="L346" s="16"/>
    </row>
    <row r="347" spans="1:12">
      <c r="A347" s="98"/>
      <c r="B347" s="5"/>
      <c r="C347" s="5"/>
      <c r="D347" s="5"/>
      <c r="E347" s="16"/>
      <c r="F347" s="16"/>
      <c r="G347" s="16"/>
      <c r="H347" s="16"/>
      <c r="I347" s="16"/>
      <c r="J347" s="16"/>
      <c r="K347" s="16"/>
      <c r="L347" s="16"/>
    </row>
    <row r="348" spans="1:12">
      <c r="A348" s="98"/>
      <c r="B348" s="5"/>
      <c r="C348" s="5"/>
      <c r="D348" s="13"/>
      <c r="E348" s="17"/>
      <c r="F348" s="17"/>
      <c r="G348" s="17"/>
      <c r="H348" s="17"/>
      <c r="I348" s="17"/>
      <c r="J348" s="17"/>
      <c r="K348" s="17"/>
      <c r="L348" s="17"/>
    </row>
    <row r="349" spans="1:12">
      <c r="A349" s="98"/>
      <c r="B349" s="5"/>
      <c r="C349" s="5"/>
      <c r="D349" s="5"/>
      <c r="E349" s="16"/>
      <c r="F349" s="16"/>
      <c r="G349" s="16"/>
      <c r="H349" s="16"/>
      <c r="I349" s="16"/>
      <c r="J349" s="16"/>
      <c r="K349" s="16"/>
      <c r="L349" s="16"/>
    </row>
    <row r="350" spans="1:12">
      <c r="A350" s="98"/>
      <c r="B350" s="5"/>
      <c r="C350" s="5"/>
      <c r="D350" s="5"/>
      <c r="E350" s="16"/>
      <c r="F350" s="16"/>
      <c r="G350" s="16"/>
      <c r="H350" s="16"/>
      <c r="I350" s="16"/>
      <c r="J350" s="16"/>
      <c r="K350" s="16"/>
      <c r="L350" s="16"/>
    </row>
    <row r="351" spans="1:12">
      <c r="A351" s="98"/>
      <c r="B351" s="5"/>
      <c r="C351" s="5"/>
      <c r="D351" s="5"/>
      <c r="E351" s="16"/>
      <c r="F351" s="16"/>
      <c r="G351" s="16"/>
      <c r="H351" s="16"/>
      <c r="I351" s="16"/>
      <c r="J351" s="16"/>
      <c r="K351" s="16"/>
      <c r="L351" s="16"/>
    </row>
    <row r="352" spans="1:12">
      <c r="A352" s="98"/>
      <c r="B352" s="5"/>
      <c r="C352" s="5"/>
      <c r="D352" s="5"/>
      <c r="E352" s="16"/>
      <c r="F352" s="16"/>
      <c r="G352" s="16"/>
      <c r="H352" s="16"/>
      <c r="I352" s="16"/>
      <c r="J352" s="16"/>
      <c r="K352" s="16"/>
      <c r="L352" s="16"/>
    </row>
    <row r="353" spans="1:12">
      <c r="A353" s="98"/>
      <c r="B353" s="5"/>
      <c r="C353" s="5"/>
      <c r="D353" s="13"/>
      <c r="E353" s="17"/>
      <c r="F353" s="17"/>
      <c r="G353" s="17"/>
      <c r="H353" s="17"/>
      <c r="I353" s="17"/>
      <c r="J353" s="17"/>
      <c r="K353" s="17"/>
      <c r="L353" s="17"/>
    </row>
    <row r="354" spans="1:12">
      <c r="A354" s="98"/>
      <c r="B354" s="5"/>
      <c r="C354" s="5"/>
      <c r="D354" s="5"/>
      <c r="E354" s="16"/>
      <c r="F354" s="16"/>
      <c r="G354" s="16"/>
      <c r="H354" s="16"/>
      <c r="I354" s="16"/>
      <c r="J354" s="16"/>
      <c r="K354" s="16"/>
      <c r="L354" s="16"/>
    </row>
    <row r="355" spans="1:12">
      <c r="A355" s="98"/>
      <c r="B355" s="5"/>
      <c r="C355" s="5"/>
      <c r="D355" s="5"/>
      <c r="E355" s="16"/>
      <c r="F355" s="16"/>
      <c r="G355" s="16"/>
      <c r="H355" s="16"/>
      <c r="I355" s="16"/>
      <c r="J355" s="16"/>
      <c r="K355" s="16"/>
      <c r="L355" s="16"/>
    </row>
    <row r="356" spans="1:12">
      <c r="A356" s="98"/>
      <c r="B356" s="5"/>
      <c r="C356" s="5"/>
      <c r="D356" s="5"/>
      <c r="E356" s="16"/>
      <c r="F356" s="16"/>
      <c r="G356" s="16"/>
      <c r="H356" s="16"/>
      <c r="I356" s="16"/>
      <c r="J356" s="16"/>
      <c r="K356" s="16"/>
      <c r="L356" s="16"/>
    </row>
    <row r="357" spans="1:12">
      <c r="A357" s="98"/>
      <c r="B357" s="5"/>
      <c r="C357" s="5"/>
      <c r="D357" s="5"/>
      <c r="E357" s="16"/>
      <c r="F357" s="16"/>
      <c r="G357" s="16"/>
      <c r="H357" s="16"/>
      <c r="I357" s="16"/>
      <c r="J357" s="16"/>
      <c r="K357" s="16"/>
      <c r="L357" s="16"/>
    </row>
    <row r="358" spans="1:12">
      <c r="A358" s="98"/>
      <c r="B358" s="5"/>
      <c r="C358" s="5"/>
      <c r="D358" s="13"/>
      <c r="E358" s="17"/>
      <c r="F358" s="17"/>
      <c r="G358" s="17"/>
      <c r="H358" s="17"/>
      <c r="I358" s="17"/>
      <c r="J358" s="17"/>
      <c r="K358" s="17"/>
      <c r="L358" s="17"/>
    </row>
    <row r="359" spans="1:12">
      <c r="A359" s="98"/>
      <c r="B359" s="5"/>
      <c r="C359" s="5"/>
      <c r="D359" s="5"/>
      <c r="E359" s="16"/>
      <c r="F359" s="16"/>
      <c r="G359" s="16"/>
      <c r="H359" s="16"/>
      <c r="I359" s="16"/>
      <c r="J359" s="16"/>
      <c r="K359" s="16"/>
      <c r="L359" s="16"/>
    </row>
    <row r="360" spans="1:12">
      <c r="A360" s="98"/>
      <c r="B360" s="5"/>
      <c r="C360" s="5"/>
      <c r="D360" s="5"/>
      <c r="E360" s="16"/>
      <c r="F360" s="16"/>
      <c r="G360" s="16"/>
      <c r="H360" s="16"/>
      <c r="I360" s="16"/>
      <c r="J360" s="16"/>
      <c r="K360" s="16"/>
      <c r="L360" s="16"/>
    </row>
    <row r="361" spans="1:12">
      <c r="A361" s="98"/>
      <c r="B361" s="5"/>
      <c r="C361" s="5"/>
      <c r="D361" s="5"/>
      <c r="E361" s="16"/>
      <c r="F361" s="16"/>
      <c r="G361" s="16"/>
      <c r="H361" s="16"/>
      <c r="I361" s="16"/>
      <c r="J361" s="16"/>
      <c r="K361" s="16"/>
      <c r="L361" s="16"/>
    </row>
    <row r="362" spans="1:12">
      <c r="A362" s="98"/>
      <c r="B362" s="5"/>
      <c r="C362" s="5"/>
      <c r="D362" s="5"/>
      <c r="E362" s="16"/>
      <c r="F362" s="16"/>
      <c r="G362" s="16"/>
      <c r="H362" s="16"/>
      <c r="I362" s="16"/>
      <c r="J362" s="16"/>
      <c r="K362" s="16"/>
      <c r="L362" s="16"/>
    </row>
    <row r="363" spans="1:12">
      <c r="A363" s="98"/>
      <c r="B363" s="5"/>
      <c r="C363" s="5"/>
      <c r="D363" s="13"/>
      <c r="E363" s="17"/>
      <c r="F363" s="17"/>
      <c r="G363" s="17"/>
      <c r="H363" s="17"/>
      <c r="I363" s="17"/>
      <c r="J363" s="17"/>
      <c r="K363" s="17"/>
      <c r="L363" s="17"/>
    </row>
    <row r="364" spans="1:12">
      <c r="A364" s="98"/>
      <c r="B364" s="5"/>
      <c r="C364" s="5"/>
      <c r="D364" s="5"/>
      <c r="E364" s="16"/>
      <c r="F364" s="16"/>
      <c r="G364" s="16"/>
      <c r="H364" s="16"/>
      <c r="I364" s="16"/>
      <c r="J364" s="16"/>
      <c r="K364" s="16"/>
      <c r="L364" s="16"/>
    </row>
    <row r="365" spans="1:12">
      <c r="A365" s="98"/>
      <c r="B365" s="5"/>
      <c r="C365" s="5"/>
      <c r="D365" s="5"/>
      <c r="E365" s="16"/>
      <c r="F365" s="16"/>
      <c r="G365" s="16"/>
      <c r="H365" s="16"/>
      <c r="I365" s="16"/>
      <c r="J365" s="16"/>
      <c r="K365" s="16"/>
      <c r="L365" s="16"/>
    </row>
    <row r="366" spans="1:12">
      <c r="A366" s="98"/>
      <c r="B366" s="5"/>
      <c r="C366" s="5"/>
      <c r="D366" s="5"/>
      <c r="E366" s="16"/>
      <c r="F366" s="16"/>
      <c r="G366" s="16"/>
      <c r="H366" s="16"/>
      <c r="I366" s="16"/>
      <c r="J366" s="16"/>
      <c r="K366" s="16"/>
      <c r="L366" s="16"/>
    </row>
    <row r="367" spans="1:12">
      <c r="A367" s="98"/>
      <c r="B367" s="5"/>
      <c r="C367" s="5"/>
      <c r="D367" s="5"/>
      <c r="E367" s="16"/>
      <c r="F367" s="16"/>
      <c r="G367" s="16"/>
      <c r="H367" s="16"/>
      <c r="I367" s="16"/>
      <c r="J367" s="16"/>
      <c r="K367" s="16"/>
      <c r="L367" s="16"/>
    </row>
    <row r="368" spans="1:12">
      <c r="A368" s="98"/>
      <c r="B368" s="5"/>
      <c r="C368" s="5"/>
      <c r="D368" s="13"/>
      <c r="E368" s="17"/>
      <c r="F368" s="17"/>
      <c r="G368" s="17"/>
      <c r="H368" s="17"/>
      <c r="I368" s="17"/>
      <c r="J368" s="17"/>
      <c r="K368" s="17"/>
      <c r="L368" s="17"/>
    </row>
    <row r="369" spans="1:12">
      <c r="A369" s="98"/>
      <c r="B369" s="5"/>
      <c r="C369" s="5"/>
      <c r="D369" s="5"/>
      <c r="E369" s="16"/>
      <c r="F369" s="16"/>
      <c r="G369" s="16"/>
      <c r="H369" s="16"/>
      <c r="I369" s="16"/>
      <c r="J369" s="16"/>
      <c r="K369" s="16"/>
      <c r="L369" s="16"/>
    </row>
    <row r="370" spans="1:12">
      <c r="A370" s="98"/>
      <c r="B370" s="5"/>
      <c r="C370" s="5"/>
      <c r="D370" s="5"/>
      <c r="E370" s="16"/>
      <c r="F370" s="16"/>
      <c r="G370" s="16"/>
      <c r="H370" s="16"/>
      <c r="I370" s="16"/>
      <c r="J370" s="16"/>
      <c r="K370" s="16"/>
      <c r="L370" s="16"/>
    </row>
    <row r="371" spans="1:12">
      <c r="A371" s="98"/>
      <c r="B371" s="5"/>
      <c r="C371" s="5"/>
      <c r="D371" s="5"/>
      <c r="E371" s="16"/>
      <c r="F371" s="16"/>
      <c r="G371" s="16"/>
      <c r="H371" s="16"/>
      <c r="I371" s="16"/>
      <c r="J371" s="16"/>
      <c r="K371" s="16"/>
      <c r="L371" s="16"/>
    </row>
    <row r="372" spans="1:12">
      <c r="A372" s="98"/>
      <c r="B372" s="5"/>
      <c r="C372" s="5"/>
      <c r="D372" s="5"/>
      <c r="E372" s="16"/>
      <c r="F372" s="16"/>
      <c r="G372" s="16"/>
      <c r="H372" s="16"/>
      <c r="I372" s="16"/>
      <c r="J372" s="16"/>
      <c r="K372" s="16"/>
      <c r="L372" s="16"/>
    </row>
    <row r="373" spans="1:12">
      <c r="A373" s="98"/>
      <c r="B373" s="5"/>
      <c r="C373" s="5"/>
      <c r="D373" s="13"/>
      <c r="E373" s="17"/>
      <c r="F373" s="17"/>
      <c r="G373" s="17"/>
      <c r="H373" s="17"/>
      <c r="I373" s="17"/>
      <c r="J373" s="17"/>
      <c r="K373" s="17"/>
      <c r="L373" s="17"/>
    </row>
    <row r="374" spans="1:12">
      <c r="A374" s="98"/>
      <c r="B374" s="5"/>
      <c r="C374" s="5"/>
      <c r="D374" s="5"/>
      <c r="E374" s="16"/>
      <c r="F374" s="16"/>
      <c r="G374" s="16"/>
      <c r="H374" s="16"/>
      <c r="I374" s="16"/>
      <c r="J374" s="16"/>
      <c r="K374" s="16"/>
      <c r="L374" s="16"/>
    </row>
    <row r="375" spans="1:12">
      <c r="A375" s="98"/>
      <c r="B375" s="5"/>
      <c r="C375" s="5"/>
      <c r="D375" s="5"/>
      <c r="E375" s="16"/>
      <c r="F375" s="16"/>
      <c r="G375" s="16"/>
      <c r="H375" s="16"/>
      <c r="I375" s="16"/>
      <c r="J375" s="16"/>
      <c r="K375" s="16"/>
      <c r="L375" s="16"/>
    </row>
    <row r="376" spans="1:12">
      <c r="A376" s="98"/>
      <c r="B376" s="5"/>
      <c r="C376" s="5"/>
      <c r="D376" s="5"/>
      <c r="E376" s="16"/>
      <c r="F376" s="16"/>
      <c r="G376" s="16"/>
      <c r="H376" s="16"/>
      <c r="I376" s="16"/>
      <c r="J376" s="16"/>
      <c r="K376" s="16"/>
      <c r="L376" s="16"/>
    </row>
    <row r="377" spans="1:12">
      <c r="A377" s="98"/>
      <c r="B377" s="5"/>
      <c r="C377" s="5"/>
      <c r="D377" s="5"/>
      <c r="E377" s="16"/>
      <c r="F377" s="16"/>
      <c r="G377" s="16"/>
      <c r="H377" s="16"/>
      <c r="I377" s="16"/>
      <c r="J377" s="16"/>
      <c r="K377" s="16"/>
      <c r="L377" s="16"/>
    </row>
    <row r="378" spans="1:12">
      <c r="A378" s="98"/>
      <c r="B378" s="5"/>
      <c r="C378" s="5"/>
      <c r="D378" s="13"/>
      <c r="E378" s="17"/>
      <c r="F378" s="17"/>
      <c r="G378" s="17"/>
      <c r="H378" s="17"/>
      <c r="I378" s="17"/>
      <c r="J378" s="17"/>
      <c r="K378" s="17"/>
      <c r="L378" s="17"/>
    </row>
    <row r="379" spans="1:12">
      <c r="A379" s="98"/>
      <c r="B379" s="5"/>
      <c r="C379" s="5"/>
      <c r="D379" s="5"/>
      <c r="E379" s="16"/>
      <c r="F379" s="16"/>
      <c r="G379" s="16"/>
      <c r="H379" s="16"/>
      <c r="I379" s="16"/>
      <c r="J379" s="16"/>
      <c r="K379" s="16"/>
      <c r="L379" s="16"/>
    </row>
    <row r="380" spans="1:12">
      <c r="A380" s="98"/>
      <c r="B380" s="5"/>
      <c r="C380" s="5"/>
      <c r="D380" s="5"/>
      <c r="E380" s="16"/>
      <c r="F380" s="16"/>
      <c r="G380" s="16"/>
      <c r="H380" s="16"/>
      <c r="I380" s="16"/>
      <c r="J380" s="16"/>
      <c r="K380" s="16"/>
      <c r="L380" s="16"/>
    </row>
    <row r="381" spans="1:12">
      <c r="A381" s="98"/>
      <c r="B381" s="5"/>
      <c r="C381" s="5"/>
      <c r="D381" s="5"/>
      <c r="E381" s="16"/>
      <c r="F381" s="16"/>
      <c r="G381" s="16"/>
      <c r="H381" s="16"/>
      <c r="I381" s="16"/>
      <c r="J381" s="16"/>
      <c r="K381" s="16"/>
      <c r="L381" s="16"/>
    </row>
    <row r="382" spans="1:12">
      <c r="A382" s="98"/>
      <c r="B382" s="5"/>
      <c r="C382" s="5"/>
      <c r="D382" s="5"/>
      <c r="E382" s="16"/>
      <c r="F382" s="16"/>
      <c r="G382" s="16"/>
      <c r="H382" s="16"/>
      <c r="I382" s="16"/>
      <c r="J382" s="16"/>
      <c r="K382" s="16"/>
      <c r="L382" s="16"/>
    </row>
    <row r="383" spans="1:12">
      <c r="A383" s="98"/>
      <c r="B383" s="5"/>
      <c r="C383" s="5"/>
      <c r="D383" s="13"/>
      <c r="E383" s="17"/>
      <c r="F383" s="17"/>
      <c r="G383" s="17"/>
      <c r="H383" s="17"/>
      <c r="I383" s="17"/>
      <c r="J383" s="17"/>
      <c r="K383" s="17"/>
      <c r="L383" s="17"/>
    </row>
    <row r="384" spans="1:12">
      <c r="A384" s="98"/>
      <c r="B384" s="5"/>
      <c r="C384" s="5"/>
      <c r="D384" s="5"/>
      <c r="E384" s="16"/>
      <c r="F384" s="16"/>
      <c r="G384" s="16"/>
      <c r="H384" s="16"/>
      <c r="I384" s="16"/>
      <c r="J384" s="16"/>
      <c r="K384" s="16"/>
      <c r="L384" s="16"/>
    </row>
    <row r="385" spans="1:12">
      <c r="A385" s="98"/>
      <c r="B385" s="5"/>
      <c r="C385" s="5"/>
      <c r="D385" s="5"/>
      <c r="E385" s="16"/>
      <c r="F385" s="16"/>
      <c r="G385" s="16"/>
      <c r="H385" s="16"/>
      <c r="I385" s="16"/>
      <c r="J385" s="16"/>
      <c r="K385" s="16"/>
      <c r="L385" s="16"/>
    </row>
    <row r="386" spans="1:12">
      <c r="A386" s="98"/>
      <c r="B386" s="5"/>
      <c r="C386" s="5"/>
      <c r="D386" s="5"/>
      <c r="E386" s="16"/>
      <c r="F386" s="16"/>
      <c r="G386" s="16"/>
      <c r="H386" s="16"/>
      <c r="I386" s="16"/>
      <c r="J386" s="16"/>
      <c r="K386" s="16"/>
      <c r="L386" s="16"/>
    </row>
    <row r="387" spans="1:12">
      <c r="A387" s="98"/>
      <c r="B387" s="5"/>
      <c r="C387" s="5"/>
      <c r="D387" s="5"/>
      <c r="E387" s="16"/>
      <c r="F387" s="16"/>
      <c r="G387" s="16"/>
      <c r="H387" s="16"/>
      <c r="I387" s="16"/>
      <c r="J387" s="16"/>
      <c r="K387" s="16"/>
      <c r="L387" s="16"/>
    </row>
    <row r="388" spans="1:12">
      <c r="A388" s="98"/>
      <c r="B388" s="5"/>
      <c r="C388" s="5"/>
      <c r="D388" s="13"/>
      <c r="E388" s="17"/>
      <c r="F388" s="17"/>
      <c r="G388" s="17"/>
      <c r="H388" s="17"/>
      <c r="I388" s="17"/>
      <c r="J388" s="17"/>
      <c r="K388" s="17"/>
      <c r="L388" s="17"/>
    </row>
    <row r="389" spans="1:12">
      <c r="A389" s="98"/>
      <c r="B389" s="5"/>
      <c r="C389" s="5"/>
      <c r="D389" s="5"/>
      <c r="E389" s="16"/>
      <c r="F389" s="16"/>
      <c r="G389" s="16"/>
      <c r="H389" s="16"/>
      <c r="I389" s="16"/>
      <c r="J389" s="16"/>
      <c r="K389" s="16"/>
      <c r="L389" s="16"/>
    </row>
    <row r="390" spans="1:12">
      <c r="A390" s="98"/>
      <c r="B390" s="5"/>
      <c r="C390" s="5"/>
      <c r="D390" s="5"/>
      <c r="E390" s="16"/>
      <c r="F390" s="16"/>
      <c r="G390" s="16"/>
      <c r="H390" s="16"/>
      <c r="I390" s="16"/>
      <c r="J390" s="16"/>
      <c r="K390" s="16"/>
      <c r="L390" s="16"/>
    </row>
    <row r="391" spans="1:12">
      <c r="A391" s="98"/>
      <c r="B391" s="5"/>
      <c r="C391" s="5"/>
      <c r="D391" s="5"/>
      <c r="E391" s="16"/>
      <c r="F391" s="16"/>
      <c r="G391" s="16"/>
      <c r="H391" s="16"/>
      <c r="I391" s="16"/>
      <c r="J391" s="16"/>
      <c r="K391" s="16"/>
      <c r="L391" s="16"/>
    </row>
    <row r="392" spans="1:12">
      <c r="A392" s="98"/>
      <c r="B392" s="5"/>
      <c r="C392" s="5"/>
      <c r="D392" s="5"/>
      <c r="E392" s="16"/>
      <c r="F392" s="16"/>
      <c r="G392" s="16"/>
      <c r="H392" s="16"/>
      <c r="I392" s="16"/>
      <c r="J392" s="16"/>
      <c r="K392" s="16"/>
      <c r="L392" s="16"/>
    </row>
    <row r="393" spans="1:12">
      <c r="A393" s="98"/>
      <c r="B393" s="5"/>
      <c r="C393" s="5"/>
      <c r="D393" s="13"/>
      <c r="E393" s="17"/>
      <c r="F393" s="17"/>
      <c r="G393" s="17"/>
      <c r="H393" s="17"/>
      <c r="I393" s="17"/>
      <c r="J393" s="17"/>
      <c r="K393" s="17"/>
      <c r="L393" s="17"/>
    </row>
    <row r="394" spans="1:12">
      <c r="A394" s="98"/>
      <c r="B394" s="5"/>
      <c r="C394" s="5"/>
      <c r="D394" s="5"/>
      <c r="E394" s="16"/>
      <c r="F394" s="16"/>
      <c r="G394" s="16"/>
      <c r="H394" s="16"/>
      <c r="I394" s="16"/>
      <c r="J394" s="16"/>
      <c r="K394" s="16"/>
      <c r="L394" s="16"/>
    </row>
    <row r="395" spans="1:12">
      <c r="A395" s="98"/>
      <c r="B395" s="5"/>
      <c r="C395" s="5"/>
      <c r="D395" s="5"/>
      <c r="E395" s="16"/>
      <c r="F395" s="16"/>
      <c r="G395" s="16"/>
      <c r="H395" s="16"/>
      <c r="I395" s="16"/>
      <c r="J395" s="16"/>
      <c r="K395" s="16"/>
      <c r="L395" s="16"/>
    </row>
    <row r="396" spans="1:12">
      <c r="A396" s="98"/>
      <c r="B396" s="5"/>
      <c r="C396" s="5"/>
      <c r="D396" s="5"/>
      <c r="E396" s="16"/>
      <c r="F396" s="16"/>
      <c r="G396" s="16"/>
      <c r="H396" s="16"/>
      <c r="I396" s="16"/>
      <c r="J396" s="16"/>
      <c r="K396" s="16"/>
      <c r="L396" s="16"/>
    </row>
    <row r="397" spans="1:12">
      <c r="A397" s="98"/>
      <c r="B397" s="5"/>
      <c r="C397" s="5"/>
      <c r="D397" s="5"/>
      <c r="E397" s="16"/>
      <c r="F397" s="16"/>
      <c r="G397" s="16"/>
      <c r="H397" s="16"/>
      <c r="I397" s="16"/>
      <c r="J397" s="16"/>
      <c r="K397" s="16"/>
      <c r="L397" s="16"/>
    </row>
    <row r="398" spans="1:12">
      <c r="A398" s="98"/>
      <c r="B398" s="5"/>
      <c r="C398" s="5"/>
      <c r="D398" s="13"/>
      <c r="E398" s="17"/>
      <c r="F398" s="17"/>
      <c r="G398" s="17"/>
      <c r="H398" s="17"/>
      <c r="I398" s="17"/>
      <c r="J398" s="17"/>
      <c r="K398" s="17"/>
      <c r="L398" s="17"/>
    </row>
    <row r="399" spans="1:12">
      <c r="A399" s="98"/>
      <c r="B399" s="5"/>
      <c r="C399" s="5"/>
      <c r="D399" s="5"/>
      <c r="E399" s="16"/>
      <c r="F399" s="16"/>
      <c r="G399" s="16"/>
      <c r="H399" s="16"/>
      <c r="I399" s="16"/>
      <c r="J399" s="16"/>
      <c r="K399" s="16"/>
      <c r="L399" s="16"/>
    </row>
    <row r="400" spans="1:12">
      <c r="A400" s="98"/>
      <c r="B400" s="5"/>
      <c r="C400" s="5"/>
      <c r="D400" s="5"/>
      <c r="E400" s="16"/>
      <c r="F400" s="16"/>
      <c r="G400" s="16"/>
      <c r="H400" s="16"/>
      <c r="I400" s="16"/>
      <c r="J400" s="16"/>
      <c r="K400" s="16"/>
      <c r="L400" s="16"/>
    </row>
    <row r="401" spans="1:12">
      <c r="A401" s="98"/>
      <c r="B401" s="5"/>
      <c r="C401" s="5"/>
      <c r="D401" s="5"/>
      <c r="E401" s="16"/>
      <c r="F401" s="16"/>
      <c r="G401" s="16"/>
      <c r="H401" s="16"/>
      <c r="I401" s="16"/>
      <c r="J401" s="16"/>
      <c r="K401" s="16"/>
      <c r="L401" s="16"/>
    </row>
    <row r="402" spans="1:12">
      <c r="A402" s="98"/>
      <c r="B402" s="5"/>
      <c r="C402" s="5"/>
      <c r="D402" s="5"/>
      <c r="E402" s="16"/>
      <c r="F402" s="16"/>
      <c r="G402" s="16"/>
      <c r="H402" s="16"/>
      <c r="I402" s="16"/>
      <c r="J402" s="16"/>
      <c r="K402" s="16"/>
      <c r="L402" s="16"/>
    </row>
    <row r="403" spans="1:12">
      <c r="A403" s="98"/>
      <c r="B403" s="5"/>
      <c r="C403" s="5"/>
      <c r="D403" s="13"/>
      <c r="E403" s="17"/>
      <c r="F403" s="17"/>
      <c r="G403" s="17"/>
      <c r="H403" s="17"/>
      <c r="I403" s="17"/>
      <c r="J403" s="17"/>
      <c r="K403" s="17"/>
      <c r="L403" s="17"/>
    </row>
    <row r="404" spans="1:12">
      <c r="A404" s="98"/>
      <c r="B404" s="5"/>
      <c r="C404" s="5"/>
      <c r="D404" s="5"/>
      <c r="E404" s="16"/>
      <c r="F404" s="16"/>
      <c r="G404" s="16"/>
      <c r="H404" s="16"/>
      <c r="I404" s="16"/>
      <c r="J404" s="16"/>
      <c r="K404" s="16"/>
      <c r="L404" s="16"/>
    </row>
    <row r="405" spans="1:12">
      <c r="A405" s="98"/>
      <c r="B405" s="5"/>
      <c r="C405" s="5"/>
      <c r="D405" s="5"/>
      <c r="E405" s="16"/>
      <c r="F405" s="16"/>
      <c r="G405" s="16"/>
      <c r="H405" s="16"/>
      <c r="I405" s="16"/>
      <c r="J405" s="16"/>
      <c r="K405" s="16"/>
      <c r="L405" s="16"/>
    </row>
    <row r="406" spans="1:12">
      <c r="A406" s="98"/>
      <c r="B406" s="5"/>
      <c r="C406" s="5"/>
      <c r="D406" s="5"/>
      <c r="E406" s="16"/>
      <c r="F406" s="16"/>
      <c r="G406" s="16"/>
      <c r="H406" s="16"/>
      <c r="I406" s="16"/>
      <c r="J406" s="16"/>
      <c r="K406" s="16"/>
      <c r="L406" s="16"/>
    </row>
    <row r="407" spans="1:12">
      <c r="A407" s="98"/>
      <c r="B407" s="5"/>
      <c r="C407" s="5"/>
      <c r="D407" s="5"/>
      <c r="E407" s="16"/>
      <c r="F407" s="16"/>
      <c r="G407" s="16"/>
      <c r="H407" s="16"/>
      <c r="I407" s="16"/>
      <c r="J407" s="16"/>
      <c r="K407" s="16"/>
      <c r="L407" s="16"/>
    </row>
    <row r="408" spans="1:12">
      <c r="A408" s="98"/>
      <c r="B408" s="5"/>
      <c r="C408" s="5"/>
      <c r="D408" s="13"/>
      <c r="E408" s="17"/>
      <c r="F408" s="17"/>
      <c r="G408" s="17"/>
      <c r="H408" s="17"/>
      <c r="I408" s="17"/>
      <c r="J408" s="17"/>
      <c r="K408" s="17"/>
      <c r="L408" s="17"/>
    </row>
    <row r="409" spans="1:12">
      <c r="A409" s="98"/>
      <c r="B409" s="5"/>
      <c r="C409" s="5"/>
      <c r="D409" s="5"/>
      <c r="E409" s="16"/>
      <c r="F409" s="16"/>
      <c r="G409" s="16"/>
      <c r="H409" s="16"/>
      <c r="I409" s="16"/>
      <c r="J409" s="16"/>
      <c r="K409" s="16"/>
      <c r="L409" s="16"/>
    </row>
    <row r="410" spans="1:12">
      <c r="A410" s="98"/>
      <c r="B410" s="5"/>
      <c r="C410" s="5"/>
      <c r="D410" s="5"/>
      <c r="E410" s="16"/>
      <c r="F410" s="16"/>
      <c r="G410" s="16"/>
      <c r="H410" s="16"/>
      <c r="I410" s="16"/>
      <c r="J410" s="16"/>
      <c r="K410" s="16"/>
      <c r="L410" s="16"/>
    </row>
    <row r="411" spans="1:12">
      <c r="A411" s="98"/>
      <c r="B411" s="5"/>
      <c r="C411" s="5"/>
      <c r="D411" s="5"/>
      <c r="E411" s="16"/>
      <c r="F411" s="16"/>
      <c r="G411" s="16"/>
      <c r="H411" s="16"/>
      <c r="I411" s="16"/>
      <c r="J411" s="16"/>
      <c r="K411" s="16"/>
      <c r="L411" s="16"/>
    </row>
    <row r="412" spans="1:12">
      <c r="A412" s="98"/>
      <c r="B412" s="5"/>
      <c r="C412" s="5"/>
      <c r="D412" s="5"/>
      <c r="E412" s="16"/>
      <c r="F412" s="16"/>
      <c r="G412" s="16"/>
      <c r="H412" s="16"/>
      <c r="I412" s="16"/>
      <c r="J412" s="16"/>
      <c r="K412" s="16"/>
      <c r="L412" s="16"/>
    </row>
    <row r="413" spans="1:12">
      <c r="A413" s="98"/>
      <c r="B413" s="5"/>
      <c r="C413" s="5"/>
      <c r="D413" s="13"/>
      <c r="E413" s="17"/>
      <c r="F413" s="17"/>
      <c r="G413" s="17"/>
      <c r="H413" s="17"/>
      <c r="I413" s="17"/>
      <c r="J413" s="17"/>
      <c r="K413" s="17"/>
      <c r="L413" s="17"/>
    </row>
    <row r="414" spans="1:12">
      <c r="A414" s="98"/>
      <c r="B414" s="5"/>
      <c r="C414" s="5"/>
      <c r="D414" s="5"/>
      <c r="E414" s="16"/>
      <c r="F414" s="16"/>
      <c r="G414" s="16"/>
      <c r="H414" s="16"/>
      <c r="I414" s="16"/>
      <c r="J414" s="16"/>
      <c r="K414" s="16"/>
      <c r="L414" s="16"/>
    </row>
    <row r="415" spans="1:12">
      <c r="A415" s="98"/>
      <c r="B415" s="5"/>
      <c r="C415" s="5"/>
      <c r="D415" s="5"/>
      <c r="E415" s="16"/>
      <c r="F415" s="16"/>
      <c r="G415" s="16"/>
      <c r="H415" s="16"/>
      <c r="I415" s="16"/>
      <c r="J415" s="16"/>
      <c r="K415" s="16"/>
      <c r="L415" s="16"/>
    </row>
    <row r="416" spans="1:12">
      <c r="A416" s="98"/>
      <c r="B416" s="5"/>
      <c r="C416" s="5"/>
      <c r="D416" s="5"/>
      <c r="E416" s="16"/>
      <c r="F416" s="16"/>
      <c r="G416" s="16"/>
      <c r="H416" s="16"/>
      <c r="I416" s="16"/>
      <c r="J416" s="16"/>
      <c r="K416" s="16"/>
      <c r="L416" s="16"/>
    </row>
    <row r="417" spans="1:12">
      <c r="A417" s="98"/>
      <c r="B417" s="5"/>
      <c r="C417" s="5"/>
      <c r="D417" s="5"/>
      <c r="E417" s="16"/>
      <c r="F417" s="16"/>
      <c r="G417" s="16"/>
      <c r="H417" s="16"/>
      <c r="I417" s="16"/>
      <c r="J417" s="16"/>
      <c r="K417" s="16"/>
      <c r="L417" s="16"/>
    </row>
    <row r="418" spans="1:12">
      <c r="A418" s="98"/>
      <c r="B418" s="5"/>
      <c r="C418" s="5"/>
      <c r="D418" s="13"/>
      <c r="E418" s="17"/>
      <c r="F418" s="17"/>
      <c r="G418" s="17"/>
      <c r="H418" s="17"/>
      <c r="I418" s="17"/>
      <c r="J418" s="17"/>
      <c r="K418" s="17"/>
      <c r="L418" s="17"/>
    </row>
    <row r="419" spans="1:12">
      <c r="A419" s="98"/>
      <c r="B419" s="5"/>
      <c r="C419" s="5"/>
      <c r="D419" s="5"/>
      <c r="E419" s="16"/>
      <c r="F419" s="16"/>
      <c r="G419" s="16"/>
      <c r="H419" s="16"/>
      <c r="I419" s="16"/>
      <c r="J419" s="16"/>
      <c r="K419" s="16"/>
      <c r="L419" s="16"/>
    </row>
    <row r="420" spans="1:12">
      <c r="A420" s="98"/>
      <c r="B420" s="5"/>
      <c r="C420" s="5"/>
      <c r="D420" s="5"/>
      <c r="E420" s="16"/>
      <c r="F420" s="16"/>
      <c r="G420" s="16"/>
      <c r="H420" s="16"/>
      <c r="I420" s="16"/>
      <c r="J420" s="16"/>
      <c r="K420" s="16"/>
      <c r="L420" s="16"/>
    </row>
    <row r="421" spans="1:12">
      <c r="A421" s="98"/>
      <c r="B421" s="5"/>
      <c r="C421" s="5"/>
      <c r="D421" s="5"/>
      <c r="E421" s="16"/>
      <c r="F421" s="16"/>
      <c r="G421" s="16"/>
      <c r="H421" s="16"/>
      <c r="I421" s="16"/>
      <c r="J421" s="16"/>
      <c r="K421" s="16"/>
      <c r="L421" s="16"/>
    </row>
    <row r="422" spans="1:12">
      <c r="A422" s="98"/>
      <c r="B422" s="5"/>
      <c r="C422" s="5"/>
      <c r="D422" s="5"/>
      <c r="E422" s="16"/>
      <c r="F422" s="16"/>
      <c r="G422" s="16"/>
      <c r="H422" s="16"/>
      <c r="I422" s="16"/>
      <c r="J422" s="16"/>
      <c r="K422" s="16"/>
      <c r="L422" s="16"/>
    </row>
    <row r="423" spans="1:12">
      <c r="A423" s="98"/>
      <c r="B423" s="5"/>
      <c r="C423" s="5"/>
      <c r="D423" s="13"/>
      <c r="E423" s="17"/>
      <c r="F423" s="17"/>
      <c r="G423" s="17"/>
      <c r="H423" s="17"/>
      <c r="I423" s="17"/>
      <c r="J423" s="17"/>
      <c r="K423" s="17"/>
      <c r="L423" s="17"/>
    </row>
    <row r="424" spans="1:12">
      <c r="A424" s="98"/>
      <c r="B424" s="5"/>
      <c r="C424" s="5"/>
      <c r="D424" s="5"/>
      <c r="E424" s="16"/>
      <c r="F424" s="16"/>
      <c r="G424" s="16"/>
      <c r="H424" s="16"/>
      <c r="I424" s="16"/>
      <c r="J424" s="16"/>
      <c r="K424" s="16"/>
      <c r="L424" s="16"/>
    </row>
    <row r="425" spans="1:12">
      <c r="A425" s="98"/>
      <c r="B425" s="5"/>
      <c r="C425" s="5"/>
      <c r="D425" s="5"/>
      <c r="E425" s="16"/>
      <c r="F425" s="16"/>
      <c r="G425" s="16"/>
      <c r="H425" s="16"/>
      <c r="I425" s="16"/>
      <c r="J425" s="16"/>
      <c r="K425" s="16"/>
      <c r="L425" s="16"/>
    </row>
    <row r="426" spans="1:12">
      <c r="A426" s="98"/>
      <c r="B426" s="5"/>
      <c r="C426" s="5"/>
      <c r="D426" s="5"/>
      <c r="E426" s="16"/>
      <c r="F426" s="16"/>
      <c r="G426" s="16"/>
      <c r="H426" s="16"/>
      <c r="I426" s="16"/>
      <c r="J426" s="16"/>
      <c r="K426" s="16"/>
      <c r="L426" s="16"/>
    </row>
    <row r="427" spans="1:12">
      <c r="A427" s="98"/>
      <c r="B427" s="5"/>
      <c r="C427" s="5"/>
      <c r="D427" s="5"/>
      <c r="E427" s="16"/>
      <c r="F427" s="16"/>
      <c r="G427" s="16"/>
      <c r="H427" s="16"/>
      <c r="I427" s="16"/>
      <c r="J427" s="16"/>
      <c r="K427" s="16"/>
      <c r="L427" s="16"/>
    </row>
    <row r="428" spans="1:12">
      <c r="A428" s="98"/>
      <c r="B428" s="5"/>
      <c r="C428" s="5"/>
      <c r="D428" s="13"/>
      <c r="E428" s="17"/>
      <c r="F428" s="17"/>
      <c r="G428" s="17"/>
      <c r="H428" s="17"/>
      <c r="I428" s="17"/>
      <c r="J428" s="17"/>
      <c r="K428" s="17"/>
      <c r="L428" s="17"/>
    </row>
    <row r="429" spans="1:12">
      <c r="A429" s="98"/>
      <c r="B429" s="5"/>
      <c r="C429" s="5"/>
      <c r="D429" s="5"/>
      <c r="E429" s="16"/>
      <c r="F429" s="16"/>
      <c r="G429" s="16"/>
      <c r="H429" s="16"/>
      <c r="I429" s="16"/>
      <c r="J429" s="16"/>
      <c r="K429" s="16"/>
      <c r="L429" s="16"/>
    </row>
    <row r="430" spans="1:12">
      <c r="A430" s="98"/>
      <c r="B430" s="5"/>
      <c r="C430" s="5"/>
      <c r="D430" s="5"/>
      <c r="E430" s="16"/>
      <c r="F430" s="16"/>
      <c r="G430" s="16"/>
      <c r="H430" s="16"/>
      <c r="I430" s="16"/>
      <c r="J430" s="16"/>
      <c r="K430" s="16"/>
      <c r="L430" s="16"/>
    </row>
    <row r="431" spans="1:12">
      <c r="A431" s="98"/>
      <c r="B431" s="5"/>
      <c r="C431" s="5"/>
      <c r="D431" s="5"/>
      <c r="E431" s="16"/>
      <c r="F431" s="16"/>
      <c r="G431" s="16"/>
      <c r="H431" s="16"/>
      <c r="I431" s="16"/>
      <c r="J431" s="16"/>
      <c r="K431" s="16"/>
      <c r="L431" s="16"/>
    </row>
    <row r="432" spans="1:12">
      <c r="A432" s="98"/>
      <c r="B432" s="5"/>
      <c r="C432" s="5"/>
      <c r="D432" s="5"/>
      <c r="E432" s="16"/>
      <c r="F432" s="16"/>
      <c r="G432" s="16"/>
      <c r="H432" s="16"/>
      <c r="I432" s="16"/>
      <c r="J432" s="16"/>
      <c r="K432" s="16"/>
      <c r="L432" s="16"/>
    </row>
    <row r="433" spans="1:12">
      <c r="A433" s="98"/>
      <c r="B433" s="5"/>
      <c r="C433" s="5"/>
      <c r="D433" s="13"/>
      <c r="E433" s="17"/>
      <c r="F433" s="17"/>
      <c r="G433" s="17"/>
      <c r="H433" s="17"/>
      <c r="I433" s="17"/>
      <c r="J433" s="17"/>
      <c r="K433" s="17"/>
      <c r="L433" s="17"/>
    </row>
    <row r="434" spans="1:12">
      <c r="A434" s="98"/>
      <c r="B434" s="5"/>
      <c r="C434" s="5"/>
      <c r="D434" s="5"/>
      <c r="E434" s="16"/>
      <c r="F434" s="16"/>
      <c r="G434" s="16"/>
      <c r="H434" s="16"/>
      <c r="I434" s="16"/>
      <c r="J434" s="16"/>
      <c r="K434" s="16"/>
      <c r="L434" s="16"/>
    </row>
    <row r="435" spans="1:12">
      <c r="A435" s="98"/>
      <c r="B435" s="5"/>
      <c r="C435" s="5"/>
      <c r="D435" s="5"/>
      <c r="E435" s="16"/>
      <c r="F435" s="16"/>
      <c r="G435" s="16"/>
      <c r="H435" s="16"/>
      <c r="I435" s="16"/>
      <c r="J435" s="16"/>
      <c r="K435" s="16"/>
      <c r="L435" s="16"/>
    </row>
    <row r="436" spans="1:12">
      <c r="A436" s="98"/>
      <c r="B436" s="5"/>
      <c r="C436" s="5"/>
      <c r="D436" s="5"/>
      <c r="E436" s="16"/>
      <c r="F436" s="16"/>
      <c r="G436" s="16"/>
      <c r="H436" s="16"/>
      <c r="I436" s="16"/>
      <c r="J436" s="16"/>
      <c r="K436" s="16"/>
      <c r="L436" s="16"/>
    </row>
    <row r="437" spans="1:12">
      <c r="A437" s="98"/>
      <c r="B437" s="5"/>
      <c r="C437" s="5"/>
      <c r="D437" s="5"/>
      <c r="E437" s="16"/>
      <c r="F437" s="16"/>
      <c r="G437" s="16"/>
      <c r="H437" s="16"/>
      <c r="I437" s="16"/>
      <c r="J437" s="16"/>
      <c r="K437" s="16"/>
      <c r="L437" s="16"/>
    </row>
    <row r="438" spans="1:12">
      <c r="A438" s="98"/>
      <c r="B438" s="5"/>
      <c r="C438" s="5"/>
      <c r="D438" s="13"/>
      <c r="E438" s="17"/>
      <c r="F438" s="17"/>
      <c r="G438" s="17"/>
      <c r="H438" s="17"/>
      <c r="I438" s="17"/>
      <c r="J438" s="17"/>
      <c r="K438" s="17"/>
      <c r="L438" s="17"/>
    </row>
    <row r="439" spans="1:12">
      <c r="A439" s="98"/>
      <c r="B439" s="5"/>
      <c r="C439" s="5"/>
      <c r="D439" s="5"/>
      <c r="E439" s="16"/>
      <c r="F439" s="16"/>
      <c r="G439" s="16"/>
      <c r="H439" s="16"/>
      <c r="I439" s="16"/>
      <c r="J439" s="16"/>
      <c r="K439" s="16"/>
      <c r="L439" s="16"/>
    </row>
    <row r="440" spans="1:12">
      <c r="A440" s="98"/>
      <c r="B440" s="5"/>
      <c r="C440" s="5"/>
      <c r="D440" s="5"/>
      <c r="E440" s="16"/>
      <c r="F440" s="16"/>
      <c r="G440" s="16"/>
      <c r="H440" s="16"/>
      <c r="I440" s="16"/>
      <c r="J440" s="16"/>
      <c r="K440" s="16"/>
      <c r="L440" s="16"/>
    </row>
    <row r="441" spans="1:12">
      <c r="A441" s="98"/>
      <c r="B441" s="5"/>
      <c r="C441" s="5"/>
      <c r="D441" s="5"/>
      <c r="E441" s="16"/>
      <c r="F441" s="16"/>
      <c r="G441" s="16"/>
      <c r="H441" s="16"/>
      <c r="I441" s="16"/>
      <c r="J441" s="16"/>
      <c r="K441" s="16"/>
      <c r="L441" s="16"/>
    </row>
    <row r="442" spans="1:12">
      <c r="A442" s="98"/>
      <c r="B442" s="5"/>
      <c r="C442" s="5"/>
      <c r="D442" s="5"/>
      <c r="E442" s="16"/>
      <c r="F442" s="16"/>
      <c r="G442" s="16"/>
      <c r="H442" s="16"/>
      <c r="I442" s="16"/>
      <c r="J442" s="16"/>
      <c r="K442" s="16"/>
      <c r="L442" s="16"/>
    </row>
    <row r="443" spans="1:12">
      <c r="A443" s="98"/>
      <c r="B443" s="5"/>
      <c r="C443" s="5"/>
      <c r="D443" s="13"/>
      <c r="E443" s="17"/>
      <c r="F443" s="17"/>
      <c r="G443" s="17"/>
      <c r="H443" s="17"/>
      <c r="I443" s="17"/>
      <c r="J443" s="17"/>
      <c r="K443" s="17"/>
      <c r="L443" s="17"/>
    </row>
    <row r="444" spans="1:12">
      <c r="A444" s="98"/>
      <c r="B444" s="5"/>
      <c r="C444" s="5"/>
      <c r="D444" s="5"/>
      <c r="E444" s="16"/>
      <c r="F444" s="16"/>
      <c r="G444" s="16"/>
      <c r="H444" s="16"/>
      <c r="I444" s="16"/>
      <c r="J444" s="16"/>
      <c r="K444" s="16"/>
      <c r="L444" s="16"/>
    </row>
    <row r="445" spans="1:12">
      <c r="A445" s="98"/>
      <c r="B445" s="5"/>
      <c r="C445" s="5"/>
      <c r="D445" s="5"/>
      <c r="E445" s="16"/>
      <c r="F445" s="16"/>
      <c r="G445" s="16"/>
      <c r="H445" s="16"/>
      <c r="I445" s="16"/>
      <c r="J445" s="16"/>
      <c r="K445" s="16"/>
      <c r="L445" s="16"/>
    </row>
    <row r="446" spans="1:12">
      <c r="A446" s="98"/>
      <c r="B446" s="5"/>
      <c r="C446" s="5"/>
      <c r="D446" s="5"/>
      <c r="E446" s="16"/>
      <c r="F446" s="16"/>
      <c r="G446" s="16"/>
      <c r="H446" s="16"/>
      <c r="I446" s="16"/>
      <c r="J446" s="16"/>
      <c r="K446" s="16"/>
      <c r="L446" s="16"/>
    </row>
    <row r="447" spans="1:12">
      <c r="A447" s="98"/>
      <c r="B447" s="5"/>
      <c r="C447" s="5"/>
      <c r="D447" s="5"/>
      <c r="E447" s="16"/>
      <c r="F447" s="16"/>
      <c r="G447" s="16"/>
      <c r="H447" s="16"/>
      <c r="I447" s="16"/>
      <c r="J447" s="16"/>
      <c r="K447" s="16"/>
      <c r="L447" s="16"/>
    </row>
    <row r="448" spans="1:12">
      <c r="A448" s="98"/>
      <c r="B448" s="5"/>
      <c r="C448" s="5"/>
      <c r="D448" s="13"/>
      <c r="E448" s="17"/>
      <c r="F448" s="17"/>
      <c r="G448" s="17"/>
      <c r="H448" s="17"/>
      <c r="I448" s="17"/>
      <c r="J448" s="17"/>
      <c r="K448" s="17"/>
      <c r="L448" s="17"/>
    </row>
    <row r="449" spans="1:12">
      <c r="A449" s="98"/>
      <c r="B449" s="5"/>
      <c r="C449" s="5"/>
      <c r="D449" s="5"/>
      <c r="E449" s="16"/>
      <c r="F449" s="16"/>
      <c r="G449" s="16"/>
      <c r="H449" s="16"/>
      <c r="I449" s="16"/>
      <c r="J449" s="16"/>
      <c r="K449" s="16"/>
      <c r="L449" s="16"/>
    </row>
    <row r="450" spans="1:12">
      <c r="A450" s="98"/>
      <c r="B450" s="5"/>
      <c r="C450" s="5"/>
      <c r="D450" s="5"/>
      <c r="E450" s="16"/>
      <c r="F450" s="16"/>
      <c r="G450" s="16"/>
      <c r="H450" s="16"/>
      <c r="I450" s="16"/>
      <c r="J450" s="16"/>
      <c r="K450" s="16"/>
      <c r="L450" s="16"/>
    </row>
    <row r="451" spans="1:12">
      <c r="A451" s="98"/>
      <c r="B451" s="5"/>
      <c r="C451" s="5"/>
      <c r="D451" s="5"/>
      <c r="E451" s="16"/>
      <c r="F451" s="16"/>
      <c r="G451" s="16"/>
      <c r="H451" s="16"/>
      <c r="I451" s="16"/>
      <c r="J451" s="16"/>
      <c r="K451" s="16"/>
      <c r="L451" s="16"/>
    </row>
    <row r="452" spans="1:12">
      <c r="A452" s="98"/>
      <c r="B452" s="5"/>
      <c r="C452" s="5"/>
      <c r="D452" s="5"/>
      <c r="E452" s="16"/>
      <c r="F452" s="16"/>
      <c r="G452" s="16"/>
      <c r="H452" s="16"/>
      <c r="I452" s="16"/>
      <c r="J452" s="16"/>
      <c r="K452" s="16"/>
      <c r="L452" s="16"/>
    </row>
    <row r="453" spans="1:12">
      <c r="A453" s="98"/>
      <c r="B453" s="5"/>
      <c r="C453" s="5"/>
      <c r="D453" s="13"/>
      <c r="E453" s="17"/>
      <c r="F453" s="17"/>
      <c r="G453" s="17"/>
      <c r="H453" s="17"/>
      <c r="I453" s="17"/>
      <c r="J453" s="17"/>
      <c r="K453" s="17"/>
      <c r="L453" s="17"/>
    </row>
    <row r="454" spans="1:12">
      <c r="A454" s="98"/>
      <c r="B454" s="5"/>
      <c r="C454" s="5"/>
      <c r="D454" s="5"/>
      <c r="E454" s="16"/>
      <c r="F454" s="16"/>
      <c r="G454" s="16"/>
      <c r="H454" s="16"/>
      <c r="I454" s="16"/>
      <c r="J454" s="16"/>
      <c r="K454" s="16"/>
      <c r="L454" s="16"/>
    </row>
    <row r="455" spans="1:12">
      <c r="A455" s="98"/>
      <c r="B455" s="5"/>
      <c r="C455" s="5"/>
      <c r="D455" s="5"/>
      <c r="E455" s="16"/>
      <c r="F455" s="16"/>
      <c r="G455" s="16"/>
      <c r="H455" s="16"/>
      <c r="I455" s="16"/>
      <c r="J455" s="16"/>
      <c r="K455" s="16"/>
      <c r="L455" s="16"/>
    </row>
    <row r="456" spans="1:12">
      <c r="A456" s="98"/>
      <c r="B456" s="5"/>
      <c r="C456" s="5"/>
      <c r="D456" s="5"/>
      <c r="E456" s="16"/>
      <c r="F456" s="16"/>
      <c r="G456" s="16"/>
      <c r="H456" s="16"/>
      <c r="I456" s="16"/>
      <c r="J456" s="16"/>
      <c r="K456" s="16"/>
      <c r="L456" s="16"/>
    </row>
    <row r="457" spans="1:12">
      <c r="A457" s="98"/>
      <c r="B457" s="5"/>
      <c r="C457" s="5"/>
      <c r="D457" s="5"/>
      <c r="E457" s="16"/>
      <c r="F457" s="16"/>
      <c r="G457" s="16"/>
      <c r="H457" s="16"/>
      <c r="I457" s="16"/>
      <c r="J457" s="16"/>
      <c r="K457" s="16"/>
      <c r="L457" s="16"/>
    </row>
    <row r="458" spans="1:12">
      <c r="A458" s="98"/>
      <c r="B458" s="5"/>
      <c r="C458" s="5"/>
      <c r="D458" s="13"/>
      <c r="E458" s="17"/>
      <c r="F458" s="17"/>
      <c r="G458" s="17"/>
      <c r="H458" s="17"/>
      <c r="I458" s="17"/>
      <c r="J458" s="17"/>
      <c r="K458" s="17"/>
      <c r="L458" s="17"/>
    </row>
    <row r="459" spans="1:12">
      <c r="A459" s="98"/>
      <c r="B459" s="5"/>
      <c r="C459" s="5"/>
      <c r="D459" s="5"/>
      <c r="E459" s="16"/>
      <c r="F459" s="16"/>
      <c r="G459" s="16"/>
      <c r="H459" s="16"/>
      <c r="I459" s="16"/>
      <c r="J459" s="16"/>
      <c r="K459" s="16"/>
      <c r="L459" s="16"/>
    </row>
    <row r="460" spans="1:12">
      <c r="A460" s="98"/>
      <c r="B460" s="5"/>
      <c r="C460" s="5"/>
      <c r="D460" s="5"/>
      <c r="E460" s="16"/>
      <c r="F460" s="16"/>
      <c r="G460" s="16"/>
      <c r="H460" s="16"/>
      <c r="I460" s="16"/>
      <c r="J460" s="16"/>
      <c r="K460" s="16"/>
      <c r="L460" s="16"/>
    </row>
    <row r="461" spans="1:12">
      <c r="A461" s="98"/>
      <c r="B461" s="5"/>
      <c r="C461" s="5"/>
      <c r="D461" s="5"/>
      <c r="E461" s="16"/>
      <c r="F461" s="16"/>
      <c r="G461" s="16"/>
      <c r="H461" s="16"/>
      <c r="I461" s="16"/>
      <c r="J461" s="16"/>
      <c r="K461" s="16"/>
      <c r="L461" s="16"/>
    </row>
    <row r="462" spans="1:12">
      <c r="A462" s="98"/>
      <c r="B462" s="5"/>
      <c r="C462" s="5"/>
      <c r="D462" s="5"/>
      <c r="E462" s="16"/>
      <c r="F462" s="16"/>
      <c r="G462" s="16"/>
      <c r="H462" s="16"/>
      <c r="I462" s="16"/>
      <c r="J462" s="16"/>
      <c r="K462" s="16"/>
      <c r="L462" s="16"/>
    </row>
    <row r="463" spans="1:12">
      <c r="A463" s="98"/>
      <c r="B463" s="5"/>
      <c r="C463" s="5"/>
      <c r="D463" s="13"/>
      <c r="E463" s="17"/>
      <c r="F463" s="17"/>
      <c r="G463" s="17"/>
      <c r="H463" s="17"/>
      <c r="I463" s="17"/>
      <c r="J463" s="17"/>
      <c r="K463" s="17"/>
      <c r="L463" s="17"/>
    </row>
    <row r="464" spans="1:12">
      <c r="A464" s="98"/>
      <c r="B464" s="5"/>
      <c r="C464" s="5"/>
      <c r="D464" s="5"/>
      <c r="E464" s="16"/>
      <c r="F464" s="16"/>
      <c r="G464" s="16"/>
      <c r="H464" s="16"/>
      <c r="I464" s="16"/>
      <c r="J464" s="16"/>
      <c r="K464" s="16"/>
      <c r="L464" s="16"/>
    </row>
    <row r="465" spans="1:12">
      <c r="A465" s="98"/>
      <c r="B465" s="5"/>
      <c r="C465" s="5"/>
      <c r="D465" s="5"/>
      <c r="E465" s="16"/>
      <c r="F465" s="16"/>
      <c r="G465" s="16"/>
      <c r="H465" s="16"/>
      <c r="I465" s="16"/>
      <c r="J465" s="16"/>
      <c r="K465" s="16"/>
      <c r="L465" s="16"/>
    </row>
    <row r="466" spans="1:12">
      <c r="A466" s="98"/>
      <c r="B466" s="5"/>
      <c r="C466" s="5"/>
      <c r="D466" s="5"/>
      <c r="E466" s="16"/>
      <c r="F466" s="16"/>
      <c r="G466" s="16"/>
      <c r="H466" s="16"/>
      <c r="I466" s="16"/>
      <c r="J466" s="16"/>
      <c r="K466" s="16"/>
      <c r="L466" s="16"/>
    </row>
    <row r="467" spans="1:12">
      <c r="A467" s="98"/>
      <c r="B467" s="5"/>
      <c r="C467" s="5"/>
      <c r="D467" s="5"/>
      <c r="E467" s="16"/>
      <c r="F467" s="16"/>
      <c r="G467" s="16"/>
      <c r="H467" s="16"/>
      <c r="I467" s="16"/>
      <c r="J467" s="16"/>
      <c r="K467" s="16"/>
      <c r="L467" s="16"/>
    </row>
    <row r="468" spans="1:12">
      <c r="A468" s="98"/>
      <c r="B468" s="5"/>
      <c r="C468" s="5"/>
      <c r="D468" s="13"/>
      <c r="E468" s="17"/>
      <c r="F468" s="17"/>
      <c r="G468" s="17"/>
      <c r="H468" s="17"/>
      <c r="I468" s="17"/>
      <c r="J468" s="17"/>
      <c r="K468" s="17"/>
      <c r="L468" s="17"/>
    </row>
    <row r="469" spans="1:12">
      <c r="A469" s="98"/>
      <c r="B469" s="5"/>
      <c r="C469" s="5"/>
      <c r="D469" s="5"/>
      <c r="E469" s="16"/>
      <c r="F469" s="16"/>
      <c r="G469" s="16"/>
      <c r="H469" s="16"/>
      <c r="I469" s="16"/>
      <c r="J469" s="16"/>
      <c r="K469" s="16"/>
      <c r="L469" s="16"/>
    </row>
    <row r="470" spans="1:12">
      <c r="A470" s="98"/>
      <c r="B470" s="5"/>
      <c r="C470" s="5"/>
      <c r="D470" s="5"/>
      <c r="E470" s="16"/>
      <c r="F470" s="16"/>
      <c r="G470" s="16"/>
      <c r="H470" s="16"/>
      <c r="I470" s="16"/>
      <c r="J470" s="16"/>
      <c r="K470" s="16"/>
      <c r="L470" s="16"/>
    </row>
    <row r="471" spans="1:12">
      <c r="A471" s="98"/>
      <c r="B471" s="5"/>
      <c r="C471" s="5"/>
      <c r="D471" s="5"/>
      <c r="E471" s="16"/>
      <c r="F471" s="16"/>
      <c r="G471" s="16"/>
      <c r="H471" s="16"/>
      <c r="I471" s="16"/>
      <c r="J471" s="16"/>
      <c r="K471" s="16"/>
      <c r="L471" s="16"/>
    </row>
    <row r="472" spans="1:12">
      <c r="A472" s="98"/>
      <c r="B472" s="5"/>
      <c r="C472" s="5"/>
      <c r="D472" s="5"/>
      <c r="E472" s="16"/>
      <c r="F472" s="16"/>
      <c r="G472" s="16"/>
      <c r="H472" s="16"/>
      <c r="I472" s="16"/>
      <c r="J472" s="16"/>
      <c r="K472" s="16"/>
      <c r="L472" s="16"/>
    </row>
    <row r="473" spans="1:12">
      <c r="A473" s="98"/>
      <c r="B473" s="5"/>
      <c r="C473" s="5"/>
      <c r="D473" s="13"/>
      <c r="E473" s="17"/>
      <c r="F473" s="17"/>
      <c r="G473" s="17"/>
      <c r="H473" s="17"/>
      <c r="I473" s="17"/>
      <c r="J473" s="17"/>
      <c r="K473" s="17"/>
      <c r="L473" s="17"/>
    </row>
    <row r="474" spans="1:12">
      <c r="A474" s="98"/>
      <c r="B474" s="5"/>
      <c r="C474" s="5"/>
      <c r="D474" s="5"/>
      <c r="E474" s="16"/>
      <c r="F474" s="16"/>
      <c r="G474" s="16"/>
      <c r="H474" s="16"/>
      <c r="I474" s="16"/>
      <c r="J474" s="16"/>
      <c r="K474" s="16"/>
      <c r="L474" s="16"/>
    </row>
    <row r="475" spans="1:12">
      <c r="A475" s="98"/>
      <c r="B475" s="5"/>
      <c r="C475" s="5"/>
      <c r="D475" s="5"/>
      <c r="E475" s="16"/>
      <c r="F475" s="16"/>
      <c r="G475" s="16"/>
      <c r="H475" s="16"/>
      <c r="I475" s="16"/>
      <c r="J475" s="16"/>
      <c r="K475" s="16"/>
      <c r="L475" s="16"/>
    </row>
    <row r="476" spans="1:12">
      <c r="A476" s="98"/>
      <c r="B476" s="5"/>
      <c r="C476" s="5"/>
      <c r="D476" s="5"/>
      <c r="E476" s="16"/>
      <c r="F476" s="16"/>
      <c r="G476" s="16"/>
      <c r="H476" s="16"/>
      <c r="I476" s="16"/>
      <c r="J476" s="16"/>
      <c r="K476" s="16"/>
      <c r="L476" s="16"/>
    </row>
    <row r="477" spans="1:12">
      <c r="A477" s="98"/>
      <c r="B477" s="5"/>
      <c r="C477" s="5"/>
      <c r="D477" s="5"/>
      <c r="E477" s="16"/>
      <c r="F477" s="16"/>
      <c r="G477" s="16"/>
      <c r="H477" s="16"/>
      <c r="I477" s="16"/>
      <c r="J477" s="16"/>
      <c r="K477" s="16"/>
      <c r="L477" s="16"/>
    </row>
    <row r="478" spans="1:12">
      <c r="A478" s="98"/>
      <c r="B478" s="5"/>
      <c r="C478" s="5"/>
      <c r="D478" s="13"/>
      <c r="E478" s="17"/>
      <c r="F478" s="17"/>
      <c r="G478" s="17"/>
      <c r="H478" s="17"/>
      <c r="I478" s="17"/>
      <c r="J478" s="17"/>
      <c r="K478" s="17"/>
      <c r="L478" s="17"/>
    </row>
    <row r="479" spans="1:12">
      <c r="A479" s="98"/>
      <c r="B479" s="5"/>
      <c r="C479" s="5"/>
      <c r="D479" s="5"/>
      <c r="E479" s="16"/>
      <c r="F479" s="16"/>
      <c r="G479" s="16"/>
      <c r="H479" s="16"/>
      <c r="I479" s="16"/>
      <c r="J479" s="16"/>
      <c r="K479" s="16"/>
      <c r="L479" s="16"/>
    </row>
    <row r="480" spans="1:12">
      <c r="A480" s="98"/>
      <c r="B480" s="5"/>
      <c r="C480" s="5"/>
      <c r="D480" s="5"/>
      <c r="E480" s="16"/>
      <c r="F480" s="16"/>
      <c r="G480" s="16"/>
      <c r="H480" s="16"/>
      <c r="I480" s="16"/>
      <c r="J480" s="16"/>
      <c r="K480" s="16"/>
      <c r="L480" s="16"/>
    </row>
    <row r="481" spans="1:12">
      <c r="A481" s="98"/>
      <c r="B481" s="5"/>
      <c r="C481" s="5"/>
      <c r="D481" s="5"/>
      <c r="E481" s="16"/>
      <c r="F481" s="16"/>
      <c r="G481" s="16"/>
      <c r="H481" s="16"/>
      <c r="I481" s="16"/>
      <c r="J481" s="16"/>
      <c r="K481" s="16"/>
      <c r="L481" s="16"/>
    </row>
    <row r="482" spans="1:12">
      <c r="A482" s="98"/>
      <c r="B482" s="5"/>
      <c r="C482" s="5"/>
      <c r="D482" s="5"/>
      <c r="E482" s="16"/>
      <c r="F482" s="16"/>
      <c r="G482" s="16"/>
      <c r="H482" s="16"/>
      <c r="I482" s="16"/>
      <c r="J482" s="16"/>
      <c r="K482" s="16"/>
      <c r="L482" s="16"/>
    </row>
    <row r="483" spans="1:12">
      <c r="A483" s="98"/>
      <c r="B483" s="5"/>
      <c r="C483" s="5"/>
      <c r="D483" s="13"/>
      <c r="E483" s="17"/>
      <c r="F483" s="17"/>
      <c r="G483" s="17"/>
      <c r="H483" s="17"/>
      <c r="I483" s="17"/>
      <c r="J483" s="17"/>
      <c r="K483" s="17"/>
      <c r="L483" s="17"/>
    </row>
    <row r="484" spans="1:12">
      <c r="A484" s="98"/>
      <c r="B484" s="5"/>
      <c r="C484" s="5"/>
      <c r="D484" s="5"/>
      <c r="E484" s="16"/>
      <c r="F484" s="16"/>
      <c r="G484" s="16"/>
      <c r="H484" s="16"/>
      <c r="I484" s="16"/>
      <c r="J484" s="16"/>
      <c r="K484" s="16"/>
      <c r="L484" s="16"/>
    </row>
    <row r="485" spans="1:12">
      <c r="A485" s="98"/>
      <c r="B485" s="5"/>
      <c r="C485" s="5"/>
      <c r="D485" s="5"/>
      <c r="E485" s="16"/>
      <c r="F485" s="16"/>
      <c r="G485" s="16"/>
      <c r="H485" s="16"/>
      <c r="I485" s="16"/>
      <c r="J485" s="16"/>
      <c r="K485" s="16"/>
      <c r="L485" s="16"/>
    </row>
    <row r="486" spans="1:12">
      <c r="A486" s="98"/>
      <c r="B486" s="5"/>
      <c r="C486" s="5"/>
      <c r="D486" s="5"/>
      <c r="E486" s="16"/>
      <c r="F486" s="16"/>
      <c r="G486" s="16"/>
      <c r="H486" s="16"/>
      <c r="I486" s="16"/>
      <c r="J486" s="16"/>
      <c r="K486" s="16"/>
      <c r="L486" s="16"/>
    </row>
    <row r="487" spans="1:12">
      <c r="A487" s="98"/>
      <c r="B487" s="5"/>
      <c r="C487" s="5"/>
      <c r="D487" s="5"/>
      <c r="E487" s="16"/>
      <c r="F487" s="16"/>
      <c r="G487" s="16"/>
      <c r="H487" s="16"/>
      <c r="I487" s="16"/>
      <c r="J487" s="16"/>
      <c r="K487" s="16"/>
      <c r="L487" s="16"/>
    </row>
    <row r="488" spans="1:12">
      <c r="A488" s="98"/>
      <c r="B488" s="5"/>
      <c r="C488" s="5"/>
      <c r="D488" s="13"/>
      <c r="E488" s="17"/>
      <c r="F488" s="17"/>
      <c r="G488" s="17"/>
      <c r="H488" s="17"/>
      <c r="I488" s="17"/>
      <c r="J488" s="17"/>
      <c r="K488" s="17"/>
      <c r="L488" s="17"/>
    </row>
    <row r="489" spans="1:12">
      <c r="A489" s="98"/>
      <c r="B489" s="5"/>
      <c r="C489" s="5"/>
      <c r="D489" s="5"/>
      <c r="E489" s="16"/>
      <c r="F489" s="16"/>
      <c r="G489" s="16"/>
      <c r="H489" s="16"/>
      <c r="I489" s="16"/>
      <c r="J489" s="16"/>
      <c r="K489" s="16"/>
      <c r="L489" s="16"/>
    </row>
    <row r="490" spans="1:12">
      <c r="A490" s="98"/>
      <c r="B490" s="5"/>
      <c r="C490" s="5"/>
      <c r="D490" s="5"/>
      <c r="E490" s="16"/>
      <c r="F490" s="16"/>
      <c r="G490" s="16"/>
      <c r="H490" s="16"/>
      <c r="I490" s="16"/>
      <c r="J490" s="16"/>
      <c r="K490" s="16"/>
      <c r="L490" s="16"/>
    </row>
    <row r="491" spans="1:12">
      <c r="A491" s="98"/>
      <c r="B491" s="5"/>
      <c r="C491" s="5"/>
      <c r="D491" s="5"/>
      <c r="E491" s="16"/>
      <c r="F491" s="16"/>
      <c r="G491" s="16"/>
      <c r="H491" s="16"/>
      <c r="I491" s="16"/>
      <c r="J491" s="16"/>
      <c r="K491" s="16"/>
      <c r="L491" s="16"/>
    </row>
    <row r="492" spans="1:12">
      <c r="A492" s="98"/>
      <c r="B492" s="5"/>
      <c r="C492" s="5"/>
      <c r="D492" s="5"/>
      <c r="E492" s="16"/>
      <c r="F492" s="16"/>
      <c r="G492" s="16"/>
      <c r="H492" s="16"/>
      <c r="I492" s="16"/>
      <c r="J492" s="16"/>
      <c r="K492" s="16"/>
      <c r="L492" s="16"/>
    </row>
    <row r="493" spans="1:12">
      <c r="A493" s="98"/>
      <c r="B493" s="5"/>
      <c r="C493" s="5"/>
      <c r="D493" s="13"/>
      <c r="E493" s="17"/>
      <c r="F493" s="17"/>
      <c r="G493" s="17"/>
      <c r="H493" s="17"/>
      <c r="I493" s="17"/>
      <c r="J493" s="17"/>
      <c r="K493" s="17"/>
      <c r="L493" s="17"/>
    </row>
    <row r="494" spans="1:12">
      <c r="A494" s="98"/>
      <c r="B494" s="5"/>
      <c r="C494" s="5"/>
      <c r="D494" s="5"/>
      <c r="E494" s="16"/>
      <c r="F494" s="16"/>
      <c r="G494" s="16"/>
      <c r="H494" s="16"/>
      <c r="I494" s="16"/>
      <c r="J494" s="16"/>
      <c r="K494" s="16"/>
      <c r="L494" s="16"/>
    </row>
    <row r="495" spans="1:12">
      <c r="A495" s="98"/>
      <c r="B495" s="5"/>
      <c r="C495" s="5"/>
      <c r="D495" s="5"/>
      <c r="E495" s="16"/>
      <c r="F495" s="16"/>
      <c r="G495" s="16"/>
      <c r="H495" s="16"/>
      <c r="I495" s="16"/>
      <c r="J495" s="16"/>
      <c r="K495" s="16"/>
      <c r="L495" s="16"/>
    </row>
    <row r="496" spans="1:12">
      <c r="A496" s="98"/>
      <c r="B496" s="5"/>
      <c r="C496" s="5"/>
      <c r="D496" s="5"/>
      <c r="E496" s="16"/>
      <c r="F496" s="16"/>
      <c r="G496" s="16"/>
      <c r="H496" s="16"/>
      <c r="I496" s="16"/>
      <c r="J496" s="16"/>
      <c r="K496" s="16"/>
      <c r="L496" s="16"/>
    </row>
    <row r="497" spans="1:12">
      <c r="A497" s="98"/>
      <c r="B497" s="5"/>
      <c r="C497" s="5"/>
      <c r="D497" s="5"/>
      <c r="E497" s="16"/>
      <c r="F497" s="16"/>
      <c r="G497" s="16"/>
      <c r="H497" s="16"/>
      <c r="I497" s="16"/>
      <c r="J497" s="16"/>
      <c r="K497" s="16"/>
      <c r="L497" s="16"/>
    </row>
    <row r="498" spans="1:12">
      <c r="A498" s="98"/>
      <c r="B498" s="5"/>
      <c r="C498" s="5"/>
      <c r="D498" s="13"/>
      <c r="E498" s="17"/>
      <c r="F498" s="17"/>
      <c r="G498" s="17"/>
      <c r="H498" s="17"/>
      <c r="I498" s="17"/>
      <c r="J498" s="17"/>
      <c r="K498" s="17"/>
      <c r="L498" s="17"/>
    </row>
    <row r="499" spans="1:12">
      <c r="A499" s="98"/>
      <c r="B499" s="5"/>
      <c r="C499" s="5"/>
      <c r="D499" s="5"/>
      <c r="E499" s="16"/>
      <c r="F499" s="16"/>
      <c r="G499" s="16"/>
      <c r="H499" s="16"/>
      <c r="I499" s="16"/>
      <c r="J499" s="16"/>
      <c r="K499" s="16"/>
      <c r="L499" s="16"/>
    </row>
    <row r="500" spans="1:12">
      <c r="A500" s="98"/>
      <c r="B500" s="5"/>
      <c r="C500" s="5"/>
      <c r="D500" s="5"/>
      <c r="E500" s="16"/>
      <c r="F500" s="16"/>
      <c r="G500" s="16"/>
      <c r="H500" s="16"/>
      <c r="I500" s="16"/>
      <c r="J500" s="16"/>
      <c r="K500" s="16"/>
      <c r="L500" s="16"/>
    </row>
    <row r="501" spans="1:12">
      <c r="A501" s="98"/>
      <c r="B501" s="5"/>
      <c r="C501" s="5"/>
      <c r="D501" s="5"/>
      <c r="E501" s="16"/>
      <c r="F501" s="16"/>
      <c r="G501" s="16"/>
      <c r="H501" s="16"/>
      <c r="I501" s="16"/>
      <c r="J501" s="16"/>
      <c r="K501" s="16"/>
      <c r="L501" s="16"/>
    </row>
    <row r="502" spans="1:12">
      <c r="A502" s="98"/>
      <c r="B502" s="5"/>
      <c r="C502" s="5"/>
      <c r="D502" s="5"/>
      <c r="E502" s="16"/>
      <c r="F502" s="16"/>
      <c r="G502" s="16"/>
      <c r="H502" s="16"/>
      <c r="I502" s="16"/>
      <c r="J502" s="16"/>
      <c r="K502" s="16"/>
      <c r="L502" s="16"/>
    </row>
    <row r="503" spans="1:12">
      <c r="A503" s="98"/>
      <c r="B503" s="5"/>
      <c r="C503" s="5"/>
      <c r="D503" s="13"/>
      <c r="E503" s="17"/>
      <c r="F503" s="17"/>
      <c r="G503" s="17"/>
      <c r="H503" s="17"/>
      <c r="I503" s="17"/>
      <c r="J503" s="17"/>
      <c r="K503" s="17"/>
      <c r="L503" s="17"/>
    </row>
    <row r="504" spans="1:12">
      <c r="A504" s="98"/>
      <c r="B504" s="5"/>
      <c r="C504" s="5"/>
      <c r="D504" s="5"/>
      <c r="E504" s="16"/>
      <c r="F504" s="16"/>
      <c r="G504" s="16"/>
      <c r="H504" s="16"/>
      <c r="I504" s="16"/>
      <c r="J504" s="16"/>
      <c r="K504" s="16"/>
      <c r="L504" s="16"/>
    </row>
    <row r="505" spans="1:12">
      <c r="A505" s="98"/>
      <c r="B505" s="5"/>
      <c r="C505" s="5"/>
      <c r="D505" s="5"/>
      <c r="E505" s="16"/>
      <c r="F505" s="16"/>
      <c r="G505" s="16"/>
      <c r="H505" s="16"/>
      <c r="I505" s="16"/>
      <c r="J505" s="16"/>
      <c r="K505" s="16"/>
      <c r="L505" s="16"/>
    </row>
    <row r="506" spans="1:12">
      <c r="A506" s="98"/>
      <c r="B506" s="5"/>
      <c r="C506" s="5"/>
      <c r="D506" s="5"/>
      <c r="E506" s="16"/>
      <c r="F506" s="16"/>
      <c r="G506" s="16"/>
      <c r="H506" s="16"/>
      <c r="I506" s="16"/>
      <c r="J506" s="16"/>
      <c r="K506" s="16"/>
      <c r="L506" s="16"/>
    </row>
    <row r="507" spans="1:12">
      <c r="A507" s="98"/>
      <c r="B507" s="5"/>
      <c r="C507" s="5"/>
      <c r="D507" s="5"/>
      <c r="E507" s="16"/>
      <c r="F507" s="16"/>
      <c r="G507" s="16"/>
      <c r="H507" s="16"/>
      <c r="I507" s="16"/>
      <c r="J507" s="16"/>
      <c r="K507" s="16"/>
      <c r="L507" s="16"/>
    </row>
    <row r="508" spans="1:12">
      <c r="A508" s="98"/>
      <c r="B508" s="5"/>
      <c r="C508" s="5"/>
      <c r="D508" s="13"/>
      <c r="E508" s="17"/>
      <c r="F508" s="17"/>
      <c r="G508" s="17"/>
      <c r="H508" s="17"/>
      <c r="I508" s="17"/>
      <c r="J508" s="17"/>
      <c r="K508" s="17"/>
      <c r="L508" s="17"/>
    </row>
    <row r="509" spans="1:12">
      <c r="A509" s="98"/>
      <c r="B509" s="5"/>
      <c r="C509" s="5"/>
      <c r="D509" s="5"/>
      <c r="E509" s="16"/>
      <c r="F509" s="16"/>
      <c r="G509" s="16"/>
      <c r="H509" s="16"/>
      <c r="I509" s="16"/>
      <c r="J509" s="16"/>
      <c r="K509" s="16"/>
      <c r="L509" s="16"/>
    </row>
    <row r="510" spans="1:12">
      <c r="A510" s="98"/>
      <c r="B510" s="5"/>
      <c r="C510" s="5"/>
      <c r="D510" s="5"/>
      <c r="E510" s="16"/>
      <c r="F510" s="16"/>
      <c r="G510" s="16"/>
      <c r="H510" s="16"/>
      <c r="I510" s="16"/>
      <c r="J510" s="16"/>
      <c r="K510" s="16"/>
      <c r="L510" s="16"/>
    </row>
    <row r="511" spans="1:12">
      <c r="A511" s="98"/>
      <c r="B511" s="5"/>
      <c r="C511" s="5"/>
      <c r="D511" s="5"/>
      <c r="E511" s="16"/>
      <c r="F511" s="16"/>
      <c r="G511" s="16"/>
      <c r="H511" s="16"/>
      <c r="I511" s="16"/>
      <c r="J511" s="16"/>
      <c r="K511" s="16"/>
      <c r="L511" s="16"/>
    </row>
    <row r="512" spans="1:12">
      <c r="A512" s="98"/>
      <c r="B512" s="5"/>
      <c r="C512" s="5"/>
      <c r="D512" s="5"/>
      <c r="E512" s="16"/>
      <c r="F512" s="16"/>
      <c r="G512" s="16"/>
      <c r="H512" s="16"/>
      <c r="I512" s="16"/>
      <c r="J512" s="16"/>
      <c r="K512" s="16"/>
      <c r="L512" s="16"/>
    </row>
    <row r="513" spans="1:12">
      <c r="A513" s="98"/>
      <c r="B513" s="5"/>
      <c r="C513" s="5"/>
      <c r="D513" s="13"/>
      <c r="E513" s="17"/>
      <c r="F513" s="17"/>
      <c r="G513" s="17"/>
      <c r="H513" s="17"/>
      <c r="I513" s="17"/>
      <c r="J513" s="17"/>
      <c r="K513" s="17"/>
      <c r="L513" s="17"/>
    </row>
    <row r="514" spans="1:12">
      <c r="A514" s="98"/>
      <c r="B514" s="5"/>
      <c r="C514" s="5"/>
      <c r="D514" s="5"/>
      <c r="E514" s="16"/>
      <c r="F514" s="16"/>
      <c r="G514" s="16"/>
      <c r="H514" s="16"/>
      <c r="I514" s="16"/>
      <c r="J514" s="16"/>
      <c r="K514" s="16"/>
      <c r="L514" s="16"/>
    </row>
    <row r="515" spans="1:12">
      <c r="A515" s="98"/>
      <c r="B515" s="5"/>
      <c r="C515" s="5"/>
      <c r="D515" s="5"/>
      <c r="E515" s="16"/>
      <c r="F515" s="16"/>
      <c r="G515" s="16"/>
      <c r="H515" s="16"/>
      <c r="I515" s="16"/>
      <c r="J515" s="16"/>
      <c r="K515" s="16"/>
      <c r="L515" s="16"/>
    </row>
    <row r="516" spans="1:12">
      <c r="A516" s="98"/>
      <c r="B516" s="5"/>
      <c r="C516" s="5"/>
      <c r="D516" s="5"/>
      <c r="E516" s="16"/>
      <c r="F516" s="16"/>
      <c r="G516" s="16"/>
      <c r="H516" s="16"/>
      <c r="I516" s="16"/>
      <c r="J516" s="16"/>
      <c r="K516" s="16"/>
      <c r="L516" s="16"/>
    </row>
    <row r="517" spans="1:12">
      <c r="A517" s="98"/>
      <c r="B517" s="5"/>
      <c r="C517" s="5"/>
      <c r="D517" s="5"/>
      <c r="E517" s="16"/>
      <c r="F517" s="16"/>
      <c r="G517" s="16"/>
      <c r="H517" s="16"/>
      <c r="I517" s="16"/>
      <c r="J517" s="16"/>
      <c r="K517" s="16"/>
      <c r="L517" s="16"/>
    </row>
    <row r="518" spans="1:12">
      <c r="A518" s="98"/>
      <c r="B518" s="5"/>
      <c r="C518" s="5"/>
      <c r="D518" s="13"/>
      <c r="E518" s="17"/>
      <c r="F518" s="17"/>
      <c r="G518" s="17"/>
      <c r="H518" s="17"/>
      <c r="I518" s="17"/>
      <c r="J518" s="17"/>
      <c r="K518" s="17"/>
      <c r="L518" s="17"/>
    </row>
    <row r="519" spans="1:12">
      <c r="A519" s="98"/>
      <c r="B519" s="5"/>
      <c r="C519" s="5"/>
      <c r="D519" s="5"/>
      <c r="E519" s="16"/>
      <c r="F519" s="16"/>
      <c r="G519" s="16"/>
      <c r="H519" s="16"/>
      <c r="I519" s="16"/>
      <c r="J519" s="16"/>
      <c r="K519" s="16"/>
      <c r="L519" s="16"/>
    </row>
    <row r="520" spans="1:12">
      <c r="A520" s="98"/>
      <c r="B520" s="5"/>
      <c r="C520" s="5"/>
      <c r="D520" s="5"/>
      <c r="E520" s="16"/>
      <c r="F520" s="16"/>
      <c r="G520" s="16"/>
      <c r="H520" s="16"/>
      <c r="I520" s="16"/>
      <c r="J520" s="16"/>
      <c r="K520" s="16"/>
      <c r="L520" s="16"/>
    </row>
    <row r="521" spans="1:12">
      <c r="A521" s="98"/>
      <c r="B521" s="5"/>
      <c r="C521" s="5"/>
      <c r="D521" s="5"/>
      <c r="E521" s="16"/>
      <c r="F521" s="16"/>
      <c r="G521" s="16"/>
      <c r="H521" s="16"/>
      <c r="I521" s="16"/>
      <c r="J521" s="16"/>
      <c r="K521" s="16"/>
      <c r="L521" s="16"/>
    </row>
    <row r="522" spans="1:12">
      <c r="A522" s="98"/>
      <c r="B522" s="5"/>
      <c r="C522" s="5"/>
      <c r="D522" s="5"/>
      <c r="E522" s="16"/>
      <c r="F522" s="16"/>
      <c r="G522" s="16"/>
      <c r="H522" s="16"/>
      <c r="I522" s="16"/>
      <c r="J522" s="16"/>
      <c r="K522" s="16"/>
      <c r="L522" s="16"/>
    </row>
    <row r="523" spans="1:12">
      <c r="A523" s="98"/>
      <c r="B523" s="5"/>
      <c r="C523" s="5"/>
      <c r="D523" s="13"/>
      <c r="E523" s="17"/>
      <c r="F523" s="17"/>
      <c r="G523" s="17"/>
      <c r="H523" s="17"/>
      <c r="I523" s="17"/>
      <c r="J523" s="17"/>
      <c r="K523" s="17"/>
      <c r="L523" s="17"/>
    </row>
    <row r="524" spans="1:12">
      <c r="A524" s="98"/>
      <c r="B524" s="5"/>
      <c r="C524" s="5"/>
      <c r="D524" s="5"/>
      <c r="E524" s="16"/>
      <c r="F524" s="16"/>
      <c r="G524" s="16"/>
      <c r="H524" s="16"/>
      <c r="I524" s="16"/>
      <c r="J524" s="16"/>
      <c r="K524" s="16"/>
      <c r="L524" s="16"/>
    </row>
    <row r="525" spans="1:12">
      <c r="A525" s="98"/>
      <c r="B525" s="5"/>
      <c r="C525" s="5"/>
      <c r="D525" s="5"/>
      <c r="E525" s="16"/>
      <c r="F525" s="16"/>
      <c r="G525" s="16"/>
      <c r="H525" s="16"/>
      <c r="I525" s="16"/>
      <c r="J525" s="16"/>
      <c r="K525" s="16"/>
      <c r="L525" s="16"/>
    </row>
    <row r="526" spans="1:12">
      <c r="A526" s="98"/>
      <c r="B526" s="5"/>
      <c r="C526" s="5"/>
      <c r="D526" s="5"/>
      <c r="E526" s="16"/>
      <c r="F526" s="16"/>
      <c r="G526" s="16"/>
      <c r="H526" s="16"/>
      <c r="I526" s="16"/>
      <c r="J526" s="16"/>
      <c r="K526" s="16"/>
      <c r="L526" s="16"/>
    </row>
    <row r="527" spans="1:12">
      <c r="A527" s="98"/>
      <c r="B527" s="5"/>
      <c r="C527" s="5"/>
      <c r="D527" s="5"/>
      <c r="E527" s="16"/>
      <c r="F527" s="16"/>
      <c r="G527" s="16"/>
      <c r="H527" s="16"/>
      <c r="I527" s="16"/>
      <c r="J527" s="16"/>
      <c r="K527" s="16"/>
      <c r="L527" s="16"/>
    </row>
    <row r="528" spans="1:12">
      <c r="A528" s="98"/>
      <c r="B528" s="5"/>
      <c r="C528" s="5"/>
      <c r="D528" s="13"/>
      <c r="E528" s="17"/>
      <c r="F528" s="17"/>
      <c r="G528" s="17"/>
      <c r="H528" s="17"/>
      <c r="I528" s="17"/>
      <c r="J528" s="17"/>
      <c r="K528" s="17"/>
      <c r="L528" s="17"/>
    </row>
    <row r="529" spans="1:12">
      <c r="A529" s="98"/>
      <c r="B529" s="5"/>
      <c r="C529" s="5"/>
      <c r="D529" s="5"/>
      <c r="E529" s="16"/>
      <c r="F529" s="16"/>
      <c r="G529" s="16"/>
      <c r="H529" s="16"/>
      <c r="I529" s="16"/>
      <c r="J529" s="16"/>
      <c r="K529" s="16"/>
      <c r="L529" s="16"/>
    </row>
    <row r="530" spans="1:12">
      <c r="A530" s="98"/>
      <c r="B530" s="5"/>
      <c r="C530" s="5"/>
      <c r="D530" s="5"/>
      <c r="E530" s="16"/>
      <c r="F530" s="16"/>
      <c r="G530" s="16"/>
      <c r="H530" s="16"/>
      <c r="I530" s="16"/>
      <c r="J530" s="16"/>
      <c r="K530" s="16"/>
      <c r="L530" s="16"/>
    </row>
    <row r="531" spans="1:12">
      <c r="A531" s="98"/>
      <c r="B531" s="5"/>
      <c r="C531" s="5"/>
      <c r="D531" s="5"/>
      <c r="E531" s="16"/>
      <c r="F531" s="16"/>
      <c r="G531" s="16"/>
      <c r="H531" s="16"/>
      <c r="I531" s="16"/>
      <c r="J531" s="16"/>
      <c r="K531" s="16"/>
      <c r="L531" s="16"/>
    </row>
    <row r="532" spans="1:12">
      <c r="A532" s="98"/>
      <c r="B532" s="5"/>
      <c r="C532" s="5"/>
      <c r="D532" s="5"/>
      <c r="E532" s="16"/>
      <c r="F532" s="16"/>
      <c r="G532" s="16"/>
      <c r="H532" s="16"/>
      <c r="I532" s="16"/>
      <c r="J532" s="16"/>
      <c r="K532" s="16"/>
      <c r="L532" s="16"/>
    </row>
    <row r="533" spans="1:12">
      <c r="A533" s="98"/>
      <c r="B533" s="5"/>
      <c r="C533" s="5"/>
      <c r="D533" s="13"/>
      <c r="E533" s="17"/>
      <c r="F533" s="17"/>
      <c r="G533" s="17"/>
      <c r="H533" s="17"/>
      <c r="I533" s="17"/>
      <c r="J533" s="17"/>
      <c r="K533" s="17"/>
      <c r="L533" s="17"/>
    </row>
    <row r="534" spans="1:12">
      <c r="A534" s="98"/>
      <c r="B534" s="5"/>
      <c r="C534" s="5"/>
      <c r="D534" s="5"/>
      <c r="E534" s="16"/>
      <c r="F534" s="16"/>
      <c r="G534" s="16"/>
      <c r="H534" s="16"/>
      <c r="I534" s="16"/>
      <c r="J534" s="16"/>
      <c r="K534" s="16"/>
      <c r="L534" s="16"/>
    </row>
    <row r="535" spans="1:12">
      <c r="A535" s="98"/>
      <c r="B535" s="5"/>
      <c r="C535" s="5"/>
      <c r="D535" s="5"/>
      <c r="E535" s="16"/>
      <c r="F535" s="16"/>
      <c r="G535" s="16"/>
      <c r="H535" s="16"/>
      <c r="I535" s="16"/>
      <c r="J535" s="16"/>
      <c r="K535" s="16"/>
      <c r="L535" s="16"/>
    </row>
    <row r="536" spans="1:12">
      <c r="A536" s="98"/>
      <c r="B536" s="5"/>
      <c r="C536" s="5"/>
      <c r="D536" s="5"/>
      <c r="E536" s="16"/>
      <c r="F536" s="16"/>
      <c r="G536" s="16"/>
      <c r="H536" s="16"/>
      <c r="I536" s="16"/>
      <c r="J536" s="16"/>
      <c r="K536" s="16"/>
      <c r="L536" s="16"/>
    </row>
    <row r="537" spans="1:12">
      <c r="A537" s="98"/>
      <c r="B537" s="5"/>
      <c r="C537" s="5"/>
      <c r="D537" s="5"/>
      <c r="E537" s="16"/>
      <c r="F537" s="16"/>
      <c r="G537" s="16"/>
      <c r="H537" s="16"/>
      <c r="I537" s="16"/>
      <c r="J537" s="16"/>
      <c r="K537" s="16"/>
      <c r="L537" s="16"/>
    </row>
    <row r="538" spans="1:12">
      <c r="A538" s="98"/>
      <c r="B538" s="5"/>
      <c r="C538" s="5"/>
      <c r="D538" s="13"/>
      <c r="E538" s="17"/>
      <c r="F538" s="17"/>
      <c r="G538" s="17"/>
      <c r="H538" s="17"/>
      <c r="I538" s="17"/>
      <c r="J538" s="17"/>
      <c r="K538" s="17"/>
      <c r="L538" s="17"/>
    </row>
    <row r="539" spans="1:12">
      <c r="A539" s="98"/>
      <c r="B539" s="5"/>
      <c r="C539" s="5"/>
      <c r="D539" s="5"/>
      <c r="E539" s="16"/>
      <c r="F539" s="16"/>
      <c r="G539" s="16"/>
      <c r="H539" s="16"/>
      <c r="I539" s="16"/>
      <c r="J539" s="16"/>
      <c r="K539" s="16"/>
      <c r="L539" s="16"/>
    </row>
    <row r="540" spans="1:12">
      <c r="A540" s="98"/>
      <c r="B540" s="5"/>
      <c r="C540" s="5"/>
      <c r="D540" s="5"/>
      <c r="E540" s="16"/>
      <c r="F540" s="16"/>
      <c r="G540" s="16"/>
      <c r="H540" s="16"/>
      <c r="I540" s="16"/>
      <c r="J540" s="16"/>
      <c r="K540" s="16"/>
      <c r="L540" s="16"/>
    </row>
    <row r="541" spans="1:12">
      <c r="A541" s="98"/>
      <c r="B541" s="5"/>
      <c r="C541" s="5"/>
      <c r="D541" s="5"/>
      <c r="E541" s="16"/>
      <c r="F541" s="16"/>
      <c r="G541" s="16"/>
      <c r="H541" s="16"/>
      <c r="I541" s="16"/>
      <c r="J541" s="16"/>
      <c r="K541" s="16"/>
      <c r="L541" s="16"/>
    </row>
    <row r="542" spans="1:12">
      <c r="A542" s="98"/>
      <c r="B542" s="5"/>
      <c r="C542" s="5"/>
      <c r="D542" s="5"/>
      <c r="E542" s="16"/>
      <c r="F542" s="16"/>
      <c r="G542" s="16"/>
      <c r="H542" s="16"/>
      <c r="I542" s="16"/>
      <c r="J542" s="16"/>
      <c r="K542" s="16"/>
      <c r="L542" s="16"/>
    </row>
    <row r="543" spans="1:12">
      <c r="A543" s="98"/>
      <c r="B543" s="5"/>
      <c r="C543" s="5"/>
      <c r="D543" s="13"/>
      <c r="E543" s="17"/>
      <c r="F543" s="17"/>
      <c r="G543" s="17"/>
      <c r="H543" s="17"/>
      <c r="I543" s="17"/>
      <c r="J543" s="17"/>
      <c r="K543" s="17"/>
      <c r="L543" s="17"/>
    </row>
    <row r="544" spans="1:12">
      <c r="A544" s="98"/>
      <c r="B544" s="5"/>
      <c r="C544" s="5"/>
      <c r="D544" s="5"/>
      <c r="E544" s="16"/>
      <c r="F544" s="16"/>
      <c r="G544" s="16"/>
      <c r="H544" s="16"/>
      <c r="I544" s="16"/>
      <c r="J544" s="16"/>
      <c r="K544" s="16"/>
      <c r="L544" s="16"/>
    </row>
    <row r="545" spans="1:12">
      <c r="A545" s="98"/>
      <c r="B545" s="5"/>
      <c r="C545" s="5"/>
      <c r="D545" s="5"/>
      <c r="E545" s="16"/>
      <c r="F545" s="16"/>
      <c r="G545" s="16"/>
      <c r="H545" s="16"/>
      <c r="I545" s="16"/>
      <c r="J545" s="16"/>
      <c r="K545" s="16"/>
      <c r="L545" s="16"/>
    </row>
    <row r="546" spans="1:12">
      <c r="A546" s="98"/>
      <c r="B546" s="5"/>
      <c r="C546" s="5"/>
      <c r="D546" s="5"/>
      <c r="E546" s="16"/>
      <c r="F546" s="16"/>
      <c r="G546" s="16"/>
      <c r="H546" s="16"/>
      <c r="I546" s="16"/>
      <c r="J546" s="16"/>
      <c r="K546" s="16"/>
      <c r="L546" s="16"/>
    </row>
    <row r="547" spans="1:12">
      <c r="A547" s="98"/>
      <c r="B547" s="5"/>
      <c r="C547" s="5"/>
      <c r="D547" s="5"/>
      <c r="E547" s="16"/>
      <c r="F547" s="16"/>
      <c r="G547" s="16"/>
      <c r="H547" s="16"/>
      <c r="I547" s="16"/>
      <c r="J547" s="16"/>
      <c r="K547" s="16"/>
      <c r="L547" s="16"/>
    </row>
    <row r="548" spans="1:12">
      <c r="A548" s="98"/>
      <c r="B548" s="5"/>
      <c r="C548" s="5"/>
      <c r="D548" s="13"/>
      <c r="E548" s="17"/>
      <c r="F548" s="17"/>
      <c r="G548" s="17"/>
      <c r="H548" s="17"/>
      <c r="I548" s="17"/>
      <c r="J548" s="17"/>
      <c r="K548" s="17"/>
      <c r="L548" s="17"/>
    </row>
    <row r="549" spans="1:12">
      <c r="A549" s="98"/>
      <c r="B549" s="5"/>
      <c r="C549" s="5"/>
      <c r="D549" s="5"/>
      <c r="E549" s="16"/>
      <c r="F549" s="16"/>
      <c r="G549" s="16"/>
      <c r="H549" s="16"/>
      <c r="I549" s="16"/>
      <c r="J549" s="16"/>
      <c r="K549" s="16"/>
      <c r="L549" s="16"/>
    </row>
    <row r="550" spans="1:12">
      <c r="A550" s="98"/>
      <c r="B550" s="5"/>
      <c r="C550" s="5"/>
      <c r="D550" s="5"/>
      <c r="E550" s="16"/>
      <c r="F550" s="16"/>
      <c r="G550" s="16"/>
      <c r="H550" s="16"/>
      <c r="I550" s="16"/>
      <c r="J550" s="16"/>
      <c r="K550" s="16"/>
      <c r="L550" s="16"/>
    </row>
    <row r="551" spans="1:12">
      <c r="A551" s="98"/>
      <c r="B551" s="5"/>
      <c r="C551" s="5"/>
      <c r="D551" s="5"/>
      <c r="E551" s="16"/>
      <c r="F551" s="16"/>
      <c r="G551" s="16"/>
      <c r="H551" s="16"/>
      <c r="I551" s="16"/>
      <c r="J551" s="16"/>
      <c r="K551" s="16"/>
      <c r="L551" s="16"/>
    </row>
    <row r="552" spans="1:12">
      <c r="A552" s="98"/>
      <c r="B552" s="5"/>
      <c r="C552" s="5"/>
      <c r="D552" s="5"/>
      <c r="E552" s="16"/>
      <c r="F552" s="16"/>
      <c r="G552" s="16"/>
      <c r="H552" s="16"/>
      <c r="I552" s="16"/>
      <c r="J552" s="16"/>
      <c r="K552" s="16"/>
      <c r="L552" s="16"/>
    </row>
    <row r="553" spans="1:12">
      <c r="A553" s="98"/>
      <c r="B553" s="5"/>
      <c r="C553" s="5"/>
      <c r="D553" s="13"/>
      <c r="E553" s="17"/>
      <c r="F553" s="17"/>
      <c r="G553" s="17"/>
      <c r="H553" s="17"/>
      <c r="I553" s="17"/>
      <c r="J553" s="17"/>
      <c r="K553" s="17"/>
      <c r="L553" s="17"/>
    </row>
    <row r="554" spans="1:12">
      <c r="A554" s="98"/>
      <c r="B554" s="5"/>
      <c r="C554" s="5"/>
      <c r="D554" s="5"/>
      <c r="E554" s="16"/>
      <c r="F554" s="16"/>
      <c r="G554" s="16"/>
      <c r="H554" s="16"/>
      <c r="I554" s="16"/>
      <c r="J554" s="16"/>
      <c r="K554" s="16"/>
      <c r="L554" s="16"/>
    </row>
    <row r="555" spans="1:12">
      <c r="A555" s="98"/>
      <c r="B555" s="5"/>
      <c r="C555" s="5"/>
      <c r="D555" s="5"/>
      <c r="E555" s="16"/>
      <c r="F555" s="16"/>
      <c r="G555" s="16"/>
      <c r="H555" s="16"/>
      <c r="I555" s="16"/>
      <c r="J555" s="16"/>
      <c r="K555" s="16"/>
      <c r="L555" s="16"/>
    </row>
    <row r="556" spans="1:12">
      <c r="A556" s="98"/>
      <c r="B556" s="5"/>
      <c r="C556" s="5"/>
      <c r="D556" s="5"/>
      <c r="E556" s="16"/>
      <c r="F556" s="16"/>
      <c r="G556" s="16"/>
      <c r="H556" s="16"/>
      <c r="I556" s="16"/>
      <c r="J556" s="16"/>
      <c r="K556" s="16"/>
      <c r="L556" s="16"/>
    </row>
    <row r="557" spans="1:12">
      <c r="A557" s="98"/>
      <c r="B557" s="5"/>
      <c r="C557" s="5"/>
      <c r="D557" s="5"/>
      <c r="E557" s="16"/>
      <c r="F557" s="16"/>
      <c r="G557" s="16"/>
      <c r="H557" s="16"/>
      <c r="I557" s="16"/>
      <c r="J557" s="16"/>
      <c r="K557" s="16"/>
      <c r="L557" s="16"/>
    </row>
    <row r="558" spans="1:12">
      <c r="A558" s="98"/>
      <c r="B558" s="5"/>
      <c r="C558" s="5"/>
      <c r="D558" s="13"/>
      <c r="E558" s="17"/>
      <c r="F558" s="17"/>
      <c r="G558" s="17"/>
      <c r="H558" s="17"/>
      <c r="I558" s="17"/>
      <c r="J558" s="17"/>
      <c r="K558" s="17"/>
      <c r="L558" s="17"/>
    </row>
    <row r="559" spans="1:12">
      <c r="A559" s="98"/>
      <c r="B559" s="5"/>
      <c r="C559" s="5"/>
      <c r="D559" s="5"/>
      <c r="E559" s="16"/>
      <c r="F559" s="16"/>
      <c r="G559" s="16"/>
      <c r="H559" s="16"/>
      <c r="I559" s="16"/>
      <c r="J559" s="16"/>
      <c r="K559" s="16"/>
      <c r="L559" s="16"/>
    </row>
    <row r="560" spans="1:12">
      <c r="A560" s="98"/>
      <c r="B560" s="5"/>
      <c r="C560" s="5"/>
      <c r="D560" s="5"/>
      <c r="E560" s="16"/>
      <c r="F560" s="16"/>
      <c r="G560" s="16"/>
      <c r="H560" s="16"/>
      <c r="I560" s="16"/>
      <c r="J560" s="16"/>
      <c r="K560" s="16"/>
      <c r="L560" s="16"/>
    </row>
    <row r="561" spans="1:12">
      <c r="A561" s="98"/>
      <c r="B561" s="5"/>
      <c r="C561" s="5"/>
      <c r="D561" s="5"/>
      <c r="E561" s="16"/>
      <c r="F561" s="16"/>
      <c r="G561" s="16"/>
      <c r="H561" s="16"/>
      <c r="I561" s="16"/>
      <c r="J561" s="16"/>
      <c r="K561" s="16"/>
      <c r="L561" s="16"/>
    </row>
    <row r="562" spans="1:12">
      <c r="A562" s="98"/>
      <c r="B562" s="5"/>
      <c r="C562" s="5"/>
      <c r="D562" s="5"/>
      <c r="E562" s="16"/>
      <c r="F562" s="16"/>
      <c r="G562" s="16"/>
      <c r="H562" s="16"/>
      <c r="I562" s="16"/>
      <c r="J562" s="16"/>
      <c r="K562" s="16"/>
      <c r="L562" s="16"/>
    </row>
    <row r="563" spans="1:12">
      <c r="A563" s="98"/>
      <c r="B563" s="5"/>
      <c r="C563" s="5"/>
      <c r="D563" s="13"/>
      <c r="E563" s="17"/>
      <c r="F563" s="17"/>
      <c r="G563" s="17"/>
      <c r="H563" s="17"/>
      <c r="I563" s="17"/>
      <c r="J563" s="17"/>
      <c r="K563" s="17"/>
      <c r="L563" s="17"/>
    </row>
    <row r="564" spans="1:12">
      <c r="A564" s="98"/>
      <c r="B564" s="5"/>
      <c r="C564" s="5"/>
      <c r="D564" s="5"/>
      <c r="E564" s="16"/>
      <c r="F564" s="16"/>
      <c r="G564" s="16"/>
      <c r="H564" s="16"/>
      <c r="I564" s="16"/>
      <c r="J564" s="16"/>
      <c r="K564" s="16"/>
      <c r="L564" s="16"/>
    </row>
    <row r="565" spans="1:12">
      <c r="A565" s="98"/>
      <c r="B565" s="5"/>
      <c r="C565" s="5"/>
      <c r="D565" s="5"/>
      <c r="E565" s="16"/>
      <c r="F565" s="16"/>
      <c r="G565" s="16"/>
      <c r="H565" s="16"/>
      <c r="I565" s="16"/>
      <c r="J565" s="16"/>
      <c r="K565" s="16"/>
      <c r="L565" s="16"/>
    </row>
    <row r="566" spans="1:12">
      <c r="A566" s="98"/>
      <c r="B566" s="5"/>
      <c r="C566" s="5"/>
      <c r="D566" s="5"/>
      <c r="E566" s="16"/>
      <c r="F566" s="16"/>
      <c r="G566" s="16"/>
      <c r="H566" s="16"/>
      <c r="I566" s="16"/>
      <c r="J566" s="16"/>
      <c r="K566" s="16"/>
      <c r="L566" s="16"/>
    </row>
    <row r="567" spans="1:12">
      <c r="A567" s="98"/>
      <c r="B567" s="5"/>
      <c r="C567" s="5"/>
      <c r="D567" s="5"/>
      <c r="E567" s="16"/>
      <c r="F567" s="16"/>
      <c r="G567" s="16"/>
      <c r="H567" s="16"/>
      <c r="I567" s="16"/>
      <c r="J567" s="16"/>
      <c r="K567" s="16"/>
      <c r="L567" s="16"/>
    </row>
    <row r="568" spans="1:12">
      <c r="A568" s="98"/>
      <c r="B568" s="5"/>
      <c r="C568" s="5"/>
      <c r="D568" s="13"/>
      <c r="E568" s="17"/>
      <c r="F568" s="17"/>
      <c r="G568" s="17"/>
      <c r="H568" s="17"/>
      <c r="I568" s="17"/>
      <c r="J568" s="17"/>
      <c r="K568" s="17"/>
      <c r="L568" s="17"/>
    </row>
    <row r="569" spans="1:12">
      <c r="A569" s="98"/>
      <c r="B569" s="5"/>
      <c r="C569" s="5"/>
      <c r="D569" s="5"/>
      <c r="E569" s="16"/>
      <c r="F569" s="16"/>
      <c r="G569" s="16"/>
      <c r="H569" s="16"/>
      <c r="I569" s="16"/>
      <c r="J569" s="16"/>
      <c r="K569" s="16"/>
      <c r="L569" s="16"/>
    </row>
    <row r="570" spans="1:12">
      <c r="A570" s="98"/>
      <c r="B570" s="5"/>
      <c r="C570" s="5"/>
      <c r="D570" s="5"/>
      <c r="E570" s="16"/>
      <c r="F570" s="16"/>
      <c r="G570" s="16"/>
      <c r="H570" s="16"/>
      <c r="I570" s="16"/>
      <c r="J570" s="16"/>
      <c r="K570" s="16"/>
      <c r="L570" s="16"/>
    </row>
    <row r="571" spans="1:12">
      <c r="A571" s="98"/>
      <c r="B571" s="5"/>
      <c r="C571" s="5"/>
      <c r="D571" s="5"/>
      <c r="E571" s="16"/>
      <c r="F571" s="16"/>
      <c r="G571" s="16"/>
      <c r="H571" s="16"/>
      <c r="I571" s="16"/>
      <c r="J571" s="16"/>
      <c r="K571" s="16"/>
      <c r="L571" s="16"/>
    </row>
    <row r="572" spans="1:12">
      <c r="A572" s="98"/>
      <c r="B572" s="5"/>
      <c r="C572" s="5"/>
      <c r="D572" s="5"/>
      <c r="E572" s="16"/>
      <c r="F572" s="16"/>
      <c r="G572" s="16"/>
      <c r="H572" s="16"/>
      <c r="I572" s="16"/>
      <c r="J572" s="16"/>
      <c r="K572" s="16"/>
      <c r="L572" s="16"/>
    </row>
    <row r="573" spans="1:12">
      <c r="A573" s="98"/>
      <c r="B573" s="5"/>
      <c r="C573" s="5"/>
      <c r="D573" s="13"/>
      <c r="E573" s="17"/>
      <c r="F573" s="17"/>
      <c r="G573" s="17"/>
      <c r="H573" s="17"/>
      <c r="I573" s="17"/>
      <c r="J573" s="17"/>
      <c r="K573" s="17"/>
      <c r="L573" s="17"/>
    </row>
    <row r="574" spans="1:12">
      <c r="A574" s="98"/>
      <c r="B574" s="5"/>
      <c r="C574" s="5"/>
      <c r="D574" s="5"/>
      <c r="E574" s="16"/>
      <c r="F574" s="16"/>
      <c r="G574" s="16"/>
      <c r="H574" s="16"/>
      <c r="I574" s="16"/>
      <c r="J574" s="16"/>
      <c r="K574" s="16"/>
      <c r="L574" s="16"/>
    </row>
    <row r="575" spans="1:12">
      <c r="A575" s="98"/>
      <c r="B575" s="5"/>
      <c r="C575" s="5"/>
      <c r="D575" s="5"/>
      <c r="E575" s="16"/>
      <c r="F575" s="16"/>
      <c r="G575" s="16"/>
      <c r="H575" s="16"/>
      <c r="I575" s="16"/>
      <c r="J575" s="16"/>
      <c r="K575" s="16"/>
      <c r="L575" s="16"/>
    </row>
    <row r="576" spans="1:12">
      <c r="A576" s="98"/>
      <c r="B576" s="5"/>
      <c r="C576" s="5"/>
      <c r="D576" s="5"/>
      <c r="E576" s="16"/>
      <c r="F576" s="16"/>
      <c r="G576" s="16"/>
      <c r="H576" s="16"/>
      <c r="I576" s="16"/>
      <c r="J576" s="16"/>
      <c r="K576" s="16"/>
      <c r="L576" s="16"/>
    </row>
    <row r="577" spans="1:12">
      <c r="A577" s="98"/>
      <c r="B577" s="5"/>
      <c r="C577" s="5"/>
      <c r="D577" s="5"/>
      <c r="E577" s="16"/>
      <c r="F577" s="16"/>
      <c r="G577" s="16"/>
      <c r="H577" s="16"/>
      <c r="I577" s="16"/>
      <c r="J577" s="16"/>
      <c r="K577" s="16"/>
      <c r="L577" s="16"/>
    </row>
    <row r="578" spans="1:12">
      <c r="A578" s="98"/>
      <c r="B578" s="5"/>
      <c r="C578" s="5"/>
      <c r="D578" s="13"/>
      <c r="E578" s="17"/>
      <c r="F578" s="17"/>
      <c r="G578" s="17"/>
      <c r="H578" s="17"/>
      <c r="I578" s="17"/>
      <c r="J578" s="17"/>
      <c r="K578" s="17"/>
      <c r="L578" s="17"/>
    </row>
    <row r="579" spans="1:12">
      <c r="A579" s="98"/>
      <c r="B579" s="5"/>
      <c r="C579" s="5"/>
      <c r="D579" s="5"/>
      <c r="E579" s="16"/>
      <c r="F579" s="16"/>
      <c r="G579" s="16"/>
      <c r="H579" s="16"/>
      <c r="I579" s="16"/>
      <c r="J579" s="16"/>
      <c r="K579" s="16"/>
      <c r="L579" s="16"/>
    </row>
    <row r="580" spans="1:12">
      <c r="A580" s="98"/>
      <c r="B580" s="5"/>
      <c r="C580" s="5"/>
      <c r="D580" s="5"/>
      <c r="E580" s="16"/>
      <c r="F580" s="16"/>
      <c r="G580" s="16"/>
      <c r="H580" s="16"/>
      <c r="I580" s="16"/>
      <c r="J580" s="16"/>
      <c r="K580" s="16"/>
      <c r="L580" s="16"/>
    </row>
    <row r="581" spans="1:12">
      <c r="A581" s="98"/>
      <c r="B581" s="5"/>
      <c r="C581" s="5"/>
      <c r="D581" s="5"/>
      <c r="E581" s="16"/>
      <c r="F581" s="16"/>
      <c r="G581" s="16"/>
      <c r="H581" s="16"/>
      <c r="I581" s="16"/>
      <c r="J581" s="16"/>
      <c r="K581" s="16"/>
      <c r="L581" s="16"/>
    </row>
    <row r="582" spans="1:12">
      <c r="A582" s="98"/>
      <c r="B582" s="5"/>
      <c r="C582" s="5"/>
      <c r="D582" s="5"/>
      <c r="E582" s="16"/>
      <c r="F582" s="16"/>
      <c r="G582" s="16"/>
      <c r="H582" s="16"/>
      <c r="I582" s="16"/>
      <c r="J582" s="16"/>
      <c r="K582" s="16"/>
      <c r="L582" s="16"/>
    </row>
    <row r="583" spans="1:12">
      <c r="A583" s="98"/>
      <c r="B583" s="5"/>
      <c r="C583" s="5"/>
      <c r="D583" s="13"/>
      <c r="E583" s="17"/>
      <c r="F583" s="17"/>
      <c r="G583" s="17"/>
      <c r="H583" s="17"/>
      <c r="I583" s="17"/>
      <c r="J583" s="17"/>
      <c r="K583" s="17"/>
      <c r="L583" s="17"/>
    </row>
    <row r="584" spans="1:12">
      <c r="A584" s="98"/>
      <c r="B584" s="5"/>
      <c r="C584" s="5"/>
      <c r="D584" s="5"/>
      <c r="E584" s="16"/>
      <c r="F584" s="16"/>
      <c r="G584" s="16"/>
      <c r="H584" s="16"/>
      <c r="I584" s="16"/>
      <c r="J584" s="16"/>
      <c r="K584" s="16"/>
      <c r="L584" s="16"/>
    </row>
    <row r="585" spans="1:12">
      <c r="A585" s="98"/>
      <c r="B585" s="5"/>
      <c r="C585" s="5"/>
      <c r="D585" s="5"/>
      <c r="E585" s="16"/>
      <c r="F585" s="16"/>
      <c r="G585" s="16"/>
      <c r="H585" s="16"/>
      <c r="I585" s="16"/>
      <c r="J585" s="16"/>
      <c r="K585" s="16"/>
      <c r="L585" s="16"/>
    </row>
    <row r="586" spans="1:12">
      <c r="A586" s="98"/>
      <c r="B586" s="5"/>
      <c r="C586" s="5"/>
      <c r="D586" s="5"/>
      <c r="E586" s="16"/>
      <c r="F586" s="16"/>
      <c r="G586" s="16"/>
      <c r="H586" s="16"/>
      <c r="I586" s="16"/>
      <c r="J586" s="16"/>
      <c r="K586" s="16"/>
      <c r="L586" s="16"/>
    </row>
    <row r="587" spans="1:12">
      <c r="A587" s="98"/>
      <c r="B587" s="5"/>
      <c r="C587" s="5"/>
      <c r="D587" s="5"/>
      <c r="E587" s="16"/>
      <c r="F587" s="16"/>
      <c r="G587" s="16"/>
      <c r="H587" s="16"/>
      <c r="I587" s="16"/>
      <c r="J587" s="16"/>
      <c r="K587" s="16"/>
      <c r="L587" s="16"/>
    </row>
    <row r="588" spans="1:12">
      <c r="A588" s="98"/>
      <c r="B588" s="5"/>
      <c r="C588" s="5"/>
      <c r="D588" s="13"/>
      <c r="E588" s="17"/>
      <c r="F588" s="17"/>
      <c r="G588" s="17"/>
      <c r="H588" s="17"/>
      <c r="I588" s="17"/>
      <c r="J588" s="17"/>
      <c r="K588" s="17"/>
      <c r="L588" s="17"/>
    </row>
    <row r="589" spans="1:12">
      <c r="A589" s="98"/>
      <c r="B589" s="5"/>
      <c r="C589" s="5"/>
      <c r="D589" s="5"/>
      <c r="E589" s="16"/>
      <c r="F589" s="16"/>
      <c r="G589" s="16"/>
      <c r="H589" s="16"/>
      <c r="I589" s="16"/>
      <c r="J589" s="16"/>
      <c r="K589" s="16"/>
      <c r="L589" s="16"/>
    </row>
    <row r="590" spans="1:12">
      <c r="A590" s="98"/>
      <c r="B590" s="5"/>
      <c r="C590" s="5"/>
      <c r="D590" s="5"/>
      <c r="E590" s="16"/>
      <c r="F590" s="16"/>
      <c r="G590" s="16"/>
      <c r="H590" s="16"/>
      <c r="I590" s="16"/>
      <c r="J590" s="16"/>
      <c r="K590" s="16"/>
      <c r="L590" s="16"/>
    </row>
    <row r="591" spans="1:12">
      <c r="A591" s="98"/>
      <c r="B591" s="5"/>
      <c r="C591" s="5"/>
      <c r="D591" s="5"/>
      <c r="E591" s="16"/>
      <c r="F591" s="16"/>
      <c r="G591" s="16"/>
      <c r="H591" s="16"/>
      <c r="I591" s="16"/>
      <c r="J591" s="16"/>
      <c r="K591" s="16"/>
      <c r="L591" s="16"/>
    </row>
    <row r="592" spans="1:12">
      <c r="A592" s="98"/>
      <c r="B592" s="5"/>
      <c r="C592" s="5"/>
      <c r="D592" s="5"/>
      <c r="E592" s="16"/>
      <c r="F592" s="16"/>
      <c r="G592" s="16"/>
      <c r="H592" s="16"/>
      <c r="I592" s="16"/>
      <c r="J592" s="16"/>
      <c r="K592" s="16"/>
      <c r="L592" s="16"/>
    </row>
    <row r="593" spans="1:12">
      <c r="A593" s="98"/>
      <c r="B593" s="5"/>
      <c r="C593" s="5"/>
      <c r="D593" s="13"/>
      <c r="E593" s="17"/>
      <c r="F593" s="17"/>
      <c r="G593" s="17"/>
      <c r="H593" s="17"/>
      <c r="I593" s="17"/>
      <c r="J593" s="17"/>
      <c r="K593" s="17"/>
      <c r="L593" s="17"/>
    </row>
    <row r="594" spans="1:12">
      <c r="A594" s="98"/>
      <c r="B594" s="5"/>
      <c r="C594" s="5"/>
      <c r="D594" s="5"/>
      <c r="E594" s="16"/>
      <c r="F594" s="16"/>
      <c r="G594" s="16"/>
      <c r="H594" s="16"/>
      <c r="I594" s="16"/>
      <c r="J594" s="16"/>
      <c r="K594" s="16"/>
      <c r="L594" s="16"/>
    </row>
    <row r="595" spans="1:12">
      <c r="A595" s="98"/>
      <c r="B595" s="5"/>
      <c r="C595" s="5"/>
      <c r="D595" s="5"/>
      <c r="E595" s="16"/>
      <c r="F595" s="16"/>
      <c r="G595" s="16"/>
      <c r="H595" s="16"/>
      <c r="I595" s="16"/>
      <c r="J595" s="16"/>
      <c r="K595" s="16"/>
      <c r="L595" s="16"/>
    </row>
    <row r="596" spans="1:12">
      <c r="A596" s="98"/>
      <c r="B596" s="5"/>
      <c r="C596" s="5"/>
      <c r="D596" s="5"/>
      <c r="E596" s="16"/>
      <c r="F596" s="16"/>
      <c r="G596" s="16"/>
      <c r="H596" s="16"/>
      <c r="I596" s="16"/>
      <c r="J596" s="16"/>
      <c r="K596" s="16"/>
      <c r="L596" s="16"/>
    </row>
    <row r="597" spans="1:12">
      <c r="A597" s="98"/>
      <c r="B597" s="5"/>
      <c r="C597" s="5"/>
      <c r="D597" s="5"/>
      <c r="E597" s="16"/>
      <c r="F597" s="16"/>
      <c r="G597" s="16"/>
      <c r="H597" s="16"/>
      <c r="I597" s="16"/>
      <c r="J597" s="16"/>
      <c r="K597" s="16"/>
      <c r="L597" s="16"/>
    </row>
    <row r="598" spans="1:12">
      <c r="A598" s="98"/>
      <c r="B598" s="5"/>
      <c r="C598" s="5"/>
      <c r="D598" s="13"/>
      <c r="E598" s="17"/>
      <c r="F598" s="17"/>
      <c r="G598" s="17"/>
      <c r="H598" s="17"/>
      <c r="I598" s="17"/>
      <c r="J598" s="17"/>
      <c r="K598" s="17"/>
      <c r="L598" s="17"/>
    </row>
    <row r="599" spans="1:12">
      <c r="A599" s="98"/>
      <c r="B599" s="5"/>
      <c r="C599" s="5"/>
      <c r="D599" s="5"/>
      <c r="E599" s="16"/>
      <c r="F599" s="16"/>
      <c r="G599" s="16"/>
      <c r="H599" s="16"/>
      <c r="I599" s="16"/>
      <c r="J599" s="16"/>
      <c r="K599" s="16"/>
      <c r="L599" s="16"/>
    </row>
    <row r="600" spans="1:12">
      <c r="A600" s="98"/>
      <c r="B600" s="5"/>
      <c r="C600" s="5"/>
      <c r="D600" s="5"/>
      <c r="E600" s="16"/>
      <c r="F600" s="16"/>
      <c r="G600" s="16"/>
      <c r="H600" s="16"/>
      <c r="I600" s="16"/>
      <c r="J600" s="16"/>
      <c r="K600" s="16"/>
      <c r="L600" s="16"/>
    </row>
    <row r="601" spans="1:12">
      <c r="A601" s="98"/>
      <c r="B601" s="5"/>
      <c r="C601" s="5"/>
      <c r="D601" s="5"/>
      <c r="E601" s="16"/>
      <c r="F601" s="16"/>
      <c r="G601" s="16"/>
      <c r="H601" s="16"/>
      <c r="I601" s="16"/>
      <c r="J601" s="16"/>
      <c r="K601" s="16"/>
      <c r="L601" s="16"/>
    </row>
    <row r="602" spans="1:12">
      <c r="A602" s="98"/>
      <c r="B602" s="5"/>
      <c r="C602" s="5"/>
      <c r="D602" s="5"/>
      <c r="E602" s="16"/>
      <c r="F602" s="16"/>
      <c r="G602" s="16"/>
      <c r="H602" s="16"/>
      <c r="I602" s="16"/>
      <c r="J602" s="16"/>
      <c r="K602" s="16"/>
      <c r="L602" s="16"/>
    </row>
    <row r="603" spans="1:12">
      <c r="A603" s="98"/>
      <c r="B603" s="5"/>
      <c r="C603" s="5"/>
      <c r="D603" s="13"/>
      <c r="E603" s="17"/>
      <c r="F603" s="17"/>
      <c r="G603" s="17"/>
      <c r="H603" s="17"/>
      <c r="I603" s="17"/>
      <c r="J603" s="17"/>
      <c r="K603" s="17"/>
      <c r="L603" s="17"/>
    </row>
    <row r="604" spans="1:12">
      <c r="A604" s="98"/>
      <c r="B604" s="5"/>
      <c r="C604" s="5"/>
      <c r="D604" s="5"/>
      <c r="E604" s="16"/>
      <c r="F604" s="16"/>
      <c r="G604" s="16"/>
      <c r="H604" s="16"/>
      <c r="I604" s="16"/>
      <c r="J604" s="16"/>
      <c r="K604" s="16"/>
      <c r="L604" s="16"/>
    </row>
    <row r="605" spans="1:12">
      <c r="A605" s="98"/>
      <c r="B605" s="5"/>
      <c r="C605" s="5"/>
      <c r="D605" s="5"/>
      <c r="E605" s="16"/>
      <c r="F605" s="16"/>
      <c r="G605" s="16"/>
      <c r="H605" s="16"/>
      <c r="I605" s="16"/>
      <c r="J605" s="16"/>
      <c r="K605" s="16"/>
      <c r="L605" s="16"/>
    </row>
    <row r="606" spans="1:12">
      <c r="A606" s="98"/>
      <c r="B606" s="5"/>
      <c r="C606" s="5"/>
      <c r="D606" s="5"/>
      <c r="E606" s="16"/>
      <c r="F606" s="16"/>
      <c r="G606" s="16"/>
      <c r="H606" s="16"/>
      <c r="I606" s="16"/>
      <c r="J606" s="16"/>
      <c r="K606" s="16"/>
      <c r="L606" s="16"/>
    </row>
    <row r="607" spans="1:12">
      <c r="A607" s="98"/>
      <c r="B607" s="5"/>
      <c r="C607" s="5"/>
      <c r="D607" s="5"/>
      <c r="E607" s="16"/>
      <c r="F607" s="16"/>
      <c r="G607" s="16"/>
      <c r="H607" s="16"/>
      <c r="I607" s="16"/>
      <c r="J607" s="16"/>
      <c r="K607" s="16"/>
      <c r="L607" s="16"/>
    </row>
    <row r="608" spans="1:12">
      <c r="A608" s="98"/>
      <c r="B608" s="5"/>
      <c r="C608" s="5"/>
      <c r="D608" s="13"/>
      <c r="E608" s="17"/>
      <c r="F608" s="17"/>
      <c r="G608" s="17"/>
      <c r="H608" s="17"/>
      <c r="I608" s="17"/>
      <c r="J608" s="17"/>
      <c r="K608" s="17"/>
      <c r="L608" s="17"/>
    </row>
    <row r="609" spans="1:12">
      <c r="A609" s="98"/>
      <c r="B609" s="5"/>
      <c r="C609" s="5"/>
      <c r="D609" s="5"/>
      <c r="E609" s="16"/>
      <c r="F609" s="16"/>
      <c r="G609" s="16"/>
      <c r="H609" s="16"/>
      <c r="I609" s="16"/>
      <c r="J609" s="16"/>
      <c r="K609" s="16"/>
      <c r="L609" s="16"/>
    </row>
    <row r="610" spans="1:12">
      <c r="A610" s="98"/>
      <c r="B610" s="5"/>
      <c r="C610" s="5"/>
      <c r="D610" s="5"/>
      <c r="E610" s="16"/>
      <c r="F610" s="16"/>
      <c r="G610" s="16"/>
      <c r="H610" s="16"/>
      <c r="I610" s="16"/>
      <c r="J610" s="16"/>
      <c r="K610" s="16"/>
      <c r="L610" s="16"/>
    </row>
    <row r="611" spans="1:12">
      <c r="A611" s="98"/>
      <c r="B611" s="5"/>
      <c r="C611" s="5"/>
      <c r="D611" s="5"/>
      <c r="E611" s="16"/>
      <c r="F611" s="16"/>
      <c r="G611" s="16"/>
      <c r="H611" s="16"/>
      <c r="I611" s="16"/>
      <c r="J611" s="16"/>
      <c r="K611" s="16"/>
      <c r="L611" s="16"/>
    </row>
    <row r="612" spans="1:12">
      <c r="A612" s="98"/>
      <c r="B612" s="5"/>
      <c r="C612" s="5"/>
      <c r="D612" s="5"/>
      <c r="E612" s="16"/>
      <c r="F612" s="16"/>
      <c r="G612" s="16"/>
      <c r="H612" s="16"/>
      <c r="I612" s="16"/>
      <c r="J612" s="16"/>
      <c r="K612" s="16"/>
      <c r="L612" s="16"/>
    </row>
    <row r="613" spans="1:12">
      <c r="A613" s="98"/>
      <c r="B613" s="5"/>
      <c r="C613" s="5"/>
      <c r="D613" s="13"/>
      <c r="E613" s="17"/>
      <c r="F613" s="17"/>
      <c r="G613" s="17"/>
      <c r="H613" s="17"/>
      <c r="I613" s="17"/>
      <c r="J613" s="17"/>
      <c r="K613" s="17"/>
      <c r="L613" s="17"/>
    </row>
    <row r="614" spans="1:12">
      <c r="A614" s="98"/>
      <c r="B614" s="5"/>
      <c r="C614" s="5"/>
      <c r="D614" s="5"/>
      <c r="E614" s="16"/>
      <c r="F614" s="16"/>
      <c r="G614" s="16"/>
      <c r="H614" s="16"/>
      <c r="I614" s="16"/>
      <c r="J614" s="16"/>
      <c r="K614" s="16"/>
      <c r="L614" s="16"/>
    </row>
    <row r="615" spans="1:12">
      <c r="A615" s="98"/>
      <c r="B615" s="5"/>
      <c r="C615" s="5"/>
      <c r="D615" s="5"/>
      <c r="E615" s="16"/>
      <c r="F615" s="16"/>
      <c r="G615" s="16"/>
      <c r="H615" s="16"/>
      <c r="I615" s="16"/>
      <c r="J615" s="16"/>
      <c r="K615" s="16"/>
      <c r="L615" s="16"/>
    </row>
    <row r="616" spans="1:12">
      <c r="A616" s="98"/>
      <c r="B616" s="5"/>
      <c r="C616" s="5"/>
      <c r="D616" s="5"/>
      <c r="E616" s="16"/>
      <c r="F616" s="16"/>
      <c r="G616" s="16"/>
      <c r="H616" s="16"/>
      <c r="I616" s="16"/>
      <c r="J616" s="16"/>
      <c r="K616" s="16"/>
      <c r="L616" s="16"/>
    </row>
    <row r="617" spans="1:12">
      <c r="A617" s="98"/>
      <c r="B617" s="5"/>
      <c r="C617" s="5"/>
      <c r="D617" s="5"/>
      <c r="E617" s="16"/>
      <c r="F617" s="16"/>
      <c r="G617" s="16"/>
      <c r="H617" s="16"/>
      <c r="I617" s="16"/>
      <c r="J617" s="16"/>
      <c r="K617" s="16"/>
      <c r="L617" s="16"/>
    </row>
    <row r="618" spans="1:12">
      <c r="A618" s="98"/>
      <c r="B618" s="5"/>
      <c r="C618" s="5"/>
      <c r="D618" s="13"/>
      <c r="E618" s="17"/>
      <c r="F618" s="17"/>
      <c r="G618" s="17"/>
      <c r="H618" s="17"/>
      <c r="I618" s="17"/>
      <c r="J618" s="17"/>
      <c r="K618" s="17"/>
      <c r="L618" s="17"/>
    </row>
    <row r="619" spans="1:12">
      <c r="A619" s="98"/>
      <c r="B619" s="5"/>
      <c r="C619" s="5"/>
      <c r="D619" s="5"/>
      <c r="E619" s="16"/>
      <c r="F619" s="16"/>
      <c r="G619" s="16"/>
      <c r="H619" s="16"/>
      <c r="I619" s="16"/>
      <c r="J619" s="16"/>
      <c r="K619" s="16"/>
      <c r="L619" s="16"/>
    </row>
    <row r="620" spans="1:12">
      <c r="A620" s="98"/>
      <c r="B620" s="5"/>
      <c r="C620" s="5"/>
      <c r="D620" s="5"/>
      <c r="E620" s="16"/>
      <c r="F620" s="16"/>
      <c r="G620" s="16"/>
      <c r="H620" s="16"/>
      <c r="I620" s="16"/>
      <c r="J620" s="16"/>
      <c r="K620" s="16"/>
      <c r="L620" s="16"/>
    </row>
    <row r="621" spans="1:12">
      <c r="A621" s="98"/>
      <c r="B621" s="5"/>
      <c r="C621" s="5"/>
      <c r="D621" s="5"/>
      <c r="E621" s="16"/>
      <c r="F621" s="16"/>
      <c r="G621" s="16"/>
      <c r="H621" s="16"/>
      <c r="I621" s="16"/>
      <c r="J621" s="16"/>
      <c r="K621" s="16"/>
      <c r="L621" s="16"/>
    </row>
    <row r="622" spans="1:12">
      <c r="A622" s="98"/>
      <c r="B622" s="5"/>
      <c r="C622" s="5"/>
      <c r="D622" s="5"/>
      <c r="E622" s="16"/>
      <c r="F622" s="16"/>
      <c r="G622" s="16"/>
      <c r="H622" s="16"/>
      <c r="I622" s="16"/>
      <c r="J622" s="16"/>
      <c r="K622" s="16"/>
      <c r="L622" s="16"/>
    </row>
    <row r="623" spans="1:12">
      <c r="A623" s="98"/>
      <c r="B623" s="5"/>
      <c r="C623" s="5"/>
      <c r="D623" s="13"/>
      <c r="E623" s="17"/>
      <c r="F623" s="17"/>
      <c r="G623" s="17"/>
      <c r="H623" s="17"/>
      <c r="I623" s="17"/>
      <c r="J623" s="17"/>
      <c r="K623" s="17"/>
      <c r="L623" s="17"/>
    </row>
    <row r="624" spans="1:12">
      <c r="A624" s="98"/>
      <c r="B624" s="5"/>
      <c r="C624" s="5"/>
      <c r="D624" s="5"/>
      <c r="E624" s="16"/>
      <c r="F624" s="16"/>
      <c r="G624" s="16"/>
      <c r="H624" s="16"/>
      <c r="I624" s="16"/>
      <c r="J624" s="16"/>
      <c r="K624" s="16"/>
      <c r="L624" s="16"/>
    </row>
    <row r="625" spans="1:12">
      <c r="A625" s="98"/>
      <c r="B625" s="5"/>
      <c r="C625" s="5"/>
      <c r="D625" s="5"/>
      <c r="E625" s="16"/>
      <c r="F625" s="16"/>
      <c r="G625" s="16"/>
      <c r="H625" s="16"/>
      <c r="I625" s="16"/>
      <c r="J625" s="16"/>
      <c r="K625" s="16"/>
      <c r="L625" s="16"/>
    </row>
    <row r="626" spans="1:12">
      <c r="A626" s="98"/>
      <c r="B626" s="5"/>
      <c r="C626" s="5"/>
      <c r="D626" s="5"/>
      <c r="E626" s="16"/>
      <c r="F626" s="16"/>
      <c r="G626" s="16"/>
      <c r="H626" s="16"/>
      <c r="I626" s="16"/>
      <c r="J626" s="16"/>
      <c r="K626" s="16"/>
      <c r="L626" s="16"/>
    </row>
    <row r="627" spans="1:12">
      <c r="A627" s="98"/>
      <c r="B627" s="5"/>
      <c r="C627" s="5"/>
      <c r="D627" s="5"/>
      <c r="E627" s="16"/>
      <c r="F627" s="16"/>
      <c r="G627" s="16"/>
      <c r="H627" s="16"/>
      <c r="I627" s="16"/>
      <c r="J627" s="16"/>
      <c r="K627" s="16"/>
      <c r="L627" s="16"/>
    </row>
    <row r="628" spans="1:12">
      <c r="A628" s="98"/>
      <c r="B628" s="5"/>
      <c r="C628" s="5"/>
      <c r="D628" s="13"/>
      <c r="E628" s="17"/>
      <c r="F628" s="17"/>
      <c r="G628" s="17"/>
      <c r="H628" s="17"/>
      <c r="I628" s="17"/>
      <c r="J628" s="17"/>
      <c r="K628" s="17"/>
      <c r="L628" s="17"/>
    </row>
    <row r="629" spans="1:12">
      <c r="A629" s="98"/>
      <c r="B629" s="5"/>
      <c r="C629" s="5"/>
      <c r="D629" s="5"/>
      <c r="E629" s="16"/>
      <c r="F629" s="16"/>
      <c r="G629" s="16"/>
      <c r="H629" s="16"/>
      <c r="I629" s="16"/>
      <c r="J629" s="16"/>
      <c r="K629" s="16"/>
      <c r="L629" s="16"/>
    </row>
    <row r="630" spans="1:12">
      <c r="A630" s="98"/>
      <c r="B630" s="5"/>
      <c r="C630" s="5"/>
      <c r="D630" s="5"/>
      <c r="E630" s="16"/>
      <c r="F630" s="16"/>
      <c r="G630" s="16"/>
      <c r="H630" s="16"/>
      <c r="I630" s="16"/>
      <c r="J630" s="16"/>
      <c r="K630" s="16"/>
      <c r="L630" s="16"/>
    </row>
    <row r="631" spans="1:12">
      <c r="A631" s="98"/>
      <c r="B631" s="5"/>
      <c r="C631" s="5"/>
      <c r="D631" s="5"/>
      <c r="E631" s="16"/>
      <c r="F631" s="16"/>
      <c r="G631" s="16"/>
      <c r="H631" s="16"/>
      <c r="I631" s="16"/>
      <c r="J631" s="16"/>
      <c r="K631" s="16"/>
      <c r="L631" s="16"/>
    </row>
    <row r="632" spans="1:12">
      <c r="A632" s="98"/>
      <c r="B632" s="5"/>
      <c r="C632" s="5"/>
      <c r="D632" s="5"/>
      <c r="E632" s="16"/>
      <c r="F632" s="16"/>
      <c r="G632" s="16"/>
      <c r="H632" s="16"/>
      <c r="I632" s="16"/>
      <c r="J632" s="16"/>
      <c r="K632" s="16"/>
      <c r="L632" s="16"/>
    </row>
    <row r="633" spans="1:12">
      <c r="A633" s="98"/>
      <c r="B633" s="5"/>
      <c r="C633" s="5"/>
      <c r="D633" s="13"/>
      <c r="E633" s="17"/>
      <c r="F633" s="17"/>
      <c r="G633" s="17"/>
      <c r="H633" s="17"/>
      <c r="I633" s="17"/>
      <c r="J633" s="17"/>
      <c r="K633" s="17"/>
      <c r="L633" s="17"/>
    </row>
    <row r="634" spans="1:12">
      <c r="A634" s="98"/>
      <c r="B634" s="5"/>
      <c r="C634" s="5"/>
      <c r="D634" s="5"/>
      <c r="E634" s="16"/>
      <c r="F634" s="16"/>
      <c r="G634" s="16"/>
      <c r="H634" s="16"/>
      <c r="I634" s="16"/>
      <c r="J634" s="16"/>
      <c r="K634" s="16"/>
      <c r="L634" s="16"/>
    </row>
    <row r="635" spans="1:12">
      <c r="A635" s="98"/>
      <c r="B635" s="5"/>
      <c r="C635" s="5"/>
      <c r="D635" s="5"/>
      <c r="E635" s="16"/>
      <c r="F635" s="16"/>
      <c r="G635" s="16"/>
      <c r="H635" s="16"/>
      <c r="I635" s="16"/>
      <c r="J635" s="16"/>
      <c r="K635" s="16"/>
      <c r="L635" s="16"/>
    </row>
    <row r="636" spans="1:12">
      <c r="A636" s="98"/>
      <c r="B636" s="5"/>
      <c r="C636" s="5"/>
      <c r="D636" s="5"/>
      <c r="E636" s="16"/>
      <c r="F636" s="16"/>
      <c r="G636" s="16"/>
      <c r="H636" s="16"/>
      <c r="I636" s="16"/>
      <c r="J636" s="16"/>
      <c r="K636" s="16"/>
      <c r="L636" s="16"/>
    </row>
    <row r="637" spans="1:12">
      <c r="A637" s="98"/>
      <c r="B637" s="5"/>
      <c r="C637" s="5"/>
      <c r="D637" s="5"/>
      <c r="E637" s="16"/>
      <c r="F637" s="16"/>
      <c r="G637" s="16"/>
      <c r="H637" s="16"/>
      <c r="I637" s="16"/>
      <c r="J637" s="16"/>
      <c r="K637" s="16"/>
      <c r="L637" s="16"/>
    </row>
    <row r="638" spans="1:12">
      <c r="A638" s="98"/>
      <c r="B638" s="5"/>
      <c r="C638" s="5"/>
      <c r="D638" s="13"/>
      <c r="E638" s="17"/>
      <c r="F638" s="17"/>
      <c r="G638" s="17"/>
      <c r="H638" s="17"/>
      <c r="I638" s="17"/>
      <c r="J638" s="17"/>
      <c r="K638" s="17"/>
      <c r="L638" s="17"/>
    </row>
    <row r="639" spans="1:12">
      <c r="A639" s="98"/>
      <c r="B639" s="5"/>
      <c r="C639" s="5"/>
      <c r="D639" s="5"/>
      <c r="E639" s="16"/>
      <c r="F639" s="16"/>
      <c r="G639" s="16"/>
      <c r="H639" s="16"/>
      <c r="I639" s="16"/>
      <c r="J639" s="16"/>
      <c r="K639" s="16"/>
      <c r="L639" s="16"/>
    </row>
    <row r="640" spans="1:12">
      <c r="A640" s="98"/>
      <c r="B640" s="5"/>
      <c r="C640" s="5"/>
      <c r="D640" s="5"/>
      <c r="E640" s="16"/>
      <c r="F640" s="16"/>
      <c r="G640" s="16"/>
      <c r="H640" s="16"/>
      <c r="I640" s="16"/>
      <c r="J640" s="16"/>
      <c r="K640" s="16"/>
      <c r="L640" s="16"/>
    </row>
    <row r="641" spans="1:12">
      <c r="A641" s="98"/>
      <c r="B641" s="5"/>
      <c r="C641" s="5"/>
      <c r="D641" s="5"/>
      <c r="E641" s="16"/>
      <c r="F641" s="16"/>
      <c r="G641" s="16"/>
      <c r="H641" s="16"/>
      <c r="I641" s="16"/>
      <c r="J641" s="16"/>
      <c r="K641" s="16"/>
      <c r="L641" s="16"/>
    </row>
    <row r="642" spans="1:12">
      <c r="A642" s="98"/>
      <c r="B642" s="5"/>
      <c r="C642" s="5"/>
      <c r="D642" s="5"/>
      <c r="E642" s="16"/>
      <c r="F642" s="16"/>
      <c r="G642" s="16"/>
      <c r="H642" s="16"/>
      <c r="I642" s="16"/>
      <c r="J642" s="16"/>
      <c r="K642" s="16"/>
      <c r="L642" s="16"/>
    </row>
    <row r="643" spans="1:12">
      <c r="A643" s="98"/>
      <c r="B643" s="5"/>
      <c r="C643" s="5"/>
      <c r="D643" s="13"/>
      <c r="E643" s="17"/>
      <c r="F643" s="17"/>
      <c r="G643" s="17"/>
      <c r="H643" s="17"/>
      <c r="I643" s="17"/>
      <c r="J643" s="17"/>
      <c r="K643" s="17"/>
      <c r="L643" s="17"/>
    </row>
    <row r="644" spans="1:12">
      <c r="A644" s="98"/>
      <c r="B644" s="5"/>
      <c r="C644" s="5"/>
      <c r="D644" s="5"/>
      <c r="E644" s="16"/>
      <c r="F644" s="16"/>
      <c r="G644" s="16"/>
      <c r="H644" s="16"/>
      <c r="I644" s="16"/>
      <c r="J644" s="16"/>
      <c r="K644" s="16"/>
      <c r="L644" s="16"/>
    </row>
    <row r="645" spans="1:12">
      <c r="A645" s="98"/>
      <c r="B645" s="5"/>
      <c r="C645" s="5"/>
      <c r="D645" s="5"/>
      <c r="E645" s="16"/>
      <c r="F645" s="16"/>
      <c r="G645" s="16"/>
      <c r="H645" s="16"/>
      <c r="I645" s="16"/>
      <c r="J645" s="16"/>
      <c r="K645" s="16"/>
      <c r="L645" s="16"/>
    </row>
    <row r="646" spans="1:12">
      <c r="A646" s="98"/>
      <c r="B646" s="5"/>
      <c r="C646" s="5"/>
      <c r="D646" s="5"/>
      <c r="E646" s="16"/>
      <c r="F646" s="16"/>
      <c r="G646" s="16"/>
      <c r="H646" s="16"/>
      <c r="I646" s="16"/>
      <c r="J646" s="16"/>
      <c r="K646" s="16"/>
      <c r="L646" s="16"/>
    </row>
    <row r="647" spans="1:12">
      <c r="A647" s="98"/>
      <c r="B647" s="5"/>
      <c r="C647" s="5"/>
      <c r="D647" s="5"/>
      <c r="E647" s="16"/>
      <c r="F647" s="16"/>
      <c r="G647" s="16"/>
      <c r="H647" s="16"/>
      <c r="I647" s="16"/>
      <c r="J647" s="16"/>
      <c r="K647" s="16"/>
      <c r="L647" s="16"/>
    </row>
    <row r="648" spans="1:12">
      <c r="A648" s="98"/>
      <c r="B648" s="5"/>
      <c r="C648" s="5"/>
      <c r="D648" s="13"/>
      <c r="E648" s="17"/>
      <c r="F648" s="17"/>
      <c r="G648" s="17"/>
      <c r="H648" s="17"/>
      <c r="I648" s="17"/>
      <c r="J648" s="17"/>
      <c r="K648" s="17"/>
      <c r="L648" s="17"/>
    </row>
    <row r="649" spans="1:12">
      <c r="A649" s="98"/>
      <c r="B649" s="5"/>
      <c r="C649" s="5"/>
      <c r="D649" s="5"/>
      <c r="E649" s="16"/>
      <c r="F649" s="16"/>
      <c r="G649" s="16"/>
      <c r="H649" s="16"/>
      <c r="I649" s="16"/>
      <c r="J649" s="16"/>
      <c r="K649" s="16"/>
      <c r="L649" s="16"/>
    </row>
    <row r="650" spans="1:12">
      <c r="A650" s="98"/>
      <c r="B650" s="5"/>
      <c r="C650" s="5"/>
      <c r="D650" s="5"/>
      <c r="E650" s="16"/>
      <c r="F650" s="16"/>
      <c r="G650" s="16"/>
      <c r="H650" s="16"/>
      <c r="I650" s="16"/>
      <c r="J650" s="16"/>
      <c r="K650" s="16"/>
      <c r="L650" s="16"/>
    </row>
    <row r="651" spans="1:12">
      <c r="A651" s="98"/>
      <c r="B651" s="5"/>
      <c r="C651" s="5"/>
      <c r="D651" s="5"/>
      <c r="E651" s="16"/>
      <c r="F651" s="16"/>
      <c r="G651" s="16"/>
      <c r="H651" s="16"/>
      <c r="I651" s="16"/>
      <c r="J651" s="16"/>
      <c r="K651" s="16"/>
      <c r="L651" s="16"/>
    </row>
    <row r="652" spans="1:12">
      <c r="A652" s="98"/>
      <c r="B652" s="5"/>
      <c r="C652" s="5"/>
      <c r="D652" s="5"/>
      <c r="E652" s="16"/>
      <c r="F652" s="16"/>
      <c r="G652" s="16"/>
      <c r="H652" s="16"/>
      <c r="I652" s="16"/>
      <c r="J652" s="16"/>
      <c r="K652" s="16"/>
      <c r="L652" s="16"/>
    </row>
    <row r="653" spans="1:12">
      <c r="A653" s="98"/>
      <c r="B653" s="5"/>
      <c r="C653" s="5"/>
      <c r="D653" s="13"/>
      <c r="E653" s="17"/>
      <c r="F653" s="17"/>
      <c r="G653" s="17"/>
      <c r="H653" s="17"/>
      <c r="I653" s="17"/>
      <c r="J653" s="17"/>
      <c r="K653" s="17"/>
      <c r="L653" s="17"/>
    </row>
    <row r="654" spans="1:12">
      <c r="A654" s="98"/>
      <c r="B654" s="5"/>
      <c r="C654" s="5"/>
      <c r="D654" s="5"/>
      <c r="E654" s="16"/>
      <c r="F654" s="16"/>
      <c r="G654" s="16"/>
      <c r="H654" s="16"/>
      <c r="I654" s="16"/>
      <c r="J654" s="16"/>
      <c r="K654" s="16"/>
      <c r="L654" s="16"/>
    </row>
    <row r="655" spans="1:12">
      <c r="A655" s="98"/>
      <c r="B655" s="5"/>
      <c r="C655" s="5"/>
      <c r="D655" s="5"/>
      <c r="E655" s="16"/>
      <c r="F655" s="16"/>
      <c r="G655" s="16"/>
      <c r="H655" s="16"/>
      <c r="I655" s="16"/>
      <c r="J655" s="16"/>
      <c r="K655" s="16"/>
      <c r="L655" s="16"/>
    </row>
    <row r="656" spans="1:12">
      <c r="A656" s="98"/>
      <c r="B656" s="5"/>
      <c r="C656" s="5"/>
      <c r="D656" s="5"/>
      <c r="E656" s="16"/>
      <c r="F656" s="16"/>
      <c r="G656" s="16"/>
      <c r="H656" s="16"/>
      <c r="I656" s="16"/>
      <c r="J656" s="16"/>
      <c r="K656" s="16"/>
      <c r="L656" s="16"/>
    </row>
    <row r="657" spans="1:12">
      <c r="A657" s="98"/>
      <c r="B657" s="5"/>
      <c r="C657" s="5"/>
      <c r="D657" s="5"/>
      <c r="E657" s="16"/>
      <c r="F657" s="16"/>
      <c r="G657" s="16"/>
      <c r="H657" s="16"/>
      <c r="I657" s="16"/>
      <c r="J657" s="16"/>
      <c r="K657" s="16"/>
      <c r="L657" s="16"/>
    </row>
    <row r="658" spans="1:12">
      <c r="A658" s="98"/>
      <c r="B658" s="5"/>
      <c r="C658" s="5"/>
      <c r="D658" s="13"/>
      <c r="E658" s="17"/>
      <c r="F658" s="17"/>
      <c r="G658" s="17"/>
      <c r="H658" s="17"/>
      <c r="I658" s="17"/>
      <c r="J658" s="17"/>
      <c r="K658" s="17"/>
      <c r="L658" s="17"/>
    </row>
    <row r="659" spans="1:12">
      <c r="A659" s="98"/>
      <c r="B659" s="5"/>
      <c r="C659" s="5"/>
      <c r="D659" s="5"/>
      <c r="E659" s="16"/>
      <c r="F659" s="16"/>
      <c r="G659" s="16"/>
      <c r="H659" s="16"/>
      <c r="I659" s="16"/>
      <c r="J659" s="16"/>
      <c r="K659" s="16"/>
      <c r="L659" s="16"/>
    </row>
    <row r="660" spans="1:12">
      <c r="A660" s="98"/>
      <c r="B660" s="5"/>
      <c r="C660" s="5"/>
      <c r="D660" s="5"/>
      <c r="E660" s="16"/>
      <c r="F660" s="16"/>
      <c r="G660" s="16"/>
      <c r="H660" s="16"/>
      <c r="I660" s="16"/>
      <c r="J660" s="16"/>
      <c r="K660" s="16"/>
      <c r="L660" s="16"/>
    </row>
    <row r="661" spans="1:12">
      <c r="A661" s="98"/>
      <c r="B661" s="5"/>
      <c r="C661" s="5"/>
      <c r="D661" s="5"/>
      <c r="E661" s="16"/>
      <c r="F661" s="16"/>
      <c r="G661" s="16"/>
      <c r="H661" s="16"/>
      <c r="I661" s="16"/>
      <c r="J661" s="16"/>
      <c r="K661" s="16"/>
      <c r="L661" s="16"/>
    </row>
    <row r="662" spans="1:12">
      <c r="A662" s="98"/>
      <c r="B662" s="5"/>
      <c r="C662" s="5"/>
      <c r="D662" s="5"/>
      <c r="E662" s="16"/>
      <c r="F662" s="16"/>
      <c r="G662" s="16"/>
      <c r="H662" s="16"/>
      <c r="I662" s="16"/>
      <c r="J662" s="16"/>
      <c r="K662" s="16"/>
      <c r="L662" s="16"/>
    </row>
    <row r="663" spans="1:12">
      <c r="A663" s="99"/>
      <c r="B663" s="6"/>
      <c r="C663" s="6"/>
      <c r="D663" s="14"/>
      <c r="E663" s="18"/>
      <c r="F663" s="18"/>
      <c r="G663" s="18"/>
      <c r="H663" s="18"/>
      <c r="I663" s="18"/>
      <c r="J663" s="18"/>
      <c r="K663" s="18"/>
      <c r="L663" s="18"/>
    </row>
  </sheetData>
  <autoFilter ref="A3:D311"/>
  <pageMargins left="0.70866141732283472" right="0.70866141732283472" top="0.74803149606299213" bottom="0.74803149606299213" header="0.31496062992125984" footer="0.31496062992125984"/>
  <pageSetup paperSize="9" scale="95" fitToHeight="0" orientation="landscape" r:id="rId1"/>
  <headerFooter>
    <oddFooter>&amp;L&amp;"Arial,Regular"&amp;8Housing Assistance and Employment in Australia: Background Paper 3, Annex A - &amp;A&amp;R&amp;"Arial,Regular"&amp;8&amp;P/&amp;N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5">
    <tabColor theme="0" tint="-0.14999847407452621"/>
    <pageSetUpPr fitToPage="1"/>
  </sheetPr>
  <dimension ref="A1:M927"/>
  <sheetViews>
    <sheetView zoomScaleNormal="100" workbookViewId="0">
      <pane xSplit="4" ySplit="3" topLeftCell="E852" activePane="bottomRight" state="frozen"/>
      <selection pane="topRight"/>
      <selection pane="bottomLeft"/>
      <selection pane="bottomRight"/>
    </sheetView>
  </sheetViews>
  <sheetFormatPr defaultRowHeight="12.75"/>
  <cols>
    <col min="1" max="1" width="9.140625" style="107"/>
    <col min="2" max="2" width="9.140625" style="75"/>
    <col min="3" max="3" width="18.140625" style="75" bestFit="1" customWidth="1"/>
    <col min="4" max="4" width="10.85546875" style="75" customWidth="1"/>
    <col min="5" max="5" width="6.5703125" style="75" customWidth="1"/>
    <col min="6" max="13" width="12.5703125" style="76" customWidth="1"/>
    <col min="14" max="16384" width="9.140625" style="75"/>
  </cols>
  <sheetData>
    <row r="1" spans="1:13" ht="15.75">
      <c r="A1" s="103" t="str">
        <f ca="1">RIGHT(CELL("filename",D3),LEN(CELL("filename",D3))-FIND("]",CELL("filename",D3)))</f>
        <v>Table 7</v>
      </c>
      <c r="B1" s="97" t="s">
        <v>98</v>
      </c>
    </row>
    <row r="2" spans="1:13">
      <c r="A2" s="104"/>
      <c r="B2" s="74"/>
    </row>
    <row r="3" spans="1:13" ht="54.75" customHeight="1">
      <c r="A3" s="77" t="s">
        <v>1</v>
      </c>
      <c r="B3" s="77" t="s">
        <v>99</v>
      </c>
      <c r="C3" s="77" t="s">
        <v>2</v>
      </c>
      <c r="D3" s="77" t="s">
        <v>88</v>
      </c>
      <c r="E3" s="77" t="s">
        <v>4</v>
      </c>
      <c r="F3" s="78" t="s">
        <v>5</v>
      </c>
      <c r="G3" s="78" t="s">
        <v>6</v>
      </c>
      <c r="H3" s="78" t="s">
        <v>8</v>
      </c>
      <c r="I3" s="78" t="s">
        <v>9</v>
      </c>
      <c r="J3" s="78" t="s">
        <v>10</v>
      </c>
      <c r="K3" s="78" t="s">
        <v>11</v>
      </c>
      <c r="L3" s="78" t="s">
        <v>12</v>
      </c>
      <c r="M3" s="78" t="s">
        <v>13</v>
      </c>
    </row>
    <row r="4" spans="1:13">
      <c r="A4" s="77">
        <v>2003</v>
      </c>
      <c r="B4" s="48" t="s">
        <v>100</v>
      </c>
      <c r="C4" s="48" t="s">
        <v>26</v>
      </c>
      <c r="D4" s="48" t="s">
        <v>89</v>
      </c>
      <c r="E4" s="48" t="s">
        <v>90</v>
      </c>
      <c r="F4" s="49">
        <v>338.57</v>
      </c>
      <c r="G4" s="49">
        <v>522.41999999999996</v>
      </c>
      <c r="H4" s="49">
        <v>382.72</v>
      </c>
      <c r="I4" s="49">
        <v>342.62</v>
      </c>
      <c r="J4" s="49">
        <v>313.73</v>
      </c>
      <c r="K4" s="49">
        <v>348.49</v>
      </c>
      <c r="L4" s="49">
        <v>431.46</v>
      </c>
      <c r="M4" s="49">
        <v>434.54</v>
      </c>
    </row>
    <row r="5" spans="1:13">
      <c r="A5" s="105">
        <v>2003</v>
      </c>
      <c r="B5" s="50" t="s">
        <v>100</v>
      </c>
      <c r="C5" s="50" t="s">
        <v>26</v>
      </c>
      <c r="D5" s="50" t="s">
        <v>91</v>
      </c>
      <c r="E5" s="50" t="s">
        <v>90</v>
      </c>
      <c r="F5" s="51">
        <v>51.231000000000002</v>
      </c>
      <c r="G5" s="51">
        <v>80</v>
      </c>
      <c r="H5" s="51">
        <v>57</v>
      </c>
      <c r="I5" s="51">
        <v>100.56</v>
      </c>
      <c r="J5" s="51">
        <v>55.7</v>
      </c>
      <c r="K5" s="51">
        <v>71.076999999999998</v>
      </c>
      <c r="L5" s="51">
        <v>71.02</v>
      </c>
      <c r="M5" s="51">
        <v>67.5</v>
      </c>
    </row>
    <row r="6" spans="1:13">
      <c r="A6" s="105">
        <v>2003</v>
      </c>
      <c r="B6" s="50" t="s">
        <v>100</v>
      </c>
      <c r="C6" s="50" t="s">
        <v>26</v>
      </c>
      <c r="D6" s="50" t="s">
        <v>92</v>
      </c>
      <c r="E6" s="50" t="s">
        <v>90</v>
      </c>
      <c r="F6" s="51">
        <v>101.68</v>
      </c>
      <c r="G6" s="51">
        <v>160</v>
      </c>
      <c r="H6" s="51">
        <v>120.89</v>
      </c>
      <c r="I6" s="51">
        <v>173.47</v>
      </c>
      <c r="J6" s="51">
        <v>105.32</v>
      </c>
      <c r="K6" s="51">
        <v>140</v>
      </c>
      <c r="L6" s="51">
        <v>149.81</v>
      </c>
      <c r="M6" s="51">
        <v>140</v>
      </c>
    </row>
    <row r="7" spans="1:13">
      <c r="A7" s="105">
        <v>2003</v>
      </c>
      <c r="B7" s="50" t="s">
        <v>100</v>
      </c>
      <c r="C7" s="50" t="s">
        <v>26</v>
      </c>
      <c r="D7" s="50" t="s">
        <v>93</v>
      </c>
      <c r="E7" s="50" t="s">
        <v>90</v>
      </c>
      <c r="F7" s="51">
        <v>200</v>
      </c>
      <c r="G7" s="51">
        <v>360</v>
      </c>
      <c r="H7" s="51">
        <v>274.3</v>
      </c>
      <c r="I7" s="51">
        <v>272.13</v>
      </c>
      <c r="J7" s="51">
        <v>230</v>
      </c>
      <c r="K7" s="51">
        <v>262.62</v>
      </c>
      <c r="L7" s="51">
        <v>282.5</v>
      </c>
      <c r="M7" s="51">
        <v>293.60000000000002</v>
      </c>
    </row>
    <row r="8" spans="1:13">
      <c r="A8" s="105">
        <v>2003</v>
      </c>
      <c r="B8" s="50" t="s">
        <v>100</v>
      </c>
      <c r="C8" s="50" t="s">
        <v>26</v>
      </c>
      <c r="D8" s="50" t="s">
        <v>94</v>
      </c>
      <c r="E8" s="50" t="s">
        <v>90</v>
      </c>
      <c r="F8" s="51">
        <v>451.87</v>
      </c>
      <c r="G8" s="51">
        <v>692.07</v>
      </c>
      <c r="H8" s="51">
        <v>522.4</v>
      </c>
      <c r="I8" s="51">
        <v>423.43</v>
      </c>
      <c r="J8" s="51">
        <v>437</v>
      </c>
      <c r="K8" s="51">
        <v>486</v>
      </c>
      <c r="L8" s="51">
        <v>586.37</v>
      </c>
      <c r="M8" s="51">
        <v>573.67999999999995</v>
      </c>
    </row>
    <row r="9" spans="1:13">
      <c r="A9" s="105">
        <v>2003</v>
      </c>
      <c r="B9" s="50" t="s">
        <v>100</v>
      </c>
      <c r="C9" s="50" t="s">
        <v>26</v>
      </c>
      <c r="D9" s="50" t="s">
        <v>95</v>
      </c>
      <c r="E9" s="50" t="s">
        <v>90</v>
      </c>
      <c r="F9" s="51">
        <v>810</v>
      </c>
      <c r="G9" s="51">
        <v>1171.93</v>
      </c>
      <c r="H9" s="51">
        <v>860</v>
      </c>
      <c r="I9" s="51">
        <v>655.77</v>
      </c>
      <c r="J9" s="51">
        <v>655.71</v>
      </c>
      <c r="K9" s="51">
        <v>719.4</v>
      </c>
      <c r="L9" s="51">
        <v>992.92</v>
      </c>
      <c r="M9" s="51">
        <v>980.12</v>
      </c>
    </row>
    <row r="10" spans="1:13">
      <c r="A10" s="105">
        <v>2003</v>
      </c>
      <c r="B10" s="50" t="s">
        <v>100</v>
      </c>
      <c r="C10" s="50" t="s">
        <v>26</v>
      </c>
      <c r="D10" s="50" t="s">
        <v>16</v>
      </c>
      <c r="E10" s="52" t="s">
        <v>96</v>
      </c>
      <c r="F10" s="53">
        <v>2781</v>
      </c>
      <c r="G10" s="53">
        <v>9746</v>
      </c>
      <c r="H10" s="53">
        <v>5098</v>
      </c>
      <c r="I10" s="53">
        <v>1880</v>
      </c>
      <c r="J10" s="53">
        <v>499</v>
      </c>
      <c r="K10" s="53">
        <v>969</v>
      </c>
      <c r="L10" s="53">
        <v>2920</v>
      </c>
      <c r="M10" s="53">
        <v>23893</v>
      </c>
    </row>
    <row r="11" spans="1:13">
      <c r="A11" s="105">
        <v>2003</v>
      </c>
      <c r="B11" s="50" t="s">
        <v>100</v>
      </c>
      <c r="C11" s="50" t="s">
        <v>129</v>
      </c>
      <c r="D11" s="50" t="s">
        <v>89</v>
      </c>
      <c r="E11" s="50" t="s">
        <v>90</v>
      </c>
      <c r="F11" s="51">
        <v>290.41000000000003</v>
      </c>
      <c r="G11" s="51">
        <v>554.66</v>
      </c>
      <c r="H11" s="51">
        <v>386.12</v>
      </c>
      <c r="I11" s="51">
        <v>343.09</v>
      </c>
      <c r="J11" s="51">
        <v>411.91</v>
      </c>
      <c r="K11" s="51">
        <v>343.77</v>
      </c>
      <c r="L11" s="51">
        <v>469.74</v>
      </c>
      <c r="M11" s="51">
        <v>430.85</v>
      </c>
    </row>
    <row r="12" spans="1:13">
      <c r="A12" s="105">
        <v>2003</v>
      </c>
      <c r="B12" s="50" t="s">
        <v>100</v>
      </c>
      <c r="C12" s="50" t="s">
        <v>129</v>
      </c>
      <c r="D12" s="50" t="s">
        <v>91</v>
      </c>
      <c r="E12" s="50" t="s">
        <v>90</v>
      </c>
      <c r="F12" s="51">
        <v>52.5</v>
      </c>
      <c r="G12" s="51">
        <v>91</v>
      </c>
      <c r="H12" s="51">
        <v>58.344999999999999</v>
      </c>
      <c r="I12" s="51">
        <v>111.18</v>
      </c>
      <c r="J12" s="51">
        <v>119</v>
      </c>
      <c r="K12" s="51">
        <v>70.8</v>
      </c>
      <c r="L12" s="51">
        <v>82</v>
      </c>
      <c r="M12" s="51">
        <v>70</v>
      </c>
    </row>
    <row r="13" spans="1:13">
      <c r="A13" s="105">
        <v>2003</v>
      </c>
      <c r="B13" s="50" t="s">
        <v>100</v>
      </c>
      <c r="C13" s="50" t="s">
        <v>129</v>
      </c>
      <c r="D13" s="50" t="s">
        <v>92</v>
      </c>
      <c r="E13" s="50" t="s">
        <v>90</v>
      </c>
      <c r="F13" s="51">
        <v>100</v>
      </c>
      <c r="G13" s="51">
        <v>180</v>
      </c>
      <c r="H13" s="51">
        <v>123.8</v>
      </c>
      <c r="I13" s="51">
        <v>130.05000000000001</v>
      </c>
      <c r="J13" s="51">
        <v>150.69999999999999</v>
      </c>
      <c r="K13" s="51">
        <v>143.08000000000001</v>
      </c>
      <c r="L13" s="51">
        <v>160</v>
      </c>
      <c r="M13" s="51">
        <v>133.81</v>
      </c>
    </row>
    <row r="14" spans="1:13">
      <c r="A14" s="105">
        <v>2003</v>
      </c>
      <c r="B14" s="50" t="s">
        <v>100</v>
      </c>
      <c r="C14" s="50" t="s">
        <v>129</v>
      </c>
      <c r="D14" s="50" t="s">
        <v>93</v>
      </c>
      <c r="E14" s="50" t="s">
        <v>90</v>
      </c>
      <c r="F14" s="51">
        <v>180</v>
      </c>
      <c r="G14" s="51">
        <v>390</v>
      </c>
      <c r="H14" s="51">
        <v>280</v>
      </c>
      <c r="I14" s="51">
        <v>358.49</v>
      </c>
      <c r="J14" s="51">
        <v>249</v>
      </c>
      <c r="K14" s="51">
        <v>247.6</v>
      </c>
      <c r="L14" s="51">
        <v>321.77</v>
      </c>
      <c r="M14" s="51">
        <v>278.45999999999998</v>
      </c>
    </row>
    <row r="15" spans="1:13">
      <c r="A15" s="105">
        <v>2003</v>
      </c>
      <c r="B15" s="50" t="s">
        <v>100</v>
      </c>
      <c r="C15" s="50" t="s">
        <v>129</v>
      </c>
      <c r="D15" s="50" t="s">
        <v>94</v>
      </c>
      <c r="E15" s="50" t="s">
        <v>90</v>
      </c>
      <c r="F15" s="51">
        <v>354.57</v>
      </c>
      <c r="G15" s="51">
        <v>746.51</v>
      </c>
      <c r="H15" s="51">
        <v>541</v>
      </c>
      <c r="I15" s="51">
        <v>526.25</v>
      </c>
      <c r="J15" s="51">
        <v>440</v>
      </c>
      <c r="K15" s="51">
        <v>451.34</v>
      </c>
      <c r="L15" s="51">
        <v>673.42</v>
      </c>
      <c r="M15" s="51">
        <v>570</v>
      </c>
    </row>
    <row r="16" spans="1:13">
      <c r="A16" s="105">
        <v>2003</v>
      </c>
      <c r="B16" s="50" t="s">
        <v>100</v>
      </c>
      <c r="C16" s="50" t="s">
        <v>129</v>
      </c>
      <c r="D16" s="50" t="s">
        <v>95</v>
      </c>
      <c r="E16" s="50" t="s">
        <v>90</v>
      </c>
      <c r="F16" s="51">
        <v>730.46</v>
      </c>
      <c r="G16" s="51">
        <v>1255.1400000000001</v>
      </c>
      <c r="H16" s="51">
        <v>892.75</v>
      </c>
      <c r="I16" s="51">
        <v>595.11</v>
      </c>
      <c r="J16" s="51">
        <v>894.23</v>
      </c>
      <c r="K16" s="51">
        <v>716.94</v>
      </c>
      <c r="L16" s="51">
        <v>1064.97</v>
      </c>
      <c r="M16" s="51">
        <v>1007.62</v>
      </c>
    </row>
    <row r="17" spans="1:13">
      <c r="A17" s="105">
        <v>2003</v>
      </c>
      <c r="B17" s="50" t="s">
        <v>100</v>
      </c>
      <c r="C17" s="50" t="s">
        <v>129</v>
      </c>
      <c r="D17" s="50" t="s">
        <v>16</v>
      </c>
      <c r="E17" s="52" t="s">
        <v>96</v>
      </c>
      <c r="F17" s="53">
        <v>1775</v>
      </c>
      <c r="G17" s="53">
        <v>2444</v>
      </c>
      <c r="H17" s="53">
        <v>1270</v>
      </c>
      <c r="I17" s="53" t="s">
        <v>136</v>
      </c>
      <c r="J17" s="53" t="s">
        <v>137</v>
      </c>
      <c r="K17" s="53">
        <v>486</v>
      </c>
      <c r="L17" s="53">
        <v>1220</v>
      </c>
      <c r="M17" s="53">
        <v>7237</v>
      </c>
    </row>
    <row r="18" spans="1:13">
      <c r="A18" s="105">
        <v>2003</v>
      </c>
      <c r="B18" s="50" t="s">
        <v>100</v>
      </c>
      <c r="C18" s="50" t="s">
        <v>97</v>
      </c>
      <c r="D18" s="50" t="s">
        <v>89</v>
      </c>
      <c r="E18" s="50" t="s">
        <v>90</v>
      </c>
      <c r="F18" s="51">
        <v>413.99</v>
      </c>
      <c r="G18" s="51">
        <v>658.33</v>
      </c>
      <c r="H18" s="51">
        <v>369.22</v>
      </c>
      <c r="I18" s="51">
        <v>377.26</v>
      </c>
      <c r="J18" s="51">
        <v>320.33999999999997</v>
      </c>
      <c r="K18" s="51">
        <v>377.14</v>
      </c>
      <c r="L18" s="51">
        <v>457.72</v>
      </c>
      <c r="M18" s="51">
        <v>487.99</v>
      </c>
    </row>
    <row r="19" spans="1:13">
      <c r="A19" s="105">
        <v>2003</v>
      </c>
      <c r="B19" s="50" t="s">
        <v>100</v>
      </c>
      <c r="C19" s="50" t="s">
        <v>97</v>
      </c>
      <c r="D19" s="50" t="s">
        <v>91</v>
      </c>
      <c r="E19" s="50" t="s">
        <v>90</v>
      </c>
      <c r="F19" s="51">
        <v>60</v>
      </c>
      <c r="G19" s="51">
        <v>94.5</v>
      </c>
      <c r="H19" s="51">
        <v>60</v>
      </c>
      <c r="I19" s="51">
        <v>92.75</v>
      </c>
      <c r="J19" s="51">
        <v>63.66</v>
      </c>
      <c r="K19" s="51">
        <v>78</v>
      </c>
      <c r="L19" s="51">
        <v>73.45</v>
      </c>
      <c r="M19" s="51">
        <v>72</v>
      </c>
    </row>
    <row r="20" spans="1:13">
      <c r="A20" s="105">
        <v>2003</v>
      </c>
      <c r="B20" s="50" t="s">
        <v>100</v>
      </c>
      <c r="C20" s="50" t="s">
        <v>97</v>
      </c>
      <c r="D20" s="50" t="s">
        <v>92</v>
      </c>
      <c r="E20" s="50" t="s">
        <v>90</v>
      </c>
      <c r="F20" s="51">
        <v>120</v>
      </c>
      <c r="G20" s="51">
        <v>198</v>
      </c>
      <c r="H20" s="51">
        <v>126</v>
      </c>
      <c r="I20" s="51">
        <v>175.72</v>
      </c>
      <c r="J20" s="51">
        <v>106.08</v>
      </c>
      <c r="K20" s="51">
        <v>156</v>
      </c>
      <c r="L20" s="51">
        <v>148.96</v>
      </c>
      <c r="M20" s="51">
        <v>150</v>
      </c>
    </row>
    <row r="21" spans="1:13">
      <c r="A21" s="105">
        <v>2003</v>
      </c>
      <c r="B21" s="50" t="s">
        <v>100</v>
      </c>
      <c r="C21" s="50" t="s">
        <v>97</v>
      </c>
      <c r="D21" s="50" t="s">
        <v>93</v>
      </c>
      <c r="E21" s="50" t="s">
        <v>90</v>
      </c>
      <c r="F21" s="51">
        <v>237.42</v>
      </c>
      <c r="G21" s="51">
        <v>438</v>
      </c>
      <c r="H21" s="51">
        <v>270</v>
      </c>
      <c r="I21" s="51">
        <v>299.18</v>
      </c>
      <c r="J21" s="51">
        <v>227.9</v>
      </c>
      <c r="K21" s="51">
        <v>294.77999999999997</v>
      </c>
      <c r="L21" s="51">
        <v>310.60000000000002</v>
      </c>
      <c r="M21" s="51">
        <v>317.95999999999998</v>
      </c>
    </row>
    <row r="22" spans="1:13">
      <c r="A22" s="105">
        <v>2003</v>
      </c>
      <c r="B22" s="50" t="s">
        <v>100</v>
      </c>
      <c r="C22" s="50" t="s">
        <v>97</v>
      </c>
      <c r="D22" s="50" t="s">
        <v>94</v>
      </c>
      <c r="E22" s="50" t="s">
        <v>90</v>
      </c>
      <c r="F22" s="51">
        <v>551.46</v>
      </c>
      <c r="G22" s="51">
        <v>900</v>
      </c>
      <c r="H22" s="51">
        <v>499.99</v>
      </c>
      <c r="I22" s="51">
        <v>488.75</v>
      </c>
      <c r="J22" s="51">
        <v>430.27</v>
      </c>
      <c r="K22" s="51">
        <v>519.79</v>
      </c>
      <c r="L22" s="51">
        <v>645.88</v>
      </c>
      <c r="M22" s="51">
        <v>640</v>
      </c>
    </row>
    <row r="23" spans="1:13">
      <c r="A23" s="105">
        <v>2003</v>
      </c>
      <c r="B23" s="50" t="s">
        <v>100</v>
      </c>
      <c r="C23" s="50" t="s">
        <v>97</v>
      </c>
      <c r="D23" s="50" t="s">
        <v>95</v>
      </c>
      <c r="E23" s="50" t="s">
        <v>90</v>
      </c>
      <c r="F23" s="51">
        <v>985.71</v>
      </c>
      <c r="G23" s="51">
        <v>1450</v>
      </c>
      <c r="H23" s="51">
        <v>811.99</v>
      </c>
      <c r="I23" s="51">
        <v>734</v>
      </c>
      <c r="J23" s="51">
        <v>660</v>
      </c>
      <c r="K23" s="51">
        <v>748</v>
      </c>
      <c r="L23" s="51">
        <v>1062.32</v>
      </c>
      <c r="M23" s="51">
        <v>1105</v>
      </c>
    </row>
    <row r="24" spans="1:13">
      <c r="A24" s="105">
        <v>2003</v>
      </c>
      <c r="B24" s="50" t="s">
        <v>100</v>
      </c>
      <c r="C24" s="50" t="s">
        <v>97</v>
      </c>
      <c r="D24" s="50" t="s">
        <v>16</v>
      </c>
      <c r="E24" s="52" t="s">
        <v>96</v>
      </c>
      <c r="F24" s="53">
        <v>12413</v>
      </c>
      <c r="G24" s="53">
        <v>22082</v>
      </c>
      <c r="H24" s="53">
        <v>13032</v>
      </c>
      <c r="I24" s="53" t="s">
        <v>138</v>
      </c>
      <c r="J24" s="53" t="s">
        <v>139</v>
      </c>
      <c r="K24" s="53">
        <v>4486</v>
      </c>
      <c r="L24" s="53">
        <v>18689</v>
      </c>
      <c r="M24" s="53">
        <v>72507</v>
      </c>
    </row>
    <row r="25" spans="1:13">
      <c r="A25" s="105">
        <v>2003</v>
      </c>
      <c r="B25" s="50" t="s">
        <v>100</v>
      </c>
      <c r="C25" s="50" t="s">
        <v>24</v>
      </c>
      <c r="D25" s="50" t="s">
        <v>89</v>
      </c>
      <c r="E25" s="50" t="s">
        <v>90</v>
      </c>
      <c r="F25" s="51">
        <v>388.71</v>
      </c>
      <c r="G25" s="51">
        <v>612.29</v>
      </c>
      <c r="H25" s="51">
        <v>373.87</v>
      </c>
      <c r="I25" s="51">
        <v>356.34</v>
      </c>
      <c r="J25" s="51">
        <v>319.83999999999997</v>
      </c>
      <c r="K25" s="51">
        <v>369.74</v>
      </c>
      <c r="L25" s="51">
        <v>455</v>
      </c>
      <c r="M25" s="51">
        <v>471.68</v>
      </c>
    </row>
    <row r="26" spans="1:13">
      <c r="A26" s="105">
        <v>2003</v>
      </c>
      <c r="B26" s="50" t="s">
        <v>100</v>
      </c>
      <c r="C26" s="50" t="s">
        <v>24</v>
      </c>
      <c r="D26" s="50" t="s">
        <v>91</v>
      </c>
      <c r="E26" s="50" t="s">
        <v>90</v>
      </c>
      <c r="F26" s="51">
        <v>58.46</v>
      </c>
      <c r="G26" s="51">
        <v>89.4</v>
      </c>
      <c r="H26" s="51">
        <v>60</v>
      </c>
      <c r="I26" s="51">
        <v>98.9</v>
      </c>
      <c r="J26" s="51">
        <v>60.65</v>
      </c>
      <c r="K26" s="51">
        <v>76.846199999999996</v>
      </c>
      <c r="L26" s="51">
        <v>74</v>
      </c>
      <c r="M26" s="51">
        <v>70</v>
      </c>
    </row>
    <row r="27" spans="1:13">
      <c r="A27" s="105">
        <v>2003</v>
      </c>
      <c r="B27" s="50" t="s">
        <v>100</v>
      </c>
      <c r="C27" s="50" t="s">
        <v>24</v>
      </c>
      <c r="D27" s="50" t="s">
        <v>92</v>
      </c>
      <c r="E27" s="50" t="s">
        <v>90</v>
      </c>
      <c r="F27" s="51">
        <v>113.45</v>
      </c>
      <c r="G27" s="51">
        <v>182.06</v>
      </c>
      <c r="H27" s="51">
        <v>124</v>
      </c>
      <c r="I27" s="51">
        <v>174.57</v>
      </c>
      <c r="J27" s="51">
        <v>107.6</v>
      </c>
      <c r="K27" s="51">
        <v>150.93</v>
      </c>
      <c r="L27" s="51">
        <v>149.69999999999999</v>
      </c>
      <c r="M27" s="51">
        <v>147</v>
      </c>
    </row>
    <row r="28" spans="1:13">
      <c r="A28" s="105">
        <v>2003</v>
      </c>
      <c r="B28" s="50" t="s">
        <v>100</v>
      </c>
      <c r="C28" s="50" t="s">
        <v>24</v>
      </c>
      <c r="D28" s="50" t="s">
        <v>93</v>
      </c>
      <c r="E28" s="50" t="s">
        <v>90</v>
      </c>
      <c r="F28" s="51">
        <v>220</v>
      </c>
      <c r="G28" s="51">
        <v>407</v>
      </c>
      <c r="H28" s="51">
        <v>270.99</v>
      </c>
      <c r="I28" s="51">
        <v>280</v>
      </c>
      <c r="J28" s="51">
        <v>230</v>
      </c>
      <c r="K28" s="51">
        <v>285.44</v>
      </c>
      <c r="L28" s="51">
        <v>307.64999999999998</v>
      </c>
      <c r="M28" s="51">
        <v>307</v>
      </c>
    </row>
    <row r="29" spans="1:13">
      <c r="A29" s="105">
        <v>2003</v>
      </c>
      <c r="B29" s="50" t="s">
        <v>100</v>
      </c>
      <c r="C29" s="50" t="s">
        <v>24</v>
      </c>
      <c r="D29" s="50" t="s">
        <v>94</v>
      </c>
      <c r="E29" s="50" t="s">
        <v>90</v>
      </c>
      <c r="F29" s="51">
        <v>510</v>
      </c>
      <c r="G29" s="51">
        <v>825.55</v>
      </c>
      <c r="H29" s="51">
        <v>504.38</v>
      </c>
      <c r="I29" s="51">
        <v>449.78</v>
      </c>
      <c r="J29" s="51">
        <v>431.56</v>
      </c>
      <c r="K29" s="51">
        <v>506.85</v>
      </c>
      <c r="L29" s="51">
        <v>639.11</v>
      </c>
      <c r="M29" s="51">
        <v>616</v>
      </c>
    </row>
    <row r="30" spans="1:13">
      <c r="A30" s="105">
        <v>2003</v>
      </c>
      <c r="B30" s="50" t="s">
        <v>100</v>
      </c>
      <c r="C30" s="50" t="s">
        <v>24</v>
      </c>
      <c r="D30" s="50" t="s">
        <v>95</v>
      </c>
      <c r="E30" s="50" t="s">
        <v>90</v>
      </c>
      <c r="F30" s="51">
        <v>926</v>
      </c>
      <c r="G30" s="51">
        <v>1360</v>
      </c>
      <c r="H30" s="51">
        <v>831.09</v>
      </c>
      <c r="I30" s="51">
        <v>688.05</v>
      </c>
      <c r="J30" s="51">
        <v>670</v>
      </c>
      <c r="K30" s="51">
        <v>738.71</v>
      </c>
      <c r="L30" s="51">
        <v>1055.74</v>
      </c>
      <c r="M30" s="51">
        <v>1070.4000000000001</v>
      </c>
    </row>
    <row r="31" spans="1:13">
      <c r="A31" s="105">
        <v>2003</v>
      </c>
      <c r="B31" s="50" t="s">
        <v>100</v>
      </c>
      <c r="C31" s="50" t="s">
        <v>24</v>
      </c>
      <c r="D31" s="50" t="s">
        <v>16</v>
      </c>
      <c r="E31" s="52" t="s">
        <v>96</v>
      </c>
      <c r="F31" s="53">
        <v>16969</v>
      </c>
      <c r="G31" s="53">
        <v>34272</v>
      </c>
      <c r="H31" s="53">
        <v>19400</v>
      </c>
      <c r="I31" s="53">
        <v>3133</v>
      </c>
      <c r="J31" s="53">
        <v>1093</v>
      </c>
      <c r="K31" s="53">
        <v>5941</v>
      </c>
      <c r="L31" s="53">
        <v>22829</v>
      </c>
      <c r="M31" s="53">
        <v>103637</v>
      </c>
    </row>
    <row r="32" spans="1:13">
      <c r="A32" s="105">
        <v>2003</v>
      </c>
      <c r="B32" s="50" t="s">
        <v>101</v>
      </c>
      <c r="C32" s="50" t="s">
        <v>26</v>
      </c>
      <c r="D32" s="50" t="s">
        <v>89</v>
      </c>
      <c r="E32" s="50" t="s">
        <v>90</v>
      </c>
      <c r="F32" s="51">
        <v>478.28</v>
      </c>
      <c r="G32" s="51">
        <v>382.05</v>
      </c>
      <c r="H32" s="51">
        <v>524.54999999999995</v>
      </c>
      <c r="I32" s="51">
        <v>342.56</v>
      </c>
      <c r="J32" s="51">
        <v>313.86</v>
      </c>
      <c r="K32" s="51">
        <v>436.92</v>
      </c>
      <c r="L32" s="51">
        <v>366.13</v>
      </c>
      <c r="M32" s="51">
        <v>449.81</v>
      </c>
    </row>
    <row r="33" spans="1:13">
      <c r="A33" s="105">
        <v>2003</v>
      </c>
      <c r="B33" s="50" t="s">
        <v>101</v>
      </c>
      <c r="C33" s="50" t="s">
        <v>26</v>
      </c>
      <c r="D33" s="50" t="s">
        <v>91</v>
      </c>
      <c r="E33" s="50" t="s">
        <v>90</v>
      </c>
      <c r="F33" s="51">
        <v>68.4131</v>
      </c>
      <c r="G33" s="51">
        <v>60</v>
      </c>
      <c r="H33" s="51">
        <v>80</v>
      </c>
      <c r="I33" s="51">
        <v>91.214299999999994</v>
      </c>
      <c r="J33" s="51">
        <v>56</v>
      </c>
      <c r="K33" s="51">
        <v>54.72</v>
      </c>
      <c r="L33" s="51">
        <v>60</v>
      </c>
      <c r="M33" s="51">
        <v>69.230800000000002</v>
      </c>
    </row>
    <row r="34" spans="1:13">
      <c r="A34" s="105">
        <v>2003</v>
      </c>
      <c r="B34" s="50" t="s">
        <v>101</v>
      </c>
      <c r="C34" s="50" t="s">
        <v>26</v>
      </c>
      <c r="D34" s="50" t="s">
        <v>92</v>
      </c>
      <c r="E34" s="50" t="s">
        <v>90</v>
      </c>
      <c r="F34" s="51">
        <v>137.38</v>
      </c>
      <c r="G34" s="51">
        <v>130</v>
      </c>
      <c r="H34" s="51">
        <v>167.8</v>
      </c>
      <c r="I34" s="51">
        <v>150</v>
      </c>
      <c r="J34" s="51">
        <v>110</v>
      </c>
      <c r="K34" s="51">
        <v>112</v>
      </c>
      <c r="L34" s="51">
        <v>120</v>
      </c>
      <c r="M34" s="51">
        <v>143</v>
      </c>
    </row>
    <row r="35" spans="1:13">
      <c r="A35" s="105">
        <v>2003</v>
      </c>
      <c r="B35" s="50" t="s">
        <v>101</v>
      </c>
      <c r="C35" s="50" t="s">
        <v>26</v>
      </c>
      <c r="D35" s="50" t="s">
        <v>93</v>
      </c>
      <c r="E35" s="50" t="s">
        <v>90</v>
      </c>
      <c r="F35" s="51">
        <v>311.33</v>
      </c>
      <c r="G35" s="51">
        <v>280.63</v>
      </c>
      <c r="H35" s="51">
        <v>360</v>
      </c>
      <c r="I35" s="51">
        <v>276.25</v>
      </c>
      <c r="J35" s="51">
        <v>232.64</v>
      </c>
      <c r="K35" s="51">
        <v>240</v>
      </c>
      <c r="L35" s="51">
        <v>236.64</v>
      </c>
      <c r="M35" s="51">
        <v>300</v>
      </c>
    </row>
    <row r="36" spans="1:13">
      <c r="A36" s="105">
        <v>2003</v>
      </c>
      <c r="B36" s="50" t="s">
        <v>101</v>
      </c>
      <c r="C36" s="50" t="s">
        <v>26</v>
      </c>
      <c r="D36" s="50" t="s">
        <v>94</v>
      </c>
      <c r="E36" s="50" t="s">
        <v>90</v>
      </c>
      <c r="F36" s="51">
        <v>683.99</v>
      </c>
      <c r="G36" s="51">
        <v>521.36</v>
      </c>
      <c r="H36" s="51">
        <v>706</v>
      </c>
      <c r="I36" s="51">
        <v>436.65</v>
      </c>
      <c r="J36" s="51">
        <v>434.7</v>
      </c>
      <c r="K36" s="51">
        <v>596.57000000000005</v>
      </c>
      <c r="L36" s="51">
        <v>476.73</v>
      </c>
      <c r="M36" s="51">
        <v>600</v>
      </c>
    </row>
    <row r="37" spans="1:13">
      <c r="A37" s="105">
        <v>2003</v>
      </c>
      <c r="B37" s="50" t="s">
        <v>101</v>
      </c>
      <c r="C37" s="50" t="s">
        <v>26</v>
      </c>
      <c r="D37" s="50" t="s">
        <v>95</v>
      </c>
      <c r="E37" s="50" t="s">
        <v>90</v>
      </c>
      <c r="F37" s="51">
        <v>1083.31</v>
      </c>
      <c r="G37" s="51">
        <v>828</v>
      </c>
      <c r="H37" s="51">
        <v>1165</v>
      </c>
      <c r="I37" s="51">
        <v>659.5</v>
      </c>
      <c r="J37" s="51">
        <v>670</v>
      </c>
      <c r="K37" s="51">
        <v>1067.1400000000001</v>
      </c>
      <c r="L37" s="51">
        <v>829.71</v>
      </c>
      <c r="M37" s="51">
        <v>1000</v>
      </c>
    </row>
    <row r="38" spans="1:13">
      <c r="A38" s="105">
        <v>2003</v>
      </c>
      <c r="B38" s="50" t="s">
        <v>101</v>
      </c>
      <c r="C38" s="50" t="s">
        <v>26</v>
      </c>
      <c r="D38" s="50" t="s">
        <v>16</v>
      </c>
      <c r="E38" s="52" t="s">
        <v>96</v>
      </c>
      <c r="F38" s="53">
        <v>4534</v>
      </c>
      <c r="G38" s="53">
        <v>4566</v>
      </c>
      <c r="H38" s="53">
        <v>6899</v>
      </c>
      <c r="I38" s="53">
        <v>1080</v>
      </c>
      <c r="J38" s="53">
        <v>319</v>
      </c>
      <c r="K38" s="53">
        <v>363</v>
      </c>
      <c r="L38" s="53">
        <v>2049</v>
      </c>
      <c r="M38" s="53">
        <v>19810</v>
      </c>
    </row>
    <row r="39" spans="1:13">
      <c r="A39" s="105">
        <v>2003</v>
      </c>
      <c r="B39" s="50" t="s">
        <v>101</v>
      </c>
      <c r="C39" s="50" t="s">
        <v>129</v>
      </c>
      <c r="D39" s="50" t="s">
        <v>89</v>
      </c>
      <c r="E39" s="50" t="s">
        <v>90</v>
      </c>
      <c r="F39" s="51">
        <v>415.65</v>
      </c>
      <c r="G39" s="51">
        <v>391.14</v>
      </c>
      <c r="H39" s="51">
        <v>490.62</v>
      </c>
      <c r="I39" s="51">
        <v>312.19</v>
      </c>
      <c r="J39" s="51">
        <v>547.83000000000004</v>
      </c>
      <c r="K39" s="51">
        <v>476.45</v>
      </c>
      <c r="L39" s="51">
        <v>351.94</v>
      </c>
      <c r="M39" s="51">
        <v>426.81</v>
      </c>
    </row>
    <row r="40" spans="1:13">
      <c r="A40" s="105">
        <v>2003</v>
      </c>
      <c r="B40" s="50" t="s">
        <v>101</v>
      </c>
      <c r="C40" s="50" t="s">
        <v>129</v>
      </c>
      <c r="D40" s="50" t="s">
        <v>91</v>
      </c>
      <c r="E40" s="50" t="s">
        <v>90</v>
      </c>
      <c r="F40" s="51">
        <v>68.08</v>
      </c>
      <c r="G40" s="51">
        <v>59.45</v>
      </c>
      <c r="H40" s="51">
        <v>80</v>
      </c>
      <c r="I40" s="51">
        <v>45.88</v>
      </c>
      <c r="J40" s="51">
        <v>90</v>
      </c>
      <c r="K40" s="51">
        <v>70</v>
      </c>
      <c r="L40" s="51">
        <v>65</v>
      </c>
      <c r="M40" s="51">
        <v>70</v>
      </c>
    </row>
    <row r="41" spans="1:13">
      <c r="A41" s="105">
        <v>2003</v>
      </c>
      <c r="B41" s="50" t="s">
        <v>101</v>
      </c>
      <c r="C41" s="50" t="s">
        <v>129</v>
      </c>
      <c r="D41" s="50" t="s">
        <v>92</v>
      </c>
      <c r="E41" s="50" t="s">
        <v>90</v>
      </c>
      <c r="F41" s="51">
        <v>121.67</v>
      </c>
      <c r="G41" s="51">
        <v>125.34</v>
      </c>
      <c r="H41" s="51">
        <v>162.5</v>
      </c>
      <c r="I41" s="51">
        <v>90</v>
      </c>
      <c r="J41" s="51">
        <v>159.68</v>
      </c>
      <c r="K41" s="51">
        <v>116.67</v>
      </c>
      <c r="L41" s="51">
        <v>120</v>
      </c>
      <c r="M41" s="51">
        <v>130</v>
      </c>
    </row>
    <row r="42" spans="1:13">
      <c r="A42" s="105">
        <v>2003</v>
      </c>
      <c r="B42" s="50" t="s">
        <v>101</v>
      </c>
      <c r="C42" s="50" t="s">
        <v>129</v>
      </c>
      <c r="D42" s="50" t="s">
        <v>93</v>
      </c>
      <c r="E42" s="50" t="s">
        <v>90</v>
      </c>
      <c r="F42" s="51">
        <v>250</v>
      </c>
      <c r="G42" s="51">
        <v>272.39999999999998</v>
      </c>
      <c r="H42" s="51">
        <v>346</v>
      </c>
      <c r="I42" s="51">
        <v>182.68</v>
      </c>
      <c r="J42" s="51">
        <v>350</v>
      </c>
      <c r="K42" s="51">
        <v>240</v>
      </c>
      <c r="L42" s="51">
        <v>200</v>
      </c>
      <c r="M42" s="51">
        <v>270</v>
      </c>
    </row>
    <row r="43" spans="1:13">
      <c r="A43" s="105">
        <v>2003</v>
      </c>
      <c r="B43" s="50" t="s">
        <v>101</v>
      </c>
      <c r="C43" s="50" t="s">
        <v>129</v>
      </c>
      <c r="D43" s="50" t="s">
        <v>94</v>
      </c>
      <c r="E43" s="50" t="s">
        <v>90</v>
      </c>
      <c r="F43" s="51">
        <v>554.78</v>
      </c>
      <c r="G43" s="51">
        <v>538</v>
      </c>
      <c r="H43" s="51">
        <v>636</v>
      </c>
      <c r="I43" s="51">
        <v>380.88</v>
      </c>
      <c r="J43" s="51">
        <v>973.14</v>
      </c>
      <c r="K43" s="51">
        <v>585.14</v>
      </c>
      <c r="L43" s="51">
        <v>417.76</v>
      </c>
      <c r="M43" s="51">
        <v>562</v>
      </c>
    </row>
    <row r="44" spans="1:13">
      <c r="A44" s="105">
        <v>2003</v>
      </c>
      <c r="B44" s="50" t="s">
        <v>101</v>
      </c>
      <c r="C44" s="50" t="s">
        <v>129</v>
      </c>
      <c r="D44" s="50" t="s">
        <v>95</v>
      </c>
      <c r="E44" s="50" t="s">
        <v>90</v>
      </c>
      <c r="F44" s="51">
        <v>987.74</v>
      </c>
      <c r="G44" s="51">
        <v>899</v>
      </c>
      <c r="H44" s="51">
        <v>1100</v>
      </c>
      <c r="I44" s="51">
        <v>921.59</v>
      </c>
      <c r="J44" s="51">
        <v>1421.64</v>
      </c>
      <c r="K44" s="51">
        <v>1383</v>
      </c>
      <c r="L44" s="51">
        <v>803.62</v>
      </c>
      <c r="M44" s="51">
        <v>997.57</v>
      </c>
    </row>
    <row r="45" spans="1:13">
      <c r="A45" s="105">
        <v>2003</v>
      </c>
      <c r="B45" s="50" t="s">
        <v>101</v>
      </c>
      <c r="C45" s="50" t="s">
        <v>129</v>
      </c>
      <c r="D45" s="50" t="s">
        <v>16</v>
      </c>
      <c r="E45" s="52" t="s">
        <v>96</v>
      </c>
      <c r="F45" s="53">
        <v>2708</v>
      </c>
      <c r="G45" s="53">
        <v>985</v>
      </c>
      <c r="H45" s="53">
        <v>1793</v>
      </c>
      <c r="I45" s="53" t="s">
        <v>136</v>
      </c>
      <c r="J45" s="53" t="s">
        <v>136</v>
      </c>
      <c r="K45" s="53">
        <v>193</v>
      </c>
      <c r="L45" s="53">
        <v>797</v>
      </c>
      <c r="M45" s="53">
        <v>6504</v>
      </c>
    </row>
    <row r="46" spans="1:13">
      <c r="A46" s="105">
        <v>2003</v>
      </c>
      <c r="B46" s="50" t="s">
        <v>101</v>
      </c>
      <c r="C46" s="50" t="s">
        <v>97</v>
      </c>
      <c r="D46" s="50" t="s">
        <v>89</v>
      </c>
      <c r="E46" s="50" t="s">
        <v>90</v>
      </c>
      <c r="F46" s="51">
        <v>489.59</v>
      </c>
      <c r="G46" s="51">
        <v>435.88</v>
      </c>
      <c r="H46" s="51">
        <v>585.27</v>
      </c>
      <c r="I46" s="51">
        <v>399.47</v>
      </c>
      <c r="J46" s="51">
        <v>387.83</v>
      </c>
      <c r="K46" s="51">
        <v>493.8</v>
      </c>
      <c r="L46" s="51">
        <v>420.77</v>
      </c>
      <c r="M46" s="51">
        <v>482.55</v>
      </c>
    </row>
    <row r="47" spans="1:13">
      <c r="A47" s="105">
        <v>2003</v>
      </c>
      <c r="B47" s="50" t="s">
        <v>101</v>
      </c>
      <c r="C47" s="50" t="s">
        <v>97</v>
      </c>
      <c r="D47" s="50" t="s">
        <v>91</v>
      </c>
      <c r="E47" s="50" t="s">
        <v>90</v>
      </c>
      <c r="F47" s="51">
        <v>77.714299999999994</v>
      </c>
      <c r="G47" s="51">
        <v>64</v>
      </c>
      <c r="H47" s="51">
        <v>96</v>
      </c>
      <c r="I47" s="51">
        <v>71.069999999999993</v>
      </c>
      <c r="J47" s="51">
        <v>64</v>
      </c>
      <c r="K47" s="51">
        <v>57.692300000000003</v>
      </c>
      <c r="L47" s="51">
        <v>60</v>
      </c>
      <c r="M47" s="51">
        <v>70.596199999999996</v>
      </c>
    </row>
    <row r="48" spans="1:13">
      <c r="A48" s="105">
        <v>2003</v>
      </c>
      <c r="B48" s="50" t="s">
        <v>101</v>
      </c>
      <c r="C48" s="50" t="s">
        <v>97</v>
      </c>
      <c r="D48" s="50" t="s">
        <v>92</v>
      </c>
      <c r="E48" s="50" t="s">
        <v>90</v>
      </c>
      <c r="F48" s="51">
        <v>154.22999999999999</v>
      </c>
      <c r="G48" s="51">
        <v>135</v>
      </c>
      <c r="H48" s="51">
        <v>181.8</v>
      </c>
      <c r="I48" s="51">
        <v>138.72999999999999</v>
      </c>
      <c r="J48" s="51">
        <v>115.5</v>
      </c>
      <c r="K48" s="51">
        <v>120</v>
      </c>
      <c r="L48" s="51">
        <v>120</v>
      </c>
      <c r="M48" s="51">
        <v>147.19999999999999</v>
      </c>
    </row>
    <row r="49" spans="1:13">
      <c r="A49" s="105">
        <v>2003</v>
      </c>
      <c r="B49" s="50" t="s">
        <v>101</v>
      </c>
      <c r="C49" s="50" t="s">
        <v>97</v>
      </c>
      <c r="D49" s="50" t="s">
        <v>93</v>
      </c>
      <c r="E49" s="50" t="s">
        <v>90</v>
      </c>
      <c r="F49" s="51">
        <v>332.51</v>
      </c>
      <c r="G49" s="51">
        <v>306</v>
      </c>
      <c r="H49" s="51">
        <v>375</v>
      </c>
      <c r="I49" s="51">
        <v>285</v>
      </c>
      <c r="J49" s="51">
        <v>264.29000000000002</v>
      </c>
      <c r="K49" s="51">
        <v>254.13</v>
      </c>
      <c r="L49" s="51">
        <v>242</v>
      </c>
      <c r="M49" s="51">
        <v>311</v>
      </c>
    </row>
    <row r="50" spans="1:13">
      <c r="A50" s="105">
        <v>2003</v>
      </c>
      <c r="B50" s="50" t="s">
        <v>101</v>
      </c>
      <c r="C50" s="50" t="s">
        <v>97</v>
      </c>
      <c r="D50" s="50" t="s">
        <v>94</v>
      </c>
      <c r="E50" s="50" t="s">
        <v>90</v>
      </c>
      <c r="F50" s="51">
        <v>693.52</v>
      </c>
      <c r="G50" s="51">
        <v>572.49</v>
      </c>
      <c r="H50" s="51">
        <v>734.37</v>
      </c>
      <c r="I50" s="51">
        <v>514.39</v>
      </c>
      <c r="J50" s="51">
        <v>551.08000000000004</v>
      </c>
      <c r="K50" s="51">
        <v>624</v>
      </c>
      <c r="L50" s="51">
        <v>522.04999999999995</v>
      </c>
      <c r="M50" s="51">
        <v>635.9</v>
      </c>
    </row>
    <row r="51" spans="1:13">
      <c r="A51" s="105">
        <v>2003</v>
      </c>
      <c r="B51" s="50" t="s">
        <v>101</v>
      </c>
      <c r="C51" s="50" t="s">
        <v>97</v>
      </c>
      <c r="D51" s="50" t="s">
        <v>95</v>
      </c>
      <c r="E51" s="50" t="s">
        <v>90</v>
      </c>
      <c r="F51" s="51">
        <v>1106</v>
      </c>
      <c r="G51" s="51">
        <v>972</v>
      </c>
      <c r="H51" s="51">
        <v>1273.06</v>
      </c>
      <c r="I51" s="51">
        <v>892.31</v>
      </c>
      <c r="J51" s="51">
        <v>861.29</v>
      </c>
      <c r="K51" s="51">
        <v>1240</v>
      </c>
      <c r="L51" s="51">
        <v>999.61</v>
      </c>
      <c r="M51" s="51">
        <v>1096.17</v>
      </c>
    </row>
    <row r="52" spans="1:13">
      <c r="A52" s="105">
        <v>2003</v>
      </c>
      <c r="B52" s="50" t="s">
        <v>101</v>
      </c>
      <c r="C52" s="50" t="s">
        <v>97</v>
      </c>
      <c r="D52" s="50" t="s">
        <v>16</v>
      </c>
      <c r="E52" s="52" t="s">
        <v>96</v>
      </c>
      <c r="F52" s="53">
        <v>19983</v>
      </c>
      <c r="G52" s="53">
        <v>10557</v>
      </c>
      <c r="H52" s="53">
        <v>10260</v>
      </c>
      <c r="I52" s="53" t="s">
        <v>140</v>
      </c>
      <c r="J52" s="53" t="s">
        <v>141</v>
      </c>
      <c r="K52" s="53">
        <v>1214</v>
      </c>
      <c r="L52" s="53">
        <v>10760</v>
      </c>
      <c r="M52" s="53">
        <v>53350</v>
      </c>
    </row>
    <row r="53" spans="1:13">
      <c r="A53" s="105">
        <v>2003</v>
      </c>
      <c r="B53" s="50" t="s">
        <v>101</v>
      </c>
      <c r="C53" s="50" t="s">
        <v>24</v>
      </c>
      <c r="D53" s="50" t="s">
        <v>89</v>
      </c>
      <c r="E53" s="50" t="s">
        <v>90</v>
      </c>
      <c r="F53" s="51">
        <v>480.35</v>
      </c>
      <c r="G53" s="51">
        <v>417.88</v>
      </c>
      <c r="H53" s="51">
        <v>554.21</v>
      </c>
      <c r="I53" s="51">
        <v>355.64</v>
      </c>
      <c r="J53" s="51">
        <v>352.17</v>
      </c>
      <c r="K53" s="51">
        <v>480.24</v>
      </c>
      <c r="L53" s="51">
        <v>408.51</v>
      </c>
      <c r="M53" s="51">
        <v>469.86</v>
      </c>
    </row>
    <row r="54" spans="1:13">
      <c r="A54" s="105">
        <v>2003</v>
      </c>
      <c r="B54" s="50" t="s">
        <v>101</v>
      </c>
      <c r="C54" s="50" t="s">
        <v>24</v>
      </c>
      <c r="D54" s="50" t="s">
        <v>91</v>
      </c>
      <c r="E54" s="50" t="s">
        <v>90</v>
      </c>
      <c r="F54" s="51">
        <v>75</v>
      </c>
      <c r="G54" s="51">
        <v>61.3</v>
      </c>
      <c r="H54" s="51">
        <v>90</v>
      </c>
      <c r="I54" s="51">
        <v>83</v>
      </c>
      <c r="J54" s="51">
        <v>60</v>
      </c>
      <c r="K54" s="51">
        <v>57.692300000000003</v>
      </c>
      <c r="L54" s="51">
        <v>60</v>
      </c>
      <c r="M54" s="51">
        <v>70</v>
      </c>
    </row>
    <row r="55" spans="1:13">
      <c r="A55" s="105">
        <v>2003</v>
      </c>
      <c r="B55" s="50" t="s">
        <v>101</v>
      </c>
      <c r="C55" s="50" t="s">
        <v>24</v>
      </c>
      <c r="D55" s="50" t="s">
        <v>92</v>
      </c>
      <c r="E55" s="50" t="s">
        <v>90</v>
      </c>
      <c r="F55" s="51">
        <v>150</v>
      </c>
      <c r="G55" s="51">
        <v>133</v>
      </c>
      <c r="H55" s="51">
        <v>177.39</v>
      </c>
      <c r="I55" s="51">
        <v>150</v>
      </c>
      <c r="J55" s="51">
        <v>113</v>
      </c>
      <c r="K55" s="51">
        <v>116.96</v>
      </c>
      <c r="L55" s="51">
        <v>120</v>
      </c>
      <c r="M55" s="51">
        <v>144</v>
      </c>
    </row>
    <row r="56" spans="1:13">
      <c r="A56" s="105">
        <v>2003</v>
      </c>
      <c r="B56" s="50" t="s">
        <v>101</v>
      </c>
      <c r="C56" s="50" t="s">
        <v>24</v>
      </c>
      <c r="D56" s="50" t="s">
        <v>93</v>
      </c>
      <c r="E56" s="50" t="s">
        <v>90</v>
      </c>
      <c r="F56" s="51">
        <v>320</v>
      </c>
      <c r="G56" s="51">
        <v>300</v>
      </c>
      <c r="H56" s="51">
        <v>364.22</v>
      </c>
      <c r="I56" s="51">
        <v>277.49</v>
      </c>
      <c r="J56" s="51">
        <v>243</v>
      </c>
      <c r="K56" s="51">
        <v>249.42</v>
      </c>
      <c r="L56" s="51">
        <v>240</v>
      </c>
      <c r="M56" s="51">
        <v>304</v>
      </c>
    </row>
    <row r="57" spans="1:13">
      <c r="A57" s="105">
        <v>2003</v>
      </c>
      <c r="B57" s="50" t="s">
        <v>101</v>
      </c>
      <c r="C57" s="50" t="s">
        <v>24</v>
      </c>
      <c r="D57" s="50" t="s">
        <v>94</v>
      </c>
      <c r="E57" s="50" t="s">
        <v>90</v>
      </c>
      <c r="F57" s="51">
        <v>680</v>
      </c>
      <c r="G57" s="51">
        <v>554.73</v>
      </c>
      <c r="H57" s="51">
        <v>715</v>
      </c>
      <c r="I57" s="51">
        <v>453.04</v>
      </c>
      <c r="J57" s="51">
        <v>492.3</v>
      </c>
      <c r="K57" s="51">
        <v>614.66999999999996</v>
      </c>
      <c r="L57" s="51">
        <v>512</v>
      </c>
      <c r="M57" s="51">
        <v>619.84</v>
      </c>
    </row>
    <row r="58" spans="1:13">
      <c r="A58" s="105">
        <v>2003</v>
      </c>
      <c r="B58" s="50" t="s">
        <v>101</v>
      </c>
      <c r="C58" s="50" t="s">
        <v>24</v>
      </c>
      <c r="D58" s="50" t="s">
        <v>95</v>
      </c>
      <c r="E58" s="50" t="s">
        <v>90</v>
      </c>
      <c r="F58" s="51">
        <v>1091.51</v>
      </c>
      <c r="G58" s="51">
        <v>922</v>
      </c>
      <c r="H58" s="51">
        <v>1204</v>
      </c>
      <c r="I58" s="51">
        <v>715.9</v>
      </c>
      <c r="J58" s="51">
        <v>800</v>
      </c>
      <c r="K58" s="51">
        <v>1200</v>
      </c>
      <c r="L58" s="51">
        <v>961.9</v>
      </c>
      <c r="M58" s="51">
        <v>1064</v>
      </c>
    </row>
    <row r="59" spans="1:13">
      <c r="A59" s="105">
        <v>2003</v>
      </c>
      <c r="B59" s="50" t="s">
        <v>101</v>
      </c>
      <c r="C59" s="50" t="s">
        <v>24</v>
      </c>
      <c r="D59" s="50" t="s">
        <v>16</v>
      </c>
      <c r="E59" s="52" t="s">
        <v>96</v>
      </c>
      <c r="F59" s="53">
        <v>27225</v>
      </c>
      <c r="G59" s="53">
        <v>16108</v>
      </c>
      <c r="H59" s="53">
        <v>18952</v>
      </c>
      <c r="I59" s="53">
        <v>1422</v>
      </c>
      <c r="J59" s="53">
        <v>581</v>
      </c>
      <c r="K59" s="53">
        <v>1770</v>
      </c>
      <c r="L59" s="53">
        <v>13606</v>
      </c>
      <c r="M59" s="53">
        <v>79664</v>
      </c>
    </row>
    <row r="60" spans="1:13">
      <c r="A60" s="105">
        <v>2003</v>
      </c>
      <c r="B60" s="50" t="s">
        <v>102</v>
      </c>
      <c r="C60" s="50" t="s">
        <v>26</v>
      </c>
      <c r="D60" s="50" t="s">
        <v>89</v>
      </c>
      <c r="E60" s="50" t="s">
        <v>90</v>
      </c>
      <c r="F60" s="51">
        <v>479.44</v>
      </c>
      <c r="G60" s="51">
        <v>523.97</v>
      </c>
      <c r="H60" s="51">
        <v>452.47</v>
      </c>
      <c r="I60" s="51">
        <v>416.17</v>
      </c>
      <c r="J60" s="51">
        <v>327.63</v>
      </c>
      <c r="K60" s="51">
        <v>394.52</v>
      </c>
      <c r="L60" s="51">
        <v>443.19</v>
      </c>
      <c r="M60" s="51">
        <v>480.48</v>
      </c>
    </row>
    <row r="61" spans="1:13">
      <c r="A61" s="105">
        <v>2003</v>
      </c>
      <c r="B61" s="50" t="s">
        <v>102</v>
      </c>
      <c r="C61" s="50" t="s">
        <v>26</v>
      </c>
      <c r="D61" s="50" t="s">
        <v>91</v>
      </c>
      <c r="E61" s="50" t="s">
        <v>90</v>
      </c>
      <c r="F61" s="51">
        <v>73</v>
      </c>
      <c r="G61" s="51">
        <v>80</v>
      </c>
      <c r="H61" s="51">
        <v>60</v>
      </c>
      <c r="I61" s="51">
        <v>115.05</v>
      </c>
      <c r="J61" s="51">
        <v>60</v>
      </c>
      <c r="K61" s="51">
        <v>75</v>
      </c>
      <c r="L61" s="51">
        <v>75</v>
      </c>
      <c r="M61" s="51">
        <v>76.923100000000005</v>
      </c>
    </row>
    <row r="62" spans="1:13">
      <c r="A62" s="105">
        <v>2003</v>
      </c>
      <c r="B62" s="50" t="s">
        <v>102</v>
      </c>
      <c r="C62" s="50" t="s">
        <v>26</v>
      </c>
      <c r="D62" s="50" t="s">
        <v>92</v>
      </c>
      <c r="E62" s="50" t="s">
        <v>90</v>
      </c>
      <c r="F62" s="51">
        <v>150</v>
      </c>
      <c r="G62" s="51">
        <v>164.56</v>
      </c>
      <c r="H62" s="51">
        <v>135.74</v>
      </c>
      <c r="I62" s="51">
        <v>200</v>
      </c>
      <c r="J62" s="51">
        <v>128.5</v>
      </c>
      <c r="K62" s="51">
        <v>140</v>
      </c>
      <c r="L62" s="51">
        <v>150</v>
      </c>
      <c r="M62" s="51">
        <v>154.16999999999999</v>
      </c>
    </row>
    <row r="63" spans="1:13">
      <c r="A63" s="105">
        <v>2003</v>
      </c>
      <c r="B63" s="50" t="s">
        <v>102</v>
      </c>
      <c r="C63" s="50" t="s">
        <v>26</v>
      </c>
      <c r="D63" s="50" t="s">
        <v>93</v>
      </c>
      <c r="E63" s="50" t="s">
        <v>90</v>
      </c>
      <c r="F63" s="51">
        <v>315.60000000000002</v>
      </c>
      <c r="G63" s="51">
        <v>362.81</v>
      </c>
      <c r="H63" s="51">
        <v>300</v>
      </c>
      <c r="I63" s="51">
        <v>325.52999999999997</v>
      </c>
      <c r="J63" s="51">
        <v>261.33</v>
      </c>
      <c r="K63" s="51">
        <v>286.82</v>
      </c>
      <c r="L63" s="51">
        <v>290.76</v>
      </c>
      <c r="M63" s="51">
        <v>328.35</v>
      </c>
    </row>
    <row r="64" spans="1:13">
      <c r="A64" s="105">
        <v>2003</v>
      </c>
      <c r="B64" s="50" t="s">
        <v>102</v>
      </c>
      <c r="C64" s="50" t="s">
        <v>26</v>
      </c>
      <c r="D64" s="50" t="s">
        <v>94</v>
      </c>
      <c r="E64" s="50" t="s">
        <v>90</v>
      </c>
      <c r="F64" s="51">
        <v>680</v>
      </c>
      <c r="G64" s="51">
        <v>690.67</v>
      </c>
      <c r="H64" s="51">
        <v>594.57000000000005</v>
      </c>
      <c r="I64" s="51">
        <v>545.33000000000004</v>
      </c>
      <c r="J64" s="51">
        <v>456.92</v>
      </c>
      <c r="K64" s="51">
        <v>521.02</v>
      </c>
      <c r="L64" s="51">
        <v>588.12</v>
      </c>
      <c r="M64" s="51">
        <v>639.13</v>
      </c>
    </row>
    <row r="65" spans="1:13">
      <c r="A65" s="105">
        <v>2003</v>
      </c>
      <c r="B65" s="50" t="s">
        <v>102</v>
      </c>
      <c r="C65" s="50" t="s">
        <v>26</v>
      </c>
      <c r="D65" s="50" t="s">
        <v>95</v>
      </c>
      <c r="E65" s="50" t="s">
        <v>90</v>
      </c>
      <c r="F65" s="51">
        <v>1078.76</v>
      </c>
      <c r="G65" s="51">
        <v>1151.55</v>
      </c>
      <c r="H65" s="51">
        <v>1025</v>
      </c>
      <c r="I65" s="51">
        <v>829</v>
      </c>
      <c r="J65" s="51">
        <v>682.5</v>
      </c>
      <c r="K65" s="51">
        <v>837.02</v>
      </c>
      <c r="L65" s="51">
        <v>1014.4</v>
      </c>
      <c r="M65" s="51">
        <v>1068.26</v>
      </c>
    </row>
    <row r="66" spans="1:13">
      <c r="A66" s="105">
        <v>2003</v>
      </c>
      <c r="B66" s="50" t="s">
        <v>102</v>
      </c>
      <c r="C66" s="50" t="s">
        <v>26</v>
      </c>
      <c r="D66" s="50" t="s">
        <v>16</v>
      </c>
      <c r="E66" s="52" t="s">
        <v>96</v>
      </c>
      <c r="F66" s="53">
        <v>4663</v>
      </c>
      <c r="G66" s="53">
        <v>8971</v>
      </c>
      <c r="H66" s="53">
        <v>3972</v>
      </c>
      <c r="I66" s="53">
        <v>1352</v>
      </c>
      <c r="J66" s="53" t="s">
        <v>142</v>
      </c>
      <c r="K66" s="53" t="s">
        <v>143</v>
      </c>
      <c r="L66" s="53">
        <v>2156</v>
      </c>
      <c r="M66" s="53">
        <v>22126</v>
      </c>
    </row>
    <row r="67" spans="1:13">
      <c r="A67" s="105">
        <v>2003</v>
      </c>
      <c r="B67" s="50" t="s">
        <v>102</v>
      </c>
      <c r="C67" s="50" t="s">
        <v>129</v>
      </c>
      <c r="D67" s="50" t="s">
        <v>89</v>
      </c>
      <c r="E67" s="50" t="s">
        <v>90</v>
      </c>
      <c r="F67" s="51">
        <v>423.79</v>
      </c>
      <c r="G67" s="51">
        <v>545.86</v>
      </c>
      <c r="H67" s="51">
        <v>459.32</v>
      </c>
      <c r="I67" s="51">
        <v>423.82</v>
      </c>
      <c r="J67" s="51">
        <v>246.88</v>
      </c>
      <c r="K67" s="51">
        <v>396.79</v>
      </c>
      <c r="L67" s="51">
        <v>453.65</v>
      </c>
      <c r="M67" s="51">
        <v>468.57</v>
      </c>
    </row>
    <row r="68" spans="1:13">
      <c r="A68" s="105">
        <v>2003</v>
      </c>
      <c r="B68" s="50" t="s">
        <v>102</v>
      </c>
      <c r="C68" s="50" t="s">
        <v>129</v>
      </c>
      <c r="D68" s="50" t="s">
        <v>91</v>
      </c>
      <c r="E68" s="50" t="s">
        <v>90</v>
      </c>
      <c r="F68" s="51">
        <v>72</v>
      </c>
      <c r="G68" s="51">
        <v>90</v>
      </c>
      <c r="H68" s="51">
        <v>70</v>
      </c>
      <c r="I68" s="51">
        <v>111.18</v>
      </c>
      <c r="J68" s="51">
        <v>80</v>
      </c>
      <c r="K68" s="51">
        <v>80</v>
      </c>
      <c r="L68" s="51">
        <v>80.22</v>
      </c>
      <c r="M68" s="51">
        <v>80</v>
      </c>
    </row>
    <row r="69" spans="1:13">
      <c r="A69" s="105">
        <v>2003</v>
      </c>
      <c r="B69" s="50" t="s">
        <v>102</v>
      </c>
      <c r="C69" s="50" t="s">
        <v>129</v>
      </c>
      <c r="D69" s="50" t="s">
        <v>92</v>
      </c>
      <c r="E69" s="50" t="s">
        <v>90</v>
      </c>
      <c r="F69" s="51">
        <v>138.58000000000001</v>
      </c>
      <c r="G69" s="51">
        <v>177.71</v>
      </c>
      <c r="H69" s="51">
        <v>150.9</v>
      </c>
      <c r="I69" s="51">
        <v>134.75</v>
      </c>
      <c r="J69" s="51">
        <v>108</v>
      </c>
      <c r="K69" s="51">
        <v>150</v>
      </c>
      <c r="L69" s="51">
        <v>158.5</v>
      </c>
      <c r="M69" s="51">
        <v>154.25</v>
      </c>
    </row>
    <row r="70" spans="1:13">
      <c r="A70" s="105">
        <v>2003</v>
      </c>
      <c r="B70" s="50" t="s">
        <v>102</v>
      </c>
      <c r="C70" s="50" t="s">
        <v>129</v>
      </c>
      <c r="D70" s="50" t="s">
        <v>93</v>
      </c>
      <c r="E70" s="50" t="s">
        <v>90</v>
      </c>
      <c r="F70" s="51">
        <v>254.2</v>
      </c>
      <c r="G70" s="51">
        <v>380.26</v>
      </c>
      <c r="H70" s="51">
        <v>326.77</v>
      </c>
      <c r="I70" s="51">
        <v>456</v>
      </c>
      <c r="J70" s="51">
        <v>182.5</v>
      </c>
      <c r="K70" s="51">
        <v>266.08999999999997</v>
      </c>
      <c r="L70" s="51">
        <v>276.13</v>
      </c>
      <c r="M70" s="51">
        <v>300.08</v>
      </c>
    </row>
    <row r="71" spans="1:13">
      <c r="A71" s="105">
        <v>2003</v>
      </c>
      <c r="B71" s="50" t="s">
        <v>102</v>
      </c>
      <c r="C71" s="50" t="s">
        <v>129</v>
      </c>
      <c r="D71" s="50" t="s">
        <v>94</v>
      </c>
      <c r="E71" s="50" t="s">
        <v>90</v>
      </c>
      <c r="F71" s="51">
        <v>568.38</v>
      </c>
      <c r="G71" s="51">
        <v>706.53</v>
      </c>
      <c r="H71" s="51">
        <v>620</v>
      </c>
      <c r="I71" s="51">
        <v>625.6</v>
      </c>
      <c r="J71" s="51">
        <v>307.44</v>
      </c>
      <c r="K71" s="51">
        <v>509.04</v>
      </c>
      <c r="L71" s="51">
        <v>613.27</v>
      </c>
      <c r="M71" s="51">
        <v>615.1</v>
      </c>
    </row>
    <row r="72" spans="1:13">
      <c r="A72" s="105">
        <v>2003</v>
      </c>
      <c r="B72" s="50" t="s">
        <v>102</v>
      </c>
      <c r="C72" s="50" t="s">
        <v>129</v>
      </c>
      <c r="D72" s="50" t="s">
        <v>95</v>
      </c>
      <c r="E72" s="50" t="s">
        <v>90</v>
      </c>
      <c r="F72" s="51">
        <v>1001.3</v>
      </c>
      <c r="G72" s="51">
        <v>1255.1400000000001</v>
      </c>
      <c r="H72" s="51">
        <v>1012.5</v>
      </c>
      <c r="I72" s="51">
        <v>900</v>
      </c>
      <c r="J72" s="51">
        <v>448</v>
      </c>
      <c r="K72" s="51">
        <v>886.49</v>
      </c>
      <c r="L72" s="51">
        <v>1087.6500000000001</v>
      </c>
      <c r="M72" s="51">
        <v>1076</v>
      </c>
    </row>
    <row r="73" spans="1:13">
      <c r="A73" s="105">
        <v>2003</v>
      </c>
      <c r="B73" s="50" t="s">
        <v>102</v>
      </c>
      <c r="C73" s="50" t="s">
        <v>129</v>
      </c>
      <c r="D73" s="50" t="s">
        <v>16</v>
      </c>
      <c r="E73" s="52" t="s">
        <v>96</v>
      </c>
      <c r="F73" s="53">
        <v>2767</v>
      </c>
      <c r="G73" s="53">
        <v>2196</v>
      </c>
      <c r="H73" s="53">
        <v>879</v>
      </c>
      <c r="I73" s="53" t="s">
        <v>136</v>
      </c>
      <c r="J73" s="53" t="s">
        <v>136</v>
      </c>
      <c r="K73" s="53" t="s">
        <v>140</v>
      </c>
      <c r="L73" s="53">
        <v>640</v>
      </c>
      <c r="M73" s="53">
        <v>6839</v>
      </c>
    </row>
    <row r="74" spans="1:13">
      <c r="A74" s="105">
        <v>2003</v>
      </c>
      <c r="B74" s="50" t="s">
        <v>102</v>
      </c>
      <c r="C74" s="50" t="s">
        <v>97</v>
      </c>
      <c r="D74" s="50" t="s">
        <v>89</v>
      </c>
      <c r="E74" s="50" t="s">
        <v>90</v>
      </c>
      <c r="F74" s="51">
        <v>506.75</v>
      </c>
      <c r="G74" s="51">
        <v>650.85</v>
      </c>
      <c r="H74" s="51">
        <v>408.52</v>
      </c>
      <c r="I74" s="51">
        <v>411.36</v>
      </c>
      <c r="J74" s="51">
        <v>338.91</v>
      </c>
      <c r="K74" s="51">
        <v>415.68</v>
      </c>
      <c r="L74" s="51">
        <v>466.66</v>
      </c>
      <c r="M74" s="51">
        <v>524.83000000000004</v>
      </c>
    </row>
    <row r="75" spans="1:13">
      <c r="A75" s="105">
        <v>2003</v>
      </c>
      <c r="B75" s="50" t="s">
        <v>102</v>
      </c>
      <c r="C75" s="50" t="s">
        <v>97</v>
      </c>
      <c r="D75" s="50" t="s">
        <v>91</v>
      </c>
      <c r="E75" s="50" t="s">
        <v>90</v>
      </c>
      <c r="F75" s="51">
        <v>80</v>
      </c>
      <c r="G75" s="51">
        <v>91.2</v>
      </c>
      <c r="H75" s="51">
        <v>60</v>
      </c>
      <c r="I75" s="51">
        <v>100</v>
      </c>
      <c r="J75" s="51">
        <v>65.84</v>
      </c>
      <c r="K75" s="51">
        <v>78.900000000000006</v>
      </c>
      <c r="L75" s="51">
        <v>70.52</v>
      </c>
      <c r="M75" s="51">
        <v>80</v>
      </c>
    </row>
    <row r="76" spans="1:13">
      <c r="A76" s="105">
        <v>2003</v>
      </c>
      <c r="B76" s="50" t="s">
        <v>102</v>
      </c>
      <c r="C76" s="50" t="s">
        <v>97</v>
      </c>
      <c r="D76" s="50" t="s">
        <v>92</v>
      </c>
      <c r="E76" s="50" t="s">
        <v>90</v>
      </c>
      <c r="F76" s="51">
        <v>160</v>
      </c>
      <c r="G76" s="51">
        <v>192</v>
      </c>
      <c r="H76" s="51">
        <v>128.9</v>
      </c>
      <c r="I76" s="51">
        <v>185.4</v>
      </c>
      <c r="J76" s="51">
        <v>110</v>
      </c>
      <c r="K76" s="51">
        <v>160</v>
      </c>
      <c r="L76" s="51">
        <v>146.25</v>
      </c>
      <c r="M76" s="51">
        <v>160</v>
      </c>
    </row>
    <row r="77" spans="1:13">
      <c r="A77" s="105">
        <v>2003</v>
      </c>
      <c r="B77" s="50" t="s">
        <v>102</v>
      </c>
      <c r="C77" s="50" t="s">
        <v>97</v>
      </c>
      <c r="D77" s="50" t="s">
        <v>93</v>
      </c>
      <c r="E77" s="50" t="s">
        <v>90</v>
      </c>
      <c r="F77" s="51">
        <v>338.08</v>
      </c>
      <c r="G77" s="51">
        <v>420</v>
      </c>
      <c r="H77" s="51">
        <v>268.52</v>
      </c>
      <c r="I77" s="51">
        <v>319.01</v>
      </c>
      <c r="J77" s="51">
        <v>232.07</v>
      </c>
      <c r="K77" s="51">
        <v>301.70999999999998</v>
      </c>
      <c r="L77" s="51">
        <v>300.92</v>
      </c>
      <c r="M77" s="51">
        <v>340.24</v>
      </c>
    </row>
    <row r="78" spans="1:13">
      <c r="A78" s="105">
        <v>2003</v>
      </c>
      <c r="B78" s="50" t="s">
        <v>102</v>
      </c>
      <c r="C78" s="50" t="s">
        <v>97</v>
      </c>
      <c r="D78" s="50" t="s">
        <v>94</v>
      </c>
      <c r="E78" s="50" t="s">
        <v>90</v>
      </c>
      <c r="F78" s="51">
        <v>714.29</v>
      </c>
      <c r="G78" s="51">
        <v>864</v>
      </c>
      <c r="H78" s="51">
        <v>496.83</v>
      </c>
      <c r="I78" s="51">
        <v>524.04</v>
      </c>
      <c r="J78" s="51">
        <v>454.16</v>
      </c>
      <c r="K78" s="51">
        <v>551.69000000000005</v>
      </c>
      <c r="L78" s="51">
        <v>632.13</v>
      </c>
      <c r="M78" s="51">
        <v>696</v>
      </c>
    </row>
    <row r="79" spans="1:13">
      <c r="A79" s="105">
        <v>2003</v>
      </c>
      <c r="B79" s="50" t="s">
        <v>102</v>
      </c>
      <c r="C79" s="50" t="s">
        <v>97</v>
      </c>
      <c r="D79" s="50" t="s">
        <v>95</v>
      </c>
      <c r="E79" s="50" t="s">
        <v>90</v>
      </c>
      <c r="F79" s="51">
        <v>1147.6500000000001</v>
      </c>
      <c r="G79" s="51">
        <v>1470</v>
      </c>
      <c r="H79" s="51">
        <v>928.3</v>
      </c>
      <c r="I79" s="51">
        <v>807.71</v>
      </c>
      <c r="J79" s="51">
        <v>700</v>
      </c>
      <c r="K79" s="51">
        <v>844.25</v>
      </c>
      <c r="L79" s="51">
        <v>1078.29</v>
      </c>
      <c r="M79" s="51">
        <v>1194.8599999999999</v>
      </c>
    </row>
    <row r="80" spans="1:13">
      <c r="A80" s="105">
        <v>2003</v>
      </c>
      <c r="B80" s="50" t="s">
        <v>102</v>
      </c>
      <c r="C80" s="50" t="s">
        <v>97</v>
      </c>
      <c r="D80" s="50" t="s">
        <v>16</v>
      </c>
      <c r="E80" s="52" t="s">
        <v>96</v>
      </c>
      <c r="F80" s="53">
        <v>23588</v>
      </c>
      <c r="G80" s="53">
        <v>21398</v>
      </c>
      <c r="H80" s="53">
        <v>9277</v>
      </c>
      <c r="I80" s="53" t="s">
        <v>144</v>
      </c>
      <c r="J80" s="53" t="s">
        <v>145</v>
      </c>
      <c r="K80" s="53">
        <v>3127</v>
      </c>
      <c r="L80" s="53">
        <v>11205</v>
      </c>
      <c r="M80" s="53">
        <v>70072</v>
      </c>
    </row>
    <row r="81" spans="1:13">
      <c r="A81" s="105">
        <v>2003</v>
      </c>
      <c r="B81" s="50" t="s">
        <v>102</v>
      </c>
      <c r="C81" s="50" t="s">
        <v>24</v>
      </c>
      <c r="D81" s="50" t="s">
        <v>89</v>
      </c>
      <c r="E81" s="50" t="s">
        <v>90</v>
      </c>
      <c r="F81" s="51">
        <v>495.25</v>
      </c>
      <c r="G81" s="51">
        <v>608.82000000000005</v>
      </c>
      <c r="H81" s="51">
        <v>424.04</v>
      </c>
      <c r="I81" s="51">
        <v>414.09</v>
      </c>
      <c r="J81" s="51">
        <v>332.17</v>
      </c>
      <c r="K81" s="51">
        <v>410.54</v>
      </c>
      <c r="L81" s="51">
        <v>462.45</v>
      </c>
      <c r="M81" s="51">
        <v>511.04</v>
      </c>
    </row>
    <row r="82" spans="1:13">
      <c r="A82" s="105">
        <v>2003</v>
      </c>
      <c r="B82" s="50" t="s">
        <v>102</v>
      </c>
      <c r="C82" s="50" t="s">
        <v>24</v>
      </c>
      <c r="D82" s="50" t="s">
        <v>91</v>
      </c>
      <c r="E82" s="50" t="s">
        <v>90</v>
      </c>
      <c r="F82" s="51">
        <v>80</v>
      </c>
      <c r="G82" s="51">
        <v>90</v>
      </c>
      <c r="H82" s="51">
        <v>60</v>
      </c>
      <c r="I82" s="51">
        <v>110</v>
      </c>
      <c r="J82" s="51">
        <v>63.6</v>
      </c>
      <c r="K82" s="51">
        <v>78.900000000000006</v>
      </c>
      <c r="L82" s="51">
        <v>72</v>
      </c>
      <c r="M82" s="51">
        <v>79.56</v>
      </c>
    </row>
    <row r="83" spans="1:13">
      <c r="A83" s="105">
        <v>2003</v>
      </c>
      <c r="B83" s="50" t="s">
        <v>102</v>
      </c>
      <c r="C83" s="50" t="s">
        <v>24</v>
      </c>
      <c r="D83" s="50" t="s">
        <v>92</v>
      </c>
      <c r="E83" s="50" t="s">
        <v>90</v>
      </c>
      <c r="F83" s="51">
        <v>160</v>
      </c>
      <c r="G83" s="51">
        <v>181.12</v>
      </c>
      <c r="H83" s="51">
        <v>131.75</v>
      </c>
      <c r="I83" s="51">
        <v>195.49</v>
      </c>
      <c r="J83" s="51">
        <v>117</v>
      </c>
      <c r="K83" s="51">
        <v>156</v>
      </c>
      <c r="L83" s="51">
        <v>147.9</v>
      </c>
      <c r="M83" s="51">
        <v>160</v>
      </c>
    </row>
    <row r="84" spans="1:13">
      <c r="A84" s="105">
        <v>2003</v>
      </c>
      <c r="B84" s="50" t="s">
        <v>102</v>
      </c>
      <c r="C84" s="50" t="s">
        <v>24</v>
      </c>
      <c r="D84" s="50" t="s">
        <v>93</v>
      </c>
      <c r="E84" s="50" t="s">
        <v>90</v>
      </c>
      <c r="F84" s="51">
        <v>324.55</v>
      </c>
      <c r="G84" s="51">
        <v>400</v>
      </c>
      <c r="H84" s="51">
        <v>280</v>
      </c>
      <c r="I84" s="51">
        <v>320</v>
      </c>
      <c r="J84" s="51">
        <v>240.88</v>
      </c>
      <c r="K84" s="51">
        <v>298.08</v>
      </c>
      <c r="L84" s="51">
        <v>300</v>
      </c>
      <c r="M84" s="51">
        <v>335.13</v>
      </c>
    </row>
    <row r="85" spans="1:13">
      <c r="A85" s="105">
        <v>2003</v>
      </c>
      <c r="B85" s="50" t="s">
        <v>102</v>
      </c>
      <c r="C85" s="50" t="s">
        <v>24</v>
      </c>
      <c r="D85" s="50" t="s">
        <v>94</v>
      </c>
      <c r="E85" s="50" t="s">
        <v>90</v>
      </c>
      <c r="F85" s="51">
        <v>700</v>
      </c>
      <c r="G85" s="51">
        <v>800</v>
      </c>
      <c r="H85" s="51">
        <v>525</v>
      </c>
      <c r="I85" s="51">
        <v>538.9</v>
      </c>
      <c r="J85" s="51">
        <v>450</v>
      </c>
      <c r="K85" s="51">
        <v>546.61</v>
      </c>
      <c r="L85" s="51">
        <v>623.48</v>
      </c>
      <c r="M85" s="51">
        <v>676.07</v>
      </c>
    </row>
    <row r="86" spans="1:13">
      <c r="A86" s="105">
        <v>2003</v>
      </c>
      <c r="B86" s="50" t="s">
        <v>102</v>
      </c>
      <c r="C86" s="50" t="s">
        <v>24</v>
      </c>
      <c r="D86" s="50" t="s">
        <v>95</v>
      </c>
      <c r="E86" s="50" t="s">
        <v>90</v>
      </c>
      <c r="F86" s="51">
        <v>1124.8</v>
      </c>
      <c r="G86" s="51">
        <v>1372.44</v>
      </c>
      <c r="H86" s="51">
        <v>968</v>
      </c>
      <c r="I86" s="51">
        <v>814.98</v>
      </c>
      <c r="J86" s="51">
        <v>694.37</v>
      </c>
      <c r="K86" s="51">
        <v>841</v>
      </c>
      <c r="L86" s="51">
        <v>1068.98</v>
      </c>
      <c r="M86" s="51">
        <v>1154.3399999999999</v>
      </c>
    </row>
    <row r="87" spans="1:13">
      <c r="A87" s="105">
        <v>2003</v>
      </c>
      <c r="B87" s="50" t="s">
        <v>102</v>
      </c>
      <c r="C87" s="50" t="s">
        <v>24</v>
      </c>
      <c r="D87" s="50" t="s">
        <v>16</v>
      </c>
      <c r="E87" s="52" t="s">
        <v>96</v>
      </c>
      <c r="F87" s="53">
        <v>31018</v>
      </c>
      <c r="G87" s="53">
        <v>32565</v>
      </c>
      <c r="H87" s="53">
        <v>14128</v>
      </c>
      <c r="I87" s="53">
        <v>2410</v>
      </c>
      <c r="J87" s="53">
        <v>738</v>
      </c>
      <c r="K87" s="53">
        <v>4177</v>
      </c>
      <c r="L87" s="53">
        <v>14001</v>
      </c>
      <c r="M87" s="53">
        <v>99037</v>
      </c>
    </row>
    <row r="88" spans="1:13">
      <c r="A88" s="105">
        <v>2004</v>
      </c>
      <c r="B88" s="50" t="s">
        <v>100</v>
      </c>
      <c r="C88" s="50" t="s">
        <v>26</v>
      </c>
      <c r="D88" s="50" t="s">
        <v>89</v>
      </c>
      <c r="E88" s="50" t="s">
        <v>90</v>
      </c>
      <c r="F88" s="51">
        <v>398.9</v>
      </c>
      <c r="G88" s="51">
        <v>559.52</v>
      </c>
      <c r="H88" s="51">
        <v>479.48</v>
      </c>
      <c r="I88" s="51">
        <v>350.09</v>
      </c>
      <c r="J88" s="51">
        <v>373.13</v>
      </c>
      <c r="K88" s="51">
        <v>397.46</v>
      </c>
      <c r="L88" s="51">
        <v>465.35</v>
      </c>
      <c r="M88" s="51">
        <v>485.97</v>
      </c>
    </row>
    <row r="89" spans="1:13">
      <c r="A89" s="105">
        <v>2004</v>
      </c>
      <c r="B89" s="50" t="s">
        <v>100</v>
      </c>
      <c r="C89" s="50" t="s">
        <v>26</v>
      </c>
      <c r="D89" s="50" t="s">
        <v>91</v>
      </c>
      <c r="E89" s="50" t="s">
        <v>90</v>
      </c>
      <c r="F89" s="51">
        <v>60.28</v>
      </c>
      <c r="G89" s="51">
        <v>90</v>
      </c>
      <c r="H89" s="51">
        <v>78.959999999999994</v>
      </c>
      <c r="I89" s="51">
        <v>96</v>
      </c>
      <c r="J89" s="51">
        <v>70</v>
      </c>
      <c r="K89" s="51">
        <v>82.5</v>
      </c>
      <c r="L89" s="51">
        <v>80</v>
      </c>
      <c r="M89" s="51">
        <v>81.7393</v>
      </c>
    </row>
    <row r="90" spans="1:13">
      <c r="A90" s="105">
        <v>2004</v>
      </c>
      <c r="B90" s="50" t="s">
        <v>100</v>
      </c>
      <c r="C90" s="50" t="s">
        <v>26</v>
      </c>
      <c r="D90" s="50" t="s">
        <v>92</v>
      </c>
      <c r="E90" s="50" t="s">
        <v>90</v>
      </c>
      <c r="F90" s="51">
        <v>120</v>
      </c>
      <c r="G90" s="51">
        <v>180</v>
      </c>
      <c r="H90" s="51">
        <v>162</v>
      </c>
      <c r="I90" s="51">
        <v>180</v>
      </c>
      <c r="J90" s="51">
        <v>138</v>
      </c>
      <c r="K90" s="51">
        <v>155.1</v>
      </c>
      <c r="L90" s="51">
        <v>152.4</v>
      </c>
      <c r="M90" s="51">
        <v>160</v>
      </c>
    </row>
    <row r="91" spans="1:13">
      <c r="A91" s="105">
        <v>2004</v>
      </c>
      <c r="B91" s="50" t="s">
        <v>100</v>
      </c>
      <c r="C91" s="50" t="s">
        <v>26</v>
      </c>
      <c r="D91" s="50" t="s">
        <v>93</v>
      </c>
      <c r="E91" s="50" t="s">
        <v>90</v>
      </c>
      <c r="F91" s="51">
        <v>246</v>
      </c>
      <c r="G91" s="51">
        <v>400</v>
      </c>
      <c r="H91" s="51">
        <v>360</v>
      </c>
      <c r="I91" s="51">
        <v>280.39999999999998</v>
      </c>
      <c r="J91" s="51">
        <v>280</v>
      </c>
      <c r="K91" s="51">
        <v>300</v>
      </c>
      <c r="L91" s="51">
        <v>300</v>
      </c>
      <c r="M91" s="51">
        <v>339.9</v>
      </c>
    </row>
    <row r="92" spans="1:13">
      <c r="A92" s="105">
        <v>2004</v>
      </c>
      <c r="B92" s="50" t="s">
        <v>100</v>
      </c>
      <c r="C92" s="50" t="s">
        <v>26</v>
      </c>
      <c r="D92" s="50" t="s">
        <v>94</v>
      </c>
      <c r="E92" s="50" t="s">
        <v>90</v>
      </c>
      <c r="F92" s="51">
        <v>558.28</v>
      </c>
      <c r="G92" s="51">
        <v>763</v>
      </c>
      <c r="H92" s="51">
        <v>670</v>
      </c>
      <c r="I92" s="51">
        <v>456</v>
      </c>
      <c r="J92" s="51">
        <v>524</v>
      </c>
      <c r="K92" s="51">
        <v>542.27</v>
      </c>
      <c r="L92" s="51">
        <v>630.95000000000005</v>
      </c>
      <c r="M92" s="51">
        <v>658</v>
      </c>
    </row>
    <row r="93" spans="1:13">
      <c r="A93" s="105">
        <v>2004</v>
      </c>
      <c r="B93" s="50" t="s">
        <v>100</v>
      </c>
      <c r="C93" s="50" t="s">
        <v>26</v>
      </c>
      <c r="D93" s="50" t="s">
        <v>95</v>
      </c>
      <c r="E93" s="50" t="s">
        <v>90</v>
      </c>
      <c r="F93" s="51">
        <v>929.14</v>
      </c>
      <c r="G93" s="51">
        <v>1177.71</v>
      </c>
      <c r="H93" s="51">
        <v>1054.08</v>
      </c>
      <c r="I93" s="51">
        <v>686.64</v>
      </c>
      <c r="J93" s="51">
        <v>800</v>
      </c>
      <c r="K93" s="51">
        <v>790.4</v>
      </c>
      <c r="L93" s="51">
        <v>1073.04</v>
      </c>
      <c r="M93" s="51">
        <v>1063.1199999999999</v>
      </c>
    </row>
    <row r="94" spans="1:13">
      <c r="A94" s="105">
        <v>2004</v>
      </c>
      <c r="B94" s="50" t="s">
        <v>100</v>
      </c>
      <c r="C94" s="50" t="s">
        <v>26</v>
      </c>
      <c r="D94" s="50" t="s">
        <v>16</v>
      </c>
      <c r="E94" s="52" t="s">
        <v>96</v>
      </c>
      <c r="F94" s="53">
        <v>3007</v>
      </c>
      <c r="G94" s="53">
        <v>10498</v>
      </c>
      <c r="H94" s="53">
        <v>5810</v>
      </c>
      <c r="I94" s="53">
        <v>1907</v>
      </c>
      <c r="J94" s="53">
        <v>569</v>
      </c>
      <c r="K94" s="53">
        <v>1068</v>
      </c>
      <c r="L94" s="53">
        <v>2660</v>
      </c>
      <c r="M94" s="53">
        <v>25519</v>
      </c>
    </row>
    <row r="95" spans="1:13">
      <c r="A95" s="105">
        <v>2004</v>
      </c>
      <c r="B95" s="50" t="s">
        <v>100</v>
      </c>
      <c r="C95" s="50" t="s">
        <v>129</v>
      </c>
      <c r="D95" s="50" t="s">
        <v>89</v>
      </c>
      <c r="E95" s="50" t="s">
        <v>90</v>
      </c>
      <c r="F95" s="51">
        <v>336.49</v>
      </c>
      <c r="G95" s="51">
        <v>566.75</v>
      </c>
      <c r="H95" s="51">
        <v>479.43</v>
      </c>
      <c r="I95" s="51">
        <v>365.5</v>
      </c>
      <c r="J95" s="51">
        <v>466.13</v>
      </c>
      <c r="K95" s="51">
        <v>399.48</v>
      </c>
      <c r="L95" s="51">
        <v>532.92999999999995</v>
      </c>
      <c r="M95" s="51">
        <v>479.02</v>
      </c>
    </row>
    <row r="96" spans="1:13">
      <c r="A96" s="105">
        <v>2004</v>
      </c>
      <c r="B96" s="50" t="s">
        <v>100</v>
      </c>
      <c r="C96" s="50" t="s">
        <v>129</v>
      </c>
      <c r="D96" s="50" t="s">
        <v>91</v>
      </c>
      <c r="E96" s="50" t="s">
        <v>90</v>
      </c>
      <c r="F96" s="51">
        <v>58</v>
      </c>
      <c r="G96" s="51">
        <v>97.25</v>
      </c>
      <c r="H96" s="51">
        <v>80</v>
      </c>
      <c r="I96" s="51">
        <v>108</v>
      </c>
      <c r="J96" s="51">
        <v>92.7</v>
      </c>
      <c r="K96" s="51">
        <v>80</v>
      </c>
      <c r="L96" s="51">
        <v>89.32</v>
      </c>
      <c r="M96" s="51">
        <v>78</v>
      </c>
    </row>
    <row r="97" spans="1:13">
      <c r="A97" s="105">
        <v>2004</v>
      </c>
      <c r="B97" s="50" t="s">
        <v>100</v>
      </c>
      <c r="C97" s="50" t="s">
        <v>129</v>
      </c>
      <c r="D97" s="50" t="s">
        <v>92</v>
      </c>
      <c r="E97" s="50" t="s">
        <v>90</v>
      </c>
      <c r="F97" s="51">
        <v>104.9</v>
      </c>
      <c r="G97" s="51">
        <v>185</v>
      </c>
      <c r="H97" s="51">
        <v>166.37</v>
      </c>
      <c r="I97" s="51">
        <v>117</v>
      </c>
      <c r="J97" s="51">
        <v>188.5</v>
      </c>
      <c r="K97" s="51">
        <v>150.25</v>
      </c>
      <c r="L97" s="51">
        <v>160</v>
      </c>
      <c r="M97" s="51">
        <v>150</v>
      </c>
    </row>
    <row r="98" spans="1:13">
      <c r="A98" s="105">
        <v>2004</v>
      </c>
      <c r="B98" s="50" t="s">
        <v>100</v>
      </c>
      <c r="C98" s="50" t="s">
        <v>129</v>
      </c>
      <c r="D98" s="50" t="s">
        <v>93</v>
      </c>
      <c r="E98" s="50" t="s">
        <v>90</v>
      </c>
      <c r="F98" s="51">
        <v>200</v>
      </c>
      <c r="G98" s="51">
        <v>417.37</v>
      </c>
      <c r="H98" s="51">
        <v>357.63</v>
      </c>
      <c r="I98" s="51">
        <v>216.04</v>
      </c>
      <c r="J98" s="51">
        <v>273.54000000000002</v>
      </c>
      <c r="K98" s="51">
        <v>272.22000000000003</v>
      </c>
      <c r="L98" s="51">
        <v>330.29</v>
      </c>
      <c r="M98" s="51">
        <v>313.83999999999997</v>
      </c>
    </row>
    <row r="99" spans="1:13">
      <c r="A99" s="105">
        <v>2004</v>
      </c>
      <c r="B99" s="50" t="s">
        <v>100</v>
      </c>
      <c r="C99" s="50" t="s">
        <v>129</v>
      </c>
      <c r="D99" s="50" t="s">
        <v>94</v>
      </c>
      <c r="E99" s="50" t="s">
        <v>90</v>
      </c>
      <c r="F99" s="51">
        <v>444.53</v>
      </c>
      <c r="G99" s="51">
        <v>800</v>
      </c>
      <c r="H99" s="51">
        <v>670.86</v>
      </c>
      <c r="I99" s="51">
        <v>536</v>
      </c>
      <c r="J99" s="51">
        <v>506.48</v>
      </c>
      <c r="K99" s="51">
        <v>519.73</v>
      </c>
      <c r="L99" s="51">
        <v>736</v>
      </c>
      <c r="M99" s="51">
        <v>651</v>
      </c>
    </row>
    <row r="100" spans="1:13">
      <c r="A100" s="105">
        <v>2004</v>
      </c>
      <c r="B100" s="50" t="s">
        <v>100</v>
      </c>
      <c r="C100" s="50" t="s">
        <v>129</v>
      </c>
      <c r="D100" s="50" t="s">
        <v>95</v>
      </c>
      <c r="E100" s="50" t="s">
        <v>90</v>
      </c>
      <c r="F100" s="51">
        <v>823.9</v>
      </c>
      <c r="G100" s="51">
        <v>1206.9100000000001</v>
      </c>
      <c r="H100" s="51">
        <v>1030</v>
      </c>
      <c r="I100" s="51">
        <v>824</v>
      </c>
      <c r="J100" s="51">
        <v>917.7</v>
      </c>
      <c r="K100" s="51">
        <v>820</v>
      </c>
      <c r="L100" s="51">
        <v>1194.3800000000001</v>
      </c>
      <c r="M100" s="51">
        <v>1096.68</v>
      </c>
    </row>
    <row r="101" spans="1:13">
      <c r="A101" s="105">
        <v>2004</v>
      </c>
      <c r="B101" s="50" t="s">
        <v>100</v>
      </c>
      <c r="C101" s="50" t="s">
        <v>129</v>
      </c>
      <c r="D101" s="50" t="s">
        <v>16</v>
      </c>
      <c r="E101" s="52" t="s">
        <v>96</v>
      </c>
      <c r="F101" s="53">
        <v>1808</v>
      </c>
      <c r="G101" s="53">
        <v>2750</v>
      </c>
      <c r="H101" s="53">
        <v>1384</v>
      </c>
      <c r="I101" s="53" t="s">
        <v>136</v>
      </c>
      <c r="J101" s="53" t="s">
        <v>137</v>
      </c>
      <c r="K101" s="53">
        <v>532</v>
      </c>
      <c r="L101" s="53">
        <v>1119</v>
      </c>
      <c r="M101" s="53">
        <v>7642</v>
      </c>
    </row>
    <row r="102" spans="1:13">
      <c r="A102" s="105">
        <v>2004</v>
      </c>
      <c r="B102" s="50" t="s">
        <v>100</v>
      </c>
      <c r="C102" s="50" t="s">
        <v>97</v>
      </c>
      <c r="D102" s="50" t="s">
        <v>89</v>
      </c>
      <c r="E102" s="50" t="s">
        <v>90</v>
      </c>
      <c r="F102" s="51">
        <v>448.44</v>
      </c>
      <c r="G102" s="51">
        <v>648.32000000000005</v>
      </c>
      <c r="H102" s="51">
        <v>493.85</v>
      </c>
      <c r="I102" s="51">
        <v>401.95</v>
      </c>
      <c r="J102" s="51">
        <v>378.7</v>
      </c>
      <c r="K102" s="51">
        <v>412.95</v>
      </c>
      <c r="L102" s="51">
        <v>493.34</v>
      </c>
      <c r="M102" s="51">
        <v>524.91999999999996</v>
      </c>
    </row>
    <row r="103" spans="1:13">
      <c r="A103" s="105">
        <v>2004</v>
      </c>
      <c r="B103" s="50" t="s">
        <v>100</v>
      </c>
      <c r="C103" s="50" t="s">
        <v>97</v>
      </c>
      <c r="D103" s="50" t="s">
        <v>91</v>
      </c>
      <c r="E103" s="50" t="s">
        <v>90</v>
      </c>
      <c r="F103" s="51">
        <v>66</v>
      </c>
      <c r="G103" s="51">
        <v>100</v>
      </c>
      <c r="H103" s="51">
        <v>73.308000000000007</v>
      </c>
      <c r="I103" s="51">
        <v>98</v>
      </c>
      <c r="J103" s="51">
        <v>65</v>
      </c>
      <c r="K103" s="51">
        <v>90</v>
      </c>
      <c r="L103" s="51">
        <v>79.5</v>
      </c>
      <c r="M103" s="51">
        <v>80</v>
      </c>
    </row>
    <row r="104" spans="1:13">
      <c r="A104" s="105">
        <v>2004</v>
      </c>
      <c r="B104" s="50" t="s">
        <v>100</v>
      </c>
      <c r="C104" s="50" t="s">
        <v>97</v>
      </c>
      <c r="D104" s="50" t="s">
        <v>92</v>
      </c>
      <c r="E104" s="50" t="s">
        <v>90</v>
      </c>
      <c r="F104" s="51">
        <v>138.5</v>
      </c>
      <c r="G104" s="51">
        <v>200</v>
      </c>
      <c r="H104" s="51">
        <v>162.55000000000001</v>
      </c>
      <c r="I104" s="51">
        <v>175.99</v>
      </c>
      <c r="J104" s="51">
        <v>130</v>
      </c>
      <c r="K104" s="51">
        <v>167.9</v>
      </c>
      <c r="L104" s="51">
        <v>157.12</v>
      </c>
      <c r="M104" s="51">
        <v>165.28</v>
      </c>
    </row>
    <row r="105" spans="1:13">
      <c r="A105" s="105">
        <v>2004</v>
      </c>
      <c r="B105" s="50" t="s">
        <v>100</v>
      </c>
      <c r="C105" s="50" t="s">
        <v>97</v>
      </c>
      <c r="D105" s="50" t="s">
        <v>93</v>
      </c>
      <c r="E105" s="50" t="s">
        <v>90</v>
      </c>
      <c r="F105" s="51">
        <v>272</v>
      </c>
      <c r="G105" s="51">
        <v>446.28</v>
      </c>
      <c r="H105" s="51">
        <v>354.4</v>
      </c>
      <c r="I105" s="51">
        <v>290.75</v>
      </c>
      <c r="J105" s="51">
        <v>300</v>
      </c>
      <c r="K105" s="51">
        <v>327.74</v>
      </c>
      <c r="L105" s="51">
        <v>325.02999999999997</v>
      </c>
      <c r="M105" s="51">
        <v>355</v>
      </c>
    </row>
    <row r="106" spans="1:13">
      <c r="A106" s="105">
        <v>2004</v>
      </c>
      <c r="B106" s="50" t="s">
        <v>100</v>
      </c>
      <c r="C106" s="50" t="s">
        <v>97</v>
      </c>
      <c r="D106" s="50" t="s">
        <v>94</v>
      </c>
      <c r="E106" s="50" t="s">
        <v>90</v>
      </c>
      <c r="F106" s="51">
        <v>607.45000000000005</v>
      </c>
      <c r="G106" s="51">
        <v>888</v>
      </c>
      <c r="H106" s="51">
        <v>663</v>
      </c>
      <c r="I106" s="51">
        <v>528.16999999999996</v>
      </c>
      <c r="J106" s="51">
        <v>526.52</v>
      </c>
      <c r="K106" s="51">
        <v>552.5</v>
      </c>
      <c r="L106" s="51">
        <v>680.31</v>
      </c>
      <c r="M106" s="51">
        <v>700</v>
      </c>
    </row>
    <row r="107" spans="1:13">
      <c r="A107" s="105">
        <v>2004</v>
      </c>
      <c r="B107" s="50" t="s">
        <v>100</v>
      </c>
      <c r="C107" s="50" t="s">
        <v>97</v>
      </c>
      <c r="D107" s="50" t="s">
        <v>95</v>
      </c>
      <c r="E107" s="50" t="s">
        <v>90</v>
      </c>
      <c r="F107" s="51">
        <v>1044.18</v>
      </c>
      <c r="G107" s="51">
        <v>1400</v>
      </c>
      <c r="H107" s="51">
        <v>1100</v>
      </c>
      <c r="I107" s="51">
        <v>840</v>
      </c>
      <c r="J107" s="51">
        <v>790</v>
      </c>
      <c r="K107" s="51">
        <v>787.65</v>
      </c>
      <c r="L107" s="51">
        <v>1151.19</v>
      </c>
      <c r="M107" s="51">
        <v>1184.8800000000001</v>
      </c>
    </row>
    <row r="108" spans="1:13">
      <c r="A108" s="105">
        <v>2004</v>
      </c>
      <c r="B108" s="50" t="s">
        <v>100</v>
      </c>
      <c r="C108" s="50" t="s">
        <v>97</v>
      </c>
      <c r="D108" s="50" t="s">
        <v>16</v>
      </c>
      <c r="E108" s="52" t="s">
        <v>96</v>
      </c>
      <c r="F108" s="53">
        <v>12406</v>
      </c>
      <c r="G108" s="53">
        <v>21685</v>
      </c>
      <c r="H108" s="53">
        <v>14251</v>
      </c>
      <c r="I108" s="53" t="s">
        <v>146</v>
      </c>
      <c r="J108" s="53" t="s">
        <v>147</v>
      </c>
      <c r="K108" s="53">
        <v>4819</v>
      </c>
      <c r="L108" s="53">
        <v>16457</v>
      </c>
      <c r="M108" s="53">
        <v>71330</v>
      </c>
    </row>
    <row r="109" spans="1:13">
      <c r="A109" s="105">
        <v>2004</v>
      </c>
      <c r="B109" s="50" t="s">
        <v>100</v>
      </c>
      <c r="C109" s="50" t="s">
        <v>24</v>
      </c>
      <c r="D109" s="50" t="s">
        <v>89</v>
      </c>
      <c r="E109" s="50" t="s">
        <v>90</v>
      </c>
      <c r="F109" s="51">
        <v>428.03</v>
      </c>
      <c r="G109" s="51">
        <v>615.22</v>
      </c>
      <c r="H109" s="51">
        <v>489.03</v>
      </c>
      <c r="I109" s="51">
        <v>368.87</v>
      </c>
      <c r="J109" s="51">
        <v>378.54</v>
      </c>
      <c r="K109" s="51">
        <v>409.25</v>
      </c>
      <c r="L109" s="51">
        <v>491.85</v>
      </c>
      <c r="M109" s="51">
        <v>512.04999999999995</v>
      </c>
    </row>
    <row r="110" spans="1:13">
      <c r="A110" s="105">
        <v>2004</v>
      </c>
      <c r="B110" s="50" t="s">
        <v>100</v>
      </c>
      <c r="C110" s="50" t="s">
        <v>24</v>
      </c>
      <c r="D110" s="50" t="s">
        <v>91</v>
      </c>
      <c r="E110" s="50" t="s">
        <v>90</v>
      </c>
      <c r="F110" s="51">
        <v>63.72</v>
      </c>
      <c r="G110" s="51">
        <v>97.5</v>
      </c>
      <c r="H110" s="51">
        <v>75.11</v>
      </c>
      <c r="I110" s="51">
        <v>96.962500000000006</v>
      </c>
      <c r="J110" s="51">
        <v>70</v>
      </c>
      <c r="K110" s="51">
        <v>88.030699999999996</v>
      </c>
      <c r="L110" s="51">
        <v>80</v>
      </c>
      <c r="M110" s="51">
        <v>80</v>
      </c>
    </row>
    <row r="111" spans="1:13">
      <c r="A111" s="105">
        <v>2004</v>
      </c>
      <c r="B111" s="50" t="s">
        <v>100</v>
      </c>
      <c r="C111" s="50" t="s">
        <v>24</v>
      </c>
      <c r="D111" s="50" t="s">
        <v>92</v>
      </c>
      <c r="E111" s="50" t="s">
        <v>90</v>
      </c>
      <c r="F111" s="51">
        <v>130</v>
      </c>
      <c r="G111" s="51">
        <v>194</v>
      </c>
      <c r="H111" s="51">
        <v>162.68</v>
      </c>
      <c r="I111" s="51">
        <v>180</v>
      </c>
      <c r="J111" s="51">
        <v>135.1</v>
      </c>
      <c r="K111" s="51">
        <v>163.5</v>
      </c>
      <c r="L111" s="51">
        <v>156.88</v>
      </c>
      <c r="M111" s="51">
        <v>161.85</v>
      </c>
    </row>
    <row r="112" spans="1:13">
      <c r="A112" s="105">
        <v>2004</v>
      </c>
      <c r="B112" s="50" t="s">
        <v>100</v>
      </c>
      <c r="C112" s="50" t="s">
        <v>24</v>
      </c>
      <c r="D112" s="50" t="s">
        <v>93</v>
      </c>
      <c r="E112" s="50" t="s">
        <v>90</v>
      </c>
      <c r="F112" s="51">
        <v>256.39999999999998</v>
      </c>
      <c r="G112" s="51">
        <v>429.12</v>
      </c>
      <c r="H112" s="51">
        <v>356.16</v>
      </c>
      <c r="I112" s="51">
        <v>284.82</v>
      </c>
      <c r="J112" s="51">
        <v>291.68</v>
      </c>
      <c r="K112" s="51">
        <v>317.70999999999998</v>
      </c>
      <c r="L112" s="51">
        <v>322</v>
      </c>
      <c r="M112" s="51">
        <v>349.86</v>
      </c>
    </row>
    <row r="113" spans="1:13">
      <c r="A113" s="105">
        <v>2004</v>
      </c>
      <c r="B113" s="50" t="s">
        <v>100</v>
      </c>
      <c r="C113" s="50" t="s">
        <v>24</v>
      </c>
      <c r="D113" s="50" t="s">
        <v>94</v>
      </c>
      <c r="E113" s="50" t="s">
        <v>90</v>
      </c>
      <c r="F113" s="51">
        <v>587.24</v>
      </c>
      <c r="G113" s="51">
        <v>837.5</v>
      </c>
      <c r="H113" s="51">
        <v>665</v>
      </c>
      <c r="I113" s="51">
        <v>480.9</v>
      </c>
      <c r="J113" s="51">
        <v>526</v>
      </c>
      <c r="K113" s="51">
        <v>549.95000000000005</v>
      </c>
      <c r="L113" s="51">
        <v>675.99</v>
      </c>
      <c r="M113" s="51">
        <v>686.46</v>
      </c>
    </row>
    <row r="114" spans="1:13">
      <c r="A114" s="105">
        <v>2004</v>
      </c>
      <c r="B114" s="50" t="s">
        <v>100</v>
      </c>
      <c r="C114" s="50" t="s">
        <v>24</v>
      </c>
      <c r="D114" s="50" t="s">
        <v>95</v>
      </c>
      <c r="E114" s="50" t="s">
        <v>90</v>
      </c>
      <c r="F114" s="51">
        <v>1001.76</v>
      </c>
      <c r="G114" s="51">
        <v>1314</v>
      </c>
      <c r="H114" s="51">
        <v>1084.4000000000001</v>
      </c>
      <c r="I114" s="51">
        <v>734.63</v>
      </c>
      <c r="J114" s="51">
        <v>796.28</v>
      </c>
      <c r="K114" s="51">
        <v>790.68</v>
      </c>
      <c r="L114" s="51">
        <v>1144.58</v>
      </c>
      <c r="M114" s="51">
        <v>1147</v>
      </c>
    </row>
    <row r="115" spans="1:13">
      <c r="A115" s="105">
        <v>2004</v>
      </c>
      <c r="B115" s="50" t="s">
        <v>100</v>
      </c>
      <c r="C115" s="50" t="s">
        <v>24</v>
      </c>
      <c r="D115" s="50" t="s">
        <v>16</v>
      </c>
      <c r="E115" s="52" t="s">
        <v>96</v>
      </c>
      <c r="F115" s="53">
        <v>17221</v>
      </c>
      <c r="G115" s="53">
        <v>34933</v>
      </c>
      <c r="H115" s="53">
        <v>21445</v>
      </c>
      <c r="I115" s="53">
        <v>3006</v>
      </c>
      <c r="J115" s="53">
        <v>1231</v>
      </c>
      <c r="K115" s="53">
        <v>6419</v>
      </c>
      <c r="L115" s="53">
        <v>20236</v>
      </c>
      <c r="M115" s="53">
        <v>104491</v>
      </c>
    </row>
    <row r="116" spans="1:13">
      <c r="A116" s="105">
        <v>2004</v>
      </c>
      <c r="B116" s="50" t="s">
        <v>101</v>
      </c>
      <c r="C116" s="50" t="s">
        <v>26</v>
      </c>
      <c r="D116" s="50" t="s">
        <v>89</v>
      </c>
      <c r="E116" s="50" t="s">
        <v>90</v>
      </c>
      <c r="F116" s="51">
        <v>505.68</v>
      </c>
      <c r="G116" s="51">
        <v>417.61</v>
      </c>
      <c r="H116" s="51">
        <v>567.75</v>
      </c>
      <c r="I116" s="51">
        <v>362.36</v>
      </c>
      <c r="J116" s="51">
        <v>367.64</v>
      </c>
      <c r="K116" s="51">
        <v>416.86</v>
      </c>
      <c r="L116" s="51">
        <v>378.8</v>
      </c>
      <c r="M116" s="51">
        <v>485.38</v>
      </c>
    </row>
    <row r="117" spans="1:13">
      <c r="A117" s="105">
        <v>2004</v>
      </c>
      <c r="B117" s="50" t="s">
        <v>101</v>
      </c>
      <c r="C117" s="50" t="s">
        <v>26</v>
      </c>
      <c r="D117" s="50" t="s">
        <v>91</v>
      </c>
      <c r="E117" s="50" t="s">
        <v>90</v>
      </c>
      <c r="F117" s="51">
        <v>80</v>
      </c>
      <c r="G117" s="51">
        <v>74</v>
      </c>
      <c r="H117" s="51">
        <v>100</v>
      </c>
      <c r="I117" s="51">
        <v>89.16</v>
      </c>
      <c r="J117" s="51">
        <v>70</v>
      </c>
      <c r="K117" s="51">
        <v>60</v>
      </c>
      <c r="L117" s="51">
        <v>62.5</v>
      </c>
      <c r="M117" s="51">
        <v>81.64</v>
      </c>
    </row>
    <row r="118" spans="1:13">
      <c r="A118" s="105">
        <v>2004</v>
      </c>
      <c r="B118" s="50" t="s">
        <v>101</v>
      </c>
      <c r="C118" s="50" t="s">
        <v>26</v>
      </c>
      <c r="D118" s="50" t="s">
        <v>92</v>
      </c>
      <c r="E118" s="50" t="s">
        <v>90</v>
      </c>
      <c r="F118" s="51">
        <v>159.97</v>
      </c>
      <c r="G118" s="51">
        <v>146</v>
      </c>
      <c r="H118" s="51">
        <v>192</v>
      </c>
      <c r="I118" s="51">
        <v>166</v>
      </c>
      <c r="J118" s="51">
        <v>135</v>
      </c>
      <c r="K118" s="51">
        <v>121</v>
      </c>
      <c r="L118" s="51">
        <v>120</v>
      </c>
      <c r="M118" s="51">
        <v>160</v>
      </c>
    </row>
    <row r="119" spans="1:13">
      <c r="A119" s="105">
        <v>2004</v>
      </c>
      <c r="B119" s="50" t="s">
        <v>101</v>
      </c>
      <c r="C119" s="50" t="s">
        <v>26</v>
      </c>
      <c r="D119" s="50" t="s">
        <v>93</v>
      </c>
      <c r="E119" s="50" t="s">
        <v>90</v>
      </c>
      <c r="F119" s="51">
        <v>360</v>
      </c>
      <c r="G119" s="51">
        <v>320</v>
      </c>
      <c r="H119" s="51">
        <v>400</v>
      </c>
      <c r="I119" s="51">
        <v>281.79000000000002</v>
      </c>
      <c r="J119" s="51">
        <v>294.64</v>
      </c>
      <c r="K119" s="51">
        <v>241.47</v>
      </c>
      <c r="L119" s="51">
        <v>240</v>
      </c>
      <c r="M119" s="51">
        <v>342</v>
      </c>
    </row>
    <row r="120" spans="1:13">
      <c r="A120" s="105">
        <v>2004</v>
      </c>
      <c r="B120" s="50" t="s">
        <v>101</v>
      </c>
      <c r="C120" s="50" t="s">
        <v>26</v>
      </c>
      <c r="D120" s="50" t="s">
        <v>94</v>
      </c>
      <c r="E120" s="50" t="s">
        <v>90</v>
      </c>
      <c r="F120" s="51">
        <v>730.71</v>
      </c>
      <c r="G120" s="51">
        <v>586</v>
      </c>
      <c r="H120" s="51">
        <v>800</v>
      </c>
      <c r="I120" s="51">
        <v>484.44</v>
      </c>
      <c r="J120" s="51">
        <v>500</v>
      </c>
      <c r="K120" s="51">
        <v>592.5</v>
      </c>
      <c r="L120" s="51">
        <v>500</v>
      </c>
      <c r="M120" s="51">
        <v>672</v>
      </c>
    </row>
    <row r="121" spans="1:13">
      <c r="A121" s="105">
        <v>2004</v>
      </c>
      <c r="B121" s="50" t="s">
        <v>101</v>
      </c>
      <c r="C121" s="50" t="s">
        <v>26</v>
      </c>
      <c r="D121" s="50" t="s">
        <v>95</v>
      </c>
      <c r="E121" s="50" t="s">
        <v>90</v>
      </c>
      <c r="F121" s="51">
        <v>1128.4000000000001</v>
      </c>
      <c r="G121" s="51">
        <v>899.25</v>
      </c>
      <c r="H121" s="51">
        <v>1211.43</v>
      </c>
      <c r="I121" s="51">
        <v>733.63</v>
      </c>
      <c r="J121" s="51">
        <v>804.37</v>
      </c>
      <c r="K121" s="51">
        <v>1046</v>
      </c>
      <c r="L121" s="51">
        <v>852</v>
      </c>
      <c r="M121" s="51">
        <v>1076.0899999999999</v>
      </c>
    </row>
    <row r="122" spans="1:13">
      <c r="A122" s="105">
        <v>2004</v>
      </c>
      <c r="B122" s="50" t="s">
        <v>101</v>
      </c>
      <c r="C122" s="50" t="s">
        <v>26</v>
      </c>
      <c r="D122" s="50" t="s">
        <v>16</v>
      </c>
      <c r="E122" s="52" t="s">
        <v>96</v>
      </c>
      <c r="F122" s="53">
        <v>4816</v>
      </c>
      <c r="G122" s="53">
        <v>4513</v>
      </c>
      <c r="H122" s="53">
        <v>7332</v>
      </c>
      <c r="I122" s="53">
        <v>1095</v>
      </c>
      <c r="J122" s="53">
        <v>354</v>
      </c>
      <c r="K122" s="53">
        <v>416</v>
      </c>
      <c r="L122" s="53">
        <v>1792</v>
      </c>
      <c r="M122" s="53">
        <v>20318</v>
      </c>
    </row>
    <row r="123" spans="1:13">
      <c r="A123" s="105">
        <v>2004</v>
      </c>
      <c r="B123" s="50" t="s">
        <v>101</v>
      </c>
      <c r="C123" s="50" t="s">
        <v>129</v>
      </c>
      <c r="D123" s="50" t="s">
        <v>89</v>
      </c>
      <c r="E123" s="50" t="s">
        <v>90</v>
      </c>
      <c r="F123" s="51">
        <v>447.89</v>
      </c>
      <c r="G123" s="51">
        <v>424.13</v>
      </c>
      <c r="H123" s="51">
        <v>546.46</v>
      </c>
      <c r="I123" s="51">
        <v>379.77</v>
      </c>
      <c r="J123" s="51">
        <v>412.1</v>
      </c>
      <c r="K123" s="51">
        <v>491.07</v>
      </c>
      <c r="L123" s="51">
        <v>372.58</v>
      </c>
      <c r="M123" s="51">
        <v>466.26</v>
      </c>
    </row>
    <row r="124" spans="1:13">
      <c r="A124" s="105">
        <v>2004</v>
      </c>
      <c r="B124" s="50" t="s">
        <v>101</v>
      </c>
      <c r="C124" s="50" t="s">
        <v>129</v>
      </c>
      <c r="D124" s="50" t="s">
        <v>91</v>
      </c>
      <c r="E124" s="50" t="s">
        <v>90</v>
      </c>
      <c r="F124" s="51">
        <v>69.346199999999996</v>
      </c>
      <c r="G124" s="51">
        <v>69.8</v>
      </c>
      <c r="H124" s="51">
        <v>98</v>
      </c>
      <c r="I124" s="51">
        <v>97.5</v>
      </c>
      <c r="J124" s="51">
        <v>60</v>
      </c>
      <c r="K124" s="51">
        <v>74.08</v>
      </c>
      <c r="L124" s="51">
        <v>68.33</v>
      </c>
      <c r="M124" s="51">
        <v>75</v>
      </c>
    </row>
    <row r="125" spans="1:13">
      <c r="A125" s="105">
        <v>2004</v>
      </c>
      <c r="B125" s="50" t="s">
        <v>101</v>
      </c>
      <c r="C125" s="50" t="s">
        <v>129</v>
      </c>
      <c r="D125" s="50" t="s">
        <v>92</v>
      </c>
      <c r="E125" s="50" t="s">
        <v>90</v>
      </c>
      <c r="F125" s="51">
        <v>132.88</v>
      </c>
      <c r="G125" s="51">
        <v>145.15</v>
      </c>
      <c r="H125" s="51">
        <v>188.43</v>
      </c>
      <c r="I125" s="51">
        <v>225</v>
      </c>
      <c r="J125" s="51">
        <v>92.7</v>
      </c>
      <c r="K125" s="51">
        <v>136</v>
      </c>
      <c r="L125" s="51">
        <v>124</v>
      </c>
      <c r="M125" s="51">
        <v>148.54</v>
      </c>
    </row>
    <row r="126" spans="1:13">
      <c r="A126" s="105">
        <v>2004</v>
      </c>
      <c r="B126" s="50" t="s">
        <v>101</v>
      </c>
      <c r="C126" s="50" t="s">
        <v>129</v>
      </c>
      <c r="D126" s="50" t="s">
        <v>93</v>
      </c>
      <c r="E126" s="50" t="s">
        <v>90</v>
      </c>
      <c r="F126" s="51">
        <v>270</v>
      </c>
      <c r="G126" s="51">
        <v>300</v>
      </c>
      <c r="H126" s="51">
        <v>416.8</v>
      </c>
      <c r="I126" s="51">
        <v>252.86</v>
      </c>
      <c r="J126" s="51">
        <v>285.20999999999998</v>
      </c>
      <c r="K126" s="51">
        <v>298.64999999999998</v>
      </c>
      <c r="L126" s="51">
        <v>208.46</v>
      </c>
      <c r="M126" s="51">
        <v>300</v>
      </c>
    </row>
    <row r="127" spans="1:13">
      <c r="A127" s="105">
        <v>2004</v>
      </c>
      <c r="B127" s="50" t="s">
        <v>101</v>
      </c>
      <c r="C127" s="50" t="s">
        <v>129</v>
      </c>
      <c r="D127" s="50" t="s">
        <v>94</v>
      </c>
      <c r="E127" s="50" t="s">
        <v>90</v>
      </c>
      <c r="F127" s="51">
        <v>613</v>
      </c>
      <c r="G127" s="51">
        <v>577.16</v>
      </c>
      <c r="H127" s="51">
        <v>769.65</v>
      </c>
      <c r="I127" s="51">
        <v>560</v>
      </c>
      <c r="J127" s="51">
        <v>428.18</v>
      </c>
      <c r="K127" s="51">
        <v>564.07000000000005</v>
      </c>
      <c r="L127" s="51">
        <v>460</v>
      </c>
      <c r="M127" s="51">
        <v>632.78</v>
      </c>
    </row>
    <row r="128" spans="1:13">
      <c r="A128" s="105">
        <v>2004</v>
      </c>
      <c r="B128" s="50" t="s">
        <v>101</v>
      </c>
      <c r="C128" s="50" t="s">
        <v>129</v>
      </c>
      <c r="D128" s="50" t="s">
        <v>95</v>
      </c>
      <c r="E128" s="50" t="s">
        <v>90</v>
      </c>
      <c r="F128" s="51">
        <v>1060.69</v>
      </c>
      <c r="G128" s="51">
        <v>968.55</v>
      </c>
      <c r="H128" s="51">
        <v>1153.6400000000001</v>
      </c>
      <c r="I128" s="51">
        <v>761.5</v>
      </c>
      <c r="J128" s="51">
        <v>975.57</v>
      </c>
      <c r="K128" s="51">
        <v>1192.8599999999999</v>
      </c>
      <c r="L128" s="51">
        <v>852.83</v>
      </c>
      <c r="M128" s="51">
        <v>1072.8</v>
      </c>
    </row>
    <row r="129" spans="1:13">
      <c r="A129" s="105">
        <v>2004</v>
      </c>
      <c r="B129" s="50" t="s">
        <v>101</v>
      </c>
      <c r="C129" s="50" t="s">
        <v>129</v>
      </c>
      <c r="D129" s="50" t="s">
        <v>16</v>
      </c>
      <c r="E129" s="52" t="s">
        <v>96</v>
      </c>
      <c r="F129" s="53">
        <v>2807</v>
      </c>
      <c r="G129" s="53">
        <v>1012</v>
      </c>
      <c r="H129" s="53">
        <v>1969</v>
      </c>
      <c r="I129" s="53" t="s">
        <v>136</v>
      </c>
      <c r="J129" s="53" t="s">
        <v>148</v>
      </c>
      <c r="K129" s="53">
        <v>198</v>
      </c>
      <c r="L129" s="53">
        <v>711</v>
      </c>
      <c r="M129" s="53">
        <v>6729</v>
      </c>
    </row>
    <row r="130" spans="1:13">
      <c r="A130" s="105">
        <v>2004</v>
      </c>
      <c r="B130" s="50" t="s">
        <v>101</v>
      </c>
      <c r="C130" s="50" t="s">
        <v>97</v>
      </c>
      <c r="D130" s="50" t="s">
        <v>89</v>
      </c>
      <c r="E130" s="50" t="s">
        <v>90</v>
      </c>
      <c r="F130" s="51">
        <v>509.9</v>
      </c>
      <c r="G130" s="51">
        <v>480.96</v>
      </c>
      <c r="H130" s="51">
        <v>595.69000000000005</v>
      </c>
      <c r="I130" s="51">
        <v>433.78</v>
      </c>
      <c r="J130" s="51">
        <v>433.74</v>
      </c>
      <c r="K130" s="51">
        <v>505.88</v>
      </c>
      <c r="L130" s="51">
        <v>416.62</v>
      </c>
      <c r="M130" s="51">
        <v>502.72</v>
      </c>
    </row>
    <row r="131" spans="1:13">
      <c r="A131" s="105">
        <v>2004</v>
      </c>
      <c r="B131" s="50" t="s">
        <v>101</v>
      </c>
      <c r="C131" s="50" t="s">
        <v>97</v>
      </c>
      <c r="D131" s="50" t="s">
        <v>91</v>
      </c>
      <c r="E131" s="50" t="s">
        <v>90</v>
      </c>
      <c r="F131" s="51">
        <v>85</v>
      </c>
      <c r="G131" s="51">
        <v>68</v>
      </c>
      <c r="H131" s="51">
        <v>100</v>
      </c>
      <c r="I131" s="51">
        <v>90</v>
      </c>
      <c r="J131" s="51">
        <v>83</v>
      </c>
      <c r="K131" s="51">
        <v>65</v>
      </c>
      <c r="L131" s="51">
        <v>62</v>
      </c>
      <c r="M131" s="51">
        <v>80</v>
      </c>
    </row>
    <row r="132" spans="1:13">
      <c r="A132" s="105">
        <v>2004</v>
      </c>
      <c r="B132" s="50" t="s">
        <v>101</v>
      </c>
      <c r="C132" s="50" t="s">
        <v>97</v>
      </c>
      <c r="D132" s="50" t="s">
        <v>92</v>
      </c>
      <c r="E132" s="50" t="s">
        <v>90</v>
      </c>
      <c r="F132" s="51">
        <v>166.5</v>
      </c>
      <c r="G132" s="51">
        <v>149.5</v>
      </c>
      <c r="H132" s="51">
        <v>200</v>
      </c>
      <c r="I132" s="51">
        <v>152</v>
      </c>
      <c r="J132" s="51">
        <v>158.02000000000001</v>
      </c>
      <c r="K132" s="51">
        <v>146.55000000000001</v>
      </c>
      <c r="L132" s="51">
        <v>124</v>
      </c>
      <c r="M132" s="51">
        <v>160</v>
      </c>
    </row>
    <row r="133" spans="1:13">
      <c r="A133" s="105">
        <v>2004</v>
      </c>
      <c r="B133" s="50" t="s">
        <v>101</v>
      </c>
      <c r="C133" s="50" t="s">
        <v>97</v>
      </c>
      <c r="D133" s="50" t="s">
        <v>93</v>
      </c>
      <c r="E133" s="50" t="s">
        <v>90</v>
      </c>
      <c r="F133" s="51">
        <v>357.39</v>
      </c>
      <c r="G133" s="51">
        <v>324.5</v>
      </c>
      <c r="H133" s="51">
        <v>400</v>
      </c>
      <c r="I133" s="51">
        <v>299.45999999999998</v>
      </c>
      <c r="J133" s="51">
        <v>310.52999999999997</v>
      </c>
      <c r="K133" s="51">
        <v>297.5</v>
      </c>
      <c r="L133" s="51">
        <v>243.9</v>
      </c>
      <c r="M133" s="51">
        <v>334.17</v>
      </c>
    </row>
    <row r="134" spans="1:13">
      <c r="A134" s="105">
        <v>2004</v>
      </c>
      <c r="B134" s="50" t="s">
        <v>101</v>
      </c>
      <c r="C134" s="50" t="s">
        <v>97</v>
      </c>
      <c r="D134" s="50" t="s">
        <v>94</v>
      </c>
      <c r="E134" s="50" t="s">
        <v>90</v>
      </c>
      <c r="F134" s="51">
        <v>712.1</v>
      </c>
      <c r="G134" s="51">
        <v>629.5</v>
      </c>
      <c r="H134" s="51">
        <v>772</v>
      </c>
      <c r="I134" s="51">
        <v>538.89</v>
      </c>
      <c r="J134" s="51">
        <v>625.71</v>
      </c>
      <c r="K134" s="51">
        <v>667.24</v>
      </c>
      <c r="L134" s="51">
        <v>520.42999999999995</v>
      </c>
      <c r="M134" s="51">
        <v>665.84</v>
      </c>
    </row>
    <row r="135" spans="1:13">
      <c r="A135" s="105">
        <v>2004</v>
      </c>
      <c r="B135" s="50" t="s">
        <v>101</v>
      </c>
      <c r="C135" s="50" t="s">
        <v>97</v>
      </c>
      <c r="D135" s="50" t="s">
        <v>95</v>
      </c>
      <c r="E135" s="50" t="s">
        <v>90</v>
      </c>
      <c r="F135" s="51">
        <v>1142.51</v>
      </c>
      <c r="G135" s="51">
        <v>1088.96</v>
      </c>
      <c r="H135" s="51">
        <v>1303.2</v>
      </c>
      <c r="I135" s="51">
        <v>927.11</v>
      </c>
      <c r="J135" s="51">
        <v>960</v>
      </c>
      <c r="K135" s="51">
        <v>1210</v>
      </c>
      <c r="L135" s="51">
        <v>939</v>
      </c>
      <c r="M135" s="51">
        <v>1140</v>
      </c>
    </row>
    <row r="136" spans="1:13">
      <c r="A136" s="105">
        <v>2004</v>
      </c>
      <c r="B136" s="50" t="s">
        <v>101</v>
      </c>
      <c r="C136" s="50" t="s">
        <v>97</v>
      </c>
      <c r="D136" s="50" t="s">
        <v>16</v>
      </c>
      <c r="E136" s="52" t="s">
        <v>96</v>
      </c>
      <c r="F136" s="53">
        <v>19653</v>
      </c>
      <c r="G136" s="53">
        <v>9985</v>
      </c>
      <c r="H136" s="53">
        <v>9517</v>
      </c>
      <c r="I136" s="53" t="s">
        <v>149</v>
      </c>
      <c r="J136" s="53" t="s">
        <v>150</v>
      </c>
      <c r="K136" s="53">
        <v>1399</v>
      </c>
      <c r="L136" s="53">
        <v>8933</v>
      </c>
      <c r="M136" s="53">
        <v>50126</v>
      </c>
    </row>
    <row r="137" spans="1:13">
      <c r="A137" s="105">
        <v>2004</v>
      </c>
      <c r="B137" s="50" t="s">
        <v>101</v>
      </c>
      <c r="C137" s="50" t="s">
        <v>24</v>
      </c>
      <c r="D137" s="50" t="s">
        <v>89</v>
      </c>
      <c r="E137" s="50" t="s">
        <v>90</v>
      </c>
      <c r="F137" s="51">
        <v>502.78</v>
      </c>
      <c r="G137" s="51">
        <v>458.82</v>
      </c>
      <c r="H137" s="51">
        <v>579.65</v>
      </c>
      <c r="I137" s="51">
        <v>380.25</v>
      </c>
      <c r="J137" s="51">
        <v>396.95</v>
      </c>
      <c r="K137" s="51">
        <v>486.02</v>
      </c>
      <c r="L137" s="51">
        <v>407.95</v>
      </c>
      <c r="M137" s="51">
        <v>494.97</v>
      </c>
    </row>
    <row r="138" spans="1:13">
      <c r="A138" s="105">
        <v>2004</v>
      </c>
      <c r="B138" s="50" t="s">
        <v>101</v>
      </c>
      <c r="C138" s="50" t="s">
        <v>24</v>
      </c>
      <c r="D138" s="50" t="s">
        <v>91</v>
      </c>
      <c r="E138" s="50" t="s">
        <v>90</v>
      </c>
      <c r="F138" s="51">
        <v>80.998000000000005</v>
      </c>
      <c r="G138" s="51">
        <v>70</v>
      </c>
      <c r="H138" s="51">
        <v>100</v>
      </c>
      <c r="I138" s="51">
        <v>90</v>
      </c>
      <c r="J138" s="51">
        <v>71.5</v>
      </c>
      <c r="K138" s="51">
        <v>63.094000000000001</v>
      </c>
      <c r="L138" s="51">
        <v>62</v>
      </c>
      <c r="M138" s="51">
        <v>80</v>
      </c>
    </row>
    <row r="139" spans="1:13">
      <c r="A139" s="105">
        <v>2004</v>
      </c>
      <c r="B139" s="50" t="s">
        <v>101</v>
      </c>
      <c r="C139" s="50" t="s">
        <v>24</v>
      </c>
      <c r="D139" s="50" t="s">
        <v>92</v>
      </c>
      <c r="E139" s="50" t="s">
        <v>90</v>
      </c>
      <c r="F139" s="51">
        <v>160</v>
      </c>
      <c r="G139" s="51">
        <v>148.1</v>
      </c>
      <c r="H139" s="51">
        <v>196.2</v>
      </c>
      <c r="I139" s="51">
        <v>160.69999999999999</v>
      </c>
      <c r="J139" s="51">
        <v>140</v>
      </c>
      <c r="K139" s="51">
        <v>140</v>
      </c>
      <c r="L139" s="51">
        <v>123.06</v>
      </c>
      <c r="M139" s="51">
        <v>160</v>
      </c>
    </row>
    <row r="140" spans="1:13">
      <c r="A140" s="105">
        <v>2004</v>
      </c>
      <c r="B140" s="50" t="s">
        <v>101</v>
      </c>
      <c r="C140" s="50" t="s">
        <v>24</v>
      </c>
      <c r="D140" s="50" t="s">
        <v>93</v>
      </c>
      <c r="E140" s="50" t="s">
        <v>90</v>
      </c>
      <c r="F140" s="51">
        <v>348</v>
      </c>
      <c r="G140" s="51">
        <v>320.48</v>
      </c>
      <c r="H140" s="51">
        <v>400</v>
      </c>
      <c r="I140" s="51">
        <v>287.04000000000002</v>
      </c>
      <c r="J140" s="51">
        <v>300</v>
      </c>
      <c r="K140" s="51">
        <v>282.60000000000002</v>
      </c>
      <c r="L140" s="51">
        <v>240</v>
      </c>
      <c r="M140" s="51">
        <v>333.6</v>
      </c>
    </row>
    <row r="141" spans="1:13">
      <c r="A141" s="105">
        <v>2004</v>
      </c>
      <c r="B141" s="50" t="s">
        <v>101</v>
      </c>
      <c r="C141" s="50" t="s">
        <v>24</v>
      </c>
      <c r="D141" s="50" t="s">
        <v>94</v>
      </c>
      <c r="E141" s="50" t="s">
        <v>90</v>
      </c>
      <c r="F141" s="51">
        <v>704.67</v>
      </c>
      <c r="G141" s="51">
        <v>606.30999999999995</v>
      </c>
      <c r="H141" s="51">
        <v>789.5</v>
      </c>
      <c r="I141" s="51">
        <v>500</v>
      </c>
      <c r="J141" s="51">
        <v>540.94000000000005</v>
      </c>
      <c r="K141" s="51">
        <v>630</v>
      </c>
      <c r="L141" s="51">
        <v>516.46</v>
      </c>
      <c r="M141" s="51">
        <v>664</v>
      </c>
    </row>
    <row r="142" spans="1:13">
      <c r="A142" s="105">
        <v>2004</v>
      </c>
      <c r="B142" s="50" t="s">
        <v>101</v>
      </c>
      <c r="C142" s="50" t="s">
        <v>24</v>
      </c>
      <c r="D142" s="50" t="s">
        <v>95</v>
      </c>
      <c r="E142" s="50" t="s">
        <v>90</v>
      </c>
      <c r="F142" s="51">
        <v>1130.6199999999999</v>
      </c>
      <c r="G142" s="51">
        <v>1011.32</v>
      </c>
      <c r="H142" s="51">
        <v>1253.23</v>
      </c>
      <c r="I142" s="51">
        <v>765</v>
      </c>
      <c r="J142" s="51">
        <v>900</v>
      </c>
      <c r="K142" s="51">
        <v>1192.8599999999999</v>
      </c>
      <c r="L142" s="51">
        <v>923.28</v>
      </c>
      <c r="M142" s="51">
        <v>1111.1099999999999</v>
      </c>
    </row>
    <row r="143" spans="1:13">
      <c r="A143" s="105">
        <v>2004</v>
      </c>
      <c r="B143" s="50" t="s">
        <v>101</v>
      </c>
      <c r="C143" s="50" t="s">
        <v>24</v>
      </c>
      <c r="D143" s="50" t="s">
        <v>16</v>
      </c>
      <c r="E143" s="52" t="s">
        <v>96</v>
      </c>
      <c r="F143" s="53">
        <v>27276</v>
      </c>
      <c r="G143" s="53">
        <v>15510</v>
      </c>
      <c r="H143" s="53">
        <v>18818</v>
      </c>
      <c r="I143" s="53">
        <v>1471</v>
      </c>
      <c r="J143" s="53">
        <v>649</v>
      </c>
      <c r="K143" s="53">
        <v>2013</v>
      </c>
      <c r="L143" s="53">
        <v>11436</v>
      </c>
      <c r="M143" s="53">
        <v>77173</v>
      </c>
    </row>
    <row r="144" spans="1:13">
      <c r="A144" s="105">
        <v>2004</v>
      </c>
      <c r="B144" s="50" t="s">
        <v>102</v>
      </c>
      <c r="C144" s="50" t="s">
        <v>26</v>
      </c>
      <c r="D144" s="50" t="s">
        <v>89</v>
      </c>
      <c r="E144" s="50" t="s">
        <v>90</v>
      </c>
      <c r="F144" s="51">
        <v>515.05999999999995</v>
      </c>
      <c r="G144" s="51">
        <v>585.16999999999996</v>
      </c>
      <c r="H144" s="51">
        <v>544.84</v>
      </c>
      <c r="I144" s="51">
        <v>422.12</v>
      </c>
      <c r="J144" s="51">
        <v>351.44</v>
      </c>
      <c r="K144" s="51">
        <v>423.49</v>
      </c>
      <c r="L144" s="51">
        <v>498.14</v>
      </c>
      <c r="M144" s="51">
        <v>536.29999999999995</v>
      </c>
    </row>
    <row r="145" spans="1:13">
      <c r="A145" s="105">
        <v>2004</v>
      </c>
      <c r="B145" s="50" t="s">
        <v>102</v>
      </c>
      <c r="C145" s="50" t="s">
        <v>26</v>
      </c>
      <c r="D145" s="50" t="s">
        <v>91</v>
      </c>
      <c r="E145" s="50" t="s">
        <v>90</v>
      </c>
      <c r="F145" s="51">
        <v>90</v>
      </c>
      <c r="G145" s="51">
        <v>98</v>
      </c>
      <c r="H145" s="51">
        <v>87.5</v>
      </c>
      <c r="I145" s="51">
        <v>105</v>
      </c>
      <c r="J145" s="51">
        <v>69.599999999999994</v>
      </c>
      <c r="K145" s="51">
        <v>74.25</v>
      </c>
      <c r="L145" s="51">
        <v>80.3</v>
      </c>
      <c r="M145" s="51">
        <v>90.75</v>
      </c>
    </row>
    <row r="146" spans="1:13">
      <c r="A146" s="105">
        <v>2004</v>
      </c>
      <c r="B146" s="50" t="s">
        <v>102</v>
      </c>
      <c r="C146" s="50" t="s">
        <v>26</v>
      </c>
      <c r="D146" s="50" t="s">
        <v>92</v>
      </c>
      <c r="E146" s="50" t="s">
        <v>90</v>
      </c>
      <c r="F146" s="51">
        <v>170</v>
      </c>
      <c r="G146" s="51">
        <v>182</v>
      </c>
      <c r="H146" s="51">
        <v>187.5</v>
      </c>
      <c r="I146" s="51">
        <v>206</v>
      </c>
      <c r="J146" s="51">
        <v>138.80000000000001</v>
      </c>
      <c r="K146" s="51">
        <v>143.9</v>
      </c>
      <c r="L146" s="51">
        <v>162.34</v>
      </c>
      <c r="M146" s="51">
        <v>180</v>
      </c>
    </row>
    <row r="147" spans="1:13">
      <c r="A147" s="105">
        <v>2004</v>
      </c>
      <c r="B147" s="50" t="s">
        <v>102</v>
      </c>
      <c r="C147" s="50" t="s">
        <v>26</v>
      </c>
      <c r="D147" s="50" t="s">
        <v>93</v>
      </c>
      <c r="E147" s="50" t="s">
        <v>90</v>
      </c>
      <c r="F147" s="51">
        <v>357.92</v>
      </c>
      <c r="G147" s="51">
        <v>406</v>
      </c>
      <c r="H147" s="51">
        <v>400</v>
      </c>
      <c r="I147" s="51">
        <v>336.69</v>
      </c>
      <c r="J147" s="51">
        <v>251</v>
      </c>
      <c r="K147" s="51">
        <v>308.87</v>
      </c>
      <c r="L147" s="51">
        <v>323.95</v>
      </c>
      <c r="M147" s="51">
        <v>379.6</v>
      </c>
    </row>
    <row r="148" spans="1:13">
      <c r="A148" s="105">
        <v>2004</v>
      </c>
      <c r="B148" s="50" t="s">
        <v>102</v>
      </c>
      <c r="C148" s="50" t="s">
        <v>26</v>
      </c>
      <c r="D148" s="50" t="s">
        <v>94</v>
      </c>
      <c r="E148" s="50" t="s">
        <v>90</v>
      </c>
      <c r="F148" s="51">
        <v>726.84</v>
      </c>
      <c r="G148" s="51">
        <v>793.5</v>
      </c>
      <c r="H148" s="51">
        <v>760</v>
      </c>
      <c r="I148" s="51">
        <v>558.72</v>
      </c>
      <c r="J148" s="51">
        <v>465.96</v>
      </c>
      <c r="K148" s="51">
        <v>578.28</v>
      </c>
      <c r="L148" s="51">
        <v>656.78</v>
      </c>
      <c r="M148" s="51">
        <v>729.6</v>
      </c>
    </row>
    <row r="149" spans="1:13">
      <c r="A149" s="105">
        <v>2004</v>
      </c>
      <c r="B149" s="50" t="s">
        <v>102</v>
      </c>
      <c r="C149" s="50" t="s">
        <v>26</v>
      </c>
      <c r="D149" s="50" t="s">
        <v>95</v>
      </c>
      <c r="E149" s="50" t="s">
        <v>90</v>
      </c>
      <c r="F149" s="51">
        <v>1153.6099999999999</v>
      </c>
      <c r="G149" s="51">
        <v>1246.44</v>
      </c>
      <c r="H149" s="51">
        <v>1180</v>
      </c>
      <c r="I149" s="51">
        <v>825</v>
      </c>
      <c r="J149" s="51">
        <v>695</v>
      </c>
      <c r="K149" s="51">
        <v>900</v>
      </c>
      <c r="L149" s="51">
        <v>1115.29</v>
      </c>
      <c r="M149" s="51">
        <v>1163.8800000000001</v>
      </c>
    </row>
    <row r="150" spans="1:13">
      <c r="A150" s="105">
        <v>2004</v>
      </c>
      <c r="B150" s="50" t="s">
        <v>102</v>
      </c>
      <c r="C150" s="50" t="s">
        <v>26</v>
      </c>
      <c r="D150" s="50" t="s">
        <v>16</v>
      </c>
      <c r="E150" s="52" t="s">
        <v>96</v>
      </c>
      <c r="F150" s="53">
        <v>4868</v>
      </c>
      <c r="G150" s="53">
        <v>9087</v>
      </c>
      <c r="H150" s="53">
        <v>5217</v>
      </c>
      <c r="I150" s="53">
        <v>1443</v>
      </c>
      <c r="J150" s="53" t="s">
        <v>151</v>
      </c>
      <c r="K150" s="53" t="s">
        <v>152</v>
      </c>
      <c r="L150" s="53">
        <v>1971</v>
      </c>
      <c r="M150" s="53">
        <v>23654</v>
      </c>
    </row>
    <row r="151" spans="1:13">
      <c r="A151" s="105">
        <v>2004</v>
      </c>
      <c r="B151" s="50" t="s">
        <v>102</v>
      </c>
      <c r="C151" s="50" t="s">
        <v>129</v>
      </c>
      <c r="D151" s="50" t="s">
        <v>89</v>
      </c>
      <c r="E151" s="50" t="s">
        <v>90</v>
      </c>
      <c r="F151" s="51">
        <v>471.78</v>
      </c>
      <c r="G151" s="51">
        <v>566.45000000000005</v>
      </c>
      <c r="H151" s="51">
        <v>580.49</v>
      </c>
      <c r="I151" s="51">
        <v>331.66</v>
      </c>
      <c r="J151" s="51">
        <v>444.13</v>
      </c>
      <c r="K151" s="51">
        <v>460.49</v>
      </c>
      <c r="L151" s="51">
        <v>523.97</v>
      </c>
      <c r="M151" s="51">
        <v>523.05999999999995</v>
      </c>
    </row>
    <row r="152" spans="1:13">
      <c r="A152" s="105">
        <v>2004</v>
      </c>
      <c r="B152" s="50" t="s">
        <v>102</v>
      </c>
      <c r="C152" s="50" t="s">
        <v>129</v>
      </c>
      <c r="D152" s="50" t="s">
        <v>91</v>
      </c>
      <c r="E152" s="50" t="s">
        <v>90</v>
      </c>
      <c r="F152" s="51">
        <v>77.88</v>
      </c>
      <c r="G152" s="51">
        <v>95.94</v>
      </c>
      <c r="H152" s="51">
        <v>100</v>
      </c>
      <c r="I152" s="51">
        <v>115.72</v>
      </c>
      <c r="J152" s="51">
        <v>96</v>
      </c>
      <c r="K152" s="51">
        <v>80</v>
      </c>
      <c r="L152" s="51">
        <v>85</v>
      </c>
      <c r="M152" s="51">
        <v>89.05</v>
      </c>
    </row>
    <row r="153" spans="1:13">
      <c r="A153" s="105">
        <v>2004</v>
      </c>
      <c r="B153" s="50" t="s">
        <v>102</v>
      </c>
      <c r="C153" s="50" t="s">
        <v>129</v>
      </c>
      <c r="D153" s="50" t="s">
        <v>92</v>
      </c>
      <c r="E153" s="50" t="s">
        <v>90</v>
      </c>
      <c r="F153" s="51">
        <v>150</v>
      </c>
      <c r="G153" s="51">
        <v>180.81</v>
      </c>
      <c r="H153" s="51">
        <v>203.84</v>
      </c>
      <c r="I153" s="51">
        <v>157</v>
      </c>
      <c r="J153" s="51">
        <v>200</v>
      </c>
      <c r="K153" s="51">
        <v>144</v>
      </c>
      <c r="L153" s="51">
        <v>160</v>
      </c>
      <c r="M153" s="51">
        <v>167.69</v>
      </c>
    </row>
    <row r="154" spans="1:13">
      <c r="A154" s="105">
        <v>2004</v>
      </c>
      <c r="B154" s="50" t="s">
        <v>102</v>
      </c>
      <c r="C154" s="50" t="s">
        <v>129</v>
      </c>
      <c r="D154" s="50" t="s">
        <v>93</v>
      </c>
      <c r="E154" s="50" t="s">
        <v>90</v>
      </c>
      <c r="F154" s="51">
        <v>295.64999999999998</v>
      </c>
      <c r="G154" s="51">
        <v>406.91</v>
      </c>
      <c r="H154" s="51">
        <v>444</v>
      </c>
      <c r="I154" s="51">
        <v>235.85</v>
      </c>
      <c r="J154" s="51">
        <v>249.43</v>
      </c>
      <c r="K154" s="51">
        <v>285.8</v>
      </c>
      <c r="L154" s="51">
        <v>309.26</v>
      </c>
      <c r="M154" s="51">
        <v>351.63</v>
      </c>
    </row>
    <row r="155" spans="1:13">
      <c r="A155" s="105">
        <v>2004</v>
      </c>
      <c r="B155" s="50" t="s">
        <v>102</v>
      </c>
      <c r="C155" s="50" t="s">
        <v>129</v>
      </c>
      <c r="D155" s="50" t="s">
        <v>94</v>
      </c>
      <c r="E155" s="50" t="s">
        <v>90</v>
      </c>
      <c r="F155" s="51">
        <v>640.30999999999995</v>
      </c>
      <c r="G155" s="51">
        <v>788.24</v>
      </c>
      <c r="H155" s="51">
        <v>840</v>
      </c>
      <c r="I155" s="51">
        <v>408.54</v>
      </c>
      <c r="J155" s="51">
        <v>370</v>
      </c>
      <c r="K155" s="51">
        <v>581.72</v>
      </c>
      <c r="L155" s="51">
        <v>701.8</v>
      </c>
      <c r="M155" s="51">
        <v>720</v>
      </c>
    </row>
    <row r="156" spans="1:13">
      <c r="A156" s="105">
        <v>2004</v>
      </c>
      <c r="B156" s="50" t="s">
        <v>102</v>
      </c>
      <c r="C156" s="50" t="s">
        <v>129</v>
      </c>
      <c r="D156" s="50" t="s">
        <v>95</v>
      </c>
      <c r="E156" s="50" t="s">
        <v>90</v>
      </c>
      <c r="F156" s="51">
        <v>1083.93</v>
      </c>
      <c r="G156" s="51">
        <v>1250</v>
      </c>
      <c r="H156" s="51">
        <v>1180</v>
      </c>
      <c r="I156" s="51">
        <v>536</v>
      </c>
      <c r="J156" s="51">
        <v>506.48</v>
      </c>
      <c r="K156" s="51">
        <v>1085</v>
      </c>
      <c r="L156" s="51">
        <v>1201.3699999999999</v>
      </c>
      <c r="M156" s="51">
        <v>1170.1400000000001</v>
      </c>
    </row>
    <row r="157" spans="1:13">
      <c r="A157" s="105">
        <v>2004</v>
      </c>
      <c r="B157" s="50" t="s">
        <v>102</v>
      </c>
      <c r="C157" s="50" t="s">
        <v>129</v>
      </c>
      <c r="D157" s="50" t="s">
        <v>16</v>
      </c>
      <c r="E157" s="52" t="s">
        <v>96</v>
      </c>
      <c r="F157" s="53">
        <v>2751</v>
      </c>
      <c r="G157" s="53">
        <v>2301</v>
      </c>
      <c r="H157" s="53">
        <v>1129</v>
      </c>
      <c r="I157" s="53" t="s">
        <v>136</v>
      </c>
      <c r="J157" s="53" t="s">
        <v>136</v>
      </c>
      <c r="K157" s="53" t="s">
        <v>153</v>
      </c>
      <c r="L157" s="53">
        <v>644</v>
      </c>
      <c r="M157" s="53">
        <v>7182</v>
      </c>
    </row>
    <row r="158" spans="1:13">
      <c r="A158" s="105">
        <v>2004</v>
      </c>
      <c r="B158" s="50" t="s">
        <v>102</v>
      </c>
      <c r="C158" s="50" t="s">
        <v>97</v>
      </c>
      <c r="D158" s="50" t="s">
        <v>89</v>
      </c>
      <c r="E158" s="50" t="s">
        <v>90</v>
      </c>
      <c r="F158" s="51">
        <v>535.58000000000004</v>
      </c>
      <c r="G158" s="51">
        <v>675.86</v>
      </c>
      <c r="H158" s="51">
        <v>544.41999999999996</v>
      </c>
      <c r="I158" s="51">
        <v>443.98</v>
      </c>
      <c r="J158" s="51">
        <v>398.86</v>
      </c>
      <c r="K158" s="51">
        <v>454.91</v>
      </c>
      <c r="L158" s="51">
        <v>516.35</v>
      </c>
      <c r="M158" s="51">
        <v>567.99</v>
      </c>
    </row>
    <row r="159" spans="1:13">
      <c r="A159" s="105">
        <v>2004</v>
      </c>
      <c r="B159" s="50" t="s">
        <v>102</v>
      </c>
      <c r="C159" s="50" t="s">
        <v>97</v>
      </c>
      <c r="D159" s="50" t="s">
        <v>91</v>
      </c>
      <c r="E159" s="50" t="s">
        <v>90</v>
      </c>
      <c r="F159" s="51">
        <v>90</v>
      </c>
      <c r="G159" s="51">
        <v>100</v>
      </c>
      <c r="H159" s="51">
        <v>79.3</v>
      </c>
      <c r="I159" s="51">
        <v>100</v>
      </c>
      <c r="J159" s="51">
        <v>70</v>
      </c>
      <c r="K159" s="51">
        <v>95.17</v>
      </c>
      <c r="L159" s="51">
        <v>77.400000000000006</v>
      </c>
      <c r="M159" s="51">
        <v>90</v>
      </c>
    </row>
    <row r="160" spans="1:13">
      <c r="A160" s="105">
        <v>2004</v>
      </c>
      <c r="B160" s="50" t="s">
        <v>102</v>
      </c>
      <c r="C160" s="50" t="s">
        <v>97</v>
      </c>
      <c r="D160" s="50" t="s">
        <v>92</v>
      </c>
      <c r="E160" s="50" t="s">
        <v>90</v>
      </c>
      <c r="F160" s="51">
        <v>178.4</v>
      </c>
      <c r="G160" s="51">
        <v>200</v>
      </c>
      <c r="H160" s="51">
        <v>177.43</v>
      </c>
      <c r="I160" s="51">
        <v>185</v>
      </c>
      <c r="J160" s="51">
        <v>150</v>
      </c>
      <c r="K160" s="51">
        <v>174.6</v>
      </c>
      <c r="L160" s="51">
        <v>154.94</v>
      </c>
      <c r="M160" s="51">
        <v>180</v>
      </c>
    </row>
    <row r="161" spans="1:13">
      <c r="A161" s="105">
        <v>2004</v>
      </c>
      <c r="B161" s="50" t="s">
        <v>102</v>
      </c>
      <c r="C161" s="50" t="s">
        <v>97</v>
      </c>
      <c r="D161" s="50" t="s">
        <v>93</v>
      </c>
      <c r="E161" s="50" t="s">
        <v>90</v>
      </c>
      <c r="F161" s="51">
        <v>372.1</v>
      </c>
      <c r="G161" s="51">
        <v>448.5</v>
      </c>
      <c r="H161" s="51">
        <v>375</v>
      </c>
      <c r="I161" s="51">
        <v>316.86</v>
      </c>
      <c r="J161" s="51">
        <v>320.88</v>
      </c>
      <c r="K161" s="51">
        <v>338.4</v>
      </c>
      <c r="L161" s="51">
        <v>330</v>
      </c>
      <c r="M161" s="51">
        <v>384.62</v>
      </c>
    </row>
    <row r="162" spans="1:13">
      <c r="A162" s="105">
        <v>2004</v>
      </c>
      <c r="B162" s="50" t="s">
        <v>102</v>
      </c>
      <c r="C162" s="50" t="s">
        <v>97</v>
      </c>
      <c r="D162" s="50" t="s">
        <v>94</v>
      </c>
      <c r="E162" s="50" t="s">
        <v>90</v>
      </c>
      <c r="F162" s="51">
        <v>747.15</v>
      </c>
      <c r="G162" s="51">
        <v>907.04</v>
      </c>
      <c r="H162" s="51">
        <v>735</v>
      </c>
      <c r="I162" s="51">
        <v>583.91999999999996</v>
      </c>
      <c r="J162" s="51">
        <v>555.29</v>
      </c>
      <c r="K162" s="51">
        <v>585.5</v>
      </c>
      <c r="L162" s="51">
        <v>683.55</v>
      </c>
      <c r="M162" s="51">
        <v>760.29</v>
      </c>
    </row>
    <row r="163" spans="1:13">
      <c r="A163" s="105">
        <v>2004</v>
      </c>
      <c r="B163" s="50" t="s">
        <v>102</v>
      </c>
      <c r="C163" s="50" t="s">
        <v>97</v>
      </c>
      <c r="D163" s="50" t="s">
        <v>95</v>
      </c>
      <c r="E163" s="50" t="s">
        <v>90</v>
      </c>
      <c r="F163" s="51">
        <v>1200</v>
      </c>
      <c r="G163" s="51">
        <v>1500</v>
      </c>
      <c r="H163" s="51">
        <v>1230</v>
      </c>
      <c r="I163" s="51">
        <v>921.3</v>
      </c>
      <c r="J163" s="51">
        <v>804.93</v>
      </c>
      <c r="K163" s="51">
        <v>950</v>
      </c>
      <c r="L163" s="51">
        <v>1212</v>
      </c>
      <c r="M163" s="51">
        <v>1278.45</v>
      </c>
    </row>
    <row r="164" spans="1:13">
      <c r="A164" s="105">
        <v>2004</v>
      </c>
      <c r="B164" s="50" t="s">
        <v>102</v>
      </c>
      <c r="C164" s="50" t="s">
        <v>97</v>
      </c>
      <c r="D164" s="50" t="s">
        <v>16</v>
      </c>
      <c r="E164" s="52" t="s">
        <v>96</v>
      </c>
      <c r="F164" s="53">
        <v>22559</v>
      </c>
      <c r="G164" s="53">
        <v>19602</v>
      </c>
      <c r="H164" s="53">
        <v>11453</v>
      </c>
      <c r="I164" s="53" t="s">
        <v>154</v>
      </c>
      <c r="J164" s="53" t="s">
        <v>155</v>
      </c>
      <c r="K164" s="53">
        <v>3187</v>
      </c>
      <c r="L164" s="53">
        <v>10743</v>
      </c>
      <c r="M164" s="53">
        <v>68963</v>
      </c>
    </row>
    <row r="165" spans="1:13">
      <c r="A165" s="105">
        <v>2004</v>
      </c>
      <c r="B165" s="50" t="s">
        <v>102</v>
      </c>
      <c r="C165" s="50" t="s">
        <v>24</v>
      </c>
      <c r="D165" s="50" t="s">
        <v>89</v>
      </c>
      <c r="E165" s="50" t="s">
        <v>90</v>
      </c>
      <c r="F165" s="51">
        <v>526.46</v>
      </c>
      <c r="G165" s="51">
        <v>641.15</v>
      </c>
      <c r="H165" s="51">
        <v>546.83000000000004</v>
      </c>
      <c r="I165" s="51">
        <v>430.12</v>
      </c>
      <c r="J165" s="51">
        <v>380.74</v>
      </c>
      <c r="K165" s="51">
        <v>449.99</v>
      </c>
      <c r="L165" s="51">
        <v>514.03</v>
      </c>
      <c r="M165" s="51">
        <v>557.24</v>
      </c>
    </row>
    <row r="166" spans="1:13">
      <c r="A166" s="105">
        <v>2004</v>
      </c>
      <c r="B166" s="50" t="s">
        <v>102</v>
      </c>
      <c r="C166" s="50" t="s">
        <v>24</v>
      </c>
      <c r="D166" s="50" t="s">
        <v>91</v>
      </c>
      <c r="E166" s="50" t="s">
        <v>90</v>
      </c>
      <c r="F166" s="51">
        <v>90</v>
      </c>
      <c r="G166" s="51">
        <v>100</v>
      </c>
      <c r="H166" s="51">
        <v>81.459999999999994</v>
      </c>
      <c r="I166" s="51">
        <v>103.37</v>
      </c>
      <c r="J166" s="51">
        <v>70</v>
      </c>
      <c r="K166" s="51">
        <v>89.2</v>
      </c>
      <c r="L166" s="51">
        <v>79.05</v>
      </c>
      <c r="M166" s="51">
        <v>90</v>
      </c>
    </row>
    <row r="167" spans="1:13">
      <c r="A167" s="105">
        <v>2004</v>
      </c>
      <c r="B167" s="50" t="s">
        <v>102</v>
      </c>
      <c r="C167" s="50" t="s">
        <v>24</v>
      </c>
      <c r="D167" s="50" t="s">
        <v>92</v>
      </c>
      <c r="E167" s="50" t="s">
        <v>90</v>
      </c>
      <c r="F167" s="51">
        <v>174</v>
      </c>
      <c r="G167" s="51">
        <v>198</v>
      </c>
      <c r="H167" s="51">
        <v>180</v>
      </c>
      <c r="I167" s="51">
        <v>200</v>
      </c>
      <c r="J167" s="51">
        <v>145.02000000000001</v>
      </c>
      <c r="K167" s="51">
        <v>166.15</v>
      </c>
      <c r="L167" s="51">
        <v>156.97999999999999</v>
      </c>
      <c r="M167" s="51">
        <v>180</v>
      </c>
    </row>
    <row r="168" spans="1:13">
      <c r="A168" s="105">
        <v>2004</v>
      </c>
      <c r="B168" s="50" t="s">
        <v>102</v>
      </c>
      <c r="C168" s="50" t="s">
        <v>24</v>
      </c>
      <c r="D168" s="50" t="s">
        <v>93</v>
      </c>
      <c r="E168" s="50" t="s">
        <v>90</v>
      </c>
      <c r="F168" s="51">
        <v>360.2</v>
      </c>
      <c r="G168" s="51">
        <v>434.58</v>
      </c>
      <c r="H168" s="51">
        <v>386.4</v>
      </c>
      <c r="I168" s="51">
        <v>328.52</v>
      </c>
      <c r="J168" s="51">
        <v>300</v>
      </c>
      <c r="K168" s="51">
        <v>330</v>
      </c>
      <c r="L168" s="51">
        <v>327.08999999999997</v>
      </c>
      <c r="M168" s="51">
        <v>381</v>
      </c>
    </row>
    <row r="169" spans="1:13">
      <c r="A169" s="105">
        <v>2004</v>
      </c>
      <c r="B169" s="50" t="s">
        <v>102</v>
      </c>
      <c r="C169" s="50" t="s">
        <v>24</v>
      </c>
      <c r="D169" s="50" t="s">
        <v>94</v>
      </c>
      <c r="E169" s="50" t="s">
        <v>90</v>
      </c>
      <c r="F169" s="51">
        <v>734.31</v>
      </c>
      <c r="G169" s="51">
        <v>860</v>
      </c>
      <c r="H169" s="51">
        <v>750</v>
      </c>
      <c r="I169" s="51">
        <v>564.70000000000005</v>
      </c>
      <c r="J169" s="51">
        <v>520.74</v>
      </c>
      <c r="K169" s="51">
        <v>583.32000000000005</v>
      </c>
      <c r="L169" s="51">
        <v>680</v>
      </c>
      <c r="M169" s="51">
        <v>750</v>
      </c>
    </row>
    <row r="170" spans="1:13">
      <c r="A170" s="105">
        <v>2004</v>
      </c>
      <c r="B170" s="50" t="s">
        <v>102</v>
      </c>
      <c r="C170" s="50" t="s">
        <v>24</v>
      </c>
      <c r="D170" s="50" t="s">
        <v>95</v>
      </c>
      <c r="E170" s="50" t="s">
        <v>90</v>
      </c>
      <c r="F170" s="51">
        <v>1181.5999999999999</v>
      </c>
      <c r="G170" s="51">
        <v>1402.58</v>
      </c>
      <c r="H170" s="51">
        <v>1200.26</v>
      </c>
      <c r="I170" s="51">
        <v>873.38</v>
      </c>
      <c r="J170" s="51">
        <v>770</v>
      </c>
      <c r="K170" s="51">
        <v>940</v>
      </c>
      <c r="L170" s="51">
        <v>1200</v>
      </c>
      <c r="M170" s="51">
        <v>1240</v>
      </c>
    </row>
    <row r="171" spans="1:13">
      <c r="A171" s="105">
        <v>2004</v>
      </c>
      <c r="B171" s="50" t="s">
        <v>102</v>
      </c>
      <c r="C171" s="50" t="s">
        <v>24</v>
      </c>
      <c r="D171" s="50" t="s">
        <v>16</v>
      </c>
      <c r="E171" s="52" t="s">
        <v>96</v>
      </c>
      <c r="F171" s="53">
        <v>30178</v>
      </c>
      <c r="G171" s="53">
        <v>30990</v>
      </c>
      <c r="H171" s="53">
        <v>17799</v>
      </c>
      <c r="I171" s="53">
        <v>2374</v>
      </c>
      <c r="J171" s="53">
        <v>863</v>
      </c>
      <c r="K171" s="53">
        <v>4237</v>
      </c>
      <c r="L171" s="53">
        <v>13358</v>
      </c>
      <c r="M171" s="53">
        <v>99799</v>
      </c>
    </row>
    <row r="172" spans="1:13">
      <c r="A172" s="105">
        <v>2005</v>
      </c>
      <c r="B172" s="50" t="s">
        <v>100</v>
      </c>
      <c r="C172" s="50" t="s">
        <v>26</v>
      </c>
      <c r="D172" s="50" t="s">
        <v>89</v>
      </c>
      <c r="E172" s="50" t="s">
        <v>90</v>
      </c>
      <c r="F172" s="51">
        <v>439.06</v>
      </c>
      <c r="G172" s="51">
        <v>588.41999999999996</v>
      </c>
      <c r="H172" s="51">
        <v>575.41999999999996</v>
      </c>
      <c r="I172" s="51">
        <v>352.99</v>
      </c>
      <c r="J172" s="51">
        <v>394.5</v>
      </c>
      <c r="K172" s="51">
        <v>419.31</v>
      </c>
      <c r="L172" s="51">
        <v>510.24</v>
      </c>
      <c r="M172" s="51">
        <v>531</v>
      </c>
    </row>
    <row r="173" spans="1:13">
      <c r="A173" s="105">
        <v>2005</v>
      </c>
      <c r="B173" s="50" t="s">
        <v>100</v>
      </c>
      <c r="C173" s="50" t="s">
        <v>26</v>
      </c>
      <c r="D173" s="50" t="s">
        <v>91</v>
      </c>
      <c r="E173" s="50" t="s">
        <v>90</v>
      </c>
      <c r="F173" s="51">
        <v>72.777000000000001</v>
      </c>
      <c r="G173" s="51">
        <v>100</v>
      </c>
      <c r="H173" s="51">
        <v>80</v>
      </c>
      <c r="I173" s="51">
        <v>100</v>
      </c>
      <c r="J173" s="51">
        <v>65</v>
      </c>
      <c r="K173" s="51">
        <v>87.55</v>
      </c>
      <c r="L173" s="51">
        <v>85</v>
      </c>
      <c r="M173" s="51">
        <v>88</v>
      </c>
    </row>
    <row r="174" spans="1:13">
      <c r="A174" s="105">
        <v>2005</v>
      </c>
      <c r="B174" s="50" t="s">
        <v>100</v>
      </c>
      <c r="C174" s="50" t="s">
        <v>26</v>
      </c>
      <c r="D174" s="50" t="s">
        <v>92</v>
      </c>
      <c r="E174" s="50" t="s">
        <v>90</v>
      </c>
      <c r="F174" s="51">
        <v>134.03</v>
      </c>
      <c r="G174" s="51">
        <v>196</v>
      </c>
      <c r="H174" s="51">
        <v>182.4</v>
      </c>
      <c r="I174" s="51">
        <v>183.73</v>
      </c>
      <c r="J174" s="51">
        <v>133.94999999999999</v>
      </c>
      <c r="K174" s="51">
        <v>177.6</v>
      </c>
      <c r="L174" s="51">
        <v>169.56</v>
      </c>
      <c r="M174" s="51">
        <v>178.11</v>
      </c>
    </row>
    <row r="175" spans="1:13">
      <c r="A175" s="105">
        <v>2005</v>
      </c>
      <c r="B175" s="50" t="s">
        <v>100</v>
      </c>
      <c r="C175" s="50" t="s">
        <v>26</v>
      </c>
      <c r="D175" s="50" t="s">
        <v>93</v>
      </c>
      <c r="E175" s="50" t="s">
        <v>90</v>
      </c>
      <c r="F175" s="51">
        <v>278.39999999999998</v>
      </c>
      <c r="G175" s="51">
        <v>433.02</v>
      </c>
      <c r="H175" s="51">
        <v>405.84</v>
      </c>
      <c r="I175" s="51">
        <v>286.38</v>
      </c>
      <c r="J175" s="51">
        <v>300</v>
      </c>
      <c r="K175" s="51">
        <v>318</v>
      </c>
      <c r="L175" s="51">
        <v>332.4</v>
      </c>
      <c r="M175" s="51">
        <v>371.21</v>
      </c>
    </row>
    <row r="176" spans="1:13">
      <c r="A176" s="105">
        <v>2005</v>
      </c>
      <c r="B176" s="50" t="s">
        <v>100</v>
      </c>
      <c r="C176" s="50" t="s">
        <v>26</v>
      </c>
      <c r="D176" s="50" t="s">
        <v>94</v>
      </c>
      <c r="E176" s="50" t="s">
        <v>90</v>
      </c>
      <c r="F176" s="51">
        <v>634.6</v>
      </c>
      <c r="G176" s="51">
        <v>832.32</v>
      </c>
      <c r="H176" s="51">
        <v>750</v>
      </c>
      <c r="I176" s="51">
        <v>461</v>
      </c>
      <c r="J176" s="51">
        <v>560</v>
      </c>
      <c r="K176" s="51">
        <v>573.74</v>
      </c>
      <c r="L176" s="51">
        <v>700</v>
      </c>
      <c r="M176" s="51">
        <v>720</v>
      </c>
    </row>
    <row r="177" spans="1:13">
      <c r="A177" s="105">
        <v>2005</v>
      </c>
      <c r="B177" s="50" t="s">
        <v>100</v>
      </c>
      <c r="C177" s="50" t="s">
        <v>26</v>
      </c>
      <c r="D177" s="50" t="s">
        <v>95</v>
      </c>
      <c r="E177" s="50" t="s">
        <v>90</v>
      </c>
      <c r="F177" s="51">
        <v>1003.93</v>
      </c>
      <c r="G177" s="51">
        <v>1266.17</v>
      </c>
      <c r="H177" s="51">
        <v>1153.8399999999999</v>
      </c>
      <c r="I177" s="51">
        <v>660</v>
      </c>
      <c r="J177" s="51">
        <v>900</v>
      </c>
      <c r="K177" s="51">
        <v>824.3</v>
      </c>
      <c r="L177" s="51">
        <v>1179.58</v>
      </c>
      <c r="M177" s="51">
        <v>1150</v>
      </c>
    </row>
    <row r="178" spans="1:13">
      <c r="A178" s="105">
        <v>2005</v>
      </c>
      <c r="B178" s="50" t="s">
        <v>100</v>
      </c>
      <c r="C178" s="50" t="s">
        <v>26</v>
      </c>
      <c r="D178" s="50" t="s">
        <v>16</v>
      </c>
      <c r="E178" s="52" t="s">
        <v>96</v>
      </c>
      <c r="F178" s="53">
        <v>3293</v>
      </c>
      <c r="G178" s="53">
        <v>10008</v>
      </c>
      <c r="H178" s="53">
        <v>6661</v>
      </c>
      <c r="I178" s="53">
        <v>1686</v>
      </c>
      <c r="J178" s="53">
        <v>567</v>
      </c>
      <c r="K178" s="53">
        <v>1265</v>
      </c>
      <c r="L178" s="53">
        <v>2363</v>
      </c>
      <c r="M178" s="53">
        <v>25843</v>
      </c>
    </row>
    <row r="179" spans="1:13">
      <c r="A179" s="105">
        <v>2005</v>
      </c>
      <c r="B179" s="50" t="s">
        <v>100</v>
      </c>
      <c r="C179" s="50" t="s">
        <v>129</v>
      </c>
      <c r="D179" s="50" t="s">
        <v>89</v>
      </c>
      <c r="E179" s="50" t="s">
        <v>90</v>
      </c>
      <c r="F179" s="51">
        <v>369.08</v>
      </c>
      <c r="G179" s="51">
        <v>596.88</v>
      </c>
      <c r="H179" s="51">
        <v>512.98</v>
      </c>
      <c r="I179" s="51">
        <v>390.84</v>
      </c>
      <c r="J179" s="51">
        <v>412.03</v>
      </c>
      <c r="K179" s="51">
        <v>417.33</v>
      </c>
      <c r="L179" s="51">
        <v>569.41999999999996</v>
      </c>
      <c r="M179" s="51">
        <v>503.88</v>
      </c>
    </row>
    <row r="180" spans="1:13">
      <c r="A180" s="105">
        <v>2005</v>
      </c>
      <c r="B180" s="50" t="s">
        <v>100</v>
      </c>
      <c r="C180" s="50" t="s">
        <v>129</v>
      </c>
      <c r="D180" s="50" t="s">
        <v>91</v>
      </c>
      <c r="E180" s="50" t="s">
        <v>90</v>
      </c>
      <c r="F180" s="51">
        <v>60</v>
      </c>
      <c r="G180" s="51">
        <v>100</v>
      </c>
      <c r="H180" s="51">
        <v>89.58</v>
      </c>
      <c r="I180" s="51">
        <v>108</v>
      </c>
      <c r="J180" s="51">
        <v>70.61</v>
      </c>
      <c r="K180" s="51">
        <v>83.61</v>
      </c>
      <c r="L180" s="51">
        <v>96</v>
      </c>
      <c r="M180" s="51">
        <v>82.8</v>
      </c>
    </row>
    <row r="181" spans="1:13">
      <c r="A181" s="105">
        <v>2005</v>
      </c>
      <c r="B181" s="50" t="s">
        <v>100</v>
      </c>
      <c r="C181" s="50" t="s">
        <v>129</v>
      </c>
      <c r="D181" s="50" t="s">
        <v>92</v>
      </c>
      <c r="E181" s="50" t="s">
        <v>90</v>
      </c>
      <c r="F181" s="51">
        <v>111.38</v>
      </c>
      <c r="G181" s="51">
        <v>200</v>
      </c>
      <c r="H181" s="51">
        <v>176.39</v>
      </c>
      <c r="I181" s="51">
        <v>225</v>
      </c>
      <c r="J181" s="51">
        <v>144.80000000000001</v>
      </c>
      <c r="K181" s="51">
        <v>150</v>
      </c>
      <c r="L181" s="51">
        <v>180</v>
      </c>
      <c r="M181" s="51">
        <v>158.83000000000001</v>
      </c>
    </row>
    <row r="182" spans="1:13">
      <c r="A182" s="105">
        <v>2005</v>
      </c>
      <c r="B182" s="50" t="s">
        <v>100</v>
      </c>
      <c r="C182" s="50" t="s">
        <v>129</v>
      </c>
      <c r="D182" s="50" t="s">
        <v>93</v>
      </c>
      <c r="E182" s="50" t="s">
        <v>90</v>
      </c>
      <c r="F182" s="51">
        <v>217.25</v>
      </c>
      <c r="G182" s="51">
        <v>426.37</v>
      </c>
      <c r="H182" s="51">
        <v>396.11</v>
      </c>
      <c r="I182" s="51">
        <v>250</v>
      </c>
      <c r="J182" s="51">
        <v>371.43</v>
      </c>
      <c r="K182" s="51">
        <v>298.57</v>
      </c>
      <c r="L182" s="51">
        <v>383.38</v>
      </c>
      <c r="M182" s="51">
        <v>335.22</v>
      </c>
    </row>
    <row r="183" spans="1:13">
      <c r="A183" s="105">
        <v>2005</v>
      </c>
      <c r="B183" s="50" t="s">
        <v>100</v>
      </c>
      <c r="C183" s="50" t="s">
        <v>129</v>
      </c>
      <c r="D183" s="50" t="s">
        <v>94</v>
      </c>
      <c r="E183" s="50" t="s">
        <v>90</v>
      </c>
      <c r="F183" s="51">
        <v>463.51</v>
      </c>
      <c r="G183" s="51">
        <v>833.01</v>
      </c>
      <c r="H183" s="51">
        <v>743.01</v>
      </c>
      <c r="I183" s="51">
        <v>437.43</v>
      </c>
      <c r="J183" s="51">
        <v>600</v>
      </c>
      <c r="K183" s="51">
        <v>558.52</v>
      </c>
      <c r="L183" s="51">
        <v>862.25</v>
      </c>
      <c r="M183" s="51">
        <v>700.19</v>
      </c>
    </row>
    <row r="184" spans="1:13">
      <c r="A184" s="105">
        <v>2005</v>
      </c>
      <c r="B184" s="50" t="s">
        <v>100</v>
      </c>
      <c r="C184" s="50" t="s">
        <v>129</v>
      </c>
      <c r="D184" s="50" t="s">
        <v>95</v>
      </c>
      <c r="E184" s="50" t="s">
        <v>90</v>
      </c>
      <c r="F184" s="51">
        <v>865.92</v>
      </c>
      <c r="G184" s="51">
        <v>1307.05</v>
      </c>
      <c r="H184" s="51">
        <v>1128</v>
      </c>
      <c r="I184" s="51">
        <v>705.25</v>
      </c>
      <c r="J184" s="51">
        <v>737.9</v>
      </c>
      <c r="K184" s="51">
        <v>866.76</v>
      </c>
      <c r="L184" s="51">
        <v>1293.42</v>
      </c>
      <c r="M184" s="51">
        <v>1160</v>
      </c>
    </row>
    <row r="185" spans="1:13">
      <c r="A185" s="105">
        <v>2005</v>
      </c>
      <c r="B185" s="50" t="s">
        <v>100</v>
      </c>
      <c r="C185" s="50" t="s">
        <v>129</v>
      </c>
      <c r="D185" s="50" t="s">
        <v>16</v>
      </c>
      <c r="E185" s="52" t="s">
        <v>96</v>
      </c>
      <c r="F185" s="53">
        <v>1864</v>
      </c>
      <c r="G185" s="53">
        <v>2451</v>
      </c>
      <c r="H185" s="53">
        <v>1352</v>
      </c>
      <c r="I185" s="53" t="s">
        <v>136</v>
      </c>
      <c r="J185" s="53" t="s">
        <v>148</v>
      </c>
      <c r="K185" s="53">
        <v>589</v>
      </c>
      <c r="L185" s="53">
        <v>1006</v>
      </c>
      <c r="M185" s="53">
        <v>7302</v>
      </c>
    </row>
    <row r="186" spans="1:13">
      <c r="A186" s="105">
        <v>2005</v>
      </c>
      <c r="B186" s="50" t="s">
        <v>100</v>
      </c>
      <c r="C186" s="50" t="s">
        <v>97</v>
      </c>
      <c r="D186" s="50" t="s">
        <v>89</v>
      </c>
      <c r="E186" s="50" t="s">
        <v>90</v>
      </c>
      <c r="F186" s="51">
        <v>481.34</v>
      </c>
      <c r="G186" s="51">
        <v>650.04</v>
      </c>
      <c r="H186" s="51">
        <v>526.21</v>
      </c>
      <c r="I186" s="51">
        <v>415.5</v>
      </c>
      <c r="J186" s="51">
        <v>408.45</v>
      </c>
      <c r="K186" s="51">
        <v>435.4</v>
      </c>
      <c r="L186" s="51">
        <v>541.21</v>
      </c>
      <c r="M186" s="51">
        <v>547.03</v>
      </c>
    </row>
    <row r="187" spans="1:13">
      <c r="A187" s="105">
        <v>2005</v>
      </c>
      <c r="B187" s="50" t="s">
        <v>100</v>
      </c>
      <c r="C187" s="50" t="s">
        <v>97</v>
      </c>
      <c r="D187" s="50" t="s">
        <v>91</v>
      </c>
      <c r="E187" s="50" t="s">
        <v>90</v>
      </c>
      <c r="F187" s="51">
        <v>75</v>
      </c>
      <c r="G187" s="51">
        <v>102</v>
      </c>
      <c r="H187" s="51">
        <v>83.57</v>
      </c>
      <c r="I187" s="51">
        <v>96.85</v>
      </c>
      <c r="J187" s="51">
        <v>70</v>
      </c>
      <c r="K187" s="51">
        <v>96</v>
      </c>
      <c r="L187" s="51">
        <v>82.754999999999995</v>
      </c>
      <c r="M187" s="51">
        <v>90</v>
      </c>
    </row>
    <row r="188" spans="1:13">
      <c r="A188" s="105">
        <v>2005</v>
      </c>
      <c r="B188" s="50" t="s">
        <v>100</v>
      </c>
      <c r="C188" s="50" t="s">
        <v>97</v>
      </c>
      <c r="D188" s="50" t="s">
        <v>92</v>
      </c>
      <c r="E188" s="50" t="s">
        <v>90</v>
      </c>
      <c r="F188" s="51">
        <v>148</v>
      </c>
      <c r="G188" s="51">
        <v>204.48</v>
      </c>
      <c r="H188" s="51">
        <v>178.78</v>
      </c>
      <c r="I188" s="51">
        <v>170</v>
      </c>
      <c r="J188" s="51">
        <v>147.44999999999999</v>
      </c>
      <c r="K188" s="51">
        <v>180</v>
      </c>
      <c r="L188" s="51">
        <v>168</v>
      </c>
      <c r="M188" s="51">
        <v>179.36</v>
      </c>
    </row>
    <row r="189" spans="1:13">
      <c r="A189" s="105">
        <v>2005</v>
      </c>
      <c r="B189" s="50" t="s">
        <v>100</v>
      </c>
      <c r="C189" s="50" t="s">
        <v>97</v>
      </c>
      <c r="D189" s="50" t="s">
        <v>93</v>
      </c>
      <c r="E189" s="50" t="s">
        <v>90</v>
      </c>
      <c r="F189" s="51">
        <v>300</v>
      </c>
      <c r="G189" s="51">
        <v>454.65</v>
      </c>
      <c r="H189" s="51">
        <v>370.74</v>
      </c>
      <c r="I189" s="51">
        <v>299.85000000000002</v>
      </c>
      <c r="J189" s="51">
        <v>300</v>
      </c>
      <c r="K189" s="51">
        <v>345.15</v>
      </c>
      <c r="L189" s="51">
        <v>361.44</v>
      </c>
      <c r="M189" s="51">
        <v>376</v>
      </c>
    </row>
    <row r="190" spans="1:13">
      <c r="A190" s="105">
        <v>2005</v>
      </c>
      <c r="B190" s="50" t="s">
        <v>100</v>
      </c>
      <c r="C190" s="50" t="s">
        <v>97</v>
      </c>
      <c r="D190" s="50" t="s">
        <v>94</v>
      </c>
      <c r="E190" s="50" t="s">
        <v>90</v>
      </c>
      <c r="F190" s="51">
        <v>665.14</v>
      </c>
      <c r="G190" s="51">
        <v>897</v>
      </c>
      <c r="H190" s="51">
        <v>708.86</v>
      </c>
      <c r="I190" s="51">
        <v>508.62</v>
      </c>
      <c r="J190" s="51">
        <v>581.97</v>
      </c>
      <c r="K190" s="51">
        <v>592.23</v>
      </c>
      <c r="L190" s="51">
        <v>766.77</v>
      </c>
      <c r="M190" s="51">
        <v>745.76</v>
      </c>
    </row>
    <row r="191" spans="1:13">
      <c r="A191" s="105">
        <v>2005</v>
      </c>
      <c r="B191" s="50" t="s">
        <v>100</v>
      </c>
      <c r="C191" s="50" t="s">
        <v>97</v>
      </c>
      <c r="D191" s="50" t="s">
        <v>95</v>
      </c>
      <c r="E191" s="50" t="s">
        <v>90</v>
      </c>
      <c r="F191" s="51">
        <v>1108</v>
      </c>
      <c r="G191" s="51">
        <v>1401</v>
      </c>
      <c r="H191" s="51">
        <v>1180</v>
      </c>
      <c r="I191" s="51">
        <v>847.47</v>
      </c>
      <c r="J191" s="51">
        <v>864.78</v>
      </c>
      <c r="K191" s="51">
        <v>847.9</v>
      </c>
      <c r="L191" s="51">
        <v>1250.42</v>
      </c>
      <c r="M191" s="51">
        <v>1225.52</v>
      </c>
    </row>
    <row r="192" spans="1:13">
      <c r="A192" s="105">
        <v>2005</v>
      </c>
      <c r="B192" s="50" t="s">
        <v>100</v>
      </c>
      <c r="C192" s="50" t="s">
        <v>97</v>
      </c>
      <c r="D192" s="50" t="s">
        <v>16</v>
      </c>
      <c r="E192" s="52" t="s">
        <v>96</v>
      </c>
      <c r="F192" s="53">
        <v>12821</v>
      </c>
      <c r="G192" s="53">
        <v>19995</v>
      </c>
      <c r="H192" s="53">
        <v>14119</v>
      </c>
      <c r="I192" s="53" t="s">
        <v>156</v>
      </c>
      <c r="J192" s="53" t="s">
        <v>157</v>
      </c>
      <c r="K192" s="53">
        <v>5618</v>
      </c>
      <c r="L192" s="53">
        <v>13650</v>
      </c>
      <c r="M192" s="53">
        <v>67821</v>
      </c>
    </row>
    <row r="193" spans="1:13">
      <c r="A193" s="105">
        <v>2005</v>
      </c>
      <c r="B193" s="50" t="s">
        <v>100</v>
      </c>
      <c r="C193" s="50" t="s">
        <v>24</v>
      </c>
      <c r="D193" s="50" t="s">
        <v>89</v>
      </c>
      <c r="E193" s="50" t="s">
        <v>90</v>
      </c>
      <c r="F193" s="51">
        <v>461.96</v>
      </c>
      <c r="G193" s="51">
        <v>627.03</v>
      </c>
      <c r="H193" s="51">
        <v>540.21</v>
      </c>
      <c r="I193" s="51">
        <v>376.54</v>
      </c>
      <c r="J193" s="51">
        <v>401.93</v>
      </c>
      <c r="K193" s="51">
        <v>431.25</v>
      </c>
      <c r="L193" s="51">
        <v>538.58000000000004</v>
      </c>
      <c r="M193" s="51">
        <v>539.80999999999995</v>
      </c>
    </row>
    <row r="194" spans="1:13">
      <c r="A194" s="105">
        <v>2005</v>
      </c>
      <c r="B194" s="50" t="s">
        <v>100</v>
      </c>
      <c r="C194" s="50" t="s">
        <v>24</v>
      </c>
      <c r="D194" s="50" t="s">
        <v>91</v>
      </c>
      <c r="E194" s="50" t="s">
        <v>90</v>
      </c>
      <c r="F194" s="51">
        <v>72</v>
      </c>
      <c r="G194" s="51">
        <v>100</v>
      </c>
      <c r="H194" s="51">
        <v>82.85</v>
      </c>
      <c r="I194" s="51">
        <v>100</v>
      </c>
      <c r="J194" s="51">
        <v>67.349999999999994</v>
      </c>
      <c r="K194" s="51">
        <v>93</v>
      </c>
      <c r="L194" s="51">
        <v>84</v>
      </c>
      <c r="M194" s="51">
        <v>88.43</v>
      </c>
    </row>
    <row r="195" spans="1:13">
      <c r="A195" s="105">
        <v>2005</v>
      </c>
      <c r="B195" s="50" t="s">
        <v>100</v>
      </c>
      <c r="C195" s="50" t="s">
        <v>24</v>
      </c>
      <c r="D195" s="50" t="s">
        <v>92</v>
      </c>
      <c r="E195" s="50" t="s">
        <v>90</v>
      </c>
      <c r="F195" s="51">
        <v>140</v>
      </c>
      <c r="G195" s="51">
        <v>200</v>
      </c>
      <c r="H195" s="51">
        <v>180</v>
      </c>
      <c r="I195" s="51">
        <v>177.92</v>
      </c>
      <c r="J195" s="51">
        <v>140</v>
      </c>
      <c r="K195" s="51">
        <v>177.48</v>
      </c>
      <c r="L195" s="51">
        <v>168.72</v>
      </c>
      <c r="M195" s="51">
        <v>176.33</v>
      </c>
    </row>
    <row r="196" spans="1:13">
      <c r="A196" s="105">
        <v>2005</v>
      </c>
      <c r="B196" s="50" t="s">
        <v>100</v>
      </c>
      <c r="C196" s="50" t="s">
        <v>24</v>
      </c>
      <c r="D196" s="50" t="s">
        <v>93</v>
      </c>
      <c r="E196" s="50" t="s">
        <v>90</v>
      </c>
      <c r="F196" s="51">
        <v>286</v>
      </c>
      <c r="G196" s="51">
        <v>448.82</v>
      </c>
      <c r="H196" s="51">
        <v>382.12</v>
      </c>
      <c r="I196" s="51">
        <v>289.44</v>
      </c>
      <c r="J196" s="51">
        <v>300.02999999999997</v>
      </c>
      <c r="K196" s="51">
        <v>336</v>
      </c>
      <c r="L196" s="51">
        <v>360</v>
      </c>
      <c r="M196" s="51">
        <v>372</v>
      </c>
    </row>
    <row r="197" spans="1:13">
      <c r="A197" s="105">
        <v>2005</v>
      </c>
      <c r="B197" s="50" t="s">
        <v>100</v>
      </c>
      <c r="C197" s="50" t="s">
        <v>24</v>
      </c>
      <c r="D197" s="50" t="s">
        <v>94</v>
      </c>
      <c r="E197" s="50" t="s">
        <v>90</v>
      </c>
      <c r="F197" s="51">
        <v>641.14</v>
      </c>
      <c r="G197" s="51">
        <v>871.33</v>
      </c>
      <c r="H197" s="51">
        <v>725.64</v>
      </c>
      <c r="I197" s="51">
        <v>475</v>
      </c>
      <c r="J197" s="51">
        <v>570.24</v>
      </c>
      <c r="K197" s="51">
        <v>587.86</v>
      </c>
      <c r="L197" s="51">
        <v>762</v>
      </c>
      <c r="M197" s="51">
        <v>735.45</v>
      </c>
    </row>
    <row r="198" spans="1:13">
      <c r="A198" s="105">
        <v>2005</v>
      </c>
      <c r="B198" s="50" t="s">
        <v>100</v>
      </c>
      <c r="C198" s="50" t="s">
        <v>24</v>
      </c>
      <c r="D198" s="50" t="s">
        <v>95</v>
      </c>
      <c r="E198" s="50" t="s">
        <v>90</v>
      </c>
      <c r="F198" s="51">
        <v>1070</v>
      </c>
      <c r="G198" s="51">
        <v>1350.98</v>
      </c>
      <c r="H198" s="51">
        <v>1167.8399999999999</v>
      </c>
      <c r="I198" s="51">
        <v>722.02</v>
      </c>
      <c r="J198" s="51">
        <v>870</v>
      </c>
      <c r="K198" s="51">
        <v>845.05</v>
      </c>
      <c r="L198" s="51">
        <v>1244.53</v>
      </c>
      <c r="M198" s="51">
        <v>1200</v>
      </c>
    </row>
    <row r="199" spans="1:13">
      <c r="A199" s="105">
        <v>2005</v>
      </c>
      <c r="B199" s="50" t="s">
        <v>100</v>
      </c>
      <c r="C199" s="50" t="s">
        <v>24</v>
      </c>
      <c r="D199" s="50" t="s">
        <v>16</v>
      </c>
      <c r="E199" s="52" t="s">
        <v>96</v>
      </c>
      <c r="F199" s="53">
        <v>17978</v>
      </c>
      <c r="G199" s="53">
        <v>32454</v>
      </c>
      <c r="H199" s="53">
        <v>22132</v>
      </c>
      <c r="I199" s="53">
        <v>2713</v>
      </c>
      <c r="J199" s="53">
        <v>1198</v>
      </c>
      <c r="K199" s="53">
        <v>7472</v>
      </c>
      <c r="L199" s="53">
        <v>17019</v>
      </c>
      <c r="M199" s="53">
        <v>100966</v>
      </c>
    </row>
    <row r="200" spans="1:13">
      <c r="A200" s="105">
        <v>2005</v>
      </c>
      <c r="B200" s="50" t="s">
        <v>101</v>
      </c>
      <c r="C200" s="50" t="s">
        <v>26</v>
      </c>
      <c r="D200" s="50" t="s">
        <v>89</v>
      </c>
      <c r="E200" s="50" t="s">
        <v>90</v>
      </c>
      <c r="F200" s="51">
        <v>877.83</v>
      </c>
      <c r="G200" s="51">
        <v>559.24</v>
      </c>
      <c r="H200" s="51">
        <v>834.91</v>
      </c>
      <c r="I200" s="51">
        <v>518.05999999999995</v>
      </c>
      <c r="J200" s="51">
        <v>573.28</v>
      </c>
      <c r="K200" s="51">
        <v>987.01</v>
      </c>
      <c r="L200" s="51">
        <v>489.47</v>
      </c>
      <c r="M200" s="51">
        <v>770.85</v>
      </c>
    </row>
    <row r="201" spans="1:13">
      <c r="A201" s="105">
        <v>2005</v>
      </c>
      <c r="B201" s="50" t="s">
        <v>101</v>
      </c>
      <c r="C201" s="50" t="s">
        <v>26</v>
      </c>
      <c r="D201" s="50" t="s">
        <v>91</v>
      </c>
      <c r="E201" s="50" t="s">
        <v>90</v>
      </c>
      <c r="F201" s="51">
        <v>120</v>
      </c>
      <c r="G201" s="51">
        <v>98.45</v>
      </c>
      <c r="H201" s="51">
        <v>192.30799999999999</v>
      </c>
      <c r="I201" s="51">
        <v>123.755</v>
      </c>
      <c r="J201" s="51">
        <v>101.75</v>
      </c>
      <c r="K201" s="51">
        <v>141.6</v>
      </c>
      <c r="L201" s="51">
        <v>80</v>
      </c>
      <c r="M201" s="51">
        <v>133.85</v>
      </c>
    </row>
    <row r="202" spans="1:13">
      <c r="A202" s="105">
        <v>2005</v>
      </c>
      <c r="B202" s="50" t="s">
        <v>101</v>
      </c>
      <c r="C202" s="50" t="s">
        <v>26</v>
      </c>
      <c r="D202" s="50" t="s">
        <v>92</v>
      </c>
      <c r="E202" s="50" t="s">
        <v>90</v>
      </c>
      <c r="F202" s="51">
        <v>297.31</v>
      </c>
      <c r="G202" s="51">
        <v>209.85</v>
      </c>
      <c r="H202" s="51">
        <v>440</v>
      </c>
      <c r="I202" s="51">
        <v>226</v>
      </c>
      <c r="J202" s="51">
        <v>220.88</v>
      </c>
      <c r="K202" s="51">
        <v>386</v>
      </c>
      <c r="L202" s="51">
        <v>160</v>
      </c>
      <c r="M202" s="51">
        <v>303.72000000000003</v>
      </c>
    </row>
    <row r="203" spans="1:13">
      <c r="A203" s="105">
        <v>2005</v>
      </c>
      <c r="B203" s="50" t="s">
        <v>101</v>
      </c>
      <c r="C203" s="50" t="s">
        <v>26</v>
      </c>
      <c r="D203" s="50" t="s">
        <v>93</v>
      </c>
      <c r="E203" s="50" t="s">
        <v>90</v>
      </c>
      <c r="F203" s="51">
        <v>803.18</v>
      </c>
      <c r="G203" s="51">
        <v>468</v>
      </c>
      <c r="H203" s="51">
        <v>778</v>
      </c>
      <c r="I203" s="51">
        <v>420</v>
      </c>
      <c r="J203" s="51">
        <v>484</v>
      </c>
      <c r="K203" s="51">
        <v>1019.57</v>
      </c>
      <c r="L203" s="51">
        <v>341.06</v>
      </c>
      <c r="M203" s="51">
        <v>674.06</v>
      </c>
    </row>
    <row r="204" spans="1:13">
      <c r="A204" s="105">
        <v>2005</v>
      </c>
      <c r="B204" s="50" t="s">
        <v>101</v>
      </c>
      <c r="C204" s="50" t="s">
        <v>26</v>
      </c>
      <c r="D204" s="50" t="s">
        <v>94</v>
      </c>
      <c r="E204" s="50" t="s">
        <v>90</v>
      </c>
      <c r="F204" s="51">
        <v>1306</v>
      </c>
      <c r="G204" s="51">
        <v>800</v>
      </c>
      <c r="H204" s="51">
        <v>1100</v>
      </c>
      <c r="I204" s="51">
        <v>700</v>
      </c>
      <c r="J204" s="51">
        <v>827.58</v>
      </c>
      <c r="K204" s="51">
        <v>1428.2</v>
      </c>
      <c r="L204" s="51">
        <v>694.55</v>
      </c>
      <c r="M204" s="51">
        <v>1088</v>
      </c>
    </row>
    <row r="205" spans="1:13">
      <c r="A205" s="105">
        <v>2005</v>
      </c>
      <c r="B205" s="50" t="s">
        <v>101</v>
      </c>
      <c r="C205" s="50" t="s">
        <v>26</v>
      </c>
      <c r="D205" s="50" t="s">
        <v>95</v>
      </c>
      <c r="E205" s="50" t="s">
        <v>90</v>
      </c>
      <c r="F205" s="51">
        <v>1726.89</v>
      </c>
      <c r="G205" s="51">
        <v>1110</v>
      </c>
      <c r="H205" s="51">
        <v>1482.04</v>
      </c>
      <c r="I205" s="51">
        <v>1032</v>
      </c>
      <c r="J205" s="51">
        <v>1158.04</v>
      </c>
      <c r="K205" s="51">
        <v>1845.23</v>
      </c>
      <c r="L205" s="51">
        <v>1093.6199999999999</v>
      </c>
      <c r="M205" s="51">
        <v>1497.69</v>
      </c>
    </row>
    <row r="206" spans="1:13">
      <c r="A206" s="105">
        <v>2005</v>
      </c>
      <c r="B206" s="50" t="s">
        <v>101</v>
      </c>
      <c r="C206" s="50" t="s">
        <v>26</v>
      </c>
      <c r="D206" s="50" t="s">
        <v>16</v>
      </c>
      <c r="E206" s="52" t="s">
        <v>96</v>
      </c>
      <c r="F206" s="53">
        <v>9141</v>
      </c>
      <c r="G206" s="53">
        <v>6412</v>
      </c>
      <c r="H206" s="53">
        <v>19709</v>
      </c>
      <c r="I206" s="53">
        <v>1670</v>
      </c>
      <c r="J206" s="53">
        <v>720</v>
      </c>
      <c r="K206" s="53">
        <v>1182</v>
      </c>
      <c r="L206" s="53">
        <v>2042</v>
      </c>
      <c r="M206" s="53">
        <v>40876</v>
      </c>
    </row>
    <row r="207" spans="1:13">
      <c r="A207" s="105">
        <v>2005</v>
      </c>
      <c r="B207" s="50" t="s">
        <v>101</v>
      </c>
      <c r="C207" s="50" t="s">
        <v>129</v>
      </c>
      <c r="D207" s="50" t="s">
        <v>89</v>
      </c>
      <c r="E207" s="50" t="s">
        <v>90</v>
      </c>
      <c r="F207" s="51">
        <v>707.02</v>
      </c>
      <c r="G207" s="51">
        <v>557.30999999999995</v>
      </c>
      <c r="H207" s="51">
        <v>769.55</v>
      </c>
      <c r="I207" s="51">
        <v>538.51</v>
      </c>
      <c r="J207" s="51">
        <v>520.44000000000005</v>
      </c>
      <c r="K207" s="51">
        <v>950.98</v>
      </c>
      <c r="L207" s="51">
        <v>465.8</v>
      </c>
      <c r="M207" s="51">
        <v>706.78</v>
      </c>
    </row>
    <row r="208" spans="1:13">
      <c r="A208" s="105">
        <v>2005</v>
      </c>
      <c r="B208" s="50" t="s">
        <v>101</v>
      </c>
      <c r="C208" s="50" t="s">
        <v>129</v>
      </c>
      <c r="D208" s="50" t="s">
        <v>91</v>
      </c>
      <c r="E208" s="50" t="s">
        <v>90</v>
      </c>
      <c r="F208" s="51">
        <v>94.18</v>
      </c>
      <c r="G208" s="51">
        <v>100</v>
      </c>
      <c r="H208" s="51">
        <v>160</v>
      </c>
      <c r="I208" s="51">
        <v>225</v>
      </c>
      <c r="J208" s="51">
        <v>95.09</v>
      </c>
      <c r="K208" s="51">
        <v>128</v>
      </c>
      <c r="L208" s="51">
        <v>78.173000000000002</v>
      </c>
      <c r="M208" s="51">
        <v>106.8</v>
      </c>
    </row>
    <row r="209" spans="1:13">
      <c r="A209" s="105">
        <v>2005</v>
      </c>
      <c r="B209" s="50" t="s">
        <v>101</v>
      </c>
      <c r="C209" s="50" t="s">
        <v>129</v>
      </c>
      <c r="D209" s="50" t="s">
        <v>92</v>
      </c>
      <c r="E209" s="50" t="s">
        <v>90</v>
      </c>
      <c r="F209" s="51">
        <v>197.96</v>
      </c>
      <c r="G209" s="51">
        <v>199.5</v>
      </c>
      <c r="H209" s="51">
        <v>380</v>
      </c>
      <c r="I209" s="51">
        <v>250</v>
      </c>
      <c r="J209" s="51">
        <v>243.76</v>
      </c>
      <c r="K209" s="51">
        <v>300</v>
      </c>
      <c r="L209" s="51">
        <v>149.9</v>
      </c>
      <c r="M209" s="51">
        <v>229.68</v>
      </c>
    </row>
    <row r="210" spans="1:13">
      <c r="A210" s="105">
        <v>2005</v>
      </c>
      <c r="B210" s="50" t="s">
        <v>101</v>
      </c>
      <c r="C210" s="50" t="s">
        <v>129</v>
      </c>
      <c r="D210" s="50" t="s">
        <v>93</v>
      </c>
      <c r="E210" s="50" t="s">
        <v>90</v>
      </c>
      <c r="F210" s="51">
        <v>532.9</v>
      </c>
      <c r="G210" s="51">
        <v>465.36</v>
      </c>
      <c r="H210" s="51">
        <v>700</v>
      </c>
      <c r="I210" s="51">
        <v>395.15</v>
      </c>
      <c r="J210" s="51">
        <v>478.6</v>
      </c>
      <c r="K210" s="51">
        <v>945.4</v>
      </c>
      <c r="L210" s="51">
        <v>300</v>
      </c>
      <c r="M210" s="51">
        <v>592</v>
      </c>
    </row>
    <row r="211" spans="1:13">
      <c r="A211" s="105">
        <v>2005</v>
      </c>
      <c r="B211" s="50" t="s">
        <v>101</v>
      </c>
      <c r="C211" s="50" t="s">
        <v>129</v>
      </c>
      <c r="D211" s="50" t="s">
        <v>94</v>
      </c>
      <c r="E211" s="50" t="s">
        <v>90</v>
      </c>
      <c r="F211" s="51">
        <v>1140</v>
      </c>
      <c r="G211" s="51">
        <v>795.95</v>
      </c>
      <c r="H211" s="51">
        <v>1057</v>
      </c>
      <c r="I211" s="51">
        <v>902.32</v>
      </c>
      <c r="J211" s="51">
        <v>693.32</v>
      </c>
      <c r="K211" s="51">
        <v>1405.7</v>
      </c>
      <c r="L211" s="51">
        <v>665.25</v>
      </c>
      <c r="M211" s="51">
        <v>1054.96</v>
      </c>
    </row>
    <row r="212" spans="1:13">
      <c r="A212" s="105">
        <v>2005</v>
      </c>
      <c r="B212" s="50" t="s">
        <v>101</v>
      </c>
      <c r="C212" s="50" t="s">
        <v>129</v>
      </c>
      <c r="D212" s="50" t="s">
        <v>95</v>
      </c>
      <c r="E212" s="50" t="s">
        <v>90</v>
      </c>
      <c r="F212" s="51">
        <v>1525.96</v>
      </c>
      <c r="G212" s="51">
        <v>1118.25</v>
      </c>
      <c r="H212" s="51">
        <v>1391.32</v>
      </c>
      <c r="I212" s="51">
        <v>1217.5999999999999</v>
      </c>
      <c r="J212" s="51">
        <v>1113.8</v>
      </c>
      <c r="K212" s="51">
        <v>1847.11</v>
      </c>
      <c r="L212" s="51">
        <v>1062.4100000000001</v>
      </c>
      <c r="M212" s="51">
        <v>1444</v>
      </c>
    </row>
    <row r="213" spans="1:13">
      <c r="A213" s="105">
        <v>2005</v>
      </c>
      <c r="B213" s="50" t="s">
        <v>101</v>
      </c>
      <c r="C213" s="50" t="s">
        <v>129</v>
      </c>
      <c r="D213" s="50" t="s">
        <v>16</v>
      </c>
      <c r="E213" s="52" t="s">
        <v>96</v>
      </c>
      <c r="F213" s="53">
        <v>4119</v>
      </c>
      <c r="G213" s="53">
        <v>1301</v>
      </c>
      <c r="H213" s="53">
        <v>3793</v>
      </c>
      <c r="I213" s="53" t="s">
        <v>136</v>
      </c>
      <c r="J213" s="53" t="s">
        <v>148</v>
      </c>
      <c r="K213" s="53">
        <v>536</v>
      </c>
      <c r="L213" s="53">
        <v>700</v>
      </c>
      <c r="M213" s="53">
        <v>10487</v>
      </c>
    </row>
    <row r="214" spans="1:13">
      <c r="A214" s="105">
        <v>2005</v>
      </c>
      <c r="B214" s="50" t="s">
        <v>101</v>
      </c>
      <c r="C214" s="50" t="s">
        <v>97</v>
      </c>
      <c r="D214" s="50" t="s">
        <v>89</v>
      </c>
      <c r="E214" s="50" t="s">
        <v>90</v>
      </c>
      <c r="F214" s="51">
        <v>940.89</v>
      </c>
      <c r="G214" s="51">
        <v>633.91999999999996</v>
      </c>
      <c r="H214" s="51">
        <v>808.25</v>
      </c>
      <c r="I214" s="51">
        <v>699.66</v>
      </c>
      <c r="J214" s="51">
        <v>678.45</v>
      </c>
      <c r="K214" s="51">
        <v>1152.45</v>
      </c>
      <c r="L214" s="51">
        <v>526.46</v>
      </c>
      <c r="M214" s="51">
        <v>824.41</v>
      </c>
    </row>
    <row r="215" spans="1:13">
      <c r="A215" s="105">
        <v>2005</v>
      </c>
      <c r="B215" s="50" t="s">
        <v>101</v>
      </c>
      <c r="C215" s="50" t="s">
        <v>97</v>
      </c>
      <c r="D215" s="50" t="s">
        <v>91</v>
      </c>
      <c r="E215" s="50" t="s">
        <v>90</v>
      </c>
      <c r="F215" s="51">
        <v>145.75</v>
      </c>
      <c r="G215" s="51">
        <v>107.5</v>
      </c>
      <c r="H215" s="51">
        <v>213.98</v>
      </c>
      <c r="I215" s="51">
        <v>120.627</v>
      </c>
      <c r="J215" s="51">
        <v>120</v>
      </c>
      <c r="K215" s="51">
        <v>185.28</v>
      </c>
      <c r="L215" s="51">
        <v>80</v>
      </c>
      <c r="M215" s="51">
        <v>142.97999999999999</v>
      </c>
    </row>
    <row r="216" spans="1:13">
      <c r="A216" s="105">
        <v>2005</v>
      </c>
      <c r="B216" s="50" t="s">
        <v>101</v>
      </c>
      <c r="C216" s="50" t="s">
        <v>97</v>
      </c>
      <c r="D216" s="50" t="s">
        <v>92</v>
      </c>
      <c r="E216" s="50" t="s">
        <v>90</v>
      </c>
      <c r="F216" s="51">
        <v>360</v>
      </c>
      <c r="G216" s="51">
        <v>240.77</v>
      </c>
      <c r="H216" s="51">
        <v>468.1</v>
      </c>
      <c r="I216" s="51">
        <v>261.31</v>
      </c>
      <c r="J216" s="51">
        <v>300</v>
      </c>
      <c r="K216" s="51">
        <v>588.73</v>
      </c>
      <c r="L216" s="51">
        <v>161.58000000000001</v>
      </c>
      <c r="M216" s="51">
        <v>340</v>
      </c>
    </row>
    <row r="217" spans="1:13">
      <c r="A217" s="105">
        <v>2005</v>
      </c>
      <c r="B217" s="50" t="s">
        <v>101</v>
      </c>
      <c r="C217" s="50" t="s">
        <v>97</v>
      </c>
      <c r="D217" s="50" t="s">
        <v>93</v>
      </c>
      <c r="E217" s="50" t="s">
        <v>90</v>
      </c>
      <c r="F217" s="51">
        <v>899.15</v>
      </c>
      <c r="G217" s="51">
        <v>536</v>
      </c>
      <c r="H217" s="51">
        <v>720</v>
      </c>
      <c r="I217" s="51">
        <v>569.14</v>
      </c>
      <c r="J217" s="51">
        <v>570</v>
      </c>
      <c r="K217" s="51">
        <v>1204.6199999999999</v>
      </c>
      <c r="L217" s="51">
        <v>371.43</v>
      </c>
      <c r="M217" s="51">
        <v>711.54</v>
      </c>
    </row>
    <row r="218" spans="1:13">
      <c r="A218" s="105">
        <v>2005</v>
      </c>
      <c r="B218" s="50" t="s">
        <v>101</v>
      </c>
      <c r="C218" s="50" t="s">
        <v>97</v>
      </c>
      <c r="D218" s="50" t="s">
        <v>94</v>
      </c>
      <c r="E218" s="50" t="s">
        <v>90</v>
      </c>
      <c r="F218" s="51">
        <v>1383</v>
      </c>
      <c r="G218" s="51">
        <v>879.4</v>
      </c>
      <c r="H218" s="51">
        <v>1024</v>
      </c>
      <c r="I218" s="51">
        <v>1000</v>
      </c>
      <c r="J218" s="51">
        <v>966</v>
      </c>
      <c r="K218" s="51">
        <v>1600</v>
      </c>
      <c r="L218" s="51">
        <v>734.37</v>
      </c>
      <c r="M218" s="51">
        <v>1160.1500000000001</v>
      </c>
    </row>
    <row r="219" spans="1:13">
      <c r="A219" s="105">
        <v>2005</v>
      </c>
      <c r="B219" s="50" t="s">
        <v>101</v>
      </c>
      <c r="C219" s="50" t="s">
        <v>97</v>
      </c>
      <c r="D219" s="50" t="s">
        <v>95</v>
      </c>
      <c r="E219" s="50" t="s">
        <v>90</v>
      </c>
      <c r="F219" s="51">
        <v>1785.05</v>
      </c>
      <c r="G219" s="51">
        <v>1249.23</v>
      </c>
      <c r="H219" s="51">
        <v>1400</v>
      </c>
      <c r="I219" s="51">
        <v>1451.12</v>
      </c>
      <c r="J219" s="51">
        <v>1340</v>
      </c>
      <c r="K219" s="51">
        <v>1955.52</v>
      </c>
      <c r="L219" s="51">
        <v>1143.33</v>
      </c>
      <c r="M219" s="51">
        <v>1615.38</v>
      </c>
    </row>
    <row r="220" spans="1:13">
      <c r="A220" s="105">
        <v>2005</v>
      </c>
      <c r="B220" s="50" t="s">
        <v>101</v>
      </c>
      <c r="C220" s="50" t="s">
        <v>97</v>
      </c>
      <c r="D220" s="50" t="s">
        <v>16</v>
      </c>
      <c r="E220" s="52" t="s">
        <v>96</v>
      </c>
      <c r="F220" s="53">
        <v>42679</v>
      </c>
      <c r="G220" s="53">
        <v>15697</v>
      </c>
      <c r="H220" s="53">
        <v>36085</v>
      </c>
      <c r="I220" s="53" t="s">
        <v>158</v>
      </c>
      <c r="J220" s="53" t="s">
        <v>159</v>
      </c>
      <c r="K220" s="53">
        <v>6012</v>
      </c>
      <c r="L220" s="53">
        <v>10525</v>
      </c>
      <c r="M220" s="53">
        <v>112737</v>
      </c>
    </row>
    <row r="221" spans="1:13">
      <c r="A221" s="105">
        <v>2005</v>
      </c>
      <c r="B221" s="50" t="s">
        <v>101</v>
      </c>
      <c r="C221" s="50" t="s">
        <v>24</v>
      </c>
      <c r="D221" s="50" t="s">
        <v>89</v>
      </c>
      <c r="E221" s="50" t="s">
        <v>90</v>
      </c>
      <c r="F221" s="51">
        <v>913.37</v>
      </c>
      <c r="G221" s="51">
        <v>609.21</v>
      </c>
      <c r="H221" s="51">
        <v>814.6</v>
      </c>
      <c r="I221" s="51">
        <v>583.14</v>
      </c>
      <c r="J221" s="51">
        <v>626.99</v>
      </c>
      <c r="K221" s="51">
        <v>1113.18</v>
      </c>
      <c r="L221" s="51">
        <v>517.57000000000005</v>
      </c>
      <c r="M221" s="51">
        <v>803.55</v>
      </c>
    </row>
    <row r="222" spans="1:13">
      <c r="A222" s="105">
        <v>2005</v>
      </c>
      <c r="B222" s="50" t="s">
        <v>101</v>
      </c>
      <c r="C222" s="50" t="s">
        <v>24</v>
      </c>
      <c r="D222" s="50" t="s">
        <v>91</v>
      </c>
      <c r="E222" s="50" t="s">
        <v>90</v>
      </c>
      <c r="F222" s="51">
        <v>134.59</v>
      </c>
      <c r="G222" s="51">
        <v>100.96</v>
      </c>
      <c r="H222" s="51">
        <v>200</v>
      </c>
      <c r="I222" s="51">
        <v>123.35</v>
      </c>
      <c r="J222" s="51">
        <v>110</v>
      </c>
      <c r="K222" s="51">
        <v>173.25</v>
      </c>
      <c r="L222" s="51">
        <v>80</v>
      </c>
      <c r="M222" s="51">
        <v>138</v>
      </c>
    </row>
    <row r="223" spans="1:13">
      <c r="A223" s="105">
        <v>2005</v>
      </c>
      <c r="B223" s="50" t="s">
        <v>101</v>
      </c>
      <c r="C223" s="50" t="s">
        <v>24</v>
      </c>
      <c r="D223" s="50" t="s">
        <v>92</v>
      </c>
      <c r="E223" s="50" t="s">
        <v>90</v>
      </c>
      <c r="F223" s="51">
        <v>328.44</v>
      </c>
      <c r="G223" s="51">
        <v>228</v>
      </c>
      <c r="H223" s="51">
        <v>452.31</v>
      </c>
      <c r="I223" s="51">
        <v>235.02</v>
      </c>
      <c r="J223" s="51">
        <v>253</v>
      </c>
      <c r="K223" s="51">
        <v>520</v>
      </c>
      <c r="L223" s="51">
        <v>160</v>
      </c>
      <c r="M223" s="51">
        <v>320</v>
      </c>
    </row>
    <row r="224" spans="1:13">
      <c r="A224" s="105">
        <v>2005</v>
      </c>
      <c r="B224" s="50" t="s">
        <v>101</v>
      </c>
      <c r="C224" s="50" t="s">
        <v>24</v>
      </c>
      <c r="D224" s="50" t="s">
        <v>93</v>
      </c>
      <c r="E224" s="50" t="s">
        <v>90</v>
      </c>
      <c r="F224" s="51">
        <v>858.64</v>
      </c>
      <c r="G224" s="51">
        <v>510.05</v>
      </c>
      <c r="H224" s="51">
        <v>732.6</v>
      </c>
      <c r="I224" s="51">
        <v>464.08</v>
      </c>
      <c r="J224" s="51">
        <v>532</v>
      </c>
      <c r="K224" s="51">
        <v>1162.7</v>
      </c>
      <c r="L224" s="51">
        <v>360.03</v>
      </c>
      <c r="M224" s="51">
        <v>698.84</v>
      </c>
    </row>
    <row r="225" spans="1:13">
      <c r="A225" s="105">
        <v>2005</v>
      </c>
      <c r="B225" s="50" t="s">
        <v>101</v>
      </c>
      <c r="C225" s="50" t="s">
        <v>24</v>
      </c>
      <c r="D225" s="50" t="s">
        <v>94</v>
      </c>
      <c r="E225" s="50" t="s">
        <v>90</v>
      </c>
      <c r="F225" s="51">
        <v>1353</v>
      </c>
      <c r="G225" s="51">
        <v>851.52</v>
      </c>
      <c r="H225" s="51">
        <v>1051.9000000000001</v>
      </c>
      <c r="I225" s="51">
        <v>800</v>
      </c>
      <c r="J225" s="51">
        <v>900</v>
      </c>
      <c r="K225" s="51">
        <v>1564.24</v>
      </c>
      <c r="L225" s="51">
        <v>725</v>
      </c>
      <c r="M225" s="51">
        <v>1130</v>
      </c>
    </row>
    <row r="226" spans="1:13">
      <c r="A226" s="105">
        <v>2005</v>
      </c>
      <c r="B226" s="50" t="s">
        <v>101</v>
      </c>
      <c r="C226" s="50" t="s">
        <v>24</v>
      </c>
      <c r="D226" s="50" t="s">
        <v>95</v>
      </c>
      <c r="E226" s="50" t="s">
        <v>90</v>
      </c>
      <c r="F226" s="51">
        <v>1760</v>
      </c>
      <c r="G226" s="51">
        <v>1200</v>
      </c>
      <c r="H226" s="51">
        <v>1429.2</v>
      </c>
      <c r="I226" s="51">
        <v>1182.5</v>
      </c>
      <c r="J226" s="51">
        <v>1247.4000000000001</v>
      </c>
      <c r="K226" s="51">
        <v>1927.21</v>
      </c>
      <c r="L226" s="51">
        <v>1122.3800000000001</v>
      </c>
      <c r="M226" s="51">
        <v>1578.54</v>
      </c>
    </row>
    <row r="227" spans="1:13">
      <c r="A227" s="105">
        <v>2005</v>
      </c>
      <c r="B227" s="50" t="s">
        <v>101</v>
      </c>
      <c r="C227" s="50" t="s">
        <v>24</v>
      </c>
      <c r="D227" s="50" t="s">
        <v>16</v>
      </c>
      <c r="E227" s="52" t="s">
        <v>96</v>
      </c>
      <c r="F227" s="53">
        <v>55939</v>
      </c>
      <c r="G227" s="53">
        <v>23410</v>
      </c>
      <c r="H227" s="53">
        <v>59587</v>
      </c>
      <c r="I227" s="53">
        <v>2622</v>
      </c>
      <c r="J227" s="53">
        <v>1545</v>
      </c>
      <c r="K227" s="53">
        <v>7730</v>
      </c>
      <c r="L227" s="53">
        <v>13267</v>
      </c>
      <c r="M227" s="53">
        <v>164100</v>
      </c>
    </row>
    <row r="228" spans="1:13">
      <c r="A228" s="105">
        <v>2005</v>
      </c>
      <c r="B228" s="50" t="s">
        <v>102</v>
      </c>
      <c r="C228" s="50" t="s">
        <v>26</v>
      </c>
      <c r="D228" s="50" t="s">
        <v>89</v>
      </c>
      <c r="E228" s="50" t="s">
        <v>90</v>
      </c>
      <c r="F228" s="51">
        <v>926.25</v>
      </c>
      <c r="G228" s="51">
        <v>677.07</v>
      </c>
      <c r="H228" s="51">
        <v>948.44</v>
      </c>
      <c r="I228" s="51">
        <v>649.84</v>
      </c>
      <c r="J228" s="51">
        <v>658.43</v>
      </c>
      <c r="K228" s="51">
        <v>895.19</v>
      </c>
      <c r="L228" s="51">
        <v>605.62</v>
      </c>
      <c r="M228" s="51">
        <v>841.76</v>
      </c>
    </row>
    <row r="229" spans="1:13">
      <c r="A229" s="105">
        <v>2005</v>
      </c>
      <c r="B229" s="50" t="s">
        <v>102</v>
      </c>
      <c r="C229" s="50" t="s">
        <v>26</v>
      </c>
      <c r="D229" s="50" t="s">
        <v>91</v>
      </c>
      <c r="E229" s="50" t="s">
        <v>90</v>
      </c>
      <c r="F229" s="51">
        <v>134.47999999999999</v>
      </c>
      <c r="G229" s="51">
        <v>118.52</v>
      </c>
      <c r="H229" s="51">
        <v>240</v>
      </c>
      <c r="I229" s="51">
        <v>159.88499999999999</v>
      </c>
      <c r="J229" s="51">
        <v>117.35</v>
      </c>
      <c r="K229" s="51">
        <v>137</v>
      </c>
      <c r="L229" s="51">
        <v>110.857</v>
      </c>
      <c r="M229" s="51">
        <v>150</v>
      </c>
    </row>
    <row r="230" spans="1:13">
      <c r="A230" s="105">
        <v>2005</v>
      </c>
      <c r="B230" s="50" t="s">
        <v>102</v>
      </c>
      <c r="C230" s="50" t="s">
        <v>26</v>
      </c>
      <c r="D230" s="50" t="s">
        <v>92</v>
      </c>
      <c r="E230" s="50" t="s">
        <v>90</v>
      </c>
      <c r="F230" s="51">
        <v>315</v>
      </c>
      <c r="G230" s="51">
        <v>241</v>
      </c>
      <c r="H230" s="51">
        <v>525</v>
      </c>
      <c r="I230" s="51">
        <v>287.04000000000002</v>
      </c>
      <c r="J230" s="51">
        <v>286.88</v>
      </c>
      <c r="K230" s="51">
        <v>304</v>
      </c>
      <c r="L230" s="51">
        <v>205.71</v>
      </c>
      <c r="M230" s="51">
        <v>350</v>
      </c>
    </row>
    <row r="231" spans="1:13">
      <c r="A231" s="105">
        <v>2005</v>
      </c>
      <c r="B231" s="50" t="s">
        <v>102</v>
      </c>
      <c r="C231" s="50" t="s">
        <v>26</v>
      </c>
      <c r="D231" s="50" t="s">
        <v>93</v>
      </c>
      <c r="E231" s="50" t="s">
        <v>90</v>
      </c>
      <c r="F231" s="51">
        <v>862.5</v>
      </c>
      <c r="G231" s="51">
        <v>541</v>
      </c>
      <c r="H231" s="51">
        <v>867.06</v>
      </c>
      <c r="I231" s="51">
        <v>550</v>
      </c>
      <c r="J231" s="51">
        <v>586.17999999999995</v>
      </c>
      <c r="K231" s="51">
        <v>733</v>
      </c>
      <c r="L231" s="51">
        <v>445.98</v>
      </c>
      <c r="M231" s="51">
        <v>725.72</v>
      </c>
    </row>
    <row r="232" spans="1:13">
      <c r="A232" s="105">
        <v>2005</v>
      </c>
      <c r="B232" s="50" t="s">
        <v>102</v>
      </c>
      <c r="C232" s="50" t="s">
        <v>26</v>
      </c>
      <c r="D232" s="50" t="s">
        <v>94</v>
      </c>
      <c r="E232" s="50" t="s">
        <v>90</v>
      </c>
      <c r="F232" s="51">
        <v>1369.31</v>
      </c>
      <c r="G232" s="51">
        <v>962.25</v>
      </c>
      <c r="H232" s="51">
        <v>1195.58</v>
      </c>
      <c r="I232" s="51">
        <v>889.87</v>
      </c>
      <c r="J232" s="51">
        <v>958.21</v>
      </c>
      <c r="K232" s="51">
        <v>1354</v>
      </c>
      <c r="L232" s="51">
        <v>875.89</v>
      </c>
      <c r="M232" s="51">
        <v>1155.57</v>
      </c>
    </row>
    <row r="233" spans="1:13">
      <c r="A233" s="105">
        <v>2005</v>
      </c>
      <c r="B233" s="50" t="s">
        <v>102</v>
      </c>
      <c r="C233" s="50" t="s">
        <v>26</v>
      </c>
      <c r="D233" s="50" t="s">
        <v>95</v>
      </c>
      <c r="E233" s="50" t="s">
        <v>90</v>
      </c>
      <c r="F233" s="51">
        <v>1822.62</v>
      </c>
      <c r="G233" s="51">
        <v>1363.11</v>
      </c>
      <c r="H233" s="51">
        <v>1653.85</v>
      </c>
      <c r="I233" s="51">
        <v>1244.8</v>
      </c>
      <c r="J233" s="51">
        <v>1244.45</v>
      </c>
      <c r="K233" s="51">
        <v>1844.6</v>
      </c>
      <c r="L233" s="51">
        <v>1253.97</v>
      </c>
      <c r="M233" s="51">
        <v>1621.08</v>
      </c>
    </row>
    <row r="234" spans="1:13">
      <c r="A234" s="105">
        <v>2005</v>
      </c>
      <c r="B234" s="50" t="s">
        <v>102</v>
      </c>
      <c r="C234" s="50" t="s">
        <v>26</v>
      </c>
      <c r="D234" s="50" t="s">
        <v>16</v>
      </c>
      <c r="E234" s="52" t="s">
        <v>96</v>
      </c>
      <c r="F234" s="53">
        <v>8803</v>
      </c>
      <c r="G234" s="53">
        <v>10189</v>
      </c>
      <c r="H234" s="53">
        <v>16776</v>
      </c>
      <c r="I234" s="53">
        <v>1595</v>
      </c>
      <c r="J234" s="53" t="s">
        <v>157</v>
      </c>
      <c r="K234" s="53" t="s">
        <v>160</v>
      </c>
      <c r="L234" s="53">
        <v>2183</v>
      </c>
      <c r="M234" s="53">
        <v>41592</v>
      </c>
    </row>
    <row r="235" spans="1:13">
      <c r="A235" s="105">
        <v>2005</v>
      </c>
      <c r="B235" s="50" t="s">
        <v>102</v>
      </c>
      <c r="C235" s="50" t="s">
        <v>129</v>
      </c>
      <c r="D235" s="50" t="s">
        <v>89</v>
      </c>
      <c r="E235" s="50" t="s">
        <v>90</v>
      </c>
      <c r="F235" s="51">
        <v>756.01</v>
      </c>
      <c r="G235" s="51">
        <v>672.19</v>
      </c>
      <c r="H235" s="51">
        <v>864.92</v>
      </c>
      <c r="I235" s="51">
        <v>619.58000000000004</v>
      </c>
      <c r="J235" s="51">
        <v>605.89</v>
      </c>
      <c r="K235" s="51">
        <v>879.13</v>
      </c>
      <c r="L235" s="51">
        <v>632.42999999999995</v>
      </c>
      <c r="M235" s="51">
        <v>766.71</v>
      </c>
    </row>
    <row r="236" spans="1:13">
      <c r="A236" s="105">
        <v>2005</v>
      </c>
      <c r="B236" s="50" t="s">
        <v>102</v>
      </c>
      <c r="C236" s="50" t="s">
        <v>129</v>
      </c>
      <c r="D236" s="50" t="s">
        <v>91</v>
      </c>
      <c r="E236" s="50" t="s">
        <v>90</v>
      </c>
      <c r="F236" s="51">
        <v>106</v>
      </c>
      <c r="G236" s="51">
        <v>118</v>
      </c>
      <c r="H236" s="51">
        <v>208.33</v>
      </c>
      <c r="I236" s="51">
        <v>130</v>
      </c>
      <c r="J236" s="51">
        <v>70.61</v>
      </c>
      <c r="K236" s="51">
        <v>117.63</v>
      </c>
      <c r="L236" s="51">
        <v>100</v>
      </c>
      <c r="M236" s="51">
        <v>120</v>
      </c>
    </row>
    <row r="237" spans="1:13">
      <c r="A237" s="105">
        <v>2005</v>
      </c>
      <c r="B237" s="50" t="s">
        <v>102</v>
      </c>
      <c r="C237" s="50" t="s">
        <v>129</v>
      </c>
      <c r="D237" s="50" t="s">
        <v>92</v>
      </c>
      <c r="E237" s="50" t="s">
        <v>90</v>
      </c>
      <c r="F237" s="51">
        <v>210.32</v>
      </c>
      <c r="G237" s="51">
        <v>228.75</v>
      </c>
      <c r="H237" s="51">
        <v>498</v>
      </c>
      <c r="I237" s="51">
        <v>250</v>
      </c>
      <c r="J237" s="51">
        <v>300</v>
      </c>
      <c r="K237" s="51">
        <v>264.37</v>
      </c>
      <c r="L237" s="51">
        <v>191.73</v>
      </c>
      <c r="M237" s="51">
        <v>260</v>
      </c>
    </row>
    <row r="238" spans="1:13">
      <c r="A238" s="105">
        <v>2005</v>
      </c>
      <c r="B238" s="50" t="s">
        <v>102</v>
      </c>
      <c r="C238" s="50" t="s">
        <v>129</v>
      </c>
      <c r="D238" s="50" t="s">
        <v>93</v>
      </c>
      <c r="E238" s="50" t="s">
        <v>90</v>
      </c>
      <c r="F238" s="51">
        <v>585</v>
      </c>
      <c r="G238" s="51">
        <v>520.57000000000005</v>
      </c>
      <c r="H238" s="51">
        <v>807.62</v>
      </c>
      <c r="I238" s="51">
        <v>556.1</v>
      </c>
      <c r="J238" s="51">
        <v>524.54</v>
      </c>
      <c r="K238" s="51">
        <v>700</v>
      </c>
      <c r="L238" s="51">
        <v>440.71</v>
      </c>
      <c r="M238" s="51">
        <v>636.76</v>
      </c>
    </row>
    <row r="239" spans="1:13">
      <c r="A239" s="105">
        <v>2005</v>
      </c>
      <c r="B239" s="50" t="s">
        <v>102</v>
      </c>
      <c r="C239" s="50" t="s">
        <v>129</v>
      </c>
      <c r="D239" s="50" t="s">
        <v>94</v>
      </c>
      <c r="E239" s="50" t="s">
        <v>90</v>
      </c>
      <c r="F239" s="51">
        <v>1185.68</v>
      </c>
      <c r="G239" s="51">
        <v>968</v>
      </c>
      <c r="H239" s="51">
        <v>1124.8599999999999</v>
      </c>
      <c r="I239" s="51">
        <v>902.32</v>
      </c>
      <c r="J239" s="51">
        <v>666.55</v>
      </c>
      <c r="K239" s="51">
        <v>1346.1</v>
      </c>
      <c r="L239" s="51">
        <v>934.35</v>
      </c>
      <c r="M239" s="51">
        <v>1120</v>
      </c>
    </row>
    <row r="240" spans="1:13">
      <c r="A240" s="105">
        <v>2005</v>
      </c>
      <c r="B240" s="50" t="s">
        <v>102</v>
      </c>
      <c r="C240" s="50" t="s">
        <v>129</v>
      </c>
      <c r="D240" s="50" t="s">
        <v>95</v>
      </c>
      <c r="E240" s="50" t="s">
        <v>90</v>
      </c>
      <c r="F240" s="51">
        <v>1595.95</v>
      </c>
      <c r="G240" s="51">
        <v>1414.64</v>
      </c>
      <c r="H240" s="51">
        <v>1514.72</v>
      </c>
      <c r="I240" s="51">
        <v>1244.6400000000001</v>
      </c>
      <c r="J240" s="51">
        <v>1252.75</v>
      </c>
      <c r="K240" s="51">
        <v>1847.11</v>
      </c>
      <c r="L240" s="51">
        <v>1410.9</v>
      </c>
      <c r="M240" s="51">
        <v>1545.84</v>
      </c>
    </row>
    <row r="241" spans="1:13">
      <c r="A241" s="105">
        <v>2005</v>
      </c>
      <c r="B241" s="50" t="s">
        <v>102</v>
      </c>
      <c r="C241" s="50" t="s">
        <v>129</v>
      </c>
      <c r="D241" s="50" t="s">
        <v>16</v>
      </c>
      <c r="E241" s="52" t="s">
        <v>96</v>
      </c>
      <c r="F241" s="53">
        <v>3945</v>
      </c>
      <c r="G241" s="53">
        <v>2318</v>
      </c>
      <c r="H241" s="53">
        <v>2929</v>
      </c>
      <c r="I241" s="53" t="s">
        <v>136</v>
      </c>
      <c r="J241" s="53" t="s">
        <v>136</v>
      </c>
      <c r="K241" s="53" t="s">
        <v>161</v>
      </c>
      <c r="L241" s="53">
        <v>698</v>
      </c>
      <c r="M241" s="53">
        <v>10568</v>
      </c>
    </row>
    <row r="242" spans="1:13">
      <c r="A242" s="105">
        <v>2005</v>
      </c>
      <c r="B242" s="50" t="s">
        <v>102</v>
      </c>
      <c r="C242" s="50" t="s">
        <v>97</v>
      </c>
      <c r="D242" s="50" t="s">
        <v>89</v>
      </c>
      <c r="E242" s="50" t="s">
        <v>90</v>
      </c>
      <c r="F242" s="51">
        <v>991.14</v>
      </c>
      <c r="G242" s="51">
        <v>774.34</v>
      </c>
      <c r="H242" s="51">
        <v>877.26</v>
      </c>
      <c r="I242" s="51">
        <v>742.51</v>
      </c>
      <c r="J242" s="51">
        <v>717.37</v>
      </c>
      <c r="K242" s="51">
        <v>1059.02</v>
      </c>
      <c r="L242" s="51">
        <v>655.78</v>
      </c>
      <c r="M242" s="51">
        <v>885.95</v>
      </c>
    </row>
    <row r="243" spans="1:13">
      <c r="A243" s="105">
        <v>2005</v>
      </c>
      <c r="B243" s="50" t="s">
        <v>102</v>
      </c>
      <c r="C243" s="50" t="s">
        <v>97</v>
      </c>
      <c r="D243" s="50" t="s">
        <v>91</v>
      </c>
      <c r="E243" s="50" t="s">
        <v>90</v>
      </c>
      <c r="F243" s="51">
        <v>157</v>
      </c>
      <c r="G243" s="51">
        <v>125.6</v>
      </c>
      <c r="H243" s="51">
        <v>232</v>
      </c>
      <c r="I243" s="51">
        <v>140.72</v>
      </c>
      <c r="J243" s="51">
        <v>125.407</v>
      </c>
      <c r="K243" s="51">
        <v>167.30799999999999</v>
      </c>
      <c r="L243" s="51">
        <v>100</v>
      </c>
      <c r="M243" s="51">
        <v>153.923</v>
      </c>
    </row>
    <row r="244" spans="1:13">
      <c r="A244" s="105">
        <v>2005</v>
      </c>
      <c r="B244" s="50" t="s">
        <v>102</v>
      </c>
      <c r="C244" s="50" t="s">
        <v>97</v>
      </c>
      <c r="D244" s="50" t="s">
        <v>92</v>
      </c>
      <c r="E244" s="50" t="s">
        <v>90</v>
      </c>
      <c r="F244" s="51">
        <v>373.73</v>
      </c>
      <c r="G244" s="51">
        <v>276.92</v>
      </c>
      <c r="H244" s="51">
        <v>500</v>
      </c>
      <c r="I244" s="51">
        <v>257.18</v>
      </c>
      <c r="J244" s="51">
        <v>286</v>
      </c>
      <c r="K244" s="51">
        <v>418</v>
      </c>
      <c r="L244" s="51">
        <v>200</v>
      </c>
      <c r="M244" s="51">
        <v>360</v>
      </c>
    </row>
    <row r="245" spans="1:13">
      <c r="A245" s="105">
        <v>2005</v>
      </c>
      <c r="B245" s="50" t="s">
        <v>102</v>
      </c>
      <c r="C245" s="50" t="s">
        <v>97</v>
      </c>
      <c r="D245" s="50" t="s">
        <v>93</v>
      </c>
      <c r="E245" s="50" t="s">
        <v>90</v>
      </c>
      <c r="F245" s="51">
        <v>945</v>
      </c>
      <c r="G245" s="51">
        <v>598.73</v>
      </c>
      <c r="H245" s="51">
        <v>776</v>
      </c>
      <c r="I245" s="51">
        <v>574.34</v>
      </c>
      <c r="J245" s="51">
        <v>617.12</v>
      </c>
      <c r="K245" s="51">
        <v>1050</v>
      </c>
      <c r="L245" s="51">
        <v>486.25</v>
      </c>
      <c r="M245" s="51">
        <v>758.2</v>
      </c>
    </row>
    <row r="246" spans="1:13">
      <c r="A246" s="105">
        <v>2005</v>
      </c>
      <c r="B246" s="50" t="s">
        <v>102</v>
      </c>
      <c r="C246" s="50" t="s">
        <v>97</v>
      </c>
      <c r="D246" s="50" t="s">
        <v>94</v>
      </c>
      <c r="E246" s="50" t="s">
        <v>90</v>
      </c>
      <c r="F246" s="51">
        <v>1445.74</v>
      </c>
      <c r="G246" s="51">
        <v>1047.33</v>
      </c>
      <c r="H246" s="51">
        <v>1079.27</v>
      </c>
      <c r="I246" s="51">
        <v>1058.5</v>
      </c>
      <c r="J246" s="51">
        <v>1014</v>
      </c>
      <c r="K246" s="51">
        <v>1563.7</v>
      </c>
      <c r="L246" s="51">
        <v>920</v>
      </c>
      <c r="M246" s="51">
        <v>1247.4000000000001</v>
      </c>
    </row>
    <row r="247" spans="1:13">
      <c r="A247" s="105">
        <v>2005</v>
      </c>
      <c r="B247" s="50" t="s">
        <v>102</v>
      </c>
      <c r="C247" s="50" t="s">
        <v>97</v>
      </c>
      <c r="D247" s="50" t="s">
        <v>95</v>
      </c>
      <c r="E247" s="50" t="s">
        <v>90</v>
      </c>
      <c r="F247" s="51">
        <v>1881.8</v>
      </c>
      <c r="G247" s="51">
        <v>1623.73</v>
      </c>
      <c r="H247" s="51">
        <v>1587.05</v>
      </c>
      <c r="I247" s="51">
        <v>1550.6</v>
      </c>
      <c r="J247" s="51">
        <v>1397.92</v>
      </c>
      <c r="K247" s="51">
        <v>1955.22</v>
      </c>
      <c r="L247" s="51">
        <v>1412.5</v>
      </c>
      <c r="M247" s="51">
        <v>1758.46</v>
      </c>
    </row>
    <row r="248" spans="1:13">
      <c r="A248" s="105">
        <v>2005</v>
      </c>
      <c r="B248" s="50" t="s">
        <v>102</v>
      </c>
      <c r="C248" s="50" t="s">
        <v>97</v>
      </c>
      <c r="D248" s="50" t="s">
        <v>16</v>
      </c>
      <c r="E248" s="52" t="s">
        <v>96</v>
      </c>
      <c r="F248" s="53">
        <v>43108</v>
      </c>
      <c r="G248" s="53">
        <v>22588</v>
      </c>
      <c r="H248" s="53">
        <v>34986</v>
      </c>
      <c r="I248" s="53" t="s">
        <v>162</v>
      </c>
      <c r="J248" s="53" t="s">
        <v>163</v>
      </c>
      <c r="K248" s="53">
        <v>7401</v>
      </c>
      <c r="L248" s="53">
        <v>11590</v>
      </c>
      <c r="M248" s="53">
        <v>121770</v>
      </c>
    </row>
    <row r="249" spans="1:13">
      <c r="A249" s="105">
        <v>2005</v>
      </c>
      <c r="B249" s="50" t="s">
        <v>102</v>
      </c>
      <c r="C249" s="50" t="s">
        <v>24</v>
      </c>
      <c r="D249" s="50" t="s">
        <v>89</v>
      </c>
      <c r="E249" s="50" t="s">
        <v>90</v>
      </c>
      <c r="F249" s="51">
        <v>964.31</v>
      </c>
      <c r="G249" s="51">
        <v>739.35</v>
      </c>
      <c r="H249" s="51">
        <v>898.43</v>
      </c>
      <c r="I249" s="51">
        <v>689.81</v>
      </c>
      <c r="J249" s="51">
        <v>692.11</v>
      </c>
      <c r="K249" s="51">
        <v>1021.89</v>
      </c>
      <c r="L249" s="51">
        <v>647.08000000000004</v>
      </c>
      <c r="M249" s="51">
        <v>868.14</v>
      </c>
    </row>
    <row r="250" spans="1:13">
      <c r="A250" s="105">
        <v>2005</v>
      </c>
      <c r="B250" s="50" t="s">
        <v>102</v>
      </c>
      <c r="C250" s="50" t="s">
        <v>24</v>
      </c>
      <c r="D250" s="50" t="s">
        <v>91</v>
      </c>
      <c r="E250" s="50" t="s">
        <v>90</v>
      </c>
      <c r="F250" s="51">
        <v>148.035</v>
      </c>
      <c r="G250" s="51">
        <v>120</v>
      </c>
      <c r="H250" s="51">
        <v>233.68</v>
      </c>
      <c r="I250" s="51">
        <v>150</v>
      </c>
      <c r="J250" s="51">
        <v>120</v>
      </c>
      <c r="K250" s="51">
        <v>160</v>
      </c>
      <c r="L250" s="51">
        <v>100</v>
      </c>
      <c r="M250" s="51">
        <v>150</v>
      </c>
    </row>
    <row r="251" spans="1:13">
      <c r="A251" s="105">
        <v>2005</v>
      </c>
      <c r="B251" s="50" t="s">
        <v>102</v>
      </c>
      <c r="C251" s="50" t="s">
        <v>24</v>
      </c>
      <c r="D251" s="50" t="s">
        <v>92</v>
      </c>
      <c r="E251" s="50" t="s">
        <v>90</v>
      </c>
      <c r="F251" s="51">
        <v>344.41</v>
      </c>
      <c r="G251" s="51">
        <v>261.29000000000002</v>
      </c>
      <c r="H251" s="51">
        <v>501.54</v>
      </c>
      <c r="I251" s="51">
        <v>271.2</v>
      </c>
      <c r="J251" s="51">
        <v>288</v>
      </c>
      <c r="K251" s="51">
        <v>384</v>
      </c>
      <c r="L251" s="51">
        <v>200</v>
      </c>
      <c r="M251" s="51">
        <v>350</v>
      </c>
    </row>
    <row r="252" spans="1:13">
      <c r="A252" s="105">
        <v>2005</v>
      </c>
      <c r="B252" s="50" t="s">
        <v>102</v>
      </c>
      <c r="C252" s="50" t="s">
        <v>24</v>
      </c>
      <c r="D252" s="50" t="s">
        <v>93</v>
      </c>
      <c r="E252" s="50" t="s">
        <v>90</v>
      </c>
      <c r="F252" s="51">
        <v>907.46</v>
      </c>
      <c r="G252" s="51">
        <v>577.05999999999995</v>
      </c>
      <c r="H252" s="51">
        <v>800</v>
      </c>
      <c r="I252" s="51">
        <v>554.34</v>
      </c>
      <c r="J252" s="51">
        <v>600</v>
      </c>
      <c r="K252" s="51">
        <v>998.7</v>
      </c>
      <c r="L252" s="51">
        <v>478.6</v>
      </c>
      <c r="M252" s="51">
        <v>742.86</v>
      </c>
    </row>
    <row r="253" spans="1:13">
      <c r="A253" s="105">
        <v>2005</v>
      </c>
      <c r="B253" s="50" t="s">
        <v>102</v>
      </c>
      <c r="C253" s="50" t="s">
        <v>24</v>
      </c>
      <c r="D253" s="50" t="s">
        <v>94</v>
      </c>
      <c r="E253" s="50" t="s">
        <v>90</v>
      </c>
      <c r="F253" s="51">
        <v>1418.21</v>
      </c>
      <c r="G253" s="51">
        <v>1014</v>
      </c>
      <c r="H253" s="51">
        <v>1108.22</v>
      </c>
      <c r="I253" s="51">
        <v>955.8</v>
      </c>
      <c r="J253" s="51">
        <v>996.73</v>
      </c>
      <c r="K253" s="51">
        <v>1533.88</v>
      </c>
      <c r="L253" s="51">
        <v>913.5</v>
      </c>
      <c r="M253" s="51">
        <v>1212.1500000000001</v>
      </c>
    </row>
    <row r="254" spans="1:13">
      <c r="A254" s="105">
        <v>2005</v>
      </c>
      <c r="B254" s="50" t="s">
        <v>102</v>
      </c>
      <c r="C254" s="50" t="s">
        <v>24</v>
      </c>
      <c r="D254" s="50" t="s">
        <v>95</v>
      </c>
      <c r="E254" s="50" t="s">
        <v>90</v>
      </c>
      <c r="F254" s="51">
        <v>1857.62</v>
      </c>
      <c r="G254" s="51">
        <v>1538.55</v>
      </c>
      <c r="H254" s="51">
        <v>1600.05</v>
      </c>
      <c r="I254" s="51">
        <v>1399.63</v>
      </c>
      <c r="J254" s="51">
        <v>1346.15</v>
      </c>
      <c r="K254" s="51">
        <v>1928.29</v>
      </c>
      <c r="L254" s="51">
        <v>1395.65</v>
      </c>
      <c r="M254" s="51">
        <v>1717.7</v>
      </c>
    </row>
    <row r="255" spans="1:13">
      <c r="A255" s="105">
        <v>2005</v>
      </c>
      <c r="B255" s="50" t="s">
        <v>102</v>
      </c>
      <c r="C255" s="50" t="s">
        <v>24</v>
      </c>
      <c r="D255" s="50" t="s">
        <v>16</v>
      </c>
      <c r="E255" s="52" t="s">
        <v>96</v>
      </c>
      <c r="F255" s="53">
        <v>55856</v>
      </c>
      <c r="G255" s="53">
        <v>35095</v>
      </c>
      <c r="H255" s="53">
        <v>54691</v>
      </c>
      <c r="I255" s="53">
        <v>2840</v>
      </c>
      <c r="J255" s="53">
        <v>1489</v>
      </c>
      <c r="K255" s="53">
        <v>9488</v>
      </c>
      <c r="L255" s="53">
        <v>14471</v>
      </c>
      <c r="M255" s="53">
        <v>173930</v>
      </c>
    </row>
    <row r="256" spans="1:13">
      <c r="A256" s="105">
        <v>2006</v>
      </c>
      <c r="B256" s="50" t="s">
        <v>100</v>
      </c>
      <c r="C256" s="50" t="s">
        <v>26</v>
      </c>
      <c r="D256" s="50" t="s">
        <v>89</v>
      </c>
      <c r="E256" s="50" t="s">
        <v>90</v>
      </c>
      <c r="F256" s="51">
        <v>450.36</v>
      </c>
      <c r="G256" s="51">
        <v>607.47</v>
      </c>
      <c r="H256" s="51">
        <v>545.64</v>
      </c>
      <c r="I256" s="51">
        <v>392.05</v>
      </c>
      <c r="J256" s="51">
        <v>412.96</v>
      </c>
      <c r="K256" s="51">
        <v>474.87</v>
      </c>
      <c r="L256" s="51">
        <v>553.53</v>
      </c>
      <c r="M256" s="51">
        <v>538.02</v>
      </c>
    </row>
    <row r="257" spans="1:13">
      <c r="A257" s="105">
        <v>2006</v>
      </c>
      <c r="B257" s="50" t="s">
        <v>100</v>
      </c>
      <c r="C257" s="50" t="s">
        <v>26</v>
      </c>
      <c r="D257" s="50" t="s">
        <v>91</v>
      </c>
      <c r="E257" s="50" t="s">
        <v>90</v>
      </c>
      <c r="F257" s="51">
        <v>73.44</v>
      </c>
      <c r="G257" s="51">
        <v>100</v>
      </c>
      <c r="H257" s="51">
        <v>95.15</v>
      </c>
      <c r="I257" s="51">
        <v>102.29</v>
      </c>
      <c r="J257" s="51">
        <v>73.56</v>
      </c>
      <c r="K257" s="51">
        <v>96.85</v>
      </c>
      <c r="L257" s="51">
        <v>95.39</v>
      </c>
      <c r="M257" s="51">
        <v>95.07</v>
      </c>
    </row>
    <row r="258" spans="1:13">
      <c r="A258" s="105">
        <v>2006</v>
      </c>
      <c r="B258" s="50" t="s">
        <v>100</v>
      </c>
      <c r="C258" s="50" t="s">
        <v>26</v>
      </c>
      <c r="D258" s="50" t="s">
        <v>92</v>
      </c>
      <c r="E258" s="50" t="s">
        <v>90</v>
      </c>
      <c r="F258" s="51">
        <v>140</v>
      </c>
      <c r="G258" s="51">
        <v>200</v>
      </c>
      <c r="H258" s="51">
        <v>197.6</v>
      </c>
      <c r="I258" s="51">
        <v>200</v>
      </c>
      <c r="J258" s="51">
        <v>148.69999999999999</v>
      </c>
      <c r="K258" s="51">
        <v>190</v>
      </c>
      <c r="L258" s="51">
        <v>180</v>
      </c>
      <c r="M258" s="51">
        <v>188.57</v>
      </c>
    </row>
    <row r="259" spans="1:13">
      <c r="A259" s="105">
        <v>2006</v>
      </c>
      <c r="B259" s="50" t="s">
        <v>100</v>
      </c>
      <c r="C259" s="50" t="s">
        <v>26</v>
      </c>
      <c r="D259" s="50" t="s">
        <v>93</v>
      </c>
      <c r="E259" s="50" t="s">
        <v>90</v>
      </c>
      <c r="F259" s="51">
        <v>298</v>
      </c>
      <c r="G259" s="51">
        <v>450.24</v>
      </c>
      <c r="H259" s="51">
        <v>411.84</v>
      </c>
      <c r="I259" s="51">
        <v>320</v>
      </c>
      <c r="J259" s="51">
        <v>333.78</v>
      </c>
      <c r="K259" s="51">
        <v>359.93</v>
      </c>
      <c r="L259" s="51">
        <v>361.32</v>
      </c>
      <c r="M259" s="51">
        <v>393.8</v>
      </c>
    </row>
    <row r="260" spans="1:13">
      <c r="A260" s="105">
        <v>2006</v>
      </c>
      <c r="B260" s="50" t="s">
        <v>100</v>
      </c>
      <c r="C260" s="50" t="s">
        <v>26</v>
      </c>
      <c r="D260" s="50" t="s">
        <v>94</v>
      </c>
      <c r="E260" s="50" t="s">
        <v>90</v>
      </c>
      <c r="F260" s="51">
        <v>637.5</v>
      </c>
      <c r="G260" s="51">
        <v>858.13</v>
      </c>
      <c r="H260" s="51">
        <v>771.2</v>
      </c>
      <c r="I260" s="51">
        <v>527.61</v>
      </c>
      <c r="J260" s="51">
        <v>580</v>
      </c>
      <c r="K260" s="51">
        <v>651.91999999999996</v>
      </c>
      <c r="L260" s="51">
        <v>747.38</v>
      </c>
      <c r="M260" s="51">
        <v>740.42</v>
      </c>
    </row>
    <row r="261" spans="1:13">
      <c r="A261" s="105">
        <v>2006</v>
      </c>
      <c r="B261" s="50" t="s">
        <v>100</v>
      </c>
      <c r="C261" s="50" t="s">
        <v>26</v>
      </c>
      <c r="D261" s="50" t="s">
        <v>95</v>
      </c>
      <c r="E261" s="50" t="s">
        <v>90</v>
      </c>
      <c r="F261" s="51">
        <v>1033.6400000000001</v>
      </c>
      <c r="G261" s="51">
        <v>1299.8499999999999</v>
      </c>
      <c r="H261" s="51">
        <v>1200</v>
      </c>
      <c r="I261" s="51">
        <v>728.2</v>
      </c>
      <c r="J261" s="51">
        <v>901.44</v>
      </c>
      <c r="K261" s="51">
        <v>953.61</v>
      </c>
      <c r="L261" s="51">
        <v>1278.95</v>
      </c>
      <c r="M261" s="51">
        <v>1191.6099999999999</v>
      </c>
    </row>
    <row r="262" spans="1:13">
      <c r="A262" s="105">
        <v>2006</v>
      </c>
      <c r="B262" s="50" t="s">
        <v>100</v>
      </c>
      <c r="C262" s="50" t="s">
        <v>26</v>
      </c>
      <c r="D262" s="50" t="s">
        <v>16</v>
      </c>
      <c r="E262" s="52" t="s">
        <v>96</v>
      </c>
      <c r="F262" s="53">
        <v>3637</v>
      </c>
      <c r="G262" s="53">
        <v>9524</v>
      </c>
      <c r="H262" s="53">
        <v>7023</v>
      </c>
      <c r="I262" s="53">
        <v>1781</v>
      </c>
      <c r="J262" s="53">
        <v>600</v>
      </c>
      <c r="K262" s="53">
        <v>1510</v>
      </c>
      <c r="L262" s="53">
        <v>2204</v>
      </c>
      <c r="M262" s="53">
        <v>26279</v>
      </c>
    </row>
    <row r="263" spans="1:13">
      <c r="A263" s="105">
        <v>2006</v>
      </c>
      <c r="B263" s="50" t="s">
        <v>100</v>
      </c>
      <c r="C263" s="50" t="s">
        <v>129</v>
      </c>
      <c r="D263" s="50" t="s">
        <v>89</v>
      </c>
      <c r="E263" s="50" t="s">
        <v>90</v>
      </c>
      <c r="F263" s="51">
        <v>370.57</v>
      </c>
      <c r="G263" s="51">
        <v>625.1</v>
      </c>
      <c r="H263" s="51">
        <v>539.27</v>
      </c>
      <c r="I263" s="51">
        <v>389.07</v>
      </c>
      <c r="J263" s="51">
        <v>474.12</v>
      </c>
      <c r="K263" s="51">
        <v>415.38</v>
      </c>
      <c r="L263" s="51">
        <v>586.84</v>
      </c>
      <c r="M263" s="51">
        <v>515.67999999999995</v>
      </c>
    </row>
    <row r="264" spans="1:13">
      <c r="A264" s="105">
        <v>2006</v>
      </c>
      <c r="B264" s="50" t="s">
        <v>100</v>
      </c>
      <c r="C264" s="50" t="s">
        <v>129</v>
      </c>
      <c r="D264" s="50" t="s">
        <v>91</v>
      </c>
      <c r="E264" s="50" t="s">
        <v>90</v>
      </c>
      <c r="F264" s="51">
        <v>65.06</v>
      </c>
      <c r="G264" s="51">
        <v>101.25</v>
      </c>
      <c r="H264" s="51">
        <v>98.7</v>
      </c>
      <c r="I264" s="51">
        <v>96.62</v>
      </c>
      <c r="J264" s="51">
        <v>80.489999999999995</v>
      </c>
      <c r="K264" s="51">
        <v>91</v>
      </c>
      <c r="L264" s="51">
        <v>89.32</v>
      </c>
      <c r="M264" s="51">
        <v>84</v>
      </c>
    </row>
    <row r="265" spans="1:13">
      <c r="A265" s="105">
        <v>2006</v>
      </c>
      <c r="B265" s="50" t="s">
        <v>100</v>
      </c>
      <c r="C265" s="50" t="s">
        <v>129</v>
      </c>
      <c r="D265" s="50" t="s">
        <v>92</v>
      </c>
      <c r="E265" s="50" t="s">
        <v>90</v>
      </c>
      <c r="F265" s="51">
        <v>120</v>
      </c>
      <c r="G265" s="51">
        <v>200</v>
      </c>
      <c r="H265" s="51">
        <v>200</v>
      </c>
      <c r="I265" s="51">
        <v>104.5</v>
      </c>
      <c r="J265" s="51">
        <v>150</v>
      </c>
      <c r="K265" s="51">
        <v>163.66999999999999</v>
      </c>
      <c r="L265" s="51">
        <v>180</v>
      </c>
      <c r="M265" s="51">
        <v>161</v>
      </c>
    </row>
    <row r="266" spans="1:13">
      <c r="A266" s="105">
        <v>2006</v>
      </c>
      <c r="B266" s="50" t="s">
        <v>100</v>
      </c>
      <c r="C266" s="50" t="s">
        <v>129</v>
      </c>
      <c r="D266" s="50" t="s">
        <v>93</v>
      </c>
      <c r="E266" s="50" t="s">
        <v>90</v>
      </c>
      <c r="F266" s="51">
        <v>226.54</v>
      </c>
      <c r="G266" s="51">
        <v>460.17</v>
      </c>
      <c r="H266" s="51">
        <v>421.17</v>
      </c>
      <c r="I266" s="51">
        <v>269</v>
      </c>
      <c r="J266" s="51">
        <v>418.65</v>
      </c>
      <c r="K266" s="51">
        <v>317.37</v>
      </c>
      <c r="L266" s="51">
        <v>404.82</v>
      </c>
      <c r="M266" s="51">
        <v>352</v>
      </c>
    </row>
    <row r="267" spans="1:13">
      <c r="A267" s="105">
        <v>2006</v>
      </c>
      <c r="B267" s="50" t="s">
        <v>100</v>
      </c>
      <c r="C267" s="50" t="s">
        <v>129</v>
      </c>
      <c r="D267" s="50" t="s">
        <v>94</v>
      </c>
      <c r="E267" s="50" t="s">
        <v>90</v>
      </c>
      <c r="F267" s="51">
        <v>480.54</v>
      </c>
      <c r="G267" s="51">
        <v>883.2</v>
      </c>
      <c r="H267" s="51">
        <v>769.12</v>
      </c>
      <c r="I267" s="51">
        <v>500</v>
      </c>
      <c r="J267" s="51">
        <v>709.43</v>
      </c>
      <c r="K267" s="51">
        <v>585.48</v>
      </c>
      <c r="L267" s="51">
        <v>886.85</v>
      </c>
      <c r="M267" s="51">
        <v>722.63</v>
      </c>
    </row>
    <row r="268" spans="1:13">
      <c r="A268" s="105">
        <v>2006</v>
      </c>
      <c r="B268" s="50" t="s">
        <v>100</v>
      </c>
      <c r="C268" s="50" t="s">
        <v>129</v>
      </c>
      <c r="D268" s="50" t="s">
        <v>95</v>
      </c>
      <c r="E268" s="50" t="s">
        <v>90</v>
      </c>
      <c r="F268" s="51">
        <v>860.28</v>
      </c>
      <c r="G268" s="51">
        <v>1298.75</v>
      </c>
      <c r="H268" s="51">
        <v>1163.99</v>
      </c>
      <c r="I268" s="51">
        <v>820.93</v>
      </c>
      <c r="J268" s="51">
        <v>1078.28</v>
      </c>
      <c r="K268" s="51">
        <v>835.84</v>
      </c>
      <c r="L268" s="51">
        <v>1347.18</v>
      </c>
      <c r="M268" s="51">
        <v>1163.57</v>
      </c>
    </row>
    <row r="269" spans="1:13">
      <c r="A269" s="105">
        <v>2006</v>
      </c>
      <c r="B269" s="50" t="s">
        <v>100</v>
      </c>
      <c r="C269" s="50" t="s">
        <v>129</v>
      </c>
      <c r="D269" s="50" t="s">
        <v>16</v>
      </c>
      <c r="E269" s="52" t="s">
        <v>96</v>
      </c>
      <c r="F269" s="53">
        <v>1973</v>
      </c>
      <c r="G269" s="53">
        <v>2341</v>
      </c>
      <c r="H269" s="53">
        <v>1433</v>
      </c>
      <c r="I269" s="53" t="s">
        <v>136</v>
      </c>
      <c r="J269" s="53" t="s">
        <v>164</v>
      </c>
      <c r="K269" s="53">
        <v>666</v>
      </c>
      <c r="L269" s="53">
        <v>945</v>
      </c>
      <c r="M269" s="53">
        <v>7419</v>
      </c>
    </row>
    <row r="270" spans="1:13">
      <c r="A270" s="105">
        <v>2006</v>
      </c>
      <c r="B270" s="50" t="s">
        <v>100</v>
      </c>
      <c r="C270" s="50" t="s">
        <v>97</v>
      </c>
      <c r="D270" s="50" t="s">
        <v>89</v>
      </c>
      <c r="E270" s="50" t="s">
        <v>90</v>
      </c>
      <c r="F270" s="51">
        <v>499.91</v>
      </c>
      <c r="G270" s="51">
        <v>678.23</v>
      </c>
      <c r="H270" s="51">
        <v>540.62</v>
      </c>
      <c r="I270" s="51">
        <v>430.66</v>
      </c>
      <c r="J270" s="51">
        <v>394.25</v>
      </c>
      <c r="K270" s="51">
        <v>465.9</v>
      </c>
      <c r="L270" s="51">
        <v>569.51</v>
      </c>
      <c r="M270" s="51">
        <v>566.9</v>
      </c>
    </row>
    <row r="271" spans="1:13">
      <c r="A271" s="105">
        <v>2006</v>
      </c>
      <c r="B271" s="50" t="s">
        <v>100</v>
      </c>
      <c r="C271" s="50" t="s">
        <v>97</v>
      </c>
      <c r="D271" s="50" t="s">
        <v>91</v>
      </c>
      <c r="E271" s="50" t="s">
        <v>90</v>
      </c>
      <c r="F271" s="51">
        <v>79.269000000000005</v>
      </c>
      <c r="G271" s="51">
        <v>104</v>
      </c>
      <c r="H271" s="51">
        <v>89.19</v>
      </c>
      <c r="I271" s="51">
        <v>104.89700000000001</v>
      </c>
      <c r="J271" s="51">
        <v>77.040000000000006</v>
      </c>
      <c r="K271" s="51">
        <v>100</v>
      </c>
      <c r="L271" s="51">
        <v>87.39</v>
      </c>
      <c r="M271" s="51">
        <v>91.11</v>
      </c>
    </row>
    <row r="272" spans="1:13">
      <c r="A272" s="105">
        <v>2006</v>
      </c>
      <c r="B272" s="50" t="s">
        <v>100</v>
      </c>
      <c r="C272" s="50" t="s">
        <v>97</v>
      </c>
      <c r="D272" s="50" t="s">
        <v>92</v>
      </c>
      <c r="E272" s="50" t="s">
        <v>90</v>
      </c>
      <c r="F272" s="51">
        <v>156</v>
      </c>
      <c r="G272" s="51">
        <v>214.55</v>
      </c>
      <c r="H272" s="51">
        <v>184.62</v>
      </c>
      <c r="I272" s="51">
        <v>193.5</v>
      </c>
      <c r="J272" s="51">
        <v>150.88</v>
      </c>
      <c r="K272" s="51">
        <v>188.9</v>
      </c>
      <c r="L272" s="51">
        <v>175</v>
      </c>
      <c r="M272" s="51">
        <v>183</v>
      </c>
    </row>
    <row r="273" spans="1:13">
      <c r="A273" s="105">
        <v>2006</v>
      </c>
      <c r="B273" s="50" t="s">
        <v>100</v>
      </c>
      <c r="C273" s="50" t="s">
        <v>97</v>
      </c>
      <c r="D273" s="50" t="s">
        <v>93</v>
      </c>
      <c r="E273" s="50" t="s">
        <v>90</v>
      </c>
      <c r="F273" s="51">
        <v>308.87</v>
      </c>
      <c r="G273" s="51">
        <v>476</v>
      </c>
      <c r="H273" s="51">
        <v>392.1</v>
      </c>
      <c r="I273" s="51">
        <v>334.42</v>
      </c>
      <c r="J273" s="51">
        <v>297.39</v>
      </c>
      <c r="K273" s="51">
        <v>362.06</v>
      </c>
      <c r="L273" s="51">
        <v>384</v>
      </c>
      <c r="M273" s="51">
        <v>392</v>
      </c>
    </row>
    <row r="274" spans="1:13">
      <c r="A274" s="105">
        <v>2006</v>
      </c>
      <c r="B274" s="50" t="s">
        <v>100</v>
      </c>
      <c r="C274" s="50" t="s">
        <v>97</v>
      </c>
      <c r="D274" s="50" t="s">
        <v>94</v>
      </c>
      <c r="E274" s="50" t="s">
        <v>90</v>
      </c>
      <c r="F274" s="51">
        <v>690</v>
      </c>
      <c r="G274" s="51">
        <v>943.5</v>
      </c>
      <c r="H274" s="51">
        <v>737.68</v>
      </c>
      <c r="I274" s="51">
        <v>555.48</v>
      </c>
      <c r="J274" s="51">
        <v>539.49</v>
      </c>
      <c r="K274" s="51">
        <v>643.20000000000005</v>
      </c>
      <c r="L274" s="51">
        <v>811.78</v>
      </c>
      <c r="M274" s="51">
        <v>772.37</v>
      </c>
    </row>
    <row r="275" spans="1:13">
      <c r="A275" s="105">
        <v>2006</v>
      </c>
      <c r="B275" s="50" t="s">
        <v>100</v>
      </c>
      <c r="C275" s="50" t="s">
        <v>97</v>
      </c>
      <c r="D275" s="50" t="s">
        <v>95</v>
      </c>
      <c r="E275" s="50" t="s">
        <v>90</v>
      </c>
      <c r="F275" s="51">
        <v>1138.74</v>
      </c>
      <c r="G275" s="51">
        <v>1455</v>
      </c>
      <c r="H275" s="51">
        <v>1177.06</v>
      </c>
      <c r="I275" s="51">
        <v>830</v>
      </c>
      <c r="J275" s="51">
        <v>828.71</v>
      </c>
      <c r="K275" s="51">
        <v>925.96</v>
      </c>
      <c r="L275" s="51">
        <v>1307.69</v>
      </c>
      <c r="M275" s="51">
        <v>1258</v>
      </c>
    </row>
    <row r="276" spans="1:13">
      <c r="A276" s="105">
        <v>2006</v>
      </c>
      <c r="B276" s="50" t="s">
        <v>100</v>
      </c>
      <c r="C276" s="50" t="s">
        <v>97</v>
      </c>
      <c r="D276" s="50" t="s">
        <v>16</v>
      </c>
      <c r="E276" s="52" t="s">
        <v>96</v>
      </c>
      <c r="F276" s="53">
        <v>13228</v>
      </c>
      <c r="G276" s="53">
        <v>18866</v>
      </c>
      <c r="H276" s="53">
        <v>14102</v>
      </c>
      <c r="I276" s="53" t="s">
        <v>165</v>
      </c>
      <c r="J276" s="53" t="s">
        <v>139</v>
      </c>
      <c r="K276" s="53">
        <v>6265</v>
      </c>
      <c r="L276" s="53">
        <v>12443</v>
      </c>
      <c r="M276" s="53">
        <v>66538</v>
      </c>
    </row>
    <row r="277" spans="1:13">
      <c r="A277" s="105">
        <v>2006</v>
      </c>
      <c r="B277" s="50" t="s">
        <v>100</v>
      </c>
      <c r="C277" s="50" t="s">
        <v>24</v>
      </c>
      <c r="D277" s="50" t="s">
        <v>89</v>
      </c>
      <c r="E277" s="50" t="s">
        <v>90</v>
      </c>
      <c r="F277" s="51">
        <v>476.8</v>
      </c>
      <c r="G277" s="51">
        <v>652.25</v>
      </c>
      <c r="H277" s="51">
        <v>542.1</v>
      </c>
      <c r="I277" s="51">
        <v>406.39</v>
      </c>
      <c r="J277" s="51">
        <v>406.3</v>
      </c>
      <c r="K277" s="51">
        <v>463.52</v>
      </c>
      <c r="L277" s="51">
        <v>568.29999999999995</v>
      </c>
      <c r="M277" s="51">
        <v>555.54</v>
      </c>
    </row>
    <row r="278" spans="1:13">
      <c r="A278" s="105">
        <v>2006</v>
      </c>
      <c r="B278" s="50" t="s">
        <v>100</v>
      </c>
      <c r="C278" s="50" t="s">
        <v>24</v>
      </c>
      <c r="D278" s="50" t="s">
        <v>91</v>
      </c>
      <c r="E278" s="50" t="s">
        <v>90</v>
      </c>
      <c r="F278" s="51">
        <v>75.75</v>
      </c>
      <c r="G278" s="51">
        <v>102</v>
      </c>
      <c r="H278" s="51">
        <v>90</v>
      </c>
      <c r="I278" s="51">
        <v>102.29</v>
      </c>
      <c r="J278" s="51">
        <v>75.724999999999994</v>
      </c>
      <c r="K278" s="51">
        <v>99.1</v>
      </c>
      <c r="L278" s="51">
        <v>88</v>
      </c>
      <c r="M278" s="51">
        <v>91.3</v>
      </c>
    </row>
    <row r="279" spans="1:13">
      <c r="A279" s="105">
        <v>2006</v>
      </c>
      <c r="B279" s="50" t="s">
        <v>100</v>
      </c>
      <c r="C279" s="50" t="s">
        <v>24</v>
      </c>
      <c r="D279" s="50" t="s">
        <v>92</v>
      </c>
      <c r="E279" s="50" t="s">
        <v>90</v>
      </c>
      <c r="F279" s="51">
        <v>147.79</v>
      </c>
      <c r="G279" s="51">
        <v>209</v>
      </c>
      <c r="H279" s="51">
        <v>190</v>
      </c>
      <c r="I279" s="51">
        <v>200</v>
      </c>
      <c r="J279" s="51">
        <v>150</v>
      </c>
      <c r="K279" s="51">
        <v>188</v>
      </c>
      <c r="L279" s="51">
        <v>176</v>
      </c>
      <c r="M279" s="51">
        <v>182.07</v>
      </c>
    </row>
    <row r="280" spans="1:13">
      <c r="A280" s="105">
        <v>2006</v>
      </c>
      <c r="B280" s="50" t="s">
        <v>100</v>
      </c>
      <c r="C280" s="50" t="s">
        <v>24</v>
      </c>
      <c r="D280" s="50" t="s">
        <v>93</v>
      </c>
      <c r="E280" s="50" t="s">
        <v>90</v>
      </c>
      <c r="F280" s="51">
        <v>300</v>
      </c>
      <c r="G280" s="51">
        <v>467.9</v>
      </c>
      <c r="H280" s="51">
        <v>400</v>
      </c>
      <c r="I280" s="51">
        <v>323.85000000000002</v>
      </c>
      <c r="J280" s="51">
        <v>307.88</v>
      </c>
      <c r="K280" s="51">
        <v>359.86</v>
      </c>
      <c r="L280" s="51">
        <v>382.62</v>
      </c>
      <c r="M280" s="51">
        <v>390</v>
      </c>
    </row>
    <row r="281" spans="1:13">
      <c r="A281" s="105">
        <v>2006</v>
      </c>
      <c r="B281" s="50" t="s">
        <v>100</v>
      </c>
      <c r="C281" s="50" t="s">
        <v>24</v>
      </c>
      <c r="D281" s="50" t="s">
        <v>94</v>
      </c>
      <c r="E281" s="50" t="s">
        <v>90</v>
      </c>
      <c r="F281" s="51">
        <v>654.67999999999995</v>
      </c>
      <c r="G281" s="51">
        <v>907.51</v>
      </c>
      <c r="H281" s="51">
        <v>750</v>
      </c>
      <c r="I281" s="51">
        <v>534</v>
      </c>
      <c r="J281" s="51">
        <v>569.70000000000005</v>
      </c>
      <c r="K281" s="51">
        <v>640.63</v>
      </c>
      <c r="L281" s="51">
        <v>807.55</v>
      </c>
      <c r="M281" s="51">
        <v>760</v>
      </c>
    </row>
    <row r="282" spans="1:13">
      <c r="A282" s="105">
        <v>2006</v>
      </c>
      <c r="B282" s="50" t="s">
        <v>100</v>
      </c>
      <c r="C282" s="50" t="s">
        <v>24</v>
      </c>
      <c r="D282" s="50" t="s">
        <v>95</v>
      </c>
      <c r="E282" s="50" t="s">
        <v>90</v>
      </c>
      <c r="F282" s="51">
        <v>1091.83</v>
      </c>
      <c r="G282" s="51">
        <v>1400</v>
      </c>
      <c r="H282" s="51">
        <v>1187.3599999999999</v>
      </c>
      <c r="I282" s="51">
        <v>763.73</v>
      </c>
      <c r="J282" s="51">
        <v>868.65</v>
      </c>
      <c r="K282" s="51">
        <v>926.15</v>
      </c>
      <c r="L282" s="51">
        <v>1308.6099999999999</v>
      </c>
      <c r="M282" s="51">
        <v>1230</v>
      </c>
    </row>
    <row r="283" spans="1:13">
      <c r="A283" s="105">
        <v>2006</v>
      </c>
      <c r="B283" s="50" t="s">
        <v>100</v>
      </c>
      <c r="C283" s="50" t="s">
        <v>24</v>
      </c>
      <c r="D283" s="50" t="s">
        <v>16</v>
      </c>
      <c r="E283" s="52" t="s">
        <v>96</v>
      </c>
      <c r="F283" s="53">
        <v>18838</v>
      </c>
      <c r="G283" s="53">
        <v>30731</v>
      </c>
      <c r="H283" s="53">
        <v>22558</v>
      </c>
      <c r="I283" s="53">
        <v>2866</v>
      </c>
      <c r="J283" s="53">
        <v>1210</v>
      </c>
      <c r="K283" s="53">
        <v>8441</v>
      </c>
      <c r="L283" s="53">
        <v>15592</v>
      </c>
      <c r="M283" s="53">
        <v>100236</v>
      </c>
    </row>
    <row r="284" spans="1:13">
      <c r="A284" s="105">
        <v>2006</v>
      </c>
      <c r="B284" s="50" t="s">
        <v>101</v>
      </c>
      <c r="C284" s="50" t="s">
        <v>26</v>
      </c>
      <c r="D284" s="50" t="s">
        <v>89</v>
      </c>
      <c r="E284" s="50" t="s">
        <v>90</v>
      </c>
      <c r="F284" s="51">
        <v>554.9</v>
      </c>
      <c r="G284" s="51">
        <v>480.43</v>
      </c>
      <c r="H284" s="51">
        <v>637.55999999999995</v>
      </c>
      <c r="I284" s="51">
        <v>402.7</v>
      </c>
      <c r="J284" s="51">
        <v>466.35</v>
      </c>
      <c r="K284" s="51">
        <v>531.28</v>
      </c>
      <c r="L284" s="51">
        <v>411.12</v>
      </c>
      <c r="M284" s="51">
        <v>548.23</v>
      </c>
    </row>
    <row r="285" spans="1:13">
      <c r="A285" s="105">
        <v>2006</v>
      </c>
      <c r="B285" s="50" t="s">
        <v>101</v>
      </c>
      <c r="C285" s="50" t="s">
        <v>26</v>
      </c>
      <c r="D285" s="50" t="s">
        <v>91</v>
      </c>
      <c r="E285" s="50" t="s">
        <v>90</v>
      </c>
      <c r="F285" s="51">
        <v>87.594999999999999</v>
      </c>
      <c r="G285" s="51">
        <v>87</v>
      </c>
      <c r="H285" s="51">
        <v>110</v>
      </c>
      <c r="I285" s="51">
        <v>99.72</v>
      </c>
      <c r="J285" s="51">
        <v>88</v>
      </c>
      <c r="K285" s="51">
        <v>85</v>
      </c>
      <c r="L285" s="51">
        <v>60</v>
      </c>
      <c r="M285" s="51">
        <v>96</v>
      </c>
    </row>
    <row r="286" spans="1:13">
      <c r="A286" s="105">
        <v>2006</v>
      </c>
      <c r="B286" s="50" t="s">
        <v>101</v>
      </c>
      <c r="C286" s="50" t="s">
        <v>26</v>
      </c>
      <c r="D286" s="50" t="s">
        <v>92</v>
      </c>
      <c r="E286" s="50" t="s">
        <v>90</v>
      </c>
      <c r="F286" s="51">
        <v>187.09</v>
      </c>
      <c r="G286" s="51">
        <v>177.76</v>
      </c>
      <c r="H286" s="51">
        <v>220</v>
      </c>
      <c r="I286" s="51">
        <v>192</v>
      </c>
      <c r="J286" s="51">
        <v>167.56</v>
      </c>
      <c r="K286" s="51">
        <v>150</v>
      </c>
      <c r="L286" s="51">
        <v>130</v>
      </c>
      <c r="M286" s="51">
        <v>190.76</v>
      </c>
    </row>
    <row r="287" spans="1:13">
      <c r="A287" s="105">
        <v>2006</v>
      </c>
      <c r="B287" s="50" t="s">
        <v>101</v>
      </c>
      <c r="C287" s="50" t="s">
        <v>26</v>
      </c>
      <c r="D287" s="50" t="s">
        <v>93</v>
      </c>
      <c r="E287" s="50" t="s">
        <v>90</v>
      </c>
      <c r="F287" s="51">
        <v>407.48</v>
      </c>
      <c r="G287" s="51">
        <v>371.53</v>
      </c>
      <c r="H287" s="51">
        <v>476.01</v>
      </c>
      <c r="I287" s="51">
        <v>309.39999999999998</v>
      </c>
      <c r="J287" s="51">
        <v>360</v>
      </c>
      <c r="K287" s="51">
        <v>300</v>
      </c>
      <c r="L287" s="51">
        <v>263.27999999999997</v>
      </c>
      <c r="M287" s="51">
        <v>400</v>
      </c>
    </row>
    <row r="288" spans="1:13">
      <c r="A288" s="105">
        <v>2006</v>
      </c>
      <c r="B288" s="50" t="s">
        <v>101</v>
      </c>
      <c r="C288" s="50" t="s">
        <v>26</v>
      </c>
      <c r="D288" s="50" t="s">
        <v>94</v>
      </c>
      <c r="E288" s="50" t="s">
        <v>90</v>
      </c>
      <c r="F288" s="51">
        <v>807.32</v>
      </c>
      <c r="G288" s="51">
        <v>661.92</v>
      </c>
      <c r="H288" s="51">
        <v>910</v>
      </c>
      <c r="I288" s="51">
        <v>539.71</v>
      </c>
      <c r="J288" s="51">
        <v>662.92</v>
      </c>
      <c r="K288" s="51">
        <v>720</v>
      </c>
      <c r="L288" s="51">
        <v>555.86</v>
      </c>
      <c r="M288" s="51">
        <v>764</v>
      </c>
    </row>
    <row r="289" spans="1:13">
      <c r="A289" s="105">
        <v>2006</v>
      </c>
      <c r="B289" s="50" t="s">
        <v>101</v>
      </c>
      <c r="C289" s="50" t="s">
        <v>26</v>
      </c>
      <c r="D289" s="50" t="s">
        <v>95</v>
      </c>
      <c r="E289" s="50" t="s">
        <v>90</v>
      </c>
      <c r="F289" s="51">
        <v>1214.76</v>
      </c>
      <c r="G289" s="51">
        <v>1016</v>
      </c>
      <c r="H289" s="51">
        <v>1368</v>
      </c>
      <c r="I289" s="51">
        <v>800</v>
      </c>
      <c r="J289" s="51">
        <v>990</v>
      </c>
      <c r="K289" s="51">
        <v>1225</v>
      </c>
      <c r="L289" s="51">
        <v>957.55</v>
      </c>
      <c r="M289" s="51">
        <v>1200</v>
      </c>
    </row>
    <row r="290" spans="1:13">
      <c r="A290" s="105">
        <v>2006</v>
      </c>
      <c r="B290" s="50" t="s">
        <v>101</v>
      </c>
      <c r="C290" s="50" t="s">
        <v>26</v>
      </c>
      <c r="D290" s="50" t="s">
        <v>16</v>
      </c>
      <c r="E290" s="52" t="s">
        <v>96</v>
      </c>
      <c r="F290" s="53">
        <v>5520</v>
      </c>
      <c r="G290" s="53">
        <v>4274</v>
      </c>
      <c r="H290" s="53">
        <v>7091</v>
      </c>
      <c r="I290" s="53">
        <v>997</v>
      </c>
      <c r="J290" s="53">
        <v>359</v>
      </c>
      <c r="K290" s="53">
        <v>604</v>
      </c>
      <c r="L290" s="53">
        <v>1428</v>
      </c>
      <c r="M290" s="53">
        <v>20273</v>
      </c>
    </row>
    <row r="291" spans="1:13">
      <c r="A291" s="105">
        <v>2006</v>
      </c>
      <c r="B291" s="50" t="s">
        <v>101</v>
      </c>
      <c r="C291" s="50" t="s">
        <v>129</v>
      </c>
      <c r="D291" s="50" t="s">
        <v>89</v>
      </c>
      <c r="E291" s="50" t="s">
        <v>90</v>
      </c>
      <c r="F291" s="51">
        <v>480.72</v>
      </c>
      <c r="G291" s="51">
        <v>483.6</v>
      </c>
      <c r="H291" s="51">
        <v>613.30999999999995</v>
      </c>
      <c r="I291" s="51">
        <v>358.01</v>
      </c>
      <c r="J291" s="51">
        <v>487.19</v>
      </c>
      <c r="K291" s="51">
        <v>462.33</v>
      </c>
      <c r="L291" s="51">
        <v>371.15</v>
      </c>
      <c r="M291" s="51">
        <v>503.93</v>
      </c>
    </row>
    <row r="292" spans="1:13">
      <c r="A292" s="105">
        <v>2006</v>
      </c>
      <c r="B292" s="50" t="s">
        <v>101</v>
      </c>
      <c r="C292" s="50" t="s">
        <v>129</v>
      </c>
      <c r="D292" s="50" t="s">
        <v>91</v>
      </c>
      <c r="E292" s="50" t="s">
        <v>90</v>
      </c>
      <c r="F292" s="51">
        <v>80</v>
      </c>
      <c r="G292" s="51">
        <v>89.14</v>
      </c>
      <c r="H292" s="51">
        <v>100</v>
      </c>
      <c r="I292" s="51">
        <v>96.62</v>
      </c>
      <c r="J292" s="51">
        <v>78.923000000000002</v>
      </c>
      <c r="K292" s="51">
        <v>66.16</v>
      </c>
      <c r="L292" s="51">
        <v>63.8</v>
      </c>
      <c r="M292" s="51">
        <v>80</v>
      </c>
    </row>
    <row r="293" spans="1:13">
      <c r="A293" s="105">
        <v>2006</v>
      </c>
      <c r="B293" s="50" t="s">
        <v>101</v>
      </c>
      <c r="C293" s="50" t="s">
        <v>129</v>
      </c>
      <c r="D293" s="50" t="s">
        <v>92</v>
      </c>
      <c r="E293" s="50" t="s">
        <v>90</v>
      </c>
      <c r="F293" s="51">
        <v>150</v>
      </c>
      <c r="G293" s="51">
        <v>180</v>
      </c>
      <c r="H293" s="51">
        <v>200</v>
      </c>
      <c r="I293" s="51">
        <v>101.76</v>
      </c>
      <c r="J293" s="51">
        <v>160</v>
      </c>
      <c r="K293" s="51">
        <v>125</v>
      </c>
      <c r="L293" s="51">
        <v>120</v>
      </c>
      <c r="M293" s="51">
        <v>160</v>
      </c>
    </row>
    <row r="294" spans="1:13">
      <c r="A294" s="105">
        <v>2006</v>
      </c>
      <c r="B294" s="50" t="s">
        <v>101</v>
      </c>
      <c r="C294" s="50" t="s">
        <v>129</v>
      </c>
      <c r="D294" s="50" t="s">
        <v>93</v>
      </c>
      <c r="E294" s="50" t="s">
        <v>90</v>
      </c>
      <c r="F294" s="51">
        <v>316.95</v>
      </c>
      <c r="G294" s="51">
        <v>352</v>
      </c>
      <c r="H294" s="51">
        <v>458.38</v>
      </c>
      <c r="I294" s="51">
        <v>239.48</v>
      </c>
      <c r="J294" s="51">
        <v>384.75</v>
      </c>
      <c r="K294" s="51">
        <v>262.39999999999998</v>
      </c>
      <c r="L294" s="51">
        <v>223.07</v>
      </c>
      <c r="M294" s="51">
        <v>340</v>
      </c>
    </row>
    <row r="295" spans="1:13">
      <c r="A295" s="105">
        <v>2006</v>
      </c>
      <c r="B295" s="50" t="s">
        <v>101</v>
      </c>
      <c r="C295" s="50" t="s">
        <v>129</v>
      </c>
      <c r="D295" s="50" t="s">
        <v>94</v>
      </c>
      <c r="E295" s="50" t="s">
        <v>90</v>
      </c>
      <c r="F295" s="51">
        <v>675.86</v>
      </c>
      <c r="G295" s="51">
        <v>646</v>
      </c>
      <c r="H295" s="51">
        <v>866.15</v>
      </c>
      <c r="I295" s="51">
        <v>420</v>
      </c>
      <c r="J295" s="51">
        <v>800</v>
      </c>
      <c r="K295" s="51">
        <v>621</v>
      </c>
      <c r="L295" s="51">
        <v>480</v>
      </c>
      <c r="M295" s="51">
        <v>701.86</v>
      </c>
    </row>
    <row r="296" spans="1:13">
      <c r="A296" s="105">
        <v>2006</v>
      </c>
      <c r="B296" s="50" t="s">
        <v>101</v>
      </c>
      <c r="C296" s="50" t="s">
        <v>129</v>
      </c>
      <c r="D296" s="50" t="s">
        <v>95</v>
      </c>
      <c r="E296" s="50" t="s">
        <v>90</v>
      </c>
      <c r="F296" s="51">
        <v>1128.8</v>
      </c>
      <c r="G296" s="51">
        <v>1051.1400000000001</v>
      </c>
      <c r="H296" s="51">
        <v>1264</v>
      </c>
      <c r="I296" s="51">
        <v>750</v>
      </c>
      <c r="J296" s="51">
        <v>1008</v>
      </c>
      <c r="K296" s="51">
        <v>1144</v>
      </c>
      <c r="L296" s="51">
        <v>853.08</v>
      </c>
      <c r="M296" s="51">
        <v>1140</v>
      </c>
    </row>
    <row r="297" spans="1:13">
      <c r="A297" s="105">
        <v>2006</v>
      </c>
      <c r="B297" s="50" t="s">
        <v>101</v>
      </c>
      <c r="C297" s="50" t="s">
        <v>129</v>
      </c>
      <c r="D297" s="50" t="s">
        <v>16</v>
      </c>
      <c r="E297" s="52" t="s">
        <v>96</v>
      </c>
      <c r="F297" s="53">
        <v>3009</v>
      </c>
      <c r="G297" s="53">
        <v>949</v>
      </c>
      <c r="H297" s="53">
        <v>1606</v>
      </c>
      <c r="I297" s="53" t="s">
        <v>136</v>
      </c>
      <c r="J297" s="53" t="s">
        <v>137</v>
      </c>
      <c r="K297" s="53">
        <v>286</v>
      </c>
      <c r="L297" s="53">
        <v>543</v>
      </c>
      <c r="M297" s="53">
        <v>6438</v>
      </c>
    </row>
    <row r="298" spans="1:13">
      <c r="A298" s="105">
        <v>2006</v>
      </c>
      <c r="B298" s="50" t="s">
        <v>101</v>
      </c>
      <c r="C298" s="50" t="s">
        <v>97</v>
      </c>
      <c r="D298" s="50" t="s">
        <v>89</v>
      </c>
      <c r="E298" s="50" t="s">
        <v>90</v>
      </c>
      <c r="F298" s="51">
        <v>552.1</v>
      </c>
      <c r="G298" s="51">
        <v>522.27</v>
      </c>
      <c r="H298" s="51">
        <v>646.15</v>
      </c>
      <c r="I298" s="51">
        <v>487.17</v>
      </c>
      <c r="J298" s="51">
        <v>474.44</v>
      </c>
      <c r="K298" s="51">
        <v>558.59</v>
      </c>
      <c r="L298" s="51">
        <v>411.24</v>
      </c>
      <c r="M298" s="51">
        <v>541.85</v>
      </c>
    </row>
    <row r="299" spans="1:13">
      <c r="A299" s="105">
        <v>2006</v>
      </c>
      <c r="B299" s="50" t="s">
        <v>101</v>
      </c>
      <c r="C299" s="50" t="s">
        <v>97</v>
      </c>
      <c r="D299" s="50" t="s">
        <v>91</v>
      </c>
      <c r="E299" s="50" t="s">
        <v>90</v>
      </c>
      <c r="F299" s="51">
        <v>95.106999999999999</v>
      </c>
      <c r="G299" s="51">
        <v>80.91</v>
      </c>
      <c r="H299" s="51">
        <v>112.75</v>
      </c>
      <c r="I299" s="51">
        <v>90</v>
      </c>
      <c r="J299" s="51">
        <v>86.15</v>
      </c>
      <c r="K299" s="51">
        <v>79.89</v>
      </c>
      <c r="L299" s="51">
        <v>68.98</v>
      </c>
      <c r="M299" s="51">
        <v>90</v>
      </c>
    </row>
    <row r="300" spans="1:13">
      <c r="A300" s="105">
        <v>2006</v>
      </c>
      <c r="B300" s="50" t="s">
        <v>101</v>
      </c>
      <c r="C300" s="50" t="s">
        <v>97</v>
      </c>
      <c r="D300" s="50" t="s">
        <v>92</v>
      </c>
      <c r="E300" s="50" t="s">
        <v>90</v>
      </c>
      <c r="F300" s="51">
        <v>184.62</v>
      </c>
      <c r="G300" s="51">
        <v>167.57</v>
      </c>
      <c r="H300" s="51">
        <v>210</v>
      </c>
      <c r="I300" s="51">
        <v>189.95</v>
      </c>
      <c r="J300" s="51">
        <v>171.03</v>
      </c>
      <c r="K300" s="51">
        <v>157.68</v>
      </c>
      <c r="L300" s="51">
        <v>128</v>
      </c>
      <c r="M300" s="51">
        <v>177</v>
      </c>
    </row>
    <row r="301" spans="1:13">
      <c r="A301" s="105">
        <v>2006</v>
      </c>
      <c r="B301" s="50" t="s">
        <v>101</v>
      </c>
      <c r="C301" s="50" t="s">
        <v>97</v>
      </c>
      <c r="D301" s="50" t="s">
        <v>93</v>
      </c>
      <c r="E301" s="50" t="s">
        <v>90</v>
      </c>
      <c r="F301" s="51">
        <v>402.71</v>
      </c>
      <c r="G301" s="51">
        <v>351.82</v>
      </c>
      <c r="H301" s="51">
        <v>440</v>
      </c>
      <c r="I301" s="51">
        <v>340.1</v>
      </c>
      <c r="J301" s="51">
        <v>347.36</v>
      </c>
      <c r="K301" s="51">
        <v>339.4</v>
      </c>
      <c r="L301" s="51">
        <v>243</v>
      </c>
      <c r="M301" s="51">
        <v>370</v>
      </c>
    </row>
    <row r="302" spans="1:13">
      <c r="A302" s="105">
        <v>2006</v>
      </c>
      <c r="B302" s="50" t="s">
        <v>101</v>
      </c>
      <c r="C302" s="50" t="s">
        <v>97</v>
      </c>
      <c r="D302" s="50" t="s">
        <v>94</v>
      </c>
      <c r="E302" s="50" t="s">
        <v>90</v>
      </c>
      <c r="F302" s="51">
        <v>779.26</v>
      </c>
      <c r="G302" s="51">
        <v>690.27</v>
      </c>
      <c r="H302" s="51">
        <v>872.9</v>
      </c>
      <c r="I302" s="51">
        <v>655.16</v>
      </c>
      <c r="J302" s="51">
        <v>614.05999999999995</v>
      </c>
      <c r="K302" s="51">
        <v>748.37</v>
      </c>
      <c r="L302" s="51">
        <v>520</v>
      </c>
      <c r="M302" s="51">
        <v>738.3</v>
      </c>
    </row>
    <row r="303" spans="1:13">
      <c r="A303" s="105">
        <v>2006</v>
      </c>
      <c r="B303" s="50" t="s">
        <v>101</v>
      </c>
      <c r="C303" s="50" t="s">
        <v>97</v>
      </c>
      <c r="D303" s="50" t="s">
        <v>95</v>
      </c>
      <c r="E303" s="50" t="s">
        <v>90</v>
      </c>
      <c r="F303" s="51">
        <v>1198.42</v>
      </c>
      <c r="G303" s="51">
        <v>1196.7</v>
      </c>
      <c r="H303" s="51">
        <v>1401.6</v>
      </c>
      <c r="I303" s="51">
        <v>1147.5</v>
      </c>
      <c r="J303" s="51">
        <v>1099.31</v>
      </c>
      <c r="K303" s="51">
        <v>1246.9000000000001</v>
      </c>
      <c r="L303" s="51">
        <v>920.36</v>
      </c>
      <c r="M303" s="51">
        <v>1205</v>
      </c>
    </row>
    <row r="304" spans="1:13">
      <c r="A304" s="105">
        <v>2006</v>
      </c>
      <c r="B304" s="50" t="s">
        <v>101</v>
      </c>
      <c r="C304" s="50" t="s">
        <v>97</v>
      </c>
      <c r="D304" s="50" t="s">
        <v>16</v>
      </c>
      <c r="E304" s="52" t="s">
        <v>96</v>
      </c>
      <c r="F304" s="53">
        <v>19918</v>
      </c>
      <c r="G304" s="53">
        <v>8742</v>
      </c>
      <c r="H304" s="53">
        <v>7361</v>
      </c>
      <c r="I304" s="53" t="s">
        <v>166</v>
      </c>
      <c r="J304" s="53" t="s">
        <v>150</v>
      </c>
      <c r="K304" s="53">
        <v>1830</v>
      </c>
      <c r="L304" s="53">
        <v>6090</v>
      </c>
      <c r="M304" s="53">
        <v>44534</v>
      </c>
    </row>
    <row r="305" spans="1:13">
      <c r="A305" s="105">
        <v>2006</v>
      </c>
      <c r="B305" s="50" t="s">
        <v>101</v>
      </c>
      <c r="C305" s="50" t="s">
        <v>24</v>
      </c>
      <c r="D305" s="50" t="s">
        <v>89</v>
      </c>
      <c r="E305" s="50" t="s">
        <v>90</v>
      </c>
      <c r="F305" s="51">
        <v>545.09</v>
      </c>
      <c r="G305" s="51">
        <v>506.84</v>
      </c>
      <c r="H305" s="51">
        <v>639.07000000000005</v>
      </c>
      <c r="I305" s="51">
        <v>422.39</v>
      </c>
      <c r="J305" s="51">
        <v>470.67</v>
      </c>
      <c r="K305" s="51">
        <v>542.4</v>
      </c>
      <c r="L305" s="51">
        <v>408.51</v>
      </c>
      <c r="M305" s="51">
        <v>540.24</v>
      </c>
    </row>
    <row r="306" spans="1:13">
      <c r="A306" s="105">
        <v>2006</v>
      </c>
      <c r="B306" s="50" t="s">
        <v>101</v>
      </c>
      <c r="C306" s="50" t="s">
        <v>24</v>
      </c>
      <c r="D306" s="50" t="s">
        <v>91</v>
      </c>
      <c r="E306" s="50" t="s">
        <v>90</v>
      </c>
      <c r="F306" s="51">
        <v>91.1</v>
      </c>
      <c r="G306" s="51">
        <v>83.5</v>
      </c>
      <c r="H306" s="51">
        <v>110</v>
      </c>
      <c r="I306" s="51">
        <v>96.62</v>
      </c>
      <c r="J306" s="51">
        <v>86.15</v>
      </c>
      <c r="K306" s="51">
        <v>80</v>
      </c>
      <c r="L306" s="51">
        <v>67.150000000000006</v>
      </c>
      <c r="M306" s="51">
        <v>90</v>
      </c>
    </row>
    <row r="307" spans="1:13">
      <c r="A307" s="105">
        <v>2006</v>
      </c>
      <c r="B307" s="50" t="s">
        <v>101</v>
      </c>
      <c r="C307" s="50" t="s">
        <v>24</v>
      </c>
      <c r="D307" s="50" t="s">
        <v>92</v>
      </c>
      <c r="E307" s="50" t="s">
        <v>90</v>
      </c>
      <c r="F307" s="51">
        <v>180</v>
      </c>
      <c r="G307" s="51">
        <v>171</v>
      </c>
      <c r="H307" s="51">
        <v>213.54</v>
      </c>
      <c r="I307" s="51">
        <v>190.68</v>
      </c>
      <c r="J307" s="51">
        <v>170</v>
      </c>
      <c r="K307" s="51">
        <v>150</v>
      </c>
      <c r="L307" s="51">
        <v>128</v>
      </c>
      <c r="M307" s="51">
        <v>180</v>
      </c>
    </row>
    <row r="308" spans="1:13">
      <c r="A308" s="105">
        <v>2006</v>
      </c>
      <c r="B308" s="50" t="s">
        <v>101</v>
      </c>
      <c r="C308" s="50" t="s">
        <v>24</v>
      </c>
      <c r="D308" s="50" t="s">
        <v>93</v>
      </c>
      <c r="E308" s="50" t="s">
        <v>90</v>
      </c>
      <c r="F308" s="51">
        <v>397.38</v>
      </c>
      <c r="G308" s="51">
        <v>359.12</v>
      </c>
      <c r="H308" s="51">
        <v>456.41</v>
      </c>
      <c r="I308" s="51">
        <v>315.48</v>
      </c>
      <c r="J308" s="51">
        <v>359.27</v>
      </c>
      <c r="K308" s="51">
        <v>320</v>
      </c>
      <c r="L308" s="51">
        <v>245.59</v>
      </c>
      <c r="M308" s="51">
        <v>377.38</v>
      </c>
    </row>
    <row r="309" spans="1:13">
      <c r="A309" s="105">
        <v>2006</v>
      </c>
      <c r="B309" s="50" t="s">
        <v>101</v>
      </c>
      <c r="C309" s="50" t="s">
        <v>24</v>
      </c>
      <c r="D309" s="50" t="s">
        <v>94</v>
      </c>
      <c r="E309" s="50" t="s">
        <v>90</v>
      </c>
      <c r="F309" s="51">
        <v>775.58</v>
      </c>
      <c r="G309" s="51">
        <v>676.5</v>
      </c>
      <c r="H309" s="51">
        <v>895</v>
      </c>
      <c r="I309" s="51">
        <v>559.83000000000004</v>
      </c>
      <c r="J309" s="51">
        <v>652.86</v>
      </c>
      <c r="K309" s="51">
        <v>730</v>
      </c>
      <c r="L309" s="51">
        <v>524.08000000000004</v>
      </c>
      <c r="M309" s="51">
        <v>742.46</v>
      </c>
    </row>
    <row r="310" spans="1:13">
      <c r="A310" s="105">
        <v>2006</v>
      </c>
      <c r="B310" s="50" t="s">
        <v>101</v>
      </c>
      <c r="C310" s="50" t="s">
        <v>24</v>
      </c>
      <c r="D310" s="50" t="s">
        <v>95</v>
      </c>
      <c r="E310" s="50" t="s">
        <v>90</v>
      </c>
      <c r="F310" s="51">
        <v>1194.77</v>
      </c>
      <c r="G310" s="51">
        <v>1120</v>
      </c>
      <c r="H310" s="51">
        <v>1370</v>
      </c>
      <c r="I310" s="51">
        <v>861.64</v>
      </c>
      <c r="J310" s="51">
        <v>1016</v>
      </c>
      <c r="K310" s="51">
        <v>1231.56</v>
      </c>
      <c r="L310" s="51">
        <v>922.88</v>
      </c>
      <c r="M310" s="51">
        <v>1200</v>
      </c>
    </row>
    <row r="311" spans="1:13">
      <c r="A311" s="105">
        <v>2006</v>
      </c>
      <c r="B311" s="50" t="s">
        <v>101</v>
      </c>
      <c r="C311" s="50" t="s">
        <v>24</v>
      </c>
      <c r="D311" s="50" t="s">
        <v>16</v>
      </c>
      <c r="E311" s="52" t="s">
        <v>96</v>
      </c>
      <c r="F311" s="53">
        <v>28447</v>
      </c>
      <c r="G311" s="53">
        <v>13965</v>
      </c>
      <c r="H311" s="53">
        <v>16058</v>
      </c>
      <c r="I311" s="53">
        <v>1328</v>
      </c>
      <c r="J311" s="53">
        <v>666</v>
      </c>
      <c r="K311" s="53">
        <v>2720</v>
      </c>
      <c r="L311" s="53">
        <v>8061</v>
      </c>
      <c r="M311" s="53">
        <v>71245</v>
      </c>
    </row>
    <row r="312" spans="1:13">
      <c r="A312" s="105">
        <v>2006</v>
      </c>
      <c r="B312" s="50" t="s">
        <v>102</v>
      </c>
      <c r="C312" s="50" t="s">
        <v>26</v>
      </c>
      <c r="D312" s="50" t="s">
        <v>89</v>
      </c>
      <c r="E312" s="50" t="s">
        <v>90</v>
      </c>
      <c r="F312" s="51">
        <v>577.13</v>
      </c>
      <c r="G312" s="51">
        <v>641.09</v>
      </c>
      <c r="H312" s="51">
        <v>615.54999999999995</v>
      </c>
      <c r="I312" s="51">
        <v>480.45</v>
      </c>
      <c r="J312" s="51">
        <v>439.69</v>
      </c>
      <c r="K312" s="51">
        <v>537.5</v>
      </c>
      <c r="L312" s="51">
        <v>583.14</v>
      </c>
      <c r="M312" s="51">
        <v>600.04</v>
      </c>
    </row>
    <row r="313" spans="1:13">
      <c r="A313" s="105">
        <v>2006</v>
      </c>
      <c r="B313" s="50" t="s">
        <v>102</v>
      </c>
      <c r="C313" s="50" t="s">
        <v>26</v>
      </c>
      <c r="D313" s="50" t="s">
        <v>91</v>
      </c>
      <c r="E313" s="50" t="s">
        <v>90</v>
      </c>
      <c r="F313" s="51">
        <v>100</v>
      </c>
      <c r="G313" s="51">
        <v>108.66</v>
      </c>
      <c r="H313" s="51">
        <v>101.65</v>
      </c>
      <c r="I313" s="51">
        <v>122</v>
      </c>
      <c r="J313" s="51">
        <v>65.805000000000007</v>
      </c>
      <c r="K313" s="51">
        <v>100</v>
      </c>
      <c r="L313" s="51">
        <v>96</v>
      </c>
      <c r="M313" s="51">
        <v>100</v>
      </c>
    </row>
    <row r="314" spans="1:13">
      <c r="A314" s="105">
        <v>2006</v>
      </c>
      <c r="B314" s="50" t="s">
        <v>102</v>
      </c>
      <c r="C314" s="50" t="s">
        <v>26</v>
      </c>
      <c r="D314" s="50" t="s">
        <v>92</v>
      </c>
      <c r="E314" s="50" t="s">
        <v>90</v>
      </c>
      <c r="F314" s="51">
        <v>200</v>
      </c>
      <c r="G314" s="51">
        <v>216.25</v>
      </c>
      <c r="H314" s="51">
        <v>203.2</v>
      </c>
      <c r="I314" s="51">
        <v>224.91</v>
      </c>
      <c r="J314" s="51">
        <v>148.69999999999999</v>
      </c>
      <c r="K314" s="51">
        <v>190</v>
      </c>
      <c r="L314" s="51">
        <v>180</v>
      </c>
      <c r="M314" s="51">
        <v>200.01</v>
      </c>
    </row>
    <row r="315" spans="1:13">
      <c r="A315" s="105">
        <v>2006</v>
      </c>
      <c r="B315" s="50" t="s">
        <v>102</v>
      </c>
      <c r="C315" s="50" t="s">
        <v>26</v>
      </c>
      <c r="D315" s="50" t="s">
        <v>93</v>
      </c>
      <c r="E315" s="50" t="s">
        <v>90</v>
      </c>
      <c r="F315" s="51">
        <v>422.17</v>
      </c>
      <c r="G315" s="51">
        <v>476</v>
      </c>
      <c r="H315" s="51">
        <v>452.86</v>
      </c>
      <c r="I315" s="51">
        <v>399.3</v>
      </c>
      <c r="J315" s="51">
        <v>347.2</v>
      </c>
      <c r="K315" s="51">
        <v>370</v>
      </c>
      <c r="L315" s="51">
        <v>373.15</v>
      </c>
      <c r="M315" s="51">
        <v>440</v>
      </c>
    </row>
    <row r="316" spans="1:13">
      <c r="A316" s="105">
        <v>2006</v>
      </c>
      <c r="B316" s="50" t="s">
        <v>102</v>
      </c>
      <c r="C316" s="50" t="s">
        <v>26</v>
      </c>
      <c r="D316" s="50" t="s">
        <v>94</v>
      </c>
      <c r="E316" s="50" t="s">
        <v>90</v>
      </c>
      <c r="F316" s="51">
        <v>821</v>
      </c>
      <c r="G316" s="51">
        <v>900</v>
      </c>
      <c r="H316" s="51">
        <v>880</v>
      </c>
      <c r="I316" s="51">
        <v>621.26</v>
      </c>
      <c r="J316" s="51">
        <v>608.25</v>
      </c>
      <c r="K316" s="51">
        <v>700</v>
      </c>
      <c r="L316" s="51">
        <v>760.05</v>
      </c>
      <c r="M316" s="51">
        <v>833.33</v>
      </c>
    </row>
    <row r="317" spans="1:13">
      <c r="A317" s="105">
        <v>2006</v>
      </c>
      <c r="B317" s="50" t="s">
        <v>102</v>
      </c>
      <c r="C317" s="50" t="s">
        <v>26</v>
      </c>
      <c r="D317" s="50" t="s">
        <v>95</v>
      </c>
      <c r="E317" s="50" t="s">
        <v>90</v>
      </c>
      <c r="F317" s="51">
        <v>1257</v>
      </c>
      <c r="G317" s="51">
        <v>1380</v>
      </c>
      <c r="H317" s="51">
        <v>1344</v>
      </c>
      <c r="I317" s="51">
        <v>920.1</v>
      </c>
      <c r="J317" s="51">
        <v>957.12</v>
      </c>
      <c r="K317" s="51">
        <v>1165.58</v>
      </c>
      <c r="L317" s="51">
        <v>1360.1</v>
      </c>
      <c r="M317" s="51">
        <v>1300</v>
      </c>
    </row>
    <row r="318" spans="1:13">
      <c r="A318" s="105">
        <v>2006</v>
      </c>
      <c r="B318" s="50" t="s">
        <v>102</v>
      </c>
      <c r="C318" s="50" t="s">
        <v>26</v>
      </c>
      <c r="D318" s="50" t="s">
        <v>16</v>
      </c>
      <c r="E318" s="52" t="s">
        <v>96</v>
      </c>
      <c r="F318" s="53">
        <v>5718</v>
      </c>
      <c r="G318" s="53">
        <v>8383</v>
      </c>
      <c r="H318" s="53">
        <v>6121</v>
      </c>
      <c r="I318" s="53">
        <v>1307</v>
      </c>
      <c r="J318" s="53" t="s">
        <v>167</v>
      </c>
      <c r="K318" s="53" t="s">
        <v>168</v>
      </c>
      <c r="L318" s="53">
        <v>1729</v>
      </c>
      <c r="M318" s="53">
        <v>24623</v>
      </c>
    </row>
    <row r="319" spans="1:13">
      <c r="A319" s="105">
        <v>2006</v>
      </c>
      <c r="B319" s="50" t="s">
        <v>102</v>
      </c>
      <c r="C319" s="50" t="s">
        <v>129</v>
      </c>
      <c r="D319" s="50" t="s">
        <v>89</v>
      </c>
      <c r="E319" s="50" t="s">
        <v>90</v>
      </c>
      <c r="F319" s="51">
        <v>513.73</v>
      </c>
      <c r="G319" s="51">
        <v>648.30999999999995</v>
      </c>
      <c r="H319" s="51">
        <v>622.21</v>
      </c>
      <c r="I319" s="51">
        <v>498.82</v>
      </c>
      <c r="J319" s="51">
        <v>677.26</v>
      </c>
      <c r="K319" s="51">
        <v>458.23</v>
      </c>
      <c r="L319" s="51">
        <v>566.03</v>
      </c>
      <c r="M319" s="51">
        <v>569.79</v>
      </c>
    </row>
    <row r="320" spans="1:13">
      <c r="A320" s="105">
        <v>2006</v>
      </c>
      <c r="B320" s="50" t="s">
        <v>102</v>
      </c>
      <c r="C320" s="50" t="s">
        <v>129</v>
      </c>
      <c r="D320" s="50" t="s">
        <v>91</v>
      </c>
      <c r="E320" s="50" t="s">
        <v>90</v>
      </c>
      <c r="F320" s="51">
        <v>95.6</v>
      </c>
      <c r="G320" s="51">
        <v>102</v>
      </c>
      <c r="H320" s="51">
        <v>105.4</v>
      </c>
      <c r="I320" s="51">
        <v>101.76</v>
      </c>
      <c r="J320" s="51">
        <v>110.59</v>
      </c>
      <c r="K320" s="51">
        <v>90</v>
      </c>
      <c r="L320" s="51">
        <v>65.915000000000006</v>
      </c>
      <c r="M320" s="51">
        <v>96.89</v>
      </c>
    </row>
    <row r="321" spans="1:13">
      <c r="A321" s="105">
        <v>2006</v>
      </c>
      <c r="B321" s="50" t="s">
        <v>102</v>
      </c>
      <c r="C321" s="50" t="s">
        <v>129</v>
      </c>
      <c r="D321" s="50" t="s">
        <v>92</v>
      </c>
      <c r="E321" s="50" t="s">
        <v>90</v>
      </c>
      <c r="F321" s="51">
        <v>167.34</v>
      </c>
      <c r="G321" s="51">
        <v>207</v>
      </c>
      <c r="H321" s="51">
        <v>219.58</v>
      </c>
      <c r="I321" s="51">
        <v>104.5</v>
      </c>
      <c r="J321" s="51">
        <v>238.86</v>
      </c>
      <c r="K321" s="51">
        <v>160</v>
      </c>
      <c r="L321" s="51">
        <v>165</v>
      </c>
      <c r="M321" s="51">
        <v>186.12</v>
      </c>
    </row>
    <row r="322" spans="1:13">
      <c r="A322" s="105">
        <v>2006</v>
      </c>
      <c r="B322" s="50" t="s">
        <v>102</v>
      </c>
      <c r="C322" s="50" t="s">
        <v>129</v>
      </c>
      <c r="D322" s="50" t="s">
        <v>93</v>
      </c>
      <c r="E322" s="50" t="s">
        <v>90</v>
      </c>
      <c r="F322" s="51">
        <v>341.22</v>
      </c>
      <c r="G322" s="51">
        <v>460</v>
      </c>
      <c r="H322" s="51">
        <v>467</v>
      </c>
      <c r="I322" s="51">
        <v>304.5</v>
      </c>
      <c r="J322" s="51">
        <v>622.48</v>
      </c>
      <c r="K322" s="51">
        <v>320</v>
      </c>
      <c r="L322" s="51">
        <v>339.5</v>
      </c>
      <c r="M322" s="51">
        <v>395.4</v>
      </c>
    </row>
    <row r="323" spans="1:13">
      <c r="A323" s="105">
        <v>2006</v>
      </c>
      <c r="B323" s="50" t="s">
        <v>102</v>
      </c>
      <c r="C323" s="50" t="s">
        <v>129</v>
      </c>
      <c r="D323" s="50" t="s">
        <v>94</v>
      </c>
      <c r="E323" s="50" t="s">
        <v>90</v>
      </c>
      <c r="F323" s="51">
        <v>707.63</v>
      </c>
      <c r="G323" s="51">
        <v>928.51</v>
      </c>
      <c r="H323" s="51">
        <v>900.5</v>
      </c>
      <c r="I323" s="51">
        <v>726</v>
      </c>
      <c r="J323" s="51">
        <v>1100</v>
      </c>
      <c r="K323" s="51">
        <v>641.6</v>
      </c>
      <c r="L323" s="51">
        <v>784.5</v>
      </c>
      <c r="M323" s="51">
        <v>799.75</v>
      </c>
    </row>
    <row r="324" spans="1:13">
      <c r="A324" s="105">
        <v>2006</v>
      </c>
      <c r="B324" s="50" t="s">
        <v>102</v>
      </c>
      <c r="C324" s="50" t="s">
        <v>129</v>
      </c>
      <c r="D324" s="50" t="s">
        <v>95</v>
      </c>
      <c r="E324" s="50" t="s">
        <v>90</v>
      </c>
      <c r="F324" s="51">
        <v>1173.1300000000001</v>
      </c>
      <c r="G324" s="51">
        <v>1366.44</v>
      </c>
      <c r="H324" s="51">
        <v>1315.96</v>
      </c>
      <c r="I324" s="51">
        <v>820.93</v>
      </c>
      <c r="J324" s="51">
        <v>1343.18</v>
      </c>
      <c r="K324" s="51">
        <v>1077.26</v>
      </c>
      <c r="L324" s="51">
        <v>1388.06</v>
      </c>
      <c r="M324" s="51">
        <v>1259</v>
      </c>
    </row>
    <row r="325" spans="1:13">
      <c r="A325" s="105">
        <v>2006</v>
      </c>
      <c r="B325" s="50" t="s">
        <v>102</v>
      </c>
      <c r="C325" s="50" t="s">
        <v>129</v>
      </c>
      <c r="D325" s="50" t="s">
        <v>16</v>
      </c>
      <c r="E325" s="52" t="s">
        <v>96</v>
      </c>
      <c r="F325" s="53">
        <v>2945</v>
      </c>
      <c r="G325" s="53">
        <v>1985</v>
      </c>
      <c r="H325" s="53">
        <v>1080</v>
      </c>
      <c r="I325" s="53" t="s">
        <v>136</v>
      </c>
      <c r="J325" s="53" t="s">
        <v>136</v>
      </c>
      <c r="K325" s="53" t="s">
        <v>169</v>
      </c>
      <c r="L325" s="53">
        <v>570</v>
      </c>
      <c r="M325" s="53">
        <v>7023</v>
      </c>
    </row>
    <row r="326" spans="1:13">
      <c r="A326" s="105">
        <v>2006</v>
      </c>
      <c r="B326" s="50" t="s">
        <v>102</v>
      </c>
      <c r="C326" s="50" t="s">
        <v>97</v>
      </c>
      <c r="D326" s="50" t="s">
        <v>89</v>
      </c>
      <c r="E326" s="50" t="s">
        <v>90</v>
      </c>
      <c r="F326" s="51">
        <v>593.54999999999995</v>
      </c>
      <c r="G326" s="51">
        <v>718.67</v>
      </c>
      <c r="H326" s="51">
        <v>587.44000000000005</v>
      </c>
      <c r="I326" s="51">
        <v>471.82</v>
      </c>
      <c r="J326" s="51">
        <v>437.21</v>
      </c>
      <c r="K326" s="51">
        <v>523.91</v>
      </c>
      <c r="L326" s="51">
        <v>580.72</v>
      </c>
      <c r="M326" s="51">
        <v>615.89</v>
      </c>
    </row>
    <row r="327" spans="1:13">
      <c r="A327" s="105">
        <v>2006</v>
      </c>
      <c r="B327" s="50" t="s">
        <v>102</v>
      </c>
      <c r="C327" s="50" t="s">
        <v>97</v>
      </c>
      <c r="D327" s="50" t="s">
        <v>91</v>
      </c>
      <c r="E327" s="50" t="s">
        <v>90</v>
      </c>
      <c r="F327" s="51">
        <v>100</v>
      </c>
      <c r="G327" s="51">
        <v>108</v>
      </c>
      <c r="H327" s="51">
        <v>90</v>
      </c>
      <c r="I327" s="51">
        <v>103.01300000000001</v>
      </c>
      <c r="J327" s="51">
        <v>82.569000000000003</v>
      </c>
      <c r="K327" s="51">
        <v>100</v>
      </c>
      <c r="L327" s="51">
        <v>84.536000000000001</v>
      </c>
      <c r="M327" s="51">
        <v>100</v>
      </c>
    </row>
    <row r="328" spans="1:13">
      <c r="A328" s="105">
        <v>2006</v>
      </c>
      <c r="B328" s="50" t="s">
        <v>102</v>
      </c>
      <c r="C328" s="50" t="s">
        <v>97</v>
      </c>
      <c r="D328" s="50" t="s">
        <v>92</v>
      </c>
      <c r="E328" s="50" t="s">
        <v>90</v>
      </c>
      <c r="F328" s="51">
        <v>200</v>
      </c>
      <c r="G328" s="51">
        <v>220</v>
      </c>
      <c r="H328" s="51">
        <v>189.32</v>
      </c>
      <c r="I328" s="51">
        <v>190.56</v>
      </c>
      <c r="J328" s="51">
        <v>170</v>
      </c>
      <c r="K328" s="51">
        <v>195.06</v>
      </c>
      <c r="L328" s="51">
        <v>165.9</v>
      </c>
      <c r="M328" s="51">
        <v>200</v>
      </c>
    </row>
    <row r="329" spans="1:13">
      <c r="A329" s="105">
        <v>2006</v>
      </c>
      <c r="B329" s="50" t="s">
        <v>102</v>
      </c>
      <c r="C329" s="50" t="s">
        <v>97</v>
      </c>
      <c r="D329" s="50" t="s">
        <v>93</v>
      </c>
      <c r="E329" s="50" t="s">
        <v>90</v>
      </c>
      <c r="F329" s="51">
        <v>422.77</v>
      </c>
      <c r="G329" s="51">
        <v>489.6</v>
      </c>
      <c r="H329" s="51">
        <v>400</v>
      </c>
      <c r="I329" s="51">
        <v>348.15</v>
      </c>
      <c r="J329" s="51">
        <v>330.18</v>
      </c>
      <c r="K329" s="51">
        <v>385.52</v>
      </c>
      <c r="L329" s="51">
        <v>358.08</v>
      </c>
      <c r="M329" s="51">
        <v>420</v>
      </c>
    </row>
    <row r="330" spans="1:13">
      <c r="A330" s="105">
        <v>2006</v>
      </c>
      <c r="B330" s="50" t="s">
        <v>102</v>
      </c>
      <c r="C330" s="50" t="s">
        <v>97</v>
      </c>
      <c r="D330" s="50" t="s">
        <v>94</v>
      </c>
      <c r="E330" s="50" t="s">
        <v>90</v>
      </c>
      <c r="F330" s="51">
        <v>830.01</v>
      </c>
      <c r="G330" s="51">
        <v>992</v>
      </c>
      <c r="H330" s="51">
        <v>783.89</v>
      </c>
      <c r="I330" s="51">
        <v>598.67999999999995</v>
      </c>
      <c r="J330" s="51">
        <v>597.27</v>
      </c>
      <c r="K330" s="51">
        <v>688.88</v>
      </c>
      <c r="L330" s="51">
        <v>792.6</v>
      </c>
      <c r="M330" s="51">
        <v>836.86</v>
      </c>
    </row>
    <row r="331" spans="1:13">
      <c r="A331" s="105">
        <v>2006</v>
      </c>
      <c r="B331" s="50" t="s">
        <v>102</v>
      </c>
      <c r="C331" s="50" t="s">
        <v>97</v>
      </c>
      <c r="D331" s="50" t="s">
        <v>95</v>
      </c>
      <c r="E331" s="50" t="s">
        <v>90</v>
      </c>
      <c r="F331" s="51">
        <v>1285.71</v>
      </c>
      <c r="G331" s="51">
        <v>1583.03</v>
      </c>
      <c r="H331" s="51">
        <v>1305.32</v>
      </c>
      <c r="I331" s="51">
        <v>971.14</v>
      </c>
      <c r="J331" s="51">
        <v>909.21</v>
      </c>
      <c r="K331" s="51">
        <v>1076.4000000000001</v>
      </c>
      <c r="L331" s="51">
        <v>1368</v>
      </c>
      <c r="M331" s="51">
        <v>1364.22</v>
      </c>
    </row>
    <row r="332" spans="1:13">
      <c r="A332" s="105">
        <v>2006</v>
      </c>
      <c r="B332" s="50" t="s">
        <v>102</v>
      </c>
      <c r="C332" s="50" t="s">
        <v>97</v>
      </c>
      <c r="D332" s="50" t="s">
        <v>16</v>
      </c>
      <c r="E332" s="52" t="s">
        <v>96</v>
      </c>
      <c r="F332" s="53">
        <v>23121</v>
      </c>
      <c r="G332" s="53">
        <v>16735</v>
      </c>
      <c r="H332" s="53">
        <v>11216</v>
      </c>
      <c r="I332" s="53" t="s">
        <v>154</v>
      </c>
      <c r="J332" s="53" t="s">
        <v>170</v>
      </c>
      <c r="K332" s="53">
        <v>4081</v>
      </c>
      <c r="L332" s="53">
        <v>8407</v>
      </c>
      <c r="M332" s="53">
        <v>64933</v>
      </c>
    </row>
    <row r="333" spans="1:13">
      <c r="A333" s="105">
        <v>2006</v>
      </c>
      <c r="B333" s="50" t="s">
        <v>102</v>
      </c>
      <c r="C333" s="50" t="s">
        <v>24</v>
      </c>
      <c r="D333" s="50" t="s">
        <v>89</v>
      </c>
      <c r="E333" s="50" t="s">
        <v>90</v>
      </c>
      <c r="F333" s="51">
        <v>583.20000000000005</v>
      </c>
      <c r="G333" s="51">
        <v>689.52</v>
      </c>
      <c r="H333" s="51">
        <v>598.82000000000005</v>
      </c>
      <c r="I333" s="51">
        <v>477.01</v>
      </c>
      <c r="J333" s="51">
        <v>443.07</v>
      </c>
      <c r="K333" s="51">
        <v>521.38</v>
      </c>
      <c r="L333" s="51">
        <v>580.33000000000004</v>
      </c>
      <c r="M333" s="51">
        <v>608.49</v>
      </c>
    </row>
    <row r="334" spans="1:13">
      <c r="A334" s="105">
        <v>2006</v>
      </c>
      <c r="B334" s="50" t="s">
        <v>102</v>
      </c>
      <c r="C334" s="50" t="s">
        <v>24</v>
      </c>
      <c r="D334" s="50" t="s">
        <v>91</v>
      </c>
      <c r="E334" s="50" t="s">
        <v>90</v>
      </c>
      <c r="F334" s="51">
        <v>100</v>
      </c>
      <c r="G334" s="51">
        <v>108</v>
      </c>
      <c r="H334" s="51">
        <v>96</v>
      </c>
      <c r="I334" s="51">
        <v>113.24</v>
      </c>
      <c r="J334" s="51">
        <v>74.97</v>
      </c>
      <c r="K334" s="51">
        <v>100</v>
      </c>
      <c r="L334" s="51">
        <v>84.536000000000001</v>
      </c>
      <c r="M334" s="51">
        <v>100</v>
      </c>
    </row>
    <row r="335" spans="1:13">
      <c r="A335" s="105">
        <v>2006</v>
      </c>
      <c r="B335" s="50" t="s">
        <v>102</v>
      </c>
      <c r="C335" s="50" t="s">
        <v>24</v>
      </c>
      <c r="D335" s="50" t="s">
        <v>92</v>
      </c>
      <c r="E335" s="50" t="s">
        <v>90</v>
      </c>
      <c r="F335" s="51">
        <v>198</v>
      </c>
      <c r="G335" s="51">
        <v>220</v>
      </c>
      <c r="H335" s="51">
        <v>199.8</v>
      </c>
      <c r="I335" s="51">
        <v>213.53</v>
      </c>
      <c r="J335" s="51">
        <v>155.1</v>
      </c>
      <c r="K335" s="51">
        <v>191.62</v>
      </c>
      <c r="L335" s="51">
        <v>169.7</v>
      </c>
      <c r="M335" s="51">
        <v>200</v>
      </c>
    </row>
    <row r="336" spans="1:13">
      <c r="A336" s="105">
        <v>2006</v>
      </c>
      <c r="B336" s="50" t="s">
        <v>102</v>
      </c>
      <c r="C336" s="50" t="s">
        <v>24</v>
      </c>
      <c r="D336" s="50" t="s">
        <v>93</v>
      </c>
      <c r="E336" s="50" t="s">
        <v>90</v>
      </c>
      <c r="F336" s="51">
        <v>416</v>
      </c>
      <c r="G336" s="51">
        <v>480</v>
      </c>
      <c r="H336" s="51">
        <v>420</v>
      </c>
      <c r="I336" s="51">
        <v>376</v>
      </c>
      <c r="J336" s="51">
        <v>339.3</v>
      </c>
      <c r="K336" s="51">
        <v>380</v>
      </c>
      <c r="L336" s="51">
        <v>360</v>
      </c>
      <c r="M336" s="51">
        <v>422.14</v>
      </c>
    </row>
    <row r="337" spans="1:13">
      <c r="A337" s="105">
        <v>2006</v>
      </c>
      <c r="B337" s="50" t="s">
        <v>102</v>
      </c>
      <c r="C337" s="50" t="s">
        <v>24</v>
      </c>
      <c r="D337" s="50" t="s">
        <v>94</v>
      </c>
      <c r="E337" s="50" t="s">
        <v>90</v>
      </c>
      <c r="F337" s="51">
        <v>817.5</v>
      </c>
      <c r="G337" s="51">
        <v>954.62</v>
      </c>
      <c r="H337" s="51">
        <v>826.15</v>
      </c>
      <c r="I337" s="51">
        <v>616</v>
      </c>
      <c r="J337" s="51">
        <v>611.34</v>
      </c>
      <c r="K337" s="51">
        <v>686.86</v>
      </c>
      <c r="L337" s="51">
        <v>788.31</v>
      </c>
      <c r="M337" s="51">
        <v>832.37</v>
      </c>
    </row>
    <row r="338" spans="1:13">
      <c r="A338" s="105">
        <v>2006</v>
      </c>
      <c r="B338" s="50" t="s">
        <v>102</v>
      </c>
      <c r="C338" s="50" t="s">
        <v>24</v>
      </c>
      <c r="D338" s="50" t="s">
        <v>95</v>
      </c>
      <c r="E338" s="50" t="s">
        <v>90</v>
      </c>
      <c r="F338" s="51">
        <v>1271.2</v>
      </c>
      <c r="G338" s="51">
        <v>1500</v>
      </c>
      <c r="H338" s="51">
        <v>1316.92</v>
      </c>
      <c r="I338" s="51">
        <v>940</v>
      </c>
      <c r="J338" s="51">
        <v>960.6</v>
      </c>
      <c r="K338" s="51">
        <v>1090.6500000000001</v>
      </c>
      <c r="L338" s="51">
        <v>1368</v>
      </c>
      <c r="M338" s="51">
        <v>1340</v>
      </c>
    </row>
    <row r="339" spans="1:13">
      <c r="A339" s="105">
        <v>2006</v>
      </c>
      <c r="B339" s="50" t="s">
        <v>102</v>
      </c>
      <c r="C339" s="50" t="s">
        <v>24</v>
      </c>
      <c r="D339" s="50" t="s">
        <v>16</v>
      </c>
      <c r="E339" s="52" t="s">
        <v>96</v>
      </c>
      <c r="F339" s="53">
        <v>31784</v>
      </c>
      <c r="G339" s="53">
        <v>27103</v>
      </c>
      <c r="H339" s="53">
        <v>18417</v>
      </c>
      <c r="I339" s="53">
        <v>2231</v>
      </c>
      <c r="J339" s="53">
        <v>857</v>
      </c>
      <c r="K339" s="53">
        <v>5481</v>
      </c>
      <c r="L339" s="53">
        <v>10706</v>
      </c>
      <c r="M339" s="53">
        <v>96579</v>
      </c>
    </row>
    <row r="340" spans="1:13">
      <c r="A340" s="105">
        <v>2007</v>
      </c>
      <c r="B340" s="50" t="s">
        <v>100</v>
      </c>
      <c r="C340" s="50" t="s">
        <v>26</v>
      </c>
      <c r="D340" s="50" t="s">
        <v>89</v>
      </c>
      <c r="E340" s="50" t="s">
        <v>90</v>
      </c>
      <c r="F340" s="51">
        <v>492.69</v>
      </c>
      <c r="G340" s="51">
        <v>653.14</v>
      </c>
      <c r="H340" s="51">
        <v>593.52</v>
      </c>
      <c r="I340" s="51">
        <v>413.79</v>
      </c>
      <c r="J340" s="51">
        <v>417.95</v>
      </c>
      <c r="K340" s="51">
        <v>507.4</v>
      </c>
      <c r="L340" s="51">
        <v>615.44000000000005</v>
      </c>
      <c r="M340" s="51">
        <v>580.98</v>
      </c>
    </row>
    <row r="341" spans="1:13">
      <c r="A341" s="105">
        <v>2007</v>
      </c>
      <c r="B341" s="50" t="s">
        <v>100</v>
      </c>
      <c r="C341" s="50" t="s">
        <v>26</v>
      </c>
      <c r="D341" s="50" t="s">
        <v>91</v>
      </c>
      <c r="E341" s="50" t="s">
        <v>90</v>
      </c>
      <c r="F341" s="51">
        <v>81</v>
      </c>
      <c r="G341" s="51">
        <v>110</v>
      </c>
      <c r="H341" s="51">
        <v>105</v>
      </c>
      <c r="I341" s="51">
        <v>117.065</v>
      </c>
      <c r="J341" s="51">
        <v>70.5</v>
      </c>
      <c r="K341" s="51">
        <v>100</v>
      </c>
      <c r="L341" s="51">
        <v>103.571</v>
      </c>
      <c r="M341" s="51">
        <v>101</v>
      </c>
    </row>
    <row r="342" spans="1:13">
      <c r="A342" s="105">
        <v>2007</v>
      </c>
      <c r="B342" s="50" t="s">
        <v>100</v>
      </c>
      <c r="C342" s="50" t="s">
        <v>26</v>
      </c>
      <c r="D342" s="50" t="s">
        <v>92</v>
      </c>
      <c r="E342" s="50" t="s">
        <v>90</v>
      </c>
      <c r="F342" s="51">
        <v>160</v>
      </c>
      <c r="G342" s="51">
        <v>236</v>
      </c>
      <c r="H342" s="51">
        <v>215.71</v>
      </c>
      <c r="I342" s="51">
        <v>208.52</v>
      </c>
      <c r="J342" s="51">
        <v>169.8</v>
      </c>
      <c r="K342" s="51">
        <v>195</v>
      </c>
      <c r="L342" s="51">
        <v>200</v>
      </c>
      <c r="M342" s="51">
        <v>205</v>
      </c>
    </row>
    <row r="343" spans="1:13">
      <c r="A343" s="105">
        <v>2007</v>
      </c>
      <c r="B343" s="50" t="s">
        <v>100</v>
      </c>
      <c r="C343" s="50" t="s">
        <v>26</v>
      </c>
      <c r="D343" s="50" t="s">
        <v>93</v>
      </c>
      <c r="E343" s="50" t="s">
        <v>90</v>
      </c>
      <c r="F343" s="51">
        <v>347.43</v>
      </c>
      <c r="G343" s="51">
        <v>501.01</v>
      </c>
      <c r="H343" s="51">
        <v>462.86</v>
      </c>
      <c r="I343" s="51">
        <v>340</v>
      </c>
      <c r="J343" s="51">
        <v>313.52999999999997</v>
      </c>
      <c r="K343" s="51">
        <v>400</v>
      </c>
      <c r="L343" s="51">
        <v>429.54</v>
      </c>
      <c r="M343" s="51">
        <v>437.53</v>
      </c>
    </row>
    <row r="344" spans="1:13">
      <c r="A344" s="105">
        <v>2007</v>
      </c>
      <c r="B344" s="50" t="s">
        <v>100</v>
      </c>
      <c r="C344" s="50" t="s">
        <v>26</v>
      </c>
      <c r="D344" s="50" t="s">
        <v>94</v>
      </c>
      <c r="E344" s="50" t="s">
        <v>90</v>
      </c>
      <c r="F344" s="51">
        <v>710.06</v>
      </c>
      <c r="G344" s="51">
        <v>906.4</v>
      </c>
      <c r="H344" s="51">
        <v>814.91</v>
      </c>
      <c r="I344" s="51">
        <v>568.99</v>
      </c>
      <c r="J344" s="51">
        <v>580</v>
      </c>
      <c r="K344" s="51">
        <v>705.64</v>
      </c>
      <c r="L344" s="51">
        <v>857.36</v>
      </c>
      <c r="M344" s="51">
        <v>798.66</v>
      </c>
    </row>
    <row r="345" spans="1:13">
      <c r="A345" s="105">
        <v>2007</v>
      </c>
      <c r="B345" s="50" t="s">
        <v>100</v>
      </c>
      <c r="C345" s="50" t="s">
        <v>26</v>
      </c>
      <c r="D345" s="50" t="s">
        <v>95</v>
      </c>
      <c r="E345" s="50" t="s">
        <v>90</v>
      </c>
      <c r="F345" s="51">
        <v>1099.69</v>
      </c>
      <c r="G345" s="51">
        <v>1352.99</v>
      </c>
      <c r="H345" s="51">
        <v>1250.17</v>
      </c>
      <c r="I345" s="51">
        <v>782.93</v>
      </c>
      <c r="J345" s="51">
        <v>803.84</v>
      </c>
      <c r="K345" s="51">
        <v>1001.79</v>
      </c>
      <c r="L345" s="51">
        <v>1347.3</v>
      </c>
      <c r="M345" s="51">
        <v>1238.93</v>
      </c>
    </row>
    <row r="346" spans="1:13">
      <c r="A346" s="105">
        <v>2007</v>
      </c>
      <c r="B346" s="50" t="s">
        <v>100</v>
      </c>
      <c r="C346" s="50" t="s">
        <v>26</v>
      </c>
      <c r="D346" s="50" t="s">
        <v>16</v>
      </c>
      <c r="E346" s="52" t="s">
        <v>96</v>
      </c>
      <c r="F346" s="53">
        <v>3899</v>
      </c>
      <c r="G346" s="53">
        <v>9894</v>
      </c>
      <c r="H346" s="53">
        <v>7049</v>
      </c>
      <c r="I346" s="53">
        <v>1920</v>
      </c>
      <c r="J346" s="53">
        <v>493</v>
      </c>
      <c r="K346" s="53">
        <v>1771</v>
      </c>
      <c r="L346" s="53">
        <v>2136</v>
      </c>
      <c r="M346" s="53">
        <v>27162</v>
      </c>
    </row>
    <row r="347" spans="1:13">
      <c r="A347" s="105">
        <v>2007</v>
      </c>
      <c r="B347" s="50" t="s">
        <v>100</v>
      </c>
      <c r="C347" s="50" t="s">
        <v>129</v>
      </c>
      <c r="D347" s="50" t="s">
        <v>89</v>
      </c>
      <c r="E347" s="50" t="s">
        <v>90</v>
      </c>
      <c r="F347" s="51">
        <v>410.92</v>
      </c>
      <c r="G347" s="51">
        <v>647.14</v>
      </c>
      <c r="H347" s="51">
        <v>601.39</v>
      </c>
      <c r="I347" s="51">
        <v>459.32</v>
      </c>
      <c r="J347" s="51">
        <v>726.97</v>
      </c>
      <c r="K347" s="51">
        <v>435.75</v>
      </c>
      <c r="L347" s="51">
        <v>646.75</v>
      </c>
      <c r="M347" s="51">
        <v>552.75</v>
      </c>
    </row>
    <row r="348" spans="1:13">
      <c r="A348" s="105">
        <v>2007</v>
      </c>
      <c r="B348" s="50" t="s">
        <v>100</v>
      </c>
      <c r="C348" s="50" t="s">
        <v>129</v>
      </c>
      <c r="D348" s="50" t="s">
        <v>91</v>
      </c>
      <c r="E348" s="50" t="s">
        <v>90</v>
      </c>
      <c r="F348" s="51">
        <v>73.900000000000006</v>
      </c>
      <c r="G348" s="51">
        <v>120</v>
      </c>
      <c r="H348" s="51">
        <v>120</v>
      </c>
      <c r="I348" s="51">
        <v>149.19999999999999</v>
      </c>
      <c r="J348" s="51">
        <v>137.41</v>
      </c>
      <c r="K348" s="51">
        <v>98.21</v>
      </c>
      <c r="L348" s="51">
        <v>106.64</v>
      </c>
      <c r="M348" s="51">
        <v>100</v>
      </c>
    </row>
    <row r="349" spans="1:13">
      <c r="A349" s="105">
        <v>2007</v>
      </c>
      <c r="B349" s="50" t="s">
        <v>100</v>
      </c>
      <c r="C349" s="50" t="s">
        <v>129</v>
      </c>
      <c r="D349" s="50" t="s">
        <v>92</v>
      </c>
      <c r="E349" s="50" t="s">
        <v>90</v>
      </c>
      <c r="F349" s="51">
        <v>130</v>
      </c>
      <c r="G349" s="51">
        <v>244.8</v>
      </c>
      <c r="H349" s="51">
        <v>232.11</v>
      </c>
      <c r="I349" s="51">
        <v>210</v>
      </c>
      <c r="J349" s="51">
        <v>206</v>
      </c>
      <c r="K349" s="51">
        <v>176.02</v>
      </c>
      <c r="L349" s="51">
        <v>207.82</v>
      </c>
      <c r="M349" s="51">
        <v>189.85</v>
      </c>
    </row>
    <row r="350" spans="1:13">
      <c r="A350" s="105">
        <v>2007</v>
      </c>
      <c r="B350" s="50" t="s">
        <v>100</v>
      </c>
      <c r="C350" s="50" t="s">
        <v>129</v>
      </c>
      <c r="D350" s="50" t="s">
        <v>93</v>
      </c>
      <c r="E350" s="50" t="s">
        <v>90</v>
      </c>
      <c r="F350" s="51">
        <v>253.42</v>
      </c>
      <c r="G350" s="51">
        <v>500</v>
      </c>
      <c r="H350" s="51">
        <v>489.06</v>
      </c>
      <c r="I350" s="51">
        <v>331.25</v>
      </c>
      <c r="J350" s="51">
        <v>431.36</v>
      </c>
      <c r="K350" s="51">
        <v>334.2</v>
      </c>
      <c r="L350" s="51">
        <v>469.76</v>
      </c>
      <c r="M350" s="51">
        <v>400</v>
      </c>
    </row>
    <row r="351" spans="1:13">
      <c r="A351" s="105">
        <v>2007</v>
      </c>
      <c r="B351" s="50" t="s">
        <v>100</v>
      </c>
      <c r="C351" s="50" t="s">
        <v>129</v>
      </c>
      <c r="D351" s="50" t="s">
        <v>94</v>
      </c>
      <c r="E351" s="50" t="s">
        <v>90</v>
      </c>
      <c r="F351" s="51">
        <v>550</v>
      </c>
      <c r="G351" s="51">
        <v>916.55</v>
      </c>
      <c r="H351" s="51">
        <v>855.24</v>
      </c>
      <c r="I351" s="51">
        <v>691.25</v>
      </c>
      <c r="J351" s="51">
        <v>1015.44</v>
      </c>
      <c r="K351" s="51">
        <v>627.84</v>
      </c>
      <c r="L351" s="51">
        <v>956.8</v>
      </c>
      <c r="M351" s="51">
        <v>790.4</v>
      </c>
    </row>
    <row r="352" spans="1:13">
      <c r="A352" s="105">
        <v>2007</v>
      </c>
      <c r="B352" s="50" t="s">
        <v>100</v>
      </c>
      <c r="C352" s="50" t="s">
        <v>129</v>
      </c>
      <c r="D352" s="50" t="s">
        <v>95</v>
      </c>
      <c r="E352" s="50" t="s">
        <v>90</v>
      </c>
      <c r="F352" s="51">
        <v>973.28</v>
      </c>
      <c r="G352" s="51">
        <v>1345.5</v>
      </c>
      <c r="H352" s="51">
        <v>1251.5999999999999</v>
      </c>
      <c r="I352" s="51">
        <v>906.5</v>
      </c>
      <c r="J352" s="51">
        <v>1870.79</v>
      </c>
      <c r="K352" s="51">
        <v>904.4</v>
      </c>
      <c r="L352" s="51">
        <v>1481.4</v>
      </c>
      <c r="M352" s="51">
        <v>1225.8</v>
      </c>
    </row>
    <row r="353" spans="1:13">
      <c r="A353" s="105">
        <v>2007</v>
      </c>
      <c r="B353" s="50" t="s">
        <v>100</v>
      </c>
      <c r="C353" s="50" t="s">
        <v>129</v>
      </c>
      <c r="D353" s="50" t="s">
        <v>16</v>
      </c>
      <c r="E353" s="52" t="s">
        <v>96</v>
      </c>
      <c r="F353" s="53">
        <v>2098</v>
      </c>
      <c r="G353" s="53">
        <v>2509</v>
      </c>
      <c r="H353" s="53">
        <v>1369</v>
      </c>
      <c r="I353" s="53">
        <v>25</v>
      </c>
      <c r="J353" s="53">
        <v>29</v>
      </c>
      <c r="K353" s="53">
        <v>784</v>
      </c>
      <c r="L353" s="53">
        <v>885</v>
      </c>
      <c r="M353" s="53">
        <v>7699</v>
      </c>
    </row>
    <row r="354" spans="1:13">
      <c r="A354" s="105">
        <v>2007</v>
      </c>
      <c r="B354" s="50" t="s">
        <v>100</v>
      </c>
      <c r="C354" s="50" t="s">
        <v>97</v>
      </c>
      <c r="D354" s="50" t="s">
        <v>89</v>
      </c>
      <c r="E354" s="50" t="s">
        <v>90</v>
      </c>
      <c r="F354" s="51">
        <v>544.37</v>
      </c>
      <c r="G354" s="51">
        <v>703.66</v>
      </c>
      <c r="H354" s="51">
        <v>579.48</v>
      </c>
      <c r="I354" s="51">
        <v>455.36</v>
      </c>
      <c r="J354" s="51">
        <v>474.24</v>
      </c>
      <c r="K354" s="51">
        <v>498.14</v>
      </c>
      <c r="L354" s="51">
        <v>637.19000000000005</v>
      </c>
      <c r="M354" s="51">
        <v>606.37</v>
      </c>
    </row>
    <row r="355" spans="1:13">
      <c r="A355" s="105">
        <v>2007</v>
      </c>
      <c r="B355" s="50" t="s">
        <v>100</v>
      </c>
      <c r="C355" s="50" t="s">
        <v>97</v>
      </c>
      <c r="D355" s="50" t="s">
        <v>91</v>
      </c>
      <c r="E355" s="50" t="s">
        <v>90</v>
      </c>
      <c r="F355" s="51">
        <v>84.7</v>
      </c>
      <c r="G355" s="51">
        <v>120</v>
      </c>
      <c r="H355" s="51">
        <v>105.3</v>
      </c>
      <c r="I355" s="51">
        <v>119.42</v>
      </c>
      <c r="J355" s="51">
        <v>85.75</v>
      </c>
      <c r="K355" s="51">
        <v>101</v>
      </c>
      <c r="L355" s="51">
        <v>100</v>
      </c>
      <c r="M355" s="51">
        <v>100</v>
      </c>
    </row>
    <row r="356" spans="1:13">
      <c r="A356" s="105">
        <v>2007</v>
      </c>
      <c r="B356" s="50" t="s">
        <v>100</v>
      </c>
      <c r="C356" s="50" t="s">
        <v>97</v>
      </c>
      <c r="D356" s="50" t="s">
        <v>92</v>
      </c>
      <c r="E356" s="50" t="s">
        <v>90</v>
      </c>
      <c r="F356" s="51">
        <v>175</v>
      </c>
      <c r="G356" s="51">
        <v>250</v>
      </c>
      <c r="H356" s="51">
        <v>209.2</v>
      </c>
      <c r="I356" s="51">
        <v>200</v>
      </c>
      <c r="J356" s="51">
        <v>166</v>
      </c>
      <c r="K356" s="51">
        <v>200</v>
      </c>
      <c r="L356" s="51">
        <v>200</v>
      </c>
      <c r="M356" s="51">
        <v>200</v>
      </c>
    </row>
    <row r="357" spans="1:13">
      <c r="A357" s="105">
        <v>2007</v>
      </c>
      <c r="B357" s="50" t="s">
        <v>100</v>
      </c>
      <c r="C357" s="50" t="s">
        <v>97</v>
      </c>
      <c r="D357" s="50" t="s">
        <v>93</v>
      </c>
      <c r="E357" s="50" t="s">
        <v>90</v>
      </c>
      <c r="F357" s="51">
        <v>353.08</v>
      </c>
      <c r="G357" s="51">
        <v>522</v>
      </c>
      <c r="H357" s="51">
        <v>440</v>
      </c>
      <c r="I357" s="51">
        <v>375</v>
      </c>
      <c r="J357" s="51">
        <v>347.44</v>
      </c>
      <c r="K357" s="51">
        <v>409.25</v>
      </c>
      <c r="L357" s="51">
        <v>450</v>
      </c>
      <c r="M357" s="51">
        <v>441.31</v>
      </c>
    </row>
    <row r="358" spans="1:13">
      <c r="A358" s="105">
        <v>2007</v>
      </c>
      <c r="B358" s="50" t="s">
        <v>100</v>
      </c>
      <c r="C358" s="50" t="s">
        <v>97</v>
      </c>
      <c r="D358" s="50" t="s">
        <v>94</v>
      </c>
      <c r="E358" s="50" t="s">
        <v>90</v>
      </c>
      <c r="F358" s="51">
        <v>752</v>
      </c>
      <c r="G358" s="51">
        <v>961.5</v>
      </c>
      <c r="H358" s="51">
        <v>784.52</v>
      </c>
      <c r="I358" s="51">
        <v>600</v>
      </c>
      <c r="J358" s="51">
        <v>625.92999999999995</v>
      </c>
      <c r="K358" s="51">
        <v>694.83</v>
      </c>
      <c r="L358" s="51">
        <v>920.75</v>
      </c>
      <c r="M358" s="51">
        <v>826.75</v>
      </c>
    </row>
    <row r="359" spans="1:13">
      <c r="A359" s="105">
        <v>2007</v>
      </c>
      <c r="B359" s="50" t="s">
        <v>100</v>
      </c>
      <c r="C359" s="50" t="s">
        <v>97</v>
      </c>
      <c r="D359" s="50" t="s">
        <v>95</v>
      </c>
      <c r="E359" s="50" t="s">
        <v>90</v>
      </c>
      <c r="F359" s="51">
        <v>1221.6300000000001</v>
      </c>
      <c r="G359" s="51">
        <v>1464.91</v>
      </c>
      <c r="H359" s="51">
        <v>1235</v>
      </c>
      <c r="I359" s="51">
        <v>891.75</v>
      </c>
      <c r="J359" s="51">
        <v>960</v>
      </c>
      <c r="K359" s="51">
        <v>975.35</v>
      </c>
      <c r="L359" s="51">
        <v>1423.08</v>
      </c>
      <c r="M359" s="51">
        <v>1309</v>
      </c>
    </row>
    <row r="360" spans="1:13">
      <c r="A360" s="105">
        <v>2007</v>
      </c>
      <c r="B360" s="50" t="s">
        <v>100</v>
      </c>
      <c r="C360" s="50" t="s">
        <v>97</v>
      </c>
      <c r="D360" s="50" t="s">
        <v>16</v>
      </c>
      <c r="E360" s="52" t="s">
        <v>96</v>
      </c>
      <c r="F360" s="53">
        <v>13481</v>
      </c>
      <c r="G360" s="53">
        <v>18546</v>
      </c>
      <c r="H360" s="53">
        <v>13257</v>
      </c>
      <c r="I360" s="53">
        <v>1085</v>
      </c>
      <c r="J360" s="53">
        <v>593</v>
      </c>
      <c r="K360" s="53">
        <v>6827</v>
      </c>
      <c r="L360" s="53">
        <v>11985</v>
      </c>
      <c r="M360" s="53">
        <v>65774</v>
      </c>
    </row>
    <row r="361" spans="1:13">
      <c r="A361" s="105">
        <v>2007</v>
      </c>
      <c r="B361" s="50" t="s">
        <v>100</v>
      </c>
      <c r="C361" s="50" t="s">
        <v>24</v>
      </c>
      <c r="D361" s="50" t="s">
        <v>89</v>
      </c>
      <c r="E361" s="50" t="s">
        <v>90</v>
      </c>
      <c r="F361" s="51">
        <v>519.65</v>
      </c>
      <c r="G361" s="51">
        <v>682.92</v>
      </c>
      <c r="H361" s="51">
        <v>585.42999999999995</v>
      </c>
      <c r="I361" s="51">
        <v>429.05</v>
      </c>
      <c r="J361" s="51">
        <v>455.92</v>
      </c>
      <c r="K361" s="51">
        <v>494.67</v>
      </c>
      <c r="L361" s="51">
        <v>634.66</v>
      </c>
      <c r="M361" s="51">
        <v>595.41999999999996</v>
      </c>
    </row>
    <row r="362" spans="1:13">
      <c r="A362" s="105">
        <v>2007</v>
      </c>
      <c r="B362" s="50" t="s">
        <v>100</v>
      </c>
      <c r="C362" s="50" t="s">
        <v>24</v>
      </c>
      <c r="D362" s="50" t="s">
        <v>91</v>
      </c>
      <c r="E362" s="50" t="s">
        <v>90</v>
      </c>
      <c r="F362" s="51">
        <v>81.819999999999993</v>
      </c>
      <c r="G362" s="51">
        <v>120</v>
      </c>
      <c r="H362" s="51">
        <v>106.13</v>
      </c>
      <c r="I362" s="51">
        <v>117.97199999999999</v>
      </c>
      <c r="J362" s="51">
        <v>83.09</v>
      </c>
      <c r="K362" s="51">
        <v>100</v>
      </c>
      <c r="L362" s="51">
        <v>100</v>
      </c>
      <c r="M362" s="51">
        <v>100</v>
      </c>
    </row>
    <row r="363" spans="1:13">
      <c r="A363" s="105">
        <v>2007</v>
      </c>
      <c r="B363" s="50" t="s">
        <v>100</v>
      </c>
      <c r="C363" s="50" t="s">
        <v>24</v>
      </c>
      <c r="D363" s="50" t="s">
        <v>92</v>
      </c>
      <c r="E363" s="50" t="s">
        <v>90</v>
      </c>
      <c r="F363" s="51">
        <v>164.08</v>
      </c>
      <c r="G363" s="51">
        <v>241.74</v>
      </c>
      <c r="H363" s="51">
        <v>212.6</v>
      </c>
      <c r="I363" s="51">
        <v>203.17</v>
      </c>
      <c r="J363" s="51">
        <v>169.8</v>
      </c>
      <c r="K363" s="51">
        <v>199.5</v>
      </c>
      <c r="L363" s="51">
        <v>200</v>
      </c>
      <c r="M363" s="51">
        <v>200</v>
      </c>
    </row>
    <row r="364" spans="1:13">
      <c r="A364" s="105">
        <v>2007</v>
      </c>
      <c r="B364" s="50" t="s">
        <v>100</v>
      </c>
      <c r="C364" s="50" t="s">
        <v>24</v>
      </c>
      <c r="D364" s="50" t="s">
        <v>93</v>
      </c>
      <c r="E364" s="50" t="s">
        <v>90</v>
      </c>
      <c r="F364" s="51">
        <v>336.85</v>
      </c>
      <c r="G364" s="51">
        <v>512</v>
      </c>
      <c r="H364" s="51">
        <v>450</v>
      </c>
      <c r="I364" s="51">
        <v>350</v>
      </c>
      <c r="J364" s="51">
        <v>330</v>
      </c>
      <c r="K364" s="51">
        <v>400.11</v>
      </c>
      <c r="L364" s="51">
        <v>448</v>
      </c>
      <c r="M364" s="51">
        <v>437.64</v>
      </c>
    </row>
    <row r="365" spans="1:13">
      <c r="A365" s="105">
        <v>2007</v>
      </c>
      <c r="B365" s="50" t="s">
        <v>100</v>
      </c>
      <c r="C365" s="50" t="s">
        <v>24</v>
      </c>
      <c r="D365" s="50" t="s">
        <v>94</v>
      </c>
      <c r="E365" s="50" t="s">
        <v>90</v>
      </c>
      <c r="F365" s="51">
        <v>722.23</v>
      </c>
      <c r="G365" s="51">
        <v>940.77</v>
      </c>
      <c r="H365" s="51">
        <v>800</v>
      </c>
      <c r="I365" s="51">
        <v>585.5</v>
      </c>
      <c r="J365" s="51">
        <v>608</v>
      </c>
      <c r="K365" s="51">
        <v>691.6</v>
      </c>
      <c r="L365" s="51">
        <v>912.44</v>
      </c>
      <c r="M365" s="51">
        <v>814.56</v>
      </c>
    </row>
    <row r="366" spans="1:13">
      <c r="A366" s="105">
        <v>2007</v>
      </c>
      <c r="B366" s="50" t="s">
        <v>100</v>
      </c>
      <c r="C366" s="50" t="s">
        <v>24</v>
      </c>
      <c r="D366" s="50" t="s">
        <v>95</v>
      </c>
      <c r="E366" s="50" t="s">
        <v>90</v>
      </c>
      <c r="F366" s="51">
        <v>1176.3499999999999</v>
      </c>
      <c r="G366" s="51">
        <v>1416</v>
      </c>
      <c r="H366" s="51">
        <v>1241.17</v>
      </c>
      <c r="I366" s="51">
        <v>829.35</v>
      </c>
      <c r="J366" s="51">
        <v>944.05</v>
      </c>
      <c r="K366" s="51">
        <v>980</v>
      </c>
      <c r="L366" s="51">
        <v>1417.82</v>
      </c>
      <c r="M366" s="51">
        <v>1282.2</v>
      </c>
    </row>
    <row r="367" spans="1:13">
      <c r="A367" s="105">
        <v>2007</v>
      </c>
      <c r="B367" s="50" t="s">
        <v>100</v>
      </c>
      <c r="C367" s="50" t="s">
        <v>24</v>
      </c>
      <c r="D367" s="50" t="s">
        <v>16</v>
      </c>
      <c r="E367" s="52" t="s">
        <v>96</v>
      </c>
      <c r="F367" s="53">
        <v>19478</v>
      </c>
      <c r="G367" s="53">
        <v>30949</v>
      </c>
      <c r="H367" s="53">
        <v>21675</v>
      </c>
      <c r="I367" s="53">
        <v>3030</v>
      </c>
      <c r="J367" s="53">
        <v>1115</v>
      </c>
      <c r="K367" s="53">
        <v>9382</v>
      </c>
      <c r="L367" s="53">
        <v>15006</v>
      </c>
      <c r="M367" s="53">
        <v>100635</v>
      </c>
    </row>
    <row r="368" spans="1:13">
      <c r="A368" s="105">
        <v>2007</v>
      </c>
      <c r="B368" s="50" t="s">
        <v>101</v>
      </c>
      <c r="C368" s="50" t="s">
        <v>26</v>
      </c>
      <c r="D368" s="50" t="s">
        <v>89</v>
      </c>
      <c r="E368" s="50" t="s">
        <v>90</v>
      </c>
      <c r="F368" s="51">
        <v>967.89</v>
      </c>
      <c r="G368" s="51">
        <v>686.22</v>
      </c>
      <c r="H368" s="51">
        <v>985.04</v>
      </c>
      <c r="I368" s="51">
        <v>632.99</v>
      </c>
      <c r="J368" s="51">
        <v>662.59</v>
      </c>
      <c r="K368" s="51">
        <v>1084.97</v>
      </c>
      <c r="L368" s="51">
        <v>590.66</v>
      </c>
      <c r="M368" s="51">
        <v>900.58</v>
      </c>
    </row>
    <row r="369" spans="1:13">
      <c r="A369" s="105">
        <v>2007</v>
      </c>
      <c r="B369" s="50" t="s">
        <v>101</v>
      </c>
      <c r="C369" s="50" t="s">
        <v>26</v>
      </c>
      <c r="D369" s="50" t="s">
        <v>91</v>
      </c>
      <c r="E369" s="50" t="s">
        <v>90</v>
      </c>
      <c r="F369" s="51">
        <v>146.96</v>
      </c>
      <c r="G369" s="51">
        <v>125</v>
      </c>
      <c r="H369" s="51">
        <v>250</v>
      </c>
      <c r="I369" s="51">
        <v>150.01</v>
      </c>
      <c r="J369" s="51">
        <v>126.64</v>
      </c>
      <c r="K369" s="51">
        <v>156</v>
      </c>
      <c r="L369" s="51">
        <v>96.432000000000002</v>
      </c>
      <c r="M369" s="51">
        <v>171.64</v>
      </c>
    </row>
    <row r="370" spans="1:13">
      <c r="A370" s="105">
        <v>2007</v>
      </c>
      <c r="B370" s="50" t="s">
        <v>101</v>
      </c>
      <c r="C370" s="50" t="s">
        <v>26</v>
      </c>
      <c r="D370" s="50" t="s">
        <v>92</v>
      </c>
      <c r="E370" s="50" t="s">
        <v>90</v>
      </c>
      <c r="F370" s="51">
        <v>350</v>
      </c>
      <c r="G370" s="51">
        <v>280</v>
      </c>
      <c r="H370" s="51">
        <v>553.58000000000004</v>
      </c>
      <c r="I370" s="51">
        <v>266.64</v>
      </c>
      <c r="J370" s="51">
        <v>280.52999999999997</v>
      </c>
      <c r="K370" s="51">
        <v>442.68</v>
      </c>
      <c r="L370" s="51">
        <v>196</v>
      </c>
      <c r="M370" s="51">
        <v>400</v>
      </c>
    </row>
    <row r="371" spans="1:13">
      <c r="A371" s="105">
        <v>2007</v>
      </c>
      <c r="B371" s="50" t="s">
        <v>101</v>
      </c>
      <c r="C371" s="50" t="s">
        <v>26</v>
      </c>
      <c r="D371" s="50" t="s">
        <v>93</v>
      </c>
      <c r="E371" s="50" t="s">
        <v>90</v>
      </c>
      <c r="F371" s="51">
        <v>904.16</v>
      </c>
      <c r="G371" s="51">
        <v>601.6</v>
      </c>
      <c r="H371" s="51">
        <v>958.38</v>
      </c>
      <c r="I371" s="51">
        <v>521.64</v>
      </c>
      <c r="J371" s="51">
        <v>620.48</v>
      </c>
      <c r="K371" s="51">
        <v>1108.1500000000001</v>
      </c>
      <c r="L371" s="51">
        <v>448.57</v>
      </c>
      <c r="M371" s="51">
        <v>825</v>
      </c>
    </row>
    <row r="372" spans="1:13">
      <c r="A372" s="105">
        <v>2007</v>
      </c>
      <c r="B372" s="50" t="s">
        <v>101</v>
      </c>
      <c r="C372" s="50" t="s">
        <v>26</v>
      </c>
      <c r="D372" s="50" t="s">
        <v>94</v>
      </c>
      <c r="E372" s="50" t="s">
        <v>90</v>
      </c>
      <c r="F372" s="51">
        <v>1426.9</v>
      </c>
      <c r="G372" s="51">
        <v>1001</v>
      </c>
      <c r="H372" s="51">
        <v>1280</v>
      </c>
      <c r="I372" s="51">
        <v>914.38</v>
      </c>
      <c r="J372" s="51">
        <v>969.67</v>
      </c>
      <c r="K372" s="51">
        <v>1570.31</v>
      </c>
      <c r="L372" s="51">
        <v>840.06</v>
      </c>
      <c r="M372" s="51">
        <v>1254.4000000000001</v>
      </c>
    </row>
    <row r="373" spans="1:13">
      <c r="A373" s="105">
        <v>2007</v>
      </c>
      <c r="B373" s="50" t="s">
        <v>101</v>
      </c>
      <c r="C373" s="50" t="s">
        <v>26</v>
      </c>
      <c r="D373" s="50" t="s">
        <v>95</v>
      </c>
      <c r="E373" s="50" t="s">
        <v>90</v>
      </c>
      <c r="F373" s="51">
        <v>1870.1</v>
      </c>
      <c r="G373" s="51">
        <v>1300</v>
      </c>
      <c r="H373" s="51">
        <v>1649.06</v>
      </c>
      <c r="I373" s="51">
        <v>1230.77</v>
      </c>
      <c r="J373" s="51">
        <v>1220.31</v>
      </c>
      <c r="K373" s="51">
        <v>1998.48</v>
      </c>
      <c r="L373" s="51">
        <v>1273.6099999999999</v>
      </c>
      <c r="M373" s="51">
        <v>1656.94</v>
      </c>
    </row>
    <row r="374" spans="1:13">
      <c r="A374" s="105">
        <v>2007</v>
      </c>
      <c r="B374" s="50" t="s">
        <v>101</v>
      </c>
      <c r="C374" s="50" t="s">
        <v>26</v>
      </c>
      <c r="D374" s="50" t="s">
        <v>16</v>
      </c>
      <c r="E374" s="52" t="s">
        <v>96</v>
      </c>
      <c r="F374" s="53">
        <v>10583</v>
      </c>
      <c r="G374" s="53">
        <v>7478</v>
      </c>
      <c r="H374" s="53">
        <v>21365</v>
      </c>
      <c r="I374" s="53">
        <v>1903</v>
      </c>
      <c r="J374" s="53">
        <v>691</v>
      </c>
      <c r="K374" s="53">
        <v>1589</v>
      </c>
      <c r="L374" s="53">
        <v>1720</v>
      </c>
      <c r="M374" s="53">
        <v>45329</v>
      </c>
    </row>
    <row r="375" spans="1:13">
      <c r="A375" s="105">
        <v>2007</v>
      </c>
      <c r="B375" s="50" t="s">
        <v>101</v>
      </c>
      <c r="C375" s="50" t="s">
        <v>129</v>
      </c>
      <c r="D375" s="50" t="s">
        <v>89</v>
      </c>
      <c r="E375" s="50" t="s">
        <v>90</v>
      </c>
      <c r="F375" s="51">
        <v>793.52</v>
      </c>
      <c r="G375" s="51">
        <v>658.01</v>
      </c>
      <c r="H375" s="51">
        <v>856.65</v>
      </c>
      <c r="I375" s="51">
        <v>714.53</v>
      </c>
      <c r="J375" s="51">
        <v>653.89</v>
      </c>
      <c r="K375" s="51">
        <v>943.56</v>
      </c>
      <c r="L375" s="51">
        <v>511.65</v>
      </c>
      <c r="M375" s="51">
        <v>785.81</v>
      </c>
    </row>
    <row r="376" spans="1:13">
      <c r="A376" s="105">
        <v>2007</v>
      </c>
      <c r="B376" s="50" t="s">
        <v>101</v>
      </c>
      <c r="C376" s="50" t="s">
        <v>129</v>
      </c>
      <c r="D376" s="50" t="s">
        <v>91</v>
      </c>
      <c r="E376" s="50" t="s">
        <v>90</v>
      </c>
      <c r="F376" s="51">
        <v>112</v>
      </c>
      <c r="G376" s="51">
        <v>133.97</v>
      </c>
      <c r="H376" s="51">
        <v>197</v>
      </c>
      <c r="I376" s="51">
        <v>180.5</v>
      </c>
      <c r="J376" s="51">
        <v>128</v>
      </c>
      <c r="K376" s="51">
        <v>137.13999999999999</v>
      </c>
      <c r="L376" s="51">
        <v>90</v>
      </c>
      <c r="M376" s="51">
        <v>130</v>
      </c>
    </row>
    <row r="377" spans="1:13">
      <c r="A377" s="105">
        <v>2007</v>
      </c>
      <c r="B377" s="50" t="s">
        <v>101</v>
      </c>
      <c r="C377" s="50" t="s">
        <v>129</v>
      </c>
      <c r="D377" s="50" t="s">
        <v>92</v>
      </c>
      <c r="E377" s="50" t="s">
        <v>90</v>
      </c>
      <c r="F377" s="51">
        <v>230.77</v>
      </c>
      <c r="G377" s="51">
        <v>266.23</v>
      </c>
      <c r="H377" s="51">
        <v>440</v>
      </c>
      <c r="I377" s="51">
        <v>256.58</v>
      </c>
      <c r="J377" s="51">
        <v>217.21</v>
      </c>
      <c r="K377" s="51">
        <v>320</v>
      </c>
      <c r="L377" s="51">
        <v>171.9</v>
      </c>
      <c r="M377" s="51">
        <v>280</v>
      </c>
    </row>
    <row r="378" spans="1:13">
      <c r="A378" s="105">
        <v>2007</v>
      </c>
      <c r="B378" s="50" t="s">
        <v>101</v>
      </c>
      <c r="C378" s="50" t="s">
        <v>129</v>
      </c>
      <c r="D378" s="50" t="s">
        <v>93</v>
      </c>
      <c r="E378" s="50" t="s">
        <v>90</v>
      </c>
      <c r="F378" s="51">
        <v>620.79</v>
      </c>
      <c r="G378" s="51">
        <v>560</v>
      </c>
      <c r="H378" s="51">
        <v>800</v>
      </c>
      <c r="I378" s="51">
        <v>570.58000000000004</v>
      </c>
      <c r="J378" s="51">
        <v>545</v>
      </c>
      <c r="K378" s="51">
        <v>897.6</v>
      </c>
      <c r="L378" s="51">
        <v>340.71</v>
      </c>
      <c r="M378" s="51">
        <v>667.19</v>
      </c>
    </row>
    <row r="379" spans="1:13">
      <c r="A379" s="105">
        <v>2007</v>
      </c>
      <c r="B379" s="50" t="s">
        <v>101</v>
      </c>
      <c r="C379" s="50" t="s">
        <v>129</v>
      </c>
      <c r="D379" s="50" t="s">
        <v>94</v>
      </c>
      <c r="E379" s="50" t="s">
        <v>90</v>
      </c>
      <c r="F379" s="51">
        <v>1242.27</v>
      </c>
      <c r="G379" s="51">
        <v>958</v>
      </c>
      <c r="H379" s="51">
        <v>1184</v>
      </c>
      <c r="I379" s="51">
        <v>1139.44</v>
      </c>
      <c r="J379" s="51">
        <v>992.57</v>
      </c>
      <c r="K379" s="51">
        <v>1410</v>
      </c>
      <c r="L379" s="51">
        <v>700</v>
      </c>
      <c r="M379" s="51">
        <v>1170</v>
      </c>
    </row>
    <row r="380" spans="1:13">
      <c r="A380" s="105">
        <v>2007</v>
      </c>
      <c r="B380" s="50" t="s">
        <v>101</v>
      </c>
      <c r="C380" s="50" t="s">
        <v>129</v>
      </c>
      <c r="D380" s="50" t="s">
        <v>95</v>
      </c>
      <c r="E380" s="50" t="s">
        <v>90</v>
      </c>
      <c r="F380" s="51">
        <v>1688.61</v>
      </c>
      <c r="G380" s="51">
        <v>1256</v>
      </c>
      <c r="H380" s="51">
        <v>1490.61</v>
      </c>
      <c r="I380" s="51">
        <v>1543.97</v>
      </c>
      <c r="J380" s="51">
        <v>1311.43</v>
      </c>
      <c r="K380" s="51">
        <v>1785</v>
      </c>
      <c r="L380" s="51">
        <v>1151.25</v>
      </c>
      <c r="M380" s="51">
        <v>1566.51</v>
      </c>
    </row>
    <row r="381" spans="1:13">
      <c r="A381" s="105">
        <v>2007</v>
      </c>
      <c r="B381" s="50" t="s">
        <v>101</v>
      </c>
      <c r="C381" s="50" t="s">
        <v>129</v>
      </c>
      <c r="D381" s="50" t="s">
        <v>16</v>
      </c>
      <c r="E381" s="52" t="s">
        <v>96</v>
      </c>
      <c r="F381" s="53">
        <v>4590</v>
      </c>
      <c r="G381" s="53">
        <v>1685</v>
      </c>
      <c r="H381" s="53">
        <v>3446</v>
      </c>
      <c r="I381" s="53" t="s">
        <v>136</v>
      </c>
      <c r="J381" s="53" t="s">
        <v>164</v>
      </c>
      <c r="K381" s="53">
        <v>705</v>
      </c>
      <c r="L381" s="53">
        <v>615</v>
      </c>
      <c r="M381" s="53">
        <v>11100</v>
      </c>
    </row>
    <row r="382" spans="1:13">
      <c r="A382" s="105">
        <v>2007</v>
      </c>
      <c r="B382" s="50" t="s">
        <v>101</v>
      </c>
      <c r="C382" s="50" t="s">
        <v>97</v>
      </c>
      <c r="D382" s="50" t="s">
        <v>89</v>
      </c>
      <c r="E382" s="50" t="s">
        <v>90</v>
      </c>
      <c r="F382" s="51">
        <v>1037.6400000000001</v>
      </c>
      <c r="G382" s="51">
        <v>727.49</v>
      </c>
      <c r="H382" s="51">
        <v>911.42</v>
      </c>
      <c r="I382" s="51">
        <v>826.83</v>
      </c>
      <c r="J382" s="51">
        <v>790.86</v>
      </c>
      <c r="K382" s="51">
        <v>1228.4000000000001</v>
      </c>
      <c r="L382" s="51">
        <v>690.69</v>
      </c>
      <c r="M382" s="51">
        <v>930.22</v>
      </c>
    </row>
    <row r="383" spans="1:13">
      <c r="A383" s="105">
        <v>2007</v>
      </c>
      <c r="B383" s="50" t="s">
        <v>101</v>
      </c>
      <c r="C383" s="50" t="s">
        <v>97</v>
      </c>
      <c r="D383" s="50" t="s">
        <v>91</v>
      </c>
      <c r="E383" s="50" t="s">
        <v>90</v>
      </c>
      <c r="F383" s="51">
        <v>170</v>
      </c>
      <c r="G383" s="51">
        <v>140</v>
      </c>
      <c r="H383" s="51">
        <v>280</v>
      </c>
      <c r="I383" s="51">
        <v>159.66</v>
      </c>
      <c r="J383" s="51">
        <v>140</v>
      </c>
      <c r="K383" s="51">
        <v>190</v>
      </c>
      <c r="L383" s="51">
        <v>112</v>
      </c>
      <c r="M383" s="51">
        <v>176.9</v>
      </c>
    </row>
    <row r="384" spans="1:13">
      <c r="A384" s="105">
        <v>2007</v>
      </c>
      <c r="B384" s="50" t="s">
        <v>101</v>
      </c>
      <c r="C384" s="50" t="s">
        <v>97</v>
      </c>
      <c r="D384" s="50" t="s">
        <v>92</v>
      </c>
      <c r="E384" s="50" t="s">
        <v>90</v>
      </c>
      <c r="F384" s="51">
        <v>418</v>
      </c>
      <c r="G384" s="51">
        <v>304</v>
      </c>
      <c r="H384" s="51">
        <v>550</v>
      </c>
      <c r="I384" s="51">
        <v>350</v>
      </c>
      <c r="J384" s="51">
        <v>380</v>
      </c>
      <c r="K384" s="51">
        <v>575.48</v>
      </c>
      <c r="L384" s="51">
        <v>232.14</v>
      </c>
      <c r="M384" s="51">
        <v>412.86</v>
      </c>
    </row>
    <row r="385" spans="1:13">
      <c r="A385" s="105">
        <v>2007</v>
      </c>
      <c r="B385" s="50" t="s">
        <v>101</v>
      </c>
      <c r="C385" s="50" t="s">
        <v>97</v>
      </c>
      <c r="D385" s="50" t="s">
        <v>93</v>
      </c>
      <c r="E385" s="50" t="s">
        <v>90</v>
      </c>
      <c r="F385" s="51">
        <v>992.38</v>
      </c>
      <c r="G385" s="51">
        <v>635</v>
      </c>
      <c r="H385" s="51">
        <v>819.36</v>
      </c>
      <c r="I385" s="51">
        <v>720</v>
      </c>
      <c r="J385" s="51">
        <v>706.5</v>
      </c>
      <c r="K385" s="51">
        <v>1280.57</v>
      </c>
      <c r="L385" s="51">
        <v>556</v>
      </c>
      <c r="M385" s="51">
        <v>820</v>
      </c>
    </row>
    <row r="386" spans="1:13">
      <c r="A386" s="105">
        <v>2007</v>
      </c>
      <c r="B386" s="50" t="s">
        <v>101</v>
      </c>
      <c r="C386" s="50" t="s">
        <v>97</v>
      </c>
      <c r="D386" s="50" t="s">
        <v>94</v>
      </c>
      <c r="E386" s="50" t="s">
        <v>90</v>
      </c>
      <c r="F386" s="51">
        <v>1512.01</v>
      </c>
      <c r="G386" s="51">
        <v>1011.85</v>
      </c>
      <c r="H386" s="51">
        <v>1171.97</v>
      </c>
      <c r="I386" s="51">
        <v>1192</v>
      </c>
      <c r="J386" s="51">
        <v>1116.28</v>
      </c>
      <c r="K386" s="51">
        <v>1729.29</v>
      </c>
      <c r="L386" s="51">
        <v>1000</v>
      </c>
      <c r="M386" s="51">
        <v>1300.9100000000001</v>
      </c>
    </row>
    <row r="387" spans="1:13">
      <c r="A387" s="105">
        <v>2007</v>
      </c>
      <c r="B387" s="50" t="s">
        <v>101</v>
      </c>
      <c r="C387" s="50" t="s">
        <v>97</v>
      </c>
      <c r="D387" s="50" t="s">
        <v>95</v>
      </c>
      <c r="E387" s="50" t="s">
        <v>90</v>
      </c>
      <c r="F387" s="51">
        <v>1950.6</v>
      </c>
      <c r="G387" s="51">
        <v>1351.09</v>
      </c>
      <c r="H387" s="51">
        <v>1503.5</v>
      </c>
      <c r="I387" s="51">
        <v>1574.8</v>
      </c>
      <c r="J387" s="51">
        <v>1450</v>
      </c>
      <c r="K387" s="51">
        <v>2132</v>
      </c>
      <c r="L387" s="51">
        <v>1422.66</v>
      </c>
      <c r="M387" s="51">
        <v>1778.83</v>
      </c>
    </row>
    <row r="388" spans="1:13">
      <c r="A388" s="105">
        <v>2007</v>
      </c>
      <c r="B388" s="50" t="s">
        <v>101</v>
      </c>
      <c r="C388" s="50" t="s">
        <v>97</v>
      </c>
      <c r="D388" s="50" t="s">
        <v>16</v>
      </c>
      <c r="E388" s="52" t="s">
        <v>96</v>
      </c>
      <c r="F388" s="53">
        <v>43824</v>
      </c>
      <c r="G388" s="53">
        <v>15885</v>
      </c>
      <c r="H388" s="53">
        <v>31001</v>
      </c>
      <c r="I388" s="53" t="s">
        <v>171</v>
      </c>
      <c r="J388" s="53" t="s">
        <v>172</v>
      </c>
      <c r="K388" s="53">
        <v>6945</v>
      </c>
      <c r="L388" s="53">
        <v>11509</v>
      </c>
      <c r="M388" s="53">
        <v>110988</v>
      </c>
    </row>
    <row r="389" spans="1:13">
      <c r="A389" s="105">
        <v>2007</v>
      </c>
      <c r="B389" s="50" t="s">
        <v>101</v>
      </c>
      <c r="C389" s="50" t="s">
        <v>24</v>
      </c>
      <c r="D389" s="50" t="s">
        <v>89</v>
      </c>
      <c r="E389" s="50" t="s">
        <v>90</v>
      </c>
      <c r="F389" s="51">
        <v>1006.13</v>
      </c>
      <c r="G389" s="51">
        <v>710.5</v>
      </c>
      <c r="H389" s="51">
        <v>936.22</v>
      </c>
      <c r="I389" s="51">
        <v>699.54</v>
      </c>
      <c r="J389" s="51">
        <v>730.46</v>
      </c>
      <c r="K389" s="51">
        <v>1182</v>
      </c>
      <c r="L389" s="51">
        <v>670.31</v>
      </c>
      <c r="M389" s="51">
        <v>912.62</v>
      </c>
    </row>
    <row r="390" spans="1:13">
      <c r="A390" s="105">
        <v>2007</v>
      </c>
      <c r="B390" s="50" t="s">
        <v>101</v>
      </c>
      <c r="C390" s="50" t="s">
        <v>24</v>
      </c>
      <c r="D390" s="50" t="s">
        <v>91</v>
      </c>
      <c r="E390" s="50" t="s">
        <v>90</v>
      </c>
      <c r="F390" s="51">
        <v>157.63999999999999</v>
      </c>
      <c r="G390" s="51">
        <v>135.68</v>
      </c>
      <c r="H390" s="51">
        <v>260</v>
      </c>
      <c r="I390" s="51">
        <v>153.346</v>
      </c>
      <c r="J390" s="51">
        <v>131.02000000000001</v>
      </c>
      <c r="K390" s="51">
        <v>180</v>
      </c>
      <c r="L390" s="51">
        <v>105.91</v>
      </c>
      <c r="M390" s="51">
        <v>170</v>
      </c>
    </row>
    <row r="391" spans="1:13">
      <c r="A391" s="105">
        <v>2007</v>
      </c>
      <c r="B391" s="50" t="s">
        <v>101</v>
      </c>
      <c r="C391" s="50" t="s">
        <v>24</v>
      </c>
      <c r="D391" s="50" t="s">
        <v>92</v>
      </c>
      <c r="E391" s="50" t="s">
        <v>90</v>
      </c>
      <c r="F391" s="51">
        <v>384.96</v>
      </c>
      <c r="G391" s="51">
        <v>297</v>
      </c>
      <c r="H391" s="51">
        <v>544.57000000000005</v>
      </c>
      <c r="I391" s="51">
        <v>288.56</v>
      </c>
      <c r="J391" s="51">
        <v>327.52</v>
      </c>
      <c r="K391" s="51">
        <v>520</v>
      </c>
      <c r="L391" s="51">
        <v>220</v>
      </c>
      <c r="M391" s="51">
        <v>400</v>
      </c>
    </row>
    <row r="392" spans="1:13">
      <c r="A392" s="105">
        <v>2007</v>
      </c>
      <c r="B392" s="50" t="s">
        <v>101</v>
      </c>
      <c r="C392" s="50" t="s">
        <v>24</v>
      </c>
      <c r="D392" s="50" t="s">
        <v>93</v>
      </c>
      <c r="E392" s="50" t="s">
        <v>90</v>
      </c>
      <c r="F392" s="51">
        <v>947.29</v>
      </c>
      <c r="G392" s="51">
        <v>620</v>
      </c>
      <c r="H392" s="51">
        <v>865.69</v>
      </c>
      <c r="I392" s="51">
        <v>580.32000000000005</v>
      </c>
      <c r="J392" s="51">
        <v>672</v>
      </c>
      <c r="K392" s="51">
        <v>1223.74</v>
      </c>
      <c r="L392" s="51">
        <v>534.96</v>
      </c>
      <c r="M392" s="51">
        <v>810</v>
      </c>
    </row>
    <row r="393" spans="1:13">
      <c r="A393" s="105">
        <v>2007</v>
      </c>
      <c r="B393" s="50" t="s">
        <v>101</v>
      </c>
      <c r="C393" s="50" t="s">
        <v>24</v>
      </c>
      <c r="D393" s="50" t="s">
        <v>94</v>
      </c>
      <c r="E393" s="50" t="s">
        <v>90</v>
      </c>
      <c r="F393" s="51">
        <v>1478.28</v>
      </c>
      <c r="G393" s="51">
        <v>1005.5</v>
      </c>
      <c r="H393" s="51">
        <v>1214.42</v>
      </c>
      <c r="I393" s="51">
        <v>1013.99</v>
      </c>
      <c r="J393" s="51">
        <v>1060.2</v>
      </c>
      <c r="K393" s="51">
        <v>1683.64</v>
      </c>
      <c r="L393" s="51">
        <v>969.73</v>
      </c>
      <c r="M393" s="51">
        <v>1280</v>
      </c>
    </row>
    <row r="394" spans="1:13">
      <c r="A394" s="105">
        <v>2007</v>
      </c>
      <c r="B394" s="50" t="s">
        <v>101</v>
      </c>
      <c r="C394" s="50" t="s">
        <v>24</v>
      </c>
      <c r="D394" s="50" t="s">
        <v>95</v>
      </c>
      <c r="E394" s="50" t="s">
        <v>90</v>
      </c>
      <c r="F394" s="51">
        <v>1923.08</v>
      </c>
      <c r="G394" s="51">
        <v>1331</v>
      </c>
      <c r="H394" s="51">
        <v>1571.43</v>
      </c>
      <c r="I394" s="51">
        <v>1346.15</v>
      </c>
      <c r="J394" s="51">
        <v>1335.2</v>
      </c>
      <c r="K394" s="51">
        <v>2100</v>
      </c>
      <c r="L394" s="51">
        <v>1391.37</v>
      </c>
      <c r="M394" s="51">
        <v>1731.58</v>
      </c>
    </row>
    <row r="395" spans="1:13">
      <c r="A395" s="105">
        <v>2007</v>
      </c>
      <c r="B395" s="50" t="s">
        <v>101</v>
      </c>
      <c r="C395" s="50" t="s">
        <v>24</v>
      </c>
      <c r="D395" s="50" t="s">
        <v>16</v>
      </c>
      <c r="E395" s="52" t="s">
        <v>96</v>
      </c>
      <c r="F395" s="53">
        <v>58997</v>
      </c>
      <c r="G395" s="53">
        <v>25048</v>
      </c>
      <c r="H395" s="53">
        <v>55812</v>
      </c>
      <c r="I395" s="53">
        <v>2912</v>
      </c>
      <c r="J395" s="53">
        <v>1565</v>
      </c>
      <c r="K395" s="53">
        <v>9239</v>
      </c>
      <c r="L395" s="53">
        <v>13844</v>
      </c>
      <c r="M395" s="53">
        <v>167417</v>
      </c>
    </row>
    <row r="396" spans="1:13">
      <c r="A396" s="105">
        <v>2007</v>
      </c>
      <c r="B396" s="50" t="s">
        <v>102</v>
      </c>
      <c r="C396" s="50" t="s">
        <v>26</v>
      </c>
      <c r="D396" s="50" t="s">
        <v>89</v>
      </c>
      <c r="E396" s="50" t="s">
        <v>90</v>
      </c>
      <c r="F396" s="51">
        <v>1036.6199999999999</v>
      </c>
      <c r="G396" s="51">
        <v>796.67</v>
      </c>
      <c r="H396" s="51">
        <v>1090.1300000000001</v>
      </c>
      <c r="I396" s="51">
        <v>796.51</v>
      </c>
      <c r="J396" s="51">
        <v>780.03</v>
      </c>
      <c r="K396" s="51">
        <v>1013.04</v>
      </c>
      <c r="L396" s="51">
        <v>731.59</v>
      </c>
      <c r="M396" s="51">
        <v>976.11</v>
      </c>
    </row>
    <row r="397" spans="1:13">
      <c r="A397" s="105">
        <v>2007</v>
      </c>
      <c r="B397" s="50" t="s">
        <v>102</v>
      </c>
      <c r="C397" s="50" t="s">
        <v>26</v>
      </c>
      <c r="D397" s="50" t="s">
        <v>91</v>
      </c>
      <c r="E397" s="50" t="s">
        <v>90</v>
      </c>
      <c r="F397" s="51">
        <v>163.44999999999999</v>
      </c>
      <c r="G397" s="51">
        <v>146</v>
      </c>
      <c r="H397" s="51">
        <v>320</v>
      </c>
      <c r="I397" s="51">
        <v>200</v>
      </c>
      <c r="J397" s="51">
        <v>180</v>
      </c>
      <c r="K397" s="51">
        <v>153.19</v>
      </c>
      <c r="L397" s="51">
        <v>120</v>
      </c>
      <c r="M397" s="51">
        <v>193.92</v>
      </c>
    </row>
    <row r="398" spans="1:13">
      <c r="A398" s="105">
        <v>2007</v>
      </c>
      <c r="B398" s="50" t="s">
        <v>102</v>
      </c>
      <c r="C398" s="50" t="s">
        <v>26</v>
      </c>
      <c r="D398" s="50" t="s">
        <v>92</v>
      </c>
      <c r="E398" s="50" t="s">
        <v>90</v>
      </c>
      <c r="F398" s="51">
        <v>392</v>
      </c>
      <c r="G398" s="51">
        <v>314.89999999999998</v>
      </c>
      <c r="H398" s="51">
        <v>624.76</v>
      </c>
      <c r="I398" s="51">
        <v>366.8</v>
      </c>
      <c r="J398" s="51">
        <v>372.96</v>
      </c>
      <c r="K398" s="51">
        <v>350</v>
      </c>
      <c r="L398" s="51">
        <v>240</v>
      </c>
      <c r="M398" s="51">
        <v>450</v>
      </c>
    </row>
    <row r="399" spans="1:13">
      <c r="A399" s="105">
        <v>2007</v>
      </c>
      <c r="B399" s="50" t="s">
        <v>102</v>
      </c>
      <c r="C399" s="50" t="s">
        <v>26</v>
      </c>
      <c r="D399" s="50" t="s">
        <v>93</v>
      </c>
      <c r="E399" s="50" t="s">
        <v>90</v>
      </c>
      <c r="F399" s="51">
        <v>987.61</v>
      </c>
      <c r="G399" s="51">
        <v>669.13</v>
      </c>
      <c r="H399" s="51">
        <v>1045.71</v>
      </c>
      <c r="I399" s="51">
        <v>697.73</v>
      </c>
      <c r="J399" s="51">
        <v>756</v>
      </c>
      <c r="K399" s="51">
        <v>902.43</v>
      </c>
      <c r="L399" s="51">
        <v>568.21</v>
      </c>
      <c r="M399" s="51">
        <v>900</v>
      </c>
    </row>
    <row r="400" spans="1:13">
      <c r="A400" s="105">
        <v>2007</v>
      </c>
      <c r="B400" s="50" t="s">
        <v>102</v>
      </c>
      <c r="C400" s="50" t="s">
        <v>26</v>
      </c>
      <c r="D400" s="50" t="s">
        <v>94</v>
      </c>
      <c r="E400" s="50" t="s">
        <v>90</v>
      </c>
      <c r="F400" s="51">
        <v>1518</v>
      </c>
      <c r="G400" s="51">
        <v>1117.76</v>
      </c>
      <c r="H400" s="51">
        <v>1361.5</v>
      </c>
      <c r="I400" s="51">
        <v>1126.8</v>
      </c>
      <c r="J400" s="51">
        <v>1125</v>
      </c>
      <c r="K400" s="51">
        <v>1529.75</v>
      </c>
      <c r="L400" s="51">
        <v>1033.5999999999999</v>
      </c>
      <c r="M400" s="51">
        <v>1329.62</v>
      </c>
    </row>
    <row r="401" spans="1:13">
      <c r="A401" s="105">
        <v>2007</v>
      </c>
      <c r="B401" s="50" t="s">
        <v>102</v>
      </c>
      <c r="C401" s="50" t="s">
        <v>26</v>
      </c>
      <c r="D401" s="50" t="s">
        <v>95</v>
      </c>
      <c r="E401" s="50" t="s">
        <v>90</v>
      </c>
      <c r="F401" s="51">
        <v>2000</v>
      </c>
      <c r="G401" s="51">
        <v>1520</v>
      </c>
      <c r="H401" s="51">
        <v>1871.43</v>
      </c>
      <c r="I401" s="51">
        <v>1469</v>
      </c>
      <c r="J401" s="51">
        <v>1360.59</v>
      </c>
      <c r="K401" s="51">
        <v>1998.48</v>
      </c>
      <c r="L401" s="51">
        <v>1513.79</v>
      </c>
      <c r="M401" s="51">
        <v>1815</v>
      </c>
    </row>
    <row r="402" spans="1:13">
      <c r="A402" s="105">
        <v>2007</v>
      </c>
      <c r="B402" s="50" t="s">
        <v>102</v>
      </c>
      <c r="C402" s="50" t="s">
        <v>26</v>
      </c>
      <c r="D402" s="50" t="s">
        <v>16</v>
      </c>
      <c r="E402" s="52" t="s">
        <v>96</v>
      </c>
      <c r="F402" s="53">
        <v>10149</v>
      </c>
      <c r="G402" s="53">
        <v>10754</v>
      </c>
      <c r="H402" s="53">
        <v>19175</v>
      </c>
      <c r="I402" s="53">
        <v>1879</v>
      </c>
      <c r="J402" s="53">
        <v>587</v>
      </c>
      <c r="K402" s="53">
        <v>1952</v>
      </c>
      <c r="L402" s="53">
        <v>2005</v>
      </c>
      <c r="M402" s="53">
        <v>46501</v>
      </c>
    </row>
    <row r="403" spans="1:13">
      <c r="A403" s="105">
        <v>2007</v>
      </c>
      <c r="B403" s="50" t="s">
        <v>102</v>
      </c>
      <c r="C403" s="50" t="s">
        <v>129</v>
      </c>
      <c r="D403" s="50" t="s">
        <v>89</v>
      </c>
      <c r="E403" s="50" t="s">
        <v>90</v>
      </c>
      <c r="F403" s="51">
        <v>860.64</v>
      </c>
      <c r="G403" s="51">
        <v>761.45</v>
      </c>
      <c r="H403" s="51">
        <v>973.34</v>
      </c>
      <c r="I403" s="51">
        <v>716.87</v>
      </c>
      <c r="J403" s="51">
        <v>790.71</v>
      </c>
      <c r="K403" s="51">
        <v>900.99</v>
      </c>
      <c r="L403" s="51">
        <v>692.78</v>
      </c>
      <c r="M403" s="51">
        <v>858.92</v>
      </c>
    </row>
    <row r="404" spans="1:13">
      <c r="A404" s="105">
        <v>2007</v>
      </c>
      <c r="B404" s="50" t="s">
        <v>102</v>
      </c>
      <c r="C404" s="50" t="s">
        <v>129</v>
      </c>
      <c r="D404" s="50" t="s">
        <v>91</v>
      </c>
      <c r="E404" s="50" t="s">
        <v>90</v>
      </c>
      <c r="F404" s="51">
        <v>130</v>
      </c>
      <c r="G404" s="51">
        <v>150</v>
      </c>
      <c r="H404" s="51">
        <v>278.64999999999998</v>
      </c>
      <c r="I404" s="51">
        <v>149.19999999999999</v>
      </c>
      <c r="J404" s="51">
        <v>171</v>
      </c>
      <c r="K404" s="51">
        <v>144</v>
      </c>
      <c r="L404" s="51">
        <v>101.47</v>
      </c>
      <c r="M404" s="51">
        <v>150</v>
      </c>
    </row>
    <row r="405" spans="1:13">
      <c r="A405" s="105">
        <v>2007</v>
      </c>
      <c r="B405" s="50" t="s">
        <v>102</v>
      </c>
      <c r="C405" s="50" t="s">
        <v>129</v>
      </c>
      <c r="D405" s="50" t="s">
        <v>92</v>
      </c>
      <c r="E405" s="50" t="s">
        <v>90</v>
      </c>
      <c r="F405" s="51">
        <v>259.44</v>
      </c>
      <c r="G405" s="51">
        <v>308.86</v>
      </c>
      <c r="H405" s="51">
        <v>560</v>
      </c>
      <c r="I405" s="51">
        <v>254.71</v>
      </c>
      <c r="J405" s="51">
        <v>353.87</v>
      </c>
      <c r="K405" s="51">
        <v>287.14</v>
      </c>
      <c r="L405" s="51">
        <v>209.3</v>
      </c>
      <c r="M405" s="51">
        <v>322</v>
      </c>
    </row>
    <row r="406" spans="1:13">
      <c r="A406" s="105">
        <v>2007</v>
      </c>
      <c r="B406" s="50" t="s">
        <v>102</v>
      </c>
      <c r="C406" s="50" t="s">
        <v>129</v>
      </c>
      <c r="D406" s="50" t="s">
        <v>93</v>
      </c>
      <c r="E406" s="50" t="s">
        <v>90</v>
      </c>
      <c r="F406" s="51">
        <v>680.03</v>
      </c>
      <c r="G406" s="51">
        <v>629.95000000000005</v>
      </c>
      <c r="H406" s="51">
        <v>926.29</v>
      </c>
      <c r="I406" s="51">
        <v>795</v>
      </c>
      <c r="J406" s="51">
        <v>655.29999999999995</v>
      </c>
      <c r="K406" s="51">
        <v>760</v>
      </c>
      <c r="L406" s="51">
        <v>490.14</v>
      </c>
      <c r="M406" s="51">
        <v>726.28</v>
      </c>
    </row>
    <row r="407" spans="1:13">
      <c r="A407" s="105">
        <v>2007</v>
      </c>
      <c r="B407" s="50" t="s">
        <v>102</v>
      </c>
      <c r="C407" s="50" t="s">
        <v>129</v>
      </c>
      <c r="D407" s="50" t="s">
        <v>94</v>
      </c>
      <c r="E407" s="50" t="s">
        <v>90</v>
      </c>
      <c r="F407" s="51">
        <v>1322.24</v>
      </c>
      <c r="G407" s="51">
        <v>1086.51</v>
      </c>
      <c r="H407" s="51">
        <v>1273.5899999999999</v>
      </c>
      <c r="I407" s="51">
        <v>984.81</v>
      </c>
      <c r="J407" s="51">
        <v>1165.78</v>
      </c>
      <c r="K407" s="51">
        <v>1380</v>
      </c>
      <c r="L407" s="51">
        <v>997.35</v>
      </c>
      <c r="M407" s="51">
        <v>1241.69</v>
      </c>
    </row>
    <row r="408" spans="1:13">
      <c r="A408" s="105">
        <v>2007</v>
      </c>
      <c r="B408" s="50" t="s">
        <v>102</v>
      </c>
      <c r="C408" s="50" t="s">
        <v>129</v>
      </c>
      <c r="D408" s="50" t="s">
        <v>95</v>
      </c>
      <c r="E408" s="50" t="s">
        <v>90</v>
      </c>
      <c r="F408" s="51">
        <v>1812.21</v>
      </c>
      <c r="G408" s="51">
        <v>1506.32</v>
      </c>
      <c r="H408" s="51">
        <v>1671.01</v>
      </c>
      <c r="I408" s="51">
        <v>1561.25</v>
      </c>
      <c r="J408" s="51">
        <v>1440</v>
      </c>
      <c r="K408" s="51">
        <v>1871.62</v>
      </c>
      <c r="L408" s="51">
        <v>1535.54</v>
      </c>
      <c r="M408" s="51">
        <v>1703.84</v>
      </c>
    </row>
    <row r="409" spans="1:13">
      <c r="A409" s="105">
        <v>2007</v>
      </c>
      <c r="B409" s="50" t="s">
        <v>102</v>
      </c>
      <c r="C409" s="50" t="s">
        <v>129</v>
      </c>
      <c r="D409" s="50" t="s">
        <v>16</v>
      </c>
      <c r="E409" s="52" t="s">
        <v>96</v>
      </c>
      <c r="F409" s="53">
        <v>4331</v>
      </c>
      <c r="G409" s="53">
        <v>2552</v>
      </c>
      <c r="H409" s="53">
        <v>2803</v>
      </c>
      <c r="I409" s="53" t="s">
        <v>136</v>
      </c>
      <c r="J409" s="53" t="s">
        <v>148</v>
      </c>
      <c r="K409" s="53">
        <v>813</v>
      </c>
      <c r="L409" s="53">
        <v>657</v>
      </c>
      <c r="M409" s="53">
        <v>11202</v>
      </c>
    </row>
    <row r="410" spans="1:13">
      <c r="A410" s="105">
        <v>2007</v>
      </c>
      <c r="B410" s="50" t="s">
        <v>102</v>
      </c>
      <c r="C410" s="50" t="s">
        <v>97</v>
      </c>
      <c r="D410" s="50" t="s">
        <v>89</v>
      </c>
      <c r="E410" s="50" t="s">
        <v>90</v>
      </c>
      <c r="F410" s="51">
        <v>1108.7</v>
      </c>
      <c r="G410" s="51">
        <v>881.05</v>
      </c>
      <c r="H410" s="51">
        <v>983.16</v>
      </c>
      <c r="I410" s="51">
        <v>904.29</v>
      </c>
      <c r="J410" s="51">
        <v>857.74</v>
      </c>
      <c r="K410" s="51">
        <v>1142.3699999999999</v>
      </c>
      <c r="L410" s="51">
        <v>799.94</v>
      </c>
      <c r="M410" s="51">
        <v>998.71</v>
      </c>
    </row>
    <row r="411" spans="1:13">
      <c r="A411" s="105">
        <v>2007</v>
      </c>
      <c r="B411" s="50" t="s">
        <v>102</v>
      </c>
      <c r="C411" s="50" t="s">
        <v>97</v>
      </c>
      <c r="D411" s="50" t="s">
        <v>91</v>
      </c>
      <c r="E411" s="50" t="s">
        <v>90</v>
      </c>
      <c r="F411" s="51">
        <v>180</v>
      </c>
      <c r="G411" s="51">
        <v>161.16999999999999</v>
      </c>
      <c r="H411" s="51">
        <v>297</v>
      </c>
      <c r="I411" s="51">
        <v>160</v>
      </c>
      <c r="J411" s="51">
        <v>150</v>
      </c>
      <c r="K411" s="51">
        <v>180</v>
      </c>
      <c r="L411" s="51">
        <v>125.236</v>
      </c>
      <c r="M411" s="51">
        <v>186.18</v>
      </c>
    </row>
    <row r="412" spans="1:13">
      <c r="A412" s="105">
        <v>2007</v>
      </c>
      <c r="B412" s="50" t="s">
        <v>102</v>
      </c>
      <c r="C412" s="50" t="s">
        <v>97</v>
      </c>
      <c r="D412" s="50" t="s">
        <v>92</v>
      </c>
      <c r="E412" s="50" t="s">
        <v>90</v>
      </c>
      <c r="F412" s="51">
        <v>443.45</v>
      </c>
      <c r="G412" s="51">
        <v>360</v>
      </c>
      <c r="H412" s="51">
        <v>573.45000000000005</v>
      </c>
      <c r="I412" s="51">
        <v>342.26</v>
      </c>
      <c r="J412" s="51">
        <v>384.57</v>
      </c>
      <c r="K412" s="51">
        <v>441.54</v>
      </c>
      <c r="L412" s="51">
        <v>270</v>
      </c>
      <c r="M412" s="51">
        <v>434.13</v>
      </c>
    </row>
    <row r="413" spans="1:13">
      <c r="A413" s="105">
        <v>2007</v>
      </c>
      <c r="B413" s="50" t="s">
        <v>102</v>
      </c>
      <c r="C413" s="50" t="s">
        <v>97</v>
      </c>
      <c r="D413" s="50" t="s">
        <v>93</v>
      </c>
      <c r="E413" s="50" t="s">
        <v>90</v>
      </c>
      <c r="F413" s="51">
        <v>1058.3499999999999</v>
      </c>
      <c r="G413" s="51">
        <v>714</v>
      </c>
      <c r="H413" s="51">
        <v>884</v>
      </c>
      <c r="I413" s="51">
        <v>726.8</v>
      </c>
      <c r="J413" s="51">
        <v>734.6</v>
      </c>
      <c r="K413" s="51">
        <v>1091.1400000000001</v>
      </c>
      <c r="L413" s="51">
        <v>640.62</v>
      </c>
      <c r="M413" s="51">
        <v>872.64</v>
      </c>
    </row>
    <row r="414" spans="1:13">
      <c r="A414" s="105">
        <v>2007</v>
      </c>
      <c r="B414" s="50" t="s">
        <v>102</v>
      </c>
      <c r="C414" s="50" t="s">
        <v>97</v>
      </c>
      <c r="D414" s="50" t="s">
        <v>94</v>
      </c>
      <c r="E414" s="50" t="s">
        <v>90</v>
      </c>
      <c r="F414" s="51">
        <v>1599.05</v>
      </c>
      <c r="G414" s="51">
        <v>1195</v>
      </c>
      <c r="H414" s="51">
        <v>1233.42</v>
      </c>
      <c r="I414" s="51">
        <v>1359.26</v>
      </c>
      <c r="J414" s="51">
        <v>1200</v>
      </c>
      <c r="K414" s="51">
        <v>1696</v>
      </c>
      <c r="L414" s="51">
        <v>1139</v>
      </c>
      <c r="M414" s="51">
        <v>1387.48</v>
      </c>
    </row>
    <row r="415" spans="1:13">
      <c r="A415" s="105">
        <v>2007</v>
      </c>
      <c r="B415" s="50" t="s">
        <v>102</v>
      </c>
      <c r="C415" s="50" t="s">
        <v>97</v>
      </c>
      <c r="D415" s="50" t="s">
        <v>95</v>
      </c>
      <c r="E415" s="50" t="s">
        <v>90</v>
      </c>
      <c r="F415" s="51">
        <v>2084.71</v>
      </c>
      <c r="G415" s="51">
        <v>1759.07</v>
      </c>
      <c r="H415" s="51">
        <v>1710.68</v>
      </c>
      <c r="I415" s="51">
        <v>1832.2</v>
      </c>
      <c r="J415" s="51">
        <v>1611.15</v>
      </c>
      <c r="K415" s="51">
        <v>2154.5700000000002</v>
      </c>
      <c r="L415" s="51">
        <v>1645.1</v>
      </c>
      <c r="M415" s="51">
        <v>1941.15</v>
      </c>
    </row>
    <row r="416" spans="1:13">
      <c r="A416" s="105">
        <v>2007</v>
      </c>
      <c r="B416" s="50" t="s">
        <v>102</v>
      </c>
      <c r="C416" s="50" t="s">
        <v>97</v>
      </c>
      <c r="D416" s="50" t="s">
        <v>16</v>
      </c>
      <c r="E416" s="52" t="s">
        <v>96</v>
      </c>
      <c r="F416" s="53">
        <v>43853</v>
      </c>
      <c r="G416" s="53">
        <v>21551</v>
      </c>
      <c r="H416" s="53">
        <v>31582</v>
      </c>
      <c r="I416" s="53" t="s">
        <v>173</v>
      </c>
      <c r="J416" s="53" t="s">
        <v>174</v>
      </c>
      <c r="K416" s="53">
        <v>8635</v>
      </c>
      <c r="L416" s="53">
        <v>14057</v>
      </c>
      <c r="M416" s="53">
        <v>121816</v>
      </c>
    </row>
    <row r="417" spans="1:13">
      <c r="A417" s="105">
        <v>2007</v>
      </c>
      <c r="B417" s="50" t="s">
        <v>102</v>
      </c>
      <c r="C417" s="50" t="s">
        <v>24</v>
      </c>
      <c r="D417" s="50" t="s">
        <v>89</v>
      </c>
      <c r="E417" s="50" t="s">
        <v>90</v>
      </c>
      <c r="F417" s="51">
        <v>1077.74</v>
      </c>
      <c r="G417" s="51">
        <v>846.26</v>
      </c>
      <c r="H417" s="51">
        <v>1020.94</v>
      </c>
      <c r="I417" s="51">
        <v>838.93</v>
      </c>
      <c r="J417" s="51">
        <v>826.08</v>
      </c>
      <c r="K417" s="51">
        <v>1103.01</v>
      </c>
      <c r="L417" s="51">
        <v>787.53</v>
      </c>
      <c r="M417" s="51">
        <v>984.13</v>
      </c>
    </row>
    <row r="418" spans="1:13">
      <c r="A418" s="105">
        <v>2007</v>
      </c>
      <c r="B418" s="50" t="s">
        <v>102</v>
      </c>
      <c r="C418" s="50" t="s">
        <v>24</v>
      </c>
      <c r="D418" s="50" t="s">
        <v>91</v>
      </c>
      <c r="E418" s="50" t="s">
        <v>90</v>
      </c>
      <c r="F418" s="51">
        <v>173.14</v>
      </c>
      <c r="G418" s="51">
        <v>156.97</v>
      </c>
      <c r="H418" s="51">
        <v>300</v>
      </c>
      <c r="I418" s="51">
        <v>181.39</v>
      </c>
      <c r="J418" s="51">
        <v>160.51</v>
      </c>
      <c r="K418" s="51">
        <v>172.41</v>
      </c>
      <c r="L418" s="51">
        <v>123.571</v>
      </c>
      <c r="M418" s="51">
        <v>184.65</v>
      </c>
    </row>
    <row r="419" spans="1:13">
      <c r="A419" s="105">
        <v>2007</v>
      </c>
      <c r="B419" s="50" t="s">
        <v>102</v>
      </c>
      <c r="C419" s="50" t="s">
        <v>24</v>
      </c>
      <c r="D419" s="50" t="s">
        <v>92</v>
      </c>
      <c r="E419" s="50" t="s">
        <v>90</v>
      </c>
      <c r="F419" s="51">
        <v>410.4</v>
      </c>
      <c r="G419" s="51">
        <v>341.86</v>
      </c>
      <c r="H419" s="51">
        <v>595.48</v>
      </c>
      <c r="I419" s="51">
        <v>358.06</v>
      </c>
      <c r="J419" s="51">
        <v>376.73</v>
      </c>
      <c r="K419" s="51">
        <v>408.74</v>
      </c>
      <c r="L419" s="51">
        <v>262</v>
      </c>
      <c r="M419" s="51">
        <v>430</v>
      </c>
    </row>
    <row r="420" spans="1:13">
      <c r="A420" s="105">
        <v>2007</v>
      </c>
      <c r="B420" s="50" t="s">
        <v>102</v>
      </c>
      <c r="C420" s="50" t="s">
        <v>24</v>
      </c>
      <c r="D420" s="50" t="s">
        <v>93</v>
      </c>
      <c r="E420" s="50" t="s">
        <v>90</v>
      </c>
      <c r="F420" s="51">
        <v>1019</v>
      </c>
      <c r="G420" s="51">
        <v>695</v>
      </c>
      <c r="H420" s="51">
        <v>944</v>
      </c>
      <c r="I420" s="51">
        <v>707.15</v>
      </c>
      <c r="J420" s="51">
        <v>748.36</v>
      </c>
      <c r="K420" s="51">
        <v>1022.5</v>
      </c>
      <c r="L420" s="51">
        <v>624.5</v>
      </c>
      <c r="M420" s="51">
        <v>870</v>
      </c>
    </row>
    <row r="421" spans="1:13">
      <c r="A421" s="105">
        <v>2007</v>
      </c>
      <c r="B421" s="50" t="s">
        <v>102</v>
      </c>
      <c r="C421" s="50" t="s">
        <v>24</v>
      </c>
      <c r="D421" s="50" t="s">
        <v>94</v>
      </c>
      <c r="E421" s="50" t="s">
        <v>90</v>
      </c>
      <c r="F421" s="51">
        <v>1566.41</v>
      </c>
      <c r="G421" s="51">
        <v>1158.42</v>
      </c>
      <c r="H421" s="51">
        <v>1290.3900000000001</v>
      </c>
      <c r="I421" s="51">
        <v>1199</v>
      </c>
      <c r="J421" s="51">
        <v>1162.3499999999999</v>
      </c>
      <c r="K421" s="51">
        <v>1644.85</v>
      </c>
      <c r="L421" s="51">
        <v>1123.52</v>
      </c>
      <c r="M421" s="51">
        <v>1359.53</v>
      </c>
    </row>
    <row r="422" spans="1:13">
      <c r="A422" s="105">
        <v>2007</v>
      </c>
      <c r="B422" s="50" t="s">
        <v>102</v>
      </c>
      <c r="C422" s="50" t="s">
        <v>24</v>
      </c>
      <c r="D422" s="50" t="s">
        <v>95</v>
      </c>
      <c r="E422" s="50" t="s">
        <v>90</v>
      </c>
      <c r="F422" s="51">
        <v>2055.15</v>
      </c>
      <c r="G422" s="51">
        <v>1661.64</v>
      </c>
      <c r="H422" s="51">
        <v>1772.85</v>
      </c>
      <c r="I422" s="51">
        <v>1635.29</v>
      </c>
      <c r="J422" s="51">
        <v>1505.23</v>
      </c>
      <c r="K422" s="51">
        <v>2119.89</v>
      </c>
      <c r="L422" s="51">
        <v>1625.91</v>
      </c>
      <c r="M422" s="51">
        <v>1900</v>
      </c>
    </row>
    <row r="423" spans="1:13">
      <c r="A423" s="105">
        <v>2007</v>
      </c>
      <c r="B423" s="50" t="s">
        <v>102</v>
      </c>
      <c r="C423" s="50" t="s">
        <v>24</v>
      </c>
      <c r="D423" s="50" t="s">
        <v>16</v>
      </c>
      <c r="E423" s="52" t="s">
        <v>96</v>
      </c>
      <c r="F423" s="53">
        <v>58333</v>
      </c>
      <c r="G423" s="53">
        <v>34857</v>
      </c>
      <c r="H423" s="53">
        <v>53560</v>
      </c>
      <c r="I423" s="53">
        <v>3150</v>
      </c>
      <c r="J423" s="53">
        <v>1500</v>
      </c>
      <c r="K423" s="53">
        <v>11400</v>
      </c>
      <c r="L423" s="53">
        <v>16719</v>
      </c>
      <c r="M423" s="53">
        <v>179519</v>
      </c>
    </row>
    <row r="424" spans="1:13">
      <c r="A424" s="105">
        <v>2008</v>
      </c>
      <c r="B424" s="50" t="s">
        <v>100</v>
      </c>
      <c r="C424" s="50" t="s">
        <v>26</v>
      </c>
      <c r="D424" s="50" t="s">
        <v>89</v>
      </c>
      <c r="E424" s="50" t="s">
        <v>90</v>
      </c>
      <c r="F424" s="51">
        <v>518.02</v>
      </c>
      <c r="G424" s="51">
        <v>681.72</v>
      </c>
      <c r="H424" s="51">
        <v>637.23</v>
      </c>
      <c r="I424" s="51">
        <v>435.55</v>
      </c>
      <c r="J424" s="51">
        <v>454.63</v>
      </c>
      <c r="K424" s="51">
        <v>522.30999999999995</v>
      </c>
      <c r="L424" s="51">
        <v>582.91</v>
      </c>
      <c r="M424" s="51">
        <v>605.32000000000005</v>
      </c>
    </row>
    <row r="425" spans="1:13">
      <c r="A425" s="105">
        <v>2008</v>
      </c>
      <c r="B425" s="50" t="s">
        <v>100</v>
      </c>
      <c r="C425" s="50" t="s">
        <v>26</v>
      </c>
      <c r="D425" s="50" t="s">
        <v>91</v>
      </c>
      <c r="E425" s="50" t="s">
        <v>90</v>
      </c>
      <c r="F425" s="51">
        <v>85.83</v>
      </c>
      <c r="G425" s="51">
        <v>122</v>
      </c>
      <c r="H425" s="51">
        <v>113.33</v>
      </c>
      <c r="I425" s="51">
        <v>121.84</v>
      </c>
      <c r="J425" s="51">
        <v>87</v>
      </c>
      <c r="K425" s="51">
        <v>106</v>
      </c>
      <c r="L425" s="51">
        <v>103.846</v>
      </c>
      <c r="M425" s="51">
        <v>109.79</v>
      </c>
    </row>
    <row r="426" spans="1:13">
      <c r="A426" s="105">
        <v>2008</v>
      </c>
      <c r="B426" s="50" t="s">
        <v>100</v>
      </c>
      <c r="C426" s="50" t="s">
        <v>26</v>
      </c>
      <c r="D426" s="50" t="s">
        <v>92</v>
      </c>
      <c r="E426" s="50" t="s">
        <v>90</v>
      </c>
      <c r="F426" s="51">
        <v>176</v>
      </c>
      <c r="G426" s="51">
        <v>264.14</v>
      </c>
      <c r="H426" s="51">
        <v>250</v>
      </c>
      <c r="I426" s="51">
        <v>210</v>
      </c>
      <c r="J426" s="51">
        <v>180</v>
      </c>
      <c r="K426" s="51">
        <v>200</v>
      </c>
      <c r="L426" s="51">
        <v>207.05</v>
      </c>
      <c r="M426" s="51">
        <v>220.46</v>
      </c>
    </row>
    <row r="427" spans="1:13">
      <c r="A427" s="105">
        <v>2008</v>
      </c>
      <c r="B427" s="50" t="s">
        <v>100</v>
      </c>
      <c r="C427" s="50" t="s">
        <v>26</v>
      </c>
      <c r="D427" s="50" t="s">
        <v>93</v>
      </c>
      <c r="E427" s="50" t="s">
        <v>90</v>
      </c>
      <c r="F427" s="51">
        <v>361.27</v>
      </c>
      <c r="G427" s="51">
        <v>540</v>
      </c>
      <c r="H427" s="51">
        <v>500</v>
      </c>
      <c r="I427" s="51">
        <v>360</v>
      </c>
      <c r="J427" s="51">
        <v>353.4</v>
      </c>
      <c r="K427" s="51">
        <v>423.08</v>
      </c>
      <c r="L427" s="51">
        <v>420</v>
      </c>
      <c r="M427" s="51">
        <v>468.04</v>
      </c>
    </row>
    <row r="428" spans="1:13">
      <c r="A428" s="105">
        <v>2008</v>
      </c>
      <c r="B428" s="50" t="s">
        <v>100</v>
      </c>
      <c r="C428" s="50" t="s">
        <v>26</v>
      </c>
      <c r="D428" s="50" t="s">
        <v>94</v>
      </c>
      <c r="E428" s="50" t="s">
        <v>90</v>
      </c>
      <c r="F428" s="51">
        <v>743.31</v>
      </c>
      <c r="G428" s="51">
        <v>960</v>
      </c>
      <c r="H428" s="51">
        <v>881.76</v>
      </c>
      <c r="I428" s="51">
        <v>596.5</v>
      </c>
      <c r="J428" s="51">
        <v>675</v>
      </c>
      <c r="K428" s="51">
        <v>728.69</v>
      </c>
      <c r="L428" s="51">
        <v>821.6</v>
      </c>
      <c r="M428" s="51">
        <v>840</v>
      </c>
    </row>
    <row r="429" spans="1:13">
      <c r="A429" s="105">
        <v>2008</v>
      </c>
      <c r="B429" s="50" t="s">
        <v>100</v>
      </c>
      <c r="C429" s="50" t="s">
        <v>26</v>
      </c>
      <c r="D429" s="50" t="s">
        <v>95</v>
      </c>
      <c r="E429" s="50" t="s">
        <v>90</v>
      </c>
      <c r="F429" s="51">
        <v>1138.5</v>
      </c>
      <c r="G429" s="51">
        <v>1398.72</v>
      </c>
      <c r="H429" s="51">
        <v>1310.84</v>
      </c>
      <c r="I429" s="51">
        <v>816</v>
      </c>
      <c r="J429" s="51">
        <v>960</v>
      </c>
      <c r="K429" s="51">
        <v>1041.8599999999999</v>
      </c>
      <c r="L429" s="51">
        <v>1288</v>
      </c>
      <c r="M429" s="51">
        <v>1279.43</v>
      </c>
    </row>
    <row r="430" spans="1:13">
      <c r="A430" s="105">
        <v>2008</v>
      </c>
      <c r="B430" s="50" t="s">
        <v>100</v>
      </c>
      <c r="C430" s="50" t="s">
        <v>26</v>
      </c>
      <c r="D430" s="50" t="s">
        <v>16</v>
      </c>
      <c r="E430" s="52" t="s">
        <v>96</v>
      </c>
      <c r="F430" s="53">
        <v>3929</v>
      </c>
      <c r="G430" s="53">
        <v>9408</v>
      </c>
      <c r="H430" s="53">
        <v>7017</v>
      </c>
      <c r="I430" s="53">
        <v>1872</v>
      </c>
      <c r="J430" s="53">
        <v>457</v>
      </c>
      <c r="K430" s="53">
        <v>1959</v>
      </c>
      <c r="L430" s="53">
        <v>2246</v>
      </c>
      <c r="M430" s="53">
        <v>26888</v>
      </c>
    </row>
    <row r="431" spans="1:13">
      <c r="A431" s="105">
        <v>2008</v>
      </c>
      <c r="B431" s="50" t="s">
        <v>100</v>
      </c>
      <c r="C431" s="50" t="s">
        <v>129</v>
      </c>
      <c r="D431" s="50" t="s">
        <v>89</v>
      </c>
      <c r="E431" s="50" t="s">
        <v>90</v>
      </c>
      <c r="F431" s="51">
        <v>446.68</v>
      </c>
      <c r="G431" s="51">
        <v>982.67</v>
      </c>
      <c r="H431" s="51">
        <v>658.45</v>
      </c>
      <c r="I431" s="51">
        <v>480.13</v>
      </c>
      <c r="J431" s="51">
        <v>640.87</v>
      </c>
      <c r="K431" s="51">
        <v>474.34</v>
      </c>
      <c r="L431" s="51">
        <v>634.39</v>
      </c>
      <c r="M431" s="51">
        <v>682.31</v>
      </c>
    </row>
    <row r="432" spans="1:13">
      <c r="A432" s="105">
        <v>2008</v>
      </c>
      <c r="B432" s="50" t="s">
        <v>100</v>
      </c>
      <c r="C432" s="50" t="s">
        <v>129</v>
      </c>
      <c r="D432" s="50" t="s">
        <v>91</v>
      </c>
      <c r="E432" s="50" t="s">
        <v>90</v>
      </c>
      <c r="F432" s="51">
        <v>77.59</v>
      </c>
      <c r="G432" s="51">
        <v>126</v>
      </c>
      <c r="H432" s="51">
        <v>129.23099999999999</v>
      </c>
      <c r="I432" s="51">
        <v>102</v>
      </c>
      <c r="J432" s="51">
        <v>169.51</v>
      </c>
      <c r="K432" s="51">
        <v>110</v>
      </c>
      <c r="L432" s="51">
        <v>108</v>
      </c>
      <c r="M432" s="51">
        <v>101.08</v>
      </c>
    </row>
    <row r="433" spans="1:13">
      <c r="A433" s="105">
        <v>2008</v>
      </c>
      <c r="B433" s="50" t="s">
        <v>100</v>
      </c>
      <c r="C433" s="50" t="s">
        <v>129</v>
      </c>
      <c r="D433" s="50" t="s">
        <v>92</v>
      </c>
      <c r="E433" s="50" t="s">
        <v>90</v>
      </c>
      <c r="F433" s="51">
        <v>138.72</v>
      </c>
      <c r="G433" s="51">
        <v>275</v>
      </c>
      <c r="H433" s="51">
        <v>290.31</v>
      </c>
      <c r="I433" s="51">
        <v>233.81</v>
      </c>
      <c r="J433" s="51">
        <v>328.18</v>
      </c>
      <c r="K433" s="51">
        <v>198.95</v>
      </c>
      <c r="L433" s="51">
        <v>210</v>
      </c>
      <c r="M433" s="51">
        <v>201.09</v>
      </c>
    </row>
    <row r="434" spans="1:13">
      <c r="A434" s="105">
        <v>2008</v>
      </c>
      <c r="B434" s="50" t="s">
        <v>100</v>
      </c>
      <c r="C434" s="50" t="s">
        <v>129</v>
      </c>
      <c r="D434" s="50" t="s">
        <v>93</v>
      </c>
      <c r="E434" s="50" t="s">
        <v>90</v>
      </c>
      <c r="F434" s="51">
        <v>283.92</v>
      </c>
      <c r="G434" s="51">
        <v>557.92999999999995</v>
      </c>
      <c r="H434" s="51">
        <v>535.5</v>
      </c>
      <c r="I434" s="51">
        <v>514.79999999999995</v>
      </c>
      <c r="J434" s="51">
        <v>515</v>
      </c>
      <c r="K434" s="51">
        <v>369.28</v>
      </c>
      <c r="L434" s="51">
        <v>456.3</v>
      </c>
      <c r="M434" s="51">
        <v>442</v>
      </c>
    </row>
    <row r="435" spans="1:13">
      <c r="A435" s="105">
        <v>2008</v>
      </c>
      <c r="B435" s="50" t="s">
        <v>100</v>
      </c>
      <c r="C435" s="50" t="s">
        <v>129</v>
      </c>
      <c r="D435" s="50" t="s">
        <v>94</v>
      </c>
      <c r="E435" s="50" t="s">
        <v>90</v>
      </c>
      <c r="F435" s="51">
        <v>582.4</v>
      </c>
      <c r="G435" s="51">
        <v>976.8</v>
      </c>
      <c r="H435" s="51">
        <v>914.57</v>
      </c>
      <c r="I435" s="51">
        <v>644.88</v>
      </c>
      <c r="J435" s="51">
        <v>958.41</v>
      </c>
      <c r="K435" s="51">
        <v>660.26</v>
      </c>
      <c r="L435" s="51">
        <v>908.6</v>
      </c>
      <c r="M435" s="51">
        <v>824.81</v>
      </c>
    </row>
    <row r="436" spans="1:13">
      <c r="A436" s="105">
        <v>2008</v>
      </c>
      <c r="B436" s="50" t="s">
        <v>100</v>
      </c>
      <c r="C436" s="50" t="s">
        <v>129</v>
      </c>
      <c r="D436" s="50" t="s">
        <v>95</v>
      </c>
      <c r="E436" s="50" t="s">
        <v>90</v>
      </c>
      <c r="F436" s="51">
        <v>1085.1400000000001</v>
      </c>
      <c r="G436" s="51">
        <v>1420.64</v>
      </c>
      <c r="H436" s="51">
        <v>1313.31</v>
      </c>
      <c r="I436" s="51">
        <v>972.73</v>
      </c>
      <c r="J436" s="51">
        <v>1205.6600000000001</v>
      </c>
      <c r="K436" s="51">
        <v>968.62</v>
      </c>
      <c r="L436" s="51">
        <v>1457.76</v>
      </c>
      <c r="M436" s="51">
        <v>1288.53</v>
      </c>
    </row>
    <row r="437" spans="1:13">
      <c r="A437" s="105">
        <v>2008</v>
      </c>
      <c r="B437" s="50" t="s">
        <v>100</v>
      </c>
      <c r="C437" s="50" t="s">
        <v>129</v>
      </c>
      <c r="D437" s="50" t="s">
        <v>16</v>
      </c>
      <c r="E437" s="52" t="s">
        <v>96</v>
      </c>
      <c r="F437" s="53">
        <v>2097</v>
      </c>
      <c r="G437" s="53">
        <v>2486</v>
      </c>
      <c r="H437" s="53">
        <v>1335</v>
      </c>
      <c r="I437" s="53" t="s">
        <v>136</v>
      </c>
      <c r="J437" s="53" t="s">
        <v>137</v>
      </c>
      <c r="K437" s="53">
        <v>849</v>
      </c>
      <c r="L437" s="53">
        <v>819</v>
      </c>
      <c r="M437" s="53">
        <v>7639</v>
      </c>
    </row>
    <row r="438" spans="1:13">
      <c r="A438" s="105">
        <v>2008</v>
      </c>
      <c r="B438" s="50" t="s">
        <v>100</v>
      </c>
      <c r="C438" s="50" t="s">
        <v>97</v>
      </c>
      <c r="D438" s="50" t="s">
        <v>89</v>
      </c>
      <c r="E438" s="50" t="s">
        <v>90</v>
      </c>
      <c r="F438" s="51">
        <v>569.83000000000004</v>
      </c>
      <c r="G438" s="51">
        <v>726.79</v>
      </c>
      <c r="H438" s="51">
        <v>625.86</v>
      </c>
      <c r="I438" s="51">
        <v>491.71</v>
      </c>
      <c r="J438" s="51">
        <v>455.81</v>
      </c>
      <c r="K438" s="51">
        <v>520.39</v>
      </c>
      <c r="L438" s="51">
        <v>653.28</v>
      </c>
      <c r="M438" s="51">
        <v>630.07000000000005</v>
      </c>
    </row>
    <row r="439" spans="1:13">
      <c r="A439" s="105">
        <v>2008</v>
      </c>
      <c r="B439" s="50" t="s">
        <v>100</v>
      </c>
      <c r="C439" s="50" t="s">
        <v>97</v>
      </c>
      <c r="D439" s="50" t="s">
        <v>91</v>
      </c>
      <c r="E439" s="50" t="s">
        <v>90</v>
      </c>
      <c r="F439" s="51">
        <v>92</v>
      </c>
      <c r="G439" s="51">
        <v>133.52000000000001</v>
      </c>
      <c r="H439" s="51">
        <v>126.33</v>
      </c>
      <c r="I439" s="51">
        <v>123.74</v>
      </c>
      <c r="J439" s="51">
        <v>82.867000000000004</v>
      </c>
      <c r="K439" s="51">
        <v>113.75</v>
      </c>
      <c r="L439" s="51">
        <v>105</v>
      </c>
      <c r="M439" s="51">
        <v>112.5</v>
      </c>
    </row>
    <row r="440" spans="1:13">
      <c r="A440" s="105">
        <v>2008</v>
      </c>
      <c r="B440" s="50" t="s">
        <v>100</v>
      </c>
      <c r="C440" s="50" t="s">
        <v>97</v>
      </c>
      <c r="D440" s="50" t="s">
        <v>92</v>
      </c>
      <c r="E440" s="50" t="s">
        <v>90</v>
      </c>
      <c r="F440" s="51">
        <v>184</v>
      </c>
      <c r="G440" s="51">
        <v>280</v>
      </c>
      <c r="H440" s="51">
        <v>280</v>
      </c>
      <c r="I440" s="51">
        <v>210</v>
      </c>
      <c r="J440" s="51">
        <v>162</v>
      </c>
      <c r="K440" s="51">
        <v>210</v>
      </c>
      <c r="L440" s="51">
        <v>208</v>
      </c>
      <c r="M440" s="51">
        <v>222.56</v>
      </c>
    </row>
    <row r="441" spans="1:13">
      <c r="A441" s="105">
        <v>2008</v>
      </c>
      <c r="B441" s="50" t="s">
        <v>100</v>
      </c>
      <c r="C441" s="50" t="s">
        <v>97</v>
      </c>
      <c r="D441" s="50" t="s">
        <v>93</v>
      </c>
      <c r="E441" s="50" t="s">
        <v>90</v>
      </c>
      <c r="F441" s="51">
        <v>377.97</v>
      </c>
      <c r="G441" s="51">
        <v>550.71</v>
      </c>
      <c r="H441" s="51">
        <v>476.85</v>
      </c>
      <c r="I441" s="51">
        <v>386.4</v>
      </c>
      <c r="J441" s="51">
        <v>348.87</v>
      </c>
      <c r="K441" s="51">
        <v>439.65</v>
      </c>
      <c r="L441" s="51">
        <v>480</v>
      </c>
      <c r="M441" s="51">
        <v>468.23</v>
      </c>
    </row>
    <row r="442" spans="1:13">
      <c r="A442" s="105">
        <v>2008</v>
      </c>
      <c r="B442" s="50" t="s">
        <v>100</v>
      </c>
      <c r="C442" s="50" t="s">
        <v>97</v>
      </c>
      <c r="D442" s="50" t="s">
        <v>94</v>
      </c>
      <c r="E442" s="50" t="s">
        <v>90</v>
      </c>
      <c r="F442" s="51">
        <v>787.69</v>
      </c>
      <c r="G442" s="51">
        <v>992.88</v>
      </c>
      <c r="H442" s="51">
        <v>819.9</v>
      </c>
      <c r="I442" s="51">
        <v>651.88</v>
      </c>
      <c r="J442" s="51">
        <v>587.78</v>
      </c>
      <c r="K442" s="51">
        <v>722</v>
      </c>
      <c r="L442" s="51">
        <v>957.6</v>
      </c>
      <c r="M442" s="51">
        <v>854.4</v>
      </c>
    </row>
    <row r="443" spans="1:13">
      <c r="A443" s="105">
        <v>2008</v>
      </c>
      <c r="B443" s="50" t="s">
        <v>100</v>
      </c>
      <c r="C443" s="50" t="s">
        <v>97</v>
      </c>
      <c r="D443" s="50" t="s">
        <v>95</v>
      </c>
      <c r="E443" s="50" t="s">
        <v>90</v>
      </c>
      <c r="F443" s="51">
        <v>1276.8399999999999</v>
      </c>
      <c r="G443" s="51">
        <v>1491.51</v>
      </c>
      <c r="H443" s="51">
        <v>1290.83</v>
      </c>
      <c r="I443" s="51">
        <v>975</v>
      </c>
      <c r="J443" s="51">
        <v>938.65</v>
      </c>
      <c r="K443" s="51">
        <v>1000</v>
      </c>
      <c r="L443" s="51">
        <v>1450.77</v>
      </c>
      <c r="M443" s="51">
        <v>1345.65</v>
      </c>
    </row>
    <row r="444" spans="1:13">
      <c r="A444" s="105">
        <v>2008</v>
      </c>
      <c r="B444" s="50" t="s">
        <v>100</v>
      </c>
      <c r="C444" s="50" t="s">
        <v>97</v>
      </c>
      <c r="D444" s="50" t="s">
        <v>16</v>
      </c>
      <c r="E444" s="52" t="s">
        <v>96</v>
      </c>
      <c r="F444" s="53">
        <v>13401</v>
      </c>
      <c r="G444" s="53">
        <v>17066</v>
      </c>
      <c r="H444" s="53">
        <v>12944</v>
      </c>
      <c r="I444" s="53" t="s">
        <v>175</v>
      </c>
      <c r="J444" s="53" t="s">
        <v>176</v>
      </c>
      <c r="K444" s="53">
        <v>7399</v>
      </c>
      <c r="L444" s="53">
        <v>10645</v>
      </c>
      <c r="M444" s="53">
        <v>62940</v>
      </c>
    </row>
    <row r="445" spans="1:13">
      <c r="A445" s="105">
        <v>2008</v>
      </c>
      <c r="B445" s="50" t="s">
        <v>100</v>
      </c>
      <c r="C445" s="50" t="s">
        <v>24</v>
      </c>
      <c r="D445" s="50" t="s">
        <v>89</v>
      </c>
      <c r="E445" s="50" t="s">
        <v>90</v>
      </c>
      <c r="F445" s="51">
        <v>546.05999999999995</v>
      </c>
      <c r="G445" s="51">
        <v>734.11</v>
      </c>
      <c r="H445" s="51">
        <v>631.65</v>
      </c>
      <c r="I445" s="51">
        <v>454.81</v>
      </c>
      <c r="J445" s="51">
        <v>461.86</v>
      </c>
      <c r="K445" s="51">
        <v>516.92999999999995</v>
      </c>
      <c r="L445" s="51">
        <v>640.62</v>
      </c>
      <c r="M445" s="51">
        <v>627.34</v>
      </c>
    </row>
    <row r="446" spans="1:13">
      <c r="A446" s="105">
        <v>2008</v>
      </c>
      <c r="B446" s="50" t="s">
        <v>100</v>
      </c>
      <c r="C446" s="50" t="s">
        <v>24</v>
      </c>
      <c r="D446" s="50" t="s">
        <v>91</v>
      </c>
      <c r="E446" s="50" t="s">
        <v>90</v>
      </c>
      <c r="F446" s="51">
        <v>89.875</v>
      </c>
      <c r="G446" s="51">
        <v>128.571</v>
      </c>
      <c r="H446" s="51">
        <v>120</v>
      </c>
      <c r="I446" s="51">
        <v>122.23</v>
      </c>
      <c r="J446" s="51">
        <v>87</v>
      </c>
      <c r="K446" s="51">
        <v>112</v>
      </c>
      <c r="L446" s="51">
        <v>105</v>
      </c>
      <c r="M446" s="51">
        <v>110.4</v>
      </c>
    </row>
    <row r="447" spans="1:13">
      <c r="A447" s="105">
        <v>2008</v>
      </c>
      <c r="B447" s="50" t="s">
        <v>100</v>
      </c>
      <c r="C447" s="50" t="s">
        <v>24</v>
      </c>
      <c r="D447" s="50" t="s">
        <v>92</v>
      </c>
      <c r="E447" s="50" t="s">
        <v>90</v>
      </c>
      <c r="F447" s="51">
        <v>178.57</v>
      </c>
      <c r="G447" s="51">
        <v>275</v>
      </c>
      <c r="H447" s="51">
        <v>270.82</v>
      </c>
      <c r="I447" s="51">
        <v>210</v>
      </c>
      <c r="J447" s="51">
        <v>174.63</v>
      </c>
      <c r="K447" s="51">
        <v>206.93</v>
      </c>
      <c r="L447" s="51">
        <v>208.4</v>
      </c>
      <c r="M447" s="51">
        <v>220</v>
      </c>
    </row>
    <row r="448" spans="1:13">
      <c r="A448" s="105">
        <v>2008</v>
      </c>
      <c r="B448" s="50" t="s">
        <v>100</v>
      </c>
      <c r="C448" s="50" t="s">
        <v>24</v>
      </c>
      <c r="D448" s="50" t="s">
        <v>93</v>
      </c>
      <c r="E448" s="50" t="s">
        <v>90</v>
      </c>
      <c r="F448" s="51">
        <v>360</v>
      </c>
      <c r="G448" s="51">
        <v>549.6</v>
      </c>
      <c r="H448" s="51">
        <v>488.44</v>
      </c>
      <c r="I448" s="51">
        <v>367.42</v>
      </c>
      <c r="J448" s="51">
        <v>352.58</v>
      </c>
      <c r="K448" s="51">
        <v>429.48</v>
      </c>
      <c r="L448" s="51">
        <v>466.21</v>
      </c>
      <c r="M448" s="51">
        <v>465.41</v>
      </c>
    </row>
    <row r="449" spans="1:13">
      <c r="A449" s="105">
        <v>2008</v>
      </c>
      <c r="B449" s="50" t="s">
        <v>100</v>
      </c>
      <c r="C449" s="50" t="s">
        <v>24</v>
      </c>
      <c r="D449" s="50" t="s">
        <v>94</v>
      </c>
      <c r="E449" s="50" t="s">
        <v>90</v>
      </c>
      <c r="F449" s="51">
        <v>755</v>
      </c>
      <c r="G449" s="51">
        <v>979.65</v>
      </c>
      <c r="H449" s="51">
        <v>846.52</v>
      </c>
      <c r="I449" s="51">
        <v>614.4</v>
      </c>
      <c r="J449" s="51">
        <v>626</v>
      </c>
      <c r="K449" s="51">
        <v>720</v>
      </c>
      <c r="L449" s="51">
        <v>930.04</v>
      </c>
      <c r="M449" s="51">
        <v>847.8</v>
      </c>
    </row>
    <row r="450" spans="1:13">
      <c r="A450" s="105">
        <v>2008</v>
      </c>
      <c r="B450" s="50" t="s">
        <v>100</v>
      </c>
      <c r="C450" s="50" t="s">
        <v>24</v>
      </c>
      <c r="D450" s="50" t="s">
        <v>95</v>
      </c>
      <c r="E450" s="50" t="s">
        <v>90</v>
      </c>
      <c r="F450" s="51">
        <v>1228.45</v>
      </c>
      <c r="G450" s="51">
        <v>1444.94</v>
      </c>
      <c r="H450" s="51">
        <v>1300</v>
      </c>
      <c r="I450" s="51">
        <v>850</v>
      </c>
      <c r="J450" s="51">
        <v>970</v>
      </c>
      <c r="K450" s="51">
        <v>1001.56</v>
      </c>
      <c r="L450" s="51">
        <v>1429.7</v>
      </c>
      <c r="M450" s="51">
        <v>1320</v>
      </c>
    </row>
    <row r="451" spans="1:13">
      <c r="A451" s="105">
        <v>2008</v>
      </c>
      <c r="B451" s="50" t="s">
        <v>100</v>
      </c>
      <c r="C451" s="50" t="s">
        <v>24</v>
      </c>
      <c r="D451" s="50" t="s">
        <v>16</v>
      </c>
      <c r="E451" s="52" t="s">
        <v>96</v>
      </c>
      <c r="F451" s="53">
        <v>19427</v>
      </c>
      <c r="G451" s="53">
        <v>28960</v>
      </c>
      <c r="H451" s="53">
        <v>21296</v>
      </c>
      <c r="I451" s="53">
        <v>2855</v>
      </c>
      <c r="J451" s="53">
        <v>1012</v>
      </c>
      <c r="K451" s="53">
        <v>10207</v>
      </c>
      <c r="L451" s="53">
        <v>13710</v>
      </c>
      <c r="M451" s="53">
        <v>97467</v>
      </c>
    </row>
    <row r="452" spans="1:13">
      <c r="A452" s="105">
        <v>2008</v>
      </c>
      <c r="B452" s="50" t="s">
        <v>101</v>
      </c>
      <c r="C452" s="50" t="s">
        <v>26</v>
      </c>
      <c r="D452" s="50" t="s">
        <v>89</v>
      </c>
      <c r="E452" s="50" t="s">
        <v>90</v>
      </c>
      <c r="F452" s="51">
        <v>1020.95</v>
      </c>
      <c r="G452" s="51">
        <v>742.04</v>
      </c>
      <c r="H452" s="51">
        <v>1052.6600000000001</v>
      </c>
      <c r="I452" s="51">
        <v>636.21</v>
      </c>
      <c r="J452" s="51">
        <v>764.7</v>
      </c>
      <c r="K452" s="51">
        <v>1105.0899999999999</v>
      </c>
      <c r="L452" s="51">
        <v>661.84</v>
      </c>
      <c r="M452" s="51">
        <v>958.91</v>
      </c>
    </row>
    <row r="453" spans="1:13">
      <c r="A453" s="105">
        <v>2008</v>
      </c>
      <c r="B453" s="50" t="s">
        <v>101</v>
      </c>
      <c r="C453" s="50" t="s">
        <v>26</v>
      </c>
      <c r="D453" s="50" t="s">
        <v>91</v>
      </c>
      <c r="E453" s="50" t="s">
        <v>90</v>
      </c>
      <c r="F453" s="51">
        <v>160.03</v>
      </c>
      <c r="G453" s="51">
        <v>140</v>
      </c>
      <c r="H453" s="51">
        <v>280</v>
      </c>
      <c r="I453" s="51">
        <v>148.92500000000001</v>
      </c>
      <c r="J453" s="51">
        <v>132</v>
      </c>
      <c r="K453" s="51">
        <v>176.19</v>
      </c>
      <c r="L453" s="51">
        <v>111.26</v>
      </c>
      <c r="M453" s="51">
        <v>188.15</v>
      </c>
    </row>
    <row r="454" spans="1:13">
      <c r="A454" s="105">
        <v>2008</v>
      </c>
      <c r="B454" s="50" t="s">
        <v>101</v>
      </c>
      <c r="C454" s="50" t="s">
        <v>26</v>
      </c>
      <c r="D454" s="50" t="s">
        <v>92</v>
      </c>
      <c r="E454" s="50" t="s">
        <v>90</v>
      </c>
      <c r="F454" s="51">
        <v>400</v>
      </c>
      <c r="G454" s="51">
        <v>320</v>
      </c>
      <c r="H454" s="51">
        <v>600</v>
      </c>
      <c r="I454" s="51">
        <v>279</v>
      </c>
      <c r="J454" s="51">
        <v>381</v>
      </c>
      <c r="K454" s="51">
        <v>448</v>
      </c>
      <c r="L454" s="51">
        <v>224</v>
      </c>
      <c r="M454" s="51">
        <v>443.39</v>
      </c>
    </row>
    <row r="455" spans="1:13">
      <c r="A455" s="105">
        <v>2008</v>
      </c>
      <c r="B455" s="50" t="s">
        <v>101</v>
      </c>
      <c r="C455" s="50" t="s">
        <v>26</v>
      </c>
      <c r="D455" s="50" t="s">
        <v>93</v>
      </c>
      <c r="E455" s="50" t="s">
        <v>90</v>
      </c>
      <c r="F455" s="51">
        <v>962.19</v>
      </c>
      <c r="G455" s="51">
        <v>651.36</v>
      </c>
      <c r="H455" s="51">
        <v>1014</v>
      </c>
      <c r="I455" s="51">
        <v>538.64</v>
      </c>
      <c r="J455" s="51">
        <v>724.34</v>
      </c>
      <c r="K455" s="51">
        <v>1114.7</v>
      </c>
      <c r="L455" s="51">
        <v>536</v>
      </c>
      <c r="M455" s="51">
        <v>892.02</v>
      </c>
    </row>
    <row r="456" spans="1:13">
      <c r="A456" s="105">
        <v>2008</v>
      </c>
      <c r="B456" s="50" t="s">
        <v>101</v>
      </c>
      <c r="C456" s="50" t="s">
        <v>26</v>
      </c>
      <c r="D456" s="50" t="s">
        <v>94</v>
      </c>
      <c r="E456" s="50" t="s">
        <v>90</v>
      </c>
      <c r="F456" s="51">
        <v>1490.08</v>
      </c>
      <c r="G456" s="51">
        <v>1080</v>
      </c>
      <c r="H456" s="51">
        <v>1346.16</v>
      </c>
      <c r="I456" s="51">
        <v>918</v>
      </c>
      <c r="J456" s="51">
        <v>1080</v>
      </c>
      <c r="K456" s="51">
        <v>1600</v>
      </c>
      <c r="L456" s="51">
        <v>998.4</v>
      </c>
      <c r="M456" s="51">
        <v>1320</v>
      </c>
    </row>
    <row r="457" spans="1:13">
      <c r="A457" s="105">
        <v>2008</v>
      </c>
      <c r="B457" s="50" t="s">
        <v>101</v>
      </c>
      <c r="C457" s="50" t="s">
        <v>26</v>
      </c>
      <c r="D457" s="50" t="s">
        <v>95</v>
      </c>
      <c r="E457" s="50" t="s">
        <v>90</v>
      </c>
      <c r="F457" s="51">
        <v>1976.9</v>
      </c>
      <c r="G457" s="51">
        <v>1385.04</v>
      </c>
      <c r="H457" s="51">
        <v>1758.82</v>
      </c>
      <c r="I457" s="51">
        <v>1268.71</v>
      </c>
      <c r="J457" s="51">
        <v>1380</v>
      </c>
      <c r="K457" s="51">
        <v>2020.76</v>
      </c>
      <c r="L457" s="51">
        <v>1342.16</v>
      </c>
      <c r="M457" s="51">
        <v>1750</v>
      </c>
    </row>
    <row r="458" spans="1:13">
      <c r="A458" s="105">
        <v>2008</v>
      </c>
      <c r="B458" s="50" t="s">
        <v>101</v>
      </c>
      <c r="C458" s="50" t="s">
        <v>26</v>
      </c>
      <c r="D458" s="50" t="s">
        <v>16</v>
      </c>
      <c r="E458" s="52" t="s">
        <v>96</v>
      </c>
      <c r="F458" s="53">
        <v>11176</v>
      </c>
      <c r="G458" s="53">
        <v>7331</v>
      </c>
      <c r="H458" s="53">
        <v>20553</v>
      </c>
      <c r="I458" s="53">
        <v>1830</v>
      </c>
      <c r="J458" s="53">
        <v>646</v>
      </c>
      <c r="K458" s="53">
        <v>1815</v>
      </c>
      <c r="L458" s="53">
        <v>1951</v>
      </c>
      <c r="M458" s="53">
        <v>45302</v>
      </c>
    </row>
    <row r="459" spans="1:13">
      <c r="A459" s="105">
        <v>2008</v>
      </c>
      <c r="B459" s="50" t="s">
        <v>101</v>
      </c>
      <c r="C459" s="50" t="s">
        <v>129</v>
      </c>
      <c r="D459" s="50" t="s">
        <v>89</v>
      </c>
      <c r="E459" s="50" t="s">
        <v>90</v>
      </c>
      <c r="F459" s="51">
        <v>826.23</v>
      </c>
      <c r="G459" s="51">
        <v>750.35</v>
      </c>
      <c r="H459" s="51">
        <v>1168.52</v>
      </c>
      <c r="I459" s="51">
        <v>661.08</v>
      </c>
      <c r="J459" s="51">
        <v>661.73</v>
      </c>
      <c r="K459" s="51">
        <v>983.94</v>
      </c>
      <c r="L459" s="51">
        <v>563.35</v>
      </c>
      <c r="M459" s="51">
        <v>906.63</v>
      </c>
    </row>
    <row r="460" spans="1:13">
      <c r="A460" s="105">
        <v>2008</v>
      </c>
      <c r="B460" s="50" t="s">
        <v>101</v>
      </c>
      <c r="C460" s="50" t="s">
        <v>129</v>
      </c>
      <c r="D460" s="50" t="s">
        <v>91</v>
      </c>
      <c r="E460" s="50" t="s">
        <v>90</v>
      </c>
      <c r="F460" s="51">
        <v>120</v>
      </c>
      <c r="G460" s="51">
        <v>140</v>
      </c>
      <c r="H460" s="51">
        <v>223.97499999999999</v>
      </c>
      <c r="I460" s="51">
        <v>72.856999999999999</v>
      </c>
      <c r="J460" s="51">
        <v>100</v>
      </c>
      <c r="K460" s="51">
        <v>138.81</v>
      </c>
      <c r="L460" s="51">
        <v>90</v>
      </c>
      <c r="M460" s="51">
        <v>138.66</v>
      </c>
    </row>
    <row r="461" spans="1:13">
      <c r="A461" s="105">
        <v>2008</v>
      </c>
      <c r="B461" s="50" t="s">
        <v>101</v>
      </c>
      <c r="C461" s="50" t="s">
        <v>129</v>
      </c>
      <c r="D461" s="50" t="s">
        <v>92</v>
      </c>
      <c r="E461" s="50" t="s">
        <v>90</v>
      </c>
      <c r="F461" s="51">
        <v>254.1</v>
      </c>
      <c r="G461" s="51">
        <v>341.61</v>
      </c>
      <c r="H461" s="51">
        <v>500</v>
      </c>
      <c r="I461" s="51">
        <v>175.35</v>
      </c>
      <c r="J461" s="51">
        <v>199.82</v>
      </c>
      <c r="K461" s="51">
        <v>342.62</v>
      </c>
      <c r="L461" s="51">
        <v>170</v>
      </c>
      <c r="M461" s="51">
        <v>320.44</v>
      </c>
    </row>
    <row r="462" spans="1:13">
      <c r="A462" s="105">
        <v>2008</v>
      </c>
      <c r="B462" s="50" t="s">
        <v>101</v>
      </c>
      <c r="C462" s="50" t="s">
        <v>129</v>
      </c>
      <c r="D462" s="50" t="s">
        <v>93</v>
      </c>
      <c r="E462" s="50" t="s">
        <v>90</v>
      </c>
      <c r="F462" s="51">
        <v>663.37</v>
      </c>
      <c r="G462" s="51">
        <v>667.2</v>
      </c>
      <c r="H462" s="51">
        <v>860</v>
      </c>
      <c r="I462" s="51">
        <v>551</v>
      </c>
      <c r="J462" s="51">
        <v>533.05999999999995</v>
      </c>
      <c r="K462" s="51">
        <v>947.53</v>
      </c>
      <c r="L462" s="51">
        <v>400</v>
      </c>
      <c r="M462" s="51">
        <v>712</v>
      </c>
    </row>
    <row r="463" spans="1:13">
      <c r="A463" s="105">
        <v>2008</v>
      </c>
      <c r="B463" s="50" t="s">
        <v>101</v>
      </c>
      <c r="C463" s="50" t="s">
        <v>129</v>
      </c>
      <c r="D463" s="50" t="s">
        <v>94</v>
      </c>
      <c r="E463" s="50" t="s">
        <v>90</v>
      </c>
      <c r="F463" s="51">
        <v>1288</v>
      </c>
      <c r="G463" s="51">
        <v>1075.4000000000001</v>
      </c>
      <c r="H463" s="51">
        <v>1269</v>
      </c>
      <c r="I463" s="51">
        <v>961.2</v>
      </c>
      <c r="J463" s="51">
        <v>901.8</v>
      </c>
      <c r="K463" s="51">
        <v>1500.61</v>
      </c>
      <c r="L463" s="51">
        <v>797.51</v>
      </c>
      <c r="M463" s="51">
        <v>1238.98</v>
      </c>
    </row>
    <row r="464" spans="1:13">
      <c r="A464" s="105">
        <v>2008</v>
      </c>
      <c r="B464" s="50" t="s">
        <v>101</v>
      </c>
      <c r="C464" s="50" t="s">
        <v>129</v>
      </c>
      <c r="D464" s="50" t="s">
        <v>95</v>
      </c>
      <c r="E464" s="50" t="s">
        <v>90</v>
      </c>
      <c r="F464" s="51">
        <v>1721.9</v>
      </c>
      <c r="G464" s="51">
        <v>1360</v>
      </c>
      <c r="H464" s="51">
        <v>1634.66</v>
      </c>
      <c r="I464" s="51">
        <v>1422</v>
      </c>
      <c r="J464" s="51">
        <v>1328.57</v>
      </c>
      <c r="K464" s="51">
        <v>1849</v>
      </c>
      <c r="L464" s="51">
        <v>1270.81</v>
      </c>
      <c r="M464" s="51">
        <v>1650</v>
      </c>
    </row>
    <row r="465" spans="1:13">
      <c r="A465" s="105">
        <v>2008</v>
      </c>
      <c r="B465" s="50" t="s">
        <v>101</v>
      </c>
      <c r="C465" s="50" t="s">
        <v>129</v>
      </c>
      <c r="D465" s="50" t="s">
        <v>16</v>
      </c>
      <c r="E465" s="52" t="s">
        <v>96</v>
      </c>
      <c r="F465" s="53">
        <v>4791</v>
      </c>
      <c r="G465" s="53">
        <v>1791</v>
      </c>
      <c r="H465" s="53">
        <v>3070</v>
      </c>
      <c r="I465" s="53" t="s">
        <v>136</v>
      </c>
      <c r="J465" s="53" t="s">
        <v>164</v>
      </c>
      <c r="K465" s="53">
        <v>813</v>
      </c>
      <c r="L465" s="53">
        <v>547</v>
      </c>
      <c r="M465" s="53">
        <v>11069</v>
      </c>
    </row>
    <row r="466" spans="1:13">
      <c r="A466" s="105">
        <v>2008</v>
      </c>
      <c r="B466" s="50" t="s">
        <v>101</v>
      </c>
      <c r="C466" s="50" t="s">
        <v>97</v>
      </c>
      <c r="D466" s="50" t="s">
        <v>89</v>
      </c>
      <c r="E466" s="50" t="s">
        <v>90</v>
      </c>
      <c r="F466" s="51">
        <v>1082</v>
      </c>
      <c r="G466" s="51">
        <v>777.71</v>
      </c>
      <c r="H466" s="51">
        <v>981.06</v>
      </c>
      <c r="I466" s="51">
        <v>841.61</v>
      </c>
      <c r="J466" s="51">
        <v>802.8</v>
      </c>
      <c r="K466" s="51">
        <v>1257.1600000000001</v>
      </c>
      <c r="L466" s="51">
        <v>727.09</v>
      </c>
      <c r="M466" s="51">
        <v>987.01</v>
      </c>
    </row>
    <row r="467" spans="1:13">
      <c r="A467" s="105">
        <v>2008</v>
      </c>
      <c r="B467" s="50" t="s">
        <v>101</v>
      </c>
      <c r="C467" s="50" t="s">
        <v>97</v>
      </c>
      <c r="D467" s="50" t="s">
        <v>91</v>
      </c>
      <c r="E467" s="50" t="s">
        <v>90</v>
      </c>
      <c r="F467" s="51">
        <v>188.01</v>
      </c>
      <c r="G467" s="51">
        <v>156.25</v>
      </c>
      <c r="H467" s="51">
        <v>305.23099999999999</v>
      </c>
      <c r="I467" s="51">
        <v>168.66</v>
      </c>
      <c r="J467" s="51">
        <v>165</v>
      </c>
      <c r="K467" s="51">
        <v>202.07</v>
      </c>
      <c r="L467" s="51">
        <v>120.91</v>
      </c>
      <c r="M467" s="51">
        <v>194.24</v>
      </c>
    </row>
    <row r="468" spans="1:13">
      <c r="A468" s="105">
        <v>2008</v>
      </c>
      <c r="B468" s="50" t="s">
        <v>101</v>
      </c>
      <c r="C468" s="50" t="s">
        <v>97</v>
      </c>
      <c r="D468" s="50" t="s">
        <v>92</v>
      </c>
      <c r="E468" s="50" t="s">
        <v>90</v>
      </c>
      <c r="F468" s="51">
        <v>457.66</v>
      </c>
      <c r="G468" s="51">
        <v>350.34</v>
      </c>
      <c r="H468" s="51">
        <v>592</v>
      </c>
      <c r="I468" s="51">
        <v>328.26</v>
      </c>
      <c r="J468" s="51">
        <v>356.02</v>
      </c>
      <c r="K468" s="51">
        <v>596.15</v>
      </c>
      <c r="L468" s="51">
        <v>257</v>
      </c>
      <c r="M468" s="51">
        <v>450</v>
      </c>
    </row>
    <row r="469" spans="1:13">
      <c r="A469" s="105">
        <v>2008</v>
      </c>
      <c r="B469" s="50" t="s">
        <v>101</v>
      </c>
      <c r="C469" s="50" t="s">
        <v>97</v>
      </c>
      <c r="D469" s="50" t="s">
        <v>93</v>
      </c>
      <c r="E469" s="50" t="s">
        <v>90</v>
      </c>
      <c r="F469" s="51">
        <v>1029</v>
      </c>
      <c r="G469" s="51">
        <v>673.86</v>
      </c>
      <c r="H469" s="51">
        <v>887.21</v>
      </c>
      <c r="I469" s="51">
        <v>696.22</v>
      </c>
      <c r="J469" s="51">
        <v>733.22</v>
      </c>
      <c r="K469" s="51">
        <v>1296.99</v>
      </c>
      <c r="L469" s="51">
        <v>600</v>
      </c>
      <c r="M469" s="51">
        <v>880</v>
      </c>
    </row>
    <row r="470" spans="1:13">
      <c r="A470" s="105">
        <v>2008</v>
      </c>
      <c r="B470" s="50" t="s">
        <v>101</v>
      </c>
      <c r="C470" s="50" t="s">
        <v>97</v>
      </c>
      <c r="D470" s="50" t="s">
        <v>94</v>
      </c>
      <c r="E470" s="50" t="s">
        <v>90</v>
      </c>
      <c r="F470" s="51">
        <v>1565.28</v>
      </c>
      <c r="G470" s="51">
        <v>1078</v>
      </c>
      <c r="H470" s="51">
        <v>1244.32</v>
      </c>
      <c r="I470" s="51">
        <v>1190.4000000000001</v>
      </c>
      <c r="J470" s="51">
        <v>1137.9000000000001</v>
      </c>
      <c r="K470" s="51">
        <v>1782</v>
      </c>
      <c r="L470" s="51">
        <v>1040</v>
      </c>
      <c r="M470" s="51">
        <v>1370.32</v>
      </c>
    </row>
    <row r="471" spans="1:13">
      <c r="A471" s="105">
        <v>2008</v>
      </c>
      <c r="B471" s="50" t="s">
        <v>101</v>
      </c>
      <c r="C471" s="50" t="s">
        <v>97</v>
      </c>
      <c r="D471" s="50" t="s">
        <v>95</v>
      </c>
      <c r="E471" s="50" t="s">
        <v>90</v>
      </c>
      <c r="F471" s="51">
        <v>2021.02</v>
      </c>
      <c r="G471" s="51">
        <v>1417.36</v>
      </c>
      <c r="H471" s="51">
        <v>1617</v>
      </c>
      <c r="I471" s="51">
        <v>1625.28</v>
      </c>
      <c r="J471" s="51">
        <v>1519</v>
      </c>
      <c r="K471" s="51">
        <v>2203.0700000000002</v>
      </c>
      <c r="L471" s="51">
        <v>1461.6</v>
      </c>
      <c r="M471" s="51">
        <v>1879.81</v>
      </c>
    </row>
    <row r="472" spans="1:13">
      <c r="A472" s="105">
        <v>2008</v>
      </c>
      <c r="B472" s="50" t="s">
        <v>101</v>
      </c>
      <c r="C472" s="50" t="s">
        <v>97</v>
      </c>
      <c r="D472" s="50" t="s">
        <v>16</v>
      </c>
      <c r="E472" s="52" t="s">
        <v>96</v>
      </c>
      <c r="F472" s="53">
        <v>44532</v>
      </c>
      <c r="G472" s="53">
        <v>14795</v>
      </c>
      <c r="H472" s="53">
        <v>26923</v>
      </c>
      <c r="I472" s="53" t="s">
        <v>158</v>
      </c>
      <c r="J472" s="53" t="s">
        <v>177</v>
      </c>
      <c r="K472" s="53">
        <v>7601</v>
      </c>
      <c r="L472" s="53">
        <v>10574</v>
      </c>
      <c r="M472" s="53">
        <v>106131</v>
      </c>
    </row>
    <row r="473" spans="1:13">
      <c r="A473" s="105">
        <v>2008</v>
      </c>
      <c r="B473" s="50" t="s">
        <v>101</v>
      </c>
      <c r="C473" s="50" t="s">
        <v>24</v>
      </c>
      <c r="D473" s="50" t="s">
        <v>89</v>
      </c>
      <c r="E473" s="50" t="s">
        <v>90</v>
      </c>
      <c r="F473" s="51">
        <v>1050.47</v>
      </c>
      <c r="G473" s="51">
        <v>764.73</v>
      </c>
      <c r="H473" s="51">
        <v>1021.56</v>
      </c>
      <c r="I473" s="51">
        <v>705.37</v>
      </c>
      <c r="J473" s="51">
        <v>781.88</v>
      </c>
      <c r="K473" s="51">
        <v>1208.46</v>
      </c>
      <c r="L473" s="51">
        <v>710.5</v>
      </c>
      <c r="M473" s="51">
        <v>973.7</v>
      </c>
    </row>
    <row r="474" spans="1:13">
      <c r="A474" s="105">
        <v>2008</v>
      </c>
      <c r="B474" s="50" t="s">
        <v>101</v>
      </c>
      <c r="C474" s="50" t="s">
        <v>24</v>
      </c>
      <c r="D474" s="50" t="s">
        <v>91</v>
      </c>
      <c r="E474" s="50" t="s">
        <v>90</v>
      </c>
      <c r="F474" s="51">
        <v>175.577</v>
      </c>
      <c r="G474" s="51">
        <v>150</v>
      </c>
      <c r="H474" s="51">
        <v>294</v>
      </c>
      <c r="I474" s="51">
        <v>153</v>
      </c>
      <c r="J474" s="51">
        <v>149.72999999999999</v>
      </c>
      <c r="K474" s="51">
        <v>200</v>
      </c>
      <c r="L474" s="51">
        <v>120</v>
      </c>
      <c r="M474" s="51">
        <v>187</v>
      </c>
    </row>
    <row r="475" spans="1:13">
      <c r="A475" s="105">
        <v>2008</v>
      </c>
      <c r="B475" s="50" t="s">
        <v>101</v>
      </c>
      <c r="C475" s="50" t="s">
        <v>24</v>
      </c>
      <c r="D475" s="50" t="s">
        <v>92</v>
      </c>
      <c r="E475" s="50" t="s">
        <v>90</v>
      </c>
      <c r="F475" s="51">
        <v>423.2</v>
      </c>
      <c r="G475" s="51">
        <v>340</v>
      </c>
      <c r="H475" s="51">
        <v>592</v>
      </c>
      <c r="I475" s="51">
        <v>291.82</v>
      </c>
      <c r="J475" s="51">
        <v>359.68</v>
      </c>
      <c r="K475" s="51">
        <v>535.09</v>
      </c>
      <c r="L475" s="51">
        <v>243.55</v>
      </c>
      <c r="M475" s="51">
        <v>439.27</v>
      </c>
    </row>
    <row r="476" spans="1:13">
      <c r="A476" s="105">
        <v>2008</v>
      </c>
      <c r="B476" s="50" t="s">
        <v>101</v>
      </c>
      <c r="C476" s="50" t="s">
        <v>24</v>
      </c>
      <c r="D476" s="50" t="s">
        <v>93</v>
      </c>
      <c r="E476" s="50" t="s">
        <v>90</v>
      </c>
      <c r="F476" s="51">
        <v>990.58</v>
      </c>
      <c r="G476" s="51">
        <v>667</v>
      </c>
      <c r="H476" s="51">
        <v>936</v>
      </c>
      <c r="I476" s="51">
        <v>587.36</v>
      </c>
      <c r="J476" s="51">
        <v>724.34</v>
      </c>
      <c r="K476" s="51">
        <v>1241.06</v>
      </c>
      <c r="L476" s="51">
        <v>582.47</v>
      </c>
      <c r="M476" s="51">
        <v>871.29</v>
      </c>
    </row>
    <row r="477" spans="1:13">
      <c r="A477" s="105">
        <v>2008</v>
      </c>
      <c r="B477" s="50" t="s">
        <v>101</v>
      </c>
      <c r="C477" s="50" t="s">
        <v>24</v>
      </c>
      <c r="D477" s="50" t="s">
        <v>94</v>
      </c>
      <c r="E477" s="50" t="s">
        <v>90</v>
      </c>
      <c r="F477" s="51">
        <v>1530.31</v>
      </c>
      <c r="G477" s="51">
        <v>1078.4000000000001</v>
      </c>
      <c r="H477" s="51">
        <v>1292.6500000000001</v>
      </c>
      <c r="I477" s="51">
        <v>1012</v>
      </c>
      <c r="J477" s="51">
        <v>1098.6300000000001</v>
      </c>
      <c r="K477" s="51">
        <v>1729.97</v>
      </c>
      <c r="L477" s="51">
        <v>1023.34</v>
      </c>
      <c r="M477" s="51">
        <v>1346.7</v>
      </c>
    </row>
    <row r="478" spans="1:13">
      <c r="A478" s="105">
        <v>2008</v>
      </c>
      <c r="B478" s="50" t="s">
        <v>101</v>
      </c>
      <c r="C478" s="50" t="s">
        <v>24</v>
      </c>
      <c r="D478" s="50" t="s">
        <v>95</v>
      </c>
      <c r="E478" s="50" t="s">
        <v>90</v>
      </c>
      <c r="F478" s="51">
        <v>1999.74</v>
      </c>
      <c r="G478" s="51">
        <v>1400</v>
      </c>
      <c r="H478" s="51">
        <v>1692</v>
      </c>
      <c r="I478" s="51">
        <v>1370</v>
      </c>
      <c r="J478" s="51">
        <v>1461.34</v>
      </c>
      <c r="K478" s="51">
        <v>2154.3200000000002</v>
      </c>
      <c r="L478" s="51">
        <v>1441</v>
      </c>
      <c r="M478" s="51">
        <v>1827.4</v>
      </c>
    </row>
    <row r="479" spans="1:13">
      <c r="A479" s="105">
        <v>2008</v>
      </c>
      <c r="B479" s="50" t="s">
        <v>101</v>
      </c>
      <c r="C479" s="50" t="s">
        <v>24</v>
      </c>
      <c r="D479" s="50" t="s">
        <v>16</v>
      </c>
      <c r="E479" s="52" t="s">
        <v>96</v>
      </c>
      <c r="F479" s="53">
        <v>60499</v>
      </c>
      <c r="G479" s="53">
        <v>23917</v>
      </c>
      <c r="H479" s="53">
        <v>50546</v>
      </c>
      <c r="I479" s="53">
        <v>2779</v>
      </c>
      <c r="J479" s="53">
        <v>1460</v>
      </c>
      <c r="K479" s="53">
        <v>10229</v>
      </c>
      <c r="L479" s="53">
        <v>13072</v>
      </c>
      <c r="M479" s="53">
        <v>162502</v>
      </c>
    </row>
    <row r="480" spans="1:13">
      <c r="A480" s="105">
        <v>2008</v>
      </c>
      <c r="B480" s="50" t="s">
        <v>102</v>
      </c>
      <c r="C480" s="50" t="s">
        <v>26</v>
      </c>
      <c r="D480" s="50" t="s">
        <v>89</v>
      </c>
      <c r="E480" s="50" t="s">
        <v>90</v>
      </c>
      <c r="F480" s="51">
        <v>1104.3900000000001</v>
      </c>
      <c r="G480" s="51">
        <v>851.37</v>
      </c>
      <c r="H480" s="51">
        <v>1176.21</v>
      </c>
      <c r="I480" s="51">
        <v>807.05</v>
      </c>
      <c r="J480" s="51">
        <v>860.05</v>
      </c>
      <c r="K480" s="51">
        <v>1026.24</v>
      </c>
      <c r="L480" s="51">
        <v>756.95</v>
      </c>
      <c r="M480" s="51">
        <v>1041.49</v>
      </c>
    </row>
    <row r="481" spans="1:13">
      <c r="A481" s="105">
        <v>2008</v>
      </c>
      <c r="B481" s="50" t="s">
        <v>102</v>
      </c>
      <c r="C481" s="50" t="s">
        <v>26</v>
      </c>
      <c r="D481" s="50" t="s">
        <v>91</v>
      </c>
      <c r="E481" s="50" t="s">
        <v>90</v>
      </c>
      <c r="F481" s="51">
        <v>185</v>
      </c>
      <c r="G481" s="51">
        <v>160</v>
      </c>
      <c r="H481" s="51">
        <v>370</v>
      </c>
      <c r="I481" s="51">
        <v>185</v>
      </c>
      <c r="J481" s="51">
        <v>162.54</v>
      </c>
      <c r="K481" s="51">
        <v>180</v>
      </c>
      <c r="L481" s="51">
        <v>135</v>
      </c>
      <c r="M481" s="51">
        <v>208</v>
      </c>
    </row>
    <row r="482" spans="1:13">
      <c r="A482" s="105">
        <v>2008</v>
      </c>
      <c r="B482" s="50" t="s">
        <v>102</v>
      </c>
      <c r="C482" s="50" t="s">
        <v>26</v>
      </c>
      <c r="D482" s="50" t="s">
        <v>92</v>
      </c>
      <c r="E482" s="50" t="s">
        <v>90</v>
      </c>
      <c r="F482" s="51">
        <v>450</v>
      </c>
      <c r="G482" s="51">
        <v>368.39</v>
      </c>
      <c r="H482" s="51">
        <v>682.08</v>
      </c>
      <c r="I482" s="51">
        <v>377</v>
      </c>
      <c r="J482" s="51">
        <v>422.18</v>
      </c>
      <c r="K482" s="51">
        <v>375</v>
      </c>
      <c r="L482" s="51">
        <v>271.44</v>
      </c>
      <c r="M482" s="51">
        <v>495.05</v>
      </c>
    </row>
    <row r="483" spans="1:13">
      <c r="A483" s="105">
        <v>2008</v>
      </c>
      <c r="B483" s="50" t="s">
        <v>102</v>
      </c>
      <c r="C483" s="50" t="s">
        <v>26</v>
      </c>
      <c r="D483" s="50" t="s">
        <v>93</v>
      </c>
      <c r="E483" s="50" t="s">
        <v>90</v>
      </c>
      <c r="F483" s="51">
        <v>1067.26</v>
      </c>
      <c r="G483" s="51">
        <v>730</v>
      </c>
      <c r="H483" s="51">
        <v>1118.3399999999999</v>
      </c>
      <c r="I483" s="51">
        <v>720</v>
      </c>
      <c r="J483" s="51">
        <v>845.85</v>
      </c>
      <c r="K483" s="51">
        <v>869.15</v>
      </c>
      <c r="L483" s="51">
        <v>613.84</v>
      </c>
      <c r="M483" s="51">
        <v>963.55</v>
      </c>
    </row>
    <row r="484" spans="1:13">
      <c r="A484" s="105">
        <v>2008</v>
      </c>
      <c r="B484" s="50" t="s">
        <v>102</v>
      </c>
      <c r="C484" s="50" t="s">
        <v>26</v>
      </c>
      <c r="D484" s="50" t="s">
        <v>94</v>
      </c>
      <c r="E484" s="50" t="s">
        <v>90</v>
      </c>
      <c r="F484" s="51">
        <v>1587.7</v>
      </c>
      <c r="G484" s="51">
        <v>1190</v>
      </c>
      <c r="H484" s="51">
        <v>1458</v>
      </c>
      <c r="I484" s="51">
        <v>1140</v>
      </c>
      <c r="J484" s="51">
        <v>1200.25</v>
      </c>
      <c r="K484" s="51">
        <v>1546.83</v>
      </c>
      <c r="L484" s="51">
        <v>1100</v>
      </c>
      <c r="M484" s="51">
        <v>1402.48</v>
      </c>
    </row>
    <row r="485" spans="1:13">
      <c r="A485" s="105">
        <v>2008</v>
      </c>
      <c r="B485" s="50" t="s">
        <v>102</v>
      </c>
      <c r="C485" s="50" t="s">
        <v>26</v>
      </c>
      <c r="D485" s="50" t="s">
        <v>95</v>
      </c>
      <c r="E485" s="50" t="s">
        <v>90</v>
      </c>
      <c r="F485" s="51">
        <v>2101.06</v>
      </c>
      <c r="G485" s="51">
        <v>1600</v>
      </c>
      <c r="H485" s="51">
        <v>2000</v>
      </c>
      <c r="I485" s="51">
        <v>1479.3</v>
      </c>
      <c r="J485" s="51">
        <v>1524.5</v>
      </c>
      <c r="K485" s="51">
        <v>2038.46</v>
      </c>
      <c r="L485" s="51">
        <v>1521.1</v>
      </c>
      <c r="M485" s="51">
        <v>1924.15</v>
      </c>
    </row>
    <row r="486" spans="1:13">
      <c r="A486" s="105">
        <v>2008</v>
      </c>
      <c r="B486" s="50" t="s">
        <v>102</v>
      </c>
      <c r="C486" s="50" t="s">
        <v>26</v>
      </c>
      <c r="D486" s="50" t="s">
        <v>16</v>
      </c>
      <c r="E486" s="52" t="s">
        <v>96</v>
      </c>
      <c r="F486" s="53">
        <v>10579</v>
      </c>
      <c r="G486" s="53">
        <v>10324</v>
      </c>
      <c r="H486" s="53">
        <v>18705</v>
      </c>
      <c r="I486" s="53">
        <v>1794</v>
      </c>
      <c r="J486" s="53">
        <v>572</v>
      </c>
      <c r="K486" s="53">
        <v>2256</v>
      </c>
      <c r="L486" s="53">
        <v>2332</v>
      </c>
      <c r="M486" s="53">
        <v>46562</v>
      </c>
    </row>
    <row r="487" spans="1:13">
      <c r="A487" s="105">
        <v>2008</v>
      </c>
      <c r="B487" s="50" t="s">
        <v>102</v>
      </c>
      <c r="C487" s="50" t="s">
        <v>129</v>
      </c>
      <c r="D487" s="50" t="s">
        <v>89</v>
      </c>
      <c r="E487" s="50" t="s">
        <v>90</v>
      </c>
      <c r="F487" s="51">
        <v>898.26</v>
      </c>
      <c r="G487" s="51">
        <v>1130.3699999999999</v>
      </c>
      <c r="H487" s="51">
        <v>1058.72</v>
      </c>
      <c r="I487" s="51">
        <v>856.93</v>
      </c>
      <c r="J487" s="51">
        <v>846.41</v>
      </c>
      <c r="K487" s="51">
        <v>965.89</v>
      </c>
      <c r="L487" s="51">
        <v>700.16</v>
      </c>
      <c r="M487" s="51">
        <v>982.88</v>
      </c>
    </row>
    <row r="488" spans="1:13">
      <c r="A488" s="105">
        <v>2008</v>
      </c>
      <c r="B488" s="50" t="s">
        <v>102</v>
      </c>
      <c r="C488" s="50" t="s">
        <v>129</v>
      </c>
      <c r="D488" s="50" t="s">
        <v>91</v>
      </c>
      <c r="E488" s="50" t="s">
        <v>90</v>
      </c>
      <c r="F488" s="51">
        <v>144.29</v>
      </c>
      <c r="G488" s="51">
        <v>160</v>
      </c>
      <c r="H488" s="51">
        <v>312.17099999999999</v>
      </c>
      <c r="I488" s="51">
        <v>300.08</v>
      </c>
      <c r="J488" s="51">
        <v>208.17500000000001</v>
      </c>
      <c r="K488" s="51">
        <v>150</v>
      </c>
      <c r="L488" s="51">
        <v>115.752</v>
      </c>
      <c r="M488" s="51">
        <v>163.66</v>
      </c>
    </row>
    <row r="489" spans="1:13">
      <c r="A489" s="105">
        <v>2008</v>
      </c>
      <c r="B489" s="50" t="s">
        <v>102</v>
      </c>
      <c r="C489" s="50" t="s">
        <v>129</v>
      </c>
      <c r="D489" s="50" t="s">
        <v>92</v>
      </c>
      <c r="E489" s="50" t="s">
        <v>90</v>
      </c>
      <c r="F489" s="51">
        <v>300</v>
      </c>
      <c r="G489" s="51">
        <v>353.53</v>
      </c>
      <c r="H489" s="51">
        <v>600</v>
      </c>
      <c r="I489" s="51">
        <v>460</v>
      </c>
      <c r="J489" s="51">
        <v>375.97</v>
      </c>
      <c r="K489" s="51">
        <v>330.2</v>
      </c>
      <c r="L489" s="51">
        <v>208.93</v>
      </c>
      <c r="M489" s="51">
        <v>360</v>
      </c>
    </row>
    <row r="490" spans="1:13">
      <c r="A490" s="105">
        <v>2008</v>
      </c>
      <c r="B490" s="50" t="s">
        <v>102</v>
      </c>
      <c r="C490" s="50" t="s">
        <v>129</v>
      </c>
      <c r="D490" s="50" t="s">
        <v>93</v>
      </c>
      <c r="E490" s="50" t="s">
        <v>90</v>
      </c>
      <c r="F490" s="51">
        <v>726.6</v>
      </c>
      <c r="G490" s="51">
        <v>700.17</v>
      </c>
      <c r="H490" s="51">
        <v>1000</v>
      </c>
      <c r="I490" s="51">
        <v>772.96</v>
      </c>
      <c r="J490" s="51">
        <v>679.03</v>
      </c>
      <c r="K490" s="51">
        <v>849.2</v>
      </c>
      <c r="L490" s="51">
        <v>500</v>
      </c>
      <c r="M490" s="51">
        <v>788.27</v>
      </c>
    </row>
    <row r="491" spans="1:13">
      <c r="A491" s="105">
        <v>2008</v>
      </c>
      <c r="B491" s="50" t="s">
        <v>102</v>
      </c>
      <c r="C491" s="50" t="s">
        <v>129</v>
      </c>
      <c r="D491" s="50" t="s">
        <v>94</v>
      </c>
      <c r="E491" s="50" t="s">
        <v>90</v>
      </c>
      <c r="F491" s="51">
        <v>1380</v>
      </c>
      <c r="G491" s="51">
        <v>1182.01</v>
      </c>
      <c r="H491" s="51">
        <v>1356.75</v>
      </c>
      <c r="I491" s="51">
        <v>1211.03</v>
      </c>
      <c r="J491" s="51">
        <v>1139.56</v>
      </c>
      <c r="K491" s="51">
        <v>1497.18</v>
      </c>
      <c r="L491" s="51">
        <v>954</v>
      </c>
      <c r="M491" s="51">
        <v>1324.5</v>
      </c>
    </row>
    <row r="492" spans="1:13">
      <c r="A492" s="105">
        <v>2008</v>
      </c>
      <c r="B492" s="50" t="s">
        <v>102</v>
      </c>
      <c r="C492" s="50" t="s">
        <v>129</v>
      </c>
      <c r="D492" s="50" t="s">
        <v>95</v>
      </c>
      <c r="E492" s="50" t="s">
        <v>90</v>
      </c>
      <c r="F492" s="51">
        <v>1824.27</v>
      </c>
      <c r="G492" s="51">
        <v>1660</v>
      </c>
      <c r="H492" s="51">
        <v>1840</v>
      </c>
      <c r="I492" s="51">
        <v>1422</v>
      </c>
      <c r="J492" s="51">
        <v>1616.82</v>
      </c>
      <c r="K492" s="51">
        <v>1893.13</v>
      </c>
      <c r="L492" s="51">
        <v>1571.58</v>
      </c>
      <c r="M492" s="51">
        <v>1799.21</v>
      </c>
    </row>
    <row r="493" spans="1:13">
      <c r="A493" s="105">
        <v>2008</v>
      </c>
      <c r="B493" s="50" t="s">
        <v>102</v>
      </c>
      <c r="C493" s="50" t="s">
        <v>129</v>
      </c>
      <c r="D493" s="50" t="s">
        <v>16</v>
      </c>
      <c r="E493" s="52" t="s">
        <v>96</v>
      </c>
      <c r="F493" s="53">
        <v>4479</v>
      </c>
      <c r="G493" s="53">
        <v>2552</v>
      </c>
      <c r="H493" s="53">
        <v>2581</v>
      </c>
      <c r="I493" s="53" t="s">
        <v>136</v>
      </c>
      <c r="J493" s="53" t="s">
        <v>137</v>
      </c>
      <c r="K493" s="53">
        <v>873</v>
      </c>
      <c r="L493" s="53">
        <v>610</v>
      </c>
      <c r="M493" s="53">
        <v>11139</v>
      </c>
    </row>
    <row r="494" spans="1:13">
      <c r="A494" s="105">
        <v>2008</v>
      </c>
      <c r="B494" s="50" t="s">
        <v>102</v>
      </c>
      <c r="C494" s="50" t="s">
        <v>97</v>
      </c>
      <c r="D494" s="50" t="s">
        <v>89</v>
      </c>
      <c r="E494" s="50" t="s">
        <v>90</v>
      </c>
      <c r="F494" s="51">
        <v>1158.4000000000001</v>
      </c>
      <c r="G494" s="51">
        <v>920.32</v>
      </c>
      <c r="H494" s="51">
        <v>1056.25</v>
      </c>
      <c r="I494" s="51">
        <v>927.1</v>
      </c>
      <c r="J494" s="51">
        <v>855.11</v>
      </c>
      <c r="K494" s="51">
        <v>1176.95</v>
      </c>
      <c r="L494" s="51">
        <v>812.13</v>
      </c>
      <c r="M494" s="51">
        <v>1051.23</v>
      </c>
    </row>
    <row r="495" spans="1:13">
      <c r="A495" s="105">
        <v>2008</v>
      </c>
      <c r="B495" s="50" t="s">
        <v>102</v>
      </c>
      <c r="C495" s="50" t="s">
        <v>97</v>
      </c>
      <c r="D495" s="50" t="s">
        <v>91</v>
      </c>
      <c r="E495" s="50" t="s">
        <v>90</v>
      </c>
      <c r="F495" s="51">
        <v>200</v>
      </c>
      <c r="G495" s="51">
        <v>182.35</v>
      </c>
      <c r="H495" s="51">
        <v>327.60000000000002</v>
      </c>
      <c r="I495" s="51">
        <v>182.9</v>
      </c>
      <c r="J495" s="51">
        <v>160.71</v>
      </c>
      <c r="K495" s="51">
        <v>198.91</v>
      </c>
      <c r="L495" s="51">
        <v>140</v>
      </c>
      <c r="M495" s="51">
        <v>200</v>
      </c>
    </row>
    <row r="496" spans="1:13">
      <c r="A496" s="105">
        <v>2008</v>
      </c>
      <c r="B496" s="50" t="s">
        <v>102</v>
      </c>
      <c r="C496" s="50" t="s">
        <v>97</v>
      </c>
      <c r="D496" s="50" t="s">
        <v>92</v>
      </c>
      <c r="E496" s="50" t="s">
        <v>90</v>
      </c>
      <c r="F496" s="51">
        <v>480</v>
      </c>
      <c r="G496" s="51">
        <v>398.2</v>
      </c>
      <c r="H496" s="51">
        <v>600</v>
      </c>
      <c r="I496" s="51">
        <v>350</v>
      </c>
      <c r="J496" s="51">
        <v>360.35</v>
      </c>
      <c r="K496" s="51">
        <v>477.69</v>
      </c>
      <c r="L496" s="51">
        <v>287.33</v>
      </c>
      <c r="M496" s="51">
        <v>460.2</v>
      </c>
    </row>
    <row r="497" spans="1:13">
      <c r="A497" s="105">
        <v>2008</v>
      </c>
      <c r="B497" s="50" t="s">
        <v>102</v>
      </c>
      <c r="C497" s="50" t="s">
        <v>97</v>
      </c>
      <c r="D497" s="50" t="s">
        <v>93</v>
      </c>
      <c r="E497" s="50" t="s">
        <v>90</v>
      </c>
      <c r="F497" s="51">
        <v>1100.8599999999999</v>
      </c>
      <c r="G497" s="51">
        <v>747.5</v>
      </c>
      <c r="H497" s="51">
        <v>940</v>
      </c>
      <c r="I497" s="51">
        <v>750</v>
      </c>
      <c r="J497" s="51">
        <v>741.09</v>
      </c>
      <c r="K497" s="51">
        <v>1104</v>
      </c>
      <c r="L497" s="51">
        <v>671.83</v>
      </c>
      <c r="M497" s="51">
        <v>920</v>
      </c>
    </row>
    <row r="498" spans="1:13">
      <c r="A498" s="105">
        <v>2008</v>
      </c>
      <c r="B498" s="50" t="s">
        <v>102</v>
      </c>
      <c r="C498" s="50" t="s">
        <v>97</v>
      </c>
      <c r="D498" s="50" t="s">
        <v>94</v>
      </c>
      <c r="E498" s="50" t="s">
        <v>90</v>
      </c>
      <c r="F498" s="51">
        <v>1656.61</v>
      </c>
      <c r="G498" s="51">
        <v>1234.1600000000001</v>
      </c>
      <c r="H498" s="51">
        <v>1311.04</v>
      </c>
      <c r="I498" s="51">
        <v>1292.75</v>
      </c>
      <c r="J498" s="51">
        <v>1212.9100000000001</v>
      </c>
      <c r="K498" s="51">
        <v>1746.54</v>
      </c>
      <c r="L498" s="51">
        <v>1154.5</v>
      </c>
      <c r="M498" s="51">
        <v>1458.46</v>
      </c>
    </row>
    <row r="499" spans="1:13">
      <c r="A499" s="105">
        <v>2008</v>
      </c>
      <c r="B499" s="50" t="s">
        <v>102</v>
      </c>
      <c r="C499" s="50" t="s">
        <v>97</v>
      </c>
      <c r="D499" s="50" t="s">
        <v>95</v>
      </c>
      <c r="E499" s="50" t="s">
        <v>90</v>
      </c>
      <c r="F499" s="51">
        <v>2173.5</v>
      </c>
      <c r="G499" s="51">
        <v>1826.31</v>
      </c>
      <c r="H499" s="51">
        <v>1865.82</v>
      </c>
      <c r="I499" s="51">
        <v>1889.47</v>
      </c>
      <c r="J499" s="51">
        <v>1663.1</v>
      </c>
      <c r="K499" s="51">
        <v>2235.8200000000002</v>
      </c>
      <c r="L499" s="51">
        <v>1645</v>
      </c>
      <c r="M499" s="51">
        <v>2036.33</v>
      </c>
    </row>
    <row r="500" spans="1:13">
      <c r="A500" s="105">
        <v>2008</v>
      </c>
      <c r="B500" s="50" t="s">
        <v>102</v>
      </c>
      <c r="C500" s="50" t="s">
        <v>97</v>
      </c>
      <c r="D500" s="50" t="s">
        <v>16</v>
      </c>
      <c r="E500" s="52" t="s">
        <v>96</v>
      </c>
      <c r="F500" s="53">
        <v>44375</v>
      </c>
      <c r="G500" s="53">
        <v>19970</v>
      </c>
      <c r="H500" s="53">
        <v>28321</v>
      </c>
      <c r="I500" s="53" t="s">
        <v>178</v>
      </c>
      <c r="J500" s="53" t="s">
        <v>179</v>
      </c>
      <c r="K500" s="53">
        <v>9442</v>
      </c>
      <c r="L500" s="53">
        <v>13255</v>
      </c>
      <c r="M500" s="53">
        <v>117320</v>
      </c>
    </row>
    <row r="501" spans="1:13">
      <c r="A501" s="105">
        <v>2008</v>
      </c>
      <c r="B501" s="50" t="s">
        <v>102</v>
      </c>
      <c r="C501" s="50" t="s">
        <v>24</v>
      </c>
      <c r="D501" s="50" t="s">
        <v>89</v>
      </c>
      <c r="E501" s="50" t="s">
        <v>90</v>
      </c>
      <c r="F501" s="51">
        <v>1129.18</v>
      </c>
      <c r="G501" s="51">
        <v>914.96</v>
      </c>
      <c r="H501" s="51">
        <v>1101.6099999999999</v>
      </c>
      <c r="I501" s="51">
        <v>853.86</v>
      </c>
      <c r="J501" s="51">
        <v>856.92</v>
      </c>
      <c r="K501" s="51">
        <v>1135.25</v>
      </c>
      <c r="L501" s="51">
        <v>799.97</v>
      </c>
      <c r="M501" s="51">
        <v>1044.29</v>
      </c>
    </row>
    <row r="502" spans="1:13">
      <c r="A502" s="105">
        <v>2008</v>
      </c>
      <c r="B502" s="50" t="s">
        <v>102</v>
      </c>
      <c r="C502" s="50" t="s">
        <v>24</v>
      </c>
      <c r="D502" s="50" t="s">
        <v>91</v>
      </c>
      <c r="E502" s="50" t="s">
        <v>90</v>
      </c>
      <c r="F502" s="51">
        <v>192</v>
      </c>
      <c r="G502" s="51">
        <v>175.35</v>
      </c>
      <c r="H502" s="51">
        <v>343.423</v>
      </c>
      <c r="I502" s="51">
        <v>183.6</v>
      </c>
      <c r="J502" s="51">
        <v>161.964</v>
      </c>
      <c r="K502" s="51">
        <v>189.4</v>
      </c>
      <c r="L502" s="51">
        <v>136.80000000000001</v>
      </c>
      <c r="M502" s="51">
        <v>200</v>
      </c>
    </row>
    <row r="503" spans="1:13">
      <c r="A503" s="105">
        <v>2008</v>
      </c>
      <c r="B503" s="50" t="s">
        <v>102</v>
      </c>
      <c r="C503" s="50" t="s">
        <v>24</v>
      </c>
      <c r="D503" s="50" t="s">
        <v>92</v>
      </c>
      <c r="E503" s="50" t="s">
        <v>90</v>
      </c>
      <c r="F503" s="51">
        <v>452.52</v>
      </c>
      <c r="G503" s="51">
        <v>385</v>
      </c>
      <c r="H503" s="51">
        <v>612</v>
      </c>
      <c r="I503" s="51">
        <v>367.19</v>
      </c>
      <c r="J503" s="51">
        <v>393.43</v>
      </c>
      <c r="K503" s="51">
        <v>445.74</v>
      </c>
      <c r="L503" s="51">
        <v>280</v>
      </c>
      <c r="M503" s="51">
        <v>461.31</v>
      </c>
    </row>
    <row r="504" spans="1:13">
      <c r="A504" s="105">
        <v>2008</v>
      </c>
      <c r="B504" s="50" t="s">
        <v>102</v>
      </c>
      <c r="C504" s="50" t="s">
        <v>24</v>
      </c>
      <c r="D504" s="50" t="s">
        <v>93</v>
      </c>
      <c r="E504" s="50" t="s">
        <v>90</v>
      </c>
      <c r="F504" s="51">
        <v>1069.9000000000001</v>
      </c>
      <c r="G504" s="51">
        <v>739.18</v>
      </c>
      <c r="H504" s="51">
        <v>1000.52</v>
      </c>
      <c r="I504" s="51">
        <v>730.82</v>
      </c>
      <c r="J504" s="51">
        <v>784.29</v>
      </c>
      <c r="K504" s="51">
        <v>1041.68</v>
      </c>
      <c r="L504" s="51">
        <v>652.77</v>
      </c>
      <c r="M504" s="51">
        <v>923.08</v>
      </c>
    </row>
    <row r="505" spans="1:13">
      <c r="A505" s="105">
        <v>2008</v>
      </c>
      <c r="B505" s="50" t="s">
        <v>102</v>
      </c>
      <c r="C505" s="50" t="s">
        <v>24</v>
      </c>
      <c r="D505" s="50" t="s">
        <v>94</v>
      </c>
      <c r="E505" s="50" t="s">
        <v>90</v>
      </c>
      <c r="F505" s="51">
        <v>1625</v>
      </c>
      <c r="G505" s="51">
        <v>1212.6500000000001</v>
      </c>
      <c r="H505" s="51">
        <v>1368</v>
      </c>
      <c r="I505" s="51">
        <v>1196.2</v>
      </c>
      <c r="J505" s="51">
        <v>1200.5999999999999</v>
      </c>
      <c r="K505" s="51">
        <v>1688.83</v>
      </c>
      <c r="L505" s="51">
        <v>1141.4000000000001</v>
      </c>
      <c r="M505" s="51">
        <v>1433.99</v>
      </c>
    </row>
    <row r="506" spans="1:13">
      <c r="A506" s="105">
        <v>2008</v>
      </c>
      <c r="B506" s="50" t="s">
        <v>102</v>
      </c>
      <c r="C506" s="50" t="s">
        <v>24</v>
      </c>
      <c r="D506" s="50" t="s">
        <v>95</v>
      </c>
      <c r="E506" s="50" t="s">
        <v>90</v>
      </c>
      <c r="F506" s="51">
        <v>2138</v>
      </c>
      <c r="G506" s="51">
        <v>1739.86</v>
      </c>
      <c r="H506" s="51">
        <v>1923.76</v>
      </c>
      <c r="I506" s="51">
        <v>1646</v>
      </c>
      <c r="J506" s="51">
        <v>1600</v>
      </c>
      <c r="K506" s="51">
        <v>2177.63</v>
      </c>
      <c r="L506" s="51">
        <v>1620.58</v>
      </c>
      <c r="M506" s="51">
        <v>2000</v>
      </c>
    </row>
    <row r="507" spans="1:13">
      <c r="A507" s="105">
        <v>2008</v>
      </c>
      <c r="B507" s="50" t="s">
        <v>102</v>
      </c>
      <c r="C507" s="50" t="s">
        <v>24</v>
      </c>
      <c r="D507" s="50" t="s">
        <v>16</v>
      </c>
      <c r="E507" s="52" t="s">
        <v>96</v>
      </c>
      <c r="F507" s="53">
        <v>59433</v>
      </c>
      <c r="G507" s="53">
        <v>32846</v>
      </c>
      <c r="H507" s="53">
        <v>49607</v>
      </c>
      <c r="I507" s="53">
        <v>2954</v>
      </c>
      <c r="J507" s="53">
        <v>1413</v>
      </c>
      <c r="K507" s="53">
        <v>12571</v>
      </c>
      <c r="L507" s="53">
        <v>16197</v>
      </c>
      <c r="M507" s="53">
        <v>175021</v>
      </c>
    </row>
    <row r="508" spans="1:13">
      <c r="A508" s="105">
        <v>2009</v>
      </c>
      <c r="B508" s="50" t="s">
        <v>100</v>
      </c>
      <c r="C508" s="50" t="s">
        <v>26</v>
      </c>
      <c r="D508" s="50" t="s">
        <v>89</v>
      </c>
      <c r="E508" s="50" t="s">
        <v>90</v>
      </c>
      <c r="F508" s="51">
        <v>503.1</v>
      </c>
      <c r="G508" s="51">
        <v>708.71</v>
      </c>
      <c r="H508" s="51">
        <v>640.67999999999995</v>
      </c>
      <c r="I508" s="51">
        <v>430.8</v>
      </c>
      <c r="J508" s="51">
        <v>473.51</v>
      </c>
      <c r="K508" s="51">
        <v>535.39</v>
      </c>
      <c r="L508" s="51">
        <v>593.38</v>
      </c>
      <c r="M508" s="51">
        <v>622.79999999999995</v>
      </c>
    </row>
    <row r="509" spans="1:13">
      <c r="A509" s="105">
        <v>2009</v>
      </c>
      <c r="B509" s="50" t="s">
        <v>100</v>
      </c>
      <c r="C509" s="50" t="s">
        <v>26</v>
      </c>
      <c r="D509" s="50" t="s">
        <v>91</v>
      </c>
      <c r="E509" s="50" t="s">
        <v>90</v>
      </c>
      <c r="F509" s="51">
        <v>83.89</v>
      </c>
      <c r="G509" s="51">
        <v>125.23</v>
      </c>
      <c r="H509" s="51">
        <v>116.4</v>
      </c>
      <c r="I509" s="51">
        <v>126</v>
      </c>
      <c r="J509" s="51">
        <v>89.36</v>
      </c>
      <c r="K509" s="51">
        <v>114.233</v>
      </c>
      <c r="L509" s="51">
        <v>117.36</v>
      </c>
      <c r="M509" s="51">
        <v>114</v>
      </c>
    </row>
    <row r="510" spans="1:13">
      <c r="A510" s="105">
        <v>2009</v>
      </c>
      <c r="B510" s="50" t="s">
        <v>100</v>
      </c>
      <c r="C510" s="50" t="s">
        <v>26</v>
      </c>
      <c r="D510" s="50" t="s">
        <v>92</v>
      </c>
      <c r="E510" s="50" t="s">
        <v>90</v>
      </c>
      <c r="F510" s="51">
        <v>172.61</v>
      </c>
      <c r="G510" s="51">
        <v>268.57</v>
      </c>
      <c r="H510" s="51">
        <v>243.8</v>
      </c>
      <c r="I510" s="51">
        <v>218</v>
      </c>
      <c r="J510" s="51">
        <v>182</v>
      </c>
      <c r="K510" s="51">
        <v>213.47</v>
      </c>
      <c r="L510" s="51">
        <v>218.74</v>
      </c>
      <c r="M510" s="51">
        <v>230</v>
      </c>
    </row>
    <row r="511" spans="1:13">
      <c r="A511" s="105">
        <v>2009</v>
      </c>
      <c r="B511" s="50" t="s">
        <v>100</v>
      </c>
      <c r="C511" s="50" t="s">
        <v>26</v>
      </c>
      <c r="D511" s="50" t="s">
        <v>93</v>
      </c>
      <c r="E511" s="50" t="s">
        <v>90</v>
      </c>
      <c r="F511" s="51">
        <v>360</v>
      </c>
      <c r="G511" s="51">
        <v>544.64</v>
      </c>
      <c r="H511" s="51">
        <v>498.44</v>
      </c>
      <c r="I511" s="51">
        <v>351</v>
      </c>
      <c r="J511" s="51">
        <v>385</v>
      </c>
      <c r="K511" s="51">
        <v>448.12</v>
      </c>
      <c r="L511" s="51">
        <v>437.38</v>
      </c>
      <c r="M511" s="51">
        <v>478.31</v>
      </c>
    </row>
    <row r="512" spans="1:13">
      <c r="A512" s="105">
        <v>2009</v>
      </c>
      <c r="B512" s="50" t="s">
        <v>100</v>
      </c>
      <c r="C512" s="50" t="s">
        <v>26</v>
      </c>
      <c r="D512" s="50" t="s">
        <v>94</v>
      </c>
      <c r="E512" s="50" t="s">
        <v>90</v>
      </c>
      <c r="F512" s="51">
        <v>703.31</v>
      </c>
      <c r="G512" s="51">
        <v>965.92</v>
      </c>
      <c r="H512" s="51">
        <v>876.84</v>
      </c>
      <c r="I512" s="51">
        <v>582.77</v>
      </c>
      <c r="J512" s="51">
        <v>663.5</v>
      </c>
      <c r="K512" s="51">
        <v>727.72</v>
      </c>
      <c r="L512" s="51">
        <v>820</v>
      </c>
      <c r="M512" s="51">
        <v>843.53</v>
      </c>
    </row>
    <row r="513" spans="1:13">
      <c r="A513" s="105">
        <v>2009</v>
      </c>
      <c r="B513" s="50" t="s">
        <v>100</v>
      </c>
      <c r="C513" s="50" t="s">
        <v>26</v>
      </c>
      <c r="D513" s="50" t="s">
        <v>95</v>
      </c>
      <c r="E513" s="50" t="s">
        <v>90</v>
      </c>
      <c r="F513" s="51">
        <v>1105.53</v>
      </c>
      <c r="G513" s="51">
        <v>1458.06</v>
      </c>
      <c r="H513" s="51">
        <v>1316.68</v>
      </c>
      <c r="I513" s="51">
        <v>812.44</v>
      </c>
      <c r="J513" s="51">
        <v>941.43</v>
      </c>
      <c r="K513" s="51">
        <v>1019.35</v>
      </c>
      <c r="L513" s="51">
        <v>1315.74</v>
      </c>
      <c r="M513" s="51">
        <v>1305</v>
      </c>
    </row>
    <row r="514" spans="1:13">
      <c r="A514" s="105">
        <v>2009</v>
      </c>
      <c r="B514" s="50" t="s">
        <v>100</v>
      </c>
      <c r="C514" s="50" t="s">
        <v>26</v>
      </c>
      <c r="D514" s="50" t="s">
        <v>16</v>
      </c>
      <c r="E514" s="52" t="s">
        <v>96</v>
      </c>
      <c r="F514" s="53">
        <v>3742</v>
      </c>
      <c r="G514" s="53">
        <v>11733</v>
      </c>
      <c r="H514" s="53">
        <v>6581</v>
      </c>
      <c r="I514" s="53">
        <v>1801</v>
      </c>
      <c r="J514" s="53">
        <v>583</v>
      </c>
      <c r="K514" s="53">
        <v>2089</v>
      </c>
      <c r="L514" s="53">
        <v>2119</v>
      </c>
      <c r="M514" s="53">
        <v>28648</v>
      </c>
    </row>
    <row r="515" spans="1:13">
      <c r="A515" s="105">
        <v>2009</v>
      </c>
      <c r="B515" s="50" t="s">
        <v>100</v>
      </c>
      <c r="C515" s="50" t="s">
        <v>129</v>
      </c>
      <c r="D515" s="50" t="s">
        <v>89</v>
      </c>
      <c r="E515" s="50" t="s">
        <v>90</v>
      </c>
      <c r="F515" s="51">
        <v>420.4</v>
      </c>
      <c r="G515" s="51">
        <v>682.66</v>
      </c>
      <c r="H515" s="51">
        <v>672.65</v>
      </c>
      <c r="I515" s="51">
        <v>375.98</v>
      </c>
      <c r="J515" s="51">
        <v>663.12</v>
      </c>
      <c r="K515" s="51">
        <v>481.9</v>
      </c>
      <c r="L515" s="51">
        <v>655.13</v>
      </c>
      <c r="M515" s="51">
        <v>580</v>
      </c>
    </row>
    <row r="516" spans="1:13">
      <c r="A516" s="105">
        <v>2009</v>
      </c>
      <c r="B516" s="50" t="s">
        <v>100</v>
      </c>
      <c r="C516" s="50" t="s">
        <v>129</v>
      </c>
      <c r="D516" s="50" t="s">
        <v>91</v>
      </c>
      <c r="E516" s="50" t="s">
        <v>90</v>
      </c>
      <c r="F516" s="51">
        <v>77.5</v>
      </c>
      <c r="G516" s="51">
        <v>130</v>
      </c>
      <c r="H516" s="51">
        <v>140.07</v>
      </c>
      <c r="I516" s="51">
        <v>72</v>
      </c>
      <c r="J516" s="51">
        <v>166.49</v>
      </c>
      <c r="K516" s="51">
        <v>115.86</v>
      </c>
      <c r="L516" s="51">
        <v>111</v>
      </c>
      <c r="M516" s="51">
        <v>105.11</v>
      </c>
    </row>
    <row r="517" spans="1:13">
      <c r="A517" s="105">
        <v>2009</v>
      </c>
      <c r="B517" s="50" t="s">
        <v>100</v>
      </c>
      <c r="C517" s="50" t="s">
        <v>129</v>
      </c>
      <c r="D517" s="50" t="s">
        <v>92</v>
      </c>
      <c r="E517" s="50" t="s">
        <v>90</v>
      </c>
      <c r="F517" s="51">
        <v>138.06</v>
      </c>
      <c r="G517" s="51">
        <v>278.91000000000003</v>
      </c>
      <c r="H517" s="51">
        <v>301.24</v>
      </c>
      <c r="I517" s="51">
        <v>143.47</v>
      </c>
      <c r="J517" s="51">
        <v>333.05</v>
      </c>
      <c r="K517" s="51">
        <v>204.86</v>
      </c>
      <c r="L517" s="51">
        <v>216.18</v>
      </c>
      <c r="M517" s="51">
        <v>210</v>
      </c>
    </row>
    <row r="518" spans="1:13">
      <c r="A518" s="105">
        <v>2009</v>
      </c>
      <c r="B518" s="50" t="s">
        <v>100</v>
      </c>
      <c r="C518" s="50" t="s">
        <v>129</v>
      </c>
      <c r="D518" s="50" t="s">
        <v>93</v>
      </c>
      <c r="E518" s="50" t="s">
        <v>90</v>
      </c>
      <c r="F518" s="51">
        <v>280</v>
      </c>
      <c r="G518" s="51">
        <v>540.11</v>
      </c>
      <c r="H518" s="51">
        <v>540.5</v>
      </c>
      <c r="I518" s="51">
        <v>344.6</v>
      </c>
      <c r="J518" s="51">
        <v>504.38</v>
      </c>
      <c r="K518" s="51">
        <v>400</v>
      </c>
      <c r="L518" s="51">
        <v>477.5</v>
      </c>
      <c r="M518" s="51">
        <v>440</v>
      </c>
    </row>
    <row r="519" spans="1:13">
      <c r="A519" s="105">
        <v>2009</v>
      </c>
      <c r="B519" s="50" t="s">
        <v>100</v>
      </c>
      <c r="C519" s="50" t="s">
        <v>129</v>
      </c>
      <c r="D519" s="50" t="s">
        <v>94</v>
      </c>
      <c r="E519" s="50" t="s">
        <v>90</v>
      </c>
      <c r="F519" s="51">
        <v>547.19000000000005</v>
      </c>
      <c r="G519" s="51">
        <v>927</v>
      </c>
      <c r="H519" s="51">
        <v>950.52</v>
      </c>
      <c r="I519" s="51">
        <v>578</v>
      </c>
      <c r="J519" s="51">
        <v>804.36</v>
      </c>
      <c r="K519" s="51">
        <v>673.63</v>
      </c>
      <c r="L519" s="51">
        <v>961.14</v>
      </c>
      <c r="M519" s="51">
        <v>805.04</v>
      </c>
    </row>
    <row r="520" spans="1:13">
      <c r="A520" s="105">
        <v>2009</v>
      </c>
      <c r="B520" s="50" t="s">
        <v>100</v>
      </c>
      <c r="C520" s="50" t="s">
        <v>129</v>
      </c>
      <c r="D520" s="50" t="s">
        <v>95</v>
      </c>
      <c r="E520" s="50" t="s">
        <v>90</v>
      </c>
      <c r="F520" s="51">
        <v>974.87</v>
      </c>
      <c r="G520" s="51">
        <v>1396</v>
      </c>
      <c r="H520" s="51">
        <v>1362.96</v>
      </c>
      <c r="I520" s="51">
        <v>646.62</v>
      </c>
      <c r="J520" s="51">
        <v>1448.8</v>
      </c>
      <c r="K520" s="51">
        <v>964.89</v>
      </c>
      <c r="L520" s="51">
        <v>1520</v>
      </c>
      <c r="M520" s="51">
        <v>1261.1199999999999</v>
      </c>
    </row>
    <row r="521" spans="1:13">
      <c r="A521" s="105">
        <v>2009</v>
      </c>
      <c r="B521" s="50" t="s">
        <v>100</v>
      </c>
      <c r="C521" s="50" t="s">
        <v>129</v>
      </c>
      <c r="D521" s="50" t="s">
        <v>16</v>
      </c>
      <c r="E521" s="52" t="s">
        <v>96</v>
      </c>
      <c r="F521" s="53">
        <v>1815</v>
      </c>
      <c r="G521" s="53">
        <v>2256</v>
      </c>
      <c r="H521" s="53">
        <v>1034</v>
      </c>
      <c r="I521" s="53">
        <v>22</v>
      </c>
      <c r="J521" s="53">
        <v>32</v>
      </c>
      <c r="K521" s="53">
        <v>900</v>
      </c>
      <c r="L521" s="53">
        <v>697</v>
      </c>
      <c r="M521" s="53">
        <v>6756</v>
      </c>
    </row>
    <row r="522" spans="1:13">
      <c r="A522" s="105">
        <v>2009</v>
      </c>
      <c r="B522" s="50" t="s">
        <v>100</v>
      </c>
      <c r="C522" s="50" t="s">
        <v>97</v>
      </c>
      <c r="D522" s="50" t="s">
        <v>89</v>
      </c>
      <c r="E522" s="50" t="s">
        <v>90</v>
      </c>
      <c r="F522" s="51">
        <v>561.89</v>
      </c>
      <c r="G522" s="51">
        <v>799.66</v>
      </c>
      <c r="H522" s="51">
        <v>660.58</v>
      </c>
      <c r="I522" s="51">
        <v>464.07</v>
      </c>
      <c r="J522" s="51">
        <v>472.44</v>
      </c>
      <c r="K522" s="51">
        <v>532.04999999999995</v>
      </c>
      <c r="L522" s="51">
        <v>678.85</v>
      </c>
      <c r="M522" s="51">
        <v>668.24</v>
      </c>
    </row>
    <row r="523" spans="1:13">
      <c r="A523" s="105">
        <v>2009</v>
      </c>
      <c r="B523" s="50" t="s">
        <v>100</v>
      </c>
      <c r="C523" s="50" t="s">
        <v>97</v>
      </c>
      <c r="D523" s="50" t="s">
        <v>91</v>
      </c>
      <c r="E523" s="50" t="s">
        <v>90</v>
      </c>
      <c r="F523" s="51">
        <v>94.33</v>
      </c>
      <c r="G523" s="51">
        <v>148</v>
      </c>
      <c r="H523" s="51">
        <v>136.04</v>
      </c>
      <c r="I523" s="51">
        <v>115.58</v>
      </c>
      <c r="J523" s="51">
        <v>90.36</v>
      </c>
      <c r="K523" s="51">
        <v>117.2</v>
      </c>
      <c r="L523" s="51">
        <v>110</v>
      </c>
      <c r="M523" s="51">
        <v>120</v>
      </c>
    </row>
    <row r="524" spans="1:13">
      <c r="A524" s="105">
        <v>2009</v>
      </c>
      <c r="B524" s="50" t="s">
        <v>100</v>
      </c>
      <c r="C524" s="50" t="s">
        <v>97</v>
      </c>
      <c r="D524" s="50" t="s">
        <v>92</v>
      </c>
      <c r="E524" s="50" t="s">
        <v>90</v>
      </c>
      <c r="F524" s="51">
        <v>185.05</v>
      </c>
      <c r="G524" s="51">
        <v>304</v>
      </c>
      <c r="H524" s="51">
        <v>286</v>
      </c>
      <c r="I524" s="51">
        <v>200</v>
      </c>
      <c r="J524" s="51">
        <v>182.75</v>
      </c>
      <c r="K524" s="51">
        <v>216</v>
      </c>
      <c r="L524" s="51">
        <v>217</v>
      </c>
      <c r="M524" s="51">
        <v>237</v>
      </c>
    </row>
    <row r="525" spans="1:13">
      <c r="A525" s="105">
        <v>2009</v>
      </c>
      <c r="B525" s="50" t="s">
        <v>100</v>
      </c>
      <c r="C525" s="50" t="s">
        <v>97</v>
      </c>
      <c r="D525" s="50" t="s">
        <v>93</v>
      </c>
      <c r="E525" s="50" t="s">
        <v>90</v>
      </c>
      <c r="F525" s="51">
        <v>373.53</v>
      </c>
      <c r="G525" s="51">
        <v>589.32000000000005</v>
      </c>
      <c r="H525" s="51">
        <v>498.2</v>
      </c>
      <c r="I525" s="51">
        <v>363</v>
      </c>
      <c r="J525" s="51">
        <v>368.95</v>
      </c>
      <c r="K525" s="51">
        <v>446.94</v>
      </c>
      <c r="L525" s="51">
        <v>500</v>
      </c>
      <c r="M525" s="51">
        <v>493.35</v>
      </c>
    </row>
    <row r="526" spans="1:13">
      <c r="A526" s="105">
        <v>2009</v>
      </c>
      <c r="B526" s="50" t="s">
        <v>100</v>
      </c>
      <c r="C526" s="50" t="s">
        <v>97</v>
      </c>
      <c r="D526" s="50" t="s">
        <v>94</v>
      </c>
      <c r="E526" s="50" t="s">
        <v>90</v>
      </c>
      <c r="F526" s="51">
        <v>753.3</v>
      </c>
      <c r="G526" s="51">
        <v>1055.7</v>
      </c>
      <c r="H526" s="51">
        <v>857.34</v>
      </c>
      <c r="I526" s="51">
        <v>625.21</v>
      </c>
      <c r="J526" s="51">
        <v>632.19000000000005</v>
      </c>
      <c r="K526" s="51">
        <v>741.8</v>
      </c>
      <c r="L526" s="51">
        <v>991.35</v>
      </c>
      <c r="M526" s="51">
        <v>892.86</v>
      </c>
    </row>
    <row r="527" spans="1:13">
      <c r="A527" s="105">
        <v>2009</v>
      </c>
      <c r="B527" s="50" t="s">
        <v>100</v>
      </c>
      <c r="C527" s="50" t="s">
        <v>97</v>
      </c>
      <c r="D527" s="50" t="s">
        <v>95</v>
      </c>
      <c r="E527" s="50" t="s">
        <v>90</v>
      </c>
      <c r="F527" s="51">
        <v>1250.8599999999999</v>
      </c>
      <c r="G527" s="51">
        <v>1600</v>
      </c>
      <c r="H527" s="51">
        <v>1335.53</v>
      </c>
      <c r="I527" s="51">
        <v>900</v>
      </c>
      <c r="J527" s="51">
        <v>1004.16</v>
      </c>
      <c r="K527" s="51">
        <v>1030</v>
      </c>
      <c r="L527" s="51">
        <v>1496</v>
      </c>
      <c r="M527" s="51">
        <v>1400</v>
      </c>
    </row>
    <row r="528" spans="1:13">
      <c r="A528" s="105">
        <v>2009</v>
      </c>
      <c r="B528" s="50" t="s">
        <v>100</v>
      </c>
      <c r="C528" s="50" t="s">
        <v>97</v>
      </c>
      <c r="D528" s="50" t="s">
        <v>16</v>
      </c>
      <c r="E528" s="52" t="s">
        <v>96</v>
      </c>
      <c r="F528" s="53">
        <v>12598</v>
      </c>
      <c r="G528" s="53">
        <v>20871</v>
      </c>
      <c r="H528" s="53">
        <v>11683</v>
      </c>
      <c r="I528" s="53">
        <v>1039</v>
      </c>
      <c r="J528" s="53">
        <v>590</v>
      </c>
      <c r="K528" s="53">
        <v>7933</v>
      </c>
      <c r="L528" s="53">
        <v>8869</v>
      </c>
      <c r="M528" s="53">
        <v>63583</v>
      </c>
    </row>
    <row r="529" spans="1:13">
      <c r="A529" s="105">
        <v>2009</v>
      </c>
      <c r="B529" s="50" t="s">
        <v>100</v>
      </c>
      <c r="C529" s="50" t="s">
        <v>24</v>
      </c>
      <c r="D529" s="50" t="s">
        <v>89</v>
      </c>
      <c r="E529" s="50" t="s">
        <v>90</v>
      </c>
      <c r="F529" s="51">
        <v>535.63</v>
      </c>
      <c r="G529" s="51">
        <v>761.48</v>
      </c>
      <c r="H529" s="51">
        <v>654.44000000000005</v>
      </c>
      <c r="I529" s="51">
        <v>442.46</v>
      </c>
      <c r="J529" s="51">
        <v>478.02</v>
      </c>
      <c r="K529" s="51">
        <v>528.55999999999995</v>
      </c>
      <c r="L529" s="51">
        <v>661.94</v>
      </c>
      <c r="M529" s="51">
        <v>649.05999999999995</v>
      </c>
    </row>
    <row r="530" spans="1:13">
      <c r="A530" s="105">
        <v>2009</v>
      </c>
      <c r="B530" s="50" t="s">
        <v>100</v>
      </c>
      <c r="C530" s="50" t="s">
        <v>24</v>
      </c>
      <c r="D530" s="50" t="s">
        <v>91</v>
      </c>
      <c r="E530" s="50" t="s">
        <v>90</v>
      </c>
      <c r="F530" s="51">
        <v>90</v>
      </c>
      <c r="G530" s="51">
        <v>140</v>
      </c>
      <c r="H530" s="51">
        <v>126.9</v>
      </c>
      <c r="I530" s="51">
        <v>120</v>
      </c>
      <c r="J530" s="51">
        <v>90</v>
      </c>
      <c r="K530" s="51">
        <v>116.38</v>
      </c>
      <c r="L530" s="51">
        <v>111.3</v>
      </c>
      <c r="M530" s="51">
        <v>118</v>
      </c>
    </row>
    <row r="531" spans="1:13">
      <c r="A531" s="105">
        <v>2009</v>
      </c>
      <c r="B531" s="50" t="s">
        <v>100</v>
      </c>
      <c r="C531" s="50" t="s">
        <v>24</v>
      </c>
      <c r="D531" s="50" t="s">
        <v>92</v>
      </c>
      <c r="E531" s="50" t="s">
        <v>90</v>
      </c>
      <c r="F531" s="51">
        <v>178.42</v>
      </c>
      <c r="G531" s="51">
        <v>293.95</v>
      </c>
      <c r="H531" s="51">
        <v>270</v>
      </c>
      <c r="I531" s="51">
        <v>209.38</v>
      </c>
      <c r="J531" s="51">
        <v>185.33</v>
      </c>
      <c r="K531" s="51">
        <v>215</v>
      </c>
      <c r="L531" s="51">
        <v>217.14</v>
      </c>
      <c r="M531" s="51">
        <v>231.65</v>
      </c>
    </row>
    <row r="532" spans="1:13">
      <c r="A532" s="105">
        <v>2009</v>
      </c>
      <c r="B532" s="50" t="s">
        <v>100</v>
      </c>
      <c r="C532" s="50" t="s">
        <v>24</v>
      </c>
      <c r="D532" s="50" t="s">
        <v>93</v>
      </c>
      <c r="E532" s="50" t="s">
        <v>90</v>
      </c>
      <c r="F532" s="51">
        <v>357.42</v>
      </c>
      <c r="G532" s="51">
        <v>572</v>
      </c>
      <c r="H532" s="51">
        <v>500</v>
      </c>
      <c r="I532" s="51">
        <v>356</v>
      </c>
      <c r="J532" s="51">
        <v>379.2</v>
      </c>
      <c r="K532" s="51">
        <v>441.81</v>
      </c>
      <c r="L532" s="51">
        <v>484.91</v>
      </c>
      <c r="M532" s="51">
        <v>482.6</v>
      </c>
    </row>
    <row r="533" spans="1:13">
      <c r="A533" s="105">
        <v>2009</v>
      </c>
      <c r="B533" s="50" t="s">
        <v>100</v>
      </c>
      <c r="C533" s="50" t="s">
        <v>24</v>
      </c>
      <c r="D533" s="50" t="s">
        <v>94</v>
      </c>
      <c r="E533" s="50" t="s">
        <v>90</v>
      </c>
      <c r="F533" s="51">
        <v>721.57</v>
      </c>
      <c r="G533" s="51">
        <v>1013.57</v>
      </c>
      <c r="H533" s="51">
        <v>868.95</v>
      </c>
      <c r="I533" s="51">
        <v>600</v>
      </c>
      <c r="J533" s="51">
        <v>650.71</v>
      </c>
      <c r="K533" s="51">
        <v>735.8</v>
      </c>
      <c r="L533" s="51">
        <v>959.33</v>
      </c>
      <c r="M533" s="51">
        <v>872.46</v>
      </c>
    </row>
    <row r="534" spans="1:13">
      <c r="A534" s="105">
        <v>2009</v>
      </c>
      <c r="B534" s="50" t="s">
        <v>100</v>
      </c>
      <c r="C534" s="50" t="s">
        <v>24</v>
      </c>
      <c r="D534" s="50" t="s">
        <v>95</v>
      </c>
      <c r="E534" s="50" t="s">
        <v>90</v>
      </c>
      <c r="F534" s="51">
        <v>1192.31</v>
      </c>
      <c r="G534" s="51">
        <v>1534</v>
      </c>
      <c r="H534" s="51">
        <v>1330.58</v>
      </c>
      <c r="I534" s="51">
        <v>840</v>
      </c>
      <c r="J534" s="51">
        <v>1000</v>
      </c>
      <c r="K534" s="51">
        <v>1023</v>
      </c>
      <c r="L534" s="51">
        <v>1461.7</v>
      </c>
      <c r="M534" s="51">
        <v>1366.12</v>
      </c>
    </row>
    <row r="535" spans="1:13">
      <c r="A535" s="105">
        <v>2009</v>
      </c>
      <c r="B535" s="50" t="s">
        <v>100</v>
      </c>
      <c r="C535" s="50" t="s">
        <v>24</v>
      </c>
      <c r="D535" s="50" t="s">
        <v>16</v>
      </c>
      <c r="E535" s="52" t="s">
        <v>96</v>
      </c>
      <c r="F535" s="53">
        <v>18155</v>
      </c>
      <c r="G535" s="53">
        <v>34860</v>
      </c>
      <c r="H535" s="53">
        <v>19298</v>
      </c>
      <c r="I535" s="53">
        <v>2862</v>
      </c>
      <c r="J535" s="53">
        <v>1205</v>
      </c>
      <c r="K535" s="53">
        <v>10922</v>
      </c>
      <c r="L535" s="53">
        <v>11685</v>
      </c>
      <c r="M535" s="53">
        <v>98987</v>
      </c>
    </row>
    <row r="536" spans="1:13">
      <c r="A536" s="105">
        <v>2009</v>
      </c>
      <c r="B536" s="50" t="s">
        <v>101</v>
      </c>
      <c r="C536" s="50" t="s">
        <v>26</v>
      </c>
      <c r="D536" s="50" t="s">
        <v>89</v>
      </c>
      <c r="E536" s="50" t="s">
        <v>90</v>
      </c>
      <c r="F536" s="51">
        <v>1042.6099999999999</v>
      </c>
      <c r="G536" s="51">
        <v>766.47</v>
      </c>
      <c r="H536" s="51">
        <v>1076.4000000000001</v>
      </c>
      <c r="I536" s="51">
        <v>665.07</v>
      </c>
      <c r="J536" s="51">
        <v>701.85</v>
      </c>
      <c r="K536" s="51">
        <v>1145.57</v>
      </c>
      <c r="L536" s="51">
        <v>697.42</v>
      </c>
      <c r="M536" s="51">
        <v>970.22</v>
      </c>
    </row>
    <row r="537" spans="1:13">
      <c r="A537" s="105">
        <v>2009</v>
      </c>
      <c r="B537" s="50" t="s">
        <v>101</v>
      </c>
      <c r="C537" s="50" t="s">
        <v>26</v>
      </c>
      <c r="D537" s="50" t="s">
        <v>91</v>
      </c>
      <c r="E537" s="50" t="s">
        <v>90</v>
      </c>
      <c r="F537" s="51">
        <v>166.81</v>
      </c>
      <c r="G537" s="51">
        <v>156.30000000000001</v>
      </c>
      <c r="H537" s="51">
        <v>280.11</v>
      </c>
      <c r="I537" s="51">
        <v>145.5</v>
      </c>
      <c r="J537" s="51">
        <v>140.58000000000001</v>
      </c>
      <c r="K537" s="51">
        <v>187.5</v>
      </c>
      <c r="L537" s="51">
        <v>111.18</v>
      </c>
      <c r="M537" s="51">
        <v>193.75</v>
      </c>
    </row>
    <row r="538" spans="1:13">
      <c r="A538" s="105">
        <v>2009</v>
      </c>
      <c r="B538" s="50" t="s">
        <v>101</v>
      </c>
      <c r="C538" s="50" t="s">
        <v>26</v>
      </c>
      <c r="D538" s="50" t="s">
        <v>92</v>
      </c>
      <c r="E538" s="50" t="s">
        <v>90</v>
      </c>
      <c r="F538" s="51">
        <v>422.65</v>
      </c>
      <c r="G538" s="51">
        <v>347.26</v>
      </c>
      <c r="H538" s="51">
        <v>600</v>
      </c>
      <c r="I538" s="51">
        <v>276.08999999999997</v>
      </c>
      <c r="J538" s="51">
        <v>301.99</v>
      </c>
      <c r="K538" s="51">
        <v>475.85</v>
      </c>
      <c r="L538" s="51">
        <v>238.03</v>
      </c>
      <c r="M538" s="51">
        <v>450</v>
      </c>
    </row>
    <row r="539" spans="1:13">
      <c r="A539" s="105">
        <v>2009</v>
      </c>
      <c r="B539" s="50" t="s">
        <v>101</v>
      </c>
      <c r="C539" s="50" t="s">
        <v>26</v>
      </c>
      <c r="D539" s="50" t="s">
        <v>93</v>
      </c>
      <c r="E539" s="50" t="s">
        <v>90</v>
      </c>
      <c r="F539" s="51">
        <v>972.11</v>
      </c>
      <c r="G539" s="51">
        <v>688.2</v>
      </c>
      <c r="H539" s="51">
        <v>1046.1600000000001</v>
      </c>
      <c r="I539" s="51">
        <v>563.70000000000005</v>
      </c>
      <c r="J539" s="51">
        <v>659.9</v>
      </c>
      <c r="K539" s="51">
        <v>1184.8399999999999</v>
      </c>
      <c r="L539" s="51">
        <v>576.89</v>
      </c>
      <c r="M539" s="51">
        <v>897.5</v>
      </c>
    </row>
    <row r="540" spans="1:13">
      <c r="A540" s="105">
        <v>2009</v>
      </c>
      <c r="B540" s="50" t="s">
        <v>101</v>
      </c>
      <c r="C540" s="50" t="s">
        <v>26</v>
      </c>
      <c r="D540" s="50" t="s">
        <v>94</v>
      </c>
      <c r="E540" s="50" t="s">
        <v>90</v>
      </c>
      <c r="F540" s="51">
        <v>1519.01</v>
      </c>
      <c r="G540" s="51">
        <v>1096.47</v>
      </c>
      <c r="H540" s="51">
        <v>1380</v>
      </c>
      <c r="I540" s="51">
        <v>968.7</v>
      </c>
      <c r="J540" s="51">
        <v>1000</v>
      </c>
      <c r="K540" s="51">
        <v>1650</v>
      </c>
      <c r="L540" s="51">
        <v>1065.43</v>
      </c>
      <c r="M540" s="51">
        <v>1344</v>
      </c>
    </row>
    <row r="541" spans="1:13">
      <c r="A541" s="105">
        <v>2009</v>
      </c>
      <c r="B541" s="50" t="s">
        <v>101</v>
      </c>
      <c r="C541" s="50" t="s">
        <v>26</v>
      </c>
      <c r="D541" s="50" t="s">
        <v>95</v>
      </c>
      <c r="E541" s="50" t="s">
        <v>90</v>
      </c>
      <c r="F541" s="51">
        <v>1996.19</v>
      </c>
      <c r="G541" s="51">
        <v>1403</v>
      </c>
      <c r="H541" s="51">
        <v>1778.5</v>
      </c>
      <c r="I541" s="51">
        <v>1316</v>
      </c>
      <c r="J541" s="51">
        <v>1300</v>
      </c>
      <c r="K541" s="51">
        <v>2092</v>
      </c>
      <c r="L541" s="51">
        <v>1404</v>
      </c>
      <c r="M541" s="51">
        <v>1760</v>
      </c>
    </row>
    <row r="542" spans="1:13">
      <c r="A542" s="105">
        <v>2009</v>
      </c>
      <c r="B542" s="50" t="s">
        <v>101</v>
      </c>
      <c r="C542" s="50" t="s">
        <v>26</v>
      </c>
      <c r="D542" s="50" t="s">
        <v>16</v>
      </c>
      <c r="E542" s="52" t="s">
        <v>96</v>
      </c>
      <c r="F542" s="53">
        <v>11248</v>
      </c>
      <c r="G542" s="53">
        <v>10133</v>
      </c>
      <c r="H542" s="53">
        <v>20457</v>
      </c>
      <c r="I542" s="53">
        <v>1833</v>
      </c>
      <c r="J542" s="53">
        <v>748</v>
      </c>
      <c r="K542" s="53">
        <v>2077</v>
      </c>
      <c r="L542" s="53">
        <v>1928</v>
      </c>
      <c r="M542" s="53">
        <v>48424</v>
      </c>
    </row>
    <row r="543" spans="1:13">
      <c r="A543" s="105">
        <v>2009</v>
      </c>
      <c r="B543" s="50" t="s">
        <v>101</v>
      </c>
      <c r="C543" s="50" t="s">
        <v>129</v>
      </c>
      <c r="D543" s="50" t="s">
        <v>89</v>
      </c>
      <c r="E543" s="50" t="s">
        <v>90</v>
      </c>
      <c r="F543" s="51">
        <v>1069.31</v>
      </c>
      <c r="G543" s="51">
        <v>750.23</v>
      </c>
      <c r="H543" s="51">
        <v>934.88</v>
      </c>
      <c r="I543" s="51">
        <v>551.54</v>
      </c>
      <c r="J543" s="51">
        <v>631.79999999999995</v>
      </c>
      <c r="K543" s="51">
        <v>1010.24</v>
      </c>
      <c r="L543" s="51">
        <v>557.16</v>
      </c>
      <c r="M543" s="51">
        <v>948.56</v>
      </c>
    </row>
    <row r="544" spans="1:13">
      <c r="A544" s="105">
        <v>2009</v>
      </c>
      <c r="B544" s="50" t="s">
        <v>101</v>
      </c>
      <c r="C544" s="50" t="s">
        <v>129</v>
      </c>
      <c r="D544" s="50" t="s">
        <v>91</v>
      </c>
      <c r="E544" s="50" t="s">
        <v>90</v>
      </c>
      <c r="F544" s="51">
        <v>127.38500000000001</v>
      </c>
      <c r="G544" s="51">
        <v>155.75</v>
      </c>
      <c r="H544" s="51">
        <v>227.5</v>
      </c>
      <c r="I544" s="51">
        <v>37.6</v>
      </c>
      <c r="J544" s="51">
        <v>100</v>
      </c>
      <c r="K544" s="51">
        <v>147</v>
      </c>
      <c r="L544" s="51">
        <v>92.308000000000007</v>
      </c>
      <c r="M544" s="51">
        <v>145.19999999999999</v>
      </c>
    </row>
    <row r="545" spans="1:13">
      <c r="A545" s="105">
        <v>2009</v>
      </c>
      <c r="B545" s="50" t="s">
        <v>101</v>
      </c>
      <c r="C545" s="50" t="s">
        <v>129</v>
      </c>
      <c r="D545" s="50" t="s">
        <v>92</v>
      </c>
      <c r="E545" s="50" t="s">
        <v>90</v>
      </c>
      <c r="F545" s="51">
        <v>278.19</v>
      </c>
      <c r="G545" s="51">
        <v>338</v>
      </c>
      <c r="H545" s="51">
        <v>514.25</v>
      </c>
      <c r="I545" s="51">
        <v>161.93</v>
      </c>
      <c r="J545" s="51">
        <v>219.96</v>
      </c>
      <c r="K545" s="51">
        <v>369</v>
      </c>
      <c r="L545" s="51">
        <v>179.86</v>
      </c>
      <c r="M545" s="51">
        <v>326</v>
      </c>
    </row>
    <row r="546" spans="1:13">
      <c r="A546" s="105">
        <v>2009</v>
      </c>
      <c r="B546" s="50" t="s">
        <v>101</v>
      </c>
      <c r="C546" s="50" t="s">
        <v>129</v>
      </c>
      <c r="D546" s="50" t="s">
        <v>93</v>
      </c>
      <c r="E546" s="50" t="s">
        <v>90</v>
      </c>
      <c r="F546" s="51">
        <v>694.78</v>
      </c>
      <c r="G546" s="51">
        <v>660.11</v>
      </c>
      <c r="H546" s="51">
        <v>864.18</v>
      </c>
      <c r="I546" s="51">
        <v>519.83000000000004</v>
      </c>
      <c r="J546" s="51">
        <v>634.20000000000005</v>
      </c>
      <c r="K546" s="51">
        <v>1000</v>
      </c>
      <c r="L546" s="51">
        <v>400</v>
      </c>
      <c r="M546" s="51">
        <v>735.19</v>
      </c>
    </row>
    <row r="547" spans="1:13">
      <c r="A547" s="105">
        <v>2009</v>
      </c>
      <c r="B547" s="50" t="s">
        <v>101</v>
      </c>
      <c r="C547" s="50" t="s">
        <v>129</v>
      </c>
      <c r="D547" s="50" t="s">
        <v>94</v>
      </c>
      <c r="E547" s="50" t="s">
        <v>90</v>
      </c>
      <c r="F547" s="51">
        <v>1314</v>
      </c>
      <c r="G547" s="51">
        <v>1060</v>
      </c>
      <c r="H547" s="51">
        <v>1268.8</v>
      </c>
      <c r="I547" s="51">
        <v>978.32</v>
      </c>
      <c r="J547" s="51">
        <v>826.28</v>
      </c>
      <c r="K547" s="51">
        <v>1540.22</v>
      </c>
      <c r="L547" s="51">
        <v>804.8</v>
      </c>
      <c r="M547" s="51">
        <v>1250</v>
      </c>
    </row>
    <row r="548" spans="1:13">
      <c r="A548" s="105">
        <v>2009</v>
      </c>
      <c r="B548" s="50" t="s">
        <v>101</v>
      </c>
      <c r="C548" s="50" t="s">
        <v>129</v>
      </c>
      <c r="D548" s="50" t="s">
        <v>95</v>
      </c>
      <c r="E548" s="50" t="s">
        <v>90</v>
      </c>
      <c r="F548" s="51">
        <v>1749</v>
      </c>
      <c r="G548" s="51">
        <v>1368.13</v>
      </c>
      <c r="H548" s="51">
        <v>1558.52</v>
      </c>
      <c r="I548" s="51">
        <v>1071.43</v>
      </c>
      <c r="J548" s="51">
        <v>1200</v>
      </c>
      <c r="K548" s="51">
        <v>1916.75</v>
      </c>
      <c r="L548" s="51">
        <v>1253.94</v>
      </c>
      <c r="M548" s="51">
        <v>1655.34</v>
      </c>
    </row>
    <row r="549" spans="1:13">
      <c r="A549" s="105">
        <v>2009</v>
      </c>
      <c r="B549" s="50" t="s">
        <v>101</v>
      </c>
      <c r="C549" s="50" t="s">
        <v>129</v>
      </c>
      <c r="D549" s="50" t="s">
        <v>16</v>
      </c>
      <c r="E549" s="52" t="s">
        <v>96</v>
      </c>
      <c r="F549" s="53">
        <v>4467</v>
      </c>
      <c r="G549" s="53">
        <v>1817</v>
      </c>
      <c r="H549" s="53">
        <v>2426</v>
      </c>
      <c r="I549" s="53" t="s">
        <v>136</v>
      </c>
      <c r="J549" s="53" t="s">
        <v>137</v>
      </c>
      <c r="K549" s="53">
        <v>755</v>
      </c>
      <c r="L549" s="53">
        <v>447</v>
      </c>
      <c r="M549" s="53">
        <v>9963</v>
      </c>
    </row>
    <row r="550" spans="1:13">
      <c r="A550" s="105">
        <v>2009</v>
      </c>
      <c r="B550" s="50" t="s">
        <v>101</v>
      </c>
      <c r="C550" s="50" t="s">
        <v>97</v>
      </c>
      <c r="D550" s="50" t="s">
        <v>89</v>
      </c>
      <c r="E550" s="50" t="s">
        <v>90</v>
      </c>
      <c r="F550" s="51">
        <v>1123.76</v>
      </c>
      <c r="G550" s="51">
        <v>841.39</v>
      </c>
      <c r="H550" s="51">
        <v>1027.01</v>
      </c>
      <c r="I550" s="51">
        <v>905.51</v>
      </c>
      <c r="J550" s="51">
        <v>780.56</v>
      </c>
      <c r="K550" s="51">
        <v>1291.3900000000001</v>
      </c>
      <c r="L550" s="51">
        <v>802.19</v>
      </c>
      <c r="M550" s="51">
        <v>1030.77</v>
      </c>
    </row>
    <row r="551" spans="1:13">
      <c r="A551" s="105">
        <v>2009</v>
      </c>
      <c r="B551" s="50" t="s">
        <v>101</v>
      </c>
      <c r="C551" s="50" t="s">
        <v>97</v>
      </c>
      <c r="D551" s="50" t="s">
        <v>91</v>
      </c>
      <c r="E551" s="50" t="s">
        <v>90</v>
      </c>
      <c r="F551" s="51">
        <v>200</v>
      </c>
      <c r="G551" s="51">
        <v>187.5</v>
      </c>
      <c r="H551" s="51">
        <v>333.67700000000002</v>
      </c>
      <c r="I551" s="51">
        <v>192.30799999999999</v>
      </c>
      <c r="J551" s="51">
        <v>150.65</v>
      </c>
      <c r="K551" s="51">
        <v>215.69200000000001</v>
      </c>
      <c r="L551" s="51">
        <v>135</v>
      </c>
      <c r="M551" s="51">
        <v>203.52</v>
      </c>
    </row>
    <row r="552" spans="1:13">
      <c r="A552" s="105">
        <v>2009</v>
      </c>
      <c r="B552" s="50" t="s">
        <v>101</v>
      </c>
      <c r="C552" s="50" t="s">
        <v>97</v>
      </c>
      <c r="D552" s="50" t="s">
        <v>92</v>
      </c>
      <c r="E552" s="50" t="s">
        <v>90</v>
      </c>
      <c r="F552" s="51">
        <v>499.1</v>
      </c>
      <c r="G552" s="51">
        <v>408.57</v>
      </c>
      <c r="H552" s="51">
        <v>600</v>
      </c>
      <c r="I552" s="51">
        <v>406.31</v>
      </c>
      <c r="J552" s="51">
        <v>337.03</v>
      </c>
      <c r="K552" s="51">
        <v>617.74</v>
      </c>
      <c r="L552" s="51">
        <v>276.8</v>
      </c>
      <c r="M552" s="51">
        <v>491.43</v>
      </c>
    </row>
    <row r="553" spans="1:13">
      <c r="A553" s="105">
        <v>2009</v>
      </c>
      <c r="B553" s="50" t="s">
        <v>101</v>
      </c>
      <c r="C553" s="50" t="s">
        <v>97</v>
      </c>
      <c r="D553" s="50" t="s">
        <v>93</v>
      </c>
      <c r="E553" s="50" t="s">
        <v>90</v>
      </c>
      <c r="F553" s="51">
        <v>1080.8900000000001</v>
      </c>
      <c r="G553" s="51">
        <v>747.3</v>
      </c>
      <c r="H553" s="51">
        <v>923.08</v>
      </c>
      <c r="I553" s="51">
        <v>800</v>
      </c>
      <c r="J553" s="51">
        <v>681.39</v>
      </c>
      <c r="K553" s="51">
        <v>1344.12</v>
      </c>
      <c r="L553" s="51">
        <v>653.4</v>
      </c>
      <c r="M553" s="51">
        <v>925</v>
      </c>
    </row>
    <row r="554" spans="1:13">
      <c r="A554" s="105">
        <v>2009</v>
      </c>
      <c r="B554" s="50" t="s">
        <v>101</v>
      </c>
      <c r="C554" s="50" t="s">
        <v>97</v>
      </c>
      <c r="D554" s="50" t="s">
        <v>94</v>
      </c>
      <c r="E554" s="50" t="s">
        <v>90</v>
      </c>
      <c r="F554" s="51">
        <v>1611</v>
      </c>
      <c r="G554" s="51">
        <v>1145.5999999999999</v>
      </c>
      <c r="H554" s="51">
        <v>1295.67</v>
      </c>
      <c r="I554" s="51">
        <v>1256</v>
      </c>
      <c r="J554" s="51">
        <v>1150.5</v>
      </c>
      <c r="K554" s="51">
        <v>1810</v>
      </c>
      <c r="L554" s="51">
        <v>1104</v>
      </c>
      <c r="M554" s="51">
        <v>1412.48</v>
      </c>
    </row>
    <row r="555" spans="1:13">
      <c r="A555" s="105">
        <v>2009</v>
      </c>
      <c r="B555" s="50" t="s">
        <v>101</v>
      </c>
      <c r="C555" s="50" t="s">
        <v>97</v>
      </c>
      <c r="D555" s="50" t="s">
        <v>95</v>
      </c>
      <c r="E555" s="50" t="s">
        <v>90</v>
      </c>
      <c r="F555" s="51">
        <v>2078.8000000000002</v>
      </c>
      <c r="G555" s="51">
        <v>1482</v>
      </c>
      <c r="H555" s="51">
        <v>1687.12</v>
      </c>
      <c r="I555" s="51">
        <v>1741</v>
      </c>
      <c r="J555" s="51">
        <v>1478.57</v>
      </c>
      <c r="K555" s="51">
        <v>2234.89</v>
      </c>
      <c r="L555" s="51">
        <v>1538.46</v>
      </c>
      <c r="M555" s="51">
        <v>1923.08</v>
      </c>
    </row>
    <row r="556" spans="1:13">
      <c r="A556" s="105">
        <v>2009</v>
      </c>
      <c r="B556" s="50" t="s">
        <v>101</v>
      </c>
      <c r="C556" s="50" t="s">
        <v>97</v>
      </c>
      <c r="D556" s="50" t="s">
        <v>16</v>
      </c>
      <c r="E556" s="52" t="s">
        <v>96</v>
      </c>
      <c r="F556" s="53">
        <v>44544</v>
      </c>
      <c r="G556" s="53">
        <v>20403</v>
      </c>
      <c r="H556" s="53">
        <v>26319</v>
      </c>
      <c r="I556" s="53" t="s">
        <v>180</v>
      </c>
      <c r="J556" s="53" t="s">
        <v>181</v>
      </c>
      <c r="K556" s="53">
        <v>8323</v>
      </c>
      <c r="L556" s="53">
        <v>8784</v>
      </c>
      <c r="M556" s="53">
        <v>110235</v>
      </c>
    </row>
    <row r="557" spans="1:13">
      <c r="A557" s="105">
        <v>2009</v>
      </c>
      <c r="B557" s="50" t="s">
        <v>101</v>
      </c>
      <c r="C557" s="50" t="s">
        <v>24</v>
      </c>
      <c r="D557" s="50" t="s">
        <v>89</v>
      </c>
      <c r="E557" s="50" t="s">
        <v>90</v>
      </c>
      <c r="F557" s="51">
        <v>1104.57</v>
      </c>
      <c r="G557" s="51">
        <v>812.8</v>
      </c>
      <c r="H557" s="51">
        <v>1043</v>
      </c>
      <c r="I557" s="51">
        <v>749.21</v>
      </c>
      <c r="J557" s="51">
        <v>741.44</v>
      </c>
      <c r="K557" s="51">
        <v>1245.21</v>
      </c>
      <c r="L557" s="51">
        <v>774.28</v>
      </c>
      <c r="M557" s="51">
        <v>1008.53</v>
      </c>
    </row>
    <row r="558" spans="1:13">
      <c r="A558" s="105">
        <v>2009</v>
      </c>
      <c r="B558" s="50" t="s">
        <v>101</v>
      </c>
      <c r="C558" s="50" t="s">
        <v>24</v>
      </c>
      <c r="D558" s="50" t="s">
        <v>91</v>
      </c>
      <c r="E558" s="50" t="s">
        <v>90</v>
      </c>
      <c r="F558" s="51">
        <v>187</v>
      </c>
      <c r="G558" s="51">
        <v>175</v>
      </c>
      <c r="H558" s="51">
        <v>300</v>
      </c>
      <c r="I558" s="51">
        <v>158.63</v>
      </c>
      <c r="J558" s="51">
        <v>147</v>
      </c>
      <c r="K558" s="51">
        <v>200</v>
      </c>
      <c r="L558" s="51">
        <v>124.66</v>
      </c>
      <c r="M558" s="51">
        <v>200</v>
      </c>
    </row>
    <row r="559" spans="1:13">
      <c r="A559" s="105">
        <v>2009</v>
      </c>
      <c r="B559" s="50" t="s">
        <v>101</v>
      </c>
      <c r="C559" s="50" t="s">
        <v>24</v>
      </c>
      <c r="D559" s="50" t="s">
        <v>92</v>
      </c>
      <c r="E559" s="50" t="s">
        <v>90</v>
      </c>
      <c r="F559" s="51">
        <v>458.1</v>
      </c>
      <c r="G559" s="51">
        <v>386.97</v>
      </c>
      <c r="H559" s="51">
        <v>600</v>
      </c>
      <c r="I559" s="51">
        <v>300</v>
      </c>
      <c r="J559" s="51">
        <v>320</v>
      </c>
      <c r="K559" s="51">
        <v>576</v>
      </c>
      <c r="L559" s="51">
        <v>259.48</v>
      </c>
      <c r="M559" s="51">
        <v>467.31</v>
      </c>
    </row>
    <row r="560" spans="1:13">
      <c r="A560" s="105">
        <v>2009</v>
      </c>
      <c r="B560" s="50" t="s">
        <v>101</v>
      </c>
      <c r="C560" s="50" t="s">
        <v>24</v>
      </c>
      <c r="D560" s="50" t="s">
        <v>93</v>
      </c>
      <c r="E560" s="50" t="s">
        <v>90</v>
      </c>
      <c r="F560" s="51">
        <v>1031.54</v>
      </c>
      <c r="G560" s="51">
        <v>720.4</v>
      </c>
      <c r="H560" s="51">
        <v>971.41</v>
      </c>
      <c r="I560" s="51">
        <v>634</v>
      </c>
      <c r="J560" s="51">
        <v>672.24</v>
      </c>
      <c r="K560" s="51">
        <v>1291.5999999999999</v>
      </c>
      <c r="L560" s="51">
        <v>630</v>
      </c>
      <c r="M560" s="51">
        <v>902</v>
      </c>
    </row>
    <row r="561" spans="1:13">
      <c r="A561" s="105">
        <v>2009</v>
      </c>
      <c r="B561" s="50" t="s">
        <v>101</v>
      </c>
      <c r="C561" s="50" t="s">
        <v>24</v>
      </c>
      <c r="D561" s="50" t="s">
        <v>94</v>
      </c>
      <c r="E561" s="50" t="s">
        <v>90</v>
      </c>
      <c r="F561" s="51">
        <v>1575.6</v>
      </c>
      <c r="G561" s="51">
        <v>1124.98</v>
      </c>
      <c r="H561" s="51">
        <v>1331.73</v>
      </c>
      <c r="I561" s="51">
        <v>1096.45</v>
      </c>
      <c r="J561" s="51">
        <v>1083.5</v>
      </c>
      <c r="K561" s="51">
        <v>1760</v>
      </c>
      <c r="L561" s="51">
        <v>1091.24</v>
      </c>
      <c r="M561" s="51">
        <v>1383.46</v>
      </c>
    </row>
    <row r="562" spans="1:13">
      <c r="A562" s="105">
        <v>2009</v>
      </c>
      <c r="B562" s="50" t="s">
        <v>101</v>
      </c>
      <c r="C562" s="50" t="s">
        <v>24</v>
      </c>
      <c r="D562" s="50" t="s">
        <v>95</v>
      </c>
      <c r="E562" s="50" t="s">
        <v>90</v>
      </c>
      <c r="F562" s="51">
        <v>2040.5</v>
      </c>
      <c r="G562" s="51">
        <v>1446</v>
      </c>
      <c r="H562" s="51">
        <v>1717.83</v>
      </c>
      <c r="I562" s="51">
        <v>1445.97</v>
      </c>
      <c r="J562" s="51">
        <v>1384</v>
      </c>
      <c r="K562" s="51">
        <v>2192.4</v>
      </c>
      <c r="L562" s="51">
        <v>1500.09</v>
      </c>
      <c r="M562" s="51">
        <v>1864.13</v>
      </c>
    </row>
    <row r="563" spans="1:13">
      <c r="A563" s="105">
        <v>2009</v>
      </c>
      <c r="B563" s="50" t="s">
        <v>101</v>
      </c>
      <c r="C563" s="50" t="s">
        <v>24</v>
      </c>
      <c r="D563" s="50" t="s">
        <v>16</v>
      </c>
      <c r="E563" s="52" t="s">
        <v>96</v>
      </c>
      <c r="F563" s="53">
        <v>60259</v>
      </c>
      <c r="G563" s="53">
        <v>32353</v>
      </c>
      <c r="H563" s="53">
        <v>49202</v>
      </c>
      <c r="I563" s="53">
        <v>2856</v>
      </c>
      <c r="J563" s="53">
        <v>1638</v>
      </c>
      <c r="K563" s="53">
        <v>11155</v>
      </c>
      <c r="L563" s="53">
        <v>11159</v>
      </c>
      <c r="M563" s="53">
        <v>168622</v>
      </c>
    </row>
    <row r="564" spans="1:13">
      <c r="A564" s="105">
        <v>2009</v>
      </c>
      <c r="B564" s="50" t="s">
        <v>102</v>
      </c>
      <c r="C564" s="50" t="s">
        <v>26</v>
      </c>
      <c r="D564" s="50" t="s">
        <v>89</v>
      </c>
      <c r="E564" s="50" t="s">
        <v>90</v>
      </c>
      <c r="F564" s="51">
        <v>1122.18</v>
      </c>
      <c r="G564" s="51">
        <v>874.21</v>
      </c>
      <c r="H564" s="51">
        <v>1190.96</v>
      </c>
      <c r="I564" s="51">
        <v>831.72</v>
      </c>
      <c r="J564" s="51">
        <v>789.46</v>
      </c>
      <c r="K564" s="51">
        <v>1054.92</v>
      </c>
      <c r="L564" s="51">
        <v>770.89</v>
      </c>
      <c r="M564" s="51">
        <v>1044.58</v>
      </c>
    </row>
    <row r="565" spans="1:13">
      <c r="A565" s="105">
        <v>2009</v>
      </c>
      <c r="B565" s="50" t="s">
        <v>102</v>
      </c>
      <c r="C565" s="50" t="s">
        <v>26</v>
      </c>
      <c r="D565" s="50" t="s">
        <v>91</v>
      </c>
      <c r="E565" s="50" t="s">
        <v>90</v>
      </c>
      <c r="F565" s="51">
        <v>192</v>
      </c>
      <c r="G565" s="51">
        <v>170</v>
      </c>
      <c r="H565" s="51">
        <v>382</v>
      </c>
      <c r="I565" s="51">
        <v>200</v>
      </c>
      <c r="J565" s="51">
        <v>159.19999999999999</v>
      </c>
      <c r="K565" s="51">
        <v>180</v>
      </c>
      <c r="L565" s="51">
        <v>144</v>
      </c>
      <c r="M565" s="51">
        <v>210</v>
      </c>
    </row>
    <row r="566" spans="1:13">
      <c r="A566" s="105">
        <v>2009</v>
      </c>
      <c r="B566" s="50" t="s">
        <v>102</v>
      </c>
      <c r="C566" s="50" t="s">
        <v>26</v>
      </c>
      <c r="D566" s="50" t="s">
        <v>92</v>
      </c>
      <c r="E566" s="50" t="s">
        <v>90</v>
      </c>
      <c r="F566" s="51">
        <v>469.64</v>
      </c>
      <c r="G566" s="51">
        <v>384.79</v>
      </c>
      <c r="H566" s="51">
        <v>700</v>
      </c>
      <c r="I566" s="51">
        <v>390</v>
      </c>
      <c r="J566" s="51">
        <v>360</v>
      </c>
      <c r="K566" s="51">
        <v>391.55</v>
      </c>
      <c r="L566" s="51">
        <v>269.57</v>
      </c>
      <c r="M566" s="51">
        <v>495.04</v>
      </c>
    </row>
    <row r="567" spans="1:13">
      <c r="A567" s="105">
        <v>2009</v>
      </c>
      <c r="B567" s="50" t="s">
        <v>102</v>
      </c>
      <c r="C567" s="50" t="s">
        <v>26</v>
      </c>
      <c r="D567" s="50" t="s">
        <v>93</v>
      </c>
      <c r="E567" s="50" t="s">
        <v>90</v>
      </c>
      <c r="F567" s="51">
        <v>1085.31</v>
      </c>
      <c r="G567" s="51">
        <v>750</v>
      </c>
      <c r="H567" s="51">
        <v>1143.9000000000001</v>
      </c>
      <c r="I567" s="51">
        <v>732.41</v>
      </c>
      <c r="J567" s="51">
        <v>761.09</v>
      </c>
      <c r="K567" s="51">
        <v>946</v>
      </c>
      <c r="L567" s="51">
        <v>635.51</v>
      </c>
      <c r="M567" s="51">
        <v>960</v>
      </c>
    </row>
    <row r="568" spans="1:13">
      <c r="A568" s="105">
        <v>2009</v>
      </c>
      <c r="B568" s="50" t="s">
        <v>102</v>
      </c>
      <c r="C568" s="50" t="s">
        <v>26</v>
      </c>
      <c r="D568" s="50" t="s">
        <v>94</v>
      </c>
      <c r="E568" s="50" t="s">
        <v>90</v>
      </c>
      <c r="F568" s="51">
        <v>1608.32</v>
      </c>
      <c r="G568" s="51">
        <v>1211.8499999999999</v>
      </c>
      <c r="H568" s="51">
        <v>1464.5</v>
      </c>
      <c r="I568" s="51">
        <v>1199.3399999999999</v>
      </c>
      <c r="J568" s="51">
        <v>1121.93</v>
      </c>
      <c r="K568" s="51">
        <v>1594.05</v>
      </c>
      <c r="L568" s="51">
        <v>1153.8499999999999</v>
      </c>
      <c r="M568" s="51">
        <v>1411.42</v>
      </c>
    </row>
    <row r="569" spans="1:13">
      <c r="A569" s="105">
        <v>2009</v>
      </c>
      <c r="B569" s="50" t="s">
        <v>102</v>
      </c>
      <c r="C569" s="50" t="s">
        <v>26</v>
      </c>
      <c r="D569" s="50" t="s">
        <v>95</v>
      </c>
      <c r="E569" s="50" t="s">
        <v>90</v>
      </c>
      <c r="F569" s="51">
        <v>2115.39</v>
      </c>
      <c r="G569" s="51">
        <v>1630.58</v>
      </c>
      <c r="H569" s="51">
        <v>2000</v>
      </c>
      <c r="I569" s="51">
        <v>1542.12</v>
      </c>
      <c r="J569" s="51">
        <v>1417.46</v>
      </c>
      <c r="K569" s="51">
        <v>2073.56</v>
      </c>
      <c r="L569" s="51">
        <v>1539.92</v>
      </c>
      <c r="M569" s="51">
        <v>1923.08</v>
      </c>
    </row>
    <row r="570" spans="1:13">
      <c r="A570" s="105">
        <v>2009</v>
      </c>
      <c r="B570" s="50" t="s">
        <v>102</v>
      </c>
      <c r="C570" s="50" t="s">
        <v>26</v>
      </c>
      <c r="D570" s="50" t="s">
        <v>16</v>
      </c>
      <c r="E570" s="52" t="s">
        <v>96</v>
      </c>
      <c r="F570" s="53">
        <v>10582</v>
      </c>
      <c r="G570" s="53">
        <v>13639</v>
      </c>
      <c r="H570" s="53">
        <v>18221</v>
      </c>
      <c r="I570" s="53">
        <v>1786</v>
      </c>
      <c r="J570" s="53">
        <v>670</v>
      </c>
      <c r="K570" s="53">
        <v>2554</v>
      </c>
      <c r="L570" s="53">
        <v>2339</v>
      </c>
      <c r="M570" s="53">
        <v>49791</v>
      </c>
    </row>
    <row r="571" spans="1:13">
      <c r="A571" s="105">
        <v>2009</v>
      </c>
      <c r="B571" s="50" t="s">
        <v>102</v>
      </c>
      <c r="C571" s="50" t="s">
        <v>129</v>
      </c>
      <c r="D571" s="50" t="s">
        <v>89</v>
      </c>
      <c r="E571" s="50" t="s">
        <v>90</v>
      </c>
      <c r="F571" s="51">
        <v>1156.1300000000001</v>
      </c>
      <c r="G571" s="51">
        <v>845.02</v>
      </c>
      <c r="H571" s="51">
        <v>1056.3699999999999</v>
      </c>
      <c r="I571" s="51">
        <v>551.46</v>
      </c>
      <c r="J571" s="51">
        <v>793.58</v>
      </c>
      <c r="K571" s="51">
        <v>957.47</v>
      </c>
      <c r="L571" s="51">
        <v>716.88</v>
      </c>
      <c r="M571" s="51">
        <v>1018.78</v>
      </c>
    </row>
    <row r="572" spans="1:13">
      <c r="A572" s="105">
        <v>2009</v>
      </c>
      <c r="B572" s="50" t="s">
        <v>102</v>
      </c>
      <c r="C572" s="50" t="s">
        <v>129</v>
      </c>
      <c r="D572" s="50" t="s">
        <v>91</v>
      </c>
      <c r="E572" s="50" t="s">
        <v>90</v>
      </c>
      <c r="F572" s="51">
        <v>147.946</v>
      </c>
      <c r="G572" s="51">
        <v>170.4</v>
      </c>
      <c r="H572" s="51">
        <v>330</v>
      </c>
      <c r="I572" s="51">
        <v>96</v>
      </c>
      <c r="J572" s="51">
        <v>88</v>
      </c>
      <c r="K572" s="51">
        <v>152.94999999999999</v>
      </c>
      <c r="L572" s="51">
        <v>120</v>
      </c>
      <c r="M572" s="51">
        <v>169.22</v>
      </c>
    </row>
    <row r="573" spans="1:13">
      <c r="A573" s="105">
        <v>2009</v>
      </c>
      <c r="B573" s="50" t="s">
        <v>102</v>
      </c>
      <c r="C573" s="50" t="s">
        <v>129</v>
      </c>
      <c r="D573" s="50" t="s">
        <v>92</v>
      </c>
      <c r="E573" s="50" t="s">
        <v>90</v>
      </c>
      <c r="F573" s="51">
        <v>308.39999999999998</v>
      </c>
      <c r="G573" s="51">
        <v>370</v>
      </c>
      <c r="H573" s="51">
        <v>600</v>
      </c>
      <c r="I573" s="51">
        <v>241.41</v>
      </c>
      <c r="J573" s="51">
        <v>326.67</v>
      </c>
      <c r="K573" s="51">
        <v>349.75</v>
      </c>
      <c r="L573" s="51">
        <v>236</v>
      </c>
      <c r="M573" s="51">
        <v>370.64</v>
      </c>
    </row>
    <row r="574" spans="1:13">
      <c r="A574" s="105">
        <v>2009</v>
      </c>
      <c r="B574" s="50" t="s">
        <v>102</v>
      </c>
      <c r="C574" s="50" t="s">
        <v>129</v>
      </c>
      <c r="D574" s="50" t="s">
        <v>93</v>
      </c>
      <c r="E574" s="50" t="s">
        <v>90</v>
      </c>
      <c r="F574" s="51">
        <v>766.04</v>
      </c>
      <c r="G574" s="51">
        <v>722.77</v>
      </c>
      <c r="H574" s="51">
        <v>1011.67</v>
      </c>
      <c r="I574" s="51">
        <v>524.94000000000005</v>
      </c>
      <c r="J574" s="51">
        <v>792.5</v>
      </c>
      <c r="K574" s="51">
        <v>806.66</v>
      </c>
      <c r="L574" s="51">
        <v>533</v>
      </c>
      <c r="M574" s="51">
        <v>800</v>
      </c>
    </row>
    <row r="575" spans="1:13">
      <c r="A575" s="105">
        <v>2009</v>
      </c>
      <c r="B575" s="50" t="s">
        <v>102</v>
      </c>
      <c r="C575" s="50" t="s">
        <v>129</v>
      </c>
      <c r="D575" s="50" t="s">
        <v>94</v>
      </c>
      <c r="E575" s="50" t="s">
        <v>90</v>
      </c>
      <c r="F575" s="51">
        <v>1406.42</v>
      </c>
      <c r="G575" s="51">
        <v>1153.8399999999999</v>
      </c>
      <c r="H575" s="51">
        <v>1350.4</v>
      </c>
      <c r="I575" s="51">
        <v>844.96</v>
      </c>
      <c r="J575" s="51">
        <v>1193.42</v>
      </c>
      <c r="K575" s="51">
        <v>1500</v>
      </c>
      <c r="L575" s="51">
        <v>1025.9000000000001</v>
      </c>
      <c r="M575" s="51">
        <v>1326.2</v>
      </c>
    </row>
    <row r="576" spans="1:13">
      <c r="A576" s="105">
        <v>2009</v>
      </c>
      <c r="B576" s="50" t="s">
        <v>102</v>
      </c>
      <c r="C576" s="50" t="s">
        <v>129</v>
      </c>
      <c r="D576" s="50" t="s">
        <v>95</v>
      </c>
      <c r="E576" s="50" t="s">
        <v>90</v>
      </c>
      <c r="F576" s="51">
        <v>1840.2</v>
      </c>
      <c r="G576" s="51">
        <v>1618.97</v>
      </c>
      <c r="H576" s="51">
        <v>1780.45</v>
      </c>
      <c r="I576" s="51">
        <v>1010</v>
      </c>
      <c r="J576" s="51">
        <v>1448.8</v>
      </c>
      <c r="K576" s="51">
        <v>1926.64</v>
      </c>
      <c r="L576" s="51">
        <v>1596</v>
      </c>
      <c r="M576" s="51">
        <v>1792.3</v>
      </c>
    </row>
    <row r="577" spans="1:13">
      <c r="A577" s="105">
        <v>2009</v>
      </c>
      <c r="B577" s="50" t="s">
        <v>102</v>
      </c>
      <c r="C577" s="50" t="s">
        <v>129</v>
      </c>
      <c r="D577" s="50" t="s">
        <v>16</v>
      </c>
      <c r="E577" s="52" t="s">
        <v>96</v>
      </c>
      <c r="F577" s="53">
        <v>4153</v>
      </c>
      <c r="G577" s="53">
        <v>2449</v>
      </c>
      <c r="H577" s="53">
        <v>2065</v>
      </c>
      <c r="I577" s="53" t="s">
        <v>136</v>
      </c>
      <c r="J577" s="53" t="s">
        <v>148</v>
      </c>
      <c r="K577" s="53">
        <v>889</v>
      </c>
      <c r="L577" s="53">
        <v>511</v>
      </c>
      <c r="M577" s="53">
        <v>10111</v>
      </c>
    </row>
    <row r="578" spans="1:13">
      <c r="A578" s="105">
        <v>2009</v>
      </c>
      <c r="B578" s="50" t="s">
        <v>102</v>
      </c>
      <c r="C578" s="50" t="s">
        <v>97</v>
      </c>
      <c r="D578" s="50" t="s">
        <v>89</v>
      </c>
      <c r="E578" s="50" t="s">
        <v>90</v>
      </c>
      <c r="F578" s="51">
        <v>1192.25</v>
      </c>
      <c r="G578" s="51">
        <v>1009.3</v>
      </c>
      <c r="H578" s="51">
        <v>1102.8</v>
      </c>
      <c r="I578" s="51">
        <v>983.78</v>
      </c>
      <c r="J578" s="51">
        <v>827.27</v>
      </c>
      <c r="K578" s="51">
        <v>1199.74</v>
      </c>
      <c r="L578" s="51">
        <v>869.25</v>
      </c>
      <c r="M578" s="51">
        <v>1098.76</v>
      </c>
    </row>
    <row r="579" spans="1:13">
      <c r="A579" s="105">
        <v>2009</v>
      </c>
      <c r="B579" s="50" t="s">
        <v>102</v>
      </c>
      <c r="C579" s="50" t="s">
        <v>97</v>
      </c>
      <c r="D579" s="50" t="s">
        <v>91</v>
      </c>
      <c r="E579" s="50" t="s">
        <v>90</v>
      </c>
      <c r="F579" s="51">
        <v>203.3</v>
      </c>
      <c r="G579" s="51">
        <v>208.01</v>
      </c>
      <c r="H579" s="51">
        <v>360</v>
      </c>
      <c r="I579" s="51">
        <v>182.857</v>
      </c>
      <c r="J579" s="51">
        <v>150.857</v>
      </c>
      <c r="K579" s="51">
        <v>200</v>
      </c>
      <c r="L579" s="51">
        <v>145.285</v>
      </c>
      <c r="M579" s="51">
        <v>211.54</v>
      </c>
    </row>
    <row r="580" spans="1:13">
      <c r="A580" s="105">
        <v>2009</v>
      </c>
      <c r="B580" s="50" t="s">
        <v>102</v>
      </c>
      <c r="C580" s="50" t="s">
        <v>97</v>
      </c>
      <c r="D580" s="50" t="s">
        <v>92</v>
      </c>
      <c r="E580" s="50" t="s">
        <v>90</v>
      </c>
      <c r="F580" s="51">
        <v>516.15</v>
      </c>
      <c r="G580" s="51">
        <v>450</v>
      </c>
      <c r="H580" s="51">
        <v>617.66</v>
      </c>
      <c r="I580" s="51">
        <v>380</v>
      </c>
      <c r="J580" s="51">
        <v>332.76</v>
      </c>
      <c r="K580" s="51">
        <v>497.49</v>
      </c>
      <c r="L580" s="51">
        <v>302.54000000000002</v>
      </c>
      <c r="M580" s="51">
        <v>500</v>
      </c>
    </row>
    <row r="581" spans="1:13">
      <c r="A581" s="105">
        <v>2009</v>
      </c>
      <c r="B581" s="50" t="s">
        <v>102</v>
      </c>
      <c r="C581" s="50" t="s">
        <v>97</v>
      </c>
      <c r="D581" s="50" t="s">
        <v>93</v>
      </c>
      <c r="E581" s="50" t="s">
        <v>90</v>
      </c>
      <c r="F581" s="51">
        <v>1150</v>
      </c>
      <c r="G581" s="51">
        <v>827.25</v>
      </c>
      <c r="H581" s="51">
        <v>992</v>
      </c>
      <c r="I581" s="51">
        <v>831.57</v>
      </c>
      <c r="J581" s="51">
        <v>692</v>
      </c>
      <c r="K581" s="51">
        <v>1150</v>
      </c>
      <c r="L581" s="51">
        <v>709.21</v>
      </c>
      <c r="M581" s="51">
        <v>970</v>
      </c>
    </row>
    <row r="582" spans="1:13">
      <c r="A582" s="105">
        <v>2009</v>
      </c>
      <c r="B582" s="50" t="s">
        <v>102</v>
      </c>
      <c r="C582" s="50" t="s">
        <v>97</v>
      </c>
      <c r="D582" s="50" t="s">
        <v>94</v>
      </c>
      <c r="E582" s="50" t="s">
        <v>90</v>
      </c>
      <c r="F582" s="51">
        <v>1704.1</v>
      </c>
      <c r="G582" s="51">
        <v>1306.17</v>
      </c>
      <c r="H582" s="51">
        <v>1362.77</v>
      </c>
      <c r="I582" s="51">
        <v>1392.86</v>
      </c>
      <c r="J582" s="51">
        <v>1207.6400000000001</v>
      </c>
      <c r="K582" s="51">
        <v>1775.9</v>
      </c>
      <c r="L582" s="51">
        <v>1200.82</v>
      </c>
      <c r="M582" s="51">
        <v>1504.46</v>
      </c>
    </row>
    <row r="583" spans="1:13">
      <c r="A583" s="105">
        <v>2009</v>
      </c>
      <c r="B583" s="50" t="s">
        <v>102</v>
      </c>
      <c r="C583" s="50" t="s">
        <v>97</v>
      </c>
      <c r="D583" s="50" t="s">
        <v>95</v>
      </c>
      <c r="E583" s="50" t="s">
        <v>90</v>
      </c>
      <c r="F583" s="51">
        <v>2208.08</v>
      </c>
      <c r="G583" s="51">
        <v>1951.95</v>
      </c>
      <c r="H583" s="51">
        <v>1916.6</v>
      </c>
      <c r="I583" s="51">
        <v>2021</v>
      </c>
      <c r="J583" s="51">
        <v>1600</v>
      </c>
      <c r="K583" s="51">
        <v>2259.41</v>
      </c>
      <c r="L583" s="51">
        <v>1700</v>
      </c>
      <c r="M583" s="51">
        <v>2091.46</v>
      </c>
    </row>
    <row r="584" spans="1:13">
      <c r="A584" s="105">
        <v>2009</v>
      </c>
      <c r="B584" s="50" t="s">
        <v>102</v>
      </c>
      <c r="C584" s="50" t="s">
        <v>97</v>
      </c>
      <c r="D584" s="50" t="s">
        <v>16</v>
      </c>
      <c r="E584" s="52" t="s">
        <v>96</v>
      </c>
      <c r="F584" s="53">
        <v>44126</v>
      </c>
      <c r="G584" s="53">
        <v>26476</v>
      </c>
      <c r="H584" s="53">
        <v>27060</v>
      </c>
      <c r="I584" s="53" t="s">
        <v>162</v>
      </c>
      <c r="J584" s="53" t="s">
        <v>182</v>
      </c>
      <c r="K584" s="53">
        <v>10406</v>
      </c>
      <c r="L584" s="53">
        <v>11057</v>
      </c>
      <c r="M584" s="53">
        <v>121238</v>
      </c>
    </row>
    <row r="585" spans="1:13">
      <c r="A585" s="105">
        <v>2009</v>
      </c>
      <c r="B585" s="50" t="s">
        <v>102</v>
      </c>
      <c r="C585" s="50" t="s">
        <v>24</v>
      </c>
      <c r="D585" s="50" t="s">
        <v>89</v>
      </c>
      <c r="E585" s="50" t="s">
        <v>90</v>
      </c>
      <c r="F585" s="51">
        <v>1177.1099999999999</v>
      </c>
      <c r="G585" s="51">
        <v>956.56</v>
      </c>
      <c r="H585" s="51">
        <v>1134.71</v>
      </c>
      <c r="I585" s="51">
        <v>892.17</v>
      </c>
      <c r="J585" s="51">
        <v>810.57</v>
      </c>
      <c r="K585" s="51">
        <v>1157.48</v>
      </c>
      <c r="L585" s="51">
        <v>847.11</v>
      </c>
      <c r="M585" s="51">
        <v>1079.4000000000001</v>
      </c>
    </row>
    <row r="586" spans="1:13">
      <c r="A586" s="105">
        <v>2009</v>
      </c>
      <c r="B586" s="50" t="s">
        <v>102</v>
      </c>
      <c r="C586" s="50" t="s">
        <v>24</v>
      </c>
      <c r="D586" s="50" t="s">
        <v>91</v>
      </c>
      <c r="E586" s="50" t="s">
        <v>90</v>
      </c>
      <c r="F586" s="51">
        <v>200</v>
      </c>
      <c r="G586" s="51">
        <v>198</v>
      </c>
      <c r="H586" s="51">
        <v>365</v>
      </c>
      <c r="I586" s="51">
        <v>191.82</v>
      </c>
      <c r="J586" s="51">
        <v>154.6</v>
      </c>
      <c r="K586" s="51">
        <v>196.9</v>
      </c>
      <c r="L586" s="51">
        <v>144</v>
      </c>
      <c r="M586" s="51">
        <v>208</v>
      </c>
    </row>
    <row r="587" spans="1:13">
      <c r="A587" s="105">
        <v>2009</v>
      </c>
      <c r="B587" s="50" t="s">
        <v>102</v>
      </c>
      <c r="C587" s="50" t="s">
        <v>24</v>
      </c>
      <c r="D587" s="50" t="s">
        <v>92</v>
      </c>
      <c r="E587" s="50" t="s">
        <v>90</v>
      </c>
      <c r="F587" s="51">
        <v>487.15</v>
      </c>
      <c r="G587" s="51">
        <v>427.94</v>
      </c>
      <c r="H587" s="51">
        <v>643.29999999999995</v>
      </c>
      <c r="I587" s="51">
        <v>380.95</v>
      </c>
      <c r="J587" s="51">
        <v>345.1</v>
      </c>
      <c r="K587" s="51">
        <v>461.54</v>
      </c>
      <c r="L587" s="51">
        <v>296.14</v>
      </c>
      <c r="M587" s="51">
        <v>488.84</v>
      </c>
    </row>
    <row r="588" spans="1:13">
      <c r="A588" s="105">
        <v>2009</v>
      </c>
      <c r="B588" s="50" t="s">
        <v>102</v>
      </c>
      <c r="C588" s="50" t="s">
        <v>24</v>
      </c>
      <c r="D588" s="50" t="s">
        <v>93</v>
      </c>
      <c r="E588" s="50" t="s">
        <v>90</v>
      </c>
      <c r="F588" s="51">
        <v>1110.3499999999999</v>
      </c>
      <c r="G588" s="51">
        <v>800</v>
      </c>
      <c r="H588" s="51">
        <v>1045.96</v>
      </c>
      <c r="I588" s="51">
        <v>761.66</v>
      </c>
      <c r="J588" s="51">
        <v>735.75</v>
      </c>
      <c r="K588" s="51">
        <v>1085.29</v>
      </c>
      <c r="L588" s="51">
        <v>693.77</v>
      </c>
      <c r="M588" s="51">
        <v>960</v>
      </c>
    </row>
    <row r="589" spans="1:13">
      <c r="A589" s="105">
        <v>2009</v>
      </c>
      <c r="B589" s="50" t="s">
        <v>102</v>
      </c>
      <c r="C589" s="50" t="s">
        <v>24</v>
      </c>
      <c r="D589" s="50" t="s">
        <v>94</v>
      </c>
      <c r="E589" s="50" t="s">
        <v>90</v>
      </c>
      <c r="F589" s="51">
        <v>1668.7</v>
      </c>
      <c r="G589" s="51">
        <v>1270.26</v>
      </c>
      <c r="H589" s="51">
        <v>1400</v>
      </c>
      <c r="I589" s="51">
        <v>1261.28</v>
      </c>
      <c r="J589" s="51">
        <v>1171.79</v>
      </c>
      <c r="K589" s="51">
        <v>1724.77</v>
      </c>
      <c r="L589" s="51">
        <v>1191.0999999999999</v>
      </c>
      <c r="M589" s="51">
        <v>1464.36</v>
      </c>
    </row>
    <row r="590" spans="1:13">
      <c r="A590" s="105">
        <v>2009</v>
      </c>
      <c r="B590" s="50" t="s">
        <v>102</v>
      </c>
      <c r="C590" s="50" t="s">
        <v>24</v>
      </c>
      <c r="D590" s="50" t="s">
        <v>95</v>
      </c>
      <c r="E590" s="50" t="s">
        <v>90</v>
      </c>
      <c r="F590" s="51">
        <v>2173.8000000000002</v>
      </c>
      <c r="G590" s="51">
        <v>1830.55</v>
      </c>
      <c r="H590" s="51">
        <v>1943</v>
      </c>
      <c r="I590" s="51">
        <v>1708.44</v>
      </c>
      <c r="J590" s="51">
        <v>1539</v>
      </c>
      <c r="K590" s="51">
        <v>2210.3000000000002</v>
      </c>
      <c r="L590" s="51">
        <v>1661.31</v>
      </c>
      <c r="M590" s="51">
        <v>2030</v>
      </c>
    </row>
    <row r="591" spans="1:13">
      <c r="A591" s="105">
        <v>2009</v>
      </c>
      <c r="B591" s="50" t="s">
        <v>102</v>
      </c>
      <c r="C591" s="50" t="s">
        <v>24</v>
      </c>
      <c r="D591" s="50" t="s">
        <v>16</v>
      </c>
      <c r="E591" s="52" t="s">
        <v>96</v>
      </c>
      <c r="F591" s="53">
        <v>58861</v>
      </c>
      <c r="G591" s="53">
        <v>42564</v>
      </c>
      <c r="H591" s="53">
        <v>47346</v>
      </c>
      <c r="I591" s="53">
        <v>3040</v>
      </c>
      <c r="J591" s="53">
        <v>1573</v>
      </c>
      <c r="K591" s="53">
        <v>13849</v>
      </c>
      <c r="L591" s="53">
        <v>13907</v>
      </c>
      <c r="M591" s="53">
        <v>181140</v>
      </c>
    </row>
    <row r="592" spans="1:13">
      <c r="A592" s="105">
        <v>2010</v>
      </c>
      <c r="B592" s="50" t="s">
        <v>100</v>
      </c>
      <c r="C592" s="50" t="s">
        <v>26</v>
      </c>
      <c r="D592" s="50" t="s">
        <v>89</v>
      </c>
      <c r="E592" s="50" t="s">
        <v>90</v>
      </c>
      <c r="F592" s="51">
        <v>499.26</v>
      </c>
      <c r="G592" s="51">
        <v>734.93</v>
      </c>
      <c r="H592" s="51">
        <v>654.29</v>
      </c>
      <c r="I592" s="51">
        <v>447.27</v>
      </c>
      <c r="J592" s="51">
        <v>482.23</v>
      </c>
      <c r="K592" s="51">
        <v>542.41999999999996</v>
      </c>
      <c r="L592" s="51">
        <v>612.41</v>
      </c>
      <c r="M592" s="51">
        <v>639.74</v>
      </c>
    </row>
    <row r="593" spans="1:13">
      <c r="A593" s="105">
        <v>2010</v>
      </c>
      <c r="B593" s="50" t="s">
        <v>100</v>
      </c>
      <c r="C593" s="50" t="s">
        <v>26</v>
      </c>
      <c r="D593" s="50" t="s">
        <v>91</v>
      </c>
      <c r="E593" s="50" t="s">
        <v>90</v>
      </c>
      <c r="F593" s="51">
        <v>89.69</v>
      </c>
      <c r="G593" s="51">
        <v>140</v>
      </c>
      <c r="H593" s="51">
        <v>117.7</v>
      </c>
      <c r="I593" s="51">
        <v>120</v>
      </c>
      <c r="J593" s="51">
        <v>100</v>
      </c>
      <c r="K593" s="51">
        <v>120</v>
      </c>
      <c r="L593" s="51">
        <v>125</v>
      </c>
      <c r="M593" s="51">
        <v>120</v>
      </c>
    </row>
    <row r="594" spans="1:13">
      <c r="A594" s="105">
        <v>2010</v>
      </c>
      <c r="B594" s="50" t="s">
        <v>100</v>
      </c>
      <c r="C594" s="50" t="s">
        <v>26</v>
      </c>
      <c r="D594" s="50" t="s">
        <v>92</v>
      </c>
      <c r="E594" s="50" t="s">
        <v>90</v>
      </c>
      <c r="F594" s="51">
        <v>180</v>
      </c>
      <c r="G594" s="51">
        <v>285</v>
      </c>
      <c r="H594" s="51">
        <v>252</v>
      </c>
      <c r="I594" s="51">
        <v>215</v>
      </c>
      <c r="J594" s="51">
        <v>195</v>
      </c>
      <c r="K594" s="51">
        <v>230</v>
      </c>
      <c r="L594" s="51">
        <v>230.45</v>
      </c>
      <c r="M594" s="51">
        <v>240</v>
      </c>
    </row>
    <row r="595" spans="1:13">
      <c r="A595" s="105">
        <v>2010</v>
      </c>
      <c r="B595" s="50" t="s">
        <v>100</v>
      </c>
      <c r="C595" s="50" t="s">
        <v>26</v>
      </c>
      <c r="D595" s="50" t="s">
        <v>93</v>
      </c>
      <c r="E595" s="50" t="s">
        <v>90</v>
      </c>
      <c r="F595" s="51">
        <v>351.8</v>
      </c>
      <c r="G595" s="51">
        <v>576.45000000000005</v>
      </c>
      <c r="H595" s="51">
        <v>515.5</v>
      </c>
      <c r="I595" s="51">
        <v>384</v>
      </c>
      <c r="J595" s="51">
        <v>408.8</v>
      </c>
      <c r="K595" s="51">
        <v>469.62</v>
      </c>
      <c r="L595" s="51">
        <v>455.91</v>
      </c>
      <c r="M595" s="51">
        <v>496.19</v>
      </c>
    </row>
    <row r="596" spans="1:13">
      <c r="A596" s="105">
        <v>2010</v>
      </c>
      <c r="B596" s="50" t="s">
        <v>100</v>
      </c>
      <c r="C596" s="50" t="s">
        <v>26</v>
      </c>
      <c r="D596" s="50" t="s">
        <v>94</v>
      </c>
      <c r="E596" s="50" t="s">
        <v>90</v>
      </c>
      <c r="F596" s="51">
        <v>692.31</v>
      </c>
      <c r="G596" s="51">
        <v>1018.95</v>
      </c>
      <c r="H596" s="51">
        <v>890</v>
      </c>
      <c r="I596" s="51">
        <v>617.79999999999995</v>
      </c>
      <c r="J596" s="51">
        <v>671</v>
      </c>
      <c r="K596" s="51">
        <v>757.94</v>
      </c>
      <c r="L596" s="51">
        <v>842.52</v>
      </c>
      <c r="M596" s="51">
        <v>869.28</v>
      </c>
    </row>
    <row r="597" spans="1:13">
      <c r="A597" s="105">
        <v>2010</v>
      </c>
      <c r="B597" s="50" t="s">
        <v>100</v>
      </c>
      <c r="C597" s="50" t="s">
        <v>26</v>
      </c>
      <c r="D597" s="50" t="s">
        <v>95</v>
      </c>
      <c r="E597" s="50" t="s">
        <v>90</v>
      </c>
      <c r="F597" s="51">
        <v>1108.53</v>
      </c>
      <c r="G597" s="51">
        <v>1487</v>
      </c>
      <c r="H597" s="51">
        <v>1360</v>
      </c>
      <c r="I597" s="51">
        <v>850</v>
      </c>
      <c r="J597" s="51">
        <v>957.14</v>
      </c>
      <c r="K597" s="51">
        <v>1030.71</v>
      </c>
      <c r="L597" s="51">
        <v>1321.54</v>
      </c>
      <c r="M597" s="51">
        <v>1334.88</v>
      </c>
    </row>
    <row r="598" spans="1:13">
      <c r="A598" s="105">
        <v>2010</v>
      </c>
      <c r="B598" s="50" t="s">
        <v>100</v>
      </c>
      <c r="C598" s="50" t="s">
        <v>26</v>
      </c>
      <c r="D598" s="50" t="s">
        <v>16</v>
      </c>
      <c r="E598" s="52" t="s">
        <v>96</v>
      </c>
      <c r="F598" s="53">
        <v>3650</v>
      </c>
      <c r="G598" s="53">
        <v>12903</v>
      </c>
      <c r="H598" s="53">
        <v>6341</v>
      </c>
      <c r="I598" s="53">
        <v>2197</v>
      </c>
      <c r="J598" s="53">
        <v>627</v>
      </c>
      <c r="K598" s="53">
        <v>2324</v>
      </c>
      <c r="L598" s="53">
        <v>2198</v>
      </c>
      <c r="M598" s="53">
        <v>30240</v>
      </c>
    </row>
    <row r="599" spans="1:13">
      <c r="A599" s="105">
        <v>2010</v>
      </c>
      <c r="B599" s="50" t="s">
        <v>100</v>
      </c>
      <c r="C599" s="50" t="s">
        <v>129</v>
      </c>
      <c r="D599" s="50" t="s">
        <v>89</v>
      </c>
      <c r="E599" s="50" t="s">
        <v>90</v>
      </c>
      <c r="F599" s="51">
        <v>434.68</v>
      </c>
      <c r="G599" s="51">
        <v>715.89</v>
      </c>
      <c r="H599" s="51">
        <v>639.4</v>
      </c>
      <c r="I599" s="51">
        <v>658.36</v>
      </c>
      <c r="J599" s="51">
        <v>602.91999999999996</v>
      </c>
      <c r="K599" s="51">
        <v>491.85</v>
      </c>
      <c r="L599" s="51">
        <v>658.05</v>
      </c>
      <c r="M599" s="51">
        <v>594.45000000000005</v>
      </c>
    </row>
    <row r="600" spans="1:13">
      <c r="A600" s="105">
        <v>2010</v>
      </c>
      <c r="B600" s="50" t="s">
        <v>100</v>
      </c>
      <c r="C600" s="50" t="s">
        <v>129</v>
      </c>
      <c r="D600" s="50" t="s">
        <v>91</v>
      </c>
      <c r="E600" s="50" t="s">
        <v>90</v>
      </c>
      <c r="F600" s="51">
        <v>80</v>
      </c>
      <c r="G600" s="51">
        <v>142.35</v>
      </c>
      <c r="H600" s="51">
        <v>133.68</v>
      </c>
      <c r="I600" s="51">
        <v>200</v>
      </c>
      <c r="J600" s="51">
        <v>181.15</v>
      </c>
      <c r="K600" s="51">
        <v>110</v>
      </c>
      <c r="L600" s="51">
        <v>106.714</v>
      </c>
      <c r="M600" s="51">
        <v>110</v>
      </c>
    </row>
    <row r="601" spans="1:13">
      <c r="A601" s="105">
        <v>2010</v>
      </c>
      <c r="B601" s="50" t="s">
        <v>100</v>
      </c>
      <c r="C601" s="50" t="s">
        <v>129</v>
      </c>
      <c r="D601" s="50" t="s">
        <v>92</v>
      </c>
      <c r="E601" s="50" t="s">
        <v>90</v>
      </c>
      <c r="F601" s="51">
        <v>150</v>
      </c>
      <c r="G601" s="51">
        <v>298.79000000000002</v>
      </c>
      <c r="H601" s="51">
        <v>294</v>
      </c>
      <c r="I601" s="51">
        <v>343</v>
      </c>
      <c r="J601" s="51">
        <v>250</v>
      </c>
      <c r="K601" s="51">
        <v>208.56</v>
      </c>
      <c r="L601" s="51">
        <v>218</v>
      </c>
      <c r="M601" s="51">
        <v>213.86</v>
      </c>
    </row>
    <row r="602" spans="1:13">
      <c r="A602" s="105">
        <v>2010</v>
      </c>
      <c r="B602" s="50" t="s">
        <v>100</v>
      </c>
      <c r="C602" s="50" t="s">
        <v>129</v>
      </c>
      <c r="D602" s="50" t="s">
        <v>93</v>
      </c>
      <c r="E602" s="50" t="s">
        <v>90</v>
      </c>
      <c r="F602" s="51">
        <v>281.92</v>
      </c>
      <c r="G602" s="51">
        <v>563.23</v>
      </c>
      <c r="H602" s="51">
        <v>544.30999999999995</v>
      </c>
      <c r="I602" s="51">
        <v>566</v>
      </c>
      <c r="J602" s="51">
        <v>482.46</v>
      </c>
      <c r="K602" s="51">
        <v>393.5</v>
      </c>
      <c r="L602" s="51">
        <v>513.36</v>
      </c>
      <c r="M602" s="51">
        <v>445.37</v>
      </c>
    </row>
    <row r="603" spans="1:13">
      <c r="A603" s="105">
        <v>2010</v>
      </c>
      <c r="B603" s="50" t="s">
        <v>100</v>
      </c>
      <c r="C603" s="50" t="s">
        <v>129</v>
      </c>
      <c r="D603" s="50" t="s">
        <v>94</v>
      </c>
      <c r="E603" s="50" t="s">
        <v>90</v>
      </c>
      <c r="F603" s="51">
        <v>560</v>
      </c>
      <c r="G603" s="51">
        <v>1005.2</v>
      </c>
      <c r="H603" s="51">
        <v>864.31</v>
      </c>
      <c r="I603" s="51">
        <v>750</v>
      </c>
      <c r="J603" s="51">
        <v>735</v>
      </c>
      <c r="K603" s="51">
        <v>670.72</v>
      </c>
      <c r="L603" s="51">
        <v>955.32</v>
      </c>
      <c r="M603" s="51">
        <v>820.13</v>
      </c>
    </row>
    <row r="604" spans="1:13">
      <c r="A604" s="105">
        <v>2010</v>
      </c>
      <c r="B604" s="50" t="s">
        <v>100</v>
      </c>
      <c r="C604" s="50" t="s">
        <v>129</v>
      </c>
      <c r="D604" s="50" t="s">
        <v>95</v>
      </c>
      <c r="E604" s="50" t="s">
        <v>90</v>
      </c>
      <c r="F604" s="51">
        <v>1008.9</v>
      </c>
      <c r="G604" s="51">
        <v>1490</v>
      </c>
      <c r="H604" s="51">
        <v>1284.6600000000001</v>
      </c>
      <c r="I604" s="51">
        <v>1187.53</v>
      </c>
      <c r="J604" s="51">
        <v>1368.36</v>
      </c>
      <c r="K604" s="51">
        <v>1000</v>
      </c>
      <c r="L604" s="51">
        <v>1497.43</v>
      </c>
      <c r="M604" s="51">
        <v>1292.06</v>
      </c>
    </row>
    <row r="605" spans="1:13">
      <c r="A605" s="105">
        <v>2010</v>
      </c>
      <c r="B605" s="50" t="s">
        <v>100</v>
      </c>
      <c r="C605" s="50" t="s">
        <v>129</v>
      </c>
      <c r="D605" s="50" t="s">
        <v>16</v>
      </c>
      <c r="E605" s="52" t="s">
        <v>96</v>
      </c>
      <c r="F605" s="53">
        <v>1707</v>
      </c>
      <c r="G605" s="53">
        <v>2336</v>
      </c>
      <c r="H605" s="53">
        <v>894</v>
      </c>
      <c r="I605" s="53">
        <v>23</v>
      </c>
      <c r="J605" s="53">
        <v>30</v>
      </c>
      <c r="K605" s="53">
        <v>886</v>
      </c>
      <c r="L605" s="53">
        <v>598</v>
      </c>
      <c r="M605" s="53">
        <v>6474</v>
      </c>
    </row>
    <row r="606" spans="1:13">
      <c r="A606" s="105">
        <v>2010</v>
      </c>
      <c r="B606" s="50" t="s">
        <v>100</v>
      </c>
      <c r="C606" s="50" t="s">
        <v>97</v>
      </c>
      <c r="D606" s="50" t="s">
        <v>89</v>
      </c>
      <c r="E606" s="50" t="s">
        <v>90</v>
      </c>
      <c r="F606" s="51">
        <v>580.86</v>
      </c>
      <c r="G606" s="51">
        <v>841.15</v>
      </c>
      <c r="H606" s="51">
        <v>707.25</v>
      </c>
      <c r="I606" s="51">
        <v>518.79</v>
      </c>
      <c r="J606" s="51">
        <v>473.61</v>
      </c>
      <c r="K606" s="51">
        <v>560.95000000000005</v>
      </c>
      <c r="L606" s="51">
        <v>690.41</v>
      </c>
      <c r="M606" s="51">
        <v>701</v>
      </c>
    </row>
    <row r="607" spans="1:13">
      <c r="A607" s="105">
        <v>2010</v>
      </c>
      <c r="B607" s="50" t="s">
        <v>100</v>
      </c>
      <c r="C607" s="50" t="s">
        <v>97</v>
      </c>
      <c r="D607" s="50" t="s">
        <v>91</v>
      </c>
      <c r="E607" s="50" t="s">
        <v>90</v>
      </c>
      <c r="F607" s="51">
        <v>96</v>
      </c>
      <c r="G607" s="51">
        <v>153.22999999999999</v>
      </c>
      <c r="H607" s="51">
        <v>138</v>
      </c>
      <c r="I607" s="51">
        <v>126</v>
      </c>
      <c r="J607" s="51">
        <v>94</v>
      </c>
      <c r="K607" s="51">
        <v>128.72999999999999</v>
      </c>
      <c r="L607" s="51">
        <v>114.66</v>
      </c>
      <c r="M607" s="51">
        <v>123.68</v>
      </c>
    </row>
    <row r="608" spans="1:13">
      <c r="A608" s="105">
        <v>2010</v>
      </c>
      <c r="B608" s="50" t="s">
        <v>100</v>
      </c>
      <c r="C608" s="50" t="s">
        <v>97</v>
      </c>
      <c r="D608" s="50" t="s">
        <v>92</v>
      </c>
      <c r="E608" s="50" t="s">
        <v>90</v>
      </c>
      <c r="F608" s="51">
        <v>189.1</v>
      </c>
      <c r="G608" s="51">
        <v>320</v>
      </c>
      <c r="H608" s="51">
        <v>298.89999999999998</v>
      </c>
      <c r="I608" s="51">
        <v>237.98</v>
      </c>
      <c r="J608" s="51">
        <v>185.98</v>
      </c>
      <c r="K608" s="51">
        <v>234</v>
      </c>
      <c r="L608" s="51">
        <v>223.62</v>
      </c>
      <c r="M608" s="51">
        <v>248</v>
      </c>
    </row>
    <row r="609" spans="1:13">
      <c r="A609" s="105">
        <v>2010</v>
      </c>
      <c r="B609" s="50" t="s">
        <v>100</v>
      </c>
      <c r="C609" s="50" t="s">
        <v>97</v>
      </c>
      <c r="D609" s="50" t="s">
        <v>93</v>
      </c>
      <c r="E609" s="50" t="s">
        <v>90</v>
      </c>
      <c r="F609" s="51">
        <v>376</v>
      </c>
      <c r="G609" s="51">
        <v>600</v>
      </c>
      <c r="H609" s="51">
        <v>505.77</v>
      </c>
      <c r="I609" s="51">
        <v>428.29</v>
      </c>
      <c r="J609" s="51">
        <v>379.68</v>
      </c>
      <c r="K609" s="51">
        <v>477.28</v>
      </c>
      <c r="L609" s="51">
        <v>520</v>
      </c>
      <c r="M609" s="51">
        <v>507</v>
      </c>
    </row>
    <row r="610" spans="1:13">
      <c r="A610" s="105">
        <v>2010</v>
      </c>
      <c r="B610" s="50" t="s">
        <v>100</v>
      </c>
      <c r="C610" s="50" t="s">
        <v>97</v>
      </c>
      <c r="D610" s="50" t="s">
        <v>94</v>
      </c>
      <c r="E610" s="50" t="s">
        <v>90</v>
      </c>
      <c r="F610" s="51">
        <v>764.34</v>
      </c>
      <c r="G610" s="51">
        <v>1056</v>
      </c>
      <c r="H610" s="51">
        <v>880</v>
      </c>
      <c r="I610" s="51">
        <v>682.83</v>
      </c>
      <c r="J610" s="51">
        <v>672.13</v>
      </c>
      <c r="K610" s="51">
        <v>775.45</v>
      </c>
      <c r="L610" s="51">
        <v>1000</v>
      </c>
      <c r="M610" s="51">
        <v>900.47</v>
      </c>
    </row>
    <row r="611" spans="1:13">
      <c r="A611" s="105">
        <v>2010</v>
      </c>
      <c r="B611" s="50" t="s">
        <v>100</v>
      </c>
      <c r="C611" s="50" t="s">
        <v>97</v>
      </c>
      <c r="D611" s="50" t="s">
        <v>95</v>
      </c>
      <c r="E611" s="50" t="s">
        <v>90</v>
      </c>
      <c r="F611" s="51">
        <v>1311.96</v>
      </c>
      <c r="G611" s="51">
        <v>1596</v>
      </c>
      <c r="H611" s="51">
        <v>1384.17</v>
      </c>
      <c r="I611" s="51">
        <v>999.96</v>
      </c>
      <c r="J611" s="51">
        <v>969.25</v>
      </c>
      <c r="K611" s="51">
        <v>1064.24</v>
      </c>
      <c r="L611" s="51">
        <v>1508.02</v>
      </c>
      <c r="M611" s="51">
        <v>1417.9</v>
      </c>
    </row>
    <row r="612" spans="1:13">
      <c r="A612" s="105">
        <v>2010</v>
      </c>
      <c r="B612" s="50" t="s">
        <v>100</v>
      </c>
      <c r="C612" s="50" t="s">
        <v>97</v>
      </c>
      <c r="D612" s="50" t="s">
        <v>16</v>
      </c>
      <c r="E612" s="52" t="s">
        <v>96</v>
      </c>
      <c r="F612" s="53">
        <v>12077</v>
      </c>
      <c r="G612" s="53">
        <v>21383</v>
      </c>
      <c r="H612" s="53">
        <v>10200</v>
      </c>
      <c r="I612" s="53">
        <v>1085</v>
      </c>
      <c r="J612" s="53">
        <v>619</v>
      </c>
      <c r="K612" s="53">
        <v>8502</v>
      </c>
      <c r="L612" s="53">
        <v>7589</v>
      </c>
      <c r="M612" s="53">
        <v>61455</v>
      </c>
    </row>
    <row r="613" spans="1:13">
      <c r="A613" s="105">
        <v>2010</v>
      </c>
      <c r="B613" s="50" t="s">
        <v>100</v>
      </c>
      <c r="C613" s="50" t="s">
        <v>24</v>
      </c>
      <c r="D613" s="50" t="s">
        <v>89</v>
      </c>
      <c r="E613" s="50" t="s">
        <v>90</v>
      </c>
      <c r="F613" s="51">
        <v>549.47</v>
      </c>
      <c r="G613" s="51">
        <v>795.73</v>
      </c>
      <c r="H613" s="51">
        <v>684.51</v>
      </c>
      <c r="I613" s="51">
        <v>472.22</v>
      </c>
      <c r="J613" s="51">
        <v>480.89</v>
      </c>
      <c r="K613" s="51">
        <v>552.04999999999995</v>
      </c>
      <c r="L613" s="51">
        <v>672.04</v>
      </c>
      <c r="M613" s="51">
        <v>675.1</v>
      </c>
    </row>
    <row r="614" spans="1:13">
      <c r="A614" s="105">
        <v>2010</v>
      </c>
      <c r="B614" s="50" t="s">
        <v>100</v>
      </c>
      <c r="C614" s="50" t="s">
        <v>24</v>
      </c>
      <c r="D614" s="50" t="s">
        <v>91</v>
      </c>
      <c r="E614" s="50" t="s">
        <v>90</v>
      </c>
      <c r="F614" s="51">
        <v>92.5</v>
      </c>
      <c r="G614" s="51">
        <v>149.1</v>
      </c>
      <c r="H614" s="51">
        <v>128.94999999999999</v>
      </c>
      <c r="I614" s="51">
        <v>120</v>
      </c>
      <c r="J614" s="51">
        <v>96.79</v>
      </c>
      <c r="K614" s="51">
        <v>124</v>
      </c>
      <c r="L614" s="51">
        <v>116</v>
      </c>
      <c r="M614" s="51">
        <v>120</v>
      </c>
    </row>
    <row r="615" spans="1:13">
      <c r="A615" s="105">
        <v>2010</v>
      </c>
      <c r="B615" s="50" t="s">
        <v>100</v>
      </c>
      <c r="C615" s="50" t="s">
        <v>24</v>
      </c>
      <c r="D615" s="50" t="s">
        <v>92</v>
      </c>
      <c r="E615" s="50" t="s">
        <v>90</v>
      </c>
      <c r="F615" s="51">
        <v>180</v>
      </c>
      <c r="G615" s="51">
        <v>302</v>
      </c>
      <c r="H615" s="51">
        <v>280</v>
      </c>
      <c r="I615" s="51">
        <v>221.39</v>
      </c>
      <c r="J615" s="51">
        <v>192.47</v>
      </c>
      <c r="K615" s="51">
        <v>230.07</v>
      </c>
      <c r="L615" s="51">
        <v>225</v>
      </c>
      <c r="M615" s="51">
        <v>240.21</v>
      </c>
    </row>
    <row r="616" spans="1:13">
      <c r="A616" s="105">
        <v>2010</v>
      </c>
      <c r="B616" s="50" t="s">
        <v>100</v>
      </c>
      <c r="C616" s="50" t="s">
        <v>24</v>
      </c>
      <c r="D616" s="50" t="s">
        <v>93</v>
      </c>
      <c r="E616" s="50" t="s">
        <v>90</v>
      </c>
      <c r="F616" s="51">
        <v>359.27</v>
      </c>
      <c r="G616" s="51">
        <v>590</v>
      </c>
      <c r="H616" s="51">
        <v>510</v>
      </c>
      <c r="I616" s="51">
        <v>400</v>
      </c>
      <c r="J616" s="51">
        <v>389.8</v>
      </c>
      <c r="K616" s="51">
        <v>468.21</v>
      </c>
      <c r="L616" s="51">
        <v>504.33</v>
      </c>
      <c r="M616" s="51">
        <v>500</v>
      </c>
    </row>
    <row r="617" spans="1:13">
      <c r="A617" s="105">
        <v>2010</v>
      </c>
      <c r="B617" s="50" t="s">
        <v>100</v>
      </c>
      <c r="C617" s="50" t="s">
        <v>24</v>
      </c>
      <c r="D617" s="50" t="s">
        <v>94</v>
      </c>
      <c r="E617" s="50" t="s">
        <v>90</v>
      </c>
      <c r="F617" s="51">
        <v>724.74</v>
      </c>
      <c r="G617" s="51">
        <v>1039</v>
      </c>
      <c r="H617" s="51">
        <v>883.2</v>
      </c>
      <c r="I617" s="51">
        <v>646</v>
      </c>
      <c r="J617" s="51">
        <v>674.75</v>
      </c>
      <c r="K617" s="51">
        <v>764</v>
      </c>
      <c r="L617" s="51">
        <v>966.21</v>
      </c>
      <c r="M617" s="51">
        <v>887.86</v>
      </c>
    </row>
    <row r="618" spans="1:13">
      <c r="A618" s="105">
        <v>2010</v>
      </c>
      <c r="B618" s="50" t="s">
        <v>100</v>
      </c>
      <c r="C618" s="50" t="s">
        <v>24</v>
      </c>
      <c r="D618" s="50" t="s">
        <v>95</v>
      </c>
      <c r="E618" s="50" t="s">
        <v>90</v>
      </c>
      <c r="F618" s="51">
        <v>1231.5999999999999</v>
      </c>
      <c r="G618" s="51">
        <v>1540.79</v>
      </c>
      <c r="H618" s="51">
        <v>1371.14</v>
      </c>
      <c r="I618" s="51">
        <v>884</v>
      </c>
      <c r="J618" s="51">
        <v>966.32</v>
      </c>
      <c r="K618" s="51">
        <v>1052.5</v>
      </c>
      <c r="L618" s="51">
        <v>1480</v>
      </c>
      <c r="M618" s="51">
        <v>1386</v>
      </c>
    </row>
    <row r="619" spans="1:13">
      <c r="A619" s="105">
        <v>2010</v>
      </c>
      <c r="B619" s="50" t="s">
        <v>100</v>
      </c>
      <c r="C619" s="50" t="s">
        <v>24</v>
      </c>
      <c r="D619" s="50" t="s">
        <v>16</v>
      </c>
      <c r="E619" s="52" t="s">
        <v>96</v>
      </c>
      <c r="F619" s="53">
        <v>17434</v>
      </c>
      <c r="G619" s="53">
        <v>36622</v>
      </c>
      <c r="H619" s="53">
        <v>17435</v>
      </c>
      <c r="I619" s="53">
        <v>3305</v>
      </c>
      <c r="J619" s="53">
        <v>1276</v>
      </c>
      <c r="K619" s="53">
        <v>11712</v>
      </c>
      <c r="L619" s="53">
        <v>10385</v>
      </c>
      <c r="M619" s="53">
        <v>98169</v>
      </c>
    </row>
    <row r="620" spans="1:13">
      <c r="A620" s="105">
        <v>2010</v>
      </c>
      <c r="B620" s="50" t="s">
        <v>101</v>
      </c>
      <c r="C620" s="50" t="s">
        <v>26</v>
      </c>
      <c r="D620" s="50" t="s">
        <v>89</v>
      </c>
      <c r="E620" s="50" t="s">
        <v>90</v>
      </c>
      <c r="F620" s="51">
        <v>1064.47</v>
      </c>
      <c r="G620" s="51">
        <v>795.44</v>
      </c>
      <c r="H620" s="51">
        <v>1103.9100000000001</v>
      </c>
      <c r="I620" s="51">
        <v>691.28</v>
      </c>
      <c r="J620" s="51">
        <v>740.3</v>
      </c>
      <c r="K620" s="51">
        <v>1211.68</v>
      </c>
      <c r="L620" s="51">
        <v>739.25</v>
      </c>
      <c r="M620" s="51">
        <v>996.38</v>
      </c>
    </row>
    <row r="621" spans="1:13">
      <c r="A621" s="105">
        <v>2010</v>
      </c>
      <c r="B621" s="50" t="s">
        <v>101</v>
      </c>
      <c r="C621" s="50" t="s">
        <v>26</v>
      </c>
      <c r="D621" s="50" t="s">
        <v>91</v>
      </c>
      <c r="E621" s="50" t="s">
        <v>90</v>
      </c>
      <c r="F621" s="51">
        <v>180</v>
      </c>
      <c r="G621" s="51">
        <v>160</v>
      </c>
      <c r="H621" s="51">
        <v>293.14299999999997</v>
      </c>
      <c r="I621" s="51">
        <v>150.32</v>
      </c>
      <c r="J621" s="51">
        <v>144</v>
      </c>
      <c r="K621" s="51">
        <v>200</v>
      </c>
      <c r="L621" s="51">
        <v>139.61500000000001</v>
      </c>
      <c r="M621" s="51">
        <v>200</v>
      </c>
    </row>
    <row r="622" spans="1:13">
      <c r="A622" s="105">
        <v>2010</v>
      </c>
      <c r="B622" s="50" t="s">
        <v>101</v>
      </c>
      <c r="C622" s="50" t="s">
        <v>26</v>
      </c>
      <c r="D622" s="50" t="s">
        <v>92</v>
      </c>
      <c r="E622" s="50" t="s">
        <v>90</v>
      </c>
      <c r="F622" s="51">
        <v>446.4</v>
      </c>
      <c r="G622" s="51">
        <v>353.11</v>
      </c>
      <c r="H622" s="51">
        <v>630</v>
      </c>
      <c r="I622" s="51">
        <v>292.07</v>
      </c>
      <c r="J622" s="51">
        <v>317.06</v>
      </c>
      <c r="K622" s="51">
        <v>549.12</v>
      </c>
      <c r="L622" s="51">
        <v>264</v>
      </c>
      <c r="M622" s="51">
        <v>464</v>
      </c>
    </row>
    <row r="623" spans="1:13">
      <c r="A623" s="105">
        <v>2010</v>
      </c>
      <c r="B623" s="50" t="s">
        <v>101</v>
      </c>
      <c r="C623" s="50" t="s">
        <v>26</v>
      </c>
      <c r="D623" s="50" t="s">
        <v>93</v>
      </c>
      <c r="E623" s="50" t="s">
        <v>90</v>
      </c>
      <c r="F623" s="51">
        <v>1000.29</v>
      </c>
      <c r="G623" s="51">
        <v>700</v>
      </c>
      <c r="H623" s="51">
        <v>1080</v>
      </c>
      <c r="I623" s="51">
        <v>600</v>
      </c>
      <c r="J623" s="51">
        <v>686.07</v>
      </c>
      <c r="K623" s="51">
        <v>1260</v>
      </c>
      <c r="L623" s="51">
        <v>613.98</v>
      </c>
      <c r="M623" s="51">
        <v>920</v>
      </c>
    </row>
    <row r="624" spans="1:13">
      <c r="A624" s="105">
        <v>2010</v>
      </c>
      <c r="B624" s="50" t="s">
        <v>101</v>
      </c>
      <c r="C624" s="50" t="s">
        <v>26</v>
      </c>
      <c r="D624" s="50" t="s">
        <v>94</v>
      </c>
      <c r="E624" s="50" t="s">
        <v>90</v>
      </c>
      <c r="F624" s="51">
        <v>1543.86</v>
      </c>
      <c r="G624" s="51">
        <v>1137.57</v>
      </c>
      <c r="H624" s="51">
        <v>1410</v>
      </c>
      <c r="I624" s="51">
        <v>1000</v>
      </c>
      <c r="J624" s="51">
        <v>1061.01</v>
      </c>
      <c r="K624" s="51">
        <v>1716.75</v>
      </c>
      <c r="L624" s="51">
        <v>1091</v>
      </c>
      <c r="M624" s="51">
        <v>1380</v>
      </c>
    </row>
    <row r="625" spans="1:13">
      <c r="A625" s="105">
        <v>2010</v>
      </c>
      <c r="B625" s="50" t="s">
        <v>101</v>
      </c>
      <c r="C625" s="50" t="s">
        <v>26</v>
      </c>
      <c r="D625" s="50" t="s">
        <v>95</v>
      </c>
      <c r="E625" s="50" t="s">
        <v>90</v>
      </c>
      <c r="F625" s="51">
        <v>2000</v>
      </c>
      <c r="G625" s="51">
        <v>1457.08</v>
      </c>
      <c r="H625" s="51">
        <v>1827</v>
      </c>
      <c r="I625" s="51">
        <v>1344</v>
      </c>
      <c r="J625" s="51">
        <v>1387.92</v>
      </c>
      <c r="K625" s="51">
        <v>2136.75</v>
      </c>
      <c r="L625" s="51">
        <v>1428.29</v>
      </c>
      <c r="M625" s="51">
        <v>1800</v>
      </c>
    </row>
    <row r="626" spans="1:13">
      <c r="A626" s="105">
        <v>2010</v>
      </c>
      <c r="B626" s="50" t="s">
        <v>101</v>
      </c>
      <c r="C626" s="50" t="s">
        <v>26</v>
      </c>
      <c r="D626" s="50" t="s">
        <v>16</v>
      </c>
      <c r="E626" s="52" t="s">
        <v>96</v>
      </c>
      <c r="F626" s="53">
        <v>11627</v>
      </c>
      <c r="G626" s="53">
        <v>10892</v>
      </c>
      <c r="H626" s="53">
        <v>20743</v>
      </c>
      <c r="I626" s="53">
        <v>2187</v>
      </c>
      <c r="J626" s="53">
        <v>823</v>
      </c>
      <c r="K626" s="53">
        <v>2631</v>
      </c>
      <c r="L626" s="53">
        <v>2030</v>
      </c>
      <c r="M626" s="53">
        <v>50933</v>
      </c>
    </row>
    <row r="627" spans="1:13">
      <c r="A627" s="105">
        <v>2010</v>
      </c>
      <c r="B627" s="50" t="s">
        <v>101</v>
      </c>
      <c r="C627" s="50" t="s">
        <v>129</v>
      </c>
      <c r="D627" s="50" t="s">
        <v>89</v>
      </c>
      <c r="E627" s="50" t="s">
        <v>90</v>
      </c>
      <c r="F627" s="51">
        <v>881.97</v>
      </c>
      <c r="G627" s="51">
        <v>782.42</v>
      </c>
      <c r="H627" s="51">
        <v>939.78</v>
      </c>
      <c r="I627" s="51">
        <v>489.12</v>
      </c>
      <c r="J627" s="51">
        <v>609.57000000000005</v>
      </c>
      <c r="K627" s="51">
        <v>1047.24</v>
      </c>
      <c r="L627" s="51">
        <v>639.48</v>
      </c>
      <c r="M627" s="51">
        <v>879.52</v>
      </c>
    </row>
    <row r="628" spans="1:13">
      <c r="A628" s="105">
        <v>2010</v>
      </c>
      <c r="B628" s="50" t="s">
        <v>101</v>
      </c>
      <c r="C628" s="50" t="s">
        <v>129</v>
      </c>
      <c r="D628" s="50" t="s">
        <v>91</v>
      </c>
      <c r="E628" s="50" t="s">
        <v>90</v>
      </c>
      <c r="F628" s="51">
        <v>136.96</v>
      </c>
      <c r="G628" s="51">
        <v>160</v>
      </c>
      <c r="H628" s="51">
        <v>211.68</v>
      </c>
      <c r="I628" s="51">
        <v>53.89</v>
      </c>
      <c r="J628" s="51">
        <v>188</v>
      </c>
      <c r="K628" s="51">
        <v>177.63</v>
      </c>
      <c r="L628" s="51">
        <v>100</v>
      </c>
      <c r="M628" s="51">
        <v>151.19999999999999</v>
      </c>
    </row>
    <row r="629" spans="1:13">
      <c r="A629" s="105">
        <v>2010</v>
      </c>
      <c r="B629" s="50" t="s">
        <v>101</v>
      </c>
      <c r="C629" s="50" t="s">
        <v>129</v>
      </c>
      <c r="D629" s="50" t="s">
        <v>92</v>
      </c>
      <c r="E629" s="50" t="s">
        <v>90</v>
      </c>
      <c r="F629" s="51">
        <v>291.36</v>
      </c>
      <c r="G629" s="51">
        <v>354.54</v>
      </c>
      <c r="H629" s="51">
        <v>462</v>
      </c>
      <c r="I629" s="51">
        <v>200</v>
      </c>
      <c r="J629" s="51">
        <v>274.60000000000002</v>
      </c>
      <c r="K629" s="51">
        <v>416</v>
      </c>
      <c r="L629" s="51">
        <v>193.55</v>
      </c>
      <c r="M629" s="51">
        <v>335.85</v>
      </c>
    </row>
    <row r="630" spans="1:13">
      <c r="A630" s="105">
        <v>2010</v>
      </c>
      <c r="B630" s="50" t="s">
        <v>101</v>
      </c>
      <c r="C630" s="50" t="s">
        <v>129</v>
      </c>
      <c r="D630" s="50" t="s">
        <v>93</v>
      </c>
      <c r="E630" s="50" t="s">
        <v>90</v>
      </c>
      <c r="F630" s="51">
        <v>706.89</v>
      </c>
      <c r="G630" s="51">
        <v>679.77</v>
      </c>
      <c r="H630" s="51">
        <v>873</v>
      </c>
      <c r="I630" s="51">
        <v>387</v>
      </c>
      <c r="J630" s="51">
        <v>625</v>
      </c>
      <c r="K630" s="51">
        <v>1053.32</v>
      </c>
      <c r="L630" s="51">
        <v>440</v>
      </c>
      <c r="M630" s="51">
        <v>750.55</v>
      </c>
    </row>
    <row r="631" spans="1:13">
      <c r="A631" s="105">
        <v>2010</v>
      </c>
      <c r="B631" s="50" t="s">
        <v>101</v>
      </c>
      <c r="C631" s="50" t="s">
        <v>129</v>
      </c>
      <c r="D631" s="50" t="s">
        <v>94</v>
      </c>
      <c r="E631" s="50" t="s">
        <v>90</v>
      </c>
      <c r="F631" s="51">
        <v>1374.46</v>
      </c>
      <c r="G631" s="51">
        <v>1100</v>
      </c>
      <c r="H631" s="51">
        <v>1311</v>
      </c>
      <c r="I631" s="51">
        <v>828.88</v>
      </c>
      <c r="J631" s="51">
        <v>794.02</v>
      </c>
      <c r="K631" s="51">
        <v>1558</v>
      </c>
      <c r="L631" s="51">
        <v>874.22</v>
      </c>
      <c r="M631" s="51">
        <v>1306.19</v>
      </c>
    </row>
    <row r="632" spans="1:13">
      <c r="A632" s="105">
        <v>2010</v>
      </c>
      <c r="B632" s="50" t="s">
        <v>101</v>
      </c>
      <c r="C632" s="50" t="s">
        <v>129</v>
      </c>
      <c r="D632" s="50" t="s">
        <v>95</v>
      </c>
      <c r="E632" s="50" t="s">
        <v>90</v>
      </c>
      <c r="F632" s="51">
        <v>1825.81</v>
      </c>
      <c r="G632" s="51">
        <v>1448.28</v>
      </c>
      <c r="H632" s="51">
        <v>1660.6</v>
      </c>
      <c r="I632" s="51">
        <v>990</v>
      </c>
      <c r="J632" s="51">
        <v>1078.44</v>
      </c>
      <c r="K632" s="51">
        <v>1922</v>
      </c>
      <c r="L632" s="51">
        <v>1346.16</v>
      </c>
      <c r="M632" s="51">
        <v>1733.5</v>
      </c>
    </row>
    <row r="633" spans="1:13">
      <c r="A633" s="105">
        <v>2010</v>
      </c>
      <c r="B633" s="50" t="s">
        <v>101</v>
      </c>
      <c r="C633" s="50" t="s">
        <v>129</v>
      </c>
      <c r="D633" s="50" t="s">
        <v>16</v>
      </c>
      <c r="E633" s="52" t="s">
        <v>96</v>
      </c>
      <c r="F633" s="53">
        <v>4242</v>
      </c>
      <c r="G633" s="53">
        <v>1867</v>
      </c>
      <c r="H633" s="53">
        <v>2297</v>
      </c>
      <c r="I633" s="53" t="s">
        <v>136</v>
      </c>
      <c r="J633" s="53" t="s">
        <v>148</v>
      </c>
      <c r="K633" s="53">
        <v>822</v>
      </c>
      <c r="L633" s="53">
        <v>393</v>
      </c>
      <c r="M633" s="53">
        <v>9657</v>
      </c>
    </row>
    <row r="634" spans="1:13">
      <c r="A634" s="105">
        <v>2010</v>
      </c>
      <c r="B634" s="50" t="s">
        <v>101</v>
      </c>
      <c r="C634" s="50" t="s">
        <v>97</v>
      </c>
      <c r="D634" s="50" t="s">
        <v>89</v>
      </c>
      <c r="E634" s="50" t="s">
        <v>90</v>
      </c>
      <c r="F634" s="51">
        <v>1162.79</v>
      </c>
      <c r="G634" s="51">
        <v>877.51</v>
      </c>
      <c r="H634" s="51">
        <v>1070.73</v>
      </c>
      <c r="I634" s="51">
        <v>906.57</v>
      </c>
      <c r="J634" s="51">
        <v>853.84</v>
      </c>
      <c r="K634" s="51">
        <v>1337.13</v>
      </c>
      <c r="L634" s="51">
        <v>803.81</v>
      </c>
      <c r="M634" s="51">
        <v>1072.9000000000001</v>
      </c>
    </row>
    <row r="635" spans="1:13">
      <c r="A635" s="105">
        <v>2010</v>
      </c>
      <c r="B635" s="50" t="s">
        <v>101</v>
      </c>
      <c r="C635" s="50" t="s">
        <v>97</v>
      </c>
      <c r="D635" s="50" t="s">
        <v>91</v>
      </c>
      <c r="E635" s="50" t="s">
        <v>90</v>
      </c>
      <c r="F635" s="51">
        <v>210</v>
      </c>
      <c r="G635" s="51">
        <v>198</v>
      </c>
      <c r="H635" s="51">
        <v>351</v>
      </c>
      <c r="I635" s="51">
        <v>179.53</v>
      </c>
      <c r="J635" s="51">
        <v>159</v>
      </c>
      <c r="K635" s="51">
        <v>250</v>
      </c>
      <c r="L635" s="51">
        <v>145</v>
      </c>
      <c r="M635" s="51">
        <v>220</v>
      </c>
    </row>
    <row r="636" spans="1:13">
      <c r="A636" s="105">
        <v>2010</v>
      </c>
      <c r="B636" s="50" t="s">
        <v>101</v>
      </c>
      <c r="C636" s="50" t="s">
        <v>97</v>
      </c>
      <c r="D636" s="50" t="s">
        <v>92</v>
      </c>
      <c r="E636" s="50" t="s">
        <v>90</v>
      </c>
      <c r="F636" s="51">
        <v>522</v>
      </c>
      <c r="G636" s="51">
        <v>430</v>
      </c>
      <c r="H636" s="51">
        <v>630</v>
      </c>
      <c r="I636" s="51">
        <v>395.81</v>
      </c>
      <c r="J636" s="51">
        <v>380.5</v>
      </c>
      <c r="K636" s="51">
        <v>672.82</v>
      </c>
      <c r="L636" s="51">
        <v>301.89</v>
      </c>
      <c r="M636" s="51">
        <v>516.12</v>
      </c>
    </row>
    <row r="637" spans="1:13">
      <c r="A637" s="105">
        <v>2010</v>
      </c>
      <c r="B637" s="50" t="s">
        <v>101</v>
      </c>
      <c r="C637" s="50" t="s">
        <v>97</v>
      </c>
      <c r="D637" s="50" t="s">
        <v>93</v>
      </c>
      <c r="E637" s="50" t="s">
        <v>90</v>
      </c>
      <c r="F637" s="51">
        <v>1124.6400000000001</v>
      </c>
      <c r="G637" s="51">
        <v>773.32</v>
      </c>
      <c r="H637" s="51">
        <v>974</v>
      </c>
      <c r="I637" s="51">
        <v>800</v>
      </c>
      <c r="J637" s="51">
        <v>766.62</v>
      </c>
      <c r="K637" s="51">
        <v>1387.83</v>
      </c>
      <c r="L637" s="51">
        <v>675</v>
      </c>
      <c r="M637" s="51">
        <v>972</v>
      </c>
    </row>
    <row r="638" spans="1:13">
      <c r="A638" s="105">
        <v>2010</v>
      </c>
      <c r="B638" s="50" t="s">
        <v>101</v>
      </c>
      <c r="C638" s="50" t="s">
        <v>97</v>
      </c>
      <c r="D638" s="50" t="s">
        <v>94</v>
      </c>
      <c r="E638" s="50" t="s">
        <v>90</v>
      </c>
      <c r="F638" s="51">
        <v>1669.94</v>
      </c>
      <c r="G638" s="51">
        <v>1185</v>
      </c>
      <c r="H638" s="51">
        <v>1344</v>
      </c>
      <c r="I638" s="51">
        <v>1289.9000000000001</v>
      </c>
      <c r="J638" s="51">
        <v>1193.8599999999999</v>
      </c>
      <c r="K638" s="51">
        <v>1861.44</v>
      </c>
      <c r="L638" s="51">
        <v>1150.71</v>
      </c>
      <c r="M638" s="51">
        <v>1471.96</v>
      </c>
    </row>
    <row r="639" spans="1:13">
      <c r="A639" s="105">
        <v>2010</v>
      </c>
      <c r="B639" s="50" t="s">
        <v>101</v>
      </c>
      <c r="C639" s="50" t="s">
        <v>97</v>
      </c>
      <c r="D639" s="50" t="s">
        <v>95</v>
      </c>
      <c r="E639" s="50" t="s">
        <v>90</v>
      </c>
      <c r="F639" s="51">
        <v>2128.34</v>
      </c>
      <c r="G639" s="51">
        <v>1542.78</v>
      </c>
      <c r="H639" s="51">
        <v>1770</v>
      </c>
      <c r="I639" s="51">
        <v>1760.35</v>
      </c>
      <c r="J639" s="51">
        <v>1617.5</v>
      </c>
      <c r="K639" s="51">
        <v>2278.7199999999998</v>
      </c>
      <c r="L639" s="51">
        <v>1581.9</v>
      </c>
      <c r="M639" s="51">
        <v>2000</v>
      </c>
    </row>
    <row r="640" spans="1:13">
      <c r="A640" s="105">
        <v>2010</v>
      </c>
      <c r="B640" s="50" t="s">
        <v>101</v>
      </c>
      <c r="C640" s="50" t="s">
        <v>97</v>
      </c>
      <c r="D640" s="50" t="s">
        <v>16</v>
      </c>
      <c r="E640" s="52" t="s">
        <v>96</v>
      </c>
      <c r="F640" s="53">
        <v>43931</v>
      </c>
      <c r="G640" s="53">
        <v>20666</v>
      </c>
      <c r="H640" s="53">
        <v>24864</v>
      </c>
      <c r="I640" s="53" t="s">
        <v>183</v>
      </c>
      <c r="J640" s="53" t="s">
        <v>163</v>
      </c>
      <c r="K640" s="53">
        <v>9304</v>
      </c>
      <c r="L640" s="53">
        <v>7212</v>
      </c>
      <c r="M640" s="53">
        <v>107961</v>
      </c>
    </row>
    <row r="641" spans="1:13">
      <c r="A641" s="105">
        <v>2010</v>
      </c>
      <c r="B641" s="50" t="s">
        <v>101</v>
      </c>
      <c r="C641" s="50" t="s">
        <v>24</v>
      </c>
      <c r="D641" s="50" t="s">
        <v>89</v>
      </c>
      <c r="E641" s="50" t="s">
        <v>90</v>
      </c>
      <c r="F641" s="51">
        <v>1123.75</v>
      </c>
      <c r="G641" s="51">
        <v>845.46</v>
      </c>
      <c r="H641" s="51">
        <v>1078.82</v>
      </c>
      <c r="I641" s="51">
        <v>763.46</v>
      </c>
      <c r="J641" s="51">
        <v>795.55</v>
      </c>
      <c r="K641" s="51">
        <v>1292.58</v>
      </c>
      <c r="L641" s="51">
        <v>783.51</v>
      </c>
      <c r="M641" s="51">
        <v>1038.69</v>
      </c>
    </row>
    <row r="642" spans="1:13">
      <c r="A642" s="105">
        <v>2010</v>
      </c>
      <c r="B642" s="50" t="s">
        <v>101</v>
      </c>
      <c r="C642" s="50" t="s">
        <v>24</v>
      </c>
      <c r="D642" s="50" t="s">
        <v>91</v>
      </c>
      <c r="E642" s="50" t="s">
        <v>90</v>
      </c>
      <c r="F642" s="51">
        <v>200</v>
      </c>
      <c r="G642" s="51">
        <v>180</v>
      </c>
      <c r="H642" s="51">
        <v>308</v>
      </c>
      <c r="I642" s="51">
        <v>161.6</v>
      </c>
      <c r="J642" s="51">
        <v>150</v>
      </c>
      <c r="K642" s="51">
        <v>226</v>
      </c>
      <c r="L642" s="51">
        <v>140</v>
      </c>
      <c r="M642" s="51">
        <v>207</v>
      </c>
    </row>
    <row r="643" spans="1:13">
      <c r="A643" s="105">
        <v>2010</v>
      </c>
      <c r="B643" s="50" t="s">
        <v>101</v>
      </c>
      <c r="C643" s="50" t="s">
        <v>24</v>
      </c>
      <c r="D643" s="50" t="s">
        <v>92</v>
      </c>
      <c r="E643" s="50" t="s">
        <v>90</v>
      </c>
      <c r="F643" s="51">
        <v>480.81</v>
      </c>
      <c r="G643" s="51">
        <v>400</v>
      </c>
      <c r="H643" s="51">
        <v>620</v>
      </c>
      <c r="I643" s="51">
        <v>315</v>
      </c>
      <c r="J643" s="51">
        <v>350.33</v>
      </c>
      <c r="K643" s="51">
        <v>613.26</v>
      </c>
      <c r="L643" s="51">
        <v>289.24</v>
      </c>
      <c r="M643" s="51">
        <v>490.18</v>
      </c>
    </row>
    <row r="644" spans="1:13">
      <c r="A644" s="105">
        <v>2010</v>
      </c>
      <c r="B644" s="50" t="s">
        <v>101</v>
      </c>
      <c r="C644" s="50" t="s">
        <v>24</v>
      </c>
      <c r="D644" s="50" t="s">
        <v>93</v>
      </c>
      <c r="E644" s="50" t="s">
        <v>90</v>
      </c>
      <c r="F644" s="51">
        <v>1073.29</v>
      </c>
      <c r="G644" s="51">
        <v>748.9</v>
      </c>
      <c r="H644" s="51">
        <v>1001</v>
      </c>
      <c r="I644" s="51">
        <v>669.66</v>
      </c>
      <c r="J644" s="51">
        <v>720</v>
      </c>
      <c r="K644" s="51">
        <v>1341.42</v>
      </c>
      <c r="L644" s="51">
        <v>650</v>
      </c>
      <c r="M644" s="51">
        <v>946</v>
      </c>
    </row>
    <row r="645" spans="1:13">
      <c r="A645" s="105">
        <v>2010</v>
      </c>
      <c r="B645" s="50" t="s">
        <v>101</v>
      </c>
      <c r="C645" s="50" t="s">
        <v>24</v>
      </c>
      <c r="D645" s="50" t="s">
        <v>94</v>
      </c>
      <c r="E645" s="50" t="s">
        <v>90</v>
      </c>
      <c r="F645" s="51">
        <v>1621.44</v>
      </c>
      <c r="G645" s="51">
        <v>1166</v>
      </c>
      <c r="H645" s="51">
        <v>1375</v>
      </c>
      <c r="I645" s="51">
        <v>1100</v>
      </c>
      <c r="J645" s="51">
        <v>1115.3499999999999</v>
      </c>
      <c r="K645" s="51">
        <v>1815.81</v>
      </c>
      <c r="L645" s="51">
        <v>1125.1600000000001</v>
      </c>
      <c r="M645" s="51">
        <v>1427</v>
      </c>
    </row>
    <row r="646" spans="1:13">
      <c r="A646" s="105">
        <v>2010</v>
      </c>
      <c r="B646" s="50" t="s">
        <v>101</v>
      </c>
      <c r="C646" s="50" t="s">
        <v>24</v>
      </c>
      <c r="D646" s="50" t="s">
        <v>95</v>
      </c>
      <c r="E646" s="50" t="s">
        <v>90</v>
      </c>
      <c r="F646" s="51">
        <v>2094.5100000000002</v>
      </c>
      <c r="G646" s="51">
        <v>1500</v>
      </c>
      <c r="H646" s="51">
        <v>1799.29</v>
      </c>
      <c r="I646" s="51">
        <v>1451.88</v>
      </c>
      <c r="J646" s="51">
        <v>1486.3</v>
      </c>
      <c r="K646" s="51">
        <v>2232</v>
      </c>
      <c r="L646" s="51">
        <v>1522</v>
      </c>
      <c r="M646" s="51">
        <v>1926</v>
      </c>
    </row>
    <row r="647" spans="1:13">
      <c r="A647" s="105">
        <v>2010</v>
      </c>
      <c r="B647" s="50" t="s">
        <v>101</v>
      </c>
      <c r="C647" s="50" t="s">
        <v>24</v>
      </c>
      <c r="D647" s="50" t="s">
        <v>16</v>
      </c>
      <c r="E647" s="52" t="s">
        <v>96</v>
      </c>
      <c r="F647" s="53">
        <v>59800</v>
      </c>
      <c r="G647" s="53">
        <v>33425</v>
      </c>
      <c r="H647" s="53">
        <v>47904</v>
      </c>
      <c r="I647" s="53">
        <v>3322</v>
      </c>
      <c r="J647" s="53">
        <v>1708</v>
      </c>
      <c r="K647" s="53">
        <v>12757</v>
      </c>
      <c r="L647" s="53">
        <v>9635</v>
      </c>
      <c r="M647" s="53">
        <v>168551</v>
      </c>
    </row>
    <row r="648" spans="1:13">
      <c r="A648" s="105">
        <v>2010</v>
      </c>
      <c r="B648" s="50" t="s">
        <v>102</v>
      </c>
      <c r="C648" s="50" t="s">
        <v>26</v>
      </c>
      <c r="D648" s="50" t="s">
        <v>89</v>
      </c>
      <c r="E648" s="50" t="s">
        <v>90</v>
      </c>
      <c r="F648" s="51">
        <v>1139.3699999999999</v>
      </c>
      <c r="G648" s="51">
        <v>903.43</v>
      </c>
      <c r="H648" s="51">
        <v>1220.19</v>
      </c>
      <c r="I648" s="51">
        <v>862.81</v>
      </c>
      <c r="J648" s="51">
        <v>818.51</v>
      </c>
      <c r="K648" s="51">
        <v>1117.9000000000001</v>
      </c>
      <c r="L648" s="51">
        <v>813.99</v>
      </c>
      <c r="M648" s="51">
        <v>1068.68</v>
      </c>
    </row>
    <row r="649" spans="1:13">
      <c r="A649" s="105">
        <v>2010</v>
      </c>
      <c r="B649" s="50" t="s">
        <v>102</v>
      </c>
      <c r="C649" s="50" t="s">
        <v>26</v>
      </c>
      <c r="D649" s="50" t="s">
        <v>91</v>
      </c>
      <c r="E649" s="50" t="s">
        <v>90</v>
      </c>
      <c r="F649" s="51">
        <v>200</v>
      </c>
      <c r="G649" s="51">
        <v>180</v>
      </c>
      <c r="H649" s="51">
        <v>398</v>
      </c>
      <c r="I649" s="51">
        <v>194.6</v>
      </c>
      <c r="J649" s="51">
        <v>180</v>
      </c>
      <c r="K649" s="51">
        <v>187</v>
      </c>
      <c r="L649" s="51">
        <v>160</v>
      </c>
      <c r="M649" s="51">
        <v>220</v>
      </c>
    </row>
    <row r="650" spans="1:13">
      <c r="A650" s="105">
        <v>2010</v>
      </c>
      <c r="B650" s="50" t="s">
        <v>102</v>
      </c>
      <c r="C650" s="50" t="s">
        <v>26</v>
      </c>
      <c r="D650" s="50" t="s">
        <v>92</v>
      </c>
      <c r="E650" s="50" t="s">
        <v>90</v>
      </c>
      <c r="F650" s="51">
        <v>481.92</v>
      </c>
      <c r="G650" s="51">
        <v>400</v>
      </c>
      <c r="H650" s="51">
        <v>722.4</v>
      </c>
      <c r="I650" s="51">
        <v>400</v>
      </c>
      <c r="J650" s="51">
        <v>423.14</v>
      </c>
      <c r="K650" s="51">
        <v>420</v>
      </c>
      <c r="L650" s="51">
        <v>316.13</v>
      </c>
      <c r="M650" s="51">
        <v>509.84</v>
      </c>
    </row>
    <row r="651" spans="1:13">
      <c r="A651" s="105">
        <v>2010</v>
      </c>
      <c r="B651" s="50" t="s">
        <v>102</v>
      </c>
      <c r="C651" s="50" t="s">
        <v>26</v>
      </c>
      <c r="D651" s="50" t="s">
        <v>93</v>
      </c>
      <c r="E651" s="50" t="s">
        <v>90</v>
      </c>
      <c r="F651" s="51">
        <v>1100</v>
      </c>
      <c r="G651" s="51">
        <v>780.07</v>
      </c>
      <c r="H651" s="51">
        <v>1177.76</v>
      </c>
      <c r="I651" s="51">
        <v>778.54</v>
      </c>
      <c r="J651" s="51">
        <v>787.36</v>
      </c>
      <c r="K651" s="51">
        <v>1032.76</v>
      </c>
      <c r="L651" s="51">
        <v>690</v>
      </c>
      <c r="M651" s="51">
        <v>997.38</v>
      </c>
    </row>
    <row r="652" spans="1:13">
      <c r="A652" s="105">
        <v>2010</v>
      </c>
      <c r="B652" s="50" t="s">
        <v>102</v>
      </c>
      <c r="C652" s="50" t="s">
        <v>26</v>
      </c>
      <c r="D652" s="50" t="s">
        <v>94</v>
      </c>
      <c r="E652" s="50" t="s">
        <v>90</v>
      </c>
      <c r="F652" s="51">
        <v>1639.14</v>
      </c>
      <c r="G652" s="51">
        <v>1251.3599999999999</v>
      </c>
      <c r="H652" s="51">
        <v>1500</v>
      </c>
      <c r="I652" s="51">
        <v>1239.71</v>
      </c>
      <c r="J652" s="51">
        <v>1153.8399999999999</v>
      </c>
      <c r="K652" s="51">
        <v>1661</v>
      </c>
      <c r="L652" s="51">
        <v>1178.99</v>
      </c>
      <c r="M652" s="51">
        <v>1444</v>
      </c>
    </row>
    <row r="653" spans="1:13">
      <c r="A653" s="105">
        <v>2010</v>
      </c>
      <c r="B653" s="50" t="s">
        <v>102</v>
      </c>
      <c r="C653" s="50" t="s">
        <v>26</v>
      </c>
      <c r="D653" s="50" t="s">
        <v>95</v>
      </c>
      <c r="E653" s="50" t="s">
        <v>90</v>
      </c>
      <c r="F653" s="51">
        <v>2115.38</v>
      </c>
      <c r="G653" s="51">
        <v>1680</v>
      </c>
      <c r="H653" s="51">
        <v>2033.08</v>
      </c>
      <c r="I653" s="51">
        <v>1582</v>
      </c>
      <c r="J653" s="51">
        <v>1484.15</v>
      </c>
      <c r="K653" s="51">
        <v>2136.75</v>
      </c>
      <c r="L653" s="51">
        <v>1575.03</v>
      </c>
      <c r="M653" s="51">
        <v>1953.28</v>
      </c>
    </row>
    <row r="654" spans="1:13">
      <c r="A654" s="105">
        <v>2010</v>
      </c>
      <c r="B654" s="50" t="s">
        <v>102</v>
      </c>
      <c r="C654" s="50" t="s">
        <v>26</v>
      </c>
      <c r="D654" s="50" t="s">
        <v>16</v>
      </c>
      <c r="E654" s="52" t="s">
        <v>96</v>
      </c>
      <c r="F654" s="53">
        <v>10805</v>
      </c>
      <c r="G654" s="53">
        <v>14722</v>
      </c>
      <c r="H654" s="53">
        <v>18193</v>
      </c>
      <c r="I654" s="53" t="s">
        <v>184</v>
      </c>
      <c r="J654" s="53" t="s">
        <v>143</v>
      </c>
      <c r="K654" s="53">
        <v>3142</v>
      </c>
      <c r="L654" s="53">
        <v>2471</v>
      </c>
      <c r="M654" s="53">
        <v>52155</v>
      </c>
    </row>
    <row r="655" spans="1:13">
      <c r="A655" s="105">
        <v>2010</v>
      </c>
      <c r="B655" s="50" t="s">
        <v>102</v>
      </c>
      <c r="C655" s="50" t="s">
        <v>129</v>
      </c>
      <c r="D655" s="50" t="s">
        <v>89</v>
      </c>
      <c r="E655" s="50" t="s">
        <v>90</v>
      </c>
      <c r="F655" s="51">
        <v>946.08</v>
      </c>
      <c r="G655" s="51">
        <v>868.41</v>
      </c>
      <c r="H655" s="51">
        <v>1049.75</v>
      </c>
      <c r="I655" s="51">
        <v>795.86</v>
      </c>
      <c r="J655" s="51">
        <v>786.82</v>
      </c>
      <c r="K655" s="51">
        <v>999.69</v>
      </c>
      <c r="L655" s="51">
        <v>753.07</v>
      </c>
      <c r="M655" s="51">
        <v>941.17</v>
      </c>
    </row>
    <row r="656" spans="1:13">
      <c r="A656" s="105">
        <v>2010</v>
      </c>
      <c r="B656" s="50" t="s">
        <v>102</v>
      </c>
      <c r="C656" s="50" t="s">
        <v>129</v>
      </c>
      <c r="D656" s="50" t="s">
        <v>91</v>
      </c>
      <c r="E656" s="50" t="s">
        <v>90</v>
      </c>
      <c r="F656" s="51">
        <v>160</v>
      </c>
      <c r="G656" s="51">
        <v>169</v>
      </c>
      <c r="H656" s="51">
        <v>300.64</v>
      </c>
      <c r="I656" s="51">
        <v>66.400000000000006</v>
      </c>
      <c r="J656" s="51">
        <v>237.68</v>
      </c>
      <c r="K656" s="51">
        <v>166.25</v>
      </c>
      <c r="L656" s="51">
        <v>120</v>
      </c>
      <c r="M656" s="51">
        <v>175.47</v>
      </c>
    </row>
    <row r="657" spans="1:13">
      <c r="A657" s="105">
        <v>2010</v>
      </c>
      <c r="B657" s="50" t="s">
        <v>102</v>
      </c>
      <c r="C657" s="50" t="s">
        <v>129</v>
      </c>
      <c r="D657" s="50" t="s">
        <v>92</v>
      </c>
      <c r="E657" s="50" t="s">
        <v>90</v>
      </c>
      <c r="F657" s="51">
        <v>314.89999999999998</v>
      </c>
      <c r="G657" s="51">
        <v>386.16</v>
      </c>
      <c r="H657" s="51">
        <v>600</v>
      </c>
      <c r="I657" s="51">
        <v>448.44</v>
      </c>
      <c r="J657" s="51">
        <v>462</v>
      </c>
      <c r="K657" s="51">
        <v>352.8</v>
      </c>
      <c r="L657" s="51">
        <v>240</v>
      </c>
      <c r="M657" s="51">
        <v>380.13</v>
      </c>
    </row>
    <row r="658" spans="1:13">
      <c r="A658" s="105">
        <v>2010</v>
      </c>
      <c r="B658" s="50" t="s">
        <v>102</v>
      </c>
      <c r="C658" s="50" t="s">
        <v>129</v>
      </c>
      <c r="D658" s="50" t="s">
        <v>93</v>
      </c>
      <c r="E658" s="50" t="s">
        <v>90</v>
      </c>
      <c r="F658" s="51">
        <v>773.79</v>
      </c>
      <c r="G658" s="51">
        <v>733.28</v>
      </c>
      <c r="H658" s="51">
        <v>1000</v>
      </c>
      <c r="I658" s="51">
        <v>730</v>
      </c>
      <c r="J658" s="51">
        <v>735.47</v>
      </c>
      <c r="K658" s="51">
        <v>847</v>
      </c>
      <c r="L658" s="51">
        <v>564.99</v>
      </c>
      <c r="M658" s="51">
        <v>806</v>
      </c>
    </row>
    <row r="659" spans="1:13">
      <c r="A659" s="105">
        <v>2010</v>
      </c>
      <c r="B659" s="50" t="s">
        <v>102</v>
      </c>
      <c r="C659" s="50" t="s">
        <v>129</v>
      </c>
      <c r="D659" s="50" t="s">
        <v>94</v>
      </c>
      <c r="E659" s="50" t="s">
        <v>90</v>
      </c>
      <c r="F659" s="51">
        <v>1444</v>
      </c>
      <c r="G659" s="51">
        <v>1200</v>
      </c>
      <c r="H659" s="51">
        <v>1377.5</v>
      </c>
      <c r="I659" s="51">
        <v>1013</v>
      </c>
      <c r="J659" s="51">
        <v>1078.44</v>
      </c>
      <c r="K659" s="51">
        <v>1528.56</v>
      </c>
      <c r="L659" s="51">
        <v>1026.74</v>
      </c>
      <c r="M659" s="51">
        <v>1366.75</v>
      </c>
    </row>
    <row r="660" spans="1:13">
      <c r="A660" s="105">
        <v>2010</v>
      </c>
      <c r="B660" s="50" t="s">
        <v>102</v>
      </c>
      <c r="C660" s="50" t="s">
        <v>129</v>
      </c>
      <c r="D660" s="50" t="s">
        <v>95</v>
      </c>
      <c r="E660" s="50" t="s">
        <v>90</v>
      </c>
      <c r="F660" s="51">
        <v>1929.17</v>
      </c>
      <c r="G660" s="51">
        <v>1670.14</v>
      </c>
      <c r="H660" s="51">
        <v>1781.43</v>
      </c>
      <c r="I660" s="51">
        <v>1387.53</v>
      </c>
      <c r="J660" s="51">
        <v>1404.72</v>
      </c>
      <c r="K660" s="51">
        <v>1942.92</v>
      </c>
      <c r="L660" s="51">
        <v>1574.42</v>
      </c>
      <c r="M660" s="51">
        <v>1838.96</v>
      </c>
    </row>
    <row r="661" spans="1:13">
      <c r="A661" s="105">
        <v>2010</v>
      </c>
      <c r="B661" s="50" t="s">
        <v>102</v>
      </c>
      <c r="C661" s="50" t="s">
        <v>129</v>
      </c>
      <c r="D661" s="50" t="s">
        <v>16</v>
      </c>
      <c r="E661" s="52" t="s">
        <v>96</v>
      </c>
      <c r="F661" s="53">
        <v>3976</v>
      </c>
      <c r="G661" s="53">
        <v>2552</v>
      </c>
      <c r="H661" s="53">
        <v>1856</v>
      </c>
      <c r="I661" s="53" t="s">
        <v>136</v>
      </c>
      <c r="J661" s="53" t="s">
        <v>136</v>
      </c>
      <c r="K661" s="53">
        <v>947</v>
      </c>
      <c r="L661" s="53">
        <v>454</v>
      </c>
      <c r="M661" s="53">
        <v>9821</v>
      </c>
    </row>
    <row r="662" spans="1:13">
      <c r="A662" s="105">
        <v>2010</v>
      </c>
      <c r="B662" s="50" t="s">
        <v>102</v>
      </c>
      <c r="C662" s="50" t="s">
        <v>97</v>
      </c>
      <c r="D662" s="50" t="s">
        <v>89</v>
      </c>
      <c r="E662" s="50" t="s">
        <v>90</v>
      </c>
      <c r="F662" s="51">
        <v>1230.21</v>
      </c>
      <c r="G662" s="51">
        <v>1056.47</v>
      </c>
      <c r="H662" s="51">
        <v>1156.42</v>
      </c>
      <c r="I662" s="51">
        <v>1033.81</v>
      </c>
      <c r="J662" s="51">
        <v>893.56</v>
      </c>
      <c r="K662" s="51">
        <v>1234.5</v>
      </c>
      <c r="L662" s="51">
        <v>877.7</v>
      </c>
      <c r="M662" s="51">
        <v>1143.6199999999999</v>
      </c>
    </row>
    <row r="663" spans="1:13">
      <c r="A663" s="105">
        <v>2010</v>
      </c>
      <c r="B663" s="50" t="s">
        <v>102</v>
      </c>
      <c r="C663" s="50" t="s">
        <v>97</v>
      </c>
      <c r="D663" s="50" t="s">
        <v>91</v>
      </c>
      <c r="E663" s="50" t="s">
        <v>90</v>
      </c>
      <c r="F663" s="51">
        <v>216</v>
      </c>
      <c r="G663" s="51">
        <v>216</v>
      </c>
      <c r="H663" s="51">
        <v>384.61500000000001</v>
      </c>
      <c r="I663" s="51">
        <v>201</v>
      </c>
      <c r="J663" s="51">
        <v>150</v>
      </c>
      <c r="K663" s="51">
        <v>215.2</v>
      </c>
      <c r="L663" s="51">
        <v>157.84</v>
      </c>
      <c r="M663" s="51">
        <v>225</v>
      </c>
    </row>
    <row r="664" spans="1:13">
      <c r="A664" s="105">
        <v>2010</v>
      </c>
      <c r="B664" s="50" t="s">
        <v>102</v>
      </c>
      <c r="C664" s="50" t="s">
        <v>97</v>
      </c>
      <c r="D664" s="50" t="s">
        <v>92</v>
      </c>
      <c r="E664" s="50" t="s">
        <v>90</v>
      </c>
      <c r="F664" s="51">
        <v>540</v>
      </c>
      <c r="G664" s="51">
        <v>459</v>
      </c>
      <c r="H664" s="51">
        <v>645.65</v>
      </c>
      <c r="I664" s="51">
        <v>430</v>
      </c>
      <c r="J664" s="51">
        <v>397.98</v>
      </c>
      <c r="K664" s="51">
        <v>522.4</v>
      </c>
      <c r="L664" s="51">
        <v>331.52</v>
      </c>
      <c r="M664" s="51">
        <v>520</v>
      </c>
    </row>
    <row r="665" spans="1:13">
      <c r="A665" s="105">
        <v>2010</v>
      </c>
      <c r="B665" s="50" t="s">
        <v>102</v>
      </c>
      <c r="C665" s="50" t="s">
        <v>97</v>
      </c>
      <c r="D665" s="50" t="s">
        <v>93</v>
      </c>
      <c r="E665" s="50" t="s">
        <v>90</v>
      </c>
      <c r="F665" s="51">
        <v>1197.52</v>
      </c>
      <c r="G665" s="51">
        <v>849.26</v>
      </c>
      <c r="H665" s="51">
        <v>1022.98</v>
      </c>
      <c r="I665" s="51">
        <v>868.19</v>
      </c>
      <c r="J665" s="51">
        <v>778.56</v>
      </c>
      <c r="K665" s="51">
        <v>1172.68</v>
      </c>
      <c r="L665" s="51">
        <v>730.88</v>
      </c>
      <c r="M665" s="51">
        <v>1003.81</v>
      </c>
    </row>
    <row r="666" spans="1:13">
      <c r="A666" s="105">
        <v>2010</v>
      </c>
      <c r="B666" s="50" t="s">
        <v>102</v>
      </c>
      <c r="C666" s="50" t="s">
        <v>97</v>
      </c>
      <c r="D666" s="50" t="s">
        <v>94</v>
      </c>
      <c r="E666" s="50" t="s">
        <v>90</v>
      </c>
      <c r="F666" s="51">
        <v>1757.5</v>
      </c>
      <c r="G666" s="51">
        <v>1339</v>
      </c>
      <c r="H666" s="51">
        <v>1400</v>
      </c>
      <c r="I666" s="51">
        <v>1457.14</v>
      </c>
      <c r="J666" s="51">
        <v>1248.17</v>
      </c>
      <c r="K666" s="51">
        <v>1823.87</v>
      </c>
      <c r="L666" s="51">
        <v>1226.18</v>
      </c>
      <c r="M666" s="51">
        <v>1555.18</v>
      </c>
    </row>
    <row r="667" spans="1:13">
      <c r="A667" s="105">
        <v>2010</v>
      </c>
      <c r="B667" s="50" t="s">
        <v>102</v>
      </c>
      <c r="C667" s="50" t="s">
        <v>97</v>
      </c>
      <c r="D667" s="50" t="s">
        <v>95</v>
      </c>
      <c r="E667" s="50" t="s">
        <v>90</v>
      </c>
      <c r="F667" s="51">
        <v>2253.7399999999998</v>
      </c>
      <c r="G667" s="51">
        <v>1981</v>
      </c>
      <c r="H667" s="51">
        <v>1981.13</v>
      </c>
      <c r="I667" s="51">
        <v>2086.9899999999998</v>
      </c>
      <c r="J667" s="51">
        <v>1735</v>
      </c>
      <c r="K667" s="51">
        <v>2297</v>
      </c>
      <c r="L667" s="51">
        <v>1730</v>
      </c>
      <c r="M667" s="51">
        <v>2146.61</v>
      </c>
    </row>
    <row r="668" spans="1:13">
      <c r="A668" s="105">
        <v>2010</v>
      </c>
      <c r="B668" s="50" t="s">
        <v>102</v>
      </c>
      <c r="C668" s="50" t="s">
        <v>97</v>
      </c>
      <c r="D668" s="50" t="s">
        <v>16</v>
      </c>
      <c r="E668" s="52" t="s">
        <v>96</v>
      </c>
      <c r="F668" s="53">
        <v>43462</v>
      </c>
      <c r="G668" s="53">
        <v>26814</v>
      </c>
      <c r="H668" s="53">
        <v>25254</v>
      </c>
      <c r="I668" s="53" t="s">
        <v>185</v>
      </c>
      <c r="J668" s="53" t="s">
        <v>186</v>
      </c>
      <c r="K668" s="53">
        <v>11637</v>
      </c>
      <c r="L668" s="53">
        <v>9178</v>
      </c>
      <c r="M668" s="53">
        <v>118532</v>
      </c>
    </row>
    <row r="669" spans="1:13">
      <c r="A669" s="105">
        <v>2010</v>
      </c>
      <c r="B669" s="50" t="s">
        <v>102</v>
      </c>
      <c r="C669" s="50" t="s">
        <v>24</v>
      </c>
      <c r="D669" s="50" t="s">
        <v>89</v>
      </c>
      <c r="E669" s="50" t="s">
        <v>90</v>
      </c>
      <c r="F669" s="51">
        <v>1193.97</v>
      </c>
      <c r="G669" s="51">
        <v>994.48</v>
      </c>
      <c r="H669" s="51">
        <v>1177.6600000000001</v>
      </c>
      <c r="I669" s="51">
        <v>926.82</v>
      </c>
      <c r="J669" s="51">
        <v>859.63</v>
      </c>
      <c r="K669" s="51">
        <v>1197.06</v>
      </c>
      <c r="L669" s="51">
        <v>860.02</v>
      </c>
      <c r="M669" s="51">
        <v>1110.95</v>
      </c>
    </row>
    <row r="670" spans="1:13">
      <c r="A670" s="105">
        <v>2010</v>
      </c>
      <c r="B670" s="50" t="s">
        <v>102</v>
      </c>
      <c r="C670" s="50" t="s">
        <v>24</v>
      </c>
      <c r="D670" s="50" t="s">
        <v>91</v>
      </c>
      <c r="E670" s="50" t="s">
        <v>90</v>
      </c>
      <c r="F670" s="51">
        <v>205.66</v>
      </c>
      <c r="G670" s="51">
        <v>200</v>
      </c>
      <c r="H670" s="51">
        <v>384.61500000000001</v>
      </c>
      <c r="I670" s="51">
        <v>200</v>
      </c>
      <c r="J670" s="51">
        <v>165.43</v>
      </c>
      <c r="K670" s="51">
        <v>204.3</v>
      </c>
      <c r="L670" s="51">
        <v>156.6</v>
      </c>
      <c r="M670" s="51">
        <v>220</v>
      </c>
    </row>
    <row r="671" spans="1:13">
      <c r="A671" s="105">
        <v>2010</v>
      </c>
      <c r="B671" s="50" t="s">
        <v>102</v>
      </c>
      <c r="C671" s="50" t="s">
        <v>24</v>
      </c>
      <c r="D671" s="50" t="s">
        <v>92</v>
      </c>
      <c r="E671" s="50" t="s">
        <v>90</v>
      </c>
      <c r="F671" s="51">
        <v>507</v>
      </c>
      <c r="G671" s="51">
        <v>439.45</v>
      </c>
      <c r="H671" s="51">
        <v>679.59</v>
      </c>
      <c r="I671" s="51">
        <v>409.04</v>
      </c>
      <c r="J671" s="51">
        <v>401.63</v>
      </c>
      <c r="K671" s="51">
        <v>490</v>
      </c>
      <c r="L671" s="51">
        <v>322.5</v>
      </c>
      <c r="M671" s="51">
        <v>506.25</v>
      </c>
    </row>
    <row r="672" spans="1:13">
      <c r="A672" s="105">
        <v>2010</v>
      </c>
      <c r="B672" s="50" t="s">
        <v>102</v>
      </c>
      <c r="C672" s="50" t="s">
        <v>24</v>
      </c>
      <c r="D672" s="50" t="s">
        <v>93</v>
      </c>
      <c r="E672" s="50" t="s">
        <v>90</v>
      </c>
      <c r="F672" s="51">
        <v>1152.48</v>
      </c>
      <c r="G672" s="51">
        <v>815.79</v>
      </c>
      <c r="H672" s="51">
        <v>1092</v>
      </c>
      <c r="I672" s="51">
        <v>804.52</v>
      </c>
      <c r="J672" s="51">
        <v>780</v>
      </c>
      <c r="K672" s="51">
        <v>1131.75</v>
      </c>
      <c r="L672" s="51">
        <v>717.84</v>
      </c>
      <c r="M672" s="51">
        <v>998</v>
      </c>
    </row>
    <row r="673" spans="1:13">
      <c r="A673" s="105">
        <v>2010</v>
      </c>
      <c r="B673" s="50" t="s">
        <v>102</v>
      </c>
      <c r="C673" s="50" t="s">
        <v>24</v>
      </c>
      <c r="D673" s="50" t="s">
        <v>94</v>
      </c>
      <c r="E673" s="50" t="s">
        <v>90</v>
      </c>
      <c r="F673" s="51">
        <v>1717</v>
      </c>
      <c r="G673" s="51">
        <v>1299.79</v>
      </c>
      <c r="H673" s="51">
        <v>1440</v>
      </c>
      <c r="I673" s="51">
        <v>1310</v>
      </c>
      <c r="J673" s="51">
        <v>1200</v>
      </c>
      <c r="K673" s="51">
        <v>1777.68</v>
      </c>
      <c r="L673" s="51">
        <v>1207</v>
      </c>
      <c r="M673" s="51">
        <v>1506.54</v>
      </c>
    </row>
    <row r="674" spans="1:13">
      <c r="A674" s="105">
        <v>2010</v>
      </c>
      <c r="B674" s="50" t="s">
        <v>102</v>
      </c>
      <c r="C674" s="50" t="s">
        <v>24</v>
      </c>
      <c r="D674" s="50" t="s">
        <v>95</v>
      </c>
      <c r="E674" s="50" t="s">
        <v>90</v>
      </c>
      <c r="F674" s="51">
        <v>2211.46</v>
      </c>
      <c r="G674" s="51">
        <v>1853.14</v>
      </c>
      <c r="H674" s="51">
        <v>2000</v>
      </c>
      <c r="I674" s="51">
        <v>1770</v>
      </c>
      <c r="J674" s="51">
        <v>1620</v>
      </c>
      <c r="K674" s="51">
        <v>2249.79</v>
      </c>
      <c r="L674" s="51">
        <v>1701.9</v>
      </c>
      <c r="M674" s="51">
        <v>2080</v>
      </c>
    </row>
    <row r="675" spans="1:13">
      <c r="A675" s="105">
        <v>2010</v>
      </c>
      <c r="B675" s="50" t="s">
        <v>102</v>
      </c>
      <c r="C675" s="50" t="s">
        <v>24</v>
      </c>
      <c r="D675" s="50" t="s">
        <v>16</v>
      </c>
      <c r="E675" s="52" t="s">
        <v>96</v>
      </c>
      <c r="F675" s="53">
        <v>58243</v>
      </c>
      <c r="G675" s="53">
        <v>44088</v>
      </c>
      <c r="H675" s="53">
        <v>45303</v>
      </c>
      <c r="I675" s="53">
        <v>3409</v>
      </c>
      <c r="J675" s="53">
        <v>1636</v>
      </c>
      <c r="K675" s="53">
        <v>15726</v>
      </c>
      <c r="L675" s="53">
        <v>12103</v>
      </c>
      <c r="M675" s="53">
        <v>180508</v>
      </c>
    </row>
    <row r="676" spans="1:13">
      <c r="A676" s="105">
        <v>2011</v>
      </c>
      <c r="B676" s="50" t="s">
        <v>100</v>
      </c>
      <c r="C676" s="50" t="s">
        <v>26</v>
      </c>
      <c r="D676" s="50" t="s">
        <v>89</v>
      </c>
      <c r="E676" s="50" t="s">
        <v>90</v>
      </c>
      <c r="F676" s="51">
        <v>517.16</v>
      </c>
      <c r="G676" s="51">
        <v>740.54</v>
      </c>
      <c r="H676" s="51">
        <v>683.68</v>
      </c>
      <c r="I676" s="51">
        <v>456.5</v>
      </c>
      <c r="J676" s="51">
        <v>544.45000000000005</v>
      </c>
      <c r="K676" s="51">
        <v>572.95000000000005</v>
      </c>
      <c r="L676" s="51">
        <v>624.52</v>
      </c>
      <c r="M676" s="51">
        <v>655.13</v>
      </c>
    </row>
    <row r="677" spans="1:13">
      <c r="A677" s="105">
        <v>2011</v>
      </c>
      <c r="B677" s="50" t="s">
        <v>100</v>
      </c>
      <c r="C677" s="50" t="s">
        <v>26</v>
      </c>
      <c r="D677" s="50" t="s">
        <v>91</v>
      </c>
      <c r="E677" s="50" t="s">
        <v>90</v>
      </c>
      <c r="F677" s="51">
        <v>96</v>
      </c>
      <c r="G677" s="51">
        <v>144</v>
      </c>
      <c r="H677" s="51">
        <v>124</v>
      </c>
      <c r="I677" s="51">
        <v>124.14</v>
      </c>
      <c r="J677" s="51">
        <v>120</v>
      </c>
      <c r="K677" s="51">
        <v>130</v>
      </c>
      <c r="L677" s="51">
        <v>127.905</v>
      </c>
      <c r="M677" s="51">
        <v>125.4</v>
      </c>
    </row>
    <row r="678" spans="1:13">
      <c r="A678" s="105">
        <v>2011</v>
      </c>
      <c r="B678" s="50" t="s">
        <v>100</v>
      </c>
      <c r="C678" s="50" t="s">
        <v>26</v>
      </c>
      <c r="D678" s="50" t="s">
        <v>92</v>
      </c>
      <c r="E678" s="50" t="s">
        <v>90</v>
      </c>
      <c r="F678" s="51">
        <v>185</v>
      </c>
      <c r="G678" s="51">
        <v>300</v>
      </c>
      <c r="H678" s="51">
        <v>270.54000000000002</v>
      </c>
      <c r="I678" s="51">
        <v>214.25</v>
      </c>
      <c r="J678" s="51">
        <v>220</v>
      </c>
      <c r="K678" s="51">
        <v>240</v>
      </c>
      <c r="L678" s="51">
        <v>235.69</v>
      </c>
      <c r="M678" s="51">
        <v>250</v>
      </c>
    </row>
    <row r="679" spans="1:13">
      <c r="A679" s="105">
        <v>2011</v>
      </c>
      <c r="B679" s="50" t="s">
        <v>100</v>
      </c>
      <c r="C679" s="50" t="s">
        <v>26</v>
      </c>
      <c r="D679" s="50" t="s">
        <v>93</v>
      </c>
      <c r="E679" s="50" t="s">
        <v>90</v>
      </c>
      <c r="F679" s="51">
        <v>358.66</v>
      </c>
      <c r="G679" s="51">
        <v>587.12</v>
      </c>
      <c r="H679" s="51">
        <v>541.25</v>
      </c>
      <c r="I679" s="51">
        <v>389.97</v>
      </c>
      <c r="J679" s="51">
        <v>428.4</v>
      </c>
      <c r="K679" s="51">
        <v>490.94</v>
      </c>
      <c r="L679" s="51">
        <v>455.78</v>
      </c>
      <c r="M679" s="51">
        <v>506.3</v>
      </c>
    </row>
    <row r="680" spans="1:13">
      <c r="A680" s="105">
        <v>2011</v>
      </c>
      <c r="B680" s="50" t="s">
        <v>100</v>
      </c>
      <c r="C680" s="50" t="s">
        <v>26</v>
      </c>
      <c r="D680" s="50" t="s">
        <v>94</v>
      </c>
      <c r="E680" s="50" t="s">
        <v>90</v>
      </c>
      <c r="F680" s="51">
        <v>704</v>
      </c>
      <c r="G680" s="51">
        <v>1012.84</v>
      </c>
      <c r="H680" s="51">
        <v>945</v>
      </c>
      <c r="I680" s="51">
        <v>640</v>
      </c>
      <c r="J680" s="51">
        <v>720</v>
      </c>
      <c r="K680" s="51">
        <v>799.47</v>
      </c>
      <c r="L680" s="51">
        <v>869.49</v>
      </c>
      <c r="M680" s="51">
        <v>891.5</v>
      </c>
    </row>
    <row r="681" spans="1:13">
      <c r="A681" s="105">
        <v>2011</v>
      </c>
      <c r="B681" s="50" t="s">
        <v>100</v>
      </c>
      <c r="C681" s="50" t="s">
        <v>26</v>
      </c>
      <c r="D681" s="50" t="s">
        <v>95</v>
      </c>
      <c r="E681" s="50" t="s">
        <v>90</v>
      </c>
      <c r="F681" s="51">
        <v>1130.5</v>
      </c>
      <c r="G681" s="51">
        <v>1512.5</v>
      </c>
      <c r="H681" s="51">
        <v>1450</v>
      </c>
      <c r="I681" s="51">
        <v>878.88</v>
      </c>
      <c r="J681" s="51">
        <v>1165</v>
      </c>
      <c r="K681" s="51">
        <v>1091.0999999999999</v>
      </c>
      <c r="L681" s="51">
        <v>1363.7</v>
      </c>
      <c r="M681" s="51">
        <v>1379.95</v>
      </c>
    </row>
    <row r="682" spans="1:13">
      <c r="A682" s="105">
        <v>2011</v>
      </c>
      <c r="B682" s="50" t="s">
        <v>100</v>
      </c>
      <c r="C682" s="50" t="s">
        <v>26</v>
      </c>
      <c r="D682" s="50" t="s">
        <v>16</v>
      </c>
      <c r="E682" s="52" t="s">
        <v>96</v>
      </c>
      <c r="F682" s="53">
        <v>3713</v>
      </c>
      <c r="G682" s="53">
        <v>13244</v>
      </c>
      <c r="H682" s="53">
        <v>5927</v>
      </c>
      <c r="I682" s="53">
        <v>2225</v>
      </c>
      <c r="J682" s="53">
        <v>594</v>
      </c>
      <c r="K682" s="53">
        <v>2632</v>
      </c>
      <c r="L682" s="53">
        <v>2096</v>
      </c>
      <c r="M682" s="53">
        <v>30431</v>
      </c>
    </row>
    <row r="683" spans="1:13">
      <c r="A683" s="105">
        <v>2011</v>
      </c>
      <c r="B683" s="50" t="s">
        <v>100</v>
      </c>
      <c r="C683" s="50" t="s">
        <v>129</v>
      </c>
      <c r="D683" s="50" t="s">
        <v>89</v>
      </c>
      <c r="E683" s="50" t="s">
        <v>90</v>
      </c>
      <c r="F683" s="51">
        <v>462.15</v>
      </c>
      <c r="G683" s="51">
        <v>721.71</v>
      </c>
      <c r="H683" s="51">
        <v>675.95</v>
      </c>
      <c r="I683" s="51">
        <v>556.04</v>
      </c>
      <c r="J683" s="51">
        <v>650.05999999999995</v>
      </c>
      <c r="K683" s="51">
        <v>541.70000000000005</v>
      </c>
      <c r="L683" s="51">
        <v>702.2</v>
      </c>
      <c r="M683" s="51">
        <v>618.30999999999995</v>
      </c>
    </row>
    <row r="684" spans="1:13">
      <c r="A684" s="105">
        <v>2011</v>
      </c>
      <c r="B684" s="50" t="s">
        <v>100</v>
      </c>
      <c r="C684" s="50" t="s">
        <v>129</v>
      </c>
      <c r="D684" s="50" t="s">
        <v>91</v>
      </c>
      <c r="E684" s="50" t="s">
        <v>90</v>
      </c>
      <c r="F684" s="51">
        <v>85</v>
      </c>
      <c r="G684" s="51">
        <v>150</v>
      </c>
      <c r="H684" s="51">
        <v>150</v>
      </c>
      <c r="I684" s="51">
        <v>220</v>
      </c>
      <c r="J684" s="51">
        <v>77.5</v>
      </c>
      <c r="K684" s="51">
        <v>120.93</v>
      </c>
      <c r="L684" s="51">
        <v>108</v>
      </c>
      <c r="M684" s="51">
        <v>117.92</v>
      </c>
    </row>
    <row r="685" spans="1:13">
      <c r="A685" s="105">
        <v>2011</v>
      </c>
      <c r="B685" s="50" t="s">
        <v>100</v>
      </c>
      <c r="C685" s="50" t="s">
        <v>129</v>
      </c>
      <c r="D685" s="50" t="s">
        <v>92</v>
      </c>
      <c r="E685" s="50" t="s">
        <v>90</v>
      </c>
      <c r="F685" s="51">
        <v>160</v>
      </c>
      <c r="G685" s="51">
        <v>306</v>
      </c>
      <c r="H685" s="51">
        <v>316.62</v>
      </c>
      <c r="I685" s="51">
        <v>273.95</v>
      </c>
      <c r="J685" s="51">
        <v>294.14999999999998</v>
      </c>
      <c r="K685" s="51">
        <v>234.8</v>
      </c>
      <c r="L685" s="51">
        <v>216.25</v>
      </c>
      <c r="M685" s="51">
        <v>225</v>
      </c>
    </row>
    <row r="686" spans="1:13">
      <c r="A686" s="105">
        <v>2011</v>
      </c>
      <c r="B686" s="50" t="s">
        <v>100</v>
      </c>
      <c r="C686" s="50" t="s">
        <v>129</v>
      </c>
      <c r="D686" s="50" t="s">
        <v>93</v>
      </c>
      <c r="E686" s="50" t="s">
        <v>90</v>
      </c>
      <c r="F686" s="51">
        <v>294.35000000000002</v>
      </c>
      <c r="G686" s="51">
        <v>560</v>
      </c>
      <c r="H686" s="51">
        <v>582.69000000000005</v>
      </c>
      <c r="I686" s="51">
        <v>543</v>
      </c>
      <c r="J686" s="51">
        <v>497.65</v>
      </c>
      <c r="K686" s="51">
        <v>437.75</v>
      </c>
      <c r="L686" s="51">
        <v>531.70000000000005</v>
      </c>
      <c r="M686" s="51">
        <v>474.48</v>
      </c>
    </row>
    <row r="687" spans="1:13">
      <c r="A687" s="105">
        <v>2011</v>
      </c>
      <c r="B687" s="50" t="s">
        <v>100</v>
      </c>
      <c r="C687" s="50" t="s">
        <v>129</v>
      </c>
      <c r="D687" s="50" t="s">
        <v>94</v>
      </c>
      <c r="E687" s="50" t="s">
        <v>90</v>
      </c>
      <c r="F687" s="51">
        <v>590.20000000000005</v>
      </c>
      <c r="G687" s="51">
        <v>969.78</v>
      </c>
      <c r="H687" s="51">
        <v>939.66</v>
      </c>
      <c r="I687" s="51">
        <v>713.35</v>
      </c>
      <c r="J687" s="51">
        <v>914.6</v>
      </c>
      <c r="K687" s="51">
        <v>740</v>
      </c>
      <c r="L687" s="51">
        <v>1068</v>
      </c>
      <c r="M687" s="51">
        <v>836.78</v>
      </c>
    </row>
    <row r="688" spans="1:13">
      <c r="A688" s="105">
        <v>2011</v>
      </c>
      <c r="B688" s="50" t="s">
        <v>100</v>
      </c>
      <c r="C688" s="50" t="s">
        <v>129</v>
      </c>
      <c r="D688" s="50" t="s">
        <v>95</v>
      </c>
      <c r="E688" s="50" t="s">
        <v>90</v>
      </c>
      <c r="F688" s="51">
        <v>1070</v>
      </c>
      <c r="G688" s="51">
        <v>1446.4</v>
      </c>
      <c r="H688" s="51">
        <v>1330.79</v>
      </c>
      <c r="I688" s="51">
        <v>1005</v>
      </c>
      <c r="J688" s="51">
        <v>1433.27</v>
      </c>
      <c r="K688" s="51">
        <v>1036</v>
      </c>
      <c r="L688" s="51">
        <v>1596.23</v>
      </c>
      <c r="M688" s="51">
        <v>1320</v>
      </c>
    </row>
    <row r="689" spans="1:13">
      <c r="A689" s="105">
        <v>2011</v>
      </c>
      <c r="B689" s="50" t="s">
        <v>100</v>
      </c>
      <c r="C689" s="50" t="s">
        <v>129</v>
      </c>
      <c r="D689" s="50" t="s">
        <v>16</v>
      </c>
      <c r="E689" s="52" t="s">
        <v>96</v>
      </c>
      <c r="F689" s="53">
        <v>1651</v>
      </c>
      <c r="G689" s="53">
        <v>2305</v>
      </c>
      <c r="H689" s="53">
        <v>795</v>
      </c>
      <c r="I689" s="53">
        <v>25</v>
      </c>
      <c r="J689" s="53">
        <v>30</v>
      </c>
      <c r="K689" s="53">
        <v>946</v>
      </c>
      <c r="L689" s="53">
        <v>557</v>
      </c>
      <c r="M689" s="53">
        <v>6309</v>
      </c>
    </row>
    <row r="690" spans="1:13">
      <c r="A690" s="105">
        <v>2011</v>
      </c>
      <c r="B690" s="50" t="s">
        <v>100</v>
      </c>
      <c r="C690" s="50" t="s">
        <v>97</v>
      </c>
      <c r="D690" s="50" t="s">
        <v>89</v>
      </c>
      <c r="E690" s="50" t="s">
        <v>90</v>
      </c>
      <c r="F690" s="51">
        <v>611.96</v>
      </c>
      <c r="G690" s="51">
        <v>800.44</v>
      </c>
      <c r="H690" s="51">
        <v>697.88</v>
      </c>
      <c r="I690" s="51">
        <v>557.46</v>
      </c>
      <c r="J690" s="51">
        <v>485.03</v>
      </c>
      <c r="K690" s="51">
        <v>585.22</v>
      </c>
      <c r="L690" s="51">
        <v>734.12</v>
      </c>
      <c r="M690" s="51">
        <v>697.92</v>
      </c>
    </row>
    <row r="691" spans="1:13">
      <c r="A691" s="105">
        <v>2011</v>
      </c>
      <c r="B691" s="50" t="s">
        <v>100</v>
      </c>
      <c r="C691" s="50" t="s">
        <v>97</v>
      </c>
      <c r="D691" s="50" t="s">
        <v>91</v>
      </c>
      <c r="E691" s="50" t="s">
        <v>90</v>
      </c>
      <c r="F691" s="51">
        <v>100</v>
      </c>
      <c r="G691" s="51">
        <v>160</v>
      </c>
      <c r="H691" s="51">
        <v>145.65</v>
      </c>
      <c r="I691" s="51">
        <v>125</v>
      </c>
      <c r="J691" s="51">
        <v>87.125</v>
      </c>
      <c r="K691" s="51">
        <v>135.75</v>
      </c>
      <c r="L691" s="51">
        <v>121</v>
      </c>
      <c r="M691" s="51">
        <v>131.61500000000001</v>
      </c>
    </row>
    <row r="692" spans="1:13">
      <c r="A692" s="105">
        <v>2011</v>
      </c>
      <c r="B692" s="50" t="s">
        <v>100</v>
      </c>
      <c r="C692" s="50" t="s">
        <v>97</v>
      </c>
      <c r="D692" s="50" t="s">
        <v>92</v>
      </c>
      <c r="E692" s="50" t="s">
        <v>90</v>
      </c>
      <c r="F692" s="51">
        <v>199.61</v>
      </c>
      <c r="G692" s="51">
        <v>333</v>
      </c>
      <c r="H692" s="51">
        <v>307.14999999999998</v>
      </c>
      <c r="I692" s="51">
        <v>225.5</v>
      </c>
      <c r="J692" s="51">
        <v>200</v>
      </c>
      <c r="K692" s="51">
        <v>243.59</v>
      </c>
      <c r="L692" s="51">
        <v>240</v>
      </c>
      <c r="M692" s="51">
        <v>260</v>
      </c>
    </row>
    <row r="693" spans="1:13">
      <c r="A693" s="105">
        <v>2011</v>
      </c>
      <c r="B693" s="50" t="s">
        <v>100</v>
      </c>
      <c r="C693" s="50" t="s">
        <v>97</v>
      </c>
      <c r="D693" s="50" t="s">
        <v>93</v>
      </c>
      <c r="E693" s="50" t="s">
        <v>90</v>
      </c>
      <c r="F693" s="51">
        <v>399.49</v>
      </c>
      <c r="G693" s="51">
        <v>604</v>
      </c>
      <c r="H693" s="51">
        <v>525</v>
      </c>
      <c r="I693" s="51">
        <v>424.98</v>
      </c>
      <c r="J693" s="51">
        <v>380.19</v>
      </c>
      <c r="K693" s="51">
        <v>496.72</v>
      </c>
      <c r="L693" s="51">
        <v>559.63</v>
      </c>
      <c r="M693" s="51">
        <v>525</v>
      </c>
    </row>
    <row r="694" spans="1:13">
      <c r="A694" s="105">
        <v>2011</v>
      </c>
      <c r="B694" s="50" t="s">
        <v>100</v>
      </c>
      <c r="C694" s="50" t="s">
        <v>97</v>
      </c>
      <c r="D694" s="50" t="s">
        <v>94</v>
      </c>
      <c r="E694" s="50" t="s">
        <v>90</v>
      </c>
      <c r="F694" s="51">
        <v>798.48</v>
      </c>
      <c r="G694" s="51">
        <v>1063</v>
      </c>
      <c r="H694" s="51">
        <v>907.8</v>
      </c>
      <c r="I694" s="51">
        <v>712.48</v>
      </c>
      <c r="J694" s="51">
        <v>647.66</v>
      </c>
      <c r="K694" s="51">
        <v>814.46</v>
      </c>
      <c r="L694" s="51">
        <v>1071</v>
      </c>
      <c r="M694" s="51">
        <v>926.17</v>
      </c>
    </row>
    <row r="695" spans="1:13">
      <c r="A695" s="105">
        <v>2011</v>
      </c>
      <c r="B695" s="50" t="s">
        <v>100</v>
      </c>
      <c r="C695" s="50" t="s">
        <v>97</v>
      </c>
      <c r="D695" s="50" t="s">
        <v>95</v>
      </c>
      <c r="E695" s="50" t="s">
        <v>90</v>
      </c>
      <c r="F695" s="51">
        <v>1389.7</v>
      </c>
      <c r="G695" s="51">
        <v>1600</v>
      </c>
      <c r="H695" s="51">
        <v>1438.21</v>
      </c>
      <c r="I695" s="51">
        <v>1059.25</v>
      </c>
      <c r="J695" s="51">
        <v>1022.21</v>
      </c>
      <c r="K695" s="51">
        <v>1120.72</v>
      </c>
      <c r="L695" s="51">
        <v>1620</v>
      </c>
      <c r="M695" s="51">
        <v>1453.18</v>
      </c>
    </row>
    <row r="696" spans="1:13">
      <c r="A696" s="105">
        <v>2011</v>
      </c>
      <c r="B696" s="50" t="s">
        <v>100</v>
      </c>
      <c r="C696" s="50" t="s">
        <v>97</v>
      </c>
      <c r="D696" s="50" t="s">
        <v>16</v>
      </c>
      <c r="E696" s="52" t="s">
        <v>96</v>
      </c>
      <c r="F696" s="53">
        <v>11553</v>
      </c>
      <c r="G696" s="53">
        <v>20779</v>
      </c>
      <c r="H696" s="53">
        <v>8995</v>
      </c>
      <c r="I696" s="53">
        <v>1244</v>
      </c>
      <c r="J696" s="53">
        <v>700</v>
      </c>
      <c r="K696" s="53">
        <v>9096</v>
      </c>
      <c r="L696" s="53">
        <v>5865</v>
      </c>
      <c r="M696" s="53">
        <v>58232</v>
      </c>
    </row>
    <row r="697" spans="1:13">
      <c r="A697" s="105">
        <v>2011</v>
      </c>
      <c r="B697" s="50" t="s">
        <v>100</v>
      </c>
      <c r="C697" s="50" t="s">
        <v>24</v>
      </c>
      <c r="D697" s="50" t="s">
        <v>89</v>
      </c>
      <c r="E697" s="50" t="s">
        <v>90</v>
      </c>
      <c r="F697" s="51">
        <v>576.53</v>
      </c>
      <c r="G697" s="51">
        <v>773.61</v>
      </c>
      <c r="H697" s="51">
        <v>691.42</v>
      </c>
      <c r="I697" s="51">
        <v>493.16</v>
      </c>
      <c r="J697" s="51">
        <v>515.42999999999995</v>
      </c>
      <c r="K697" s="51">
        <v>579.42999999999995</v>
      </c>
      <c r="L697" s="51">
        <v>705.06</v>
      </c>
      <c r="M697" s="51">
        <v>678.92</v>
      </c>
    </row>
    <row r="698" spans="1:13">
      <c r="A698" s="105">
        <v>2011</v>
      </c>
      <c r="B698" s="50" t="s">
        <v>100</v>
      </c>
      <c r="C698" s="50" t="s">
        <v>24</v>
      </c>
      <c r="D698" s="50" t="s">
        <v>91</v>
      </c>
      <c r="E698" s="50" t="s">
        <v>90</v>
      </c>
      <c r="F698" s="51">
        <v>100</v>
      </c>
      <c r="G698" s="51">
        <v>152</v>
      </c>
      <c r="H698" s="51">
        <v>140</v>
      </c>
      <c r="I698" s="51">
        <v>125</v>
      </c>
      <c r="J698" s="51">
        <v>100</v>
      </c>
      <c r="K698" s="51">
        <v>132.65</v>
      </c>
      <c r="L698" s="51">
        <v>120.24</v>
      </c>
      <c r="M698" s="51">
        <v>128.79</v>
      </c>
    </row>
    <row r="699" spans="1:13">
      <c r="A699" s="105">
        <v>2011</v>
      </c>
      <c r="B699" s="50" t="s">
        <v>100</v>
      </c>
      <c r="C699" s="50" t="s">
        <v>24</v>
      </c>
      <c r="D699" s="50" t="s">
        <v>92</v>
      </c>
      <c r="E699" s="50" t="s">
        <v>90</v>
      </c>
      <c r="F699" s="51">
        <v>191.1</v>
      </c>
      <c r="G699" s="51">
        <v>315</v>
      </c>
      <c r="H699" s="51">
        <v>300</v>
      </c>
      <c r="I699" s="51">
        <v>219.92</v>
      </c>
      <c r="J699" s="51">
        <v>210</v>
      </c>
      <c r="K699" s="51">
        <v>240.6</v>
      </c>
      <c r="L699" s="51">
        <v>240</v>
      </c>
      <c r="M699" s="51">
        <v>252</v>
      </c>
    </row>
    <row r="700" spans="1:13">
      <c r="A700" s="105">
        <v>2011</v>
      </c>
      <c r="B700" s="50" t="s">
        <v>100</v>
      </c>
      <c r="C700" s="50" t="s">
        <v>24</v>
      </c>
      <c r="D700" s="50" t="s">
        <v>93</v>
      </c>
      <c r="E700" s="50" t="s">
        <v>90</v>
      </c>
      <c r="F700" s="51">
        <v>375</v>
      </c>
      <c r="G700" s="51">
        <v>600</v>
      </c>
      <c r="H700" s="51">
        <v>536</v>
      </c>
      <c r="I700" s="51">
        <v>400.02</v>
      </c>
      <c r="J700" s="51">
        <v>400.63</v>
      </c>
      <c r="K700" s="51">
        <v>489.32</v>
      </c>
      <c r="L700" s="51">
        <v>528.63</v>
      </c>
      <c r="M700" s="51">
        <v>514.29</v>
      </c>
    </row>
    <row r="701" spans="1:13">
      <c r="A701" s="105">
        <v>2011</v>
      </c>
      <c r="B701" s="50" t="s">
        <v>100</v>
      </c>
      <c r="C701" s="50" t="s">
        <v>24</v>
      </c>
      <c r="D701" s="50" t="s">
        <v>94</v>
      </c>
      <c r="E701" s="50" t="s">
        <v>90</v>
      </c>
      <c r="F701" s="51">
        <v>758.48</v>
      </c>
      <c r="G701" s="51">
        <v>1037.6300000000001</v>
      </c>
      <c r="H701" s="51">
        <v>925.43</v>
      </c>
      <c r="I701" s="51">
        <v>665</v>
      </c>
      <c r="J701" s="51">
        <v>700</v>
      </c>
      <c r="K701" s="51">
        <v>801.6</v>
      </c>
      <c r="L701" s="51">
        <v>1018.02</v>
      </c>
      <c r="M701" s="51">
        <v>907.19</v>
      </c>
    </row>
    <row r="702" spans="1:13">
      <c r="A702" s="105">
        <v>2011</v>
      </c>
      <c r="B702" s="50" t="s">
        <v>100</v>
      </c>
      <c r="C702" s="50" t="s">
        <v>24</v>
      </c>
      <c r="D702" s="50" t="s">
        <v>95</v>
      </c>
      <c r="E702" s="50" t="s">
        <v>90</v>
      </c>
      <c r="F702" s="51">
        <v>1297.6500000000001</v>
      </c>
      <c r="G702" s="51">
        <v>1560.13</v>
      </c>
      <c r="H702" s="51">
        <v>1434.96</v>
      </c>
      <c r="I702" s="51">
        <v>920</v>
      </c>
      <c r="J702" s="51">
        <v>1093</v>
      </c>
      <c r="K702" s="51">
        <v>1102.0999999999999</v>
      </c>
      <c r="L702" s="51">
        <v>1556.87</v>
      </c>
      <c r="M702" s="51">
        <v>1419.58</v>
      </c>
    </row>
    <row r="703" spans="1:13">
      <c r="A703" s="105">
        <v>2011</v>
      </c>
      <c r="B703" s="50" t="s">
        <v>100</v>
      </c>
      <c r="C703" s="50" t="s">
        <v>24</v>
      </c>
      <c r="D703" s="50" t="s">
        <v>16</v>
      </c>
      <c r="E703" s="52" t="s">
        <v>96</v>
      </c>
      <c r="F703" s="53">
        <v>16917</v>
      </c>
      <c r="G703" s="53">
        <v>36328</v>
      </c>
      <c r="H703" s="53">
        <v>15717</v>
      </c>
      <c r="I703" s="53">
        <v>3494</v>
      </c>
      <c r="J703" s="53">
        <v>1324</v>
      </c>
      <c r="K703" s="53">
        <v>12674</v>
      </c>
      <c r="L703" s="53">
        <v>8518</v>
      </c>
      <c r="M703" s="53">
        <v>94972</v>
      </c>
    </row>
    <row r="704" spans="1:13">
      <c r="A704" s="105">
        <v>2011</v>
      </c>
      <c r="B704" s="50" t="s">
        <v>101</v>
      </c>
      <c r="C704" s="50" t="s">
        <v>26</v>
      </c>
      <c r="D704" s="50" t="s">
        <v>89</v>
      </c>
      <c r="E704" s="50" t="s">
        <v>90</v>
      </c>
      <c r="F704" s="51">
        <v>1089.55</v>
      </c>
      <c r="G704" s="51">
        <v>818.83</v>
      </c>
      <c r="H704" s="51">
        <v>1125.82</v>
      </c>
      <c r="I704" s="51">
        <v>706.37</v>
      </c>
      <c r="J704" s="51">
        <v>762.5</v>
      </c>
      <c r="K704" s="51">
        <v>1231.7</v>
      </c>
      <c r="L704" s="51">
        <v>772.7</v>
      </c>
      <c r="M704" s="51">
        <v>1020.84</v>
      </c>
    </row>
    <row r="705" spans="1:13">
      <c r="A705" s="105">
        <v>2011</v>
      </c>
      <c r="B705" s="50" t="s">
        <v>101</v>
      </c>
      <c r="C705" s="50" t="s">
        <v>26</v>
      </c>
      <c r="D705" s="50" t="s">
        <v>91</v>
      </c>
      <c r="E705" s="50" t="s">
        <v>90</v>
      </c>
      <c r="F705" s="51">
        <v>190</v>
      </c>
      <c r="G705" s="51">
        <v>172.53</v>
      </c>
      <c r="H705" s="51">
        <v>300</v>
      </c>
      <c r="I705" s="51">
        <v>160</v>
      </c>
      <c r="J705" s="51">
        <v>152</v>
      </c>
      <c r="K705" s="51">
        <v>222.1</v>
      </c>
      <c r="L705" s="51">
        <v>160</v>
      </c>
      <c r="M705" s="51">
        <v>206.38</v>
      </c>
    </row>
    <row r="706" spans="1:13">
      <c r="A706" s="105">
        <v>2011</v>
      </c>
      <c r="B706" s="50" t="s">
        <v>101</v>
      </c>
      <c r="C706" s="50" t="s">
        <v>26</v>
      </c>
      <c r="D706" s="50" t="s">
        <v>92</v>
      </c>
      <c r="E706" s="50" t="s">
        <v>90</v>
      </c>
      <c r="F706" s="51">
        <v>450</v>
      </c>
      <c r="G706" s="51">
        <v>381.4</v>
      </c>
      <c r="H706" s="51">
        <v>630</v>
      </c>
      <c r="I706" s="51">
        <v>299.14999999999998</v>
      </c>
      <c r="J706" s="51">
        <v>355.97</v>
      </c>
      <c r="K706" s="51">
        <v>571</v>
      </c>
      <c r="L706" s="51">
        <v>305.25</v>
      </c>
      <c r="M706" s="51">
        <v>480</v>
      </c>
    </row>
    <row r="707" spans="1:13">
      <c r="A707" s="105">
        <v>2011</v>
      </c>
      <c r="B707" s="50" t="s">
        <v>101</v>
      </c>
      <c r="C707" s="50" t="s">
        <v>26</v>
      </c>
      <c r="D707" s="50" t="s">
        <v>93</v>
      </c>
      <c r="E707" s="50" t="s">
        <v>90</v>
      </c>
      <c r="F707" s="51">
        <v>1020.92</v>
      </c>
      <c r="G707" s="51">
        <v>730.32</v>
      </c>
      <c r="H707" s="51">
        <v>1076.92</v>
      </c>
      <c r="I707" s="51">
        <v>600</v>
      </c>
      <c r="J707" s="51">
        <v>700</v>
      </c>
      <c r="K707" s="51">
        <v>1277.77</v>
      </c>
      <c r="L707" s="51">
        <v>680</v>
      </c>
      <c r="M707" s="51">
        <v>924.97</v>
      </c>
    </row>
    <row r="708" spans="1:13">
      <c r="A708" s="105">
        <v>2011</v>
      </c>
      <c r="B708" s="50" t="s">
        <v>101</v>
      </c>
      <c r="C708" s="50" t="s">
        <v>26</v>
      </c>
      <c r="D708" s="50" t="s">
        <v>94</v>
      </c>
      <c r="E708" s="50" t="s">
        <v>90</v>
      </c>
      <c r="F708" s="51">
        <v>1600</v>
      </c>
      <c r="G708" s="51">
        <v>1157.31</v>
      </c>
      <c r="H708" s="51">
        <v>1442.06</v>
      </c>
      <c r="I708" s="51">
        <v>1020.78</v>
      </c>
      <c r="J708" s="51">
        <v>1074.08</v>
      </c>
      <c r="K708" s="51">
        <v>1744.45</v>
      </c>
      <c r="L708" s="51">
        <v>1139.73</v>
      </c>
      <c r="M708" s="51">
        <v>1411.43</v>
      </c>
    </row>
    <row r="709" spans="1:13">
      <c r="A709" s="105">
        <v>2011</v>
      </c>
      <c r="B709" s="50" t="s">
        <v>101</v>
      </c>
      <c r="C709" s="50" t="s">
        <v>26</v>
      </c>
      <c r="D709" s="50" t="s">
        <v>95</v>
      </c>
      <c r="E709" s="50" t="s">
        <v>90</v>
      </c>
      <c r="F709" s="51">
        <v>2059.2399999999998</v>
      </c>
      <c r="G709" s="51">
        <v>1500</v>
      </c>
      <c r="H709" s="51">
        <v>1900</v>
      </c>
      <c r="I709" s="51">
        <v>1406.47</v>
      </c>
      <c r="J709" s="51">
        <v>1399.7</v>
      </c>
      <c r="K709" s="51">
        <v>2151.9899999999998</v>
      </c>
      <c r="L709" s="51">
        <v>1475.68</v>
      </c>
      <c r="M709" s="51">
        <v>1865</v>
      </c>
    </row>
    <row r="710" spans="1:13">
      <c r="A710" s="105">
        <v>2011</v>
      </c>
      <c r="B710" s="50" t="s">
        <v>101</v>
      </c>
      <c r="C710" s="50" t="s">
        <v>26</v>
      </c>
      <c r="D710" s="50" t="s">
        <v>16</v>
      </c>
      <c r="E710" s="52" t="s">
        <v>96</v>
      </c>
      <c r="F710" s="53">
        <v>11907</v>
      </c>
      <c r="G710" s="53">
        <v>10667</v>
      </c>
      <c r="H710" s="53">
        <v>20371</v>
      </c>
      <c r="I710" s="53">
        <v>2322</v>
      </c>
      <c r="J710" s="53">
        <v>783</v>
      </c>
      <c r="K710" s="53">
        <v>3100</v>
      </c>
      <c r="L710" s="53">
        <v>2107</v>
      </c>
      <c r="M710" s="53">
        <v>51257</v>
      </c>
    </row>
    <row r="711" spans="1:13">
      <c r="A711" s="105">
        <v>2011</v>
      </c>
      <c r="B711" s="50" t="s">
        <v>101</v>
      </c>
      <c r="C711" s="50" t="s">
        <v>129</v>
      </c>
      <c r="D711" s="50" t="s">
        <v>89</v>
      </c>
      <c r="E711" s="50" t="s">
        <v>90</v>
      </c>
      <c r="F711" s="51">
        <v>896.27</v>
      </c>
      <c r="G711" s="51">
        <v>789.58</v>
      </c>
      <c r="H711" s="51">
        <v>983.87</v>
      </c>
      <c r="I711" s="51">
        <v>879.11</v>
      </c>
      <c r="J711" s="51">
        <v>775.97</v>
      </c>
      <c r="K711" s="51">
        <v>1062.48</v>
      </c>
      <c r="L711" s="51">
        <v>667.72</v>
      </c>
      <c r="M711" s="51">
        <v>903.79</v>
      </c>
    </row>
    <row r="712" spans="1:13">
      <c r="A712" s="105">
        <v>2011</v>
      </c>
      <c r="B712" s="50" t="s">
        <v>101</v>
      </c>
      <c r="C712" s="50" t="s">
        <v>129</v>
      </c>
      <c r="D712" s="50" t="s">
        <v>91</v>
      </c>
      <c r="E712" s="50" t="s">
        <v>90</v>
      </c>
      <c r="F712" s="51">
        <v>144.75</v>
      </c>
      <c r="G712" s="51">
        <v>168.53</v>
      </c>
      <c r="H712" s="51">
        <v>250</v>
      </c>
      <c r="I712" s="51">
        <v>142.31</v>
      </c>
      <c r="J712" s="51">
        <v>200</v>
      </c>
      <c r="K712" s="51">
        <v>160</v>
      </c>
      <c r="L712" s="51">
        <v>111.5</v>
      </c>
      <c r="M712" s="51">
        <v>164.1</v>
      </c>
    </row>
    <row r="713" spans="1:13">
      <c r="A713" s="105">
        <v>2011</v>
      </c>
      <c r="B713" s="50" t="s">
        <v>101</v>
      </c>
      <c r="C713" s="50" t="s">
        <v>129</v>
      </c>
      <c r="D713" s="50" t="s">
        <v>92</v>
      </c>
      <c r="E713" s="50" t="s">
        <v>90</v>
      </c>
      <c r="F713" s="51">
        <v>300</v>
      </c>
      <c r="G713" s="51">
        <v>375</v>
      </c>
      <c r="H713" s="51">
        <v>500</v>
      </c>
      <c r="I713" s="51">
        <v>260</v>
      </c>
      <c r="J713" s="51">
        <v>393.6</v>
      </c>
      <c r="K713" s="51">
        <v>385</v>
      </c>
      <c r="L713" s="51">
        <v>225.17</v>
      </c>
      <c r="M713" s="51">
        <v>363.44</v>
      </c>
    </row>
    <row r="714" spans="1:13">
      <c r="A714" s="105">
        <v>2011</v>
      </c>
      <c r="B714" s="50" t="s">
        <v>101</v>
      </c>
      <c r="C714" s="50" t="s">
        <v>129</v>
      </c>
      <c r="D714" s="50" t="s">
        <v>93</v>
      </c>
      <c r="E714" s="50" t="s">
        <v>90</v>
      </c>
      <c r="F714" s="51">
        <v>746.05</v>
      </c>
      <c r="G714" s="51">
        <v>686</v>
      </c>
      <c r="H714" s="51">
        <v>890</v>
      </c>
      <c r="I714" s="51">
        <v>564.97</v>
      </c>
      <c r="J714" s="51">
        <v>688</v>
      </c>
      <c r="K714" s="51">
        <v>1010.7</v>
      </c>
      <c r="L714" s="51">
        <v>504.71</v>
      </c>
      <c r="M714" s="51">
        <v>776.69</v>
      </c>
    </row>
    <row r="715" spans="1:13">
      <c r="A715" s="105">
        <v>2011</v>
      </c>
      <c r="B715" s="50" t="s">
        <v>101</v>
      </c>
      <c r="C715" s="50" t="s">
        <v>129</v>
      </c>
      <c r="D715" s="50" t="s">
        <v>94</v>
      </c>
      <c r="E715" s="50" t="s">
        <v>90</v>
      </c>
      <c r="F715" s="51">
        <v>1388.51</v>
      </c>
      <c r="G715" s="51">
        <v>1086</v>
      </c>
      <c r="H715" s="51">
        <v>1350</v>
      </c>
      <c r="I715" s="51">
        <v>800</v>
      </c>
      <c r="J715" s="51">
        <v>1061</v>
      </c>
      <c r="K715" s="51">
        <v>1566.96</v>
      </c>
      <c r="L715" s="51">
        <v>1004.34</v>
      </c>
      <c r="M715" s="51">
        <v>1330.45</v>
      </c>
    </row>
    <row r="716" spans="1:13">
      <c r="A716" s="105">
        <v>2011</v>
      </c>
      <c r="B716" s="50" t="s">
        <v>101</v>
      </c>
      <c r="C716" s="50" t="s">
        <v>129</v>
      </c>
      <c r="D716" s="50" t="s">
        <v>95</v>
      </c>
      <c r="E716" s="50" t="s">
        <v>90</v>
      </c>
      <c r="F716" s="51">
        <v>1855.71</v>
      </c>
      <c r="G716" s="51">
        <v>1444</v>
      </c>
      <c r="H716" s="51">
        <v>1721.17</v>
      </c>
      <c r="I716" s="51">
        <v>1680</v>
      </c>
      <c r="J716" s="51">
        <v>1400</v>
      </c>
      <c r="K716" s="51">
        <v>1995</v>
      </c>
      <c r="L716" s="51">
        <v>1415.74</v>
      </c>
      <c r="M716" s="51">
        <v>1779.65</v>
      </c>
    </row>
    <row r="717" spans="1:13">
      <c r="A717" s="105">
        <v>2011</v>
      </c>
      <c r="B717" s="50" t="s">
        <v>101</v>
      </c>
      <c r="C717" s="50" t="s">
        <v>129</v>
      </c>
      <c r="D717" s="50" t="s">
        <v>16</v>
      </c>
      <c r="E717" s="52" t="s">
        <v>96</v>
      </c>
      <c r="F717" s="53">
        <v>4160</v>
      </c>
      <c r="G717" s="53">
        <v>1683</v>
      </c>
      <c r="H717" s="53">
        <v>2159</v>
      </c>
      <c r="I717" s="53" t="s">
        <v>136</v>
      </c>
      <c r="J717" s="53" t="s">
        <v>148</v>
      </c>
      <c r="K717" s="53">
        <v>899</v>
      </c>
      <c r="L717" s="53">
        <v>377</v>
      </c>
      <c r="M717" s="53">
        <v>9313</v>
      </c>
    </row>
    <row r="718" spans="1:13">
      <c r="A718" s="105">
        <v>2011</v>
      </c>
      <c r="B718" s="50" t="s">
        <v>101</v>
      </c>
      <c r="C718" s="50" t="s">
        <v>97</v>
      </c>
      <c r="D718" s="50" t="s">
        <v>89</v>
      </c>
      <c r="E718" s="50" t="s">
        <v>90</v>
      </c>
      <c r="F718" s="51">
        <v>1196.19</v>
      </c>
      <c r="G718" s="51">
        <v>891.68</v>
      </c>
      <c r="H718" s="51">
        <v>1100.92</v>
      </c>
      <c r="I718" s="51">
        <v>973.59</v>
      </c>
      <c r="J718" s="51">
        <v>860</v>
      </c>
      <c r="K718" s="51">
        <v>1350.06</v>
      </c>
      <c r="L718" s="51">
        <v>833.28</v>
      </c>
      <c r="M718" s="51">
        <v>1109.46</v>
      </c>
    </row>
    <row r="719" spans="1:13">
      <c r="A719" s="105">
        <v>2011</v>
      </c>
      <c r="B719" s="50" t="s">
        <v>101</v>
      </c>
      <c r="C719" s="50" t="s">
        <v>97</v>
      </c>
      <c r="D719" s="50" t="s">
        <v>91</v>
      </c>
      <c r="E719" s="50" t="s">
        <v>90</v>
      </c>
      <c r="F719" s="51">
        <v>223.077</v>
      </c>
      <c r="G719" s="51">
        <v>202</v>
      </c>
      <c r="H719" s="51">
        <v>375</v>
      </c>
      <c r="I719" s="51">
        <v>191</v>
      </c>
      <c r="J719" s="51">
        <v>193.029</v>
      </c>
      <c r="K719" s="51">
        <v>250</v>
      </c>
      <c r="L719" s="51">
        <v>138.46199999999999</v>
      </c>
      <c r="M719" s="51">
        <v>233</v>
      </c>
    </row>
    <row r="720" spans="1:13">
      <c r="A720" s="105">
        <v>2011</v>
      </c>
      <c r="B720" s="50" t="s">
        <v>101</v>
      </c>
      <c r="C720" s="50" t="s">
        <v>97</v>
      </c>
      <c r="D720" s="50" t="s">
        <v>92</v>
      </c>
      <c r="E720" s="50" t="s">
        <v>90</v>
      </c>
      <c r="F720" s="51">
        <v>550.64</v>
      </c>
      <c r="G720" s="51">
        <v>447.38</v>
      </c>
      <c r="H720" s="51">
        <v>650</v>
      </c>
      <c r="I720" s="51">
        <v>420</v>
      </c>
      <c r="J720" s="51">
        <v>420</v>
      </c>
      <c r="K720" s="51">
        <v>689.46</v>
      </c>
      <c r="L720" s="51">
        <v>286.52</v>
      </c>
      <c r="M720" s="51">
        <v>544</v>
      </c>
    </row>
    <row r="721" spans="1:13">
      <c r="A721" s="105">
        <v>2011</v>
      </c>
      <c r="B721" s="50" t="s">
        <v>101</v>
      </c>
      <c r="C721" s="50" t="s">
        <v>97</v>
      </c>
      <c r="D721" s="50" t="s">
        <v>93</v>
      </c>
      <c r="E721" s="50" t="s">
        <v>90</v>
      </c>
      <c r="F721" s="51">
        <v>1163.21</v>
      </c>
      <c r="G721" s="51">
        <v>790</v>
      </c>
      <c r="H721" s="51">
        <v>1000</v>
      </c>
      <c r="I721" s="51">
        <v>820</v>
      </c>
      <c r="J721" s="51">
        <v>758.05</v>
      </c>
      <c r="K721" s="51">
        <v>1412.46</v>
      </c>
      <c r="L721" s="51">
        <v>681.24</v>
      </c>
      <c r="M721" s="51">
        <v>1000</v>
      </c>
    </row>
    <row r="722" spans="1:13">
      <c r="A722" s="105">
        <v>2011</v>
      </c>
      <c r="B722" s="50" t="s">
        <v>101</v>
      </c>
      <c r="C722" s="50" t="s">
        <v>97</v>
      </c>
      <c r="D722" s="50" t="s">
        <v>94</v>
      </c>
      <c r="E722" s="50" t="s">
        <v>90</v>
      </c>
      <c r="F722" s="51">
        <v>1709.67</v>
      </c>
      <c r="G722" s="51">
        <v>1200</v>
      </c>
      <c r="H722" s="51">
        <v>1370.1</v>
      </c>
      <c r="I722" s="51">
        <v>1325</v>
      </c>
      <c r="J722" s="51">
        <v>1200</v>
      </c>
      <c r="K722" s="51">
        <v>1887.2</v>
      </c>
      <c r="L722" s="51">
        <v>1200</v>
      </c>
      <c r="M722" s="51">
        <v>1521.92</v>
      </c>
    </row>
    <row r="723" spans="1:13">
      <c r="A723" s="105">
        <v>2011</v>
      </c>
      <c r="B723" s="50" t="s">
        <v>101</v>
      </c>
      <c r="C723" s="50" t="s">
        <v>97</v>
      </c>
      <c r="D723" s="50" t="s">
        <v>95</v>
      </c>
      <c r="E723" s="50" t="s">
        <v>90</v>
      </c>
      <c r="F723" s="51">
        <v>2162.88</v>
      </c>
      <c r="G723" s="51">
        <v>1573.36</v>
      </c>
      <c r="H723" s="51">
        <v>1800</v>
      </c>
      <c r="I723" s="51">
        <v>1872</v>
      </c>
      <c r="J723" s="51">
        <v>1600</v>
      </c>
      <c r="K723" s="51">
        <v>2291.65</v>
      </c>
      <c r="L723" s="51">
        <v>1672</v>
      </c>
      <c r="M723" s="51">
        <v>2039.16</v>
      </c>
    </row>
    <row r="724" spans="1:13">
      <c r="A724" s="105">
        <v>2011</v>
      </c>
      <c r="B724" s="50" t="s">
        <v>101</v>
      </c>
      <c r="C724" s="50" t="s">
        <v>97</v>
      </c>
      <c r="D724" s="50" t="s">
        <v>16</v>
      </c>
      <c r="E724" s="52" t="s">
        <v>96</v>
      </c>
      <c r="F724" s="53">
        <v>42779</v>
      </c>
      <c r="G724" s="53">
        <v>19421</v>
      </c>
      <c r="H724" s="53">
        <v>22621</v>
      </c>
      <c r="I724" s="53" t="s">
        <v>187</v>
      </c>
      <c r="J724" s="53" t="s">
        <v>188</v>
      </c>
      <c r="K724" s="53">
        <v>9739</v>
      </c>
      <c r="L724" s="53">
        <v>4387</v>
      </c>
      <c r="M724" s="53">
        <v>101224</v>
      </c>
    </row>
    <row r="725" spans="1:13">
      <c r="A725" s="105">
        <v>2011</v>
      </c>
      <c r="B725" s="50" t="s">
        <v>101</v>
      </c>
      <c r="C725" s="50" t="s">
        <v>24</v>
      </c>
      <c r="D725" s="50" t="s">
        <v>89</v>
      </c>
      <c r="E725" s="50" t="s">
        <v>90</v>
      </c>
      <c r="F725" s="51">
        <v>1153.4100000000001</v>
      </c>
      <c r="G725" s="51">
        <v>861.81</v>
      </c>
      <c r="H725" s="51">
        <v>1106.56</v>
      </c>
      <c r="I725" s="51">
        <v>802.9</v>
      </c>
      <c r="J725" s="51">
        <v>815.97</v>
      </c>
      <c r="K725" s="51">
        <v>1304.53</v>
      </c>
      <c r="L725" s="51">
        <v>805.62</v>
      </c>
      <c r="M725" s="51">
        <v>1069.55</v>
      </c>
    </row>
    <row r="726" spans="1:13">
      <c r="A726" s="105">
        <v>2011</v>
      </c>
      <c r="B726" s="50" t="s">
        <v>101</v>
      </c>
      <c r="C726" s="50" t="s">
        <v>24</v>
      </c>
      <c r="D726" s="50" t="s">
        <v>91</v>
      </c>
      <c r="E726" s="50" t="s">
        <v>90</v>
      </c>
      <c r="F726" s="51">
        <v>206.4</v>
      </c>
      <c r="G726" s="51">
        <v>193.75</v>
      </c>
      <c r="H726" s="51">
        <v>323</v>
      </c>
      <c r="I726" s="51">
        <v>167.28</v>
      </c>
      <c r="J726" s="51">
        <v>179.38</v>
      </c>
      <c r="K726" s="51">
        <v>234</v>
      </c>
      <c r="L726" s="51">
        <v>140.63</v>
      </c>
      <c r="M726" s="51">
        <v>220</v>
      </c>
    </row>
    <row r="727" spans="1:13">
      <c r="A727" s="105">
        <v>2011</v>
      </c>
      <c r="B727" s="50" t="s">
        <v>101</v>
      </c>
      <c r="C727" s="50" t="s">
        <v>24</v>
      </c>
      <c r="D727" s="50" t="s">
        <v>92</v>
      </c>
      <c r="E727" s="50" t="s">
        <v>90</v>
      </c>
      <c r="F727" s="51">
        <v>501.5</v>
      </c>
      <c r="G727" s="51">
        <v>416.92</v>
      </c>
      <c r="H727" s="51">
        <v>638</v>
      </c>
      <c r="I727" s="51">
        <v>325.13</v>
      </c>
      <c r="J727" s="51">
        <v>395.77</v>
      </c>
      <c r="K727" s="51">
        <v>615.38</v>
      </c>
      <c r="L727" s="51">
        <v>289.45999999999998</v>
      </c>
      <c r="M727" s="51">
        <v>505.8</v>
      </c>
    </row>
    <row r="728" spans="1:13">
      <c r="A728" s="105">
        <v>2011</v>
      </c>
      <c r="B728" s="50" t="s">
        <v>101</v>
      </c>
      <c r="C728" s="50" t="s">
        <v>24</v>
      </c>
      <c r="D728" s="50" t="s">
        <v>93</v>
      </c>
      <c r="E728" s="50" t="s">
        <v>90</v>
      </c>
      <c r="F728" s="51">
        <v>1102.82</v>
      </c>
      <c r="G728" s="51">
        <v>761.03</v>
      </c>
      <c r="H728" s="51">
        <v>1015</v>
      </c>
      <c r="I728" s="51">
        <v>686</v>
      </c>
      <c r="J728" s="51">
        <v>738.54</v>
      </c>
      <c r="K728" s="51">
        <v>1364.19</v>
      </c>
      <c r="L728" s="51">
        <v>669</v>
      </c>
      <c r="M728" s="51">
        <v>970.59</v>
      </c>
    </row>
    <row r="729" spans="1:13">
      <c r="A729" s="105">
        <v>2011</v>
      </c>
      <c r="B729" s="50" t="s">
        <v>101</v>
      </c>
      <c r="C729" s="50" t="s">
        <v>24</v>
      </c>
      <c r="D729" s="50" t="s">
        <v>94</v>
      </c>
      <c r="E729" s="50" t="s">
        <v>90</v>
      </c>
      <c r="F729" s="51">
        <v>1668.24</v>
      </c>
      <c r="G729" s="51">
        <v>1189.2</v>
      </c>
      <c r="H729" s="51">
        <v>1400</v>
      </c>
      <c r="I729" s="51">
        <v>1143.04</v>
      </c>
      <c r="J729" s="51">
        <v>1128.68</v>
      </c>
      <c r="K729" s="51">
        <v>1837.34</v>
      </c>
      <c r="L729" s="51">
        <v>1162.05</v>
      </c>
      <c r="M729" s="51">
        <v>1473.88</v>
      </c>
    </row>
    <row r="730" spans="1:13">
      <c r="A730" s="105">
        <v>2011</v>
      </c>
      <c r="B730" s="50" t="s">
        <v>101</v>
      </c>
      <c r="C730" s="50" t="s">
        <v>24</v>
      </c>
      <c r="D730" s="50" t="s">
        <v>95</v>
      </c>
      <c r="E730" s="50" t="s">
        <v>90</v>
      </c>
      <c r="F730" s="51">
        <v>2122.5</v>
      </c>
      <c r="G730" s="51">
        <v>1533.8</v>
      </c>
      <c r="H730" s="51">
        <v>1840</v>
      </c>
      <c r="I730" s="51">
        <v>1538.46</v>
      </c>
      <c r="J730" s="51">
        <v>1500</v>
      </c>
      <c r="K730" s="51">
        <v>2245</v>
      </c>
      <c r="L730" s="51">
        <v>1585.93</v>
      </c>
      <c r="M730" s="51">
        <v>1986.2</v>
      </c>
    </row>
    <row r="731" spans="1:13">
      <c r="A731" s="105">
        <v>2011</v>
      </c>
      <c r="B731" s="50" t="s">
        <v>101</v>
      </c>
      <c r="C731" s="50" t="s">
        <v>24</v>
      </c>
      <c r="D731" s="50" t="s">
        <v>16</v>
      </c>
      <c r="E731" s="52" t="s">
        <v>96</v>
      </c>
      <c r="F731" s="53">
        <v>58846</v>
      </c>
      <c r="G731" s="53">
        <v>31771</v>
      </c>
      <c r="H731" s="53">
        <v>45151</v>
      </c>
      <c r="I731" s="53">
        <v>3643</v>
      </c>
      <c r="J731" s="53">
        <v>1774</v>
      </c>
      <c r="K731" s="53">
        <v>13738</v>
      </c>
      <c r="L731" s="53">
        <v>6871</v>
      </c>
      <c r="M731" s="53">
        <v>161794</v>
      </c>
    </row>
    <row r="732" spans="1:13">
      <c r="A732" s="105">
        <v>2011</v>
      </c>
      <c r="B732" s="50" t="s">
        <v>102</v>
      </c>
      <c r="C732" s="50" t="s">
        <v>26</v>
      </c>
      <c r="D732" s="50" t="s">
        <v>89</v>
      </c>
      <c r="E732" s="50" t="s">
        <v>90</v>
      </c>
      <c r="F732" s="51">
        <v>1167.31</v>
      </c>
      <c r="G732" s="51">
        <v>929.94</v>
      </c>
      <c r="H732" s="51">
        <v>1244.45</v>
      </c>
      <c r="I732" s="51">
        <v>893.49</v>
      </c>
      <c r="J732" s="51">
        <v>860.6</v>
      </c>
      <c r="K732" s="51">
        <v>1164.08</v>
      </c>
      <c r="L732" s="51">
        <v>859.04</v>
      </c>
      <c r="M732" s="51">
        <v>1096.19</v>
      </c>
    </row>
    <row r="733" spans="1:13">
      <c r="A733" s="105">
        <v>2011</v>
      </c>
      <c r="B733" s="50" t="s">
        <v>102</v>
      </c>
      <c r="C733" s="50" t="s">
        <v>26</v>
      </c>
      <c r="D733" s="50" t="s">
        <v>91</v>
      </c>
      <c r="E733" s="50" t="s">
        <v>90</v>
      </c>
      <c r="F733" s="51">
        <v>206</v>
      </c>
      <c r="G733" s="51">
        <v>190.27</v>
      </c>
      <c r="H733" s="51">
        <v>400</v>
      </c>
      <c r="I733" s="51">
        <v>200</v>
      </c>
      <c r="J733" s="51">
        <v>210.49</v>
      </c>
      <c r="K733" s="51">
        <v>208</v>
      </c>
      <c r="L733" s="51">
        <v>180</v>
      </c>
      <c r="M733" s="51">
        <v>235.2</v>
      </c>
    </row>
    <row r="734" spans="1:13">
      <c r="A734" s="105">
        <v>2011</v>
      </c>
      <c r="B734" s="50" t="s">
        <v>102</v>
      </c>
      <c r="C734" s="50" t="s">
        <v>26</v>
      </c>
      <c r="D734" s="50" t="s">
        <v>92</v>
      </c>
      <c r="E734" s="50" t="s">
        <v>90</v>
      </c>
      <c r="F734" s="51">
        <v>500</v>
      </c>
      <c r="G734" s="51">
        <v>420</v>
      </c>
      <c r="H734" s="51">
        <v>728.34</v>
      </c>
      <c r="I734" s="51">
        <v>413.76</v>
      </c>
      <c r="J734" s="51">
        <v>430.81</v>
      </c>
      <c r="K734" s="51">
        <v>483</v>
      </c>
      <c r="L734" s="51">
        <v>350</v>
      </c>
      <c r="M734" s="51">
        <v>528.54999999999995</v>
      </c>
    </row>
    <row r="735" spans="1:13">
      <c r="A735" s="105">
        <v>2011</v>
      </c>
      <c r="B735" s="50" t="s">
        <v>102</v>
      </c>
      <c r="C735" s="50" t="s">
        <v>26</v>
      </c>
      <c r="D735" s="50" t="s">
        <v>93</v>
      </c>
      <c r="E735" s="50" t="s">
        <v>90</v>
      </c>
      <c r="F735" s="51">
        <v>1140</v>
      </c>
      <c r="G735" s="51">
        <v>800</v>
      </c>
      <c r="H735" s="51">
        <v>1190</v>
      </c>
      <c r="I735" s="51">
        <v>800</v>
      </c>
      <c r="J735" s="51">
        <v>798.41</v>
      </c>
      <c r="K735" s="51">
        <v>1095.9000000000001</v>
      </c>
      <c r="L735" s="51">
        <v>755.35</v>
      </c>
      <c r="M735" s="51">
        <v>1000</v>
      </c>
    </row>
    <row r="736" spans="1:13">
      <c r="A736" s="105">
        <v>2011</v>
      </c>
      <c r="B736" s="50" t="s">
        <v>102</v>
      </c>
      <c r="C736" s="50" t="s">
        <v>26</v>
      </c>
      <c r="D736" s="50" t="s">
        <v>94</v>
      </c>
      <c r="E736" s="50" t="s">
        <v>90</v>
      </c>
      <c r="F736" s="51">
        <v>1685.96</v>
      </c>
      <c r="G736" s="51">
        <v>1281.49</v>
      </c>
      <c r="H736" s="51">
        <v>1527.43</v>
      </c>
      <c r="I736" s="51">
        <v>1285.74</v>
      </c>
      <c r="J736" s="51">
        <v>1200</v>
      </c>
      <c r="K736" s="51">
        <v>1716.04</v>
      </c>
      <c r="L736" s="51">
        <v>1250</v>
      </c>
      <c r="M736" s="51">
        <v>1489</v>
      </c>
    </row>
    <row r="737" spans="1:13">
      <c r="A737" s="105">
        <v>2011</v>
      </c>
      <c r="B737" s="50" t="s">
        <v>102</v>
      </c>
      <c r="C737" s="50" t="s">
        <v>26</v>
      </c>
      <c r="D737" s="50" t="s">
        <v>95</v>
      </c>
      <c r="E737" s="50" t="s">
        <v>90</v>
      </c>
      <c r="F737" s="51">
        <v>2170.38</v>
      </c>
      <c r="G737" s="51">
        <v>1750</v>
      </c>
      <c r="H737" s="51">
        <v>2103.9</v>
      </c>
      <c r="I737" s="51">
        <v>1632.17</v>
      </c>
      <c r="J737" s="51">
        <v>1533.84</v>
      </c>
      <c r="K737" s="51">
        <v>2187</v>
      </c>
      <c r="L737" s="51">
        <v>1638.71</v>
      </c>
      <c r="M737" s="51">
        <v>2005</v>
      </c>
    </row>
    <row r="738" spans="1:13">
      <c r="A738" s="105">
        <v>2011</v>
      </c>
      <c r="B738" s="50" t="s">
        <v>102</v>
      </c>
      <c r="C738" s="50" t="s">
        <v>26</v>
      </c>
      <c r="D738" s="50" t="s">
        <v>16</v>
      </c>
      <c r="E738" s="52" t="s">
        <v>96</v>
      </c>
      <c r="F738" s="53">
        <v>11073</v>
      </c>
      <c r="G738" s="53">
        <v>14839</v>
      </c>
      <c r="H738" s="53">
        <v>17694</v>
      </c>
      <c r="I738" s="53">
        <v>2192</v>
      </c>
      <c r="J738" s="53">
        <v>694</v>
      </c>
      <c r="K738" s="53">
        <v>3592</v>
      </c>
      <c r="L738" s="53">
        <v>2445</v>
      </c>
      <c r="M738" s="53">
        <v>52529</v>
      </c>
    </row>
    <row r="739" spans="1:13">
      <c r="A739" s="105">
        <v>2011</v>
      </c>
      <c r="B739" s="50" t="s">
        <v>102</v>
      </c>
      <c r="C739" s="50" t="s">
        <v>129</v>
      </c>
      <c r="D739" s="50" t="s">
        <v>89</v>
      </c>
      <c r="E739" s="50" t="s">
        <v>90</v>
      </c>
      <c r="F739" s="51">
        <v>958.31</v>
      </c>
      <c r="G739" s="51">
        <v>882.89</v>
      </c>
      <c r="H739" s="51">
        <v>1103.45</v>
      </c>
      <c r="I739" s="51">
        <v>793.13</v>
      </c>
      <c r="J739" s="51">
        <v>800.47</v>
      </c>
      <c r="K739" s="51">
        <v>1034.44</v>
      </c>
      <c r="L739" s="51">
        <v>829.74</v>
      </c>
      <c r="M739" s="51">
        <v>967.02</v>
      </c>
    </row>
    <row r="740" spans="1:13">
      <c r="A740" s="105">
        <v>2011</v>
      </c>
      <c r="B740" s="50" t="s">
        <v>102</v>
      </c>
      <c r="C740" s="50" t="s">
        <v>129</v>
      </c>
      <c r="D740" s="50" t="s">
        <v>91</v>
      </c>
      <c r="E740" s="50" t="s">
        <v>90</v>
      </c>
      <c r="F740" s="51">
        <v>165</v>
      </c>
      <c r="G740" s="51">
        <v>188.48</v>
      </c>
      <c r="H740" s="51">
        <v>348.84</v>
      </c>
      <c r="I740" s="51">
        <v>220</v>
      </c>
      <c r="J740" s="51">
        <v>78</v>
      </c>
      <c r="K740" s="51">
        <v>175.73099999999999</v>
      </c>
      <c r="L740" s="51">
        <v>135.93</v>
      </c>
      <c r="M740" s="51">
        <v>185.834</v>
      </c>
    </row>
    <row r="741" spans="1:13">
      <c r="A741" s="105">
        <v>2011</v>
      </c>
      <c r="B741" s="50" t="s">
        <v>102</v>
      </c>
      <c r="C741" s="50" t="s">
        <v>129</v>
      </c>
      <c r="D741" s="50" t="s">
        <v>92</v>
      </c>
      <c r="E741" s="50" t="s">
        <v>90</v>
      </c>
      <c r="F741" s="51">
        <v>338.57</v>
      </c>
      <c r="G741" s="51">
        <v>414.28</v>
      </c>
      <c r="H741" s="51">
        <v>638.04</v>
      </c>
      <c r="I741" s="51">
        <v>389.84</v>
      </c>
      <c r="J741" s="51">
        <v>280.37</v>
      </c>
      <c r="K741" s="51">
        <v>396</v>
      </c>
      <c r="L741" s="51">
        <v>279.41000000000003</v>
      </c>
      <c r="M741" s="51">
        <v>406.73</v>
      </c>
    </row>
    <row r="742" spans="1:13">
      <c r="A742" s="105">
        <v>2011</v>
      </c>
      <c r="B742" s="50" t="s">
        <v>102</v>
      </c>
      <c r="C742" s="50" t="s">
        <v>129</v>
      </c>
      <c r="D742" s="50" t="s">
        <v>93</v>
      </c>
      <c r="E742" s="50" t="s">
        <v>90</v>
      </c>
      <c r="F742" s="51">
        <v>807.25</v>
      </c>
      <c r="G742" s="51">
        <v>750</v>
      </c>
      <c r="H742" s="51">
        <v>1048</v>
      </c>
      <c r="I742" s="51">
        <v>543</v>
      </c>
      <c r="J742" s="51">
        <v>639.03</v>
      </c>
      <c r="K742" s="51">
        <v>850</v>
      </c>
      <c r="L742" s="51">
        <v>640.79999999999995</v>
      </c>
      <c r="M742" s="51">
        <v>824.82</v>
      </c>
    </row>
    <row r="743" spans="1:13">
      <c r="A743" s="105">
        <v>2011</v>
      </c>
      <c r="B743" s="50" t="s">
        <v>102</v>
      </c>
      <c r="C743" s="50" t="s">
        <v>129</v>
      </c>
      <c r="D743" s="50" t="s">
        <v>94</v>
      </c>
      <c r="E743" s="50" t="s">
        <v>90</v>
      </c>
      <c r="F743" s="51">
        <v>1444.14</v>
      </c>
      <c r="G743" s="51">
        <v>1200</v>
      </c>
      <c r="H743" s="51">
        <v>1425</v>
      </c>
      <c r="I743" s="51">
        <v>916.4</v>
      </c>
      <c r="J743" s="51">
        <v>1198</v>
      </c>
      <c r="K743" s="51">
        <v>1565.32</v>
      </c>
      <c r="L743" s="51">
        <v>1227.26</v>
      </c>
      <c r="M743" s="51">
        <v>1398</v>
      </c>
    </row>
    <row r="744" spans="1:13">
      <c r="A744" s="105">
        <v>2011</v>
      </c>
      <c r="B744" s="50" t="s">
        <v>102</v>
      </c>
      <c r="C744" s="50" t="s">
        <v>129</v>
      </c>
      <c r="D744" s="50" t="s">
        <v>95</v>
      </c>
      <c r="E744" s="50" t="s">
        <v>90</v>
      </c>
      <c r="F744" s="51">
        <v>1948.03</v>
      </c>
      <c r="G744" s="51">
        <v>1657.14</v>
      </c>
      <c r="H744" s="51">
        <v>1846.2</v>
      </c>
      <c r="I744" s="51">
        <v>1362.5</v>
      </c>
      <c r="J744" s="51">
        <v>1694.21</v>
      </c>
      <c r="K744" s="51">
        <v>2008</v>
      </c>
      <c r="L744" s="51">
        <v>1760</v>
      </c>
      <c r="M744" s="51">
        <v>1893.3</v>
      </c>
    </row>
    <row r="745" spans="1:13">
      <c r="A745" s="105">
        <v>2011</v>
      </c>
      <c r="B745" s="50" t="s">
        <v>102</v>
      </c>
      <c r="C745" s="50" t="s">
        <v>129</v>
      </c>
      <c r="D745" s="50" t="s">
        <v>16</v>
      </c>
      <c r="E745" s="52" t="s">
        <v>96</v>
      </c>
      <c r="F745" s="53">
        <v>3893</v>
      </c>
      <c r="G745" s="53">
        <v>2404</v>
      </c>
      <c r="H745" s="53">
        <v>1735</v>
      </c>
      <c r="I745" s="53">
        <v>25</v>
      </c>
      <c r="J745" s="53">
        <v>23</v>
      </c>
      <c r="K745" s="53">
        <v>999</v>
      </c>
      <c r="L745" s="53">
        <v>435</v>
      </c>
      <c r="M745" s="53">
        <v>9514</v>
      </c>
    </row>
    <row r="746" spans="1:13">
      <c r="A746" s="105">
        <v>2011</v>
      </c>
      <c r="B746" s="50" t="s">
        <v>102</v>
      </c>
      <c r="C746" s="50" t="s">
        <v>97</v>
      </c>
      <c r="D746" s="50" t="s">
        <v>89</v>
      </c>
      <c r="E746" s="50" t="s">
        <v>90</v>
      </c>
      <c r="F746" s="51">
        <v>1268.47</v>
      </c>
      <c r="G746" s="51">
        <v>1040.19</v>
      </c>
      <c r="H746" s="51">
        <v>1176.81</v>
      </c>
      <c r="I746" s="51">
        <v>1155.47</v>
      </c>
      <c r="J746" s="51">
        <v>913.75</v>
      </c>
      <c r="K746" s="51">
        <v>1247.76</v>
      </c>
      <c r="L746" s="51">
        <v>926.36</v>
      </c>
      <c r="M746" s="51">
        <v>1172.4100000000001</v>
      </c>
    </row>
    <row r="747" spans="1:13">
      <c r="A747" s="105">
        <v>2011</v>
      </c>
      <c r="B747" s="50" t="s">
        <v>102</v>
      </c>
      <c r="C747" s="50" t="s">
        <v>97</v>
      </c>
      <c r="D747" s="50" t="s">
        <v>91</v>
      </c>
      <c r="E747" s="50" t="s">
        <v>90</v>
      </c>
      <c r="F747" s="51">
        <v>226.44</v>
      </c>
      <c r="G747" s="51">
        <v>232.9</v>
      </c>
      <c r="H747" s="51">
        <v>400</v>
      </c>
      <c r="I747" s="51">
        <v>209.79</v>
      </c>
      <c r="J747" s="51">
        <v>182</v>
      </c>
      <c r="K747" s="51">
        <v>224</v>
      </c>
      <c r="L747" s="51">
        <v>160</v>
      </c>
      <c r="M747" s="51">
        <v>240</v>
      </c>
    </row>
    <row r="748" spans="1:13">
      <c r="A748" s="105">
        <v>2011</v>
      </c>
      <c r="B748" s="50" t="s">
        <v>102</v>
      </c>
      <c r="C748" s="50" t="s">
        <v>97</v>
      </c>
      <c r="D748" s="50" t="s">
        <v>92</v>
      </c>
      <c r="E748" s="50" t="s">
        <v>90</v>
      </c>
      <c r="F748" s="51">
        <v>570</v>
      </c>
      <c r="G748" s="51">
        <v>475</v>
      </c>
      <c r="H748" s="51">
        <v>680</v>
      </c>
      <c r="I748" s="51">
        <v>480</v>
      </c>
      <c r="J748" s="51">
        <v>406.46</v>
      </c>
      <c r="K748" s="51">
        <v>531.21</v>
      </c>
      <c r="L748" s="51">
        <v>326.89</v>
      </c>
      <c r="M748" s="51">
        <v>550</v>
      </c>
    </row>
    <row r="749" spans="1:13">
      <c r="A749" s="105">
        <v>2011</v>
      </c>
      <c r="B749" s="50" t="s">
        <v>102</v>
      </c>
      <c r="C749" s="50" t="s">
        <v>97</v>
      </c>
      <c r="D749" s="50" t="s">
        <v>93</v>
      </c>
      <c r="E749" s="50" t="s">
        <v>90</v>
      </c>
      <c r="F749" s="51">
        <v>1231.27</v>
      </c>
      <c r="G749" s="51">
        <v>861.66</v>
      </c>
      <c r="H749" s="51">
        <v>1055.58</v>
      </c>
      <c r="I749" s="51">
        <v>936.62</v>
      </c>
      <c r="J749" s="51">
        <v>792</v>
      </c>
      <c r="K749" s="51">
        <v>1200</v>
      </c>
      <c r="L749" s="51">
        <v>761.38</v>
      </c>
      <c r="M749" s="51">
        <v>1047.71</v>
      </c>
    </row>
    <row r="750" spans="1:13">
      <c r="A750" s="105">
        <v>2011</v>
      </c>
      <c r="B750" s="50" t="s">
        <v>102</v>
      </c>
      <c r="C750" s="50" t="s">
        <v>97</v>
      </c>
      <c r="D750" s="50" t="s">
        <v>94</v>
      </c>
      <c r="E750" s="50" t="s">
        <v>90</v>
      </c>
      <c r="F750" s="51">
        <v>1799.32</v>
      </c>
      <c r="G750" s="51">
        <v>1356.97</v>
      </c>
      <c r="H750" s="51">
        <v>1430.76</v>
      </c>
      <c r="I750" s="51">
        <v>1588.22</v>
      </c>
      <c r="J750" s="51">
        <v>1300</v>
      </c>
      <c r="K750" s="51">
        <v>1840.55</v>
      </c>
      <c r="L750" s="51">
        <v>1306.97</v>
      </c>
      <c r="M750" s="51">
        <v>1606.72</v>
      </c>
    </row>
    <row r="751" spans="1:13">
      <c r="A751" s="105">
        <v>2011</v>
      </c>
      <c r="B751" s="50" t="s">
        <v>102</v>
      </c>
      <c r="C751" s="50" t="s">
        <v>97</v>
      </c>
      <c r="D751" s="50" t="s">
        <v>95</v>
      </c>
      <c r="E751" s="50" t="s">
        <v>90</v>
      </c>
      <c r="F751" s="51">
        <v>2294.4899999999998</v>
      </c>
      <c r="G751" s="51">
        <v>2000</v>
      </c>
      <c r="H751" s="51">
        <v>2002.44</v>
      </c>
      <c r="I751" s="51">
        <v>2197.2399999999998</v>
      </c>
      <c r="J751" s="51">
        <v>1760</v>
      </c>
      <c r="K751" s="51">
        <v>2300</v>
      </c>
      <c r="L751" s="51">
        <v>1891.8</v>
      </c>
      <c r="M751" s="51">
        <v>2195.3000000000002</v>
      </c>
    </row>
    <row r="752" spans="1:13">
      <c r="A752" s="105">
        <v>2011</v>
      </c>
      <c r="B752" s="50" t="s">
        <v>102</v>
      </c>
      <c r="C752" s="50" t="s">
        <v>97</v>
      </c>
      <c r="D752" s="50" t="s">
        <v>16</v>
      </c>
      <c r="E752" s="52" t="s">
        <v>96</v>
      </c>
      <c r="F752" s="53">
        <v>42214</v>
      </c>
      <c r="G752" s="53">
        <v>25633</v>
      </c>
      <c r="H752" s="53">
        <v>23046</v>
      </c>
      <c r="I752" s="53">
        <v>1442</v>
      </c>
      <c r="J752" s="53">
        <v>1019</v>
      </c>
      <c r="K752" s="53">
        <v>12260</v>
      </c>
      <c r="L752" s="53">
        <v>5701</v>
      </c>
      <c r="M752" s="53">
        <v>111315</v>
      </c>
    </row>
    <row r="753" spans="1:13">
      <c r="A753" s="105">
        <v>2011</v>
      </c>
      <c r="B753" s="50" t="s">
        <v>102</v>
      </c>
      <c r="C753" s="50" t="s">
        <v>24</v>
      </c>
      <c r="D753" s="50" t="s">
        <v>89</v>
      </c>
      <c r="E753" s="50" t="s">
        <v>90</v>
      </c>
      <c r="F753" s="51">
        <v>1227.76</v>
      </c>
      <c r="G753" s="51">
        <v>993.22</v>
      </c>
      <c r="H753" s="51">
        <v>1201.99</v>
      </c>
      <c r="I753" s="51">
        <v>996.05</v>
      </c>
      <c r="J753" s="51">
        <v>891</v>
      </c>
      <c r="K753" s="51">
        <v>1217.28</v>
      </c>
      <c r="L753" s="51">
        <v>902.28</v>
      </c>
      <c r="M753" s="51">
        <v>1138.05</v>
      </c>
    </row>
    <row r="754" spans="1:13">
      <c r="A754" s="105">
        <v>2011</v>
      </c>
      <c r="B754" s="50" t="s">
        <v>102</v>
      </c>
      <c r="C754" s="50" t="s">
        <v>24</v>
      </c>
      <c r="D754" s="50" t="s">
        <v>91</v>
      </c>
      <c r="E754" s="50" t="s">
        <v>90</v>
      </c>
      <c r="F754" s="51">
        <v>217.5</v>
      </c>
      <c r="G754" s="51">
        <v>210.03800000000001</v>
      </c>
      <c r="H754" s="51">
        <v>400</v>
      </c>
      <c r="I754" s="51">
        <v>200.07</v>
      </c>
      <c r="J754" s="51">
        <v>200</v>
      </c>
      <c r="K754" s="51">
        <v>218.6</v>
      </c>
      <c r="L754" s="51">
        <v>160.32</v>
      </c>
      <c r="M754" s="51">
        <v>234.56</v>
      </c>
    </row>
    <row r="755" spans="1:13">
      <c r="A755" s="105">
        <v>2011</v>
      </c>
      <c r="B755" s="50" t="s">
        <v>102</v>
      </c>
      <c r="C755" s="50" t="s">
        <v>24</v>
      </c>
      <c r="D755" s="50" t="s">
        <v>92</v>
      </c>
      <c r="E755" s="50" t="s">
        <v>90</v>
      </c>
      <c r="F755" s="51">
        <v>532.73</v>
      </c>
      <c r="G755" s="51">
        <v>450</v>
      </c>
      <c r="H755" s="51">
        <v>700</v>
      </c>
      <c r="I755" s="51">
        <v>431.54</v>
      </c>
      <c r="J755" s="51">
        <v>412.06</v>
      </c>
      <c r="K755" s="51">
        <v>503.54</v>
      </c>
      <c r="L755" s="51">
        <v>329.92</v>
      </c>
      <c r="M755" s="51">
        <v>533</v>
      </c>
    </row>
    <row r="756" spans="1:13">
      <c r="A756" s="105">
        <v>2011</v>
      </c>
      <c r="B756" s="50" t="s">
        <v>102</v>
      </c>
      <c r="C756" s="50" t="s">
        <v>24</v>
      </c>
      <c r="D756" s="50" t="s">
        <v>93</v>
      </c>
      <c r="E756" s="50" t="s">
        <v>90</v>
      </c>
      <c r="F756" s="51">
        <v>1189.45</v>
      </c>
      <c r="G756" s="51">
        <v>829.48</v>
      </c>
      <c r="H756" s="51">
        <v>1109.23</v>
      </c>
      <c r="I756" s="51">
        <v>840</v>
      </c>
      <c r="J756" s="51">
        <v>792.82</v>
      </c>
      <c r="K756" s="51">
        <v>1159.04</v>
      </c>
      <c r="L756" s="51">
        <v>753.2</v>
      </c>
      <c r="M756" s="51">
        <v>1016.5</v>
      </c>
    </row>
    <row r="757" spans="1:13">
      <c r="A757" s="105">
        <v>2011</v>
      </c>
      <c r="B757" s="50" t="s">
        <v>102</v>
      </c>
      <c r="C757" s="50" t="s">
        <v>24</v>
      </c>
      <c r="D757" s="50" t="s">
        <v>94</v>
      </c>
      <c r="E757" s="50" t="s">
        <v>90</v>
      </c>
      <c r="F757" s="51">
        <v>1756.76</v>
      </c>
      <c r="G757" s="51">
        <v>1320.62</v>
      </c>
      <c r="H757" s="51">
        <v>1467.2</v>
      </c>
      <c r="I757" s="51">
        <v>1389.77</v>
      </c>
      <c r="J757" s="51">
        <v>1250.17</v>
      </c>
      <c r="K757" s="51">
        <v>1800</v>
      </c>
      <c r="L757" s="51">
        <v>1286.5899999999999</v>
      </c>
      <c r="M757" s="51">
        <v>1552.8</v>
      </c>
    </row>
    <row r="758" spans="1:13">
      <c r="A758" s="105">
        <v>2011</v>
      </c>
      <c r="B758" s="50" t="s">
        <v>102</v>
      </c>
      <c r="C758" s="50" t="s">
        <v>24</v>
      </c>
      <c r="D758" s="50" t="s">
        <v>95</v>
      </c>
      <c r="E758" s="50" t="s">
        <v>90</v>
      </c>
      <c r="F758" s="51">
        <v>2247.0700000000002</v>
      </c>
      <c r="G758" s="51">
        <v>1900</v>
      </c>
      <c r="H758" s="51">
        <v>2045</v>
      </c>
      <c r="I758" s="51">
        <v>1852</v>
      </c>
      <c r="J758" s="51">
        <v>1695.55</v>
      </c>
      <c r="K758" s="51">
        <v>2268.33</v>
      </c>
      <c r="L758" s="51">
        <v>1800</v>
      </c>
      <c r="M758" s="51">
        <v>2127.84</v>
      </c>
    </row>
    <row r="759" spans="1:13">
      <c r="A759" s="105">
        <v>2011</v>
      </c>
      <c r="B759" s="50" t="s">
        <v>102</v>
      </c>
      <c r="C759" s="50" t="s">
        <v>24</v>
      </c>
      <c r="D759" s="50" t="s">
        <v>16</v>
      </c>
      <c r="E759" s="52" t="s">
        <v>96</v>
      </c>
      <c r="F759" s="53">
        <v>57180</v>
      </c>
      <c r="G759" s="53">
        <v>42876</v>
      </c>
      <c r="H759" s="53">
        <v>42475</v>
      </c>
      <c r="I759" s="53">
        <v>3659</v>
      </c>
      <c r="J759" s="53">
        <v>1736</v>
      </c>
      <c r="K759" s="53">
        <v>16851</v>
      </c>
      <c r="L759" s="53">
        <v>8581</v>
      </c>
      <c r="M759" s="53">
        <v>173358</v>
      </c>
    </row>
    <row r="760" spans="1:13">
      <c r="A760" s="105">
        <v>2012</v>
      </c>
      <c r="B760" s="50" t="s">
        <v>100</v>
      </c>
      <c r="C760" s="50" t="s">
        <v>26</v>
      </c>
      <c r="D760" s="50" t="s">
        <v>89</v>
      </c>
      <c r="E760" s="50" t="s">
        <v>90</v>
      </c>
      <c r="F760" s="51">
        <v>509.54</v>
      </c>
      <c r="G760" s="51">
        <v>737.05</v>
      </c>
      <c r="H760" s="51">
        <v>670.89</v>
      </c>
      <c r="I760" s="51">
        <v>473.11</v>
      </c>
      <c r="J760" s="51">
        <v>468.12</v>
      </c>
      <c r="K760" s="51">
        <v>572.21</v>
      </c>
      <c r="L760" s="51">
        <v>622.03</v>
      </c>
      <c r="M760" s="51">
        <v>646.98</v>
      </c>
    </row>
    <row r="761" spans="1:13">
      <c r="A761" s="105">
        <v>2012</v>
      </c>
      <c r="B761" s="50" t="s">
        <v>100</v>
      </c>
      <c r="C761" s="50" t="s">
        <v>26</v>
      </c>
      <c r="D761" s="50" t="s">
        <v>91</v>
      </c>
      <c r="E761" s="50" t="s">
        <v>90</v>
      </c>
      <c r="F761" s="51">
        <v>100</v>
      </c>
      <c r="G761" s="51">
        <v>150</v>
      </c>
      <c r="H761" s="51">
        <v>125</v>
      </c>
      <c r="I761" s="51">
        <v>130.5</v>
      </c>
      <c r="J761" s="51">
        <v>100</v>
      </c>
      <c r="K761" s="51">
        <v>144.37</v>
      </c>
      <c r="L761" s="51">
        <v>140</v>
      </c>
      <c r="M761" s="51">
        <v>132</v>
      </c>
    </row>
    <row r="762" spans="1:13">
      <c r="A762" s="105">
        <v>2012</v>
      </c>
      <c r="B762" s="50" t="s">
        <v>100</v>
      </c>
      <c r="C762" s="50" t="s">
        <v>26</v>
      </c>
      <c r="D762" s="50" t="s">
        <v>92</v>
      </c>
      <c r="E762" s="50" t="s">
        <v>90</v>
      </c>
      <c r="F762" s="51">
        <v>200</v>
      </c>
      <c r="G762" s="51">
        <v>300</v>
      </c>
      <c r="H762" s="51">
        <v>263.82</v>
      </c>
      <c r="I762" s="51">
        <v>223.39</v>
      </c>
      <c r="J762" s="51">
        <v>200</v>
      </c>
      <c r="K762" s="51">
        <v>260</v>
      </c>
      <c r="L762" s="51">
        <v>240</v>
      </c>
      <c r="M762" s="51">
        <v>256</v>
      </c>
    </row>
    <row r="763" spans="1:13">
      <c r="A763" s="105">
        <v>2012</v>
      </c>
      <c r="B763" s="50" t="s">
        <v>100</v>
      </c>
      <c r="C763" s="50" t="s">
        <v>26</v>
      </c>
      <c r="D763" s="50" t="s">
        <v>93</v>
      </c>
      <c r="E763" s="50" t="s">
        <v>90</v>
      </c>
      <c r="F763" s="51">
        <v>360</v>
      </c>
      <c r="G763" s="51">
        <v>587</v>
      </c>
      <c r="H763" s="51">
        <v>527</v>
      </c>
      <c r="I763" s="51">
        <v>400</v>
      </c>
      <c r="J763" s="51">
        <v>395.64</v>
      </c>
      <c r="K763" s="51">
        <v>486</v>
      </c>
      <c r="L763" s="51">
        <v>453.48</v>
      </c>
      <c r="M763" s="51">
        <v>502</v>
      </c>
    </row>
    <row r="764" spans="1:13">
      <c r="A764" s="105">
        <v>2012</v>
      </c>
      <c r="B764" s="50" t="s">
        <v>100</v>
      </c>
      <c r="C764" s="50" t="s">
        <v>26</v>
      </c>
      <c r="D764" s="50" t="s">
        <v>94</v>
      </c>
      <c r="E764" s="50" t="s">
        <v>90</v>
      </c>
      <c r="F764" s="51">
        <v>682.83</v>
      </c>
      <c r="G764" s="51">
        <v>981.9</v>
      </c>
      <c r="H764" s="51">
        <v>900</v>
      </c>
      <c r="I764" s="51">
        <v>650</v>
      </c>
      <c r="J764" s="51">
        <v>646.74</v>
      </c>
      <c r="K764" s="51">
        <v>795.95</v>
      </c>
      <c r="L764" s="51">
        <v>853.29</v>
      </c>
      <c r="M764" s="51">
        <v>859.53</v>
      </c>
    </row>
    <row r="765" spans="1:13">
      <c r="A765" s="105">
        <v>2012</v>
      </c>
      <c r="B765" s="50" t="s">
        <v>100</v>
      </c>
      <c r="C765" s="50" t="s">
        <v>26</v>
      </c>
      <c r="D765" s="50" t="s">
        <v>95</v>
      </c>
      <c r="E765" s="50" t="s">
        <v>90</v>
      </c>
      <c r="F765" s="51">
        <v>1115.57</v>
      </c>
      <c r="G765" s="51">
        <v>1479.73</v>
      </c>
      <c r="H765" s="51">
        <v>1420</v>
      </c>
      <c r="I765" s="51">
        <v>883.45</v>
      </c>
      <c r="J765" s="51">
        <v>940</v>
      </c>
      <c r="K765" s="51">
        <v>1080</v>
      </c>
      <c r="L765" s="51">
        <v>1359.59</v>
      </c>
      <c r="M765" s="51">
        <v>1340</v>
      </c>
    </row>
    <row r="766" spans="1:13">
      <c r="A766" s="105">
        <v>2012</v>
      </c>
      <c r="B766" s="50" t="s">
        <v>100</v>
      </c>
      <c r="C766" s="50" t="s">
        <v>26</v>
      </c>
      <c r="D766" s="50" t="s">
        <v>16</v>
      </c>
      <c r="E766" s="52" t="s">
        <v>96</v>
      </c>
      <c r="F766" s="53">
        <v>3616</v>
      </c>
      <c r="G766" s="53">
        <v>12457</v>
      </c>
      <c r="H766" s="53">
        <v>5332</v>
      </c>
      <c r="I766" s="53">
        <v>2261</v>
      </c>
      <c r="J766" s="53">
        <v>572</v>
      </c>
      <c r="K766" s="53">
        <v>2799</v>
      </c>
      <c r="L766" s="53">
        <v>1919</v>
      </c>
      <c r="M766" s="53">
        <v>28956</v>
      </c>
    </row>
    <row r="767" spans="1:13">
      <c r="A767" s="105">
        <v>2012</v>
      </c>
      <c r="B767" s="50" t="s">
        <v>100</v>
      </c>
      <c r="C767" s="50" t="s">
        <v>129</v>
      </c>
      <c r="D767" s="50" t="s">
        <v>89</v>
      </c>
      <c r="E767" s="50" t="s">
        <v>90</v>
      </c>
      <c r="F767" s="51">
        <v>429.91</v>
      </c>
      <c r="G767" s="51">
        <v>753.17</v>
      </c>
      <c r="H767" s="51">
        <v>696.19</v>
      </c>
      <c r="I767" s="51">
        <v>495.55</v>
      </c>
      <c r="J767" s="51">
        <v>560.12</v>
      </c>
      <c r="K767" s="51">
        <v>544.22</v>
      </c>
      <c r="L767" s="51">
        <v>709.79</v>
      </c>
      <c r="M767" s="51">
        <v>628.01</v>
      </c>
    </row>
    <row r="768" spans="1:13">
      <c r="A768" s="105">
        <v>2012</v>
      </c>
      <c r="B768" s="50" t="s">
        <v>100</v>
      </c>
      <c r="C768" s="50" t="s">
        <v>129</v>
      </c>
      <c r="D768" s="50" t="s">
        <v>91</v>
      </c>
      <c r="E768" s="50" t="s">
        <v>90</v>
      </c>
      <c r="F768" s="51">
        <v>80</v>
      </c>
      <c r="G768" s="51">
        <v>160.72999999999999</v>
      </c>
      <c r="H768" s="51">
        <v>156.80000000000001</v>
      </c>
      <c r="I768" s="51">
        <v>110.26</v>
      </c>
      <c r="J768" s="51">
        <v>100</v>
      </c>
      <c r="K768" s="51">
        <v>119</v>
      </c>
      <c r="L768" s="51">
        <v>119.429</v>
      </c>
      <c r="M768" s="51">
        <v>120</v>
      </c>
    </row>
    <row r="769" spans="1:13">
      <c r="A769" s="105">
        <v>2012</v>
      </c>
      <c r="B769" s="50" t="s">
        <v>100</v>
      </c>
      <c r="C769" s="50" t="s">
        <v>129</v>
      </c>
      <c r="D769" s="50" t="s">
        <v>92</v>
      </c>
      <c r="E769" s="50" t="s">
        <v>90</v>
      </c>
      <c r="F769" s="51">
        <v>156.80000000000001</v>
      </c>
      <c r="G769" s="51">
        <v>324.60000000000002</v>
      </c>
      <c r="H769" s="51">
        <v>334.4</v>
      </c>
      <c r="I769" s="51">
        <v>220</v>
      </c>
      <c r="J769" s="51">
        <v>264.08</v>
      </c>
      <c r="K769" s="51">
        <v>224</v>
      </c>
      <c r="L769" s="51">
        <v>230</v>
      </c>
      <c r="M769" s="51">
        <v>240</v>
      </c>
    </row>
    <row r="770" spans="1:13">
      <c r="A770" s="105">
        <v>2012</v>
      </c>
      <c r="B770" s="50" t="s">
        <v>100</v>
      </c>
      <c r="C770" s="50" t="s">
        <v>129</v>
      </c>
      <c r="D770" s="50" t="s">
        <v>93</v>
      </c>
      <c r="E770" s="50" t="s">
        <v>90</v>
      </c>
      <c r="F770" s="51">
        <v>300</v>
      </c>
      <c r="G770" s="51">
        <v>579.74</v>
      </c>
      <c r="H770" s="51">
        <v>599.1</v>
      </c>
      <c r="I770" s="51">
        <v>300.06</v>
      </c>
      <c r="J770" s="51">
        <v>480.63</v>
      </c>
      <c r="K770" s="51">
        <v>440.33</v>
      </c>
      <c r="L770" s="51">
        <v>552.63</v>
      </c>
      <c r="M770" s="51">
        <v>480</v>
      </c>
    </row>
    <row r="771" spans="1:13">
      <c r="A771" s="105">
        <v>2012</v>
      </c>
      <c r="B771" s="50" t="s">
        <v>100</v>
      </c>
      <c r="C771" s="50" t="s">
        <v>129</v>
      </c>
      <c r="D771" s="50" t="s">
        <v>94</v>
      </c>
      <c r="E771" s="50" t="s">
        <v>90</v>
      </c>
      <c r="F771" s="51">
        <v>560.5</v>
      </c>
      <c r="G771" s="51">
        <v>950</v>
      </c>
      <c r="H771" s="51">
        <v>948.96</v>
      </c>
      <c r="I771" s="51">
        <v>700</v>
      </c>
      <c r="J771" s="51">
        <v>705.58</v>
      </c>
      <c r="K771" s="51">
        <v>755.1</v>
      </c>
      <c r="L771" s="51">
        <v>1056.72</v>
      </c>
      <c r="M771" s="51">
        <v>829</v>
      </c>
    </row>
    <row r="772" spans="1:13">
      <c r="A772" s="105">
        <v>2012</v>
      </c>
      <c r="B772" s="50" t="s">
        <v>100</v>
      </c>
      <c r="C772" s="50" t="s">
        <v>129</v>
      </c>
      <c r="D772" s="50" t="s">
        <v>95</v>
      </c>
      <c r="E772" s="50" t="s">
        <v>90</v>
      </c>
      <c r="F772" s="51">
        <v>948</v>
      </c>
      <c r="G772" s="51">
        <v>1450</v>
      </c>
      <c r="H772" s="51">
        <v>1399.7</v>
      </c>
      <c r="I772" s="51">
        <v>890.89</v>
      </c>
      <c r="J772" s="51">
        <v>1200</v>
      </c>
      <c r="K772" s="51">
        <v>1060</v>
      </c>
      <c r="L772" s="51">
        <v>1565.96</v>
      </c>
      <c r="M772" s="51">
        <v>1300</v>
      </c>
    </row>
    <row r="773" spans="1:13">
      <c r="A773" s="105">
        <v>2012</v>
      </c>
      <c r="B773" s="50" t="s">
        <v>100</v>
      </c>
      <c r="C773" s="50" t="s">
        <v>129</v>
      </c>
      <c r="D773" s="50" t="s">
        <v>16</v>
      </c>
      <c r="E773" s="52" t="s">
        <v>96</v>
      </c>
      <c r="F773" s="53">
        <v>1474</v>
      </c>
      <c r="G773" s="53">
        <v>2256</v>
      </c>
      <c r="H773" s="53">
        <v>719</v>
      </c>
      <c r="I773" s="53" t="s">
        <v>136</v>
      </c>
      <c r="J773" s="53" t="s">
        <v>137</v>
      </c>
      <c r="K773" s="53">
        <v>889</v>
      </c>
      <c r="L773" s="53">
        <v>482</v>
      </c>
      <c r="M773" s="53">
        <v>5870</v>
      </c>
    </row>
    <row r="774" spans="1:13">
      <c r="A774" s="105">
        <v>2012</v>
      </c>
      <c r="B774" s="50" t="s">
        <v>100</v>
      </c>
      <c r="C774" s="50" t="s">
        <v>97</v>
      </c>
      <c r="D774" s="50" t="s">
        <v>89</v>
      </c>
      <c r="E774" s="50" t="s">
        <v>90</v>
      </c>
      <c r="F774" s="51">
        <v>617.89</v>
      </c>
      <c r="G774" s="51">
        <v>797.91</v>
      </c>
      <c r="H774" s="51">
        <v>720.28</v>
      </c>
      <c r="I774" s="51">
        <v>566.69000000000005</v>
      </c>
      <c r="J774" s="51">
        <v>505.26</v>
      </c>
      <c r="K774" s="51">
        <v>607.32000000000005</v>
      </c>
      <c r="L774" s="51">
        <v>767.7</v>
      </c>
      <c r="M774" s="51">
        <v>708.11</v>
      </c>
    </row>
    <row r="775" spans="1:13">
      <c r="A775" s="105">
        <v>2012</v>
      </c>
      <c r="B775" s="50" t="s">
        <v>100</v>
      </c>
      <c r="C775" s="50" t="s">
        <v>97</v>
      </c>
      <c r="D775" s="50" t="s">
        <v>91</v>
      </c>
      <c r="E775" s="50" t="s">
        <v>90</v>
      </c>
      <c r="F775" s="51">
        <v>102</v>
      </c>
      <c r="G775" s="51">
        <v>165</v>
      </c>
      <c r="H775" s="51">
        <v>152</v>
      </c>
      <c r="I775" s="51">
        <v>140</v>
      </c>
      <c r="J775" s="51">
        <v>110.79</v>
      </c>
      <c r="K775" s="51">
        <v>140</v>
      </c>
      <c r="L775" s="51">
        <v>127.8</v>
      </c>
      <c r="M775" s="51">
        <v>138</v>
      </c>
    </row>
    <row r="776" spans="1:13">
      <c r="A776" s="105">
        <v>2012</v>
      </c>
      <c r="B776" s="50" t="s">
        <v>100</v>
      </c>
      <c r="C776" s="50" t="s">
        <v>97</v>
      </c>
      <c r="D776" s="50" t="s">
        <v>92</v>
      </c>
      <c r="E776" s="50" t="s">
        <v>90</v>
      </c>
      <c r="F776" s="51">
        <v>200</v>
      </c>
      <c r="G776" s="51">
        <v>336</v>
      </c>
      <c r="H776" s="51">
        <v>320</v>
      </c>
      <c r="I776" s="51">
        <v>243.89</v>
      </c>
      <c r="J776" s="51">
        <v>200</v>
      </c>
      <c r="K776" s="51">
        <v>255</v>
      </c>
      <c r="L776" s="51">
        <v>244</v>
      </c>
      <c r="M776" s="51">
        <v>269.99</v>
      </c>
    </row>
    <row r="777" spans="1:13">
      <c r="A777" s="105">
        <v>2012</v>
      </c>
      <c r="B777" s="50" t="s">
        <v>100</v>
      </c>
      <c r="C777" s="50" t="s">
        <v>97</v>
      </c>
      <c r="D777" s="50" t="s">
        <v>93</v>
      </c>
      <c r="E777" s="50" t="s">
        <v>90</v>
      </c>
      <c r="F777" s="51">
        <v>400</v>
      </c>
      <c r="G777" s="51">
        <v>602.04999999999995</v>
      </c>
      <c r="H777" s="51">
        <v>545</v>
      </c>
      <c r="I777" s="51">
        <v>458.75</v>
      </c>
      <c r="J777" s="51">
        <v>413.01</v>
      </c>
      <c r="K777" s="51">
        <v>513</v>
      </c>
      <c r="L777" s="51">
        <v>589.44000000000005</v>
      </c>
      <c r="M777" s="51">
        <v>534.66</v>
      </c>
    </row>
    <row r="778" spans="1:13">
      <c r="A778" s="105">
        <v>2012</v>
      </c>
      <c r="B778" s="50" t="s">
        <v>100</v>
      </c>
      <c r="C778" s="50" t="s">
        <v>97</v>
      </c>
      <c r="D778" s="50" t="s">
        <v>94</v>
      </c>
      <c r="E778" s="50" t="s">
        <v>90</v>
      </c>
      <c r="F778" s="51">
        <v>796.8</v>
      </c>
      <c r="G778" s="51">
        <v>1032.6400000000001</v>
      </c>
      <c r="H778" s="51">
        <v>918</v>
      </c>
      <c r="I778" s="51">
        <v>753.26</v>
      </c>
      <c r="J778" s="51">
        <v>700</v>
      </c>
      <c r="K778" s="51">
        <v>836.89</v>
      </c>
      <c r="L778" s="51">
        <v>1130.1199999999999</v>
      </c>
      <c r="M778" s="51">
        <v>930.93</v>
      </c>
    </row>
    <row r="779" spans="1:13">
      <c r="A779" s="105">
        <v>2012</v>
      </c>
      <c r="B779" s="50" t="s">
        <v>100</v>
      </c>
      <c r="C779" s="50" t="s">
        <v>97</v>
      </c>
      <c r="D779" s="50" t="s">
        <v>95</v>
      </c>
      <c r="E779" s="50" t="s">
        <v>90</v>
      </c>
      <c r="F779" s="51">
        <v>1400</v>
      </c>
      <c r="G779" s="51">
        <v>1586.73</v>
      </c>
      <c r="H779" s="51">
        <v>1444.8</v>
      </c>
      <c r="I779" s="51">
        <v>1100</v>
      </c>
      <c r="J779" s="51">
        <v>1052.53</v>
      </c>
      <c r="K779" s="51">
        <v>1155.52</v>
      </c>
      <c r="L779" s="51">
        <v>1670.45</v>
      </c>
      <c r="M779" s="51">
        <v>1458.95</v>
      </c>
    </row>
    <row r="780" spans="1:13">
      <c r="A780" s="105">
        <v>2012</v>
      </c>
      <c r="B780" s="50" t="s">
        <v>100</v>
      </c>
      <c r="C780" s="50" t="s">
        <v>97</v>
      </c>
      <c r="D780" s="50" t="s">
        <v>16</v>
      </c>
      <c r="E780" s="52" t="s">
        <v>96</v>
      </c>
      <c r="F780" s="53">
        <v>10591</v>
      </c>
      <c r="G780" s="53">
        <v>19902</v>
      </c>
      <c r="H780" s="53">
        <v>7713</v>
      </c>
      <c r="I780" s="53" t="s">
        <v>185</v>
      </c>
      <c r="J780" s="53" t="s">
        <v>189</v>
      </c>
      <c r="K780" s="53">
        <v>9307</v>
      </c>
      <c r="L780" s="53">
        <v>5213</v>
      </c>
      <c r="M780" s="53">
        <v>54585</v>
      </c>
    </row>
    <row r="781" spans="1:13">
      <c r="A781" s="105">
        <v>2012</v>
      </c>
      <c r="B781" s="50" t="s">
        <v>100</v>
      </c>
      <c r="C781" s="50" t="s">
        <v>24</v>
      </c>
      <c r="D781" s="50" t="s">
        <v>89</v>
      </c>
      <c r="E781" s="50" t="s">
        <v>90</v>
      </c>
      <c r="F781" s="51">
        <v>575.23</v>
      </c>
      <c r="G781" s="51">
        <v>773.09</v>
      </c>
      <c r="H781" s="51">
        <v>699.89</v>
      </c>
      <c r="I781" s="51">
        <v>507.04</v>
      </c>
      <c r="J781" s="51">
        <v>488.9</v>
      </c>
      <c r="K781" s="51">
        <v>595.44000000000005</v>
      </c>
      <c r="L781" s="51">
        <v>727.32</v>
      </c>
      <c r="M781" s="51">
        <v>683.06</v>
      </c>
    </row>
    <row r="782" spans="1:13">
      <c r="A782" s="105">
        <v>2012</v>
      </c>
      <c r="B782" s="50" t="s">
        <v>100</v>
      </c>
      <c r="C782" s="50" t="s">
        <v>24</v>
      </c>
      <c r="D782" s="50" t="s">
        <v>91</v>
      </c>
      <c r="E782" s="50" t="s">
        <v>90</v>
      </c>
      <c r="F782" s="51">
        <v>100</v>
      </c>
      <c r="G782" s="51">
        <v>159.44</v>
      </c>
      <c r="H782" s="51">
        <v>144</v>
      </c>
      <c r="I782" s="51">
        <v>136.74</v>
      </c>
      <c r="J782" s="51">
        <v>104.5</v>
      </c>
      <c r="K782" s="51">
        <v>140</v>
      </c>
      <c r="L782" s="51">
        <v>129.31</v>
      </c>
      <c r="M782" s="51">
        <v>134.80000000000001</v>
      </c>
    </row>
    <row r="783" spans="1:13">
      <c r="A783" s="105">
        <v>2012</v>
      </c>
      <c r="B783" s="50" t="s">
        <v>100</v>
      </c>
      <c r="C783" s="50" t="s">
        <v>24</v>
      </c>
      <c r="D783" s="50" t="s">
        <v>92</v>
      </c>
      <c r="E783" s="50" t="s">
        <v>90</v>
      </c>
      <c r="F783" s="51">
        <v>200</v>
      </c>
      <c r="G783" s="51">
        <v>320</v>
      </c>
      <c r="H783" s="51">
        <v>300</v>
      </c>
      <c r="I783" s="51">
        <v>230.05</v>
      </c>
      <c r="J783" s="51">
        <v>200</v>
      </c>
      <c r="K783" s="51">
        <v>252</v>
      </c>
      <c r="L783" s="51">
        <v>240</v>
      </c>
      <c r="M783" s="51">
        <v>261</v>
      </c>
    </row>
    <row r="784" spans="1:13">
      <c r="A784" s="105">
        <v>2012</v>
      </c>
      <c r="B784" s="50" t="s">
        <v>100</v>
      </c>
      <c r="C784" s="50" t="s">
        <v>24</v>
      </c>
      <c r="D784" s="50" t="s">
        <v>93</v>
      </c>
      <c r="E784" s="50" t="s">
        <v>90</v>
      </c>
      <c r="F784" s="51">
        <v>380</v>
      </c>
      <c r="G784" s="51">
        <v>600</v>
      </c>
      <c r="H784" s="51">
        <v>540</v>
      </c>
      <c r="I784" s="51">
        <v>419.97</v>
      </c>
      <c r="J784" s="51">
        <v>400</v>
      </c>
      <c r="K784" s="51">
        <v>500</v>
      </c>
      <c r="L784" s="51">
        <v>544.99</v>
      </c>
      <c r="M784" s="51">
        <v>519.79999999999995</v>
      </c>
    </row>
    <row r="785" spans="1:13">
      <c r="A785" s="105">
        <v>2012</v>
      </c>
      <c r="B785" s="50" t="s">
        <v>100</v>
      </c>
      <c r="C785" s="50" t="s">
        <v>24</v>
      </c>
      <c r="D785" s="50" t="s">
        <v>94</v>
      </c>
      <c r="E785" s="50" t="s">
        <v>90</v>
      </c>
      <c r="F785" s="51">
        <v>743.85</v>
      </c>
      <c r="G785" s="51">
        <v>1000.11</v>
      </c>
      <c r="H785" s="51">
        <v>907.35</v>
      </c>
      <c r="I785" s="51">
        <v>686.9</v>
      </c>
      <c r="J785" s="51">
        <v>682.95</v>
      </c>
      <c r="K785" s="51">
        <v>820.3</v>
      </c>
      <c r="L785" s="51">
        <v>1060.4000000000001</v>
      </c>
      <c r="M785" s="51">
        <v>900</v>
      </c>
    </row>
    <row r="786" spans="1:13">
      <c r="A786" s="105">
        <v>2012</v>
      </c>
      <c r="B786" s="50" t="s">
        <v>100</v>
      </c>
      <c r="C786" s="50" t="s">
        <v>24</v>
      </c>
      <c r="D786" s="50" t="s">
        <v>95</v>
      </c>
      <c r="E786" s="50" t="s">
        <v>90</v>
      </c>
      <c r="F786" s="51">
        <v>1284</v>
      </c>
      <c r="G786" s="51">
        <v>1532.2</v>
      </c>
      <c r="H786" s="51">
        <v>1428</v>
      </c>
      <c r="I786" s="51">
        <v>950</v>
      </c>
      <c r="J786" s="51">
        <v>997</v>
      </c>
      <c r="K786" s="51">
        <v>1134.55</v>
      </c>
      <c r="L786" s="51">
        <v>1598</v>
      </c>
      <c r="M786" s="51">
        <v>1401.66</v>
      </c>
    </row>
    <row r="787" spans="1:13">
      <c r="A787" s="105">
        <v>2012</v>
      </c>
      <c r="B787" s="50" t="s">
        <v>100</v>
      </c>
      <c r="C787" s="50" t="s">
        <v>24</v>
      </c>
      <c r="D787" s="50" t="s">
        <v>16</v>
      </c>
      <c r="E787" s="52" t="s">
        <v>96</v>
      </c>
      <c r="F787" s="53">
        <v>15681</v>
      </c>
      <c r="G787" s="53">
        <v>34615</v>
      </c>
      <c r="H787" s="53">
        <v>13764</v>
      </c>
      <c r="I787" s="53">
        <v>3564</v>
      </c>
      <c r="J787" s="53">
        <v>1178</v>
      </c>
      <c r="K787" s="53">
        <v>12995</v>
      </c>
      <c r="L787" s="53">
        <v>7614</v>
      </c>
      <c r="M787" s="53">
        <v>89411</v>
      </c>
    </row>
    <row r="788" spans="1:13">
      <c r="A788" s="105">
        <v>2012</v>
      </c>
      <c r="B788" s="50" t="s">
        <v>101</v>
      </c>
      <c r="C788" s="50" t="s">
        <v>26</v>
      </c>
      <c r="D788" s="50" t="s">
        <v>89</v>
      </c>
      <c r="E788" s="50" t="s">
        <v>90</v>
      </c>
      <c r="F788" s="51">
        <v>1113.54</v>
      </c>
      <c r="G788" s="51">
        <v>820.84</v>
      </c>
      <c r="H788" s="51">
        <v>1131.95</v>
      </c>
      <c r="I788" s="51">
        <v>728.93</v>
      </c>
      <c r="J788" s="51">
        <v>763.57</v>
      </c>
      <c r="K788" s="51">
        <v>1254.78</v>
      </c>
      <c r="L788" s="51">
        <v>813.1</v>
      </c>
      <c r="M788" s="51">
        <v>1032.76</v>
      </c>
    </row>
    <row r="789" spans="1:13">
      <c r="A789" s="105">
        <v>2012</v>
      </c>
      <c r="B789" s="50" t="s">
        <v>101</v>
      </c>
      <c r="C789" s="50" t="s">
        <v>26</v>
      </c>
      <c r="D789" s="50" t="s">
        <v>91</v>
      </c>
      <c r="E789" s="50" t="s">
        <v>90</v>
      </c>
      <c r="F789" s="51">
        <v>200.571</v>
      </c>
      <c r="G789" s="51">
        <v>180</v>
      </c>
      <c r="H789" s="51">
        <v>308</v>
      </c>
      <c r="I789" s="51">
        <v>160.4</v>
      </c>
      <c r="J789" s="51">
        <v>180</v>
      </c>
      <c r="K789" s="51">
        <v>242.34</v>
      </c>
      <c r="L789" s="51">
        <v>180</v>
      </c>
      <c r="M789" s="51">
        <v>220</v>
      </c>
    </row>
    <row r="790" spans="1:13">
      <c r="A790" s="105">
        <v>2012</v>
      </c>
      <c r="B790" s="50" t="s">
        <v>101</v>
      </c>
      <c r="C790" s="50" t="s">
        <v>26</v>
      </c>
      <c r="D790" s="50" t="s">
        <v>92</v>
      </c>
      <c r="E790" s="50" t="s">
        <v>90</v>
      </c>
      <c r="F790" s="51">
        <v>465</v>
      </c>
      <c r="G790" s="51">
        <v>394.29</v>
      </c>
      <c r="H790" s="51">
        <v>650</v>
      </c>
      <c r="I790" s="51">
        <v>310.47000000000003</v>
      </c>
      <c r="J790" s="51">
        <v>386.55</v>
      </c>
      <c r="K790" s="51">
        <v>576.75</v>
      </c>
      <c r="L790" s="51">
        <v>322.5</v>
      </c>
      <c r="M790" s="51">
        <v>495.5</v>
      </c>
    </row>
    <row r="791" spans="1:13">
      <c r="A791" s="105">
        <v>2012</v>
      </c>
      <c r="B791" s="50" t="s">
        <v>101</v>
      </c>
      <c r="C791" s="50" t="s">
        <v>26</v>
      </c>
      <c r="D791" s="50" t="s">
        <v>93</v>
      </c>
      <c r="E791" s="50" t="s">
        <v>90</v>
      </c>
      <c r="F791" s="51">
        <v>1040</v>
      </c>
      <c r="G791" s="51">
        <v>720.51</v>
      </c>
      <c r="H791" s="51">
        <v>1060.2</v>
      </c>
      <c r="I791" s="51">
        <v>615.55999999999995</v>
      </c>
      <c r="J791" s="51">
        <v>720.2</v>
      </c>
      <c r="K791" s="51">
        <v>1291.6199999999999</v>
      </c>
      <c r="L791" s="51">
        <v>700</v>
      </c>
      <c r="M791" s="51">
        <v>927.61</v>
      </c>
    </row>
    <row r="792" spans="1:13">
      <c r="A792" s="105">
        <v>2012</v>
      </c>
      <c r="B792" s="50" t="s">
        <v>101</v>
      </c>
      <c r="C792" s="50" t="s">
        <v>26</v>
      </c>
      <c r="D792" s="50" t="s">
        <v>94</v>
      </c>
      <c r="E792" s="50" t="s">
        <v>90</v>
      </c>
      <c r="F792" s="51">
        <v>1626.93</v>
      </c>
      <c r="G792" s="51">
        <v>1140</v>
      </c>
      <c r="H792" s="51">
        <v>1440.1</v>
      </c>
      <c r="I792" s="51">
        <v>1044.6400000000001</v>
      </c>
      <c r="J792" s="51">
        <v>1037.3599999999999</v>
      </c>
      <c r="K792" s="51">
        <v>1760</v>
      </c>
      <c r="L792" s="51">
        <v>1200</v>
      </c>
      <c r="M792" s="51">
        <v>1420</v>
      </c>
    </row>
    <row r="793" spans="1:13">
      <c r="A793" s="105">
        <v>2012</v>
      </c>
      <c r="B793" s="50" t="s">
        <v>101</v>
      </c>
      <c r="C793" s="50" t="s">
        <v>26</v>
      </c>
      <c r="D793" s="50" t="s">
        <v>95</v>
      </c>
      <c r="E793" s="50" t="s">
        <v>90</v>
      </c>
      <c r="F793" s="51">
        <v>2090.73</v>
      </c>
      <c r="G793" s="51">
        <v>1482.76</v>
      </c>
      <c r="H793" s="51">
        <v>1845.96</v>
      </c>
      <c r="I793" s="51">
        <v>1423.08</v>
      </c>
      <c r="J793" s="51">
        <v>1438</v>
      </c>
      <c r="K793" s="51">
        <v>2185.37</v>
      </c>
      <c r="L793" s="51">
        <v>1547</v>
      </c>
      <c r="M793" s="51">
        <v>1860.2</v>
      </c>
    </row>
    <row r="794" spans="1:13">
      <c r="A794" s="105">
        <v>2012</v>
      </c>
      <c r="B794" s="50" t="s">
        <v>101</v>
      </c>
      <c r="C794" s="50" t="s">
        <v>26</v>
      </c>
      <c r="D794" s="50" t="s">
        <v>16</v>
      </c>
      <c r="E794" s="52" t="s">
        <v>96</v>
      </c>
      <c r="F794" s="53">
        <v>11716</v>
      </c>
      <c r="G794" s="53">
        <v>10605</v>
      </c>
      <c r="H794" s="53">
        <v>19231</v>
      </c>
      <c r="I794" s="53">
        <v>2363</v>
      </c>
      <c r="J794" s="53">
        <v>766</v>
      </c>
      <c r="K794" s="53">
        <v>3407</v>
      </c>
      <c r="L794" s="53">
        <v>1997</v>
      </c>
      <c r="M794" s="53">
        <v>50085</v>
      </c>
    </row>
    <row r="795" spans="1:13">
      <c r="A795" s="105">
        <v>2012</v>
      </c>
      <c r="B795" s="50" t="s">
        <v>101</v>
      </c>
      <c r="C795" s="50" t="s">
        <v>129</v>
      </c>
      <c r="D795" s="50" t="s">
        <v>89</v>
      </c>
      <c r="E795" s="50" t="s">
        <v>90</v>
      </c>
      <c r="F795" s="51">
        <v>913.73</v>
      </c>
      <c r="G795" s="51">
        <v>773.7</v>
      </c>
      <c r="H795" s="51">
        <v>1017.85</v>
      </c>
      <c r="I795" s="51">
        <v>899.36</v>
      </c>
      <c r="J795" s="51">
        <v>554.46</v>
      </c>
      <c r="K795" s="51">
        <v>1039.6199999999999</v>
      </c>
      <c r="L795" s="51">
        <v>645.45000000000005</v>
      </c>
      <c r="M795" s="51">
        <v>910.84</v>
      </c>
    </row>
    <row r="796" spans="1:13">
      <c r="A796" s="105">
        <v>2012</v>
      </c>
      <c r="B796" s="50" t="s">
        <v>101</v>
      </c>
      <c r="C796" s="50" t="s">
        <v>129</v>
      </c>
      <c r="D796" s="50" t="s">
        <v>91</v>
      </c>
      <c r="E796" s="50" t="s">
        <v>90</v>
      </c>
      <c r="F796" s="51">
        <v>148.44</v>
      </c>
      <c r="G796" s="51">
        <v>180</v>
      </c>
      <c r="H796" s="51">
        <v>245</v>
      </c>
      <c r="I796" s="51">
        <v>200</v>
      </c>
      <c r="J796" s="51">
        <v>88.36</v>
      </c>
      <c r="K796" s="51">
        <v>168</v>
      </c>
      <c r="L796" s="51">
        <v>111.24</v>
      </c>
      <c r="M796" s="51">
        <v>170</v>
      </c>
    </row>
    <row r="797" spans="1:13">
      <c r="A797" s="105">
        <v>2012</v>
      </c>
      <c r="B797" s="50" t="s">
        <v>101</v>
      </c>
      <c r="C797" s="50" t="s">
        <v>129</v>
      </c>
      <c r="D797" s="50" t="s">
        <v>92</v>
      </c>
      <c r="E797" s="50" t="s">
        <v>90</v>
      </c>
      <c r="F797" s="51">
        <v>314.39999999999998</v>
      </c>
      <c r="G797" s="51">
        <v>383.61</v>
      </c>
      <c r="H797" s="51">
        <v>496.08</v>
      </c>
      <c r="I797" s="51">
        <v>314.2</v>
      </c>
      <c r="J797" s="51">
        <v>202.6</v>
      </c>
      <c r="K797" s="51">
        <v>383.96</v>
      </c>
      <c r="L797" s="51">
        <v>234.36</v>
      </c>
      <c r="M797" s="51">
        <v>366.89</v>
      </c>
    </row>
    <row r="798" spans="1:13">
      <c r="A798" s="105">
        <v>2012</v>
      </c>
      <c r="B798" s="50" t="s">
        <v>101</v>
      </c>
      <c r="C798" s="50" t="s">
        <v>129</v>
      </c>
      <c r="D798" s="50" t="s">
        <v>93</v>
      </c>
      <c r="E798" s="50" t="s">
        <v>90</v>
      </c>
      <c r="F798" s="51">
        <v>768.01</v>
      </c>
      <c r="G798" s="51">
        <v>700</v>
      </c>
      <c r="H798" s="51">
        <v>900</v>
      </c>
      <c r="I798" s="51">
        <v>1043.3800000000001</v>
      </c>
      <c r="J798" s="51">
        <v>460.32</v>
      </c>
      <c r="K798" s="51">
        <v>914.88</v>
      </c>
      <c r="L798" s="51">
        <v>488.94</v>
      </c>
      <c r="M798" s="51">
        <v>780</v>
      </c>
    </row>
    <row r="799" spans="1:13">
      <c r="A799" s="105">
        <v>2012</v>
      </c>
      <c r="B799" s="50" t="s">
        <v>101</v>
      </c>
      <c r="C799" s="50" t="s">
        <v>129</v>
      </c>
      <c r="D799" s="50" t="s">
        <v>94</v>
      </c>
      <c r="E799" s="50" t="s">
        <v>90</v>
      </c>
      <c r="F799" s="51">
        <v>1394.67</v>
      </c>
      <c r="G799" s="51">
        <v>1077</v>
      </c>
      <c r="H799" s="51">
        <v>1350</v>
      </c>
      <c r="I799" s="51">
        <v>1278</v>
      </c>
      <c r="J799" s="51">
        <v>886.23</v>
      </c>
      <c r="K799" s="51">
        <v>1569.7</v>
      </c>
      <c r="L799" s="51">
        <v>926.8</v>
      </c>
      <c r="M799" s="51">
        <v>1329.08</v>
      </c>
    </row>
    <row r="800" spans="1:13">
      <c r="A800" s="105">
        <v>2012</v>
      </c>
      <c r="B800" s="50" t="s">
        <v>101</v>
      </c>
      <c r="C800" s="50" t="s">
        <v>129</v>
      </c>
      <c r="D800" s="50" t="s">
        <v>95</v>
      </c>
      <c r="E800" s="50" t="s">
        <v>90</v>
      </c>
      <c r="F800" s="51">
        <v>1872.88</v>
      </c>
      <c r="G800" s="51">
        <v>1445.7</v>
      </c>
      <c r="H800" s="51">
        <v>1700.77</v>
      </c>
      <c r="I800" s="51">
        <v>1707.34</v>
      </c>
      <c r="J800" s="51">
        <v>1146.2</v>
      </c>
      <c r="K800" s="51">
        <v>2000</v>
      </c>
      <c r="L800" s="51">
        <v>1494.25</v>
      </c>
      <c r="M800" s="51">
        <v>1773</v>
      </c>
    </row>
    <row r="801" spans="1:13">
      <c r="A801" s="105">
        <v>2012</v>
      </c>
      <c r="B801" s="50" t="s">
        <v>101</v>
      </c>
      <c r="C801" s="50" t="s">
        <v>129</v>
      </c>
      <c r="D801" s="50" t="s">
        <v>16</v>
      </c>
      <c r="E801" s="52" t="s">
        <v>96</v>
      </c>
      <c r="F801" s="53">
        <v>3912</v>
      </c>
      <c r="G801" s="53">
        <v>1769</v>
      </c>
      <c r="H801" s="53">
        <v>1938</v>
      </c>
      <c r="I801" s="53" t="s">
        <v>136</v>
      </c>
      <c r="J801" s="53" t="s">
        <v>137</v>
      </c>
      <c r="K801" s="53">
        <v>896</v>
      </c>
      <c r="L801" s="53">
        <v>297</v>
      </c>
      <c r="M801" s="53">
        <v>8864</v>
      </c>
    </row>
    <row r="802" spans="1:13">
      <c r="A802" s="105">
        <v>2012</v>
      </c>
      <c r="B802" s="50" t="s">
        <v>101</v>
      </c>
      <c r="C802" s="50" t="s">
        <v>97</v>
      </c>
      <c r="D802" s="50" t="s">
        <v>89</v>
      </c>
      <c r="E802" s="50" t="s">
        <v>90</v>
      </c>
      <c r="F802" s="51">
        <v>1222.24</v>
      </c>
      <c r="G802" s="51">
        <v>914.99</v>
      </c>
      <c r="H802" s="51">
        <v>1106.19</v>
      </c>
      <c r="I802" s="51">
        <v>969.76</v>
      </c>
      <c r="J802" s="51">
        <v>880.77</v>
      </c>
      <c r="K802" s="51">
        <v>1366.77</v>
      </c>
      <c r="L802" s="51">
        <v>841.88</v>
      </c>
      <c r="M802" s="51">
        <v>1128.3</v>
      </c>
    </row>
    <row r="803" spans="1:13">
      <c r="A803" s="105">
        <v>2012</v>
      </c>
      <c r="B803" s="50" t="s">
        <v>101</v>
      </c>
      <c r="C803" s="50" t="s">
        <v>97</v>
      </c>
      <c r="D803" s="50" t="s">
        <v>91</v>
      </c>
      <c r="E803" s="50" t="s">
        <v>90</v>
      </c>
      <c r="F803" s="51">
        <v>230</v>
      </c>
      <c r="G803" s="51">
        <v>213.95699999999999</v>
      </c>
      <c r="H803" s="51">
        <v>400</v>
      </c>
      <c r="I803" s="51">
        <v>215.36</v>
      </c>
      <c r="J803" s="51">
        <v>200</v>
      </c>
      <c r="K803" s="51">
        <v>274.48</v>
      </c>
      <c r="L803" s="51">
        <v>140</v>
      </c>
      <c r="M803" s="51">
        <v>240</v>
      </c>
    </row>
    <row r="804" spans="1:13">
      <c r="A804" s="105">
        <v>2012</v>
      </c>
      <c r="B804" s="50" t="s">
        <v>101</v>
      </c>
      <c r="C804" s="50" t="s">
        <v>97</v>
      </c>
      <c r="D804" s="50" t="s">
        <v>92</v>
      </c>
      <c r="E804" s="50" t="s">
        <v>90</v>
      </c>
      <c r="F804" s="51">
        <v>562.97</v>
      </c>
      <c r="G804" s="51">
        <v>460</v>
      </c>
      <c r="H804" s="51">
        <v>675</v>
      </c>
      <c r="I804" s="51">
        <v>448.14</v>
      </c>
      <c r="J804" s="51">
        <v>400</v>
      </c>
      <c r="K804" s="51">
        <v>698.54</v>
      </c>
      <c r="L804" s="51">
        <v>296</v>
      </c>
      <c r="M804" s="51">
        <v>557.69000000000005</v>
      </c>
    </row>
    <row r="805" spans="1:13">
      <c r="A805" s="105">
        <v>2012</v>
      </c>
      <c r="B805" s="50" t="s">
        <v>101</v>
      </c>
      <c r="C805" s="50" t="s">
        <v>97</v>
      </c>
      <c r="D805" s="50" t="s">
        <v>93</v>
      </c>
      <c r="E805" s="50" t="s">
        <v>90</v>
      </c>
      <c r="F805" s="51">
        <v>1190</v>
      </c>
      <c r="G805" s="51">
        <v>800</v>
      </c>
      <c r="H805" s="51">
        <v>1000</v>
      </c>
      <c r="I805" s="51">
        <v>863</v>
      </c>
      <c r="J805" s="51">
        <v>800</v>
      </c>
      <c r="K805" s="51">
        <v>1415</v>
      </c>
      <c r="L805" s="51">
        <v>695.72</v>
      </c>
      <c r="M805" s="51">
        <v>1012</v>
      </c>
    </row>
    <row r="806" spans="1:13">
      <c r="A806" s="105">
        <v>2012</v>
      </c>
      <c r="B806" s="50" t="s">
        <v>101</v>
      </c>
      <c r="C806" s="50" t="s">
        <v>97</v>
      </c>
      <c r="D806" s="50" t="s">
        <v>94</v>
      </c>
      <c r="E806" s="50" t="s">
        <v>90</v>
      </c>
      <c r="F806" s="51">
        <v>1748</v>
      </c>
      <c r="G806" s="51">
        <v>1203.9000000000001</v>
      </c>
      <c r="H806" s="51">
        <v>1379.38</v>
      </c>
      <c r="I806" s="51">
        <v>1345.68</v>
      </c>
      <c r="J806" s="51">
        <v>1202</v>
      </c>
      <c r="K806" s="51">
        <v>1904</v>
      </c>
      <c r="L806" s="51">
        <v>1200.3399999999999</v>
      </c>
      <c r="M806" s="51">
        <v>1539.45</v>
      </c>
    </row>
    <row r="807" spans="1:13">
      <c r="A807" s="105">
        <v>2012</v>
      </c>
      <c r="B807" s="50" t="s">
        <v>101</v>
      </c>
      <c r="C807" s="50" t="s">
        <v>97</v>
      </c>
      <c r="D807" s="50" t="s">
        <v>95</v>
      </c>
      <c r="E807" s="50" t="s">
        <v>90</v>
      </c>
      <c r="F807" s="51">
        <v>2207.86</v>
      </c>
      <c r="G807" s="51">
        <v>1568.7</v>
      </c>
      <c r="H807" s="51">
        <v>1749.71</v>
      </c>
      <c r="I807" s="51">
        <v>1785</v>
      </c>
      <c r="J807" s="51">
        <v>1633.05</v>
      </c>
      <c r="K807" s="51">
        <v>2300</v>
      </c>
      <c r="L807" s="51">
        <v>1665.35</v>
      </c>
      <c r="M807" s="51">
        <v>2062.34</v>
      </c>
    </row>
    <row r="808" spans="1:13">
      <c r="A808" s="105">
        <v>2012</v>
      </c>
      <c r="B808" s="50" t="s">
        <v>101</v>
      </c>
      <c r="C808" s="50" t="s">
        <v>97</v>
      </c>
      <c r="D808" s="50" t="s">
        <v>16</v>
      </c>
      <c r="E808" s="52" t="s">
        <v>96</v>
      </c>
      <c r="F808" s="53">
        <v>39845</v>
      </c>
      <c r="G808" s="53">
        <v>19660</v>
      </c>
      <c r="H808" s="53">
        <v>20670</v>
      </c>
      <c r="I808" s="53" t="s">
        <v>190</v>
      </c>
      <c r="J808" s="53" t="s">
        <v>181</v>
      </c>
      <c r="K808" s="53">
        <v>10213</v>
      </c>
      <c r="L808" s="53">
        <v>3837</v>
      </c>
      <c r="M808" s="53">
        <v>96447</v>
      </c>
    </row>
    <row r="809" spans="1:13">
      <c r="A809" s="105">
        <v>2012</v>
      </c>
      <c r="B809" s="50" t="s">
        <v>101</v>
      </c>
      <c r="C809" s="50" t="s">
        <v>24</v>
      </c>
      <c r="D809" s="50" t="s">
        <v>89</v>
      </c>
      <c r="E809" s="50" t="s">
        <v>90</v>
      </c>
      <c r="F809" s="51">
        <v>1177.53</v>
      </c>
      <c r="G809" s="51">
        <v>876.02</v>
      </c>
      <c r="H809" s="51">
        <v>1113.94</v>
      </c>
      <c r="I809" s="51">
        <v>817.4</v>
      </c>
      <c r="J809" s="51">
        <v>819.81</v>
      </c>
      <c r="K809" s="51">
        <v>1320.29</v>
      </c>
      <c r="L809" s="51">
        <v>822.99</v>
      </c>
      <c r="M809" s="51">
        <v>1085.0999999999999</v>
      </c>
    </row>
    <row r="810" spans="1:13">
      <c r="A810" s="105">
        <v>2012</v>
      </c>
      <c r="B810" s="50" t="s">
        <v>101</v>
      </c>
      <c r="C810" s="50" t="s">
        <v>24</v>
      </c>
      <c r="D810" s="50" t="s">
        <v>91</v>
      </c>
      <c r="E810" s="50" t="s">
        <v>90</v>
      </c>
      <c r="F810" s="51">
        <v>215</v>
      </c>
      <c r="G810" s="51">
        <v>200</v>
      </c>
      <c r="H810" s="51">
        <v>348</v>
      </c>
      <c r="I810" s="51">
        <v>176.56</v>
      </c>
      <c r="J810" s="51">
        <v>190.929</v>
      </c>
      <c r="K810" s="51">
        <v>250</v>
      </c>
      <c r="L810" s="51">
        <v>150</v>
      </c>
      <c r="M810" s="51">
        <v>230</v>
      </c>
    </row>
    <row r="811" spans="1:13">
      <c r="A811" s="105">
        <v>2012</v>
      </c>
      <c r="B811" s="50" t="s">
        <v>101</v>
      </c>
      <c r="C811" s="50" t="s">
        <v>24</v>
      </c>
      <c r="D811" s="50" t="s">
        <v>92</v>
      </c>
      <c r="E811" s="50" t="s">
        <v>90</v>
      </c>
      <c r="F811" s="51">
        <v>514.35</v>
      </c>
      <c r="G811" s="51">
        <v>430</v>
      </c>
      <c r="H811" s="51">
        <v>654</v>
      </c>
      <c r="I811" s="51">
        <v>350</v>
      </c>
      <c r="J811" s="51">
        <v>391.85</v>
      </c>
      <c r="K811" s="51">
        <v>630.17999999999995</v>
      </c>
      <c r="L811" s="51">
        <v>300</v>
      </c>
      <c r="M811" s="51">
        <v>518</v>
      </c>
    </row>
    <row r="812" spans="1:13">
      <c r="A812" s="105">
        <v>2012</v>
      </c>
      <c r="B812" s="50" t="s">
        <v>101</v>
      </c>
      <c r="C812" s="50" t="s">
        <v>24</v>
      </c>
      <c r="D812" s="50" t="s">
        <v>93</v>
      </c>
      <c r="E812" s="50" t="s">
        <v>90</v>
      </c>
      <c r="F812" s="51">
        <v>1127.4000000000001</v>
      </c>
      <c r="G812" s="51">
        <v>767.26</v>
      </c>
      <c r="H812" s="51">
        <v>1012.8</v>
      </c>
      <c r="I812" s="51">
        <v>704</v>
      </c>
      <c r="J812" s="51">
        <v>756.82</v>
      </c>
      <c r="K812" s="51">
        <v>1368</v>
      </c>
      <c r="L812" s="51">
        <v>684</v>
      </c>
      <c r="M812" s="51">
        <v>978.46</v>
      </c>
    </row>
    <row r="813" spans="1:13">
      <c r="A813" s="105">
        <v>2012</v>
      </c>
      <c r="B813" s="50" t="s">
        <v>101</v>
      </c>
      <c r="C813" s="50" t="s">
        <v>24</v>
      </c>
      <c r="D813" s="50" t="s">
        <v>94</v>
      </c>
      <c r="E813" s="50" t="s">
        <v>90</v>
      </c>
      <c r="F813" s="51">
        <v>1701</v>
      </c>
      <c r="G813" s="51">
        <v>1187.28</v>
      </c>
      <c r="H813" s="51">
        <v>1400</v>
      </c>
      <c r="I813" s="51">
        <v>1178.8</v>
      </c>
      <c r="J813" s="51">
        <v>1136.27</v>
      </c>
      <c r="K813" s="51">
        <v>1856.42</v>
      </c>
      <c r="L813" s="51">
        <v>1200</v>
      </c>
      <c r="M813" s="51">
        <v>1490.1</v>
      </c>
    </row>
    <row r="814" spans="1:13">
      <c r="A814" s="105">
        <v>2012</v>
      </c>
      <c r="B814" s="50" t="s">
        <v>101</v>
      </c>
      <c r="C814" s="50" t="s">
        <v>24</v>
      </c>
      <c r="D814" s="50" t="s">
        <v>95</v>
      </c>
      <c r="E814" s="50" t="s">
        <v>90</v>
      </c>
      <c r="F814" s="51">
        <v>2164</v>
      </c>
      <c r="G814" s="51">
        <v>1520.61</v>
      </c>
      <c r="H814" s="51">
        <v>1800</v>
      </c>
      <c r="I814" s="51">
        <v>1538.46</v>
      </c>
      <c r="J814" s="51">
        <v>1534.93</v>
      </c>
      <c r="K814" s="51">
        <v>2268.92</v>
      </c>
      <c r="L814" s="51">
        <v>1596</v>
      </c>
      <c r="M814" s="51">
        <v>2000</v>
      </c>
    </row>
    <row r="815" spans="1:13">
      <c r="A815" s="105">
        <v>2012</v>
      </c>
      <c r="B815" s="50" t="s">
        <v>101</v>
      </c>
      <c r="C815" s="50" t="s">
        <v>24</v>
      </c>
      <c r="D815" s="50" t="s">
        <v>16</v>
      </c>
      <c r="E815" s="52" t="s">
        <v>96</v>
      </c>
      <c r="F815" s="53">
        <v>55473</v>
      </c>
      <c r="G815" s="53">
        <v>32034</v>
      </c>
      <c r="H815" s="53">
        <v>41839</v>
      </c>
      <c r="I815" s="53">
        <v>3743</v>
      </c>
      <c r="J815" s="53">
        <v>1660</v>
      </c>
      <c r="K815" s="53">
        <v>14516</v>
      </c>
      <c r="L815" s="53">
        <v>6131</v>
      </c>
      <c r="M815" s="53">
        <v>155396</v>
      </c>
    </row>
    <row r="816" spans="1:13">
      <c r="A816" s="105">
        <v>2012</v>
      </c>
      <c r="B816" s="50" t="s">
        <v>102</v>
      </c>
      <c r="C816" s="50" t="s">
        <v>26</v>
      </c>
      <c r="D816" s="50" t="s">
        <v>89</v>
      </c>
      <c r="E816" s="50" t="s">
        <v>90</v>
      </c>
      <c r="F816" s="51">
        <v>1182.8900000000001</v>
      </c>
      <c r="G816" s="51">
        <v>924.77</v>
      </c>
      <c r="H816" s="51">
        <v>1241.1199999999999</v>
      </c>
      <c r="I816" s="51">
        <v>933.22</v>
      </c>
      <c r="J816" s="51">
        <v>852.6</v>
      </c>
      <c r="K816" s="51">
        <v>1210.77</v>
      </c>
      <c r="L816" s="51">
        <v>872.21</v>
      </c>
      <c r="M816" s="51">
        <v>1102.29</v>
      </c>
    </row>
    <row r="817" spans="1:13">
      <c r="A817" s="105">
        <v>2012</v>
      </c>
      <c r="B817" s="50" t="s">
        <v>102</v>
      </c>
      <c r="C817" s="50" t="s">
        <v>26</v>
      </c>
      <c r="D817" s="50" t="s">
        <v>91</v>
      </c>
      <c r="E817" s="50" t="s">
        <v>90</v>
      </c>
      <c r="F817" s="51">
        <v>220</v>
      </c>
      <c r="G817" s="51">
        <v>200</v>
      </c>
      <c r="H817" s="51">
        <v>408.86</v>
      </c>
      <c r="I817" s="51">
        <v>203.5</v>
      </c>
      <c r="J817" s="51">
        <v>185.28</v>
      </c>
      <c r="K817" s="51">
        <v>237.16</v>
      </c>
      <c r="L817" s="51">
        <v>190</v>
      </c>
      <c r="M817" s="51">
        <v>242.67</v>
      </c>
    </row>
    <row r="818" spans="1:13">
      <c r="A818" s="105">
        <v>2012</v>
      </c>
      <c r="B818" s="50" t="s">
        <v>102</v>
      </c>
      <c r="C818" s="50" t="s">
        <v>26</v>
      </c>
      <c r="D818" s="50" t="s">
        <v>92</v>
      </c>
      <c r="E818" s="50" t="s">
        <v>90</v>
      </c>
      <c r="F818" s="51">
        <v>499.26</v>
      </c>
      <c r="G818" s="51">
        <v>439.72</v>
      </c>
      <c r="H818" s="51">
        <v>750</v>
      </c>
      <c r="I818" s="51">
        <v>443.74</v>
      </c>
      <c r="J818" s="51">
        <v>411.84</v>
      </c>
      <c r="K818" s="51">
        <v>508.8</v>
      </c>
      <c r="L818" s="51">
        <v>360.71</v>
      </c>
      <c r="M818" s="51">
        <v>533.70000000000005</v>
      </c>
    </row>
    <row r="819" spans="1:13">
      <c r="A819" s="105">
        <v>2012</v>
      </c>
      <c r="B819" s="50" t="s">
        <v>102</v>
      </c>
      <c r="C819" s="50" t="s">
        <v>26</v>
      </c>
      <c r="D819" s="50" t="s">
        <v>93</v>
      </c>
      <c r="E819" s="50" t="s">
        <v>90</v>
      </c>
      <c r="F819" s="51">
        <v>1138.43</v>
      </c>
      <c r="G819" s="51">
        <v>790.92</v>
      </c>
      <c r="H819" s="51">
        <v>1175.1099999999999</v>
      </c>
      <c r="I819" s="51">
        <v>840</v>
      </c>
      <c r="J819" s="51">
        <v>800</v>
      </c>
      <c r="K819" s="51">
        <v>1154.1400000000001</v>
      </c>
      <c r="L819" s="51">
        <v>767</v>
      </c>
      <c r="M819" s="51">
        <v>998.1</v>
      </c>
    </row>
    <row r="820" spans="1:13">
      <c r="A820" s="105">
        <v>2012</v>
      </c>
      <c r="B820" s="50" t="s">
        <v>102</v>
      </c>
      <c r="C820" s="50" t="s">
        <v>26</v>
      </c>
      <c r="D820" s="50" t="s">
        <v>94</v>
      </c>
      <c r="E820" s="50" t="s">
        <v>90</v>
      </c>
      <c r="F820" s="51">
        <v>1719.25</v>
      </c>
      <c r="G820" s="51">
        <v>1260</v>
      </c>
      <c r="H820" s="51">
        <v>1500</v>
      </c>
      <c r="I820" s="51">
        <v>1343.65</v>
      </c>
      <c r="J820" s="51">
        <v>1220</v>
      </c>
      <c r="K820" s="51">
        <v>1748</v>
      </c>
      <c r="L820" s="51">
        <v>1284.7</v>
      </c>
      <c r="M820" s="51">
        <v>1485.75</v>
      </c>
    </row>
    <row r="821" spans="1:13">
      <c r="A821" s="105">
        <v>2012</v>
      </c>
      <c r="B821" s="50" t="s">
        <v>102</v>
      </c>
      <c r="C821" s="50" t="s">
        <v>26</v>
      </c>
      <c r="D821" s="50" t="s">
        <v>95</v>
      </c>
      <c r="E821" s="50" t="s">
        <v>90</v>
      </c>
      <c r="F821" s="51">
        <v>2200</v>
      </c>
      <c r="G821" s="51">
        <v>1666.33</v>
      </c>
      <c r="H821" s="51">
        <v>2045.73</v>
      </c>
      <c r="I821" s="51">
        <v>1710</v>
      </c>
      <c r="J821" s="51">
        <v>1567.1</v>
      </c>
      <c r="K821" s="51">
        <v>2230.77</v>
      </c>
      <c r="L821" s="51">
        <v>1637.85</v>
      </c>
      <c r="M821" s="51">
        <v>2000</v>
      </c>
    </row>
    <row r="822" spans="1:13">
      <c r="A822" s="105">
        <v>2012</v>
      </c>
      <c r="B822" s="50" t="s">
        <v>102</v>
      </c>
      <c r="C822" s="50" t="s">
        <v>26</v>
      </c>
      <c r="D822" s="50" t="s">
        <v>16</v>
      </c>
      <c r="E822" s="52" t="s">
        <v>96</v>
      </c>
      <c r="F822" s="53">
        <v>10969</v>
      </c>
      <c r="G822" s="53">
        <v>14493</v>
      </c>
      <c r="H822" s="53">
        <v>16990</v>
      </c>
      <c r="I822" s="53">
        <v>2189</v>
      </c>
      <c r="J822" s="53">
        <v>687</v>
      </c>
      <c r="K822" s="53">
        <v>3818</v>
      </c>
      <c r="L822" s="53">
        <v>2359</v>
      </c>
      <c r="M822" s="53">
        <v>51505</v>
      </c>
    </row>
    <row r="823" spans="1:13">
      <c r="A823" s="105">
        <v>2012</v>
      </c>
      <c r="B823" s="50" t="s">
        <v>102</v>
      </c>
      <c r="C823" s="50" t="s">
        <v>129</v>
      </c>
      <c r="D823" s="50" t="s">
        <v>89</v>
      </c>
      <c r="E823" s="50" t="s">
        <v>90</v>
      </c>
      <c r="F823" s="51">
        <v>965.53</v>
      </c>
      <c r="G823" s="51">
        <v>906.41</v>
      </c>
      <c r="H823" s="51">
        <v>1109.76</v>
      </c>
      <c r="I823" s="51">
        <v>992.46</v>
      </c>
      <c r="J823" s="51">
        <v>657.13</v>
      </c>
      <c r="K823" s="51">
        <v>1032.8800000000001</v>
      </c>
      <c r="L823" s="51">
        <v>766.69</v>
      </c>
      <c r="M823" s="51">
        <v>972.64</v>
      </c>
    </row>
    <row r="824" spans="1:13">
      <c r="A824" s="105">
        <v>2012</v>
      </c>
      <c r="B824" s="50" t="s">
        <v>102</v>
      </c>
      <c r="C824" s="50" t="s">
        <v>129</v>
      </c>
      <c r="D824" s="50" t="s">
        <v>91</v>
      </c>
      <c r="E824" s="50" t="s">
        <v>90</v>
      </c>
      <c r="F824" s="51">
        <v>173.2</v>
      </c>
      <c r="G824" s="51">
        <v>200</v>
      </c>
      <c r="H824" s="51">
        <v>354.286</v>
      </c>
      <c r="I824" s="51">
        <v>110.26</v>
      </c>
      <c r="J824" s="51">
        <v>100</v>
      </c>
      <c r="K824" s="51">
        <v>167.2</v>
      </c>
      <c r="L824" s="51">
        <v>125.86</v>
      </c>
      <c r="M824" s="51">
        <v>192</v>
      </c>
    </row>
    <row r="825" spans="1:13">
      <c r="A825" s="105">
        <v>2012</v>
      </c>
      <c r="B825" s="50" t="s">
        <v>102</v>
      </c>
      <c r="C825" s="50" t="s">
        <v>129</v>
      </c>
      <c r="D825" s="50" t="s">
        <v>92</v>
      </c>
      <c r="E825" s="50" t="s">
        <v>90</v>
      </c>
      <c r="F825" s="51">
        <v>349</v>
      </c>
      <c r="G825" s="51">
        <v>415.15</v>
      </c>
      <c r="H825" s="51">
        <v>640</v>
      </c>
      <c r="I825" s="51">
        <v>250</v>
      </c>
      <c r="J825" s="51">
        <v>254.56</v>
      </c>
      <c r="K825" s="51">
        <v>390.94</v>
      </c>
      <c r="L825" s="51">
        <v>262.39999999999998</v>
      </c>
      <c r="M825" s="51">
        <v>408</v>
      </c>
    </row>
    <row r="826" spans="1:13">
      <c r="A826" s="105">
        <v>2012</v>
      </c>
      <c r="B826" s="50" t="s">
        <v>102</v>
      </c>
      <c r="C826" s="50" t="s">
        <v>129</v>
      </c>
      <c r="D826" s="50" t="s">
        <v>93</v>
      </c>
      <c r="E826" s="50" t="s">
        <v>90</v>
      </c>
      <c r="F826" s="51">
        <v>816.79</v>
      </c>
      <c r="G826" s="51">
        <v>745.75</v>
      </c>
      <c r="H826" s="51">
        <v>1053.74</v>
      </c>
      <c r="I826" s="51">
        <v>1215.3599999999999</v>
      </c>
      <c r="J826" s="51">
        <v>639.94000000000005</v>
      </c>
      <c r="K826" s="51">
        <v>848.8</v>
      </c>
      <c r="L826" s="51">
        <v>583.32000000000005</v>
      </c>
      <c r="M826" s="51">
        <v>823</v>
      </c>
    </row>
    <row r="827" spans="1:13">
      <c r="A827" s="105">
        <v>2012</v>
      </c>
      <c r="B827" s="50" t="s">
        <v>102</v>
      </c>
      <c r="C827" s="50" t="s">
        <v>129</v>
      </c>
      <c r="D827" s="50" t="s">
        <v>94</v>
      </c>
      <c r="E827" s="50" t="s">
        <v>90</v>
      </c>
      <c r="F827" s="51">
        <v>1452.48</v>
      </c>
      <c r="G827" s="51">
        <v>1200</v>
      </c>
      <c r="H827" s="51">
        <v>1439.08</v>
      </c>
      <c r="I827" s="51">
        <v>1402.96</v>
      </c>
      <c r="J827" s="51">
        <v>1031.25</v>
      </c>
      <c r="K827" s="51">
        <v>1549.4</v>
      </c>
      <c r="L827" s="51">
        <v>1167</v>
      </c>
      <c r="M827" s="51">
        <v>1390</v>
      </c>
    </row>
    <row r="828" spans="1:13">
      <c r="A828" s="105">
        <v>2012</v>
      </c>
      <c r="B828" s="50" t="s">
        <v>102</v>
      </c>
      <c r="C828" s="50" t="s">
        <v>129</v>
      </c>
      <c r="D828" s="50" t="s">
        <v>95</v>
      </c>
      <c r="E828" s="50" t="s">
        <v>90</v>
      </c>
      <c r="F828" s="51">
        <v>1950.83</v>
      </c>
      <c r="G828" s="51">
        <v>1614.35</v>
      </c>
      <c r="H828" s="51">
        <v>1861</v>
      </c>
      <c r="I828" s="51">
        <v>1737.99</v>
      </c>
      <c r="J828" s="51">
        <v>1200</v>
      </c>
      <c r="K828" s="51">
        <v>2094.21</v>
      </c>
      <c r="L828" s="51">
        <v>1633.38</v>
      </c>
      <c r="M828" s="51">
        <v>1875.68</v>
      </c>
    </row>
    <row r="829" spans="1:13">
      <c r="A829" s="105">
        <v>2012</v>
      </c>
      <c r="B829" s="50" t="s">
        <v>102</v>
      </c>
      <c r="C829" s="50" t="s">
        <v>129</v>
      </c>
      <c r="D829" s="50" t="s">
        <v>16</v>
      </c>
      <c r="E829" s="52" t="s">
        <v>96</v>
      </c>
      <c r="F829" s="53">
        <v>3660</v>
      </c>
      <c r="G829" s="53">
        <v>2449</v>
      </c>
      <c r="H829" s="53">
        <v>1582</v>
      </c>
      <c r="I829" s="53" t="s">
        <v>136</v>
      </c>
      <c r="J829" s="53" t="s">
        <v>137</v>
      </c>
      <c r="K829" s="53">
        <v>969</v>
      </c>
      <c r="L829" s="53">
        <v>366</v>
      </c>
      <c r="M829" s="53">
        <v>9081</v>
      </c>
    </row>
    <row r="830" spans="1:13">
      <c r="A830" s="105">
        <v>2012</v>
      </c>
      <c r="B830" s="50" t="s">
        <v>102</v>
      </c>
      <c r="C830" s="50" t="s">
        <v>97</v>
      </c>
      <c r="D830" s="50" t="s">
        <v>89</v>
      </c>
      <c r="E830" s="50" t="s">
        <v>90</v>
      </c>
      <c r="F830" s="51">
        <v>1292.8499999999999</v>
      </c>
      <c r="G830" s="51">
        <v>1047.8499999999999</v>
      </c>
      <c r="H830" s="51">
        <v>1180.1300000000001</v>
      </c>
      <c r="I830" s="51">
        <v>1154.8900000000001</v>
      </c>
      <c r="J830" s="51">
        <v>970.32</v>
      </c>
      <c r="K830" s="51">
        <v>1265.9100000000001</v>
      </c>
      <c r="L830" s="51">
        <v>927.38</v>
      </c>
      <c r="M830" s="51">
        <v>1185.71</v>
      </c>
    </row>
    <row r="831" spans="1:13">
      <c r="A831" s="105">
        <v>2012</v>
      </c>
      <c r="B831" s="50" t="s">
        <v>102</v>
      </c>
      <c r="C831" s="50" t="s">
        <v>97</v>
      </c>
      <c r="D831" s="50" t="s">
        <v>91</v>
      </c>
      <c r="E831" s="50" t="s">
        <v>90</v>
      </c>
      <c r="F831" s="51">
        <v>237</v>
      </c>
      <c r="G831" s="51">
        <v>240</v>
      </c>
      <c r="H831" s="51">
        <v>419.67</v>
      </c>
      <c r="I831" s="51">
        <v>229.72</v>
      </c>
      <c r="J831" s="51">
        <v>199.75</v>
      </c>
      <c r="K831" s="51">
        <v>238</v>
      </c>
      <c r="L831" s="51">
        <v>160</v>
      </c>
      <c r="M831" s="51">
        <v>246.5</v>
      </c>
    </row>
    <row r="832" spans="1:13">
      <c r="A832" s="105">
        <v>2012</v>
      </c>
      <c r="B832" s="50" t="s">
        <v>102</v>
      </c>
      <c r="C832" s="50" t="s">
        <v>97</v>
      </c>
      <c r="D832" s="50" t="s">
        <v>92</v>
      </c>
      <c r="E832" s="50" t="s">
        <v>90</v>
      </c>
      <c r="F832" s="51">
        <v>585</v>
      </c>
      <c r="G832" s="51">
        <v>480</v>
      </c>
      <c r="H832" s="51">
        <v>700</v>
      </c>
      <c r="I832" s="51">
        <v>506.2</v>
      </c>
      <c r="J832" s="51">
        <v>450</v>
      </c>
      <c r="K832" s="51">
        <v>553.39</v>
      </c>
      <c r="L832" s="51">
        <v>320</v>
      </c>
      <c r="M832" s="51">
        <v>558.66999999999996</v>
      </c>
    </row>
    <row r="833" spans="1:13">
      <c r="A833" s="105">
        <v>2012</v>
      </c>
      <c r="B833" s="50" t="s">
        <v>102</v>
      </c>
      <c r="C833" s="50" t="s">
        <v>97</v>
      </c>
      <c r="D833" s="50" t="s">
        <v>93</v>
      </c>
      <c r="E833" s="50" t="s">
        <v>90</v>
      </c>
      <c r="F833" s="51">
        <v>1259.05</v>
      </c>
      <c r="G833" s="51">
        <v>851.14</v>
      </c>
      <c r="H833" s="51">
        <v>1057.26</v>
      </c>
      <c r="I833" s="51">
        <v>982.5</v>
      </c>
      <c r="J833" s="51">
        <v>853.22</v>
      </c>
      <c r="K833" s="51">
        <v>1200</v>
      </c>
      <c r="L833" s="51">
        <v>767.64</v>
      </c>
      <c r="M833" s="51">
        <v>1051.5</v>
      </c>
    </row>
    <row r="834" spans="1:13">
      <c r="A834" s="105">
        <v>2012</v>
      </c>
      <c r="B834" s="50" t="s">
        <v>102</v>
      </c>
      <c r="C834" s="50" t="s">
        <v>97</v>
      </c>
      <c r="D834" s="50" t="s">
        <v>94</v>
      </c>
      <c r="E834" s="50" t="s">
        <v>90</v>
      </c>
      <c r="F834" s="51">
        <v>1833.91</v>
      </c>
      <c r="G834" s="51">
        <v>1350</v>
      </c>
      <c r="H834" s="51">
        <v>1435</v>
      </c>
      <c r="I834" s="51">
        <v>1629</v>
      </c>
      <c r="J834" s="51">
        <v>1356.47</v>
      </c>
      <c r="K834" s="51">
        <v>1859.87</v>
      </c>
      <c r="L834" s="51">
        <v>1319.92</v>
      </c>
      <c r="M834" s="51">
        <v>1617.46</v>
      </c>
    </row>
    <row r="835" spans="1:13">
      <c r="A835" s="105">
        <v>2012</v>
      </c>
      <c r="B835" s="50" t="s">
        <v>102</v>
      </c>
      <c r="C835" s="50" t="s">
        <v>97</v>
      </c>
      <c r="D835" s="50" t="s">
        <v>95</v>
      </c>
      <c r="E835" s="50" t="s">
        <v>90</v>
      </c>
      <c r="F835" s="51">
        <v>2320</v>
      </c>
      <c r="G835" s="51">
        <v>1958.3</v>
      </c>
      <c r="H835" s="51">
        <v>1973.74</v>
      </c>
      <c r="I835" s="51">
        <v>2224</v>
      </c>
      <c r="J835" s="51">
        <v>1800</v>
      </c>
      <c r="K835" s="51">
        <v>2304.59</v>
      </c>
      <c r="L835" s="51">
        <v>1888</v>
      </c>
      <c r="M835" s="51">
        <v>2208</v>
      </c>
    </row>
    <row r="836" spans="1:13">
      <c r="A836" s="105">
        <v>2012</v>
      </c>
      <c r="B836" s="50" t="s">
        <v>102</v>
      </c>
      <c r="C836" s="50" t="s">
        <v>97</v>
      </c>
      <c r="D836" s="50" t="s">
        <v>16</v>
      </c>
      <c r="E836" s="52" t="s">
        <v>96</v>
      </c>
      <c r="F836" s="53">
        <v>39334</v>
      </c>
      <c r="G836" s="53">
        <v>25708</v>
      </c>
      <c r="H836" s="53">
        <v>21118</v>
      </c>
      <c r="I836" s="53" t="s">
        <v>191</v>
      </c>
      <c r="J836" s="53" t="s">
        <v>163</v>
      </c>
      <c r="K836" s="53">
        <v>12988</v>
      </c>
      <c r="L836" s="53">
        <v>5274</v>
      </c>
      <c r="M836" s="53">
        <v>106793</v>
      </c>
    </row>
    <row r="837" spans="1:13">
      <c r="A837" s="105">
        <v>2012</v>
      </c>
      <c r="B837" s="50" t="s">
        <v>102</v>
      </c>
      <c r="C837" s="50" t="s">
        <v>24</v>
      </c>
      <c r="D837" s="50" t="s">
        <v>89</v>
      </c>
      <c r="E837" s="50" t="s">
        <v>90</v>
      </c>
      <c r="F837" s="51">
        <v>1248.3</v>
      </c>
      <c r="G837" s="51">
        <v>997.9</v>
      </c>
      <c r="H837" s="51">
        <v>1203.43</v>
      </c>
      <c r="I837" s="51">
        <v>1023.61</v>
      </c>
      <c r="J837" s="51">
        <v>911.79</v>
      </c>
      <c r="K837" s="51">
        <v>1241.3699999999999</v>
      </c>
      <c r="L837" s="51">
        <v>903.76</v>
      </c>
      <c r="M837" s="51">
        <v>1148.48</v>
      </c>
    </row>
    <row r="838" spans="1:13">
      <c r="A838" s="105">
        <v>2012</v>
      </c>
      <c r="B838" s="50" t="s">
        <v>102</v>
      </c>
      <c r="C838" s="50" t="s">
        <v>24</v>
      </c>
      <c r="D838" s="50" t="s">
        <v>91</v>
      </c>
      <c r="E838" s="50" t="s">
        <v>90</v>
      </c>
      <c r="F838" s="51">
        <v>225.643</v>
      </c>
      <c r="G838" s="51">
        <v>220</v>
      </c>
      <c r="H838" s="51">
        <v>410</v>
      </c>
      <c r="I838" s="51">
        <v>219.75</v>
      </c>
      <c r="J838" s="51">
        <v>193.65</v>
      </c>
      <c r="K838" s="51">
        <v>231</v>
      </c>
      <c r="L838" s="51">
        <v>167</v>
      </c>
      <c r="M838" s="51">
        <v>240</v>
      </c>
    </row>
    <row r="839" spans="1:13">
      <c r="A839" s="105">
        <v>2012</v>
      </c>
      <c r="B839" s="50" t="s">
        <v>102</v>
      </c>
      <c r="C839" s="50" t="s">
        <v>24</v>
      </c>
      <c r="D839" s="50" t="s">
        <v>92</v>
      </c>
      <c r="E839" s="50" t="s">
        <v>90</v>
      </c>
      <c r="F839" s="51">
        <v>540</v>
      </c>
      <c r="G839" s="51">
        <v>465.3</v>
      </c>
      <c r="H839" s="51">
        <v>704.6</v>
      </c>
      <c r="I839" s="51">
        <v>459.99</v>
      </c>
      <c r="J839" s="51">
        <v>420</v>
      </c>
      <c r="K839" s="51">
        <v>529.20000000000005</v>
      </c>
      <c r="L839" s="51">
        <v>330</v>
      </c>
      <c r="M839" s="51">
        <v>540</v>
      </c>
    </row>
    <row r="840" spans="1:13">
      <c r="A840" s="105">
        <v>2012</v>
      </c>
      <c r="B840" s="50" t="s">
        <v>102</v>
      </c>
      <c r="C840" s="50" t="s">
        <v>24</v>
      </c>
      <c r="D840" s="50" t="s">
        <v>93</v>
      </c>
      <c r="E840" s="50" t="s">
        <v>90</v>
      </c>
      <c r="F840" s="51">
        <v>1201.9000000000001</v>
      </c>
      <c r="G840" s="51">
        <v>820</v>
      </c>
      <c r="H840" s="51">
        <v>1100</v>
      </c>
      <c r="I840" s="51">
        <v>898.25</v>
      </c>
      <c r="J840" s="51">
        <v>826.07</v>
      </c>
      <c r="K840" s="51">
        <v>1180</v>
      </c>
      <c r="L840" s="51">
        <v>757</v>
      </c>
      <c r="M840" s="51">
        <v>1016.5</v>
      </c>
    </row>
    <row r="841" spans="1:13">
      <c r="A841" s="105">
        <v>2012</v>
      </c>
      <c r="B841" s="50" t="s">
        <v>102</v>
      </c>
      <c r="C841" s="50" t="s">
        <v>24</v>
      </c>
      <c r="D841" s="50" t="s">
        <v>94</v>
      </c>
      <c r="E841" s="50" t="s">
        <v>90</v>
      </c>
      <c r="F841" s="51">
        <v>1789.35</v>
      </c>
      <c r="G841" s="51">
        <v>1310.1600000000001</v>
      </c>
      <c r="H841" s="51">
        <v>1465.58</v>
      </c>
      <c r="I841" s="51">
        <v>1433.96</v>
      </c>
      <c r="J841" s="51">
        <v>1282.8599999999999</v>
      </c>
      <c r="K841" s="51">
        <v>1820</v>
      </c>
      <c r="L841" s="51">
        <v>1300</v>
      </c>
      <c r="M841" s="51">
        <v>1556.28</v>
      </c>
    </row>
    <row r="842" spans="1:13">
      <c r="A842" s="105">
        <v>2012</v>
      </c>
      <c r="B842" s="50" t="s">
        <v>102</v>
      </c>
      <c r="C842" s="50" t="s">
        <v>24</v>
      </c>
      <c r="D842" s="50" t="s">
        <v>95</v>
      </c>
      <c r="E842" s="50" t="s">
        <v>90</v>
      </c>
      <c r="F842" s="51">
        <v>2288.58</v>
      </c>
      <c r="G842" s="51">
        <v>1839</v>
      </c>
      <c r="H842" s="51">
        <v>2000</v>
      </c>
      <c r="I842" s="51">
        <v>1936.69</v>
      </c>
      <c r="J842" s="51">
        <v>1698.56</v>
      </c>
      <c r="K842" s="51">
        <v>2285</v>
      </c>
      <c r="L842" s="51">
        <v>1795.88</v>
      </c>
      <c r="M842" s="51">
        <v>2133</v>
      </c>
    </row>
    <row r="843" spans="1:13">
      <c r="A843" s="105">
        <v>2012</v>
      </c>
      <c r="B843" s="50" t="s">
        <v>102</v>
      </c>
      <c r="C843" s="50" t="s">
        <v>24</v>
      </c>
      <c r="D843" s="50" t="s">
        <v>16</v>
      </c>
      <c r="E843" s="52" t="s">
        <v>96</v>
      </c>
      <c r="F843" s="53">
        <v>53963</v>
      </c>
      <c r="G843" s="53">
        <v>42650</v>
      </c>
      <c r="H843" s="53">
        <v>39690</v>
      </c>
      <c r="I843" s="53">
        <v>3717</v>
      </c>
      <c r="J843" s="53">
        <v>1585</v>
      </c>
      <c r="K843" s="53">
        <v>17775</v>
      </c>
      <c r="L843" s="53">
        <v>7999</v>
      </c>
      <c r="M843" s="53">
        <v>167379</v>
      </c>
    </row>
    <row r="844" spans="1:13">
      <c r="A844" s="105">
        <v>2013</v>
      </c>
      <c r="B844" s="50" t="s">
        <v>100</v>
      </c>
      <c r="C844" s="50" t="s">
        <v>26</v>
      </c>
      <c r="D844" s="50" t="s">
        <v>89</v>
      </c>
      <c r="E844" s="50" t="s">
        <v>90</v>
      </c>
      <c r="F844" s="51">
        <v>538.49</v>
      </c>
      <c r="G844" s="51">
        <v>726.25</v>
      </c>
      <c r="H844" s="51">
        <v>677.41</v>
      </c>
      <c r="I844" s="51">
        <v>528.36</v>
      </c>
      <c r="J844" s="51">
        <v>546.33000000000004</v>
      </c>
      <c r="K844" s="51">
        <v>579.24</v>
      </c>
      <c r="L844" s="51">
        <v>626.09</v>
      </c>
      <c r="M844" s="51">
        <v>653.76</v>
      </c>
    </row>
    <row r="845" spans="1:13">
      <c r="A845" s="105">
        <v>2013</v>
      </c>
      <c r="B845" s="50" t="s">
        <v>100</v>
      </c>
      <c r="C845" s="50" t="s">
        <v>26</v>
      </c>
      <c r="D845" s="50" t="s">
        <v>91</v>
      </c>
      <c r="E845" s="50" t="s">
        <v>90</v>
      </c>
      <c r="F845" s="51">
        <v>104.845</v>
      </c>
      <c r="G845" s="51">
        <v>150</v>
      </c>
      <c r="H845" s="51">
        <v>120</v>
      </c>
      <c r="I845" s="51">
        <v>150</v>
      </c>
      <c r="J845" s="51">
        <v>125</v>
      </c>
      <c r="K845" s="51">
        <v>143</v>
      </c>
      <c r="L845" s="51">
        <v>145</v>
      </c>
      <c r="M845" s="51">
        <v>139.44999999999999</v>
      </c>
    </row>
    <row r="846" spans="1:13">
      <c r="A846" s="105">
        <v>2013</v>
      </c>
      <c r="B846" s="50" t="s">
        <v>100</v>
      </c>
      <c r="C846" s="50" t="s">
        <v>26</v>
      </c>
      <c r="D846" s="50" t="s">
        <v>92</v>
      </c>
      <c r="E846" s="50" t="s">
        <v>90</v>
      </c>
      <c r="F846" s="51">
        <v>200</v>
      </c>
      <c r="G846" s="51">
        <v>300</v>
      </c>
      <c r="H846" s="51">
        <v>250</v>
      </c>
      <c r="I846" s="51">
        <v>270</v>
      </c>
      <c r="J846" s="51">
        <v>243.7</v>
      </c>
      <c r="K846" s="51">
        <v>250</v>
      </c>
      <c r="L846" s="51">
        <v>273</v>
      </c>
      <c r="M846" s="51">
        <v>262.5</v>
      </c>
    </row>
    <row r="847" spans="1:13">
      <c r="A847" s="105">
        <v>2013</v>
      </c>
      <c r="B847" s="50" t="s">
        <v>100</v>
      </c>
      <c r="C847" s="50" t="s">
        <v>26</v>
      </c>
      <c r="D847" s="50" t="s">
        <v>93</v>
      </c>
      <c r="E847" s="50" t="s">
        <v>90</v>
      </c>
      <c r="F847" s="51">
        <v>392.98</v>
      </c>
      <c r="G847" s="51">
        <v>570</v>
      </c>
      <c r="H847" s="51">
        <v>520</v>
      </c>
      <c r="I847" s="51">
        <v>458.25</v>
      </c>
      <c r="J847" s="51">
        <v>432</v>
      </c>
      <c r="K847" s="51">
        <v>490</v>
      </c>
      <c r="L847" s="51">
        <v>492.03</v>
      </c>
      <c r="M847" s="51">
        <v>509.5</v>
      </c>
    </row>
    <row r="848" spans="1:13">
      <c r="A848" s="105">
        <v>2013</v>
      </c>
      <c r="B848" s="50" t="s">
        <v>100</v>
      </c>
      <c r="C848" s="50" t="s">
        <v>26</v>
      </c>
      <c r="D848" s="50" t="s">
        <v>94</v>
      </c>
      <c r="E848" s="50" t="s">
        <v>90</v>
      </c>
      <c r="F848" s="51">
        <v>731</v>
      </c>
      <c r="G848" s="51">
        <v>960.4</v>
      </c>
      <c r="H848" s="51">
        <v>900</v>
      </c>
      <c r="I848" s="51">
        <v>720</v>
      </c>
      <c r="J848" s="51">
        <v>732</v>
      </c>
      <c r="K848" s="51">
        <v>810.55</v>
      </c>
      <c r="L848" s="51">
        <v>843</v>
      </c>
      <c r="M848" s="51">
        <v>869.76</v>
      </c>
    </row>
    <row r="849" spans="1:13">
      <c r="A849" s="105">
        <v>2013</v>
      </c>
      <c r="B849" s="50" t="s">
        <v>100</v>
      </c>
      <c r="C849" s="50" t="s">
        <v>26</v>
      </c>
      <c r="D849" s="50" t="s">
        <v>95</v>
      </c>
      <c r="E849" s="50" t="s">
        <v>90</v>
      </c>
      <c r="F849" s="51">
        <v>1171.78</v>
      </c>
      <c r="G849" s="51">
        <v>1473</v>
      </c>
      <c r="H849" s="51">
        <v>1426.32</v>
      </c>
      <c r="I849" s="51">
        <v>997.96</v>
      </c>
      <c r="J849" s="51">
        <v>1095.6400000000001</v>
      </c>
      <c r="K849" s="51">
        <v>1088.5999999999999</v>
      </c>
      <c r="L849" s="51">
        <v>1278.4000000000001</v>
      </c>
      <c r="M849" s="51">
        <v>1334.13</v>
      </c>
    </row>
    <row r="850" spans="1:13">
      <c r="A850" s="105">
        <v>2013</v>
      </c>
      <c r="B850" s="50" t="s">
        <v>100</v>
      </c>
      <c r="C850" s="50" t="s">
        <v>26</v>
      </c>
      <c r="D850" s="50" t="s">
        <v>16</v>
      </c>
      <c r="E850" s="52" t="s">
        <v>96</v>
      </c>
      <c r="F850" s="53">
        <v>3530</v>
      </c>
      <c r="G850" s="53">
        <v>13693</v>
      </c>
      <c r="H850" s="53">
        <v>4521</v>
      </c>
      <c r="I850" s="53">
        <v>2591</v>
      </c>
      <c r="J850" s="53">
        <v>851</v>
      </c>
      <c r="K850" s="53">
        <v>2915</v>
      </c>
      <c r="L850" s="53">
        <v>2138</v>
      </c>
      <c r="M850" s="53">
        <v>30239</v>
      </c>
    </row>
    <row r="851" spans="1:13">
      <c r="A851" s="105">
        <v>2013</v>
      </c>
      <c r="B851" s="50" t="s">
        <v>100</v>
      </c>
      <c r="C851" s="50" t="s">
        <v>129</v>
      </c>
      <c r="D851" s="50" t="s">
        <v>89</v>
      </c>
      <c r="E851" s="50" t="s">
        <v>90</v>
      </c>
      <c r="F851" s="51">
        <v>448.25</v>
      </c>
      <c r="G851" s="51">
        <v>818.82</v>
      </c>
      <c r="H851" s="51">
        <v>691.35</v>
      </c>
      <c r="I851" s="51">
        <v>653.75</v>
      </c>
      <c r="J851" s="51">
        <v>501.2</v>
      </c>
      <c r="K851" s="51">
        <v>539.99</v>
      </c>
      <c r="L851" s="51">
        <v>740.83</v>
      </c>
      <c r="M851" s="51">
        <v>667</v>
      </c>
    </row>
    <row r="852" spans="1:13">
      <c r="A852" s="105">
        <v>2013</v>
      </c>
      <c r="B852" s="50" t="s">
        <v>100</v>
      </c>
      <c r="C852" s="50" t="s">
        <v>129</v>
      </c>
      <c r="D852" s="50" t="s">
        <v>91</v>
      </c>
      <c r="E852" s="50" t="s">
        <v>90</v>
      </c>
      <c r="F852" s="51">
        <v>84</v>
      </c>
      <c r="G852" s="51">
        <v>160</v>
      </c>
      <c r="H852" s="51">
        <v>120</v>
      </c>
      <c r="I852" s="51">
        <v>149.63499999999999</v>
      </c>
      <c r="J852" s="51">
        <v>80</v>
      </c>
      <c r="K852" s="51">
        <v>119</v>
      </c>
      <c r="L852" s="51">
        <v>128</v>
      </c>
      <c r="M852" s="51">
        <v>120</v>
      </c>
    </row>
    <row r="853" spans="1:13">
      <c r="A853" s="105">
        <v>2013</v>
      </c>
      <c r="B853" s="50" t="s">
        <v>100</v>
      </c>
      <c r="C853" s="50" t="s">
        <v>129</v>
      </c>
      <c r="D853" s="50" t="s">
        <v>92</v>
      </c>
      <c r="E853" s="50" t="s">
        <v>90</v>
      </c>
      <c r="F853" s="51">
        <v>157.80000000000001</v>
      </c>
      <c r="G853" s="51">
        <v>329.17</v>
      </c>
      <c r="H853" s="51">
        <v>294.49</v>
      </c>
      <c r="I853" s="51">
        <v>335</v>
      </c>
      <c r="J853" s="51">
        <v>150</v>
      </c>
      <c r="K853" s="51">
        <v>229.39</v>
      </c>
      <c r="L853" s="51">
        <v>259</v>
      </c>
      <c r="M853" s="51">
        <v>240.17</v>
      </c>
    </row>
    <row r="854" spans="1:13">
      <c r="A854" s="105">
        <v>2013</v>
      </c>
      <c r="B854" s="50" t="s">
        <v>100</v>
      </c>
      <c r="C854" s="50" t="s">
        <v>129</v>
      </c>
      <c r="D854" s="50" t="s">
        <v>93</v>
      </c>
      <c r="E854" s="50" t="s">
        <v>90</v>
      </c>
      <c r="F854" s="51">
        <v>303.19</v>
      </c>
      <c r="G854" s="51">
        <v>600</v>
      </c>
      <c r="H854" s="51">
        <v>586.69000000000005</v>
      </c>
      <c r="I854" s="51">
        <v>533.22</v>
      </c>
      <c r="J854" s="51">
        <v>360</v>
      </c>
      <c r="K854" s="51">
        <v>430.28</v>
      </c>
      <c r="L854" s="51">
        <v>622.71</v>
      </c>
      <c r="M854" s="51">
        <v>492.6</v>
      </c>
    </row>
    <row r="855" spans="1:13">
      <c r="A855" s="105">
        <v>2013</v>
      </c>
      <c r="B855" s="50" t="s">
        <v>100</v>
      </c>
      <c r="C855" s="50" t="s">
        <v>129</v>
      </c>
      <c r="D855" s="50" t="s">
        <v>94</v>
      </c>
      <c r="E855" s="50" t="s">
        <v>90</v>
      </c>
      <c r="F855" s="51">
        <v>600</v>
      </c>
      <c r="G855" s="51">
        <v>960</v>
      </c>
      <c r="H855" s="51">
        <v>949.36</v>
      </c>
      <c r="I855" s="51">
        <v>800</v>
      </c>
      <c r="J855" s="51">
        <v>630</v>
      </c>
      <c r="K855" s="51">
        <v>750.53</v>
      </c>
      <c r="L855" s="51">
        <v>1038</v>
      </c>
      <c r="M855" s="51">
        <v>839.67</v>
      </c>
    </row>
    <row r="856" spans="1:13">
      <c r="A856" s="105">
        <v>2013</v>
      </c>
      <c r="B856" s="50" t="s">
        <v>100</v>
      </c>
      <c r="C856" s="50" t="s">
        <v>129</v>
      </c>
      <c r="D856" s="50" t="s">
        <v>95</v>
      </c>
      <c r="E856" s="50" t="s">
        <v>90</v>
      </c>
      <c r="F856" s="51">
        <v>960</v>
      </c>
      <c r="G856" s="51">
        <v>1380</v>
      </c>
      <c r="H856" s="51">
        <v>1407.52</v>
      </c>
      <c r="I856" s="51">
        <v>1377.33</v>
      </c>
      <c r="J856" s="51">
        <v>1196.5999999999999</v>
      </c>
      <c r="K856" s="51">
        <v>1060</v>
      </c>
      <c r="L856" s="51">
        <v>1565.82</v>
      </c>
      <c r="M856" s="51">
        <v>1300</v>
      </c>
    </row>
    <row r="857" spans="1:13">
      <c r="A857" s="105">
        <v>2013</v>
      </c>
      <c r="B857" s="50" t="s">
        <v>100</v>
      </c>
      <c r="C857" s="50" t="s">
        <v>129</v>
      </c>
      <c r="D857" s="50" t="s">
        <v>16</v>
      </c>
      <c r="E857" s="52" t="s">
        <v>96</v>
      </c>
      <c r="F857" s="53">
        <v>1382</v>
      </c>
      <c r="G857" s="53">
        <v>2499</v>
      </c>
      <c r="H857" s="53">
        <v>396</v>
      </c>
      <c r="I857" s="53">
        <v>30</v>
      </c>
      <c r="J857" s="53">
        <v>34</v>
      </c>
      <c r="K857" s="53">
        <v>876</v>
      </c>
      <c r="L857" s="53">
        <v>414</v>
      </c>
      <c r="M857" s="53">
        <v>5631</v>
      </c>
    </row>
    <row r="858" spans="1:13">
      <c r="A858" s="105">
        <v>2013</v>
      </c>
      <c r="B858" s="50" t="s">
        <v>100</v>
      </c>
      <c r="C858" s="50" t="s">
        <v>97</v>
      </c>
      <c r="D858" s="50" t="s">
        <v>89</v>
      </c>
      <c r="E858" s="50" t="s">
        <v>90</v>
      </c>
      <c r="F858" s="51">
        <v>654.62</v>
      </c>
      <c r="G858" s="51">
        <v>827.37</v>
      </c>
      <c r="H858" s="51">
        <v>757.12</v>
      </c>
      <c r="I858" s="51">
        <v>587.29</v>
      </c>
      <c r="J858" s="51">
        <v>536.12</v>
      </c>
      <c r="K858" s="51">
        <v>611.42999999999995</v>
      </c>
      <c r="L858" s="51">
        <v>796.83</v>
      </c>
      <c r="M858" s="51">
        <v>738.59</v>
      </c>
    </row>
    <row r="859" spans="1:13">
      <c r="A859" s="105">
        <v>2013</v>
      </c>
      <c r="B859" s="50" t="s">
        <v>100</v>
      </c>
      <c r="C859" s="50" t="s">
        <v>97</v>
      </c>
      <c r="D859" s="50" t="s">
        <v>91</v>
      </c>
      <c r="E859" s="50" t="s">
        <v>90</v>
      </c>
      <c r="F859" s="51">
        <v>110</v>
      </c>
      <c r="G859" s="51">
        <v>175</v>
      </c>
      <c r="H859" s="51">
        <v>130</v>
      </c>
      <c r="I859" s="51">
        <v>157.91999999999999</v>
      </c>
      <c r="J859" s="51">
        <v>126</v>
      </c>
      <c r="K859" s="51">
        <v>135</v>
      </c>
      <c r="L859" s="51">
        <v>138</v>
      </c>
      <c r="M859" s="51">
        <v>143.06</v>
      </c>
    </row>
    <row r="860" spans="1:13">
      <c r="A860" s="105">
        <v>2013</v>
      </c>
      <c r="B860" s="50" t="s">
        <v>100</v>
      </c>
      <c r="C860" s="50" t="s">
        <v>97</v>
      </c>
      <c r="D860" s="50" t="s">
        <v>92</v>
      </c>
      <c r="E860" s="50" t="s">
        <v>90</v>
      </c>
      <c r="F860" s="51">
        <v>209.91</v>
      </c>
      <c r="G860" s="51">
        <v>362.1</v>
      </c>
      <c r="H860" s="51">
        <v>280</v>
      </c>
      <c r="I860" s="51">
        <v>292.60000000000002</v>
      </c>
      <c r="J860" s="51">
        <v>230</v>
      </c>
      <c r="K860" s="51">
        <v>258.02</v>
      </c>
      <c r="L860" s="51">
        <v>281.04000000000002</v>
      </c>
      <c r="M860" s="51">
        <v>285.23</v>
      </c>
    </row>
    <row r="861" spans="1:13">
      <c r="A861" s="105">
        <v>2013</v>
      </c>
      <c r="B861" s="50" t="s">
        <v>100</v>
      </c>
      <c r="C861" s="50" t="s">
        <v>97</v>
      </c>
      <c r="D861" s="50" t="s">
        <v>93</v>
      </c>
      <c r="E861" s="50" t="s">
        <v>90</v>
      </c>
      <c r="F861" s="51">
        <v>439</v>
      </c>
      <c r="G861" s="51">
        <v>603.14</v>
      </c>
      <c r="H861" s="51">
        <v>550</v>
      </c>
      <c r="I861" s="51">
        <v>499.74</v>
      </c>
      <c r="J861" s="51">
        <v>427.5</v>
      </c>
      <c r="K861" s="51">
        <v>524.11</v>
      </c>
      <c r="L861" s="51">
        <v>602.37</v>
      </c>
      <c r="M861" s="51">
        <v>555</v>
      </c>
    </row>
    <row r="862" spans="1:13">
      <c r="A862" s="105">
        <v>2013</v>
      </c>
      <c r="B862" s="50" t="s">
        <v>100</v>
      </c>
      <c r="C862" s="50" t="s">
        <v>97</v>
      </c>
      <c r="D862" s="50" t="s">
        <v>94</v>
      </c>
      <c r="E862" s="50" t="s">
        <v>90</v>
      </c>
      <c r="F862" s="51">
        <v>876</v>
      </c>
      <c r="G862" s="51">
        <v>1028</v>
      </c>
      <c r="H862" s="51">
        <v>980</v>
      </c>
      <c r="I862" s="51">
        <v>799.7</v>
      </c>
      <c r="J862" s="51">
        <v>700</v>
      </c>
      <c r="K862" s="51">
        <v>850</v>
      </c>
      <c r="L862" s="51">
        <v>1143.5999999999999</v>
      </c>
      <c r="M862" s="51">
        <v>955.44</v>
      </c>
    </row>
    <row r="863" spans="1:13">
      <c r="A863" s="105">
        <v>2013</v>
      </c>
      <c r="B863" s="50" t="s">
        <v>100</v>
      </c>
      <c r="C863" s="50" t="s">
        <v>97</v>
      </c>
      <c r="D863" s="50" t="s">
        <v>95</v>
      </c>
      <c r="E863" s="50" t="s">
        <v>90</v>
      </c>
      <c r="F863" s="51">
        <v>1457</v>
      </c>
      <c r="G863" s="51">
        <v>1601.31</v>
      </c>
      <c r="H863" s="51">
        <v>1612.29</v>
      </c>
      <c r="I863" s="51">
        <v>1126.8699999999999</v>
      </c>
      <c r="J863" s="51">
        <v>1092</v>
      </c>
      <c r="K863" s="51">
        <v>1179.79</v>
      </c>
      <c r="L863" s="51">
        <v>1680</v>
      </c>
      <c r="M863" s="51">
        <v>1500</v>
      </c>
    </row>
    <row r="864" spans="1:13">
      <c r="A864" s="105">
        <v>2013</v>
      </c>
      <c r="B864" s="50" t="s">
        <v>100</v>
      </c>
      <c r="C864" s="50" t="s">
        <v>97</v>
      </c>
      <c r="D864" s="50" t="s">
        <v>16</v>
      </c>
      <c r="E864" s="52" t="s">
        <v>96</v>
      </c>
      <c r="F864" s="53">
        <v>9856</v>
      </c>
      <c r="G864" s="53">
        <v>22675</v>
      </c>
      <c r="H864" s="53">
        <v>4875</v>
      </c>
      <c r="I864" s="53">
        <v>1322</v>
      </c>
      <c r="J864" s="53">
        <v>861</v>
      </c>
      <c r="K864" s="53">
        <v>9222</v>
      </c>
      <c r="L864" s="53">
        <v>4662</v>
      </c>
      <c r="M864" s="53">
        <v>53473</v>
      </c>
    </row>
    <row r="865" spans="1:13">
      <c r="A865" s="105">
        <v>2013</v>
      </c>
      <c r="B865" s="50" t="s">
        <v>100</v>
      </c>
      <c r="C865" s="50" t="s">
        <v>24</v>
      </c>
      <c r="D865" s="50" t="s">
        <v>89</v>
      </c>
      <c r="E865" s="50" t="s">
        <v>90</v>
      </c>
      <c r="F865" s="51">
        <v>607.54999999999995</v>
      </c>
      <c r="G865" s="51">
        <v>791.19</v>
      </c>
      <c r="H865" s="51">
        <v>717.66</v>
      </c>
      <c r="I865" s="51">
        <v>549.07000000000005</v>
      </c>
      <c r="J865" s="51">
        <v>540.41</v>
      </c>
      <c r="K865" s="51">
        <v>599.41</v>
      </c>
      <c r="L865" s="51">
        <v>743.01</v>
      </c>
      <c r="M865" s="51">
        <v>705.37</v>
      </c>
    </row>
    <row r="866" spans="1:13">
      <c r="A866" s="105">
        <v>2013</v>
      </c>
      <c r="B866" s="50" t="s">
        <v>100</v>
      </c>
      <c r="C866" s="50" t="s">
        <v>24</v>
      </c>
      <c r="D866" s="50" t="s">
        <v>91</v>
      </c>
      <c r="E866" s="50" t="s">
        <v>90</v>
      </c>
      <c r="F866" s="51">
        <v>103.63</v>
      </c>
      <c r="G866" s="51">
        <v>162</v>
      </c>
      <c r="H866" s="51">
        <v>124</v>
      </c>
      <c r="I866" s="51">
        <v>152</v>
      </c>
      <c r="J866" s="51">
        <v>125</v>
      </c>
      <c r="K866" s="51">
        <v>135</v>
      </c>
      <c r="L866" s="51">
        <v>140</v>
      </c>
      <c r="M866" s="51">
        <v>140</v>
      </c>
    </row>
    <row r="867" spans="1:13">
      <c r="A867" s="105">
        <v>2013</v>
      </c>
      <c r="B867" s="50" t="s">
        <v>100</v>
      </c>
      <c r="C867" s="50" t="s">
        <v>24</v>
      </c>
      <c r="D867" s="50" t="s">
        <v>92</v>
      </c>
      <c r="E867" s="50" t="s">
        <v>90</v>
      </c>
      <c r="F867" s="51">
        <v>200</v>
      </c>
      <c r="G867" s="51">
        <v>335</v>
      </c>
      <c r="H867" s="51">
        <v>263</v>
      </c>
      <c r="I867" s="51">
        <v>276</v>
      </c>
      <c r="J867" s="51">
        <v>238.56</v>
      </c>
      <c r="K867" s="51">
        <v>253</v>
      </c>
      <c r="L867" s="51">
        <v>278.26</v>
      </c>
      <c r="M867" s="51">
        <v>272.82</v>
      </c>
    </row>
    <row r="868" spans="1:13">
      <c r="A868" s="105">
        <v>2013</v>
      </c>
      <c r="B868" s="50" t="s">
        <v>100</v>
      </c>
      <c r="C868" s="50" t="s">
        <v>24</v>
      </c>
      <c r="D868" s="50" t="s">
        <v>93</v>
      </c>
      <c r="E868" s="50" t="s">
        <v>90</v>
      </c>
      <c r="F868" s="51">
        <v>406.1</v>
      </c>
      <c r="G868" s="51">
        <v>600</v>
      </c>
      <c r="H868" s="51">
        <v>539.77</v>
      </c>
      <c r="I868" s="51">
        <v>472.8</v>
      </c>
      <c r="J868" s="51">
        <v>428.79</v>
      </c>
      <c r="K868" s="51">
        <v>508.56</v>
      </c>
      <c r="L868" s="51">
        <v>568</v>
      </c>
      <c r="M868" s="51">
        <v>534.82000000000005</v>
      </c>
    </row>
    <row r="869" spans="1:13">
      <c r="A869" s="105">
        <v>2013</v>
      </c>
      <c r="B869" s="50" t="s">
        <v>100</v>
      </c>
      <c r="C869" s="50" t="s">
        <v>24</v>
      </c>
      <c r="D869" s="50" t="s">
        <v>94</v>
      </c>
      <c r="E869" s="50" t="s">
        <v>90</v>
      </c>
      <c r="F869" s="51">
        <v>809.41</v>
      </c>
      <c r="G869" s="51">
        <v>1000</v>
      </c>
      <c r="H869" s="51">
        <v>936.98</v>
      </c>
      <c r="I869" s="51">
        <v>747</v>
      </c>
      <c r="J869" s="51">
        <v>720.96</v>
      </c>
      <c r="K869" s="51">
        <v>834.9</v>
      </c>
      <c r="L869" s="51">
        <v>1042</v>
      </c>
      <c r="M869" s="51">
        <v>913.63</v>
      </c>
    </row>
    <row r="870" spans="1:13">
      <c r="A870" s="105">
        <v>2013</v>
      </c>
      <c r="B870" s="50" t="s">
        <v>100</v>
      </c>
      <c r="C870" s="50" t="s">
        <v>24</v>
      </c>
      <c r="D870" s="50" t="s">
        <v>95</v>
      </c>
      <c r="E870" s="50" t="s">
        <v>90</v>
      </c>
      <c r="F870" s="51">
        <v>1345.66</v>
      </c>
      <c r="G870" s="51">
        <v>1537.48</v>
      </c>
      <c r="H870" s="51">
        <v>1527.6</v>
      </c>
      <c r="I870" s="51">
        <v>1035.6199999999999</v>
      </c>
      <c r="J870" s="51">
        <v>1095.6400000000001</v>
      </c>
      <c r="K870" s="51">
        <v>1150.05</v>
      </c>
      <c r="L870" s="51">
        <v>1600</v>
      </c>
      <c r="M870" s="51">
        <v>1430</v>
      </c>
    </row>
    <row r="871" spans="1:13">
      <c r="A871" s="105">
        <v>2013</v>
      </c>
      <c r="B871" s="50" t="s">
        <v>100</v>
      </c>
      <c r="C871" s="50" t="s">
        <v>24</v>
      </c>
      <c r="D871" s="50" t="s">
        <v>16</v>
      </c>
      <c r="E871" s="52" t="s">
        <v>96</v>
      </c>
      <c r="F871" s="53">
        <v>14768</v>
      </c>
      <c r="G871" s="53">
        <v>38867</v>
      </c>
      <c r="H871" s="53">
        <v>9792</v>
      </c>
      <c r="I871" s="53">
        <v>3943</v>
      </c>
      <c r="J871" s="53">
        <v>1746</v>
      </c>
      <c r="K871" s="53">
        <v>13013</v>
      </c>
      <c r="L871" s="53">
        <v>7214</v>
      </c>
      <c r="M871" s="53">
        <v>89343</v>
      </c>
    </row>
    <row r="872" spans="1:13">
      <c r="A872" s="105">
        <v>2013</v>
      </c>
      <c r="B872" s="50" t="s">
        <v>101</v>
      </c>
      <c r="C872" s="50" t="s">
        <v>26</v>
      </c>
      <c r="D872" s="50" t="s">
        <v>89</v>
      </c>
      <c r="E872" s="50" t="s">
        <v>90</v>
      </c>
      <c r="F872" s="51">
        <v>1111.4000000000001</v>
      </c>
      <c r="G872" s="51">
        <v>825.13</v>
      </c>
      <c r="H872" s="51">
        <v>1154.0899999999999</v>
      </c>
      <c r="I872" s="51">
        <v>756.15</v>
      </c>
      <c r="J872" s="51">
        <v>757.45</v>
      </c>
      <c r="K872" s="51">
        <v>1295.29</v>
      </c>
      <c r="L872" s="51">
        <v>850.63</v>
      </c>
      <c r="M872" s="51">
        <v>1036.4100000000001</v>
      </c>
    </row>
    <row r="873" spans="1:13">
      <c r="A873" s="105">
        <v>2013</v>
      </c>
      <c r="B873" s="50" t="s">
        <v>101</v>
      </c>
      <c r="C873" s="50" t="s">
        <v>26</v>
      </c>
      <c r="D873" s="50" t="s">
        <v>91</v>
      </c>
      <c r="E873" s="50" t="s">
        <v>90</v>
      </c>
      <c r="F873" s="51">
        <v>200</v>
      </c>
      <c r="G873" s="51">
        <v>191.14</v>
      </c>
      <c r="H873" s="51">
        <v>320</v>
      </c>
      <c r="I873" s="51">
        <v>180</v>
      </c>
      <c r="J873" s="51">
        <v>200</v>
      </c>
      <c r="K873" s="51">
        <v>260</v>
      </c>
      <c r="L873" s="51">
        <v>184</v>
      </c>
      <c r="M873" s="51">
        <v>223.76</v>
      </c>
    </row>
    <row r="874" spans="1:13">
      <c r="A874" s="105">
        <v>2013</v>
      </c>
      <c r="B874" s="50" t="s">
        <v>101</v>
      </c>
      <c r="C874" s="50" t="s">
        <v>26</v>
      </c>
      <c r="D874" s="50" t="s">
        <v>92</v>
      </c>
      <c r="E874" s="50" t="s">
        <v>90</v>
      </c>
      <c r="F874" s="51">
        <v>457.63</v>
      </c>
      <c r="G874" s="51">
        <v>400</v>
      </c>
      <c r="H874" s="51">
        <v>660</v>
      </c>
      <c r="I874" s="51">
        <v>360</v>
      </c>
      <c r="J874" s="51">
        <v>374.66</v>
      </c>
      <c r="K874" s="51">
        <v>600</v>
      </c>
      <c r="L874" s="51">
        <v>382.8</v>
      </c>
      <c r="M874" s="51">
        <v>498.78</v>
      </c>
    </row>
    <row r="875" spans="1:13">
      <c r="A875" s="105">
        <v>2013</v>
      </c>
      <c r="B875" s="50" t="s">
        <v>101</v>
      </c>
      <c r="C875" s="50" t="s">
        <v>26</v>
      </c>
      <c r="D875" s="50" t="s">
        <v>93</v>
      </c>
      <c r="E875" s="50" t="s">
        <v>90</v>
      </c>
      <c r="F875" s="51">
        <v>1019.83</v>
      </c>
      <c r="G875" s="51">
        <v>736</v>
      </c>
      <c r="H875" s="51">
        <v>1065.2</v>
      </c>
      <c r="I875" s="51">
        <v>666.75</v>
      </c>
      <c r="J875" s="51">
        <v>704.33</v>
      </c>
      <c r="K875" s="51">
        <v>1326.03</v>
      </c>
      <c r="L875" s="51">
        <v>712.8</v>
      </c>
      <c r="M875" s="51">
        <v>913.5</v>
      </c>
    </row>
    <row r="876" spans="1:13">
      <c r="A876" s="105">
        <v>2013</v>
      </c>
      <c r="B876" s="50" t="s">
        <v>101</v>
      </c>
      <c r="C876" s="50" t="s">
        <v>26</v>
      </c>
      <c r="D876" s="50" t="s">
        <v>94</v>
      </c>
      <c r="E876" s="50" t="s">
        <v>90</v>
      </c>
      <c r="F876" s="51">
        <v>1643.88</v>
      </c>
      <c r="G876" s="51">
        <v>1150</v>
      </c>
      <c r="H876" s="51">
        <v>1452.49</v>
      </c>
      <c r="I876" s="51">
        <v>1087.3399999999999</v>
      </c>
      <c r="J876" s="51">
        <v>1050</v>
      </c>
      <c r="K876" s="51">
        <v>1807.07</v>
      </c>
      <c r="L876" s="51">
        <v>1213.52</v>
      </c>
      <c r="M876" s="51">
        <v>1422.78</v>
      </c>
    </row>
    <row r="877" spans="1:13">
      <c r="A877" s="105">
        <v>2013</v>
      </c>
      <c r="B877" s="50" t="s">
        <v>101</v>
      </c>
      <c r="C877" s="50" t="s">
        <v>26</v>
      </c>
      <c r="D877" s="50" t="s">
        <v>95</v>
      </c>
      <c r="E877" s="50" t="s">
        <v>90</v>
      </c>
      <c r="F877" s="51">
        <v>2115.13</v>
      </c>
      <c r="G877" s="51">
        <v>1500</v>
      </c>
      <c r="H877" s="51">
        <v>1900</v>
      </c>
      <c r="I877" s="51">
        <v>1425</v>
      </c>
      <c r="J877" s="51">
        <v>1386.93</v>
      </c>
      <c r="K877" s="51">
        <v>2239</v>
      </c>
      <c r="L877" s="51">
        <v>1569.72</v>
      </c>
      <c r="M877" s="51">
        <v>1876.6</v>
      </c>
    </row>
    <row r="878" spans="1:13">
      <c r="A878" s="105">
        <v>2013</v>
      </c>
      <c r="B878" s="50" t="s">
        <v>101</v>
      </c>
      <c r="C878" s="50" t="s">
        <v>26</v>
      </c>
      <c r="D878" s="50" t="s">
        <v>16</v>
      </c>
      <c r="E878" s="52" t="s">
        <v>96</v>
      </c>
      <c r="F878" s="53">
        <v>11191</v>
      </c>
      <c r="G878" s="53">
        <v>12023</v>
      </c>
      <c r="H878" s="53">
        <v>18517</v>
      </c>
      <c r="I878" s="53">
        <v>2666</v>
      </c>
      <c r="J878" s="53">
        <v>1062</v>
      </c>
      <c r="K878" s="53">
        <v>3722</v>
      </c>
      <c r="L878" s="53">
        <v>2143</v>
      </c>
      <c r="M878" s="53">
        <v>51324</v>
      </c>
    </row>
    <row r="879" spans="1:13">
      <c r="A879" s="105">
        <v>2013</v>
      </c>
      <c r="B879" s="50" t="s">
        <v>101</v>
      </c>
      <c r="C879" s="50" t="s">
        <v>129</v>
      </c>
      <c r="D879" s="50" t="s">
        <v>89</v>
      </c>
      <c r="E879" s="50" t="s">
        <v>90</v>
      </c>
      <c r="F879" s="51">
        <v>913.57</v>
      </c>
      <c r="G879" s="51">
        <v>802.69</v>
      </c>
      <c r="H879" s="51">
        <v>995.68</v>
      </c>
      <c r="I879" s="51">
        <v>995.84</v>
      </c>
      <c r="J879" s="51">
        <v>717.77</v>
      </c>
      <c r="K879" s="51">
        <v>1358.14</v>
      </c>
      <c r="L879" s="51">
        <v>695.92</v>
      </c>
      <c r="M879" s="51">
        <v>941.74</v>
      </c>
    </row>
    <row r="880" spans="1:13">
      <c r="A880" s="105">
        <v>2013</v>
      </c>
      <c r="B880" s="50" t="s">
        <v>101</v>
      </c>
      <c r="C880" s="50" t="s">
        <v>129</v>
      </c>
      <c r="D880" s="50" t="s">
        <v>91</v>
      </c>
      <c r="E880" s="50" t="s">
        <v>90</v>
      </c>
      <c r="F880" s="51">
        <v>159.6</v>
      </c>
      <c r="G880" s="51">
        <v>183.5</v>
      </c>
      <c r="H880" s="51">
        <v>240</v>
      </c>
      <c r="I880" s="51">
        <v>335</v>
      </c>
      <c r="J880" s="51">
        <v>51</v>
      </c>
      <c r="K880" s="51">
        <v>160</v>
      </c>
      <c r="L880" s="51">
        <v>105</v>
      </c>
      <c r="M880" s="51">
        <v>173.11</v>
      </c>
    </row>
    <row r="881" spans="1:13">
      <c r="A881" s="105">
        <v>2013</v>
      </c>
      <c r="B881" s="50" t="s">
        <v>101</v>
      </c>
      <c r="C881" s="50" t="s">
        <v>129</v>
      </c>
      <c r="D881" s="50" t="s">
        <v>92</v>
      </c>
      <c r="E881" s="50" t="s">
        <v>90</v>
      </c>
      <c r="F881" s="51">
        <v>335.1</v>
      </c>
      <c r="G881" s="51">
        <v>400</v>
      </c>
      <c r="H881" s="51">
        <v>525</v>
      </c>
      <c r="I881" s="51">
        <v>457.14</v>
      </c>
      <c r="J881" s="51">
        <v>286.52</v>
      </c>
      <c r="K881" s="51">
        <v>400</v>
      </c>
      <c r="L881" s="51">
        <v>227.88</v>
      </c>
      <c r="M881" s="51">
        <v>380</v>
      </c>
    </row>
    <row r="882" spans="1:13">
      <c r="A882" s="105">
        <v>2013</v>
      </c>
      <c r="B882" s="50" t="s">
        <v>101</v>
      </c>
      <c r="C882" s="50" t="s">
        <v>129</v>
      </c>
      <c r="D882" s="50" t="s">
        <v>93</v>
      </c>
      <c r="E882" s="50" t="s">
        <v>90</v>
      </c>
      <c r="F882" s="51">
        <v>752.4</v>
      </c>
      <c r="G882" s="51">
        <v>704</v>
      </c>
      <c r="H882" s="51">
        <v>901.1</v>
      </c>
      <c r="I882" s="51">
        <v>822</v>
      </c>
      <c r="J882" s="51">
        <v>627.29999999999995</v>
      </c>
      <c r="K882" s="51">
        <v>960</v>
      </c>
      <c r="L882" s="51">
        <v>516</v>
      </c>
      <c r="M882" s="51">
        <v>787.37</v>
      </c>
    </row>
    <row r="883" spans="1:13">
      <c r="A883" s="105">
        <v>2013</v>
      </c>
      <c r="B883" s="50" t="s">
        <v>101</v>
      </c>
      <c r="C883" s="50" t="s">
        <v>129</v>
      </c>
      <c r="D883" s="50" t="s">
        <v>94</v>
      </c>
      <c r="E883" s="50" t="s">
        <v>90</v>
      </c>
      <c r="F883" s="51">
        <v>1400</v>
      </c>
      <c r="G883" s="51">
        <v>1100</v>
      </c>
      <c r="H883" s="51">
        <v>1342</v>
      </c>
      <c r="I883" s="51">
        <v>1381.92</v>
      </c>
      <c r="J883" s="51">
        <v>1000</v>
      </c>
      <c r="K883" s="51">
        <v>1607.5</v>
      </c>
      <c r="L883" s="51">
        <v>1052.6400000000001</v>
      </c>
      <c r="M883" s="51">
        <v>1333.12</v>
      </c>
    </row>
    <row r="884" spans="1:13">
      <c r="A884" s="105">
        <v>2013</v>
      </c>
      <c r="B884" s="50" t="s">
        <v>101</v>
      </c>
      <c r="C884" s="50" t="s">
        <v>129</v>
      </c>
      <c r="D884" s="50" t="s">
        <v>95</v>
      </c>
      <c r="E884" s="50" t="s">
        <v>90</v>
      </c>
      <c r="F884" s="51">
        <v>1854</v>
      </c>
      <c r="G884" s="51">
        <v>1430.2</v>
      </c>
      <c r="H884" s="51">
        <v>1610.98</v>
      </c>
      <c r="I884" s="51">
        <v>2000</v>
      </c>
      <c r="J884" s="51">
        <v>1573.88</v>
      </c>
      <c r="K884" s="51">
        <v>2050.73</v>
      </c>
      <c r="L884" s="51">
        <v>1525.34</v>
      </c>
      <c r="M884" s="51">
        <v>1759.76</v>
      </c>
    </row>
    <row r="885" spans="1:13">
      <c r="A885" s="105">
        <v>2013</v>
      </c>
      <c r="B885" s="50" t="s">
        <v>101</v>
      </c>
      <c r="C885" s="50" t="s">
        <v>129</v>
      </c>
      <c r="D885" s="50" t="s">
        <v>16</v>
      </c>
      <c r="E885" s="52" t="s">
        <v>96</v>
      </c>
      <c r="F885" s="53">
        <v>3671</v>
      </c>
      <c r="G885" s="53">
        <v>2060</v>
      </c>
      <c r="H885" s="53">
        <v>1530</v>
      </c>
      <c r="I885" s="53" t="s">
        <v>136</v>
      </c>
      <c r="J885" s="53" t="s">
        <v>137</v>
      </c>
      <c r="K885" s="53">
        <v>894</v>
      </c>
      <c r="L885" s="53">
        <v>237</v>
      </c>
      <c r="M885" s="53">
        <v>8438</v>
      </c>
    </row>
    <row r="886" spans="1:13">
      <c r="A886" s="105">
        <v>2013</v>
      </c>
      <c r="B886" s="50" t="s">
        <v>101</v>
      </c>
      <c r="C886" s="50" t="s">
        <v>97</v>
      </c>
      <c r="D886" s="50" t="s">
        <v>89</v>
      </c>
      <c r="E886" s="50" t="s">
        <v>90</v>
      </c>
      <c r="F886" s="51">
        <v>1241.75</v>
      </c>
      <c r="G886" s="51">
        <v>915.5</v>
      </c>
      <c r="H886" s="51">
        <v>1166.57</v>
      </c>
      <c r="I886" s="51">
        <v>1018.8</v>
      </c>
      <c r="J886" s="51">
        <v>882.04</v>
      </c>
      <c r="K886" s="51">
        <v>1380.5</v>
      </c>
      <c r="L886" s="51">
        <v>899.37</v>
      </c>
      <c r="M886" s="51">
        <v>1143.25</v>
      </c>
    </row>
    <row r="887" spans="1:13">
      <c r="A887" s="105">
        <v>2013</v>
      </c>
      <c r="B887" s="50" t="s">
        <v>101</v>
      </c>
      <c r="C887" s="50" t="s">
        <v>97</v>
      </c>
      <c r="D887" s="50" t="s">
        <v>91</v>
      </c>
      <c r="E887" s="50" t="s">
        <v>90</v>
      </c>
      <c r="F887" s="51">
        <v>237.39</v>
      </c>
      <c r="G887" s="51">
        <v>225</v>
      </c>
      <c r="H887" s="51">
        <v>400</v>
      </c>
      <c r="I887" s="51">
        <v>235.68</v>
      </c>
      <c r="J887" s="51">
        <v>203.61</v>
      </c>
      <c r="K887" s="51">
        <v>270</v>
      </c>
      <c r="L887" s="51">
        <v>160</v>
      </c>
      <c r="M887" s="51">
        <v>250</v>
      </c>
    </row>
    <row r="888" spans="1:13">
      <c r="A888" s="105">
        <v>2013</v>
      </c>
      <c r="B888" s="50" t="s">
        <v>101</v>
      </c>
      <c r="C888" s="50" t="s">
        <v>97</v>
      </c>
      <c r="D888" s="50" t="s">
        <v>92</v>
      </c>
      <c r="E888" s="50" t="s">
        <v>90</v>
      </c>
      <c r="F888" s="51">
        <v>572</v>
      </c>
      <c r="G888" s="51">
        <v>480</v>
      </c>
      <c r="H888" s="51">
        <v>701.67</v>
      </c>
      <c r="I888" s="51">
        <v>476.38</v>
      </c>
      <c r="J888" s="51">
        <v>428.16</v>
      </c>
      <c r="K888" s="51">
        <v>700</v>
      </c>
      <c r="L888" s="51">
        <v>334.8</v>
      </c>
      <c r="M888" s="51">
        <v>568</v>
      </c>
    </row>
    <row r="889" spans="1:13">
      <c r="A889" s="105">
        <v>2013</v>
      </c>
      <c r="B889" s="50" t="s">
        <v>101</v>
      </c>
      <c r="C889" s="50" t="s">
        <v>97</v>
      </c>
      <c r="D889" s="50" t="s">
        <v>93</v>
      </c>
      <c r="E889" s="50" t="s">
        <v>90</v>
      </c>
      <c r="F889" s="51">
        <v>1200</v>
      </c>
      <c r="G889" s="51">
        <v>800</v>
      </c>
      <c r="H889" s="51">
        <v>1056</v>
      </c>
      <c r="I889" s="51">
        <v>870.02</v>
      </c>
      <c r="J889" s="51">
        <v>805.42</v>
      </c>
      <c r="K889" s="51">
        <v>1431.14</v>
      </c>
      <c r="L889" s="51">
        <v>736.1</v>
      </c>
      <c r="M889" s="51">
        <v>1015</v>
      </c>
    </row>
    <row r="890" spans="1:13">
      <c r="A890" s="105">
        <v>2013</v>
      </c>
      <c r="B890" s="50" t="s">
        <v>101</v>
      </c>
      <c r="C890" s="50" t="s">
        <v>97</v>
      </c>
      <c r="D890" s="50" t="s">
        <v>94</v>
      </c>
      <c r="E890" s="50" t="s">
        <v>90</v>
      </c>
      <c r="F890" s="51">
        <v>1771.21</v>
      </c>
      <c r="G890" s="51">
        <v>1211.79</v>
      </c>
      <c r="H890" s="51">
        <v>1425</v>
      </c>
      <c r="I890" s="51">
        <v>1390.96</v>
      </c>
      <c r="J890" s="51">
        <v>1200</v>
      </c>
      <c r="K890" s="51">
        <v>1927.56</v>
      </c>
      <c r="L890" s="51">
        <v>1246.46</v>
      </c>
      <c r="M890" s="51">
        <v>1559.28</v>
      </c>
    </row>
    <row r="891" spans="1:13">
      <c r="A891" s="105">
        <v>2013</v>
      </c>
      <c r="B891" s="50" t="s">
        <v>101</v>
      </c>
      <c r="C891" s="50" t="s">
        <v>97</v>
      </c>
      <c r="D891" s="50" t="s">
        <v>95</v>
      </c>
      <c r="E891" s="50" t="s">
        <v>90</v>
      </c>
      <c r="F891" s="51">
        <v>2233</v>
      </c>
      <c r="G891" s="51">
        <v>1582.05</v>
      </c>
      <c r="H891" s="51">
        <v>1844.3</v>
      </c>
      <c r="I891" s="51">
        <v>1932</v>
      </c>
      <c r="J891" s="51">
        <v>1600</v>
      </c>
      <c r="K891" s="51">
        <v>2311.3000000000002</v>
      </c>
      <c r="L891" s="51">
        <v>1730.77</v>
      </c>
      <c r="M891" s="51">
        <v>2090</v>
      </c>
    </row>
    <row r="892" spans="1:13">
      <c r="A892" s="105">
        <v>2013</v>
      </c>
      <c r="B892" s="50" t="s">
        <v>101</v>
      </c>
      <c r="C892" s="50" t="s">
        <v>97</v>
      </c>
      <c r="D892" s="50" t="s">
        <v>16</v>
      </c>
      <c r="E892" s="52" t="s">
        <v>96</v>
      </c>
      <c r="F892" s="53">
        <v>36814</v>
      </c>
      <c r="G892" s="53">
        <v>22730</v>
      </c>
      <c r="H892" s="53">
        <v>17856</v>
      </c>
      <c r="I892" s="53" t="s">
        <v>192</v>
      </c>
      <c r="J892" s="53" t="s">
        <v>144</v>
      </c>
      <c r="K892" s="53">
        <v>10378</v>
      </c>
      <c r="L892" s="53">
        <v>3563</v>
      </c>
      <c r="M892" s="53">
        <v>93868</v>
      </c>
    </row>
    <row r="893" spans="1:13">
      <c r="A893" s="105">
        <v>2013</v>
      </c>
      <c r="B893" s="50" t="s">
        <v>101</v>
      </c>
      <c r="C893" s="50" t="s">
        <v>24</v>
      </c>
      <c r="D893" s="50" t="s">
        <v>89</v>
      </c>
      <c r="E893" s="50" t="s">
        <v>90</v>
      </c>
      <c r="F893" s="51">
        <v>1190.21</v>
      </c>
      <c r="G893" s="51">
        <v>879.67</v>
      </c>
      <c r="H893" s="51">
        <v>1153.57</v>
      </c>
      <c r="I893" s="51">
        <v>849.88</v>
      </c>
      <c r="J893" s="51">
        <v>818.1</v>
      </c>
      <c r="K893" s="51">
        <v>1358.01</v>
      </c>
      <c r="L893" s="51">
        <v>873.68</v>
      </c>
      <c r="M893" s="51">
        <v>1096.49</v>
      </c>
    </row>
    <row r="894" spans="1:13">
      <c r="A894" s="105">
        <v>2013</v>
      </c>
      <c r="B894" s="50" t="s">
        <v>101</v>
      </c>
      <c r="C894" s="50" t="s">
        <v>24</v>
      </c>
      <c r="D894" s="50" t="s">
        <v>91</v>
      </c>
      <c r="E894" s="50" t="s">
        <v>90</v>
      </c>
      <c r="F894" s="51">
        <v>216.37899999999999</v>
      </c>
      <c r="G894" s="51">
        <v>207</v>
      </c>
      <c r="H894" s="51">
        <v>355</v>
      </c>
      <c r="I894" s="51">
        <v>195</v>
      </c>
      <c r="J894" s="51">
        <v>200</v>
      </c>
      <c r="K894" s="51">
        <v>256</v>
      </c>
      <c r="L894" s="51">
        <v>164</v>
      </c>
      <c r="M894" s="51">
        <v>236</v>
      </c>
    </row>
    <row r="895" spans="1:13">
      <c r="A895" s="105">
        <v>2013</v>
      </c>
      <c r="B895" s="50" t="s">
        <v>101</v>
      </c>
      <c r="C895" s="50" t="s">
        <v>24</v>
      </c>
      <c r="D895" s="50" t="s">
        <v>92</v>
      </c>
      <c r="E895" s="50" t="s">
        <v>90</v>
      </c>
      <c r="F895" s="51">
        <v>516</v>
      </c>
      <c r="G895" s="51">
        <v>450</v>
      </c>
      <c r="H895" s="51">
        <v>687</v>
      </c>
      <c r="I895" s="51">
        <v>397</v>
      </c>
      <c r="J895" s="51">
        <v>400</v>
      </c>
      <c r="K895" s="51">
        <v>640</v>
      </c>
      <c r="L895" s="51">
        <v>348</v>
      </c>
      <c r="M895" s="51">
        <v>525</v>
      </c>
    </row>
    <row r="896" spans="1:13">
      <c r="A896" s="105">
        <v>2013</v>
      </c>
      <c r="B896" s="50" t="s">
        <v>101</v>
      </c>
      <c r="C896" s="50" t="s">
        <v>24</v>
      </c>
      <c r="D896" s="50" t="s">
        <v>93</v>
      </c>
      <c r="E896" s="50" t="s">
        <v>90</v>
      </c>
      <c r="F896" s="51">
        <v>1124.3699999999999</v>
      </c>
      <c r="G896" s="51">
        <v>785</v>
      </c>
      <c r="H896" s="51">
        <v>1054</v>
      </c>
      <c r="I896" s="51">
        <v>730.87</v>
      </c>
      <c r="J896" s="51">
        <v>756.4</v>
      </c>
      <c r="K896" s="51">
        <v>1386.95</v>
      </c>
      <c r="L896" s="51">
        <v>719</v>
      </c>
      <c r="M896" s="51">
        <v>977.55</v>
      </c>
    </row>
    <row r="897" spans="1:13">
      <c r="A897" s="105">
        <v>2013</v>
      </c>
      <c r="B897" s="50" t="s">
        <v>101</v>
      </c>
      <c r="C897" s="50" t="s">
        <v>24</v>
      </c>
      <c r="D897" s="50" t="s">
        <v>94</v>
      </c>
      <c r="E897" s="50" t="s">
        <v>90</v>
      </c>
      <c r="F897" s="51">
        <v>1721.78</v>
      </c>
      <c r="G897" s="51">
        <v>1199.8699999999999</v>
      </c>
      <c r="H897" s="51">
        <v>1440</v>
      </c>
      <c r="I897" s="51">
        <v>1200</v>
      </c>
      <c r="J897" s="51">
        <v>1139.1600000000001</v>
      </c>
      <c r="K897" s="51">
        <v>1893.7</v>
      </c>
      <c r="L897" s="51">
        <v>1230</v>
      </c>
      <c r="M897" s="51">
        <v>1500</v>
      </c>
    </row>
    <row r="898" spans="1:13">
      <c r="A898" s="105">
        <v>2013</v>
      </c>
      <c r="B898" s="50" t="s">
        <v>101</v>
      </c>
      <c r="C898" s="50" t="s">
        <v>24</v>
      </c>
      <c r="D898" s="50" t="s">
        <v>95</v>
      </c>
      <c r="E898" s="50" t="s">
        <v>90</v>
      </c>
      <c r="F898" s="51">
        <v>2192.31</v>
      </c>
      <c r="G898" s="51">
        <v>1541.31</v>
      </c>
      <c r="H898" s="51">
        <v>1860</v>
      </c>
      <c r="I898" s="51">
        <v>1579.63</v>
      </c>
      <c r="J898" s="51">
        <v>1492</v>
      </c>
      <c r="K898" s="51">
        <v>2296</v>
      </c>
      <c r="L898" s="51">
        <v>1648</v>
      </c>
      <c r="M898" s="51">
        <v>2000</v>
      </c>
    </row>
    <row r="899" spans="1:13">
      <c r="A899" s="105">
        <v>2013</v>
      </c>
      <c r="B899" s="50" t="s">
        <v>101</v>
      </c>
      <c r="C899" s="50" t="s">
        <v>24</v>
      </c>
      <c r="D899" s="50" t="s">
        <v>16</v>
      </c>
      <c r="E899" s="52" t="s">
        <v>96</v>
      </c>
      <c r="F899" s="53">
        <v>51676</v>
      </c>
      <c r="G899" s="53">
        <v>36813</v>
      </c>
      <c r="H899" s="53">
        <v>37903</v>
      </c>
      <c r="I899" s="53">
        <v>4147</v>
      </c>
      <c r="J899" s="53">
        <v>2154</v>
      </c>
      <c r="K899" s="53">
        <v>14994</v>
      </c>
      <c r="L899" s="53">
        <v>5943</v>
      </c>
      <c r="M899" s="53">
        <v>153630</v>
      </c>
    </row>
    <row r="900" spans="1:13">
      <c r="A900" s="105">
        <v>2013</v>
      </c>
      <c r="B900" s="50" t="s">
        <v>102</v>
      </c>
      <c r="C900" s="50" t="s">
        <v>26</v>
      </c>
      <c r="D900" s="50" t="s">
        <v>89</v>
      </c>
      <c r="E900" s="50" t="s">
        <v>90</v>
      </c>
      <c r="F900" s="51">
        <v>1189.81</v>
      </c>
      <c r="G900" s="51">
        <v>918.97</v>
      </c>
      <c r="H900" s="51">
        <v>1267.5</v>
      </c>
      <c r="I900" s="51">
        <v>973.15</v>
      </c>
      <c r="J900" s="51">
        <v>886.11</v>
      </c>
      <c r="K900" s="51">
        <v>1252.7</v>
      </c>
      <c r="L900" s="51">
        <v>915.74</v>
      </c>
      <c r="M900" s="51">
        <v>1106.5899999999999</v>
      </c>
    </row>
    <row r="901" spans="1:13">
      <c r="A901" s="105">
        <v>2013</v>
      </c>
      <c r="B901" s="50" t="s">
        <v>102</v>
      </c>
      <c r="C901" s="50" t="s">
        <v>26</v>
      </c>
      <c r="D901" s="50" t="s">
        <v>91</v>
      </c>
      <c r="E901" s="50" t="s">
        <v>90</v>
      </c>
      <c r="F901" s="51">
        <v>216.48</v>
      </c>
      <c r="G901" s="51">
        <v>200</v>
      </c>
      <c r="H901" s="51">
        <v>400</v>
      </c>
      <c r="I901" s="51">
        <v>250</v>
      </c>
      <c r="J901" s="51">
        <v>225</v>
      </c>
      <c r="K901" s="51">
        <v>240</v>
      </c>
      <c r="L901" s="51">
        <v>200</v>
      </c>
      <c r="M901" s="51">
        <v>247.5</v>
      </c>
    </row>
    <row r="902" spans="1:13">
      <c r="A902" s="105">
        <v>2013</v>
      </c>
      <c r="B902" s="50" t="s">
        <v>102</v>
      </c>
      <c r="C902" s="50" t="s">
        <v>26</v>
      </c>
      <c r="D902" s="50" t="s">
        <v>92</v>
      </c>
      <c r="E902" s="50" t="s">
        <v>90</v>
      </c>
      <c r="F902" s="51">
        <v>500</v>
      </c>
      <c r="G902" s="51">
        <v>430</v>
      </c>
      <c r="H902" s="51">
        <v>760</v>
      </c>
      <c r="I902" s="51">
        <v>483.47</v>
      </c>
      <c r="J902" s="51">
        <v>449.25</v>
      </c>
      <c r="K902" s="51">
        <v>528.35</v>
      </c>
      <c r="L902" s="51">
        <v>406</v>
      </c>
      <c r="M902" s="51">
        <v>532.84</v>
      </c>
    </row>
    <row r="903" spans="1:13">
      <c r="A903" s="105">
        <v>2013</v>
      </c>
      <c r="B903" s="50" t="s">
        <v>102</v>
      </c>
      <c r="C903" s="50" t="s">
        <v>26</v>
      </c>
      <c r="D903" s="50" t="s">
        <v>93</v>
      </c>
      <c r="E903" s="50" t="s">
        <v>90</v>
      </c>
      <c r="F903" s="51">
        <v>1122.9000000000001</v>
      </c>
      <c r="G903" s="51">
        <v>790</v>
      </c>
      <c r="H903" s="51">
        <v>1183.1400000000001</v>
      </c>
      <c r="I903" s="51">
        <v>894.09</v>
      </c>
      <c r="J903" s="51">
        <v>829.2</v>
      </c>
      <c r="K903" s="51">
        <v>1200</v>
      </c>
      <c r="L903" s="51">
        <v>787.46</v>
      </c>
      <c r="M903" s="51">
        <v>990</v>
      </c>
    </row>
    <row r="904" spans="1:13">
      <c r="A904" s="105">
        <v>2013</v>
      </c>
      <c r="B904" s="50" t="s">
        <v>102</v>
      </c>
      <c r="C904" s="50" t="s">
        <v>26</v>
      </c>
      <c r="D904" s="50" t="s">
        <v>94</v>
      </c>
      <c r="E904" s="50" t="s">
        <v>90</v>
      </c>
      <c r="F904" s="51">
        <v>1732.04</v>
      </c>
      <c r="G904" s="51">
        <v>1262.0999999999999</v>
      </c>
      <c r="H904" s="51">
        <v>1520</v>
      </c>
      <c r="I904" s="51">
        <v>1359.87</v>
      </c>
      <c r="J904" s="51">
        <v>1221.48</v>
      </c>
      <c r="K904" s="51">
        <v>1807.68</v>
      </c>
      <c r="L904" s="51">
        <v>1323.63</v>
      </c>
      <c r="M904" s="51">
        <v>1496.54</v>
      </c>
    </row>
    <row r="905" spans="1:13">
      <c r="A905" s="105">
        <v>2013</v>
      </c>
      <c r="B905" s="50" t="s">
        <v>102</v>
      </c>
      <c r="C905" s="50" t="s">
        <v>26</v>
      </c>
      <c r="D905" s="50" t="s">
        <v>95</v>
      </c>
      <c r="E905" s="50" t="s">
        <v>90</v>
      </c>
      <c r="F905" s="51">
        <v>2230</v>
      </c>
      <c r="G905" s="51">
        <v>1669.98</v>
      </c>
      <c r="H905" s="51">
        <v>2070.65</v>
      </c>
      <c r="I905" s="51">
        <v>1770.75</v>
      </c>
      <c r="J905" s="51">
        <v>1590</v>
      </c>
      <c r="K905" s="51">
        <v>2300</v>
      </c>
      <c r="L905" s="51">
        <v>1707.6</v>
      </c>
      <c r="M905" s="51">
        <v>2008.35</v>
      </c>
    </row>
    <row r="906" spans="1:13">
      <c r="A906" s="105">
        <v>2013</v>
      </c>
      <c r="B906" s="50" t="s">
        <v>102</v>
      </c>
      <c r="C906" s="50" t="s">
        <v>26</v>
      </c>
      <c r="D906" s="50" t="s">
        <v>16</v>
      </c>
      <c r="E906" s="52" t="s">
        <v>96</v>
      </c>
      <c r="F906" s="53">
        <v>10403</v>
      </c>
      <c r="G906" s="53">
        <v>16155</v>
      </c>
      <c r="H906" s="53">
        <v>16155</v>
      </c>
      <c r="I906" s="53">
        <v>2532</v>
      </c>
      <c r="J906" s="53">
        <v>956</v>
      </c>
      <c r="K906" s="53">
        <v>4135</v>
      </c>
      <c r="L906" s="53">
        <v>2566</v>
      </c>
      <c r="M906" s="53">
        <v>52902</v>
      </c>
    </row>
    <row r="907" spans="1:13">
      <c r="A907" s="105">
        <v>2013</v>
      </c>
      <c r="B907" s="50" t="s">
        <v>102</v>
      </c>
      <c r="C907" s="50" t="s">
        <v>129</v>
      </c>
      <c r="D907" s="50" t="s">
        <v>89</v>
      </c>
      <c r="E907" s="50" t="s">
        <v>90</v>
      </c>
      <c r="F907" s="51">
        <v>968.97</v>
      </c>
      <c r="G907" s="51">
        <v>894.7</v>
      </c>
      <c r="H907" s="51">
        <v>1130.0999999999999</v>
      </c>
      <c r="I907" s="51">
        <v>974.74</v>
      </c>
      <c r="J907" s="51">
        <v>748.8</v>
      </c>
      <c r="K907" s="51">
        <v>1304.3800000000001</v>
      </c>
      <c r="L907" s="51">
        <v>828.95</v>
      </c>
      <c r="M907" s="51">
        <v>1000.34</v>
      </c>
    </row>
    <row r="908" spans="1:13">
      <c r="A908" s="105">
        <v>2013</v>
      </c>
      <c r="B908" s="50" t="s">
        <v>102</v>
      </c>
      <c r="C908" s="50" t="s">
        <v>129</v>
      </c>
      <c r="D908" s="50" t="s">
        <v>91</v>
      </c>
      <c r="E908" s="50" t="s">
        <v>90</v>
      </c>
      <c r="F908" s="51">
        <v>180</v>
      </c>
      <c r="G908" s="51">
        <v>200</v>
      </c>
      <c r="H908" s="51">
        <v>350</v>
      </c>
      <c r="I908" s="51">
        <v>238.08</v>
      </c>
      <c r="J908" s="51">
        <v>80</v>
      </c>
      <c r="K908" s="51">
        <v>153.07</v>
      </c>
      <c r="L908" s="51">
        <v>120</v>
      </c>
      <c r="M908" s="51">
        <v>195.5</v>
      </c>
    </row>
    <row r="909" spans="1:13">
      <c r="A909" s="105">
        <v>2013</v>
      </c>
      <c r="B909" s="50" t="s">
        <v>102</v>
      </c>
      <c r="C909" s="50" t="s">
        <v>129</v>
      </c>
      <c r="D909" s="50" t="s">
        <v>92</v>
      </c>
      <c r="E909" s="50" t="s">
        <v>90</v>
      </c>
      <c r="F909" s="51">
        <v>352</v>
      </c>
      <c r="G909" s="51">
        <v>450.2</v>
      </c>
      <c r="H909" s="51">
        <v>668.47</v>
      </c>
      <c r="I909" s="51">
        <v>483.85</v>
      </c>
      <c r="J909" s="51">
        <v>169.95</v>
      </c>
      <c r="K909" s="51">
        <v>360.6</v>
      </c>
      <c r="L909" s="51">
        <v>257.92</v>
      </c>
      <c r="M909" s="51">
        <v>418</v>
      </c>
    </row>
    <row r="910" spans="1:13">
      <c r="A910" s="105">
        <v>2013</v>
      </c>
      <c r="B910" s="50" t="s">
        <v>102</v>
      </c>
      <c r="C910" s="50" t="s">
        <v>129</v>
      </c>
      <c r="D910" s="50" t="s">
        <v>93</v>
      </c>
      <c r="E910" s="50" t="s">
        <v>90</v>
      </c>
      <c r="F910" s="51">
        <v>811.69</v>
      </c>
      <c r="G910" s="51">
        <v>779</v>
      </c>
      <c r="H910" s="51">
        <v>1060</v>
      </c>
      <c r="I910" s="51">
        <v>767.5</v>
      </c>
      <c r="J910" s="51">
        <v>639.85</v>
      </c>
      <c r="K910" s="51">
        <v>871.78</v>
      </c>
      <c r="L910" s="51">
        <v>651.71</v>
      </c>
      <c r="M910" s="51">
        <v>829</v>
      </c>
    </row>
    <row r="911" spans="1:13">
      <c r="A911" s="105">
        <v>2013</v>
      </c>
      <c r="B911" s="50" t="s">
        <v>102</v>
      </c>
      <c r="C911" s="50" t="s">
        <v>129</v>
      </c>
      <c r="D911" s="50" t="s">
        <v>94</v>
      </c>
      <c r="E911" s="50" t="s">
        <v>90</v>
      </c>
      <c r="F911" s="51">
        <v>1469.54</v>
      </c>
      <c r="G911" s="51">
        <v>1220</v>
      </c>
      <c r="H911" s="51">
        <v>1419.23</v>
      </c>
      <c r="I911" s="51">
        <v>1393.89</v>
      </c>
      <c r="J911" s="51">
        <v>1281.43</v>
      </c>
      <c r="K911" s="51">
        <v>1600</v>
      </c>
      <c r="L911" s="51">
        <v>1248.55</v>
      </c>
      <c r="M911" s="51">
        <v>1390.37</v>
      </c>
    </row>
    <row r="912" spans="1:13">
      <c r="A912" s="105">
        <v>2013</v>
      </c>
      <c r="B912" s="50" t="s">
        <v>102</v>
      </c>
      <c r="C912" s="50" t="s">
        <v>129</v>
      </c>
      <c r="D912" s="50" t="s">
        <v>95</v>
      </c>
      <c r="E912" s="50" t="s">
        <v>90</v>
      </c>
      <c r="F912" s="51">
        <v>1968</v>
      </c>
      <c r="G912" s="51">
        <v>1600</v>
      </c>
      <c r="H912" s="51">
        <v>1896</v>
      </c>
      <c r="I912" s="51">
        <v>2329.92</v>
      </c>
      <c r="J912" s="51">
        <v>1710</v>
      </c>
      <c r="K912" s="51">
        <v>2079.86</v>
      </c>
      <c r="L912" s="51">
        <v>1691.33</v>
      </c>
      <c r="M912" s="51">
        <v>1869.91</v>
      </c>
    </row>
    <row r="913" spans="1:13">
      <c r="A913" s="105">
        <v>2013</v>
      </c>
      <c r="B913" s="50" t="s">
        <v>102</v>
      </c>
      <c r="C913" s="50" t="s">
        <v>129</v>
      </c>
      <c r="D913" s="50" t="s">
        <v>16</v>
      </c>
      <c r="E913" s="52" t="s">
        <v>96</v>
      </c>
      <c r="F913" s="53">
        <v>3451</v>
      </c>
      <c r="G913" s="53">
        <v>2685</v>
      </c>
      <c r="H913" s="53">
        <v>1233</v>
      </c>
      <c r="I913" s="53">
        <v>20</v>
      </c>
      <c r="J913" s="53">
        <v>36</v>
      </c>
      <c r="K913" s="53">
        <v>970</v>
      </c>
      <c r="L913" s="53">
        <v>312</v>
      </c>
      <c r="M913" s="53">
        <v>8707</v>
      </c>
    </row>
    <row r="914" spans="1:13">
      <c r="A914" s="105">
        <v>2013</v>
      </c>
      <c r="B914" s="50" t="s">
        <v>102</v>
      </c>
      <c r="C914" s="50" t="s">
        <v>97</v>
      </c>
      <c r="D914" s="50" t="s">
        <v>89</v>
      </c>
      <c r="E914" s="50" t="s">
        <v>90</v>
      </c>
      <c r="F914" s="51">
        <v>1318.97</v>
      </c>
      <c r="G914" s="51">
        <v>1056.56</v>
      </c>
      <c r="H914" s="51">
        <v>1248.6500000000001</v>
      </c>
      <c r="I914" s="51">
        <v>1231.22</v>
      </c>
      <c r="J914" s="51">
        <v>956.75</v>
      </c>
      <c r="K914" s="51">
        <v>1275.53</v>
      </c>
      <c r="L914" s="51">
        <v>987.21</v>
      </c>
      <c r="M914" s="51">
        <v>1206.18</v>
      </c>
    </row>
    <row r="915" spans="1:13">
      <c r="A915" s="105">
        <v>2013</v>
      </c>
      <c r="B915" s="50" t="s">
        <v>102</v>
      </c>
      <c r="C915" s="50" t="s">
        <v>97</v>
      </c>
      <c r="D915" s="50" t="s">
        <v>91</v>
      </c>
      <c r="E915" s="50" t="s">
        <v>90</v>
      </c>
      <c r="F915" s="51">
        <v>244</v>
      </c>
      <c r="G915" s="51">
        <v>250</v>
      </c>
      <c r="H915" s="51">
        <v>436.73</v>
      </c>
      <c r="I915" s="51">
        <v>270</v>
      </c>
      <c r="J915" s="51">
        <v>210</v>
      </c>
      <c r="K915" s="51">
        <v>235</v>
      </c>
      <c r="L915" s="51">
        <v>180</v>
      </c>
      <c r="M915" s="51">
        <v>253.99</v>
      </c>
    </row>
    <row r="916" spans="1:13">
      <c r="A916" s="105">
        <v>2013</v>
      </c>
      <c r="B916" s="50" t="s">
        <v>102</v>
      </c>
      <c r="C916" s="50" t="s">
        <v>97</v>
      </c>
      <c r="D916" s="50" t="s">
        <v>92</v>
      </c>
      <c r="E916" s="50" t="s">
        <v>90</v>
      </c>
      <c r="F916" s="51">
        <v>600</v>
      </c>
      <c r="G916" s="51">
        <v>500</v>
      </c>
      <c r="H916" s="51">
        <v>748.5</v>
      </c>
      <c r="I916" s="51">
        <v>549.15</v>
      </c>
      <c r="J916" s="51">
        <v>430</v>
      </c>
      <c r="K916" s="51">
        <v>557.14</v>
      </c>
      <c r="L916" s="51">
        <v>377.14</v>
      </c>
      <c r="M916" s="51">
        <v>572.72</v>
      </c>
    </row>
    <row r="917" spans="1:13">
      <c r="A917" s="105">
        <v>2013</v>
      </c>
      <c r="B917" s="50" t="s">
        <v>102</v>
      </c>
      <c r="C917" s="50" t="s">
        <v>97</v>
      </c>
      <c r="D917" s="50" t="s">
        <v>93</v>
      </c>
      <c r="E917" s="50" t="s">
        <v>90</v>
      </c>
      <c r="F917" s="51">
        <v>1284</v>
      </c>
      <c r="G917" s="51">
        <v>861</v>
      </c>
      <c r="H917" s="51">
        <v>1120.5</v>
      </c>
      <c r="I917" s="51">
        <v>1057.1300000000001</v>
      </c>
      <c r="J917" s="51">
        <v>837.97</v>
      </c>
      <c r="K917" s="51">
        <v>1202.7</v>
      </c>
      <c r="L917" s="51">
        <v>800</v>
      </c>
      <c r="M917" s="51">
        <v>1060</v>
      </c>
    </row>
    <row r="918" spans="1:13">
      <c r="A918" s="105">
        <v>2013</v>
      </c>
      <c r="B918" s="50" t="s">
        <v>102</v>
      </c>
      <c r="C918" s="50" t="s">
        <v>97</v>
      </c>
      <c r="D918" s="50" t="s">
        <v>94</v>
      </c>
      <c r="E918" s="50" t="s">
        <v>90</v>
      </c>
      <c r="F918" s="51">
        <v>1869.72</v>
      </c>
      <c r="G918" s="51">
        <v>1356.22</v>
      </c>
      <c r="H918" s="51">
        <v>1487.75</v>
      </c>
      <c r="I918" s="51">
        <v>1738.38</v>
      </c>
      <c r="J918" s="51">
        <v>1322.52</v>
      </c>
      <c r="K918" s="51">
        <v>1880</v>
      </c>
      <c r="L918" s="51">
        <v>1378.83</v>
      </c>
      <c r="M918" s="51">
        <v>1636.3</v>
      </c>
    </row>
    <row r="919" spans="1:13">
      <c r="A919" s="105">
        <v>2013</v>
      </c>
      <c r="B919" s="50" t="s">
        <v>102</v>
      </c>
      <c r="C919" s="50" t="s">
        <v>97</v>
      </c>
      <c r="D919" s="50" t="s">
        <v>95</v>
      </c>
      <c r="E919" s="50" t="s">
        <v>90</v>
      </c>
      <c r="F919" s="51">
        <v>2363.5300000000002</v>
      </c>
      <c r="G919" s="51">
        <v>1937</v>
      </c>
      <c r="H919" s="51">
        <v>2084.16</v>
      </c>
      <c r="I919" s="51">
        <v>2358.71</v>
      </c>
      <c r="J919" s="51">
        <v>1869</v>
      </c>
      <c r="K919" s="51">
        <v>2326.9</v>
      </c>
      <c r="L919" s="51">
        <v>1963.77</v>
      </c>
      <c r="M919" s="51">
        <v>2239.89</v>
      </c>
    </row>
    <row r="920" spans="1:13">
      <c r="A920" s="105">
        <v>2013</v>
      </c>
      <c r="B920" s="50" t="s">
        <v>102</v>
      </c>
      <c r="C920" s="50" t="s">
        <v>97</v>
      </c>
      <c r="D920" s="50" t="s">
        <v>16</v>
      </c>
      <c r="E920" s="52" t="s">
        <v>96</v>
      </c>
      <c r="F920" s="53">
        <v>36367</v>
      </c>
      <c r="G920" s="53">
        <v>29639</v>
      </c>
      <c r="H920" s="53">
        <v>17475</v>
      </c>
      <c r="I920" s="53">
        <v>1546</v>
      </c>
      <c r="J920" s="53">
        <v>1172</v>
      </c>
      <c r="K920" s="53">
        <v>13133</v>
      </c>
      <c r="L920" s="53">
        <v>4871</v>
      </c>
      <c r="M920" s="53">
        <v>104203</v>
      </c>
    </row>
    <row r="921" spans="1:13">
      <c r="A921" s="105">
        <v>2013</v>
      </c>
      <c r="B921" s="50" t="s">
        <v>102</v>
      </c>
      <c r="C921" s="50" t="s">
        <v>24</v>
      </c>
      <c r="D921" s="50" t="s">
        <v>89</v>
      </c>
      <c r="E921" s="50" t="s">
        <v>90</v>
      </c>
      <c r="F921" s="51">
        <v>1268.17</v>
      </c>
      <c r="G921" s="51">
        <v>1001.74</v>
      </c>
      <c r="H921" s="51">
        <v>1253.19</v>
      </c>
      <c r="I921" s="51">
        <v>1070.51</v>
      </c>
      <c r="J921" s="51">
        <v>922.08</v>
      </c>
      <c r="K921" s="51">
        <v>1271.8900000000001</v>
      </c>
      <c r="L921" s="51">
        <v>957.17</v>
      </c>
      <c r="M921" s="51">
        <v>1163.5999999999999</v>
      </c>
    </row>
    <row r="922" spans="1:13">
      <c r="A922" s="105">
        <v>2013</v>
      </c>
      <c r="B922" s="50" t="s">
        <v>102</v>
      </c>
      <c r="C922" s="50" t="s">
        <v>24</v>
      </c>
      <c r="D922" s="50" t="s">
        <v>91</v>
      </c>
      <c r="E922" s="50" t="s">
        <v>90</v>
      </c>
      <c r="F922" s="51">
        <v>231</v>
      </c>
      <c r="G922" s="51">
        <v>230</v>
      </c>
      <c r="H922" s="51">
        <v>415.38499999999999</v>
      </c>
      <c r="I922" s="51">
        <v>255.77</v>
      </c>
      <c r="J922" s="51">
        <v>213.1</v>
      </c>
      <c r="K922" s="51">
        <v>231</v>
      </c>
      <c r="L922" s="51">
        <v>180</v>
      </c>
      <c r="M922" s="51">
        <v>248.36</v>
      </c>
    </row>
    <row r="923" spans="1:13">
      <c r="A923" s="105">
        <v>2013</v>
      </c>
      <c r="B923" s="50" t="s">
        <v>102</v>
      </c>
      <c r="C923" s="50" t="s">
        <v>24</v>
      </c>
      <c r="D923" s="50" t="s">
        <v>92</v>
      </c>
      <c r="E923" s="50" t="s">
        <v>90</v>
      </c>
      <c r="F923" s="51">
        <v>553</v>
      </c>
      <c r="G923" s="51">
        <v>480</v>
      </c>
      <c r="H923" s="51">
        <v>750</v>
      </c>
      <c r="I923" s="51">
        <v>502</v>
      </c>
      <c r="J923" s="51">
        <v>430</v>
      </c>
      <c r="K923" s="51">
        <v>538.46</v>
      </c>
      <c r="L923" s="51">
        <v>388</v>
      </c>
      <c r="M923" s="51">
        <v>550</v>
      </c>
    </row>
    <row r="924" spans="1:13">
      <c r="A924" s="105">
        <v>2013</v>
      </c>
      <c r="B924" s="50" t="s">
        <v>102</v>
      </c>
      <c r="C924" s="50" t="s">
        <v>24</v>
      </c>
      <c r="D924" s="50" t="s">
        <v>93</v>
      </c>
      <c r="E924" s="50" t="s">
        <v>90</v>
      </c>
      <c r="F924" s="51">
        <v>1215.3800000000001</v>
      </c>
      <c r="G924" s="51">
        <v>830</v>
      </c>
      <c r="H924" s="51">
        <v>1146.7</v>
      </c>
      <c r="I924" s="51">
        <v>946.57</v>
      </c>
      <c r="J924" s="51">
        <v>829.36</v>
      </c>
      <c r="K924" s="51">
        <v>1194</v>
      </c>
      <c r="L924" s="51">
        <v>790</v>
      </c>
      <c r="M924" s="51">
        <v>1016.75</v>
      </c>
    </row>
    <row r="925" spans="1:13">
      <c r="A925" s="105">
        <v>2013</v>
      </c>
      <c r="B925" s="50" t="s">
        <v>102</v>
      </c>
      <c r="C925" s="50" t="s">
        <v>24</v>
      </c>
      <c r="D925" s="50" t="s">
        <v>94</v>
      </c>
      <c r="E925" s="50" t="s">
        <v>90</v>
      </c>
      <c r="F925" s="51">
        <v>1819.26</v>
      </c>
      <c r="G925" s="51">
        <v>1315.88</v>
      </c>
      <c r="H925" s="51">
        <v>1500</v>
      </c>
      <c r="I925" s="51">
        <v>1464.54</v>
      </c>
      <c r="J925" s="51">
        <v>1280</v>
      </c>
      <c r="K925" s="51">
        <v>1846</v>
      </c>
      <c r="L925" s="51">
        <v>1352.41</v>
      </c>
      <c r="M925" s="51">
        <v>1570</v>
      </c>
    </row>
    <row r="926" spans="1:13">
      <c r="A926" s="105">
        <v>2013</v>
      </c>
      <c r="B926" s="50" t="s">
        <v>102</v>
      </c>
      <c r="C926" s="50" t="s">
        <v>24</v>
      </c>
      <c r="D926" s="50" t="s">
        <v>95</v>
      </c>
      <c r="E926" s="50" t="s">
        <v>90</v>
      </c>
      <c r="F926" s="51">
        <v>2312.2600000000002</v>
      </c>
      <c r="G926" s="51">
        <v>1818.14</v>
      </c>
      <c r="H926" s="51">
        <v>2066.9299999999998</v>
      </c>
      <c r="I926" s="51">
        <v>2017.86</v>
      </c>
      <c r="J926" s="51">
        <v>1727.1</v>
      </c>
      <c r="K926" s="51">
        <v>2307.6999999999998</v>
      </c>
      <c r="L926" s="51">
        <v>1856.12</v>
      </c>
      <c r="M926" s="51">
        <v>2160</v>
      </c>
    </row>
    <row r="927" spans="1:13">
      <c r="A927" s="106">
        <v>2013</v>
      </c>
      <c r="B927" s="54" t="s">
        <v>102</v>
      </c>
      <c r="C927" s="54" t="s">
        <v>24</v>
      </c>
      <c r="D927" s="54" t="s">
        <v>16</v>
      </c>
      <c r="E927" s="55" t="s">
        <v>96</v>
      </c>
      <c r="F927" s="56">
        <v>50221</v>
      </c>
      <c r="G927" s="56">
        <v>48479</v>
      </c>
      <c r="H927" s="56">
        <v>34863</v>
      </c>
      <c r="I927" s="56">
        <v>4098</v>
      </c>
      <c r="J927" s="56">
        <v>2164</v>
      </c>
      <c r="K927" s="56">
        <v>18238</v>
      </c>
      <c r="L927" s="56">
        <v>7749</v>
      </c>
      <c r="M927" s="56">
        <v>165812</v>
      </c>
    </row>
  </sheetData>
  <autoFilter ref="A3:D927"/>
  <pageMargins left="0.70866141732283472" right="0.70866141732283472" top="0.74803149606299213" bottom="0.74803149606299213" header="0.31496062992125984" footer="0.31496062992125984"/>
  <pageSetup paperSize="9" scale="84" fitToHeight="0" orientation="landscape" r:id="rId1"/>
  <headerFooter scaleWithDoc="0">
    <oddFooter>&amp;L&amp;"Arial,Regular"&amp;8Housing Assistance and Employment in Australia: Background Paper 3, Annex A - &amp;A&amp;R&amp;"Arial,Regular"&amp;8&amp;P/&amp;N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theme="0" tint="-0.14999847407452621"/>
    <pageSetUpPr fitToPage="1"/>
  </sheetPr>
  <dimension ref="A1:L80"/>
  <sheetViews>
    <sheetView zoomScaleNormal="100" workbookViewId="0">
      <pane xSplit="3" ySplit="3" topLeftCell="D4" activePane="bottomRight" state="frozen"/>
      <selection pane="topRight"/>
      <selection pane="bottomLeft"/>
      <selection pane="bottomRight"/>
    </sheetView>
  </sheetViews>
  <sheetFormatPr defaultRowHeight="12.75"/>
  <cols>
    <col min="1" max="1" width="9.140625" style="2"/>
    <col min="2" max="2" width="10" style="2" bestFit="1" customWidth="1"/>
    <col min="3" max="3" width="6.42578125" style="2" bestFit="1" customWidth="1"/>
    <col min="4" max="12" width="11.42578125" style="2" customWidth="1"/>
    <col min="13" max="16384" width="9.140625" style="2"/>
  </cols>
  <sheetData>
    <row r="1" spans="1:12" ht="15.75">
      <c r="A1" s="94" t="str">
        <f ca="1">RIGHT(CELL("filename",C3),LEN(CELL("filename",C3))-FIND("]",CELL("filename",C3)))</f>
        <v>Table 8</v>
      </c>
      <c r="B1" s="95" t="s">
        <v>194</v>
      </c>
    </row>
    <row r="2" spans="1:12">
      <c r="A2" s="7"/>
      <c r="B2" s="1"/>
    </row>
    <row r="3" spans="1:12" ht="38.25">
      <c r="A3" s="19" t="s">
        <v>1</v>
      </c>
      <c r="B3" s="19" t="s">
        <v>88</v>
      </c>
      <c r="C3" s="19" t="s">
        <v>4</v>
      </c>
      <c r="D3" s="29" t="s">
        <v>5</v>
      </c>
      <c r="E3" s="29" t="s">
        <v>6</v>
      </c>
      <c r="F3" s="29" t="s">
        <v>7</v>
      </c>
      <c r="G3" s="29" t="s">
        <v>8</v>
      </c>
      <c r="H3" s="29" t="s">
        <v>9</v>
      </c>
      <c r="I3" s="29" t="s">
        <v>10</v>
      </c>
      <c r="J3" s="29" t="s">
        <v>11</v>
      </c>
      <c r="K3" s="29" t="s">
        <v>12</v>
      </c>
      <c r="L3" s="29" t="s">
        <v>13</v>
      </c>
    </row>
    <row r="4" spans="1:12">
      <c r="A4" s="4">
        <v>2003</v>
      </c>
      <c r="B4" s="4" t="s">
        <v>89</v>
      </c>
      <c r="C4" s="4" t="s">
        <v>106</v>
      </c>
      <c r="D4" s="59">
        <v>126.04</v>
      </c>
      <c r="E4" s="59">
        <v>123.04</v>
      </c>
      <c r="F4" s="59">
        <v>157.04</v>
      </c>
      <c r="G4" s="59">
        <v>176.86</v>
      </c>
      <c r="H4" s="59">
        <v>107.5</v>
      </c>
      <c r="I4" s="59">
        <v>100.23</v>
      </c>
      <c r="J4" s="59">
        <v>141.02000000000001</v>
      </c>
      <c r="K4" s="59">
        <v>141.1</v>
      </c>
      <c r="L4" s="59">
        <v>135.34</v>
      </c>
    </row>
    <row r="5" spans="1:12">
      <c r="A5" s="5">
        <v>2003</v>
      </c>
      <c r="B5" s="5" t="s">
        <v>91</v>
      </c>
      <c r="C5" s="5" t="s">
        <v>106</v>
      </c>
      <c r="D5" s="60">
        <v>75</v>
      </c>
      <c r="E5" s="60">
        <v>75</v>
      </c>
      <c r="F5" s="60">
        <v>100</v>
      </c>
      <c r="G5" s="60">
        <v>120</v>
      </c>
      <c r="H5" s="60">
        <v>65</v>
      </c>
      <c r="I5" s="60">
        <v>60</v>
      </c>
      <c r="J5" s="60">
        <v>80</v>
      </c>
      <c r="K5" s="60">
        <v>80</v>
      </c>
      <c r="L5" s="60">
        <v>75</v>
      </c>
    </row>
    <row r="6" spans="1:12">
      <c r="A6" s="5">
        <v>2003</v>
      </c>
      <c r="B6" s="5" t="s">
        <v>92</v>
      </c>
      <c r="C6" s="5" t="s">
        <v>106</v>
      </c>
      <c r="D6" s="60">
        <v>90</v>
      </c>
      <c r="E6" s="60">
        <v>90</v>
      </c>
      <c r="F6" s="60">
        <v>125</v>
      </c>
      <c r="G6" s="60">
        <v>140</v>
      </c>
      <c r="H6" s="60">
        <v>77.5</v>
      </c>
      <c r="I6" s="60">
        <v>75</v>
      </c>
      <c r="J6" s="60">
        <v>100</v>
      </c>
      <c r="K6" s="60">
        <v>100</v>
      </c>
      <c r="L6" s="60">
        <v>100</v>
      </c>
    </row>
    <row r="7" spans="1:12">
      <c r="A7" s="5">
        <v>2003</v>
      </c>
      <c r="B7" s="5" t="s">
        <v>93</v>
      </c>
      <c r="C7" s="5" t="s">
        <v>106</v>
      </c>
      <c r="D7" s="60">
        <v>120</v>
      </c>
      <c r="E7" s="60">
        <v>110</v>
      </c>
      <c r="F7" s="60">
        <v>150</v>
      </c>
      <c r="G7" s="60">
        <v>170</v>
      </c>
      <c r="H7" s="60">
        <v>95.08</v>
      </c>
      <c r="I7" s="60">
        <v>95</v>
      </c>
      <c r="J7" s="60">
        <v>135</v>
      </c>
      <c r="K7" s="60">
        <v>135</v>
      </c>
      <c r="L7" s="60">
        <v>129.91999999999999</v>
      </c>
    </row>
    <row r="8" spans="1:12">
      <c r="A8" s="5">
        <v>2003</v>
      </c>
      <c r="B8" s="5" t="s">
        <v>94</v>
      </c>
      <c r="C8" s="5" t="s">
        <v>106</v>
      </c>
      <c r="D8" s="60">
        <v>150</v>
      </c>
      <c r="E8" s="60">
        <v>150</v>
      </c>
      <c r="F8" s="60">
        <v>180</v>
      </c>
      <c r="G8" s="60">
        <v>200</v>
      </c>
      <c r="H8" s="60">
        <v>122.31</v>
      </c>
      <c r="I8" s="60">
        <v>120</v>
      </c>
      <c r="J8" s="60">
        <v>170</v>
      </c>
      <c r="K8" s="60">
        <v>170</v>
      </c>
      <c r="L8" s="60">
        <v>165</v>
      </c>
    </row>
    <row r="9" spans="1:12">
      <c r="A9" s="5">
        <v>2003</v>
      </c>
      <c r="B9" s="5" t="s">
        <v>95</v>
      </c>
      <c r="C9" s="5" t="s">
        <v>106</v>
      </c>
      <c r="D9" s="60">
        <v>190</v>
      </c>
      <c r="E9" s="60">
        <v>185</v>
      </c>
      <c r="F9" s="60">
        <v>220</v>
      </c>
      <c r="G9" s="60">
        <v>245</v>
      </c>
      <c r="H9" s="60">
        <v>170</v>
      </c>
      <c r="I9" s="60">
        <v>150</v>
      </c>
      <c r="J9" s="60">
        <v>210</v>
      </c>
      <c r="K9" s="60">
        <v>205</v>
      </c>
      <c r="L9" s="60">
        <v>200</v>
      </c>
    </row>
    <row r="10" spans="1:12">
      <c r="A10" s="5">
        <v>2003</v>
      </c>
      <c r="B10" s="5" t="s">
        <v>16</v>
      </c>
      <c r="C10" s="5" t="str">
        <f>"'000"</f>
        <v>'000</v>
      </c>
      <c r="D10" s="57">
        <v>168339</v>
      </c>
      <c r="E10" s="57">
        <v>203142</v>
      </c>
      <c r="F10" s="57">
        <v>189827</v>
      </c>
      <c r="G10" s="57">
        <v>54841</v>
      </c>
      <c r="H10" s="57">
        <v>70822</v>
      </c>
      <c r="I10" s="57">
        <v>18900</v>
      </c>
      <c r="J10" s="57">
        <v>14053</v>
      </c>
      <c r="K10" s="57">
        <v>38495</v>
      </c>
      <c r="L10" s="57">
        <v>758419</v>
      </c>
    </row>
    <row r="11" spans="1:12">
      <c r="A11" s="5">
        <v>2004</v>
      </c>
      <c r="B11" s="5" t="s">
        <v>89</v>
      </c>
      <c r="C11" s="5" t="s">
        <v>106</v>
      </c>
      <c r="D11" s="60">
        <v>131.15</v>
      </c>
      <c r="E11" s="60">
        <v>128.4</v>
      </c>
      <c r="F11" s="60">
        <v>165.99</v>
      </c>
      <c r="G11" s="60">
        <v>186.61</v>
      </c>
      <c r="H11" s="60">
        <v>112.08</v>
      </c>
      <c r="I11" s="60">
        <v>104.86</v>
      </c>
      <c r="J11" s="60">
        <v>147.53</v>
      </c>
      <c r="K11" s="60">
        <v>145.44</v>
      </c>
      <c r="L11" s="60">
        <v>142.03</v>
      </c>
    </row>
    <row r="12" spans="1:12">
      <c r="A12" s="5">
        <v>2004</v>
      </c>
      <c r="B12" s="5" t="s">
        <v>91</v>
      </c>
      <c r="C12" s="5" t="s">
        <v>106</v>
      </c>
      <c r="D12" s="60">
        <v>75</v>
      </c>
      <c r="E12" s="60">
        <v>75</v>
      </c>
      <c r="F12" s="60">
        <v>100</v>
      </c>
      <c r="G12" s="60">
        <v>125</v>
      </c>
      <c r="H12" s="60">
        <v>66.92</v>
      </c>
      <c r="I12" s="60">
        <v>63.33</v>
      </c>
      <c r="J12" s="60">
        <v>80</v>
      </c>
      <c r="K12" s="60">
        <v>82.5</v>
      </c>
      <c r="L12" s="60">
        <v>80</v>
      </c>
    </row>
    <row r="13" spans="1:12">
      <c r="A13" s="5">
        <v>2004</v>
      </c>
      <c r="B13" s="5" t="s">
        <v>92</v>
      </c>
      <c r="C13" s="5" t="s">
        <v>106</v>
      </c>
      <c r="D13" s="60">
        <v>95.08</v>
      </c>
      <c r="E13" s="60">
        <v>95</v>
      </c>
      <c r="F13" s="60">
        <v>130</v>
      </c>
      <c r="G13" s="60">
        <v>150</v>
      </c>
      <c r="H13" s="60">
        <v>80</v>
      </c>
      <c r="I13" s="60">
        <v>80</v>
      </c>
      <c r="J13" s="60">
        <v>100</v>
      </c>
      <c r="K13" s="60">
        <v>100</v>
      </c>
      <c r="L13" s="60">
        <v>100</v>
      </c>
    </row>
    <row r="14" spans="1:12">
      <c r="A14" s="5">
        <v>2004</v>
      </c>
      <c r="B14" s="5" t="s">
        <v>93</v>
      </c>
      <c r="C14" s="5" t="s">
        <v>106</v>
      </c>
      <c r="D14" s="60">
        <v>120</v>
      </c>
      <c r="E14" s="60">
        <v>120</v>
      </c>
      <c r="F14" s="60">
        <v>160</v>
      </c>
      <c r="G14" s="60">
        <v>180</v>
      </c>
      <c r="H14" s="60">
        <v>100</v>
      </c>
      <c r="I14" s="60">
        <v>100</v>
      </c>
      <c r="J14" s="60">
        <v>140</v>
      </c>
      <c r="K14" s="60">
        <v>140</v>
      </c>
      <c r="L14" s="60">
        <v>135</v>
      </c>
    </row>
    <row r="15" spans="1:12">
      <c r="A15" s="5">
        <v>2004</v>
      </c>
      <c r="B15" s="5" t="s">
        <v>94</v>
      </c>
      <c r="C15" s="5" t="s">
        <v>106</v>
      </c>
      <c r="D15" s="60">
        <v>160</v>
      </c>
      <c r="E15" s="60">
        <v>150</v>
      </c>
      <c r="F15" s="60">
        <v>195</v>
      </c>
      <c r="G15" s="60">
        <v>219.92</v>
      </c>
      <c r="H15" s="60">
        <v>129</v>
      </c>
      <c r="I15" s="60">
        <v>125</v>
      </c>
      <c r="J15" s="60">
        <v>180</v>
      </c>
      <c r="K15" s="60">
        <v>175</v>
      </c>
      <c r="L15" s="60">
        <v>175</v>
      </c>
    </row>
    <row r="16" spans="1:12">
      <c r="A16" s="5">
        <v>2004</v>
      </c>
      <c r="B16" s="5" t="s">
        <v>95</v>
      </c>
      <c r="C16" s="5" t="s">
        <v>106</v>
      </c>
      <c r="D16" s="60">
        <v>200</v>
      </c>
      <c r="E16" s="60">
        <v>195</v>
      </c>
      <c r="F16" s="60">
        <v>230</v>
      </c>
      <c r="G16" s="60">
        <v>255</v>
      </c>
      <c r="H16" s="60">
        <v>175.15</v>
      </c>
      <c r="I16" s="60">
        <v>155</v>
      </c>
      <c r="J16" s="60">
        <v>220</v>
      </c>
      <c r="K16" s="60">
        <v>215</v>
      </c>
      <c r="L16" s="60">
        <v>215</v>
      </c>
    </row>
    <row r="17" spans="1:12">
      <c r="A17" s="5">
        <v>2004</v>
      </c>
      <c r="B17" s="5" t="s">
        <v>16</v>
      </c>
      <c r="C17" s="5" t="str">
        <f>"'000"</f>
        <v>'000</v>
      </c>
      <c r="D17" s="57">
        <v>175788</v>
      </c>
      <c r="E17" s="57">
        <v>191874</v>
      </c>
      <c r="F17" s="57">
        <v>196259</v>
      </c>
      <c r="G17" s="57">
        <v>53459</v>
      </c>
      <c r="H17" s="57">
        <v>69727</v>
      </c>
      <c r="I17" s="57">
        <v>18285</v>
      </c>
      <c r="J17" s="57">
        <v>15868</v>
      </c>
      <c r="K17" s="57">
        <v>35422</v>
      </c>
      <c r="L17" s="57">
        <v>756682</v>
      </c>
    </row>
    <row r="18" spans="1:12">
      <c r="A18" s="5">
        <v>2005</v>
      </c>
      <c r="B18" s="5" t="s">
        <v>89</v>
      </c>
      <c r="C18" s="5" t="s">
        <v>106</v>
      </c>
      <c r="D18" s="60">
        <v>136.31</v>
      </c>
      <c r="E18" s="60">
        <v>134.31</v>
      </c>
      <c r="F18" s="60">
        <v>174.81</v>
      </c>
      <c r="G18" s="60">
        <v>196.8</v>
      </c>
      <c r="H18" s="60">
        <v>117.6</v>
      </c>
      <c r="I18" s="60">
        <v>108.48</v>
      </c>
      <c r="J18" s="60">
        <v>155.04</v>
      </c>
      <c r="K18" s="60">
        <v>150.83000000000001</v>
      </c>
      <c r="L18" s="60">
        <v>149.31</v>
      </c>
    </row>
    <row r="19" spans="1:12">
      <c r="A19" s="5">
        <v>2005</v>
      </c>
      <c r="B19" s="5" t="s">
        <v>91</v>
      </c>
      <c r="C19" s="5" t="s">
        <v>106</v>
      </c>
      <c r="D19" s="60">
        <v>80</v>
      </c>
      <c r="E19" s="60">
        <v>80</v>
      </c>
      <c r="F19" s="60">
        <v>103.32</v>
      </c>
      <c r="G19" s="60">
        <v>130</v>
      </c>
      <c r="H19" s="60">
        <v>70</v>
      </c>
      <c r="I19" s="60">
        <v>65</v>
      </c>
      <c r="J19" s="60">
        <v>85</v>
      </c>
      <c r="K19" s="60">
        <v>85.38</v>
      </c>
      <c r="L19" s="60">
        <v>80</v>
      </c>
    </row>
    <row r="20" spans="1:12">
      <c r="A20" s="5">
        <v>2005</v>
      </c>
      <c r="B20" s="5" t="s">
        <v>92</v>
      </c>
      <c r="C20" s="5" t="s">
        <v>106</v>
      </c>
      <c r="D20" s="60">
        <v>100</v>
      </c>
      <c r="E20" s="60">
        <v>100</v>
      </c>
      <c r="F20" s="60">
        <v>140</v>
      </c>
      <c r="G20" s="60">
        <v>160</v>
      </c>
      <c r="H20" s="60">
        <v>85</v>
      </c>
      <c r="I20" s="60">
        <v>80</v>
      </c>
      <c r="J20" s="60">
        <v>109.65</v>
      </c>
      <c r="K20" s="60">
        <v>107.5</v>
      </c>
      <c r="L20" s="60">
        <v>100</v>
      </c>
    </row>
    <row r="21" spans="1:12">
      <c r="A21" s="5">
        <v>2005</v>
      </c>
      <c r="B21" s="5" t="s">
        <v>93</v>
      </c>
      <c r="C21" s="5" t="s">
        <v>106</v>
      </c>
      <c r="D21" s="60">
        <v>125</v>
      </c>
      <c r="E21" s="60">
        <v>120</v>
      </c>
      <c r="F21" s="60">
        <v>170</v>
      </c>
      <c r="G21" s="60">
        <v>190</v>
      </c>
      <c r="H21" s="60">
        <v>100.04</v>
      </c>
      <c r="I21" s="60">
        <v>100</v>
      </c>
      <c r="J21" s="60">
        <v>150</v>
      </c>
      <c r="K21" s="60">
        <v>145</v>
      </c>
      <c r="L21" s="60">
        <v>140</v>
      </c>
    </row>
    <row r="22" spans="1:12">
      <c r="A22" s="5">
        <v>2005</v>
      </c>
      <c r="B22" s="5" t="s">
        <v>94</v>
      </c>
      <c r="C22" s="5" t="s">
        <v>106</v>
      </c>
      <c r="D22" s="60">
        <v>165</v>
      </c>
      <c r="E22" s="60">
        <v>160</v>
      </c>
      <c r="F22" s="60">
        <v>200.08</v>
      </c>
      <c r="G22" s="60">
        <v>230</v>
      </c>
      <c r="H22" s="60">
        <v>134</v>
      </c>
      <c r="I22" s="60">
        <v>130</v>
      </c>
      <c r="J22" s="60">
        <v>190</v>
      </c>
      <c r="K22" s="60">
        <v>180</v>
      </c>
      <c r="L22" s="60">
        <v>185</v>
      </c>
    </row>
    <row r="23" spans="1:12">
      <c r="A23" s="5">
        <v>2005</v>
      </c>
      <c r="B23" s="5" t="s">
        <v>95</v>
      </c>
      <c r="C23" s="5" t="s">
        <v>106</v>
      </c>
      <c r="D23" s="60">
        <v>208.55</v>
      </c>
      <c r="E23" s="60">
        <v>200</v>
      </c>
      <c r="F23" s="60">
        <v>249.92</v>
      </c>
      <c r="G23" s="60">
        <v>270</v>
      </c>
      <c r="H23" s="60">
        <v>185</v>
      </c>
      <c r="I23" s="60">
        <v>160</v>
      </c>
      <c r="J23" s="60">
        <v>230.76</v>
      </c>
      <c r="K23" s="60">
        <v>225</v>
      </c>
      <c r="L23" s="60">
        <v>230</v>
      </c>
    </row>
    <row r="24" spans="1:12">
      <c r="A24" s="5">
        <v>2005</v>
      </c>
      <c r="B24" s="5" t="s">
        <v>16</v>
      </c>
      <c r="C24" s="5" t="str">
        <f>"'000"</f>
        <v>'000</v>
      </c>
      <c r="D24" s="57">
        <v>181932</v>
      </c>
      <c r="E24" s="57">
        <v>178009</v>
      </c>
      <c r="F24" s="57">
        <v>200852</v>
      </c>
      <c r="G24" s="57">
        <v>53699</v>
      </c>
      <c r="H24" s="57">
        <v>66482</v>
      </c>
      <c r="I24" s="57">
        <v>16683</v>
      </c>
      <c r="J24" s="57">
        <v>18345</v>
      </c>
      <c r="K24" s="57">
        <v>31443</v>
      </c>
      <c r="L24" s="57">
        <v>747445</v>
      </c>
    </row>
    <row r="25" spans="1:12">
      <c r="A25" s="5">
        <v>2006</v>
      </c>
      <c r="B25" s="5" t="s">
        <v>89</v>
      </c>
      <c r="C25" s="5" t="s">
        <v>106</v>
      </c>
      <c r="D25" s="60">
        <v>141.63999999999999</v>
      </c>
      <c r="E25" s="60">
        <v>140.61000000000001</v>
      </c>
      <c r="F25" s="60">
        <v>183.31</v>
      </c>
      <c r="G25" s="60">
        <v>206.48</v>
      </c>
      <c r="H25" s="60">
        <v>122.8</v>
      </c>
      <c r="I25" s="60">
        <v>113.56</v>
      </c>
      <c r="J25" s="60">
        <v>162.88</v>
      </c>
      <c r="K25" s="60">
        <v>155.16999999999999</v>
      </c>
      <c r="L25" s="60">
        <v>156.28</v>
      </c>
    </row>
    <row r="26" spans="1:12">
      <c r="A26" s="5">
        <v>2006</v>
      </c>
      <c r="B26" s="5" t="s">
        <v>91</v>
      </c>
      <c r="C26" s="5" t="s">
        <v>106</v>
      </c>
      <c r="D26" s="60">
        <v>80</v>
      </c>
      <c r="E26" s="60">
        <v>80</v>
      </c>
      <c r="F26" s="60">
        <v>110</v>
      </c>
      <c r="G26" s="60">
        <v>140</v>
      </c>
      <c r="H26" s="60">
        <v>75</v>
      </c>
      <c r="I26" s="60">
        <v>70</v>
      </c>
      <c r="J26" s="60">
        <v>90</v>
      </c>
      <c r="K26" s="60">
        <v>90</v>
      </c>
      <c r="L26" s="60">
        <v>85</v>
      </c>
    </row>
    <row r="27" spans="1:12">
      <c r="A27" s="5">
        <v>2006</v>
      </c>
      <c r="B27" s="5" t="s">
        <v>92</v>
      </c>
      <c r="C27" s="5" t="s">
        <v>106</v>
      </c>
      <c r="D27" s="60">
        <v>100</v>
      </c>
      <c r="E27" s="60">
        <v>100</v>
      </c>
      <c r="F27" s="60">
        <v>145.15</v>
      </c>
      <c r="G27" s="60">
        <v>165</v>
      </c>
      <c r="H27" s="60">
        <v>90</v>
      </c>
      <c r="I27" s="60">
        <v>80</v>
      </c>
      <c r="J27" s="60">
        <v>113.04</v>
      </c>
      <c r="K27" s="60">
        <v>110</v>
      </c>
      <c r="L27" s="60">
        <v>108.01</v>
      </c>
    </row>
    <row r="28" spans="1:12">
      <c r="A28" s="5">
        <v>2006</v>
      </c>
      <c r="B28" s="5" t="s">
        <v>93</v>
      </c>
      <c r="C28" s="5" t="s">
        <v>106</v>
      </c>
      <c r="D28" s="60">
        <v>130</v>
      </c>
      <c r="E28" s="60">
        <v>130</v>
      </c>
      <c r="F28" s="60">
        <v>180</v>
      </c>
      <c r="G28" s="60">
        <v>200</v>
      </c>
      <c r="H28" s="60">
        <v>109</v>
      </c>
      <c r="I28" s="60">
        <v>100</v>
      </c>
      <c r="J28" s="60">
        <v>155</v>
      </c>
      <c r="K28" s="60">
        <v>150</v>
      </c>
      <c r="L28" s="60">
        <v>150</v>
      </c>
    </row>
    <row r="29" spans="1:12">
      <c r="A29" s="5">
        <v>2006</v>
      </c>
      <c r="B29" s="5" t="s">
        <v>94</v>
      </c>
      <c r="C29" s="5" t="s">
        <v>106</v>
      </c>
      <c r="D29" s="60">
        <v>174.09</v>
      </c>
      <c r="E29" s="60">
        <v>170</v>
      </c>
      <c r="F29" s="60">
        <v>220</v>
      </c>
      <c r="G29" s="60">
        <v>240</v>
      </c>
      <c r="H29" s="60">
        <v>140</v>
      </c>
      <c r="I29" s="60">
        <v>140</v>
      </c>
      <c r="J29" s="60">
        <v>200</v>
      </c>
      <c r="K29" s="60">
        <v>190</v>
      </c>
      <c r="L29" s="60">
        <v>195</v>
      </c>
    </row>
    <row r="30" spans="1:12">
      <c r="A30" s="5">
        <v>2006</v>
      </c>
      <c r="B30" s="5" t="s">
        <v>95</v>
      </c>
      <c r="C30" s="5" t="s">
        <v>106</v>
      </c>
      <c r="D30" s="60">
        <v>219.98500000000001</v>
      </c>
      <c r="E30" s="60">
        <v>219.92</v>
      </c>
      <c r="F30" s="60">
        <v>255</v>
      </c>
      <c r="G30" s="60">
        <v>280</v>
      </c>
      <c r="H30" s="60">
        <v>195</v>
      </c>
      <c r="I30" s="60">
        <v>170.3</v>
      </c>
      <c r="J30" s="60">
        <v>250</v>
      </c>
      <c r="K30" s="60">
        <v>230.77</v>
      </c>
      <c r="L30" s="60">
        <v>240</v>
      </c>
    </row>
    <row r="31" spans="1:12">
      <c r="A31" s="5">
        <v>2006</v>
      </c>
      <c r="B31" s="5" t="s">
        <v>16</v>
      </c>
      <c r="C31" s="5" t="str">
        <f>"'000"</f>
        <v>'000</v>
      </c>
      <c r="D31" s="57">
        <v>185340</v>
      </c>
      <c r="E31" s="57">
        <v>166416</v>
      </c>
      <c r="F31" s="57">
        <v>194653</v>
      </c>
      <c r="G31" s="57">
        <v>53267</v>
      </c>
      <c r="H31" s="57">
        <v>62974</v>
      </c>
      <c r="I31" s="57">
        <v>14302</v>
      </c>
      <c r="J31" s="57">
        <v>20532</v>
      </c>
      <c r="K31" s="57">
        <v>28070</v>
      </c>
      <c r="L31" s="57">
        <v>725554</v>
      </c>
    </row>
    <row r="32" spans="1:12">
      <c r="A32" s="5">
        <v>2007</v>
      </c>
      <c r="B32" s="5" t="s">
        <v>89</v>
      </c>
      <c r="C32" s="5" t="s">
        <v>106</v>
      </c>
      <c r="D32" s="60">
        <v>149.02000000000001</v>
      </c>
      <c r="E32" s="60">
        <v>150.5</v>
      </c>
      <c r="F32" s="60">
        <v>193.79</v>
      </c>
      <c r="G32" s="60">
        <v>217.83</v>
      </c>
      <c r="H32" s="60">
        <v>130.87</v>
      </c>
      <c r="I32" s="60">
        <v>119.03</v>
      </c>
      <c r="J32" s="60">
        <v>173.91</v>
      </c>
      <c r="K32" s="60">
        <v>163.91</v>
      </c>
      <c r="L32" s="60">
        <v>165.06</v>
      </c>
    </row>
    <row r="33" spans="1:12">
      <c r="A33" s="5">
        <v>2007</v>
      </c>
      <c r="B33" s="5" t="s">
        <v>91</v>
      </c>
      <c r="C33" s="5" t="s">
        <v>106</v>
      </c>
      <c r="D33" s="60">
        <v>85</v>
      </c>
      <c r="E33" s="60">
        <v>85</v>
      </c>
      <c r="F33" s="60">
        <v>120</v>
      </c>
      <c r="G33" s="60">
        <v>145.38</v>
      </c>
      <c r="H33" s="60">
        <v>77.5</v>
      </c>
      <c r="I33" s="60">
        <v>70</v>
      </c>
      <c r="J33" s="60">
        <v>95</v>
      </c>
      <c r="K33" s="60">
        <v>92.5</v>
      </c>
      <c r="L33" s="60">
        <v>90</v>
      </c>
    </row>
    <row r="34" spans="1:12">
      <c r="A34" s="5">
        <v>2007</v>
      </c>
      <c r="B34" s="5" t="s">
        <v>92</v>
      </c>
      <c r="C34" s="5" t="s">
        <v>106</v>
      </c>
      <c r="D34" s="60">
        <v>105</v>
      </c>
      <c r="E34" s="60">
        <v>100</v>
      </c>
      <c r="F34" s="60">
        <v>150</v>
      </c>
      <c r="G34" s="60">
        <v>175</v>
      </c>
      <c r="H34" s="60">
        <v>95</v>
      </c>
      <c r="I34" s="60">
        <v>87.5</v>
      </c>
      <c r="J34" s="60">
        <v>120</v>
      </c>
      <c r="K34" s="60">
        <v>115.38</v>
      </c>
      <c r="L34" s="60">
        <v>113.43</v>
      </c>
    </row>
    <row r="35" spans="1:12">
      <c r="A35" s="5">
        <v>2007</v>
      </c>
      <c r="B35" s="5" t="s">
        <v>93</v>
      </c>
      <c r="C35" s="5" t="s">
        <v>106</v>
      </c>
      <c r="D35" s="60">
        <v>140</v>
      </c>
      <c r="E35" s="60">
        <v>140</v>
      </c>
      <c r="F35" s="60">
        <v>190</v>
      </c>
      <c r="G35" s="60">
        <v>210</v>
      </c>
      <c r="H35" s="60">
        <v>115</v>
      </c>
      <c r="I35" s="60">
        <v>110</v>
      </c>
      <c r="J35" s="60">
        <v>165</v>
      </c>
      <c r="K35" s="60">
        <v>150</v>
      </c>
      <c r="L35" s="60">
        <v>150</v>
      </c>
    </row>
    <row r="36" spans="1:12">
      <c r="A36" s="5">
        <v>2007</v>
      </c>
      <c r="B36" s="5" t="s">
        <v>94</v>
      </c>
      <c r="C36" s="5" t="s">
        <v>106</v>
      </c>
      <c r="D36" s="60">
        <v>180</v>
      </c>
      <c r="E36" s="60">
        <v>180</v>
      </c>
      <c r="F36" s="60">
        <v>230</v>
      </c>
      <c r="G36" s="60">
        <v>250</v>
      </c>
      <c r="H36" s="60">
        <v>150</v>
      </c>
      <c r="I36" s="60">
        <v>145</v>
      </c>
      <c r="J36" s="60">
        <v>215</v>
      </c>
      <c r="K36" s="60">
        <v>200</v>
      </c>
      <c r="L36" s="60">
        <v>200.08</v>
      </c>
    </row>
    <row r="37" spans="1:12">
      <c r="A37" s="5">
        <v>2007</v>
      </c>
      <c r="B37" s="5" t="s">
        <v>95</v>
      </c>
      <c r="C37" s="5" t="s">
        <v>106</v>
      </c>
      <c r="D37" s="60">
        <v>230</v>
      </c>
      <c r="E37" s="60">
        <v>240</v>
      </c>
      <c r="F37" s="60">
        <v>270</v>
      </c>
      <c r="G37" s="60">
        <v>300</v>
      </c>
      <c r="H37" s="60">
        <v>205.1</v>
      </c>
      <c r="I37" s="60">
        <v>180</v>
      </c>
      <c r="J37" s="60">
        <v>260</v>
      </c>
      <c r="K37" s="60">
        <v>250</v>
      </c>
      <c r="L37" s="60">
        <v>250</v>
      </c>
    </row>
    <row r="38" spans="1:12">
      <c r="A38" s="5">
        <v>2007</v>
      </c>
      <c r="B38" s="5" t="s">
        <v>16</v>
      </c>
      <c r="C38" s="5" t="str">
        <f>"'000"</f>
        <v>'000</v>
      </c>
      <c r="D38" s="57">
        <v>188056</v>
      </c>
      <c r="E38" s="57">
        <v>160936</v>
      </c>
      <c r="F38" s="57">
        <v>179679</v>
      </c>
      <c r="G38" s="57">
        <v>50939</v>
      </c>
      <c r="H38" s="57">
        <v>61172</v>
      </c>
      <c r="I38" s="57">
        <v>12479</v>
      </c>
      <c r="J38" s="57">
        <v>23366</v>
      </c>
      <c r="K38" s="57">
        <v>25713</v>
      </c>
      <c r="L38" s="57">
        <v>702340</v>
      </c>
    </row>
    <row r="39" spans="1:12">
      <c r="A39" s="5">
        <v>2008</v>
      </c>
      <c r="B39" s="5" t="s">
        <v>89</v>
      </c>
      <c r="C39" s="5" t="s">
        <v>106</v>
      </c>
      <c r="D39" s="60">
        <v>157.91</v>
      </c>
      <c r="E39" s="60">
        <v>162.53</v>
      </c>
      <c r="F39" s="60">
        <v>206.56</v>
      </c>
      <c r="G39" s="60">
        <v>234.41</v>
      </c>
      <c r="H39" s="60">
        <v>140.05000000000001</v>
      </c>
      <c r="I39" s="60">
        <v>124.93</v>
      </c>
      <c r="J39" s="60">
        <v>187.19</v>
      </c>
      <c r="K39" s="60">
        <v>166.31</v>
      </c>
      <c r="L39" s="60">
        <v>175.21</v>
      </c>
    </row>
    <row r="40" spans="1:12">
      <c r="A40" s="5">
        <v>2008</v>
      </c>
      <c r="B40" s="5" t="s">
        <v>91</v>
      </c>
      <c r="C40" s="5" t="s">
        <v>106</v>
      </c>
      <c r="D40" s="60">
        <v>90</v>
      </c>
      <c r="E40" s="60">
        <v>90</v>
      </c>
      <c r="F40" s="60">
        <v>120</v>
      </c>
      <c r="G40" s="60">
        <v>150</v>
      </c>
      <c r="H40" s="60">
        <v>81.69</v>
      </c>
      <c r="I40" s="60">
        <v>72.5</v>
      </c>
      <c r="J40" s="60">
        <v>100</v>
      </c>
      <c r="K40" s="60">
        <v>94</v>
      </c>
      <c r="L40" s="60">
        <v>95.16</v>
      </c>
    </row>
    <row r="41" spans="1:12">
      <c r="A41" s="5">
        <v>2008</v>
      </c>
      <c r="B41" s="5" t="s">
        <v>92</v>
      </c>
      <c r="C41" s="5" t="s">
        <v>106</v>
      </c>
      <c r="D41" s="60">
        <v>110</v>
      </c>
      <c r="E41" s="60">
        <v>110</v>
      </c>
      <c r="F41" s="60">
        <v>156</v>
      </c>
      <c r="G41" s="60">
        <v>185</v>
      </c>
      <c r="H41" s="60">
        <v>100</v>
      </c>
      <c r="I41" s="60">
        <v>90</v>
      </c>
      <c r="J41" s="60">
        <v>130</v>
      </c>
      <c r="K41" s="60">
        <v>115</v>
      </c>
      <c r="L41" s="60">
        <v>120</v>
      </c>
    </row>
    <row r="42" spans="1:12">
      <c r="A42" s="5">
        <v>2008</v>
      </c>
      <c r="B42" s="5" t="s">
        <v>93</v>
      </c>
      <c r="C42" s="5" t="s">
        <v>106</v>
      </c>
      <c r="D42" s="60">
        <v>150</v>
      </c>
      <c r="E42" s="60">
        <v>150</v>
      </c>
      <c r="F42" s="60">
        <v>200</v>
      </c>
      <c r="G42" s="60">
        <v>230</v>
      </c>
      <c r="H42" s="60">
        <v>125</v>
      </c>
      <c r="I42" s="60">
        <v>112</v>
      </c>
      <c r="J42" s="60">
        <v>180</v>
      </c>
      <c r="K42" s="60">
        <v>150</v>
      </c>
      <c r="L42" s="60">
        <v>160</v>
      </c>
    </row>
    <row r="43" spans="1:12">
      <c r="A43" s="5">
        <v>2008</v>
      </c>
      <c r="B43" s="5" t="s">
        <v>94</v>
      </c>
      <c r="C43" s="5" t="s">
        <v>106</v>
      </c>
      <c r="D43" s="60">
        <v>195</v>
      </c>
      <c r="E43" s="60">
        <v>200</v>
      </c>
      <c r="F43" s="60">
        <v>250</v>
      </c>
      <c r="G43" s="60">
        <v>275</v>
      </c>
      <c r="H43" s="60">
        <v>160</v>
      </c>
      <c r="I43" s="60">
        <v>150</v>
      </c>
      <c r="J43" s="60">
        <v>230.77</v>
      </c>
      <c r="K43" s="60">
        <v>200</v>
      </c>
      <c r="L43" s="60">
        <v>220</v>
      </c>
    </row>
    <row r="44" spans="1:12">
      <c r="A44" s="5">
        <v>2008</v>
      </c>
      <c r="B44" s="5" t="s">
        <v>95</v>
      </c>
      <c r="C44" s="5" t="s">
        <v>106</v>
      </c>
      <c r="D44" s="60">
        <v>245.25</v>
      </c>
      <c r="E44" s="60">
        <v>260</v>
      </c>
      <c r="F44" s="60">
        <v>300</v>
      </c>
      <c r="G44" s="60">
        <v>320.08</v>
      </c>
      <c r="H44" s="60">
        <v>220</v>
      </c>
      <c r="I44" s="60">
        <v>195</v>
      </c>
      <c r="J44" s="60">
        <v>290</v>
      </c>
      <c r="K44" s="60">
        <v>260</v>
      </c>
      <c r="L44" s="60">
        <v>270</v>
      </c>
    </row>
    <row r="45" spans="1:12">
      <c r="A45" s="5">
        <v>2008</v>
      </c>
      <c r="B45" s="5" t="s">
        <v>16</v>
      </c>
      <c r="C45" s="5" t="str">
        <f>"'000"</f>
        <v>'000</v>
      </c>
      <c r="D45" s="57">
        <v>195024</v>
      </c>
      <c r="E45" s="57">
        <v>151774</v>
      </c>
      <c r="F45" s="57">
        <v>165835</v>
      </c>
      <c r="G45" s="57">
        <v>46639</v>
      </c>
      <c r="H45" s="57">
        <v>59749</v>
      </c>
      <c r="I45" s="57">
        <v>11476</v>
      </c>
      <c r="J45" s="57">
        <v>26541</v>
      </c>
      <c r="K45" s="57">
        <v>33857</v>
      </c>
      <c r="L45" s="57">
        <v>690895</v>
      </c>
    </row>
    <row r="46" spans="1:12">
      <c r="A46" s="5">
        <v>2009</v>
      </c>
      <c r="B46" s="5" t="s">
        <v>89</v>
      </c>
      <c r="C46" s="5" t="s">
        <v>106</v>
      </c>
      <c r="D46" s="60">
        <v>167.33</v>
      </c>
      <c r="E46" s="60">
        <v>178.17</v>
      </c>
      <c r="F46" s="60">
        <v>221.79</v>
      </c>
      <c r="G46" s="60">
        <v>255.8</v>
      </c>
      <c r="H46" s="60">
        <v>150.71</v>
      </c>
      <c r="I46" s="60">
        <v>133.28</v>
      </c>
      <c r="J46" s="60">
        <v>202.71</v>
      </c>
      <c r="K46" s="60">
        <v>176.25</v>
      </c>
      <c r="L46" s="60">
        <v>187.15</v>
      </c>
    </row>
    <row r="47" spans="1:12">
      <c r="A47" s="5">
        <v>2009</v>
      </c>
      <c r="B47" s="5" t="s">
        <v>91</v>
      </c>
      <c r="C47" s="5" t="s">
        <v>106</v>
      </c>
      <c r="D47" s="60">
        <v>98.55</v>
      </c>
      <c r="E47" s="60">
        <v>100</v>
      </c>
      <c r="F47" s="60">
        <v>130</v>
      </c>
      <c r="G47" s="60">
        <v>160</v>
      </c>
      <c r="H47" s="60">
        <v>90</v>
      </c>
      <c r="I47" s="60">
        <v>75</v>
      </c>
      <c r="J47" s="60">
        <v>100.07</v>
      </c>
      <c r="K47" s="60">
        <v>100</v>
      </c>
      <c r="L47" s="60">
        <v>100</v>
      </c>
    </row>
    <row r="48" spans="1:12">
      <c r="A48" s="5">
        <v>2009</v>
      </c>
      <c r="B48" s="5" t="s">
        <v>92</v>
      </c>
      <c r="C48" s="5" t="s">
        <v>106</v>
      </c>
      <c r="D48" s="60">
        <v>120</v>
      </c>
      <c r="E48" s="60">
        <v>120</v>
      </c>
      <c r="F48" s="60">
        <v>165</v>
      </c>
      <c r="G48" s="60">
        <v>200</v>
      </c>
      <c r="H48" s="60">
        <v>105</v>
      </c>
      <c r="I48" s="60">
        <v>100</v>
      </c>
      <c r="J48" s="60">
        <v>140</v>
      </c>
      <c r="K48" s="60">
        <v>120</v>
      </c>
      <c r="L48" s="60">
        <v>125</v>
      </c>
    </row>
    <row r="49" spans="1:12">
      <c r="A49" s="5">
        <v>2009</v>
      </c>
      <c r="B49" s="5" t="s">
        <v>93</v>
      </c>
      <c r="C49" s="5" t="s">
        <v>106</v>
      </c>
      <c r="D49" s="60">
        <v>150</v>
      </c>
      <c r="E49" s="60">
        <v>155</v>
      </c>
      <c r="F49" s="60">
        <v>215</v>
      </c>
      <c r="G49" s="60">
        <v>250</v>
      </c>
      <c r="H49" s="60">
        <v>134</v>
      </c>
      <c r="I49" s="60">
        <v>120</v>
      </c>
      <c r="J49" s="60">
        <v>190</v>
      </c>
      <c r="K49" s="60">
        <v>158.49</v>
      </c>
      <c r="L49" s="60">
        <v>170</v>
      </c>
    </row>
    <row r="50" spans="1:12">
      <c r="A50" s="5">
        <v>2009</v>
      </c>
      <c r="B50" s="5" t="s">
        <v>94</v>
      </c>
      <c r="C50" s="5" t="s">
        <v>106</v>
      </c>
      <c r="D50" s="60">
        <v>200</v>
      </c>
      <c r="E50" s="60">
        <v>220</v>
      </c>
      <c r="F50" s="60">
        <v>270</v>
      </c>
      <c r="G50" s="60">
        <v>300</v>
      </c>
      <c r="H50" s="60">
        <v>174.3</v>
      </c>
      <c r="I50" s="60">
        <v>155</v>
      </c>
      <c r="J50" s="60">
        <v>250</v>
      </c>
      <c r="K50" s="60">
        <v>220</v>
      </c>
      <c r="L50" s="60">
        <v>240</v>
      </c>
    </row>
    <row r="51" spans="1:12">
      <c r="A51" s="5">
        <v>2009</v>
      </c>
      <c r="B51" s="5" t="s">
        <v>95</v>
      </c>
      <c r="C51" s="5" t="s">
        <v>106</v>
      </c>
      <c r="D51" s="60">
        <v>260</v>
      </c>
      <c r="E51" s="60">
        <v>290</v>
      </c>
      <c r="F51" s="60">
        <v>320</v>
      </c>
      <c r="G51" s="60">
        <v>350</v>
      </c>
      <c r="H51" s="60">
        <v>240</v>
      </c>
      <c r="I51" s="60">
        <v>200</v>
      </c>
      <c r="J51" s="60">
        <v>315</v>
      </c>
      <c r="K51" s="60">
        <v>280</v>
      </c>
      <c r="L51" s="60">
        <v>300</v>
      </c>
    </row>
    <row r="52" spans="1:12">
      <c r="A52" s="5">
        <v>2009</v>
      </c>
      <c r="B52" s="5" t="s">
        <v>16</v>
      </c>
      <c r="C52" s="5" t="str">
        <f>"'000"</f>
        <v>'000</v>
      </c>
      <c r="D52" s="57">
        <v>208325</v>
      </c>
      <c r="E52" s="57">
        <v>210772</v>
      </c>
      <c r="F52" s="57">
        <v>163759</v>
      </c>
      <c r="G52" s="57">
        <v>50656</v>
      </c>
      <c r="H52" s="57">
        <v>65042</v>
      </c>
      <c r="I52" s="57">
        <v>15604</v>
      </c>
      <c r="J52" s="57">
        <v>30716</v>
      </c>
      <c r="K52" s="57">
        <v>36398</v>
      </c>
      <c r="L52" s="57">
        <v>781272</v>
      </c>
    </row>
    <row r="53" spans="1:12">
      <c r="A53" s="5">
        <v>2010</v>
      </c>
      <c r="B53" s="5" t="s">
        <v>89</v>
      </c>
      <c r="C53" s="5" t="s">
        <v>106</v>
      </c>
      <c r="D53" s="60">
        <v>177.57</v>
      </c>
      <c r="E53" s="60">
        <v>186.85</v>
      </c>
      <c r="F53" s="60">
        <v>233.19</v>
      </c>
      <c r="G53" s="60">
        <v>268.86</v>
      </c>
      <c r="H53" s="60">
        <v>157.18</v>
      </c>
      <c r="I53" s="60">
        <v>140.30000000000001</v>
      </c>
      <c r="J53" s="60">
        <v>218.55</v>
      </c>
      <c r="K53" s="60">
        <v>185.84</v>
      </c>
      <c r="L53" s="60">
        <v>196.52</v>
      </c>
    </row>
    <row r="54" spans="1:12">
      <c r="A54" s="5">
        <v>2010</v>
      </c>
      <c r="B54" s="5" t="s">
        <v>91</v>
      </c>
      <c r="C54" s="5" t="s">
        <v>106</v>
      </c>
      <c r="D54" s="60">
        <v>100</v>
      </c>
      <c r="E54" s="60">
        <v>100</v>
      </c>
      <c r="F54" s="60">
        <v>140</v>
      </c>
      <c r="G54" s="60">
        <v>170</v>
      </c>
      <c r="H54" s="60">
        <v>95</v>
      </c>
      <c r="I54" s="60">
        <v>82.5</v>
      </c>
      <c r="J54" s="60">
        <v>112.5</v>
      </c>
      <c r="K54" s="60">
        <v>100</v>
      </c>
      <c r="L54" s="60">
        <v>100</v>
      </c>
    </row>
    <row r="55" spans="1:12">
      <c r="A55" s="5">
        <v>2010</v>
      </c>
      <c r="B55" s="5" t="s">
        <v>92</v>
      </c>
      <c r="C55" s="5" t="s">
        <v>106</v>
      </c>
      <c r="D55" s="60">
        <v>125</v>
      </c>
      <c r="E55" s="60">
        <v>125</v>
      </c>
      <c r="F55" s="60">
        <v>175</v>
      </c>
      <c r="G55" s="60">
        <v>210</v>
      </c>
      <c r="H55" s="60">
        <v>110</v>
      </c>
      <c r="I55" s="60">
        <v>100</v>
      </c>
      <c r="J55" s="60">
        <v>150</v>
      </c>
      <c r="K55" s="60">
        <v>125</v>
      </c>
      <c r="L55" s="60">
        <v>130</v>
      </c>
    </row>
    <row r="56" spans="1:12">
      <c r="A56" s="5">
        <v>2010</v>
      </c>
      <c r="B56" s="5" t="s">
        <v>93</v>
      </c>
      <c r="C56" s="5" t="s">
        <v>106</v>
      </c>
      <c r="D56" s="60">
        <v>160</v>
      </c>
      <c r="E56" s="60">
        <v>160</v>
      </c>
      <c r="F56" s="60">
        <v>230</v>
      </c>
      <c r="G56" s="60">
        <v>260</v>
      </c>
      <c r="H56" s="60">
        <v>140</v>
      </c>
      <c r="I56" s="60">
        <v>130</v>
      </c>
      <c r="J56" s="60">
        <v>200</v>
      </c>
      <c r="K56" s="60">
        <v>164</v>
      </c>
      <c r="L56" s="60">
        <v>180</v>
      </c>
    </row>
    <row r="57" spans="1:12">
      <c r="A57" s="5">
        <v>2010</v>
      </c>
      <c r="B57" s="5" t="s">
        <v>94</v>
      </c>
      <c r="C57" s="5" t="s">
        <v>106</v>
      </c>
      <c r="D57" s="60">
        <v>220</v>
      </c>
      <c r="E57" s="60">
        <v>230.77</v>
      </c>
      <c r="F57" s="60">
        <v>280.14999999999998</v>
      </c>
      <c r="G57" s="60">
        <v>320</v>
      </c>
      <c r="H57" s="60">
        <v>180</v>
      </c>
      <c r="I57" s="60">
        <v>160</v>
      </c>
      <c r="J57" s="60">
        <v>276.92</v>
      </c>
      <c r="K57" s="60">
        <v>230</v>
      </c>
      <c r="L57" s="60">
        <v>250</v>
      </c>
    </row>
    <row r="58" spans="1:12">
      <c r="A58" s="5">
        <v>2010</v>
      </c>
      <c r="B58" s="5" t="s">
        <v>95</v>
      </c>
      <c r="C58" s="5" t="s">
        <v>106</v>
      </c>
      <c r="D58" s="60">
        <v>280</v>
      </c>
      <c r="E58" s="60">
        <v>300</v>
      </c>
      <c r="F58" s="60">
        <v>340</v>
      </c>
      <c r="G58" s="60">
        <v>370</v>
      </c>
      <c r="H58" s="60">
        <v>248</v>
      </c>
      <c r="I58" s="60">
        <v>210</v>
      </c>
      <c r="J58" s="60">
        <v>340</v>
      </c>
      <c r="K58" s="60">
        <v>300</v>
      </c>
      <c r="L58" s="60">
        <v>310</v>
      </c>
    </row>
    <row r="59" spans="1:12">
      <c r="A59" s="5">
        <v>2010</v>
      </c>
      <c r="B59" s="5" t="s">
        <v>16</v>
      </c>
      <c r="C59" s="5" t="str">
        <f>"'000"</f>
        <v>'000</v>
      </c>
      <c r="D59" s="57">
        <v>224519</v>
      </c>
      <c r="E59" s="57">
        <v>226906</v>
      </c>
      <c r="F59" s="57">
        <v>166194</v>
      </c>
      <c r="G59" s="57">
        <v>51058</v>
      </c>
      <c r="H59" s="57">
        <v>71161</v>
      </c>
      <c r="I59" s="57">
        <v>17000</v>
      </c>
      <c r="J59" s="57">
        <v>37176</v>
      </c>
      <c r="K59" s="57">
        <v>38091</v>
      </c>
      <c r="L59" s="57">
        <v>832105</v>
      </c>
    </row>
    <row r="60" spans="1:12">
      <c r="A60" s="5">
        <v>2011</v>
      </c>
      <c r="B60" s="5" t="s">
        <v>89</v>
      </c>
      <c r="C60" s="5" t="s">
        <v>106</v>
      </c>
      <c r="D60" s="60">
        <v>185.04</v>
      </c>
      <c r="E60" s="60">
        <v>195.52</v>
      </c>
      <c r="F60" s="60">
        <v>242.09</v>
      </c>
      <c r="G60" s="60">
        <v>280.95999999999998</v>
      </c>
      <c r="H60" s="60">
        <v>163.58000000000001</v>
      </c>
      <c r="I60" s="60">
        <v>144.78</v>
      </c>
      <c r="J60" s="60">
        <v>229.13</v>
      </c>
      <c r="K60" s="60">
        <v>194.5</v>
      </c>
      <c r="L60" s="60">
        <v>204.69</v>
      </c>
    </row>
    <row r="61" spans="1:12">
      <c r="A61" s="5">
        <v>2011</v>
      </c>
      <c r="B61" s="5" t="s">
        <v>91</v>
      </c>
      <c r="C61" s="5" t="s">
        <v>106</v>
      </c>
      <c r="D61" s="60">
        <v>100</v>
      </c>
      <c r="E61" s="60">
        <v>100</v>
      </c>
      <c r="F61" s="60">
        <v>145</v>
      </c>
      <c r="G61" s="60">
        <v>175</v>
      </c>
      <c r="H61" s="60">
        <v>100</v>
      </c>
      <c r="I61" s="60">
        <v>87</v>
      </c>
      <c r="J61" s="60">
        <v>120</v>
      </c>
      <c r="K61" s="60">
        <v>100</v>
      </c>
      <c r="L61" s="60">
        <v>100</v>
      </c>
    </row>
    <row r="62" spans="1:12">
      <c r="A62" s="5">
        <v>2011</v>
      </c>
      <c r="B62" s="5" t="s">
        <v>92</v>
      </c>
      <c r="C62" s="5" t="s">
        <v>106</v>
      </c>
      <c r="D62" s="60">
        <v>130</v>
      </c>
      <c r="E62" s="60">
        <v>130</v>
      </c>
      <c r="F62" s="60">
        <v>180</v>
      </c>
      <c r="G62" s="60">
        <v>220</v>
      </c>
      <c r="H62" s="60">
        <v>117.5</v>
      </c>
      <c r="I62" s="60">
        <v>100</v>
      </c>
      <c r="J62" s="60">
        <v>150</v>
      </c>
      <c r="K62" s="60">
        <v>130</v>
      </c>
      <c r="L62" s="60">
        <v>138.46</v>
      </c>
    </row>
    <row r="63" spans="1:12">
      <c r="A63" s="5">
        <v>2011</v>
      </c>
      <c r="B63" s="5" t="s">
        <v>93</v>
      </c>
      <c r="C63" s="5" t="s">
        <v>106</v>
      </c>
      <c r="D63" s="60">
        <v>165</v>
      </c>
      <c r="E63" s="60">
        <v>170</v>
      </c>
      <c r="F63" s="60">
        <v>240</v>
      </c>
      <c r="G63" s="60">
        <v>275.08</v>
      </c>
      <c r="H63" s="60">
        <v>150</v>
      </c>
      <c r="I63" s="60">
        <v>130</v>
      </c>
      <c r="J63" s="60">
        <v>215</v>
      </c>
      <c r="K63" s="60">
        <v>170</v>
      </c>
      <c r="L63" s="60">
        <v>185</v>
      </c>
    </row>
    <row r="64" spans="1:12">
      <c r="A64" s="5">
        <v>2011</v>
      </c>
      <c r="B64" s="5" t="s">
        <v>94</v>
      </c>
      <c r="C64" s="5" t="s">
        <v>106</v>
      </c>
      <c r="D64" s="60">
        <v>230</v>
      </c>
      <c r="E64" s="60">
        <v>250</v>
      </c>
      <c r="F64" s="60">
        <v>300</v>
      </c>
      <c r="G64" s="60">
        <v>330</v>
      </c>
      <c r="H64" s="60">
        <v>190</v>
      </c>
      <c r="I64" s="60">
        <v>170</v>
      </c>
      <c r="J64" s="60">
        <v>290.08</v>
      </c>
      <c r="K64" s="60">
        <v>249.92</v>
      </c>
      <c r="L64" s="60">
        <v>260</v>
      </c>
    </row>
    <row r="65" spans="1:12">
      <c r="A65" s="5">
        <v>2011</v>
      </c>
      <c r="B65" s="5" t="s">
        <v>95</v>
      </c>
      <c r="C65" s="5" t="s">
        <v>106</v>
      </c>
      <c r="D65" s="60">
        <v>295</v>
      </c>
      <c r="E65" s="60">
        <v>320</v>
      </c>
      <c r="F65" s="60">
        <v>350</v>
      </c>
      <c r="G65" s="60">
        <v>390</v>
      </c>
      <c r="H65" s="60">
        <v>255</v>
      </c>
      <c r="I65" s="60">
        <v>220</v>
      </c>
      <c r="J65" s="60">
        <v>350.08</v>
      </c>
      <c r="K65" s="60">
        <v>319.85000000000002</v>
      </c>
      <c r="L65" s="60">
        <v>325</v>
      </c>
    </row>
    <row r="66" spans="1:12">
      <c r="A66" s="5">
        <v>2011</v>
      </c>
      <c r="B66" s="5" t="s">
        <v>16</v>
      </c>
      <c r="C66" s="5" t="str">
        <f>"'000"</f>
        <v>'000</v>
      </c>
      <c r="D66" s="57">
        <v>243401</v>
      </c>
      <c r="E66" s="57">
        <v>222875</v>
      </c>
      <c r="F66" s="57">
        <v>168490</v>
      </c>
      <c r="G66" s="57">
        <v>49710</v>
      </c>
      <c r="H66" s="57">
        <v>72386</v>
      </c>
      <c r="I66" s="57">
        <v>16223</v>
      </c>
      <c r="J66" s="57">
        <v>43425</v>
      </c>
      <c r="K66" s="57">
        <v>37188</v>
      </c>
      <c r="L66" s="57">
        <v>853698</v>
      </c>
    </row>
    <row r="67" spans="1:12">
      <c r="A67" s="5">
        <v>2012</v>
      </c>
      <c r="B67" s="5" t="s">
        <v>89</v>
      </c>
      <c r="C67" s="5" t="s">
        <v>106</v>
      </c>
      <c r="D67" s="60">
        <v>191.86</v>
      </c>
      <c r="E67" s="60">
        <v>203.21</v>
      </c>
      <c r="F67" s="60">
        <v>251.96</v>
      </c>
      <c r="G67" s="60">
        <v>292.11</v>
      </c>
      <c r="H67" s="60">
        <v>169.73</v>
      </c>
      <c r="I67" s="60">
        <v>150.08000000000001</v>
      </c>
      <c r="J67" s="60">
        <v>238.57</v>
      </c>
      <c r="K67" s="60">
        <v>200.92</v>
      </c>
      <c r="L67" s="60">
        <v>212.4</v>
      </c>
    </row>
    <row r="68" spans="1:12">
      <c r="A68" s="5">
        <v>2012</v>
      </c>
      <c r="B68" s="5" t="s">
        <v>91</v>
      </c>
      <c r="C68" s="5" t="s">
        <v>106</v>
      </c>
      <c r="D68" s="60">
        <v>104</v>
      </c>
      <c r="E68" s="60">
        <v>100</v>
      </c>
      <c r="F68" s="60">
        <v>150</v>
      </c>
      <c r="G68" s="60">
        <v>182.3</v>
      </c>
      <c r="H68" s="60">
        <v>100</v>
      </c>
      <c r="I68" s="60">
        <v>90</v>
      </c>
      <c r="J68" s="60">
        <v>120</v>
      </c>
      <c r="K68" s="60">
        <v>100</v>
      </c>
      <c r="L68" s="60">
        <v>110</v>
      </c>
    </row>
    <row r="69" spans="1:12">
      <c r="A69" s="5">
        <v>2012</v>
      </c>
      <c r="B69" s="5" t="s">
        <v>92</v>
      </c>
      <c r="C69" s="5" t="s">
        <v>106</v>
      </c>
      <c r="D69" s="60">
        <v>135</v>
      </c>
      <c r="E69" s="60">
        <v>135</v>
      </c>
      <c r="F69" s="60">
        <v>190</v>
      </c>
      <c r="G69" s="60">
        <v>230</v>
      </c>
      <c r="H69" s="60">
        <v>120</v>
      </c>
      <c r="I69" s="60">
        <v>100</v>
      </c>
      <c r="J69" s="60">
        <v>160</v>
      </c>
      <c r="K69" s="60">
        <v>135</v>
      </c>
      <c r="L69" s="60">
        <v>144</v>
      </c>
    </row>
    <row r="70" spans="1:12">
      <c r="A70" s="5">
        <v>2012</v>
      </c>
      <c r="B70" s="5" t="s">
        <v>93</v>
      </c>
      <c r="C70" s="5" t="s">
        <v>106</v>
      </c>
      <c r="D70" s="60">
        <v>170</v>
      </c>
      <c r="E70" s="60">
        <v>180</v>
      </c>
      <c r="F70" s="60">
        <v>250</v>
      </c>
      <c r="G70" s="60">
        <v>290</v>
      </c>
      <c r="H70" s="60">
        <v>150</v>
      </c>
      <c r="I70" s="60">
        <v>140</v>
      </c>
      <c r="J70" s="60">
        <v>225</v>
      </c>
      <c r="K70" s="60">
        <v>178</v>
      </c>
      <c r="L70" s="60">
        <v>195</v>
      </c>
    </row>
    <row r="71" spans="1:12">
      <c r="A71" s="5">
        <v>2012</v>
      </c>
      <c r="B71" s="5" t="s">
        <v>94</v>
      </c>
      <c r="C71" s="5" t="s">
        <v>106</v>
      </c>
      <c r="D71" s="60">
        <v>240</v>
      </c>
      <c r="E71" s="60">
        <v>255</v>
      </c>
      <c r="F71" s="60">
        <v>300</v>
      </c>
      <c r="G71" s="60">
        <v>350</v>
      </c>
      <c r="H71" s="60">
        <v>200</v>
      </c>
      <c r="I71" s="60">
        <v>180</v>
      </c>
      <c r="J71" s="60">
        <v>300</v>
      </c>
      <c r="K71" s="60">
        <v>250</v>
      </c>
      <c r="L71" s="60">
        <v>270</v>
      </c>
    </row>
    <row r="72" spans="1:12">
      <c r="A72" s="5">
        <v>2012</v>
      </c>
      <c r="B72" s="5" t="s">
        <v>95</v>
      </c>
      <c r="C72" s="5" t="s">
        <v>106</v>
      </c>
      <c r="D72" s="60">
        <v>300</v>
      </c>
      <c r="E72" s="60">
        <v>330</v>
      </c>
      <c r="F72" s="60">
        <v>360</v>
      </c>
      <c r="G72" s="60">
        <v>400</v>
      </c>
      <c r="H72" s="60">
        <v>265</v>
      </c>
      <c r="I72" s="60">
        <v>240</v>
      </c>
      <c r="J72" s="60">
        <v>370</v>
      </c>
      <c r="K72" s="60">
        <v>330</v>
      </c>
      <c r="L72" s="60">
        <v>340</v>
      </c>
    </row>
    <row r="73" spans="1:12">
      <c r="A73" s="5">
        <v>2012</v>
      </c>
      <c r="B73" s="5" t="s">
        <v>16</v>
      </c>
      <c r="C73" s="5" t="str">
        <f>"'000"</f>
        <v>'000</v>
      </c>
      <c r="D73" s="57">
        <v>252315</v>
      </c>
      <c r="E73" s="57">
        <v>236508</v>
      </c>
      <c r="F73" s="57">
        <v>168114</v>
      </c>
      <c r="G73" s="57">
        <v>50199</v>
      </c>
      <c r="H73" s="57">
        <v>73818</v>
      </c>
      <c r="I73" s="57">
        <v>15973</v>
      </c>
      <c r="J73" s="57">
        <v>49387</v>
      </c>
      <c r="K73" s="57">
        <v>38150</v>
      </c>
      <c r="L73" s="57">
        <v>884464</v>
      </c>
    </row>
    <row r="74" spans="1:12">
      <c r="A74" s="5">
        <v>2013</v>
      </c>
      <c r="B74" s="5" t="s">
        <v>89</v>
      </c>
      <c r="C74" s="5" t="s">
        <v>106</v>
      </c>
      <c r="D74" s="60">
        <v>197.12</v>
      </c>
      <c r="E74" s="60">
        <v>215.41</v>
      </c>
      <c r="F74" s="60">
        <v>260.67</v>
      </c>
      <c r="G74" s="60">
        <v>302.08999999999997</v>
      </c>
      <c r="H74" s="60">
        <v>175.6</v>
      </c>
      <c r="I74" s="60">
        <v>155.43</v>
      </c>
      <c r="J74" s="60">
        <v>246.84</v>
      </c>
      <c r="K74" s="60">
        <v>207.33</v>
      </c>
      <c r="L74" s="60">
        <v>218.27</v>
      </c>
    </row>
    <row r="75" spans="1:12">
      <c r="A75" s="5">
        <v>2013</v>
      </c>
      <c r="B75" s="5" t="s">
        <v>91</v>
      </c>
      <c r="C75" s="5" t="s">
        <v>106</v>
      </c>
      <c r="D75" s="60">
        <v>110</v>
      </c>
      <c r="E75" s="60">
        <v>106</v>
      </c>
      <c r="F75" s="60">
        <v>150</v>
      </c>
      <c r="G75" s="60">
        <v>193.85</v>
      </c>
      <c r="H75" s="60">
        <v>100</v>
      </c>
      <c r="I75" s="60">
        <v>95</v>
      </c>
      <c r="J75" s="60">
        <v>125</v>
      </c>
      <c r="K75" s="60">
        <v>103.85</v>
      </c>
      <c r="L75" s="60">
        <v>110</v>
      </c>
    </row>
    <row r="76" spans="1:12">
      <c r="A76" s="5">
        <v>2013</v>
      </c>
      <c r="B76" s="5" t="s">
        <v>92</v>
      </c>
      <c r="C76" s="5" t="s">
        <v>106</v>
      </c>
      <c r="D76" s="60">
        <v>140</v>
      </c>
      <c r="E76" s="60">
        <v>147.69</v>
      </c>
      <c r="F76" s="60">
        <v>200</v>
      </c>
      <c r="G76" s="60">
        <v>240</v>
      </c>
      <c r="H76" s="60">
        <v>125</v>
      </c>
      <c r="I76" s="60">
        <v>107</v>
      </c>
      <c r="J76" s="60">
        <v>164.5</v>
      </c>
      <c r="K76" s="60">
        <v>140</v>
      </c>
      <c r="L76" s="60">
        <v>150</v>
      </c>
    </row>
    <row r="77" spans="1:12">
      <c r="A77" s="5">
        <v>2013</v>
      </c>
      <c r="B77" s="5" t="s">
        <v>93</v>
      </c>
      <c r="C77" s="5" t="s">
        <v>106</v>
      </c>
      <c r="D77" s="60">
        <v>175.91</v>
      </c>
      <c r="E77" s="60">
        <v>198</v>
      </c>
      <c r="F77" s="60">
        <v>255</v>
      </c>
      <c r="G77" s="60">
        <v>300</v>
      </c>
      <c r="H77" s="60">
        <v>155</v>
      </c>
      <c r="I77" s="60">
        <v>150</v>
      </c>
      <c r="J77" s="60">
        <v>238.55</v>
      </c>
      <c r="K77" s="60">
        <v>180.46</v>
      </c>
      <c r="L77" s="60">
        <v>200</v>
      </c>
    </row>
    <row r="78" spans="1:12">
      <c r="A78" s="5">
        <v>2013</v>
      </c>
      <c r="B78" s="5" t="s">
        <v>94</v>
      </c>
      <c r="C78" s="5" t="s">
        <v>106</v>
      </c>
      <c r="D78" s="60">
        <v>245.25</v>
      </c>
      <c r="E78" s="60">
        <v>275</v>
      </c>
      <c r="F78" s="60">
        <v>320</v>
      </c>
      <c r="G78" s="60">
        <v>350</v>
      </c>
      <c r="H78" s="60">
        <v>200</v>
      </c>
      <c r="I78" s="60">
        <v>185</v>
      </c>
      <c r="J78" s="60">
        <v>310</v>
      </c>
      <c r="K78" s="60">
        <v>260</v>
      </c>
      <c r="L78" s="60">
        <v>280</v>
      </c>
    </row>
    <row r="79" spans="1:12">
      <c r="A79" s="5">
        <v>2013</v>
      </c>
      <c r="B79" s="5" t="s">
        <v>95</v>
      </c>
      <c r="C79" s="5" t="s">
        <v>106</v>
      </c>
      <c r="D79" s="60">
        <v>310</v>
      </c>
      <c r="E79" s="60">
        <v>350</v>
      </c>
      <c r="F79" s="60">
        <v>370</v>
      </c>
      <c r="G79" s="60">
        <v>410.08</v>
      </c>
      <c r="H79" s="60">
        <v>271.25</v>
      </c>
      <c r="I79" s="60">
        <v>250</v>
      </c>
      <c r="J79" s="60">
        <v>380</v>
      </c>
      <c r="K79" s="60">
        <v>340</v>
      </c>
      <c r="L79" s="60">
        <v>350</v>
      </c>
    </row>
    <row r="80" spans="1:12">
      <c r="A80" s="6">
        <v>2013</v>
      </c>
      <c r="B80" s="6" t="s">
        <v>16</v>
      </c>
      <c r="C80" s="6" t="str">
        <f>"'000"</f>
        <v>'000</v>
      </c>
      <c r="D80" s="58">
        <v>259341</v>
      </c>
      <c r="E80" s="58">
        <v>291135</v>
      </c>
      <c r="F80" s="58">
        <v>138358</v>
      </c>
      <c r="G80" s="58">
        <v>48710</v>
      </c>
      <c r="H80" s="58">
        <v>78374</v>
      </c>
      <c r="I80" s="58">
        <v>22777</v>
      </c>
      <c r="J80" s="58">
        <v>55556</v>
      </c>
      <c r="K80" s="58">
        <v>40787</v>
      </c>
      <c r="L80" s="58">
        <v>935038</v>
      </c>
    </row>
  </sheetData>
  <autoFilter ref="A3:C80"/>
  <pageMargins left="0.70866141732283472" right="0.70866141732283472" top="0.74803149606299213" bottom="0.74803149606299213" header="0.31496062992125984" footer="0.31496062992125984"/>
  <pageSetup paperSize="9" fitToHeight="0" orientation="landscape" r:id="rId1"/>
  <headerFooter scaleWithDoc="0">
    <oddFooter>&amp;L&amp;"Arial,Regular"&amp;8Housing Assistance and Employment in Australia: Background Paper 3, Annex A - &amp;A&amp;R&amp;"Arial,Regular"&amp;9&amp;P/&amp;N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0" tint="-0.14999847407452621"/>
    <pageSetUpPr fitToPage="1"/>
  </sheetPr>
  <dimension ref="A1:M311"/>
  <sheetViews>
    <sheetView zoomScaleNormal="100" workbookViewId="0">
      <pane ySplit="3" topLeftCell="A4" activePane="bottomLeft" state="frozen"/>
      <selection pane="bottomLeft" sqref="A1:XFD1048576"/>
    </sheetView>
  </sheetViews>
  <sheetFormatPr defaultRowHeight="12.75"/>
  <cols>
    <col min="1" max="1" width="9.140625" style="2"/>
    <col min="2" max="2" width="16.42578125" style="2" bestFit="1" customWidth="1"/>
    <col min="3" max="3" width="10.85546875" style="2" customWidth="1"/>
    <col min="4" max="4" width="6.42578125" style="2" bestFit="1" customWidth="1"/>
    <col min="5" max="5" width="11.140625" style="8" bestFit="1" customWidth="1"/>
    <col min="6" max="6" width="12" style="8" bestFit="1" customWidth="1"/>
    <col min="7" max="7" width="11.42578125" style="8" bestFit="1" customWidth="1"/>
    <col min="8" max="8" width="12.7109375" style="8" bestFit="1" customWidth="1"/>
    <col min="9" max="9" width="12" style="8" bestFit="1" customWidth="1"/>
    <col min="10" max="10" width="12.85546875" style="8" customWidth="1"/>
    <col min="11" max="11" width="8.42578125" style="8" bestFit="1" customWidth="1"/>
    <col min="12" max="13" width="9.42578125" style="8" customWidth="1"/>
    <col min="14" max="16384" width="9.140625" style="2"/>
  </cols>
  <sheetData>
    <row r="1" spans="1:13" ht="15.75">
      <c r="A1" s="93" t="str">
        <f ca="1">RIGHT(CELL("filename",D3),LEN(CELL("filename",D3))-FIND("]",CELL("filename",D3)))</f>
        <v>Table 9</v>
      </c>
      <c r="B1" s="95" t="s">
        <v>107</v>
      </c>
    </row>
    <row r="2" spans="1:13">
      <c r="A2" s="5"/>
      <c r="B2" s="1"/>
    </row>
    <row r="3" spans="1:13" ht="38.25">
      <c r="A3" s="19" t="s">
        <v>1</v>
      </c>
      <c r="B3" s="19" t="s">
        <v>2</v>
      </c>
      <c r="C3" s="19" t="s">
        <v>88</v>
      </c>
      <c r="D3" s="19" t="s">
        <v>4</v>
      </c>
      <c r="E3" s="29" t="s">
        <v>5</v>
      </c>
      <c r="F3" s="29" t="s">
        <v>6</v>
      </c>
      <c r="G3" s="29" t="s">
        <v>7</v>
      </c>
      <c r="H3" s="29" t="s">
        <v>8</v>
      </c>
      <c r="I3" s="29" t="s">
        <v>9</v>
      </c>
      <c r="J3" s="29" t="s">
        <v>10</v>
      </c>
      <c r="K3" s="29" t="s">
        <v>11</v>
      </c>
      <c r="L3" s="29" t="s">
        <v>12</v>
      </c>
      <c r="M3" s="29" t="s">
        <v>13</v>
      </c>
    </row>
    <row r="4" spans="1:13" s="5" customFormat="1">
      <c r="A4" s="4">
        <v>2003</v>
      </c>
      <c r="B4" s="4" t="s">
        <v>108</v>
      </c>
      <c r="C4" s="4" t="s">
        <v>89</v>
      </c>
      <c r="D4" s="4" t="s">
        <v>90</v>
      </c>
      <c r="E4" s="20">
        <v>75.599999999999994</v>
      </c>
      <c r="F4" s="20">
        <v>70.290000000000006</v>
      </c>
      <c r="G4" s="20">
        <v>94.32</v>
      </c>
      <c r="H4" s="20">
        <v>102.12</v>
      </c>
      <c r="I4" s="20">
        <v>59.42</v>
      </c>
      <c r="J4" s="20">
        <v>58.91</v>
      </c>
      <c r="K4" s="20">
        <v>70.349999999999994</v>
      </c>
      <c r="L4" s="20">
        <v>67.67</v>
      </c>
      <c r="M4" s="20">
        <v>79.84</v>
      </c>
    </row>
    <row r="5" spans="1:13" s="5" customFormat="1">
      <c r="A5" s="5">
        <v>2003</v>
      </c>
      <c r="B5" s="5" t="s">
        <v>108</v>
      </c>
      <c r="C5" s="5" t="s">
        <v>91</v>
      </c>
      <c r="D5" s="5" t="s">
        <v>90</v>
      </c>
      <c r="E5" s="16">
        <v>35.4</v>
      </c>
      <c r="F5" s="16">
        <v>35.4</v>
      </c>
      <c r="G5" s="16">
        <v>47.74</v>
      </c>
      <c r="H5" s="16">
        <v>51.38</v>
      </c>
      <c r="I5" s="16">
        <v>27.9</v>
      </c>
      <c r="J5" s="16">
        <v>20.399999999999999</v>
      </c>
      <c r="K5" s="16">
        <v>31.95</v>
      </c>
      <c r="L5" s="16">
        <v>31.95</v>
      </c>
      <c r="M5" s="16">
        <v>37.909999999999997</v>
      </c>
    </row>
    <row r="6" spans="1:13" s="5" customFormat="1">
      <c r="A6" s="5">
        <v>2003</v>
      </c>
      <c r="B6" s="5" t="s">
        <v>108</v>
      </c>
      <c r="C6" s="5" t="s">
        <v>92</v>
      </c>
      <c r="D6" s="5" t="s">
        <v>90</v>
      </c>
      <c r="E6" s="16">
        <v>50.4</v>
      </c>
      <c r="F6" s="16">
        <v>56.02</v>
      </c>
      <c r="G6" s="16">
        <v>74.62</v>
      </c>
      <c r="H6" s="16">
        <v>88.45</v>
      </c>
      <c r="I6" s="16">
        <v>44</v>
      </c>
      <c r="J6" s="16">
        <v>42.22</v>
      </c>
      <c r="K6" s="16">
        <v>44</v>
      </c>
      <c r="L6" s="16">
        <v>44</v>
      </c>
      <c r="M6" s="16">
        <v>57.9</v>
      </c>
    </row>
    <row r="7" spans="1:13" s="5" customFormat="1">
      <c r="A7" s="5">
        <v>2003</v>
      </c>
      <c r="B7" s="5" t="s">
        <v>108</v>
      </c>
      <c r="C7" s="5" t="s">
        <v>93</v>
      </c>
      <c r="D7" s="5" t="s">
        <v>90</v>
      </c>
      <c r="E7" s="16">
        <v>87.9</v>
      </c>
      <c r="F7" s="16">
        <v>62.13</v>
      </c>
      <c r="G7" s="16">
        <v>100.78</v>
      </c>
      <c r="H7" s="16">
        <v>109.48</v>
      </c>
      <c r="I7" s="16">
        <v>62.13</v>
      </c>
      <c r="J7" s="16">
        <v>61.65</v>
      </c>
      <c r="K7" s="16">
        <v>72.900000000000006</v>
      </c>
      <c r="L7" s="16">
        <v>62.13</v>
      </c>
      <c r="M7" s="16">
        <v>87.9</v>
      </c>
    </row>
    <row r="8" spans="1:13" s="5" customFormat="1">
      <c r="A8" s="5">
        <v>2003</v>
      </c>
      <c r="B8" s="5" t="s">
        <v>108</v>
      </c>
      <c r="C8" s="5" t="s">
        <v>94</v>
      </c>
      <c r="D8" s="5" t="s">
        <v>90</v>
      </c>
      <c r="E8" s="16">
        <v>93.2</v>
      </c>
      <c r="F8" s="16">
        <v>93.2</v>
      </c>
      <c r="G8" s="16">
        <v>109.48</v>
      </c>
      <c r="H8" s="16">
        <v>109.48</v>
      </c>
      <c r="I8" s="16">
        <v>62.13</v>
      </c>
      <c r="J8" s="16">
        <v>71.010000000000005</v>
      </c>
      <c r="K8" s="16">
        <v>93.2</v>
      </c>
      <c r="L8" s="16">
        <v>93.2</v>
      </c>
      <c r="M8" s="16">
        <v>98.14</v>
      </c>
    </row>
    <row r="9" spans="1:13" s="5" customFormat="1">
      <c r="A9" s="5">
        <v>2003</v>
      </c>
      <c r="B9" s="5" t="s">
        <v>108</v>
      </c>
      <c r="C9" s="5" t="s">
        <v>95</v>
      </c>
      <c r="D9" s="5" t="s">
        <v>90</v>
      </c>
      <c r="E9" s="16">
        <v>93.2</v>
      </c>
      <c r="F9" s="16">
        <v>93.2</v>
      </c>
      <c r="G9" s="16">
        <v>112.14</v>
      </c>
      <c r="H9" s="16">
        <v>123.76</v>
      </c>
      <c r="I9" s="16">
        <v>93.2</v>
      </c>
      <c r="J9" s="16">
        <v>93.2</v>
      </c>
      <c r="K9" s="16">
        <v>109.48</v>
      </c>
      <c r="L9" s="16">
        <v>99.86</v>
      </c>
      <c r="M9" s="16">
        <v>109.48</v>
      </c>
    </row>
    <row r="10" spans="1:13" s="5" customFormat="1">
      <c r="A10" s="5">
        <v>2003</v>
      </c>
      <c r="B10" s="5" t="s">
        <v>108</v>
      </c>
      <c r="C10" s="5" t="s">
        <v>16</v>
      </c>
      <c r="D10" s="13" t="s">
        <v>109</v>
      </c>
      <c r="E10" s="61">
        <v>107265</v>
      </c>
      <c r="F10" s="61">
        <v>139601</v>
      </c>
      <c r="G10" s="61">
        <v>172790</v>
      </c>
      <c r="H10" s="61">
        <v>49557</v>
      </c>
      <c r="I10" s="61">
        <v>55699</v>
      </c>
      <c r="J10" s="61">
        <v>13717</v>
      </c>
      <c r="K10" s="61">
        <v>10297</v>
      </c>
      <c r="L10" s="61">
        <v>24607</v>
      </c>
      <c r="M10" s="61">
        <v>573533</v>
      </c>
    </row>
    <row r="11" spans="1:13" s="5" customFormat="1">
      <c r="A11" s="5">
        <v>2003</v>
      </c>
      <c r="B11" s="5" t="s">
        <v>110</v>
      </c>
      <c r="C11" s="5" t="s">
        <v>89</v>
      </c>
      <c r="D11" s="5" t="s">
        <v>90</v>
      </c>
      <c r="E11" s="16">
        <v>70.319999999999993</v>
      </c>
      <c r="F11" s="16">
        <v>53.98</v>
      </c>
      <c r="G11" s="16">
        <v>64.62</v>
      </c>
      <c r="H11" s="16">
        <v>68.66</v>
      </c>
      <c r="I11" s="16">
        <v>69.28</v>
      </c>
      <c r="J11" s="16">
        <v>45.91</v>
      </c>
      <c r="K11" s="16">
        <v>57.05</v>
      </c>
      <c r="L11" s="16">
        <v>52.29</v>
      </c>
      <c r="M11" s="16">
        <v>63.37</v>
      </c>
    </row>
    <row r="12" spans="1:13" s="5" customFormat="1">
      <c r="A12" s="5">
        <v>2003</v>
      </c>
      <c r="B12" s="5" t="s">
        <v>110</v>
      </c>
      <c r="C12" s="5" t="s">
        <v>91</v>
      </c>
      <c r="D12" s="5" t="s">
        <v>90</v>
      </c>
      <c r="E12" s="16">
        <v>24.36</v>
      </c>
      <c r="F12" s="16">
        <v>17.100000000000001</v>
      </c>
      <c r="G12" s="16">
        <v>12.9</v>
      </c>
      <c r="H12" s="16">
        <v>14</v>
      </c>
      <c r="I12" s="16">
        <v>21.66</v>
      </c>
      <c r="J12" s="16">
        <v>10.4</v>
      </c>
      <c r="K12" s="16">
        <v>17.899999999999999</v>
      </c>
      <c r="L12" s="16">
        <v>13.82</v>
      </c>
      <c r="M12" s="16">
        <v>17.899999999999999</v>
      </c>
    </row>
    <row r="13" spans="1:13" s="5" customFormat="1">
      <c r="A13" s="5">
        <v>2003</v>
      </c>
      <c r="B13" s="5" t="s">
        <v>110</v>
      </c>
      <c r="C13" s="5" t="s">
        <v>92</v>
      </c>
      <c r="D13" s="5" t="s">
        <v>90</v>
      </c>
      <c r="E13" s="16">
        <v>42.9</v>
      </c>
      <c r="F13" s="16">
        <v>37.9</v>
      </c>
      <c r="G13" s="16">
        <v>23.1</v>
      </c>
      <c r="H13" s="16">
        <v>28.98</v>
      </c>
      <c r="I13" s="16">
        <v>42.9</v>
      </c>
      <c r="J13" s="16">
        <v>18.899999999999999</v>
      </c>
      <c r="K13" s="16">
        <v>35.4</v>
      </c>
      <c r="L13" s="16">
        <v>32.880000000000003</v>
      </c>
      <c r="M13" s="16">
        <v>37.9</v>
      </c>
    </row>
    <row r="14" spans="1:13" s="5" customFormat="1">
      <c r="A14" s="5">
        <v>2003</v>
      </c>
      <c r="B14" s="5" t="s">
        <v>110</v>
      </c>
      <c r="C14" s="5" t="s">
        <v>93</v>
      </c>
      <c r="D14" s="5" t="s">
        <v>90</v>
      </c>
      <c r="E14" s="16">
        <v>87.9</v>
      </c>
      <c r="F14" s="16">
        <v>57.9</v>
      </c>
      <c r="G14" s="16">
        <v>59.64</v>
      </c>
      <c r="H14" s="16">
        <v>58.94</v>
      </c>
      <c r="I14" s="16">
        <v>69.900000000000006</v>
      </c>
      <c r="J14" s="16">
        <v>39.450000000000003</v>
      </c>
      <c r="K14" s="16">
        <v>53.12</v>
      </c>
      <c r="L14" s="16">
        <v>50.4</v>
      </c>
      <c r="M14" s="16">
        <v>62.13</v>
      </c>
    </row>
    <row r="15" spans="1:13" s="5" customFormat="1">
      <c r="A15" s="5">
        <v>2003</v>
      </c>
      <c r="B15" s="5" t="s">
        <v>110</v>
      </c>
      <c r="C15" s="5" t="s">
        <v>94</v>
      </c>
      <c r="D15" s="5" t="s">
        <v>90</v>
      </c>
      <c r="E15" s="16">
        <v>93.2</v>
      </c>
      <c r="F15" s="16">
        <v>62.13</v>
      </c>
      <c r="G15" s="16">
        <v>90.72</v>
      </c>
      <c r="H15" s="16">
        <v>103.88</v>
      </c>
      <c r="I15" s="16">
        <v>93.2</v>
      </c>
      <c r="J15" s="16">
        <v>62.13</v>
      </c>
      <c r="K15" s="16">
        <v>87.9</v>
      </c>
      <c r="L15" s="16">
        <v>62.13</v>
      </c>
      <c r="M15" s="16">
        <v>93.2</v>
      </c>
    </row>
    <row r="16" spans="1:13" s="5" customFormat="1">
      <c r="A16" s="5">
        <v>2003</v>
      </c>
      <c r="B16" s="5" t="s">
        <v>110</v>
      </c>
      <c r="C16" s="5" t="s">
        <v>95</v>
      </c>
      <c r="D16" s="5" t="s">
        <v>90</v>
      </c>
      <c r="E16" s="16">
        <v>93.2</v>
      </c>
      <c r="F16" s="16">
        <v>93.2</v>
      </c>
      <c r="G16" s="16">
        <v>109.48</v>
      </c>
      <c r="H16" s="16">
        <v>109.48</v>
      </c>
      <c r="I16" s="16">
        <v>93.2</v>
      </c>
      <c r="J16" s="16">
        <v>87.9</v>
      </c>
      <c r="K16" s="16">
        <v>93.2</v>
      </c>
      <c r="L16" s="16">
        <v>93.2</v>
      </c>
      <c r="M16" s="16">
        <v>93.2</v>
      </c>
    </row>
    <row r="17" spans="1:13" s="5" customFormat="1">
      <c r="A17" s="5">
        <v>2003</v>
      </c>
      <c r="B17" s="5" t="s">
        <v>110</v>
      </c>
      <c r="C17" s="5" t="s">
        <v>16</v>
      </c>
      <c r="D17" s="13" t="s">
        <v>109</v>
      </c>
      <c r="E17" s="61">
        <v>44360</v>
      </c>
      <c r="F17" s="61">
        <v>32430</v>
      </c>
      <c r="G17" s="61">
        <v>15710</v>
      </c>
      <c r="H17" s="61">
        <v>1033</v>
      </c>
      <c r="I17" s="61">
        <v>14158</v>
      </c>
      <c r="J17" s="61">
        <v>4078</v>
      </c>
      <c r="K17" s="61">
        <v>1912</v>
      </c>
      <c r="L17" s="61">
        <v>2640</v>
      </c>
      <c r="M17" s="61">
        <v>116321</v>
      </c>
    </row>
    <row r="18" spans="1:13" s="5" customFormat="1">
      <c r="A18" s="5">
        <v>2003</v>
      </c>
      <c r="B18" s="5" t="s">
        <v>12</v>
      </c>
      <c r="C18" s="5" t="s">
        <v>89</v>
      </c>
      <c r="D18" s="5" t="s">
        <v>90</v>
      </c>
      <c r="E18" s="16">
        <v>55.09</v>
      </c>
      <c r="F18" s="16">
        <v>61.91</v>
      </c>
      <c r="G18" s="16">
        <v>79.790000000000006</v>
      </c>
      <c r="H18" s="16">
        <v>88.49</v>
      </c>
      <c r="I18" s="16">
        <v>62.57</v>
      </c>
      <c r="J18" s="16">
        <v>56.06</v>
      </c>
      <c r="K18" s="16">
        <v>42.35</v>
      </c>
      <c r="L18" s="16">
        <v>40.85</v>
      </c>
      <c r="M18" s="16">
        <v>60.1</v>
      </c>
    </row>
    <row r="19" spans="1:13" s="5" customFormat="1">
      <c r="A19" s="5">
        <v>2003</v>
      </c>
      <c r="B19" s="5" t="s">
        <v>12</v>
      </c>
      <c r="C19" s="5" t="s">
        <v>91</v>
      </c>
      <c r="D19" s="5" t="s">
        <v>90</v>
      </c>
      <c r="E19" s="16">
        <v>12.095000000000001</v>
      </c>
      <c r="F19" s="16">
        <v>14.1</v>
      </c>
      <c r="G19" s="16">
        <v>15.64</v>
      </c>
      <c r="H19" s="16">
        <v>13.16</v>
      </c>
      <c r="I19" s="16">
        <v>17.899999999999999</v>
      </c>
      <c r="J19" s="16">
        <v>11.27</v>
      </c>
      <c r="K19" s="16">
        <v>7.61</v>
      </c>
      <c r="L19" s="16">
        <v>6.45</v>
      </c>
      <c r="M19" s="16">
        <v>12.45</v>
      </c>
    </row>
    <row r="20" spans="1:13" s="5" customFormat="1">
      <c r="A20" s="5">
        <v>2003</v>
      </c>
      <c r="B20" s="5" t="s">
        <v>12</v>
      </c>
      <c r="C20" s="5" t="s">
        <v>92</v>
      </c>
      <c r="D20" s="5" t="s">
        <v>90</v>
      </c>
      <c r="E20" s="16">
        <v>24.9</v>
      </c>
      <c r="F20" s="16">
        <v>35.4</v>
      </c>
      <c r="G20" s="16">
        <v>38.36</v>
      </c>
      <c r="H20" s="16">
        <v>31.28</v>
      </c>
      <c r="I20" s="16">
        <v>38.83</v>
      </c>
      <c r="J20" s="16">
        <v>27.9</v>
      </c>
      <c r="K20" s="16">
        <v>13.95</v>
      </c>
      <c r="L20" s="16">
        <v>14.14</v>
      </c>
      <c r="M20" s="16">
        <v>27.9</v>
      </c>
    </row>
    <row r="21" spans="1:13" s="5" customFormat="1">
      <c r="A21" s="5">
        <v>2003</v>
      </c>
      <c r="B21" s="5" t="s">
        <v>12</v>
      </c>
      <c r="C21" s="5" t="s">
        <v>93</v>
      </c>
      <c r="D21" s="5" t="s">
        <v>90</v>
      </c>
      <c r="E21" s="16">
        <v>50.4</v>
      </c>
      <c r="F21" s="16">
        <v>59.91</v>
      </c>
      <c r="G21" s="16">
        <v>73.92</v>
      </c>
      <c r="H21" s="16">
        <v>78.09</v>
      </c>
      <c r="I21" s="16">
        <v>62.13</v>
      </c>
      <c r="J21" s="16">
        <v>57.64</v>
      </c>
      <c r="K21" s="16">
        <v>28.71</v>
      </c>
      <c r="L21" s="16">
        <v>33.29</v>
      </c>
      <c r="M21" s="16">
        <v>56.2</v>
      </c>
    </row>
    <row r="22" spans="1:13" s="5" customFormat="1">
      <c r="A22" s="5">
        <v>2003</v>
      </c>
      <c r="B22" s="5" t="s">
        <v>12</v>
      </c>
      <c r="C22" s="5" t="s">
        <v>94</v>
      </c>
      <c r="D22" s="5" t="s">
        <v>90</v>
      </c>
      <c r="E22" s="16">
        <v>85.2</v>
      </c>
      <c r="F22" s="16">
        <v>87.9</v>
      </c>
      <c r="G22" s="16">
        <v>107.24</v>
      </c>
      <c r="H22" s="16">
        <v>109.48</v>
      </c>
      <c r="I22" s="16">
        <v>92.4</v>
      </c>
      <c r="J22" s="16">
        <v>81.62</v>
      </c>
      <c r="K22" s="16">
        <v>55.66</v>
      </c>
      <c r="L22" s="16">
        <v>62.13</v>
      </c>
      <c r="M22" s="16">
        <v>87.9</v>
      </c>
    </row>
    <row r="23" spans="1:13" s="5" customFormat="1">
      <c r="A23" s="5">
        <v>2003</v>
      </c>
      <c r="B23" s="5" t="s">
        <v>12</v>
      </c>
      <c r="C23" s="5" t="s">
        <v>95</v>
      </c>
      <c r="D23" s="5" t="s">
        <v>90</v>
      </c>
      <c r="E23" s="16">
        <v>93.2</v>
      </c>
      <c r="F23" s="16">
        <v>93.2</v>
      </c>
      <c r="G23" s="16">
        <v>109.48</v>
      </c>
      <c r="H23" s="16">
        <v>123.76</v>
      </c>
      <c r="I23" s="16">
        <v>93.2</v>
      </c>
      <c r="J23" s="16">
        <v>93.2</v>
      </c>
      <c r="K23" s="16">
        <v>90.07</v>
      </c>
      <c r="L23" s="16">
        <v>87.9</v>
      </c>
      <c r="M23" s="16">
        <v>93.2</v>
      </c>
    </row>
    <row r="24" spans="1:13" s="5" customFormat="1">
      <c r="A24" s="5">
        <v>2003</v>
      </c>
      <c r="B24" s="5" t="s">
        <v>12</v>
      </c>
      <c r="C24" s="5" t="s">
        <v>16</v>
      </c>
      <c r="D24" s="13" t="s">
        <v>109</v>
      </c>
      <c r="E24" s="61">
        <v>10970</v>
      </c>
      <c r="F24" s="61">
        <v>7405</v>
      </c>
      <c r="G24" s="61">
        <v>3215</v>
      </c>
      <c r="H24" s="61">
        <v>964</v>
      </c>
      <c r="I24" s="61">
        <v>1007</v>
      </c>
      <c r="J24" s="61">
        <v>707</v>
      </c>
      <c r="K24" s="61">
        <v>736</v>
      </c>
      <c r="L24" s="61">
        <v>1854</v>
      </c>
      <c r="M24" s="61">
        <v>26858</v>
      </c>
    </row>
    <row r="25" spans="1:13" s="5" customFormat="1" ht="14.25" customHeight="1">
      <c r="A25" s="5">
        <v>2003</v>
      </c>
      <c r="B25" s="5" t="s">
        <v>24</v>
      </c>
      <c r="C25" s="5" t="s">
        <v>89</v>
      </c>
      <c r="D25" s="5" t="s">
        <v>90</v>
      </c>
      <c r="E25" s="16">
        <v>72.78</v>
      </c>
      <c r="F25" s="16">
        <v>67</v>
      </c>
      <c r="G25" s="16">
        <v>91.64</v>
      </c>
      <c r="H25" s="16">
        <v>101.2</v>
      </c>
      <c r="I25" s="16">
        <v>61.44</v>
      </c>
      <c r="J25" s="16">
        <v>55.93</v>
      </c>
      <c r="K25" s="16">
        <v>66.8</v>
      </c>
      <c r="L25" s="16">
        <v>64.56</v>
      </c>
      <c r="M25" s="16">
        <v>76.42</v>
      </c>
    </row>
    <row r="26" spans="1:13" s="5" customFormat="1">
      <c r="A26" s="5">
        <v>2003</v>
      </c>
      <c r="B26" s="5" t="s">
        <v>24</v>
      </c>
      <c r="C26" s="5" t="s">
        <v>91</v>
      </c>
      <c r="D26" s="5" t="s">
        <v>90</v>
      </c>
      <c r="E26" s="16">
        <v>35.4</v>
      </c>
      <c r="F26" s="16">
        <v>35.4</v>
      </c>
      <c r="G26" s="16">
        <v>47.74</v>
      </c>
      <c r="H26" s="16">
        <v>51.38</v>
      </c>
      <c r="I26" s="16">
        <v>27.9</v>
      </c>
      <c r="J26" s="16">
        <v>20.399999999999999</v>
      </c>
      <c r="K26" s="16">
        <v>31.95</v>
      </c>
      <c r="L26" s="16">
        <v>31.95</v>
      </c>
      <c r="M26" s="16">
        <v>30.15</v>
      </c>
    </row>
    <row r="27" spans="1:13" s="5" customFormat="1">
      <c r="A27" s="5">
        <v>2003</v>
      </c>
      <c r="B27" s="5" t="s">
        <v>24</v>
      </c>
      <c r="C27" s="5" t="s">
        <v>92</v>
      </c>
      <c r="D27" s="5" t="s">
        <v>90</v>
      </c>
      <c r="E27" s="16">
        <v>44</v>
      </c>
      <c r="F27" s="16">
        <v>46.65</v>
      </c>
      <c r="G27" s="16">
        <v>68.180000000000007</v>
      </c>
      <c r="H27" s="16">
        <v>82.88</v>
      </c>
      <c r="I27" s="16">
        <v>44</v>
      </c>
      <c r="J27" s="16">
        <v>35.4</v>
      </c>
      <c r="K27" s="16">
        <v>44</v>
      </c>
      <c r="L27" s="16">
        <v>44</v>
      </c>
      <c r="M27" s="16">
        <v>50.4</v>
      </c>
    </row>
    <row r="28" spans="1:13" s="5" customFormat="1">
      <c r="A28" s="5">
        <v>2003</v>
      </c>
      <c r="B28" s="5" t="s">
        <v>24</v>
      </c>
      <c r="C28" s="5" t="s">
        <v>93</v>
      </c>
      <c r="D28" s="5" t="s">
        <v>90</v>
      </c>
      <c r="E28" s="16">
        <v>87.9</v>
      </c>
      <c r="F28" s="16">
        <v>62.13</v>
      </c>
      <c r="G28" s="16">
        <v>98.14</v>
      </c>
      <c r="H28" s="16">
        <v>109.48</v>
      </c>
      <c r="I28" s="16">
        <v>62.13</v>
      </c>
      <c r="J28" s="16">
        <v>57.9</v>
      </c>
      <c r="K28" s="16">
        <v>61.2</v>
      </c>
      <c r="L28" s="16">
        <v>62.13</v>
      </c>
      <c r="M28" s="16">
        <v>80.400000000000006</v>
      </c>
    </row>
    <row r="29" spans="1:13" s="5" customFormat="1">
      <c r="A29" s="5">
        <v>2003</v>
      </c>
      <c r="B29" s="5" t="s">
        <v>24</v>
      </c>
      <c r="C29" s="5" t="s">
        <v>94</v>
      </c>
      <c r="D29" s="5" t="s">
        <v>90</v>
      </c>
      <c r="E29" s="16">
        <v>93.2</v>
      </c>
      <c r="F29" s="16">
        <v>93.2</v>
      </c>
      <c r="G29" s="16">
        <v>109.48</v>
      </c>
      <c r="H29" s="16">
        <v>109.48</v>
      </c>
      <c r="I29" s="16">
        <v>66.900000000000006</v>
      </c>
      <c r="J29" s="16">
        <v>62.14</v>
      </c>
      <c r="K29" s="16">
        <v>93.2</v>
      </c>
      <c r="L29" s="16">
        <v>93.2</v>
      </c>
      <c r="M29" s="16">
        <v>93.2</v>
      </c>
    </row>
    <row r="30" spans="1:13" s="5" customFormat="1">
      <c r="A30" s="5">
        <v>2003</v>
      </c>
      <c r="B30" s="5" t="s">
        <v>24</v>
      </c>
      <c r="C30" s="5" t="s">
        <v>95</v>
      </c>
      <c r="D30" s="5" t="s">
        <v>90</v>
      </c>
      <c r="E30" s="16">
        <v>93.2</v>
      </c>
      <c r="F30" s="16">
        <v>93.2</v>
      </c>
      <c r="G30" s="16">
        <v>112.14</v>
      </c>
      <c r="H30" s="16">
        <v>123.76</v>
      </c>
      <c r="I30" s="16">
        <v>93.2</v>
      </c>
      <c r="J30" s="16">
        <v>93.2</v>
      </c>
      <c r="K30" s="16">
        <v>109.48</v>
      </c>
      <c r="L30" s="16">
        <v>99.86</v>
      </c>
      <c r="M30" s="16">
        <v>109.48</v>
      </c>
    </row>
    <row r="31" spans="1:13" s="5" customFormat="1">
      <c r="A31" s="5">
        <v>2003</v>
      </c>
      <c r="B31" s="5" t="s">
        <v>24</v>
      </c>
      <c r="C31" s="5" t="s">
        <v>16</v>
      </c>
      <c r="D31" s="13" t="s">
        <v>109</v>
      </c>
      <c r="E31" s="61">
        <v>162595</v>
      </c>
      <c r="F31" s="61">
        <v>179436</v>
      </c>
      <c r="G31" s="61">
        <v>191715</v>
      </c>
      <c r="H31" s="61">
        <v>51554</v>
      </c>
      <c r="I31" s="61">
        <v>70864</v>
      </c>
      <c r="J31" s="61">
        <v>18502</v>
      </c>
      <c r="K31" s="61">
        <v>12945</v>
      </c>
      <c r="L31" s="61">
        <v>29101</v>
      </c>
      <c r="M31" s="61">
        <v>716712</v>
      </c>
    </row>
    <row r="32" spans="1:13" s="5" customFormat="1">
      <c r="A32" s="5">
        <v>2004</v>
      </c>
      <c r="B32" s="5" t="s">
        <v>108</v>
      </c>
      <c r="C32" s="5" t="s">
        <v>89</v>
      </c>
      <c r="D32" s="5" t="s">
        <v>90</v>
      </c>
      <c r="E32" s="16">
        <v>78.44</v>
      </c>
      <c r="F32" s="16">
        <v>72.14</v>
      </c>
      <c r="G32" s="16">
        <v>96.24</v>
      </c>
      <c r="H32" s="16">
        <v>104.07</v>
      </c>
      <c r="I32" s="16">
        <v>61.24</v>
      </c>
      <c r="J32" s="16">
        <v>61.06</v>
      </c>
      <c r="K32" s="16">
        <v>72.44</v>
      </c>
      <c r="L32" s="16">
        <v>71.23</v>
      </c>
      <c r="M32" s="16">
        <v>82.3</v>
      </c>
    </row>
    <row r="33" spans="1:13" s="5" customFormat="1">
      <c r="A33" s="5">
        <v>2004</v>
      </c>
      <c r="B33" s="5" t="s">
        <v>108</v>
      </c>
      <c r="C33" s="5" t="s">
        <v>91</v>
      </c>
      <c r="D33" s="5" t="s">
        <v>90</v>
      </c>
      <c r="E33" s="16">
        <v>38.17</v>
      </c>
      <c r="F33" s="16">
        <v>38.17</v>
      </c>
      <c r="G33" s="16">
        <v>50.67</v>
      </c>
      <c r="H33" s="16">
        <v>56</v>
      </c>
      <c r="I33" s="16">
        <v>31.8</v>
      </c>
      <c r="J33" s="16">
        <v>23.17</v>
      </c>
      <c r="K33" s="16">
        <v>34.42</v>
      </c>
      <c r="L33" s="16">
        <v>38.17</v>
      </c>
      <c r="M33" s="16">
        <v>41.4</v>
      </c>
    </row>
    <row r="34" spans="1:13" s="5" customFormat="1">
      <c r="A34" s="5">
        <v>2004</v>
      </c>
      <c r="B34" s="5" t="s">
        <v>108</v>
      </c>
      <c r="C34" s="5" t="s">
        <v>92</v>
      </c>
      <c r="D34" s="5" t="s">
        <v>90</v>
      </c>
      <c r="E34" s="16">
        <v>54.09</v>
      </c>
      <c r="F34" s="16">
        <v>56.4</v>
      </c>
      <c r="G34" s="16">
        <v>77.42</v>
      </c>
      <c r="H34" s="16">
        <v>89.03</v>
      </c>
      <c r="I34" s="16">
        <v>48.9</v>
      </c>
      <c r="J34" s="16">
        <v>41.92</v>
      </c>
      <c r="K34" s="16">
        <v>45.1</v>
      </c>
      <c r="L34" s="16">
        <v>45.1</v>
      </c>
      <c r="M34" s="16">
        <v>61.88</v>
      </c>
    </row>
    <row r="35" spans="1:13" s="5" customFormat="1">
      <c r="A35" s="5">
        <v>2004</v>
      </c>
      <c r="B35" s="5" t="s">
        <v>108</v>
      </c>
      <c r="C35" s="5" t="s">
        <v>93</v>
      </c>
      <c r="D35" s="5" t="s">
        <v>90</v>
      </c>
      <c r="E35" s="16">
        <v>90.2</v>
      </c>
      <c r="F35" s="16">
        <v>63.6</v>
      </c>
      <c r="G35" s="16">
        <v>103.74</v>
      </c>
      <c r="H35" s="16">
        <v>112.14</v>
      </c>
      <c r="I35" s="16">
        <v>63.6</v>
      </c>
      <c r="J35" s="16">
        <v>63.6</v>
      </c>
      <c r="K35" s="16">
        <v>71.400000000000006</v>
      </c>
      <c r="L35" s="16">
        <v>63.6</v>
      </c>
      <c r="M35" s="16">
        <v>88.76</v>
      </c>
    </row>
    <row r="36" spans="1:13" s="5" customFormat="1">
      <c r="A36" s="5">
        <v>2004</v>
      </c>
      <c r="B36" s="5" t="s">
        <v>108</v>
      </c>
      <c r="C36" s="5" t="s">
        <v>94</v>
      </c>
      <c r="D36" s="5" t="s">
        <v>90</v>
      </c>
      <c r="E36" s="16">
        <v>95.4</v>
      </c>
      <c r="F36" s="16">
        <v>95.4</v>
      </c>
      <c r="G36" s="16">
        <v>112.14</v>
      </c>
      <c r="H36" s="16">
        <v>112.14</v>
      </c>
      <c r="I36" s="16">
        <v>63.6</v>
      </c>
      <c r="J36" s="16">
        <v>71.400000000000006</v>
      </c>
      <c r="K36" s="16">
        <v>95.4</v>
      </c>
      <c r="L36" s="16">
        <v>95.4</v>
      </c>
      <c r="M36" s="16">
        <v>100.94</v>
      </c>
    </row>
    <row r="37" spans="1:13" s="5" customFormat="1">
      <c r="A37" s="5">
        <v>2004</v>
      </c>
      <c r="B37" s="5" t="s">
        <v>108</v>
      </c>
      <c r="C37" s="5" t="s">
        <v>95</v>
      </c>
      <c r="D37" s="5" t="s">
        <v>90</v>
      </c>
      <c r="E37" s="16">
        <v>95.4</v>
      </c>
      <c r="F37" s="16">
        <v>95.4</v>
      </c>
      <c r="G37" s="16">
        <v>112.14</v>
      </c>
      <c r="H37" s="16">
        <v>126.7</v>
      </c>
      <c r="I37" s="16">
        <v>95.4</v>
      </c>
      <c r="J37" s="16">
        <v>95.4</v>
      </c>
      <c r="K37" s="16">
        <v>112.14</v>
      </c>
      <c r="L37" s="16">
        <v>100.94</v>
      </c>
      <c r="M37" s="16">
        <v>112.14</v>
      </c>
    </row>
    <row r="38" spans="1:13" s="5" customFormat="1">
      <c r="A38" s="5">
        <v>2004</v>
      </c>
      <c r="B38" s="5" t="s">
        <v>108</v>
      </c>
      <c r="C38" s="5" t="s">
        <v>16</v>
      </c>
      <c r="D38" s="13" t="s">
        <v>109</v>
      </c>
      <c r="E38" s="61">
        <v>112939</v>
      </c>
      <c r="F38" s="61">
        <v>131745</v>
      </c>
      <c r="G38" s="61">
        <v>179659</v>
      </c>
      <c r="H38" s="61">
        <v>48415</v>
      </c>
      <c r="I38" s="61">
        <v>54260</v>
      </c>
      <c r="J38" s="61">
        <v>13040</v>
      </c>
      <c r="K38" s="61">
        <v>11662</v>
      </c>
      <c r="L38" s="61">
        <v>22500</v>
      </c>
      <c r="M38" s="61">
        <v>574220</v>
      </c>
    </row>
    <row r="39" spans="1:13" s="5" customFormat="1">
      <c r="A39" s="5">
        <v>2004</v>
      </c>
      <c r="B39" s="5" t="s">
        <v>110</v>
      </c>
      <c r="C39" s="5" t="s">
        <v>89</v>
      </c>
      <c r="D39" s="5" t="s">
        <v>90</v>
      </c>
      <c r="E39" s="16">
        <v>72.319999999999993</v>
      </c>
      <c r="F39" s="16">
        <v>55.92</v>
      </c>
      <c r="G39" s="16">
        <v>64.73</v>
      </c>
      <c r="H39" s="16">
        <v>69.92</v>
      </c>
      <c r="I39" s="16">
        <v>71.510000000000005</v>
      </c>
      <c r="J39" s="16">
        <v>46.55</v>
      </c>
      <c r="K39" s="16">
        <v>59.57</v>
      </c>
      <c r="L39" s="16">
        <v>54.82</v>
      </c>
      <c r="M39" s="16">
        <v>65.239999999999995</v>
      </c>
    </row>
    <row r="40" spans="1:13" s="5" customFormat="1">
      <c r="A40" s="5">
        <v>2004</v>
      </c>
      <c r="B40" s="5" t="s">
        <v>110</v>
      </c>
      <c r="C40" s="5" t="s">
        <v>91</v>
      </c>
      <c r="D40" s="5" t="s">
        <v>90</v>
      </c>
      <c r="E40" s="16">
        <v>26.4</v>
      </c>
      <c r="F40" s="16">
        <v>16.399999999999999</v>
      </c>
      <c r="G40" s="16">
        <v>11.4</v>
      </c>
      <c r="H40" s="16">
        <v>11.73</v>
      </c>
      <c r="I40" s="16">
        <v>26.4</v>
      </c>
      <c r="J40" s="16">
        <v>11.4</v>
      </c>
      <c r="K40" s="16">
        <v>16.399999999999999</v>
      </c>
      <c r="L40" s="16">
        <v>16.399999999999999</v>
      </c>
      <c r="M40" s="16">
        <v>16.399999999999999</v>
      </c>
    </row>
    <row r="41" spans="1:13" s="5" customFormat="1">
      <c r="A41" s="5">
        <v>2004</v>
      </c>
      <c r="B41" s="5" t="s">
        <v>110</v>
      </c>
      <c r="C41" s="5" t="s">
        <v>92</v>
      </c>
      <c r="D41" s="5" t="s">
        <v>90</v>
      </c>
      <c r="E41" s="16">
        <v>46.48</v>
      </c>
      <c r="F41" s="16">
        <v>36.4</v>
      </c>
      <c r="G41" s="16">
        <v>27.44</v>
      </c>
      <c r="H41" s="16">
        <v>26.04</v>
      </c>
      <c r="I41" s="16">
        <v>48.9</v>
      </c>
      <c r="J41" s="16">
        <v>21.58</v>
      </c>
      <c r="K41" s="16">
        <v>36.4</v>
      </c>
      <c r="L41" s="16">
        <v>36.4</v>
      </c>
      <c r="M41" s="16">
        <v>36.4</v>
      </c>
    </row>
    <row r="42" spans="1:13" s="5" customFormat="1">
      <c r="A42" s="5">
        <v>2004</v>
      </c>
      <c r="B42" s="5" t="s">
        <v>110</v>
      </c>
      <c r="C42" s="5" t="s">
        <v>93</v>
      </c>
      <c r="D42" s="5" t="s">
        <v>90</v>
      </c>
      <c r="E42" s="16">
        <v>86.4</v>
      </c>
      <c r="F42" s="16">
        <v>56.4</v>
      </c>
      <c r="G42" s="16">
        <v>65.790000000000006</v>
      </c>
      <c r="H42" s="16">
        <v>70.98</v>
      </c>
      <c r="I42" s="16">
        <v>77.069999999999993</v>
      </c>
      <c r="J42" s="16">
        <v>41.4</v>
      </c>
      <c r="K42" s="16">
        <v>56.4</v>
      </c>
      <c r="L42" s="16">
        <v>56.4</v>
      </c>
      <c r="M42" s="16">
        <v>63.6</v>
      </c>
    </row>
    <row r="43" spans="1:13" s="5" customFormat="1">
      <c r="A43" s="5">
        <v>2004</v>
      </c>
      <c r="B43" s="5" t="s">
        <v>110</v>
      </c>
      <c r="C43" s="5" t="s">
        <v>94</v>
      </c>
      <c r="D43" s="5" t="s">
        <v>90</v>
      </c>
      <c r="E43" s="16">
        <v>95.4</v>
      </c>
      <c r="F43" s="16">
        <v>65.400000000000006</v>
      </c>
      <c r="G43" s="16">
        <v>96.18</v>
      </c>
      <c r="H43" s="16">
        <v>112.14</v>
      </c>
      <c r="I43" s="16">
        <v>95.4</v>
      </c>
      <c r="J43" s="16">
        <v>63.6</v>
      </c>
      <c r="K43" s="16">
        <v>86.4</v>
      </c>
      <c r="L43" s="16">
        <v>63.6</v>
      </c>
      <c r="M43" s="16">
        <v>95.4</v>
      </c>
    </row>
    <row r="44" spans="1:13" s="5" customFormat="1">
      <c r="A44" s="5">
        <v>2004</v>
      </c>
      <c r="B44" s="5" t="s">
        <v>110</v>
      </c>
      <c r="C44" s="5" t="s">
        <v>95</v>
      </c>
      <c r="D44" s="5" t="s">
        <v>90</v>
      </c>
      <c r="E44" s="16">
        <v>95.4</v>
      </c>
      <c r="F44" s="16">
        <v>95.4</v>
      </c>
      <c r="G44" s="16">
        <v>112.14</v>
      </c>
      <c r="H44" s="16">
        <v>112.14</v>
      </c>
      <c r="I44" s="16">
        <v>95.4</v>
      </c>
      <c r="J44" s="16">
        <v>86.4</v>
      </c>
      <c r="K44" s="16">
        <v>95.4</v>
      </c>
      <c r="L44" s="16">
        <v>95.4</v>
      </c>
      <c r="M44" s="16">
        <v>95.4</v>
      </c>
    </row>
    <row r="45" spans="1:13" s="5" customFormat="1">
      <c r="A45" s="5">
        <v>2004</v>
      </c>
      <c r="B45" s="5" t="s">
        <v>110</v>
      </c>
      <c r="C45" s="5" t="s">
        <v>16</v>
      </c>
      <c r="D45" s="13" t="s">
        <v>109</v>
      </c>
      <c r="E45" s="61">
        <v>45776</v>
      </c>
      <c r="F45" s="61">
        <v>31769</v>
      </c>
      <c r="G45" s="61">
        <v>15413</v>
      </c>
      <c r="H45" s="61">
        <v>959</v>
      </c>
      <c r="I45" s="61">
        <v>14678</v>
      </c>
      <c r="J45" s="61">
        <v>4209</v>
      </c>
      <c r="K45" s="61">
        <v>2134</v>
      </c>
      <c r="L45" s="61">
        <v>2482</v>
      </c>
      <c r="M45" s="61">
        <v>117420</v>
      </c>
    </row>
    <row r="46" spans="1:13" s="5" customFormat="1">
      <c r="A46" s="5">
        <v>2004</v>
      </c>
      <c r="B46" s="5" t="s">
        <v>12</v>
      </c>
      <c r="C46" s="5" t="s">
        <v>89</v>
      </c>
      <c r="D46" s="5" t="s">
        <v>90</v>
      </c>
      <c r="E46" s="16">
        <v>55.74</v>
      </c>
      <c r="F46" s="16">
        <v>62.25</v>
      </c>
      <c r="G46" s="16">
        <v>78.02</v>
      </c>
      <c r="H46" s="16">
        <v>87.46</v>
      </c>
      <c r="I46" s="16">
        <v>62.46</v>
      </c>
      <c r="J46" s="16">
        <v>53.6</v>
      </c>
      <c r="K46" s="16">
        <v>39.590000000000003</v>
      </c>
      <c r="L46" s="16">
        <v>42.09</v>
      </c>
      <c r="M46" s="16">
        <v>59.77</v>
      </c>
    </row>
    <row r="47" spans="1:13" s="5" customFormat="1">
      <c r="A47" s="5">
        <v>2004</v>
      </c>
      <c r="B47" s="5" t="s">
        <v>12</v>
      </c>
      <c r="C47" s="5" t="s">
        <v>91</v>
      </c>
      <c r="D47" s="5" t="s">
        <v>90</v>
      </c>
      <c r="E47" s="16">
        <v>11.92</v>
      </c>
      <c r="F47" s="16">
        <v>15.52</v>
      </c>
      <c r="G47" s="16">
        <v>15.82</v>
      </c>
      <c r="H47" s="16">
        <v>13.72</v>
      </c>
      <c r="I47" s="16">
        <v>13.95</v>
      </c>
      <c r="J47" s="16">
        <v>11.4</v>
      </c>
      <c r="K47" s="16">
        <v>7.42</v>
      </c>
      <c r="L47" s="16">
        <v>6.97</v>
      </c>
      <c r="M47" s="16">
        <v>11.92</v>
      </c>
    </row>
    <row r="48" spans="1:13" s="5" customFormat="1">
      <c r="A48" s="5">
        <v>2004</v>
      </c>
      <c r="B48" s="5" t="s">
        <v>12</v>
      </c>
      <c r="C48" s="5" t="s">
        <v>92</v>
      </c>
      <c r="D48" s="5" t="s">
        <v>90</v>
      </c>
      <c r="E48" s="16">
        <v>26.4</v>
      </c>
      <c r="F48" s="16">
        <v>36.4</v>
      </c>
      <c r="G48" s="16">
        <v>38.29</v>
      </c>
      <c r="H48" s="16">
        <v>36.130000000000003</v>
      </c>
      <c r="I48" s="16">
        <v>40.89</v>
      </c>
      <c r="J48" s="16">
        <v>27.26</v>
      </c>
      <c r="K48" s="16">
        <v>14.57</v>
      </c>
      <c r="L48" s="16">
        <v>14.85</v>
      </c>
      <c r="M48" s="16">
        <v>27.6</v>
      </c>
    </row>
    <row r="49" spans="1:13" s="5" customFormat="1">
      <c r="A49" s="5">
        <v>2004</v>
      </c>
      <c r="B49" s="5" t="s">
        <v>12</v>
      </c>
      <c r="C49" s="5" t="s">
        <v>93</v>
      </c>
      <c r="D49" s="5" t="s">
        <v>90</v>
      </c>
      <c r="E49" s="16">
        <v>51.9</v>
      </c>
      <c r="F49" s="16">
        <v>63.6</v>
      </c>
      <c r="G49" s="16">
        <v>75.25</v>
      </c>
      <c r="H49" s="16">
        <v>81.099999999999994</v>
      </c>
      <c r="I49" s="16">
        <v>63.6</v>
      </c>
      <c r="J49" s="16">
        <v>51.9</v>
      </c>
      <c r="K49" s="16">
        <v>28.57</v>
      </c>
      <c r="L49" s="16">
        <v>37.1</v>
      </c>
      <c r="M49" s="16">
        <v>56.4</v>
      </c>
    </row>
    <row r="50" spans="1:13" s="5" customFormat="1">
      <c r="A50" s="5">
        <v>2004</v>
      </c>
      <c r="B50" s="5" t="s">
        <v>12</v>
      </c>
      <c r="C50" s="5" t="s">
        <v>94</v>
      </c>
      <c r="D50" s="5" t="s">
        <v>90</v>
      </c>
      <c r="E50" s="16">
        <v>86.4</v>
      </c>
      <c r="F50" s="16">
        <v>93.9</v>
      </c>
      <c r="G50" s="16">
        <v>111.16</v>
      </c>
      <c r="H50" s="16">
        <v>112.14</v>
      </c>
      <c r="I50" s="16">
        <v>95.4</v>
      </c>
      <c r="J50" s="16">
        <v>73.349999999999994</v>
      </c>
      <c r="K50" s="16">
        <v>49.28</v>
      </c>
      <c r="L50" s="16">
        <v>63.6</v>
      </c>
      <c r="M50" s="16">
        <v>90.08</v>
      </c>
    </row>
    <row r="51" spans="1:13" s="5" customFormat="1">
      <c r="A51" s="5">
        <v>2004</v>
      </c>
      <c r="B51" s="5" t="s">
        <v>12</v>
      </c>
      <c r="C51" s="5" t="s">
        <v>95</v>
      </c>
      <c r="D51" s="5" t="s">
        <v>90</v>
      </c>
      <c r="E51" s="16">
        <v>95.4</v>
      </c>
      <c r="F51" s="16">
        <v>95.4</v>
      </c>
      <c r="G51" s="16">
        <v>112.14</v>
      </c>
      <c r="H51" s="16">
        <v>126.7</v>
      </c>
      <c r="I51" s="16">
        <v>95.4</v>
      </c>
      <c r="J51" s="16">
        <v>95.4</v>
      </c>
      <c r="K51" s="16">
        <v>90.2</v>
      </c>
      <c r="L51" s="16">
        <v>88.58</v>
      </c>
      <c r="M51" s="16">
        <v>95.4</v>
      </c>
    </row>
    <row r="52" spans="1:13" s="5" customFormat="1">
      <c r="A52" s="5">
        <v>2004</v>
      </c>
      <c r="B52" s="5" t="s">
        <v>12</v>
      </c>
      <c r="C52" s="5" t="s">
        <v>16</v>
      </c>
      <c r="D52" s="13" t="s">
        <v>109</v>
      </c>
      <c r="E52" s="61">
        <v>11429</v>
      </c>
      <c r="F52" s="61">
        <v>7197</v>
      </c>
      <c r="G52" s="61">
        <v>3012</v>
      </c>
      <c r="H52" s="61">
        <v>860</v>
      </c>
      <c r="I52" s="61">
        <v>939</v>
      </c>
      <c r="J52" s="61">
        <v>721</v>
      </c>
      <c r="K52" s="61">
        <v>848</v>
      </c>
      <c r="L52" s="61">
        <v>1786</v>
      </c>
      <c r="M52" s="61">
        <v>26792</v>
      </c>
    </row>
    <row r="53" spans="1:13" s="5" customFormat="1">
      <c r="A53" s="5">
        <v>2004</v>
      </c>
      <c r="B53" s="5" t="s">
        <v>24</v>
      </c>
      <c r="C53" s="5" t="s">
        <v>89</v>
      </c>
      <c r="D53" s="5" t="s">
        <v>90</v>
      </c>
      <c r="E53" s="16">
        <v>75.27</v>
      </c>
      <c r="F53" s="16">
        <v>68.709999999999994</v>
      </c>
      <c r="G53" s="16">
        <v>93.51</v>
      </c>
      <c r="H53" s="16">
        <v>103.13</v>
      </c>
      <c r="I53" s="16">
        <v>63.42</v>
      </c>
      <c r="J53" s="16">
        <v>57.36</v>
      </c>
      <c r="K53" s="16">
        <v>68.66</v>
      </c>
      <c r="L53" s="16">
        <v>67.760000000000005</v>
      </c>
      <c r="M53" s="16">
        <v>78.67</v>
      </c>
    </row>
    <row r="54" spans="1:13" s="5" customFormat="1">
      <c r="A54" s="5">
        <v>2004</v>
      </c>
      <c r="B54" s="5" t="s">
        <v>24</v>
      </c>
      <c r="C54" s="5" t="s">
        <v>91</v>
      </c>
      <c r="D54" s="5" t="s">
        <v>90</v>
      </c>
      <c r="E54" s="16">
        <v>38.17</v>
      </c>
      <c r="F54" s="16">
        <v>38.17</v>
      </c>
      <c r="G54" s="16">
        <v>50.67</v>
      </c>
      <c r="H54" s="16">
        <v>56</v>
      </c>
      <c r="I54" s="16">
        <v>31.8</v>
      </c>
      <c r="J54" s="16">
        <v>23.17</v>
      </c>
      <c r="K54" s="16">
        <v>34.42</v>
      </c>
      <c r="L54" s="16">
        <v>38.17</v>
      </c>
      <c r="M54" s="16">
        <v>33.9</v>
      </c>
    </row>
    <row r="55" spans="1:13" s="5" customFormat="1">
      <c r="A55" s="5">
        <v>2004</v>
      </c>
      <c r="B55" s="5" t="s">
        <v>24</v>
      </c>
      <c r="C55" s="5" t="s">
        <v>92</v>
      </c>
      <c r="D55" s="5" t="s">
        <v>90</v>
      </c>
      <c r="E55" s="16">
        <v>48.72</v>
      </c>
      <c r="F55" s="16">
        <v>48.9</v>
      </c>
      <c r="G55" s="16">
        <v>71.400000000000006</v>
      </c>
      <c r="H55" s="16">
        <v>85.96</v>
      </c>
      <c r="I55" s="16">
        <v>48.9</v>
      </c>
      <c r="J55" s="16">
        <v>36.4</v>
      </c>
      <c r="K55" s="16">
        <v>45.1</v>
      </c>
      <c r="L55" s="16">
        <v>45.1</v>
      </c>
      <c r="M55" s="16">
        <v>56.4</v>
      </c>
    </row>
    <row r="56" spans="1:13" s="5" customFormat="1">
      <c r="A56" s="5">
        <v>2004</v>
      </c>
      <c r="B56" s="5" t="s">
        <v>24</v>
      </c>
      <c r="C56" s="5" t="s">
        <v>93</v>
      </c>
      <c r="D56" s="5" t="s">
        <v>90</v>
      </c>
      <c r="E56" s="16">
        <v>86.4</v>
      </c>
      <c r="F56" s="16">
        <v>63.6</v>
      </c>
      <c r="G56" s="16">
        <v>101.22</v>
      </c>
      <c r="H56" s="16">
        <v>112.14</v>
      </c>
      <c r="I56" s="16">
        <v>63.6</v>
      </c>
      <c r="J56" s="16">
        <v>60.15</v>
      </c>
      <c r="K56" s="16">
        <v>63.9</v>
      </c>
      <c r="L56" s="16">
        <v>63.6</v>
      </c>
      <c r="M56" s="16">
        <v>86.24</v>
      </c>
    </row>
    <row r="57" spans="1:13" s="5" customFormat="1">
      <c r="A57" s="5">
        <v>2004</v>
      </c>
      <c r="B57" s="5" t="s">
        <v>24</v>
      </c>
      <c r="C57" s="5" t="s">
        <v>94</v>
      </c>
      <c r="D57" s="5" t="s">
        <v>90</v>
      </c>
      <c r="E57" s="16">
        <v>95.4</v>
      </c>
      <c r="F57" s="16">
        <v>95.4</v>
      </c>
      <c r="G57" s="16">
        <v>112.14</v>
      </c>
      <c r="H57" s="16">
        <v>112.14</v>
      </c>
      <c r="I57" s="16">
        <v>71.400000000000006</v>
      </c>
      <c r="J57" s="16">
        <v>63.6</v>
      </c>
      <c r="K57" s="16">
        <v>95.4</v>
      </c>
      <c r="L57" s="16">
        <v>95.4</v>
      </c>
      <c r="M57" s="16">
        <v>95.4</v>
      </c>
    </row>
    <row r="58" spans="1:13" s="5" customFormat="1">
      <c r="A58" s="5">
        <v>2004</v>
      </c>
      <c r="B58" s="5" t="s">
        <v>24</v>
      </c>
      <c r="C58" s="5" t="s">
        <v>95</v>
      </c>
      <c r="D58" s="5" t="s">
        <v>90</v>
      </c>
      <c r="E58" s="16">
        <v>95.4</v>
      </c>
      <c r="F58" s="16">
        <v>95.4</v>
      </c>
      <c r="G58" s="16">
        <v>112.14</v>
      </c>
      <c r="H58" s="16">
        <v>126.7</v>
      </c>
      <c r="I58" s="16">
        <v>95.4</v>
      </c>
      <c r="J58" s="16">
        <v>95.4</v>
      </c>
      <c r="K58" s="16">
        <v>112.14</v>
      </c>
      <c r="L58" s="16">
        <v>100.94</v>
      </c>
      <c r="M58" s="16">
        <v>112.14</v>
      </c>
    </row>
    <row r="59" spans="1:13" s="5" customFormat="1">
      <c r="A59" s="5">
        <v>2004</v>
      </c>
      <c r="B59" s="5" t="s">
        <v>24</v>
      </c>
      <c r="C59" s="5" t="s">
        <v>16</v>
      </c>
      <c r="D59" s="13" t="s">
        <v>109</v>
      </c>
      <c r="E59" s="61">
        <v>170144</v>
      </c>
      <c r="F59" s="61">
        <v>170711</v>
      </c>
      <c r="G59" s="61">
        <v>198084</v>
      </c>
      <c r="H59" s="61">
        <v>50234</v>
      </c>
      <c r="I59" s="61">
        <v>69877</v>
      </c>
      <c r="J59" s="61">
        <v>17970</v>
      </c>
      <c r="K59" s="61">
        <v>14644</v>
      </c>
      <c r="L59" s="61">
        <v>26768</v>
      </c>
      <c r="M59" s="61">
        <v>718432</v>
      </c>
    </row>
    <row r="60" spans="1:13" s="5" customFormat="1">
      <c r="A60" s="5">
        <v>2005</v>
      </c>
      <c r="B60" s="5" t="s">
        <v>108</v>
      </c>
      <c r="C60" s="5" t="s">
        <v>89</v>
      </c>
      <c r="D60" s="5" t="s">
        <v>90</v>
      </c>
      <c r="E60" s="16">
        <v>81.08</v>
      </c>
      <c r="F60" s="16">
        <v>75.150000000000006</v>
      </c>
      <c r="G60" s="16">
        <v>99.41</v>
      </c>
      <c r="H60" s="16">
        <v>109.87</v>
      </c>
      <c r="I60" s="16">
        <v>63.48</v>
      </c>
      <c r="J60" s="16">
        <v>62.84</v>
      </c>
      <c r="K60" s="16">
        <v>75.64</v>
      </c>
      <c r="L60" s="16">
        <v>74.959999999999994</v>
      </c>
      <c r="M60" s="16">
        <v>85.95</v>
      </c>
    </row>
    <row r="61" spans="1:13" s="5" customFormat="1">
      <c r="A61" s="5">
        <v>2005</v>
      </c>
      <c r="B61" s="5" t="s">
        <v>108</v>
      </c>
      <c r="C61" s="5" t="s">
        <v>91</v>
      </c>
      <c r="D61" s="5" t="s">
        <v>90</v>
      </c>
      <c r="E61" s="16">
        <v>39.75</v>
      </c>
      <c r="F61" s="16">
        <v>39.75</v>
      </c>
      <c r="G61" s="16">
        <v>51.52</v>
      </c>
      <c r="H61" s="16">
        <v>58.94</v>
      </c>
      <c r="I61" s="16">
        <v>35.25</v>
      </c>
      <c r="J61" s="16">
        <v>24.75</v>
      </c>
      <c r="K61" s="16">
        <v>36.83</v>
      </c>
      <c r="L61" s="16">
        <v>39.75</v>
      </c>
      <c r="M61" s="16">
        <v>43.26</v>
      </c>
    </row>
    <row r="62" spans="1:13" s="5" customFormat="1">
      <c r="A62" s="5">
        <v>2005</v>
      </c>
      <c r="B62" s="5" t="s">
        <v>108</v>
      </c>
      <c r="C62" s="5" t="s">
        <v>92</v>
      </c>
      <c r="D62" s="5" t="s">
        <v>90</v>
      </c>
      <c r="E62" s="16">
        <v>54.75</v>
      </c>
      <c r="F62" s="16">
        <v>60.66</v>
      </c>
      <c r="G62" s="16">
        <v>79.099999999999994</v>
      </c>
      <c r="H62" s="16">
        <v>97.72</v>
      </c>
      <c r="I62" s="16">
        <v>54.75</v>
      </c>
      <c r="J62" s="16">
        <v>46.2</v>
      </c>
      <c r="K62" s="16">
        <v>46.2</v>
      </c>
      <c r="L62" s="16">
        <v>46.2</v>
      </c>
      <c r="M62" s="16">
        <v>65.33</v>
      </c>
    </row>
    <row r="63" spans="1:13" s="5" customFormat="1">
      <c r="A63" s="5">
        <v>2005</v>
      </c>
      <c r="B63" s="5" t="s">
        <v>108</v>
      </c>
      <c r="C63" s="5" t="s">
        <v>93</v>
      </c>
      <c r="D63" s="5" t="s">
        <v>90</v>
      </c>
      <c r="E63" s="16">
        <v>92.4</v>
      </c>
      <c r="F63" s="16">
        <v>65.33</v>
      </c>
      <c r="G63" s="16">
        <v>106.96</v>
      </c>
      <c r="H63" s="16">
        <v>115.08</v>
      </c>
      <c r="I63" s="16">
        <v>65.33</v>
      </c>
      <c r="J63" s="16">
        <v>65.33</v>
      </c>
      <c r="K63" s="16">
        <v>81</v>
      </c>
      <c r="L63" s="16">
        <v>65.33</v>
      </c>
      <c r="M63" s="16">
        <v>92.4</v>
      </c>
    </row>
    <row r="64" spans="1:13" s="5" customFormat="1">
      <c r="A64" s="5">
        <v>2005</v>
      </c>
      <c r="B64" s="5" t="s">
        <v>108</v>
      </c>
      <c r="C64" s="5" t="s">
        <v>94</v>
      </c>
      <c r="D64" s="5" t="s">
        <v>90</v>
      </c>
      <c r="E64" s="16">
        <v>98</v>
      </c>
      <c r="F64" s="16">
        <v>98</v>
      </c>
      <c r="G64" s="16">
        <v>115.08</v>
      </c>
      <c r="H64" s="16">
        <v>115.08</v>
      </c>
      <c r="I64" s="16">
        <v>65.33</v>
      </c>
      <c r="J64" s="16">
        <v>77.25</v>
      </c>
      <c r="K64" s="16">
        <v>98</v>
      </c>
      <c r="L64" s="16">
        <v>98</v>
      </c>
      <c r="M64" s="16">
        <v>106.96</v>
      </c>
    </row>
    <row r="65" spans="1:13" s="5" customFormat="1">
      <c r="A65" s="5">
        <v>2005</v>
      </c>
      <c r="B65" s="5" t="s">
        <v>108</v>
      </c>
      <c r="C65" s="5" t="s">
        <v>95</v>
      </c>
      <c r="D65" s="5" t="s">
        <v>90</v>
      </c>
      <c r="E65" s="16">
        <v>98</v>
      </c>
      <c r="F65" s="16">
        <v>98</v>
      </c>
      <c r="G65" s="16">
        <v>115.36</v>
      </c>
      <c r="H65" s="16">
        <v>130.06</v>
      </c>
      <c r="I65" s="16">
        <v>98</v>
      </c>
      <c r="J65" s="16">
        <v>98</v>
      </c>
      <c r="K65" s="16">
        <v>115.08</v>
      </c>
      <c r="L65" s="16">
        <v>100.24</v>
      </c>
      <c r="M65" s="16">
        <v>115.08</v>
      </c>
    </row>
    <row r="66" spans="1:13" s="5" customFormat="1">
      <c r="A66" s="5">
        <v>2005</v>
      </c>
      <c r="B66" s="5" t="s">
        <v>108</v>
      </c>
      <c r="C66" s="5" t="s">
        <v>16</v>
      </c>
      <c r="D66" s="13" t="s">
        <v>109</v>
      </c>
      <c r="E66" s="61">
        <v>117480</v>
      </c>
      <c r="F66" s="61">
        <v>120853</v>
      </c>
      <c r="G66" s="61">
        <v>184737</v>
      </c>
      <c r="H66" s="61">
        <v>48696</v>
      </c>
      <c r="I66" s="61">
        <v>51127</v>
      </c>
      <c r="J66" s="61">
        <v>11523</v>
      </c>
      <c r="K66" s="61">
        <v>13645</v>
      </c>
      <c r="L66" s="61">
        <v>19888</v>
      </c>
      <c r="M66" s="61">
        <v>567949</v>
      </c>
    </row>
    <row r="67" spans="1:13" s="5" customFormat="1">
      <c r="A67" s="5">
        <v>2005</v>
      </c>
      <c r="B67" s="5" t="s">
        <v>110</v>
      </c>
      <c r="C67" s="5" t="s">
        <v>89</v>
      </c>
      <c r="D67" s="5" t="s">
        <v>90</v>
      </c>
      <c r="E67" s="16">
        <v>74.77</v>
      </c>
      <c r="F67" s="16">
        <v>58.09</v>
      </c>
      <c r="G67" s="16">
        <v>69.23</v>
      </c>
      <c r="H67" s="16">
        <v>77.17</v>
      </c>
      <c r="I67" s="16">
        <v>75.069999999999993</v>
      </c>
      <c r="J67" s="16">
        <v>47.48</v>
      </c>
      <c r="K67" s="16">
        <v>62.18</v>
      </c>
      <c r="L67" s="16">
        <v>57.68</v>
      </c>
      <c r="M67" s="16">
        <v>68.2</v>
      </c>
    </row>
    <row r="68" spans="1:13" s="5" customFormat="1">
      <c r="A68" s="5">
        <v>2005</v>
      </c>
      <c r="B68" s="5" t="s">
        <v>110</v>
      </c>
      <c r="C68" s="5" t="s">
        <v>91</v>
      </c>
      <c r="D68" s="5" t="s">
        <v>90</v>
      </c>
      <c r="E68" s="16">
        <v>29.75</v>
      </c>
      <c r="F68" s="16">
        <v>14.75</v>
      </c>
      <c r="G68" s="16">
        <v>11.48</v>
      </c>
      <c r="H68" s="16">
        <v>18.63</v>
      </c>
      <c r="I68" s="16">
        <v>27.2</v>
      </c>
      <c r="J68" s="16">
        <v>9.75</v>
      </c>
      <c r="K68" s="16">
        <v>17.25</v>
      </c>
      <c r="L68" s="16">
        <v>14.75</v>
      </c>
      <c r="M68" s="16">
        <v>17.78</v>
      </c>
    </row>
    <row r="69" spans="1:13" s="5" customFormat="1">
      <c r="A69" s="5">
        <v>2005</v>
      </c>
      <c r="B69" s="5" t="s">
        <v>110</v>
      </c>
      <c r="C69" s="5" t="s">
        <v>92</v>
      </c>
      <c r="D69" s="5" t="s">
        <v>90</v>
      </c>
      <c r="E69" s="16">
        <v>54.75</v>
      </c>
      <c r="F69" s="16">
        <v>34.75</v>
      </c>
      <c r="G69" s="16">
        <v>29.68</v>
      </c>
      <c r="H69" s="16">
        <v>27.3</v>
      </c>
      <c r="I69" s="16">
        <v>54.75</v>
      </c>
      <c r="J69" s="16">
        <v>21.82</v>
      </c>
      <c r="K69" s="16">
        <v>34.75</v>
      </c>
      <c r="L69" s="16">
        <v>34.75</v>
      </c>
      <c r="M69" s="16">
        <v>39.75</v>
      </c>
    </row>
    <row r="70" spans="1:13" s="5" customFormat="1">
      <c r="A70" s="5">
        <v>2005</v>
      </c>
      <c r="B70" s="5" t="s">
        <v>110</v>
      </c>
      <c r="C70" s="5" t="s">
        <v>93</v>
      </c>
      <c r="D70" s="5" t="s">
        <v>90</v>
      </c>
      <c r="E70" s="16">
        <v>84.75</v>
      </c>
      <c r="F70" s="16">
        <v>63.59</v>
      </c>
      <c r="G70" s="16">
        <v>63.98</v>
      </c>
      <c r="H70" s="16">
        <v>72.8</v>
      </c>
      <c r="I70" s="16">
        <v>84.75</v>
      </c>
      <c r="J70" s="16">
        <v>44.75</v>
      </c>
      <c r="K70" s="16">
        <v>56.84</v>
      </c>
      <c r="L70" s="16">
        <v>56</v>
      </c>
      <c r="M70" s="16">
        <v>65.33</v>
      </c>
    </row>
    <row r="71" spans="1:13" s="5" customFormat="1">
      <c r="A71" s="5">
        <v>2005</v>
      </c>
      <c r="B71" s="5" t="s">
        <v>110</v>
      </c>
      <c r="C71" s="5" t="s">
        <v>94</v>
      </c>
      <c r="D71" s="5" t="s">
        <v>90</v>
      </c>
      <c r="E71" s="16">
        <v>98</v>
      </c>
      <c r="F71" s="16">
        <v>69.75</v>
      </c>
      <c r="G71" s="16">
        <v>98</v>
      </c>
      <c r="H71" s="16">
        <v>114.85</v>
      </c>
      <c r="I71" s="16">
        <v>98</v>
      </c>
      <c r="J71" s="16">
        <v>65.33</v>
      </c>
      <c r="K71" s="16">
        <v>84.75</v>
      </c>
      <c r="L71" s="16">
        <v>65.33</v>
      </c>
      <c r="M71" s="16">
        <v>98</v>
      </c>
    </row>
    <row r="72" spans="1:13" s="5" customFormat="1">
      <c r="A72" s="5">
        <v>2005</v>
      </c>
      <c r="B72" s="5" t="s">
        <v>110</v>
      </c>
      <c r="C72" s="5" t="s">
        <v>95</v>
      </c>
      <c r="D72" s="5" t="s">
        <v>90</v>
      </c>
      <c r="E72" s="16">
        <v>98</v>
      </c>
      <c r="F72" s="16">
        <v>98</v>
      </c>
      <c r="G72" s="16">
        <v>115.08</v>
      </c>
      <c r="H72" s="16">
        <v>115.08</v>
      </c>
      <c r="I72" s="16">
        <v>98</v>
      </c>
      <c r="J72" s="16">
        <v>84.75</v>
      </c>
      <c r="K72" s="16">
        <v>98</v>
      </c>
      <c r="L72" s="16">
        <v>98</v>
      </c>
      <c r="M72" s="16">
        <v>98</v>
      </c>
    </row>
    <row r="73" spans="1:13" s="5" customFormat="1">
      <c r="A73" s="5">
        <v>2005</v>
      </c>
      <c r="B73" s="5" t="s">
        <v>110</v>
      </c>
      <c r="C73" s="5" t="s">
        <v>16</v>
      </c>
      <c r="D73" s="13" t="s">
        <v>109</v>
      </c>
      <c r="E73" s="61">
        <v>47049</v>
      </c>
      <c r="F73" s="61">
        <v>30392</v>
      </c>
      <c r="G73" s="61">
        <v>14914</v>
      </c>
      <c r="H73" s="61">
        <v>992</v>
      </c>
      <c r="I73" s="61">
        <v>14760</v>
      </c>
      <c r="J73" s="61">
        <v>4238</v>
      </c>
      <c r="K73" s="61">
        <v>2329</v>
      </c>
      <c r="L73" s="61">
        <v>2382</v>
      </c>
      <c r="M73" s="61">
        <v>117056</v>
      </c>
    </row>
    <row r="74" spans="1:13" s="5" customFormat="1">
      <c r="A74" s="5">
        <v>2005</v>
      </c>
      <c r="B74" s="5" t="s">
        <v>12</v>
      </c>
      <c r="C74" s="5" t="s">
        <v>89</v>
      </c>
      <c r="D74" s="5" t="s">
        <v>90</v>
      </c>
      <c r="E74" s="16">
        <v>57.26</v>
      </c>
      <c r="F74" s="16">
        <v>65.27</v>
      </c>
      <c r="G74" s="16">
        <v>87.23</v>
      </c>
      <c r="H74" s="16">
        <v>95.28</v>
      </c>
      <c r="I74" s="16">
        <v>63.29</v>
      </c>
      <c r="J74" s="16">
        <v>56.08</v>
      </c>
      <c r="K74" s="16">
        <v>40.29</v>
      </c>
      <c r="L74" s="16">
        <v>45.91</v>
      </c>
      <c r="M74" s="16">
        <v>62.94</v>
      </c>
    </row>
    <row r="75" spans="1:13" s="5" customFormat="1">
      <c r="A75" s="5">
        <v>2005</v>
      </c>
      <c r="B75" s="5" t="s">
        <v>12</v>
      </c>
      <c r="C75" s="5" t="s">
        <v>91</v>
      </c>
      <c r="D75" s="5" t="s">
        <v>90</v>
      </c>
      <c r="E75" s="16">
        <v>12.15</v>
      </c>
      <c r="F75" s="16">
        <v>15.75</v>
      </c>
      <c r="G75" s="16">
        <v>15.58</v>
      </c>
      <c r="H75" s="16">
        <v>17.399999999999999</v>
      </c>
      <c r="I75" s="16">
        <v>13.5</v>
      </c>
      <c r="J75" s="16">
        <v>9.75</v>
      </c>
      <c r="K75" s="16">
        <v>6.83</v>
      </c>
      <c r="L75" s="16">
        <v>7</v>
      </c>
      <c r="M75" s="16">
        <v>12.39</v>
      </c>
    </row>
    <row r="76" spans="1:13" s="5" customFormat="1">
      <c r="A76" s="5">
        <v>2005</v>
      </c>
      <c r="B76" s="5" t="s">
        <v>12</v>
      </c>
      <c r="C76" s="5" t="s">
        <v>92</v>
      </c>
      <c r="D76" s="5" t="s">
        <v>90</v>
      </c>
      <c r="E76" s="16">
        <v>26.55</v>
      </c>
      <c r="F76" s="16">
        <v>37.33</v>
      </c>
      <c r="G76" s="16">
        <v>38.549999999999997</v>
      </c>
      <c r="H76" s="16">
        <v>45.36</v>
      </c>
      <c r="I76" s="16">
        <v>37.33</v>
      </c>
      <c r="J76" s="16">
        <v>26.68</v>
      </c>
      <c r="K76" s="16">
        <v>14.33</v>
      </c>
      <c r="L76" s="16">
        <v>16.46</v>
      </c>
      <c r="M76" s="16">
        <v>29.25</v>
      </c>
    </row>
    <row r="77" spans="1:13" s="5" customFormat="1">
      <c r="A77" s="5">
        <v>2005</v>
      </c>
      <c r="B77" s="5" t="s">
        <v>12</v>
      </c>
      <c r="C77" s="5" t="s">
        <v>93</v>
      </c>
      <c r="D77" s="5" t="s">
        <v>90</v>
      </c>
      <c r="E77" s="16">
        <v>54.75</v>
      </c>
      <c r="F77" s="16">
        <v>65.33</v>
      </c>
      <c r="G77" s="16">
        <v>78.680000000000007</v>
      </c>
      <c r="H77" s="16">
        <v>90.3</v>
      </c>
      <c r="I77" s="16">
        <v>65.33</v>
      </c>
      <c r="J77" s="16">
        <v>54.75</v>
      </c>
      <c r="K77" s="16">
        <v>28.65</v>
      </c>
      <c r="L77" s="16">
        <v>43.5</v>
      </c>
      <c r="M77" s="16">
        <v>59.25</v>
      </c>
    </row>
    <row r="78" spans="1:13" s="5" customFormat="1">
      <c r="A78" s="5">
        <v>2005</v>
      </c>
      <c r="B78" s="5" t="s">
        <v>12</v>
      </c>
      <c r="C78" s="5" t="s">
        <v>94</v>
      </c>
      <c r="D78" s="5" t="s">
        <v>90</v>
      </c>
      <c r="E78" s="16">
        <v>87.49</v>
      </c>
      <c r="F78" s="16">
        <v>98</v>
      </c>
      <c r="G78" s="16">
        <v>115.08</v>
      </c>
      <c r="H78" s="16">
        <v>115.08</v>
      </c>
      <c r="I78" s="16">
        <v>95.25</v>
      </c>
      <c r="J78" s="16">
        <v>84.75</v>
      </c>
      <c r="K78" s="16">
        <v>48</v>
      </c>
      <c r="L78" s="16">
        <v>69.75</v>
      </c>
      <c r="M78" s="16">
        <v>93.13</v>
      </c>
    </row>
    <row r="79" spans="1:13" s="5" customFormat="1">
      <c r="A79" s="5">
        <v>2005</v>
      </c>
      <c r="B79" s="5" t="s">
        <v>12</v>
      </c>
      <c r="C79" s="5" t="s">
        <v>95</v>
      </c>
      <c r="D79" s="5" t="s">
        <v>90</v>
      </c>
      <c r="E79" s="16">
        <v>98</v>
      </c>
      <c r="F79" s="16">
        <v>98</v>
      </c>
      <c r="G79" s="16">
        <v>115.08</v>
      </c>
      <c r="H79" s="16">
        <v>130.06</v>
      </c>
      <c r="I79" s="16">
        <v>98</v>
      </c>
      <c r="J79" s="16">
        <v>98</v>
      </c>
      <c r="K79" s="16">
        <v>95.76</v>
      </c>
      <c r="L79" s="16">
        <v>98</v>
      </c>
      <c r="M79" s="16">
        <v>98</v>
      </c>
    </row>
    <row r="80" spans="1:13" s="5" customFormat="1">
      <c r="A80" s="5">
        <v>2005</v>
      </c>
      <c r="B80" s="5" t="s">
        <v>12</v>
      </c>
      <c r="C80" s="5" t="s">
        <v>16</v>
      </c>
      <c r="D80" s="13" t="s">
        <v>109</v>
      </c>
      <c r="E80" s="61">
        <v>11080</v>
      </c>
      <c r="F80" s="61">
        <v>6456</v>
      </c>
      <c r="G80" s="61">
        <v>3033</v>
      </c>
      <c r="H80" s="61">
        <v>826</v>
      </c>
      <c r="I80" s="61">
        <v>854</v>
      </c>
      <c r="J80" s="61">
        <v>604</v>
      </c>
      <c r="K80" s="61">
        <v>981</v>
      </c>
      <c r="L80" s="61">
        <v>1554</v>
      </c>
      <c r="M80" s="61">
        <v>25388</v>
      </c>
    </row>
    <row r="81" spans="1:13" s="5" customFormat="1">
      <c r="A81" s="5">
        <v>2005</v>
      </c>
      <c r="B81" s="5" t="s">
        <v>24</v>
      </c>
      <c r="C81" s="5" t="s">
        <v>89</v>
      </c>
      <c r="D81" s="5" t="s">
        <v>90</v>
      </c>
      <c r="E81" s="16">
        <v>77.88</v>
      </c>
      <c r="F81" s="16">
        <v>71.459999999999994</v>
      </c>
      <c r="G81" s="16">
        <v>97</v>
      </c>
      <c r="H81" s="16">
        <v>108.99</v>
      </c>
      <c r="I81" s="16">
        <v>66.040000000000006</v>
      </c>
      <c r="J81" s="16">
        <v>58.61</v>
      </c>
      <c r="K81" s="16">
        <v>71.75</v>
      </c>
      <c r="L81" s="16">
        <v>71.33</v>
      </c>
      <c r="M81" s="16">
        <v>82.2</v>
      </c>
    </row>
    <row r="82" spans="1:13" s="5" customFormat="1">
      <c r="A82" s="5">
        <v>2005</v>
      </c>
      <c r="B82" s="5" t="s">
        <v>24</v>
      </c>
      <c r="C82" s="5" t="s">
        <v>91</v>
      </c>
      <c r="D82" s="5" t="s">
        <v>90</v>
      </c>
      <c r="E82" s="16">
        <v>39.75</v>
      </c>
      <c r="F82" s="16">
        <v>39.75</v>
      </c>
      <c r="G82" s="16">
        <v>51.52</v>
      </c>
      <c r="H82" s="16">
        <v>58.94</v>
      </c>
      <c r="I82" s="16">
        <v>35.25</v>
      </c>
      <c r="J82" s="16">
        <v>24.75</v>
      </c>
      <c r="K82" s="16">
        <v>36.83</v>
      </c>
      <c r="L82" s="16">
        <v>39.75</v>
      </c>
      <c r="M82" s="16">
        <v>34.75</v>
      </c>
    </row>
    <row r="83" spans="1:13" s="5" customFormat="1">
      <c r="A83" s="5">
        <v>2005</v>
      </c>
      <c r="B83" s="5" t="s">
        <v>24</v>
      </c>
      <c r="C83" s="5" t="s">
        <v>92</v>
      </c>
      <c r="D83" s="5" t="s">
        <v>90</v>
      </c>
      <c r="E83" s="16">
        <v>51.71</v>
      </c>
      <c r="F83" s="16">
        <v>54.75</v>
      </c>
      <c r="G83" s="16">
        <v>74.760000000000005</v>
      </c>
      <c r="H83" s="16">
        <v>97.5</v>
      </c>
      <c r="I83" s="16">
        <v>54.75</v>
      </c>
      <c r="J83" s="16">
        <v>35.57</v>
      </c>
      <c r="K83" s="16">
        <v>46.2</v>
      </c>
      <c r="L83" s="16">
        <v>46.2</v>
      </c>
      <c r="M83" s="16">
        <v>58.1</v>
      </c>
    </row>
    <row r="84" spans="1:13" s="5" customFormat="1">
      <c r="A84" s="5">
        <v>2005</v>
      </c>
      <c r="B84" s="5" t="s">
        <v>24</v>
      </c>
      <c r="C84" s="5" t="s">
        <v>93</v>
      </c>
      <c r="D84" s="5" t="s">
        <v>90</v>
      </c>
      <c r="E84" s="16">
        <v>92.25</v>
      </c>
      <c r="F84" s="16">
        <v>65.33</v>
      </c>
      <c r="G84" s="16">
        <v>103.88</v>
      </c>
      <c r="H84" s="16">
        <v>115.08</v>
      </c>
      <c r="I84" s="16">
        <v>65.33</v>
      </c>
      <c r="J84" s="16">
        <v>62.25</v>
      </c>
      <c r="K84" s="16">
        <v>69.75</v>
      </c>
      <c r="L84" s="16">
        <v>65.33</v>
      </c>
      <c r="M84" s="16">
        <v>87.08</v>
      </c>
    </row>
    <row r="85" spans="1:13" s="5" customFormat="1">
      <c r="A85" s="5">
        <v>2005</v>
      </c>
      <c r="B85" s="5" t="s">
        <v>24</v>
      </c>
      <c r="C85" s="5" t="s">
        <v>94</v>
      </c>
      <c r="D85" s="5" t="s">
        <v>90</v>
      </c>
      <c r="E85" s="16">
        <v>98</v>
      </c>
      <c r="F85" s="16">
        <v>98</v>
      </c>
      <c r="G85" s="16">
        <v>115.08</v>
      </c>
      <c r="H85" s="16">
        <v>115.08</v>
      </c>
      <c r="I85" s="16">
        <v>75.75</v>
      </c>
      <c r="J85" s="16">
        <v>65.33</v>
      </c>
      <c r="K85" s="16">
        <v>98</v>
      </c>
      <c r="L85" s="16">
        <v>98</v>
      </c>
      <c r="M85" s="16">
        <v>98</v>
      </c>
    </row>
    <row r="86" spans="1:13" s="5" customFormat="1">
      <c r="A86" s="5">
        <v>2005</v>
      </c>
      <c r="B86" s="5" t="s">
        <v>24</v>
      </c>
      <c r="C86" s="5" t="s">
        <v>95</v>
      </c>
      <c r="D86" s="5" t="s">
        <v>90</v>
      </c>
      <c r="E86" s="16">
        <v>98</v>
      </c>
      <c r="F86" s="16">
        <v>98</v>
      </c>
      <c r="G86" s="16">
        <v>115.36</v>
      </c>
      <c r="H86" s="16">
        <v>130.06</v>
      </c>
      <c r="I86" s="16">
        <v>98</v>
      </c>
      <c r="J86" s="16">
        <v>98</v>
      </c>
      <c r="K86" s="16">
        <v>115.08</v>
      </c>
      <c r="L86" s="16">
        <v>100.24</v>
      </c>
      <c r="M86" s="16">
        <v>115.08</v>
      </c>
    </row>
    <row r="87" spans="1:13" s="5" customFormat="1">
      <c r="A87" s="5">
        <v>2005</v>
      </c>
      <c r="B87" s="5" t="s">
        <v>24</v>
      </c>
      <c r="C87" s="5" t="s">
        <v>16</v>
      </c>
      <c r="D87" s="13" t="s">
        <v>109</v>
      </c>
      <c r="E87" s="61">
        <v>175609</v>
      </c>
      <c r="F87" s="61">
        <v>157701</v>
      </c>
      <c r="G87" s="61">
        <v>202684</v>
      </c>
      <c r="H87" s="61">
        <v>50514</v>
      </c>
      <c r="I87" s="61">
        <v>66741</v>
      </c>
      <c r="J87" s="61">
        <v>16365</v>
      </c>
      <c r="K87" s="61">
        <v>16955</v>
      </c>
      <c r="L87" s="61">
        <v>23824</v>
      </c>
      <c r="M87" s="61">
        <v>710393</v>
      </c>
    </row>
    <row r="88" spans="1:13" s="5" customFormat="1">
      <c r="A88" s="5">
        <v>2006</v>
      </c>
      <c r="B88" s="5" t="s">
        <v>108</v>
      </c>
      <c r="C88" s="5" t="s">
        <v>89</v>
      </c>
      <c r="D88" s="5" t="s">
        <v>90</v>
      </c>
      <c r="E88" s="16">
        <v>83.25</v>
      </c>
      <c r="F88" s="16">
        <v>77.39</v>
      </c>
      <c r="G88" s="16">
        <v>101.7</v>
      </c>
      <c r="H88" s="16">
        <v>113.67</v>
      </c>
      <c r="I88" s="16">
        <v>65.680000000000007</v>
      </c>
      <c r="J88" s="16">
        <v>64.150000000000006</v>
      </c>
      <c r="K88" s="16">
        <v>79.09</v>
      </c>
      <c r="L88" s="16">
        <v>76.89</v>
      </c>
      <c r="M88" s="16">
        <v>88.59</v>
      </c>
    </row>
    <row r="89" spans="1:13" s="5" customFormat="1">
      <c r="A89" s="5">
        <v>2006</v>
      </c>
      <c r="B89" s="5" t="s">
        <v>108</v>
      </c>
      <c r="C89" s="5" t="s">
        <v>91</v>
      </c>
      <c r="D89" s="5" t="s">
        <v>90</v>
      </c>
      <c r="E89" s="16">
        <v>42.82</v>
      </c>
      <c r="F89" s="16">
        <v>41.49</v>
      </c>
      <c r="G89" s="16">
        <v>52.64</v>
      </c>
      <c r="H89" s="16">
        <v>64.12</v>
      </c>
      <c r="I89" s="16">
        <v>37.799999999999997</v>
      </c>
      <c r="J89" s="16">
        <v>22.8</v>
      </c>
      <c r="K89" s="16">
        <v>39.07</v>
      </c>
      <c r="L89" s="16">
        <v>42.29</v>
      </c>
      <c r="M89" s="16">
        <v>45.3</v>
      </c>
    </row>
    <row r="90" spans="1:13" s="5" customFormat="1">
      <c r="A90" s="5">
        <v>2006</v>
      </c>
      <c r="B90" s="5" t="s">
        <v>108</v>
      </c>
      <c r="C90" s="5" t="s">
        <v>92</v>
      </c>
      <c r="D90" s="5" t="s">
        <v>90</v>
      </c>
      <c r="E90" s="16">
        <v>56.78</v>
      </c>
      <c r="F90" s="16">
        <v>64.05</v>
      </c>
      <c r="G90" s="16">
        <v>81.900000000000006</v>
      </c>
      <c r="H90" s="16">
        <v>101.04</v>
      </c>
      <c r="I90" s="16">
        <v>52.8</v>
      </c>
      <c r="J90" s="16">
        <v>45.3</v>
      </c>
      <c r="K90" s="16">
        <v>47.5</v>
      </c>
      <c r="L90" s="16">
        <v>47.5</v>
      </c>
      <c r="M90" s="16">
        <v>67.069999999999993</v>
      </c>
    </row>
    <row r="91" spans="1:13" s="5" customFormat="1">
      <c r="A91" s="5">
        <v>2006</v>
      </c>
      <c r="B91" s="5" t="s">
        <v>108</v>
      </c>
      <c r="C91" s="5" t="s">
        <v>93</v>
      </c>
      <c r="D91" s="5" t="s">
        <v>90</v>
      </c>
      <c r="E91" s="16">
        <v>97.8</v>
      </c>
      <c r="F91" s="16">
        <v>67.31</v>
      </c>
      <c r="G91" s="16">
        <v>109.06</v>
      </c>
      <c r="H91" s="16">
        <v>118.3</v>
      </c>
      <c r="I91" s="16">
        <v>67.069999999999993</v>
      </c>
      <c r="J91" s="16">
        <v>67.069999999999993</v>
      </c>
      <c r="K91" s="16">
        <v>82.33</v>
      </c>
      <c r="L91" s="16">
        <v>67.8</v>
      </c>
      <c r="M91" s="16">
        <v>97.8</v>
      </c>
    </row>
    <row r="92" spans="1:13" s="5" customFormat="1">
      <c r="A92" s="5">
        <v>2006</v>
      </c>
      <c r="B92" s="5" t="s">
        <v>108</v>
      </c>
      <c r="C92" s="5" t="s">
        <v>94</v>
      </c>
      <c r="D92" s="5" t="s">
        <v>90</v>
      </c>
      <c r="E92" s="16">
        <v>100.6</v>
      </c>
      <c r="F92" s="16">
        <v>100.6</v>
      </c>
      <c r="G92" s="16">
        <v>118.3</v>
      </c>
      <c r="H92" s="16">
        <v>118.3</v>
      </c>
      <c r="I92" s="16">
        <v>67.069999999999993</v>
      </c>
      <c r="J92" s="16">
        <v>79.040000000000006</v>
      </c>
      <c r="K92" s="16">
        <v>100.6</v>
      </c>
      <c r="L92" s="16">
        <v>100.6</v>
      </c>
      <c r="M92" s="16">
        <v>110.04</v>
      </c>
    </row>
    <row r="93" spans="1:13" s="5" customFormat="1">
      <c r="A93" s="5">
        <v>2006</v>
      </c>
      <c r="B93" s="5" t="s">
        <v>108</v>
      </c>
      <c r="C93" s="5" t="s">
        <v>95</v>
      </c>
      <c r="D93" s="5" t="s">
        <v>90</v>
      </c>
      <c r="E93" s="16">
        <v>100.6</v>
      </c>
      <c r="F93" s="16">
        <v>100.6</v>
      </c>
      <c r="G93" s="16">
        <v>119.14</v>
      </c>
      <c r="H93" s="16">
        <v>133.69999999999999</v>
      </c>
      <c r="I93" s="16">
        <v>100.6</v>
      </c>
      <c r="J93" s="16">
        <v>100.6</v>
      </c>
      <c r="K93" s="16">
        <v>118.3</v>
      </c>
      <c r="L93" s="16">
        <v>100.6</v>
      </c>
      <c r="M93" s="16">
        <v>118.3</v>
      </c>
    </row>
    <row r="94" spans="1:13" s="5" customFormat="1">
      <c r="A94" s="5">
        <v>2006</v>
      </c>
      <c r="B94" s="5" t="s">
        <v>108</v>
      </c>
      <c r="C94" s="5" t="s">
        <v>16</v>
      </c>
      <c r="D94" s="13" t="s">
        <v>109</v>
      </c>
      <c r="E94" s="61">
        <v>120276</v>
      </c>
      <c r="F94" s="61">
        <v>109810</v>
      </c>
      <c r="G94" s="61">
        <v>178678</v>
      </c>
      <c r="H94" s="61">
        <v>48468</v>
      </c>
      <c r="I94" s="61">
        <v>47984</v>
      </c>
      <c r="J94" s="61">
        <v>9503</v>
      </c>
      <c r="K94" s="61">
        <v>15422</v>
      </c>
      <c r="L94" s="61">
        <v>17442</v>
      </c>
      <c r="M94" s="61">
        <v>547583</v>
      </c>
    </row>
    <row r="95" spans="1:13" s="5" customFormat="1">
      <c r="A95" s="5">
        <v>2006</v>
      </c>
      <c r="B95" s="5" t="s">
        <v>110</v>
      </c>
      <c r="C95" s="5" t="s">
        <v>89</v>
      </c>
      <c r="D95" s="5" t="s">
        <v>90</v>
      </c>
      <c r="E95" s="16">
        <v>76.959999999999994</v>
      </c>
      <c r="F95" s="16">
        <v>59.33</v>
      </c>
      <c r="G95" s="16">
        <v>70.77</v>
      </c>
      <c r="H95" s="16">
        <v>88.88</v>
      </c>
      <c r="I95" s="16">
        <v>77.709999999999994</v>
      </c>
      <c r="J95" s="16">
        <v>47</v>
      </c>
      <c r="K95" s="16">
        <v>64.05</v>
      </c>
      <c r="L95" s="16">
        <v>59.36</v>
      </c>
      <c r="M95" s="16">
        <v>70.19</v>
      </c>
    </row>
    <row r="96" spans="1:13" s="5" customFormat="1">
      <c r="A96" s="5">
        <v>2006</v>
      </c>
      <c r="B96" s="5" t="s">
        <v>110</v>
      </c>
      <c r="C96" s="5" t="s">
        <v>91</v>
      </c>
      <c r="D96" s="5" t="s">
        <v>90</v>
      </c>
      <c r="E96" s="16">
        <v>30.8</v>
      </c>
      <c r="F96" s="16">
        <v>12.88</v>
      </c>
      <c r="G96" s="16">
        <v>11.34</v>
      </c>
      <c r="H96" s="16">
        <v>17.64</v>
      </c>
      <c r="I96" s="16">
        <v>30.3</v>
      </c>
      <c r="J96" s="16">
        <v>7.8</v>
      </c>
      <c r="K96" s="16">
        <v>20.3</v>
      </c>
      <c r="L96" s="16">
        <v>20.32</v>
      </c>
      <c r="M96" s="16">
        <v>18.739999999999998</v>
      </c>
    </row>
    <row r="97" spans="1:13" s="5" customFormat="1">
      <c r="A97" s="5">
        <v>2006</v>
      </c>
      <c r="B97" s="5" t="s">
        <v>110</v>
      </c>
      <c r="C97" s="5" t="s">
        <v>92</v>
      </c>
      <c r="D97" s="5" t="s">
        <v>90</v>
      </c>
      <c r="E97" s="16">
        <v>52.8</v>
      </c>
      <c r="F97" s="16">
        <v>32.799999999999997</v>
      </c>
      <c r="G97" s="16">
        <v>31.64</v>
      </c>
      <c r="H97" s="16">
        <v>29.12</v>
      </c>
      <c r="I97" s="16">
        <v>54.3</v>
      </c>
      <c r="J97" s="16">
        <v>22.8</v>
      </c>
      <c r="K97" s="16">
        <v>35.32</v>
      </c>
      <c r="L97" s="16">
        <v>36.9</v>
      </c>
      <c r="M97" s="16">
        <v>42.8</v>
      </c>
    </row>
    <row r="98" spans="1:13" s="5" customFormat="1">
      <c r="A98" s="5">
        <v>2006</v>
      </c>
      <c r="B98" s="5" t="s">
        <v>110</v>
      </c>
      <c r="C98" s="5" t="s">
        <v>93</v>
      </c>
      <c r="D98" s="5" t="s">
        <v>90</v>
      </c>
      <c r="E98" s="16">
        <v>87.43</v>
      </c>
      <c r="F98" s="16">
        <v>67.069999999999993</v>
      </c>
      <c r="G98" s="16">
        <v>61.6</v>
      </c>
      <c r="H98" s="16">
        <v>79.239999999999995</v>
      </c>
      <c r="I98" s="16">
        <v>86.3</v>
      </c>
      <c r="J98" s="16">
        <v>42.8</v>
      </c>
      <c r="K98" s="16">
        <v>62.8</v>
      </c>
      <c r="L98" s="16">
        <v>67.069999999999993</v>
      </c>
      <c r="M98" s="16">
        <v>67.8</v>
      </c>
    </row>
    <row r="99" spans="1:13" s="5" customFormat="1">
      <c r="A99" s="5">
        <v>2006</v>
      </c>
      <c r="B99" s="5" t="s">
        <v>110</v>
      </c>
      <c r="C99" s="5" t="s">
        <v>94</v>
      </c>
      <c r="D99" s="5" t="s">
        <v>90</v>
      </c>
      <c r="E99" s="16">
        <v>100.6</v>
      </c>
      <c r="F99" s="16">
        <v>73.8</v>
      </c>
      <c r="G99" s="16">
        <v>101.43</v>
      </c>
      <c r="H99" s="16">
        <v>118.3</v>
      </c>
      <c r="I99" s="16">
        <v>100.6</v>
      </c>
      <c r="J99" s="16">
        <v>67.069999999999993</v>
      </c>
      <c r="K99" s="16">
        <v>95</v>
      </c>
      <c r="L99" s="16">
        <v>67.069999999999993</v>
      </c>
      <c r="M99" s="16">
        <v>100.6</v>
      </c>
    </row>
    <row r="100" spans="1:13" s="5" customFormat="1">
      <c r="A100" s="5">
        <v>2006</v>
      </c>
      <c r="B100" s="5" t="s">
        <v>110</v>
      </c>
      <c r="C100" s="5" t="s">
        <v>95</v>
      </c>
      <c r="D100" s="5" t="s">
        <v>90</v>
      </c>
      <c r="E100" s="16">
        <v>100.6</v>
      </c>
      <c r="F100" s="16">
        <v>100.6</v>
      </c>
      <c r="G100" s="16">
        <v>118.3</v>
      </c>
      <c r="H100" s="16">
        <v>118.3</v>
      </c>
      <c r="I100" s="16">
        <v>100.6</v>
      </c>
      <c r="J100" s="16">
        <v>82.8</v>
      </c>
      <c r="K100" s="16">
        <v>100.6</v>
      </c>
      <c r="L100" s="16">
        <v>100.6</v>
      </c>
      <c r="M100" s="16">
        <v>100.6</v>
      </c>
    </row>
    <row r="101" spans="1:13" s="5" customFormat="1">
      <c r="A101" s="5">
        <v>2006</v>
      </c>
      <c r="B101" s="5" t="s">
        <v>110</v>
      </c>
      <c r="C101" s="5" t="s">
        <v>16</v>
      </c>
      <c r="D101" s="13" t="s">
        <v>109</v>
      </c>
      <c r="E101" s="61">
        <v>47697</v>
      </c>
      <c r="F101" s="61">
        <v>30214</v>
      </c>
      <c r="G101" s="61">
        <v>14830</v>
      </c>
      <c r="H101" s="61">
        <v>1039</v>
      </c>
      <c r="I101" s="61">
        <v>14352</v>
      </c>
      <c r="J101" s="61">
        <v>3889</v>
      </c>
      <c r="K101" s="61">
        <v>2429</v>
      </c>
      <c r="L101" s="61">
        <v>2351</v>
      </c>
      <c r="M101" s="61">
        <v>116801</v>
      </c>
    </row>
    <row r="102" spans="1:13" s="5" customFormat="1">
      <c r="A102" s="5">
        <v>2006</v>
      </c>
      <c r="B102" s="5" t="s">
        <v>12</v>
      </c>
      <c r="C102" s="5" t="s">
        <v>89</v>
      </c>
      <c r="D102" s="5" t="s">
        <v>90</v>
      </c>
      <c r="E102" s="16">
        <v>59.26</v>
      </c>
      <c r="F102" s="16">
        <v>65.84</v>
      </c>
      <c r="G102" s="16">
        <v>81.25</v>
      </c>
      <c r="H102" s="16">
        <v>129.36000000000001</v>
      </c>
      <c r="I102" s="16">
        <v>70.16</v>
      </c>
      <c r="J102" s="16">
        <v>55.08</v>
      </c>
      <c r="K102" s="16">
        <v>39.92</v>
      </c>
      <c r="L102" s="16">
        <v>49.36</v>
      </c>
      <c r="M102" s="16">
        <v>64.489999999999995</v>
      </c>
    </row>
    <row r="103" spans="1:13" s="5" customFormat="1">
      <c r="A103" s="5">
        <v>2006</v>
      </c>
      <c r="B103" s="5" t="s">
        <v>12</v>
      </c>
      <c r="C103" s="5" t="s">
        <v>91</v>
      </c>
      <c r="D103" s="5" t="s">
        <v>90</v>
      </c>
      <c r="E103" s="16">
        <v>12.83</v>
      </c>
      <c r="F103" s="16">
        <v>15.82</v>
      </c>
      <c r="G103" s="16">
        <v>16.190000000000001</v>
      </c>
      <c r="H103" s="16">
        <v>16.440000000000001</v>
      </c>
      <c r="I103" s="16">
        <v>19.16</v>
      </c>
      <c r="J103" s="16">
        <v>7.8</v>
      </c>
      <c r="K103" s="16">
        <v>6.07</v>
      </c>
      <c r="L103" s="16">
        <v>7.8</v>
      </c>
      <c r="M103" s="16">
        <v>12.82</v>
      </c>
    </row>
    <row r="104" spans="1:13" s="5" customFormat="1">
      <c r="A104" s="5">
        <v>2006</v>
      </c>
      <c r="B104" s="5" t="s">
        <v>12</v>
      </c>
      <c r="C104" s="5" t="s">
        <v>92</v>
      </c>
      <c r="D104" s="5" t="s">
        <v>90</v>
      </c>
      <c r="E104" s="16">
        <v>27.83</v>
      </c>
      <c r="F104" s="16">
        <v>37.799999999999997</v>
      </c>
      <c r="G104" s="16">
        <v>39.06</v>
      </c>
      <c r="H104" s="16">
        <v>44.1</v>
      </c>
      <c r="I104" s="16">
        <v>47.5</v>
      </c>
      <c r="J104" s="16">
        <v>25.8</v>
      </c>
      <c r="K104" s="16">
        <v>14.21</v>
      </c>
      <c r="L104" s="16">
        <v>16.57</v>
      </c>
      <c r="M104" s="16">
        <v>30.3</v>
      </c>
    </row>
    <row r="105" spans="1:13" s="5" customFormat="1">
      <c r="A105" s="5">
        <v>2006</v>
      </c>
      <c r="B105" s="5" t="s">
        <v>12</v>
      </c>
      <c r="C105" s="5" t="s">
        <v>93</v>
      </c>
      <c r="D105" s="5" t="s">
        <v>90</v>
      </c>
      <c r="E105" s="16">
        <v>55.58</v>
      </c>
      <c r="F105" s="16">
        <v>67.069999999999993</v>
      </c>
      <c r="G105" s="16">
        <v>80.150000000000006</v>
      </c>
      <c r="H105" s="16">
        <v>94.22</v>
      </c>
      <c r="I105" s="16">
        <v>67.069999999999993</v>
      </c>
      <c r="J105" s="16">
        <v>53.27</v>
      </c>
      <c r="K105" s="16">
        <v>27.82</v>
      </c>
      <c r="L105" s="16">
        <v>46.05</v>
      </c>
      <c r="M105" s="16">
        <v>60.3</v>
      </c>
    </row>
    <row r="106" spans="1:13" s="5" customFormat="1">
      <c r="A106" s="5">
        <v>2006</v>
      </c>
      <c r="B106" s="5" t="s">
        <v>12</v>
      </c>
      <c r="C106" s="5" t="s">
        <v>94</v>
      </c>
      <c r="D106" s="5" t="s">
        <v>90</v>
      </c>
      <c r="E106" s="16">
        <v>90.81</v>
      </c>
      <c r="F106" s="16">
        <v>100.6</v>
      </c>
      <c r="G106" s="16">
        <v>118.3</v>
      </c>
      <c r="H106" s="16">
        <v>118.3</v>
      </c>
      <c r="I106" s="16">
        <v>100.6</v>
      </c>
      <c r="J106" s="16">
        <v>79.42</v>
      </c>
      <c r="K106" s="16">
        <v>47.5</v>
      </c>
      <c r="L106" s="16">
        <v>75.52</v>
      </c>
      <c r="M106" s="16">
        <v>97.5</v>
      </c>
    </row>
    <row r="107" spans="1:13" s="5" customFormat="1">
      <c r="A107" s="5">
        <v>2006</v>
      </c>
      <c r="B107" s="5" t="s">
        <v>12</v>
      </c>
      <c r="C107" s="5" t="s">
        <v>95</v>
      </c>
      <c r="D107" s="5" t="s">
        <v>90</v>
      </c>
      <c r="E107" s="16">
        <v>100.6</v>
      </c>
      <c r="F107" s="16">
        <v>100.6</v>
      </c>
      <c r="G107" s="16">
        <v>118.3</v>
      </c>
      <c r="H107" s="16">
        <v>133.69999999999999</v>
      </c>
      <c r="I107" s="16">
        <v>100.6</v>
      </c>
      <c r="J107" s="16">
        <v>100.6</v>
      </c>
      <c r="K107" s="16">
        <v>96.3</v>
      </c>
      <c r="L107" s="16">
        <v>100.6</v>
      </c>
      <c r="M107" s="16">
        <v>100.6</v>
      </c>
    </row>
    <row r="108" spans="1:13" s="5" customFormat="1">
      <c r="A108" s="5">
        <v>2006</v>
      </c>
      <c r="B108" s="5" t="s">
        <v>12</v>
      </c>
      <c r="C108" s="5" t="s">
        <v>16</v>
      </c>
      <c r="D108" s="13" t="s">
        <v>109</v>
      </c>
      <c r="E108" s="61">
        <v>11135</v>
      </c>
      <c r="F108" s="61">
        <v>5848</v>
      </c>
      <c r="G108" s="61">
        <v>2850</v>
      </c>
      <c r="H108" s="61">
        <v>763</v>
      </c>
      <c r="I108" s="61">
        <v>977</v>
      </c>
      <c r="J108" s="61">
        <v>516</v>
      </c>
      <c r="K108" s="61">
        <v>1063</v>
      </c>
      <c r="L108" s="61">
        <v>1419</v>
      </c>
      <c r="M108" s="61">
        <v>24571</v>
      </c>
    </row>
    <row r="109" spans="1:13" s="5" customFormat="1">
      <c r="A109" s="5">
        <v>2006</v>
      </c>
      <c r="B109" s="5" t="s">
        <v>24</v>
      </c>
      <c r="C109" s="5" t="s">
        <v>89</v>
      </c>
      <c r="D109" s="5" t="s">
        <v>90</v>
      </c>
      <c r="E109" s="16">
        <v>80.08</v>
      </c>
      <c r="F109" s="16">
        <v>73.19</v>
      </c>
      <c r="G109" s="16">
        <v>99.06</v>
      </c>
      <c r="H109" s="16">
        <v>113.39</v>
      </c>
      <c r="I109" s="16">
        <v>68.48</v>
      </c>
      <c r="J109" s="16">
        <v>59.01</v>
      </c>
      <c r="K109" s="16">
        <v>74.959999999999994</v>
      </c>
      <c r="L109" s="16">
        <v>73.11</v>
      </c>
      <c r="M109" s="16">
        <v>84.62</v>
      </c>
    </row>
    <row r="110" spans="1:13" s="5" customFormat="1">
      <c r="A110" s="5">
        <v>2006</v>
      </c>
      <c r="B110" s="5" t="s">
        <v>24</v>
      </c>
      <c r="C110" s="5" t="s">
        <v>91</v>
      </c>
      <c r="D110" s="5" t="s">
        <v>90</v>
      </c>
      <c r="E110" s="16">
        <v>42.82</v>
      </c>
      <c r="F110" s="16">
        <v>41.49</v>
      </c>
      <c r="G110" s="16">
        <v>52.64</v>
      </c>
      <c r="H110" s="16">
        <v>64.12</v>
      </c>
      <c r="I110" s="16">
        <v>37.799999999999997</v>
      </c>
      <c r="J110" s="16">
        <v>22.8</v>
      </c>
      <c r="K110" s="16">
        <v>39.07</v>
      </c>
      <c r="L110" s="16">
        <v>42.29</v>
      </c>
      <c r="M110" s="16">
        <v>35.28</v>
      </c>
    </row>
    <row r="111" spans="1:13" s="5" customFormat="1">
      <c r="A111" s="5">
        <v>2006</v>
      </c>
      <c r="B111" s="5" t="s">
        <v>24</v>
      </c>
      <c r="C111" s="5" t="s">
        <v>92</v>
      </c>
      <c r="D111" s="5" t="s">
        <v>90</v>
      </c>
      <c r="E111" s="16">
        <v>52.8</v>
      </c>
      <c r="F111" s="16">
        <v>52.8</v>
      </c>
      <c r="G111" s="16">
        <v>76.58</v>
      </c>
      <c r="H111" s="16">
        <v>96.46</v>
      </c>
      <c r="I111" s="16">
        <v>52.8</v>
      </c>
      <c r="J111" s="16">
        <v>37.06</v>
      </c>
      <c r="K111" s="16">
        <v>47.5</v>
      </c>
      <c r="L111" s="16">
        <v>47.5</v>
      </c>
      <c r="M111" s="16">
        <v>60.3</v>
      </c>
    </row>
    <row r="112" spans="1:13" s="5" customFormat="1">
      <c r="A112" s="5">
        <v>2006</v>
      </c>
      <c r="B112" s="5" t="s">
        <v>24</v>
      </c>
      <c r="C112" s="5" t="s">
        <v>93</v>
      </c>
      <c r="D112" s="5" t="s">
        <v>90</v>
      </c>
      <c r="E112" s="16">
        <v>95</v>
      </c>
      <c r="F112" s="16">
        <v>67.069999999999993</v>
      </c>
      <c r="G112" s="16">
        <v>106.54</v>
      </c>
      <c r="H112" s="16">
        <v>118.3</v>
      </c>
      <c r="I112" s="16">
        <v>67.069999999999993</v>
      </c>
      <c r="J112" s="16">
        <v>64.459999999999994</v>
      </c>
      <c r="K112" s="16">
        <v>71.260000000000005</v>
      </c>
      <c r="L112" s="16">
        <v>67.069999999999993</v>
      </c>
      <c r="M112" s="16">
        <v>92.55</v>
      </c>
    </row>
    <row r="113" spans="1:13" s="5" customFormat="1">
      <c r="A113" s="5">
        <v>2006</v>
      </c>
      <c r="B113" s="5" t="s">
        <v>24</v>
      </c>
      <c r="C113" s="5" t="s">
        <v>94</v>
      </c>
      <c r="D113" s="5" t="s">
        <v>90</v>
      </c>
      <c r="E113" s="16">
        <v>100.6</v>
      </c>
      <c r="F113" s="16">
        <v>100.6</v>
      </c>
      <c r="G113" s="16">
        <v>118.3</v>
      </c>
      <c r="H113" s="16">
        <v>118.3</v>
      </c>
      <c r="I113" s="16">
        <v>81.790000000000006</v>
      </c>
      <c r="J113" s="16">
        <v>67.069999999999993</v>
      </c>
      <c r="K113" s="16">
        <v>100.6</v>
      </c>
      <c r="L113" s="16">
        <v>100.6</v>
      </c>
      <c r="M113" s="16">
        <v>100.6</v>
      </c>
    </row>
    <row r="114" spans="1:13" s="5" customFormat="1">
      <c r="A114" s="5">
        <v>2006</v>
      </c>
      <c r="B114" s="5" t="s">
        <v>24</v>
      </c>
      <c r="C114" s="5" t="s">
        <v>95</v>
      </c>
      <c r="D114" s="5" t="s">
        <v>90</v>
      </c>
      <c r="E114" s="16">
        <v>100.6</v>
      </c>
      <c r="F114" s="16">
        <v>100.6</v>
      </c>
      <c r="G114" s="16">
        <v>119.14</v>
      </c>
      <c r="H114" s="16">
        <v>133.69999999999999</v>
      </c>
      <c r="I114" s="16">
        <v>100.6</v>
      </c>
      <c r="J114" s="16">
        <v>100.6</v>
      </c>
      <c r="K114" s="16">
        <v>118.3</v>
      </c>
      <c r="L114" s="16">
        <v>100.6</v>
      </c>
      <c r="M114" s="16">
        <v>118.3</v>
      </c>
    </row>
    <row r="115" spans="1:13" s="5" customFormat="1">
      <c r="A115" s="5">
        <v>2006</v>
      </c>
      <c r="B115" s="5" t="s">
        <v>24</v>
      </c>
      <c r="C115" s="5" t="s">
        <v>16</v>
      </c>
      <c r="D115" s="13" t="s">
        <v>109</v>
      </c>
      <c r="E115" s="61">
        <v>179108</v>
      </c>
      <c r="F115" s="61">
        <v>145872</v>
      </c>
      <c r="G115" s="61">
        <v>196358</v>
      </c>
      <c r="H115" s="61">
        <v>50270</v>
      </c>
      <c r="I115" s="61">
        <v>63313</v>
      </c>
      <c r="J115" s="61">
        <v>13908</v>
      </c>
      <c r="K115" s="61">
        <v>18914</v>
      </c>
      <c r="L115" s="61">
        <v>21212</v>
      </c>
      <c r="M115" s="61">
        <v>688955</v>
      </c>
    </row>
    <row r="116" spans="1:13" s="5" customFormat="1">
      <c r="A116" s="5">
        <v>2007</v>
      </c>
      <c r="B116" s="5" t="s">
        <v>108</v>
      </c>
      <c r="C116" s="5" t="s">
        <v>89</v>
      </c>
      <c r="D116" s="5" t="s">
        <v>90</v>
      </c>
      <c r="E116" s="16">
        <v>86.93</v>
      </c>
      <c r="F116" s="16">
        <v>82.56</v>
      </c>
      <c r="G116" s="16">
        <v>106.35</v>
      </c>
      <c r="H116" s="16">
        <v>119.12</v>
      </c>
      <c r="I116" s="16">
        <v>69.39</v>
      </c>
      <c r="J116" s="16">
        <v>66.97</v>
      </c>
      <c r="K116" s="16">
        <v>82.13</v>
      </c>
      <c r="L116" s="16">
        <v>81.73</v>
      </c>
      <c r="M116" s="16">
        <v>92.73</v>
      </c>
    </row>
    <row r="117" spans="1:13" s="5" customFormat="1">
      <c r="A117" s="5">
        <v>2007</v>
      </c>
      <c r="B117" s="5" t="s">
        <v>108</v>
      </c>
      <c r="C117" s="5" t="s">
        <v>91</v>
      </c>
      <c r="D117" s="5" t="s">
        <v>90</v>
      </c>
      <c r="E117" s="16">
        <v>44.78</v>
      </c>
      <c r="F117" s="16">
        <v>43.05</v>
      </c>
      <c r="G117" s="16">
        <v>56.7</v>
      </c>
      <c r="H117" s="16">
        <v>69.16</v>
      </c>
      <c r="I117" s="16">
        <v>40.54</v>
      </c>
      <c r="J117" s="16">
        <v>22.445</v>
      </c>
      <c r="K117" s="16">
        <v>43.05</v>
      </c>
      <c r="L117" s="16">
        <v>43.55</v>
      </c>
      <c r="M117" s="16">
        <v>48.51</v>
      </c>
    </row>
    <row r="118" spans="1:13" s="5" customFormat="1">
      <c r="A118" s="5">
        <v>2007</v>
      </c>
      <c r="B118" s="5" t="s">
        <v>108</v>
      </c>
      <c r="C118" s="5" t="s">
        <v>92</v>
      </c>
      <c r="D118" s="5" t="s">
        <v>90</v>
      </c>
      <c r="E118" s="16">
        <v>61.84</v>
      </c>
      <c r="F118" s="16">
        <v>66.86</v>
      </c>
      <c r="G118" s="16">
        <v>86.66</v>
      </c>
      <c r="H118" s="16">
        <v>107.24</v>
      </c>
      <c r="I118" s="16">
        <v>60.6</v>
      </c>
      <c r="J118" s="16">
        <v>49.1</v>
      </c>
      <c r="K118" s="16">
        <v>49.1</v>
      </c>
      <c r="L118" s="16">
        <v>49.1</v>
      </c>
      <c r="M118" s="16">
        <v>69.33</v>
      </c>
    </row>
    <row r="119" spans="1:13" s="5" customFormat="1">
      <c r="A119" s="5">
        <v>2007</v>
      </c>
      <c r="B119" s="5" t="s">
        <v>108</v>
      </c>
      <c r="C119" s="5" t="s">
        <v>93</v>
      </c>
      <c r="D119" s="5" t="s">
        <v>90</v>
      </c>
      <c r="E119" s="16">
        <v>103.05</v>
      </c>
      <c r="F119" s="16">
        <v>80.55</v>
      </c>
      <c r="G119" s="16">
        <v>114.38</v>
      </c>
      <c r="H119" s="16">
        <v>122.22</v>
      </c>
      <c r="I119" s="16">
        <v>69.33</v>
      </c>
      <c r="J119" s="16">
        <v>69.33</v>
      </c>
      <c r="K119" s="16">
        <v>88.05</v>
      </c>
      <c r="L119" s="16">
        <v>80.55</v>
      </c>
      <c r="M119" s="16">
        <v>103.05</v>
      </c>
    </row>
    <row r="120" spans="1:13" s="5" customFormat="1">
      <c r="A120" s="5">
        <v>2007</v>
      </c>
      <c r="B120" s="5" t="s">
        <v>108</v>
      </c>
      <c r="C120" s="5" t="s">
        <v>94</v>
      </c>
      <c r="D120" s="5" t="s">
        <v>90</v>
      </c>
      <c r="E120" s="16">
        <v>104</v>
      </c>
      <c r="F120" s="16">
        <v>104</v>
      </c>
      <c r="G120" s="16">
        <v>122.22</v>
      </c>
      <c r="H120" s="16">
        <v>127.4</v>
      </c>
      <c r="I120" s="16">
        <v>69.33</v>
      </c>
      <c r="J120" s="16">
        <v>82.05</v>
      </c>
      <c r="K120" s="16">
        <v>104</v>
      </c>
      <c r="L120" s="16">
        <v>104</v>
      </c>
      <c r="M120" s="16">
        <v>117.04</v>
      </c>
    </row>
    <row r="121" spans="1:13" s="5" customFormat="1">
      <c r="A121" s="5">
        <v>2007</v>
      </c>
      <c r="B121" s="5" t="s">
        <v>108</v>
      </c>
      <c r="C121" s="5" t="s">
        <v>95</v>
      </c>
      <c r="D121" s="5" t="s">
        <v>90</v>
      </c>
      <c r="E121" s="16">
        <v>104</v>
      </c>
      <c r="F121" s="16">
        <v>104</v>
      </c>
      <c r="G121" s="16">
        <v>126.42</v>
      </c>
      <c r="H121" s="16">
        <v>138.18</v>
      </c>
      <c r="I121" s="16">
        <v>104</v>
      </c>
      <c r="J121" s="16">
        <v>104</v>
      </c>
      <c r="K121" s="16">
        <v>122.22</v>
      </c>
      <c r="L121" s="16">
        <v>118.86</v>
      </c>
      <c r="M121" s="16">
        <v>122.22</v>
      </c>
    </row>
    <row r="122" spans="1:13" s="5" customFormat="1">
      <c r="A122" s="5">
        <v>2007</v>
      </c>
      <c r="B122" s="5" t="s">
        <v>108</v>
      </c>
      <c r="C122" s="5" t="s">
        <v>16</v>
      </c>
      <c r="D122" s="13" t="s">
        <v>109</v>
      </c>
      <c r="E122" s="61">
        <v>122230</v>
      </c>
      <c r="F122" s="61">
        <v>108428</v>
      </c>
      <c r="G122" s="61">
        <v>164771</v>
      </c>
      <c r="H122" s="61">
        <v>46448</v>
      </c>
      <c r="I122" s="61">
        <v>46400</v>
      </c>
      <c r="J122" s="61">
        <v>8260</v>
      </c>
      <c r="K122" s="61">
        <v>17611</v>
      </c>
      <c r="L122" s="61">
        <v>16078</v>
      </c>
      <c r="M122" s="61">
        <v>530226</v>
      </c>
    </row>
    <row r="123" spans="1:13" s="5" customFormat="1">
      <c r="A123" s="5">
        <v>2007</v>
      </c>
      <c r="B123" s="5" t="s">
        <v>110</v>
      </c>
      <c r="C123" s="5" t="s">
        <v>89</v>
      </c>
      <c r="D123" s="5" t="s">
        <v>90</v>
      </c>
      <c r="E123" s="16">
        <v>80</v>
      </c>
      <c r="F123" s="16">
        <v>60.62</v>
      </c>
      <c r="G123" s="16">
        <v>73.31</v>
      </c>
      <c r="H123" s="16">
        <v>81.11</v>
      </c>
      <c r="I123" s="16">
        <v>82.83</v>
      </c>
      <c r="J123" s="16">
        <v>48.79</v>
      </c>
      <c r="K123" s="16">
        <v>67.39</v>
      </c>
      <c r="L123" s="16">
        <v>58.69</v>
      </c>
      <c r="M123" s="16">
        <v>73.06</v>
      </c>
    </row>
    <row r="124" spans="1:13" s="5" customFormat="1">
      <c r="A124" s="5">
        <v>2007</v>
      </c>
      <c r="B124" s="5" t="s">
        <v>110</v>
      </c>
      <c r="C124" s="5" t="s">
        <v>91</v>
      </c>
      <c r="D124" s="5" t="s">
        <v>90</v>
      </c>
      <c r="E124" s="16">
        <v>30.55</v>
      </c>
      <c r="F124" s="16">
        <v>15.27</v>
      </c>
      <c r="G124" s="16">
        <v>8.68</v>
      </c>
      <c r="H124" s="16">
        <v>14.455</v>
      </c>
      <c r="I124" s="16">
        <v>30.55</v>
      </c>
      <c r="J124" s="16">
        <v>5.55</v>
      </c>
      <c r="K124" s="16">
        <v>20.55</v>
      </c>
      <c r="L124" s="16">
        <v>15.55</v>
      </c>
      <c r="M124" s="16">
        <v>20.55</v>
      </c>
    </row>
    <row r="125" spans="1:13" s="5" customFormat="1">
      <c r="A125" s="5">
        <v>2007</v>
      </c>
      <c r="B125" s="5" t="s">
        <v>110</v>
      </c>
      <c r="C125" s="5" t="s">
        <v>92</v>
      </c>
      <c r="D125" s="5" t="s">
        <v>90</v>
      </c>
      <c r="E125" s="16">
        <v>55.55</v>
      </c>
      <c r="F125" s="16">
        <v>33.520000000000003</v>
      </c>
      <c r="G125" s="16">
        <v>30.55</v>
      </c>
      <c r="H125" s="16">
        <v>22.4</v>
      </c>
      <c r="I125" s="16">
        <v>65.55</v>
      </c>
      <c r="J125" s="16">
        <v>20.55</v>
      </c>
      <c r="K125" s="16">
        <v>37.049999999999997</v>
      </c>
      <c r="L125" s="16">
        <v>32.520000000000003</v>
      </c>
      <c r="M125" s="16">
        <v>45.55</v>
      </c>
    </row>
    <row r="126" spans="1:13" s="5" customFormat="1">
      <c r="A126" s="5">
        <v>2007</v>
      </c>
      <c r="B126" s="5" t="s">
        <v>110</v>
      </c>
      <c r="C126" s="5" t="s">
        <v>93</v>
      </c>
      <c r="D126" s="5" t="s">
        <v>90</v>
      </c>
      <c r="E126" s="16">
        <v>95.55</v>
      </c>
      <c r="F126" s="16">
        <v>69.33</v>
      </c>
      <c r="G126" s="16">
        <v>65.16</v>
      </c>
      <c r="H126" s="16">
        <v>74.900000000000006</v>
      </c>
      <c r="I126" s="16">
        <v>95.55</v>
      </c>
      <c r="J126" s="16">
        <v>49.54</v>
      </c>
      <c r="K126" s="16">
        <v>68.599999999999994</v>
      </c>
      <c r="L126" s="16">
        <v>65.55</v>
      </c>
      <c r="M126" s="16">
        <v>72.8</v>
      </c>
    </row>
    <row r="127" spans="1:13" s="5" customFormat="1">
      <c r="A127" s="5">
        <v>2007</v>
      </c>
      <c r="B127" s="5" t="s">
        <v>110</v>
      </c>
      <c r="C127" s="5" t="s">
        <v>94</v>
      </c>
      <c r="D127" s="5" t="s">
        <v>90</v>
      </c>
      <c r="E127" s="16">
        <v>104</v>
      </c>
      <c r="F127" s="16">
        <v>73.569999999999993</v>
      </c>
      <c r="G127" s="16">
        <v>107.24</v>
      </c>
      <c r="H127" s="16">
        <v>120.6</v>
      </c>
      <c r="I127" s="16">
        <v>104</v>
      </c>
      <c r="J127" s="16">
        <v>69.33</v>
      </c>
      <c r="K127" s="16">
        <v>100.55</v>
      </c>
      <c r="L127" s="16">
        <v>69.33</v>
      </c>
      <c r="M127" s="16">
        <v>104</v>
      </c>
    </row>
    <row r="128" spans="1:13" s="5" customFormat="1">
      <c r="A128" s="5">
        <v>2007</v>
      </c>
      <c r="B128" s="5" t="s">
        <v>110</v>
      </c>
      <c r="C128" s="5" t="s">
        <v>95</v>
      </c>
      <c r="D128" s="5" t="s">
        <v>90</v>
      </c>
      <c r="E128" s="16">
        <v>104</v>
      </c>
      <c r="F128" s="16">
        <v>104</v>
      </c>
      <c r="G128" s="16">
        <v>122.22</v>
      </c>
      <c r="H128" s="16">
        <v>122.22</v>
      </c>
      <c r="I128" s="16">
        <v>104</v>
      </c>
      <c r="J128" s="16">
        <v>90.55</v>
      </c>
      <c r="K128" s="16">
        <v>104</v>
      </c>
      <c r="L128" s="16">
        <v>104</v>
      </c>
      <c r="M128" s="16">
        <v>104</v>
      </c>
    </row>
    <row r="129" spans="1:13" s="5" customFormat="1">
      <c r="A129" s="5">
        <v>2007</v>
      </c>
      <c r="B129" s="5" t="s">
        <v>110</v>
      </c>
      <c r="C129" s="5" t="s">
        <v>16</v>
      </c>
      <c r="D129" s="13" t="s">
        <v>109</v>
      </c>
      <c r="E129" s="61">
        <v>47196</v>
      </c>
      <c r="F129" s="61">
        <v>27838</v>
      </c>
      <c r="G129" s="61">
        <v>13247</v>
      </c>
      <c r="H129" s="61">
        <v>1050</v>
      </c>
      <c r="I129" s="61">
        <v>14048</v>
      </c>
      <c r="J129" s="61">
        <v>3456</v>
      </c>
      <c r="K129" s="61">
        <v>2583</v>
      </c>
      <c r="L129" s="61">
        <v>2212</v>
      </c>
      <c r="M129" s="61">
        <v>111630</v>
      </c>
    </row>
    <row r="130" spans="1:13" s="5" customFormat="1">
      <c r="A130" s="5">
        <v>2007</v>
      </c>
      <c r="B130" s="5" t="s">
        <v>12</v>
      </c>
      <c r="C130" s="5" t="s">
        <v>89</v>
      </c>
      <c r="D130" s="5" t="s">
        <v>90</v>
      </c>
      <c r="E130" s="16">
        <v>62.02</v>
      </c>
      <c r="F130" s="16">
        <v>67.88</v>
      </c>
      <c r="G130" s="16">
        <v>83.89</v>
      </c>
      <c r="H130" s="16">
        <v>95.5</v>
      </c>
      <c r="I130" s="16">
        <v>73.22</v>
      </c>
      <c r="J130" s="16">
        <v>55.86</v>
      </c>
      <c r="K130" s="16">
        <v>44.44</v>
      </c>
      <c r="L130" s="16">
        <v>55.89</v>
      </c>
      <c r="M130" s="16">
        <v>66.13</v>
      </c>
    </row>
    <row r="131" spans="1:13" s="5" customFormat="1">
      <c r="A131" s="5">
        <v>2007</v>
      </c>
      <c r="B131" s="5" t="s">
        <v>12</v>
      </c>
      <c r="C131" s="5" t="s">
        <v>91</v>
      </c>
      <c r="D131" s="5" t="s">
        <v>90</v>
      </c>
      <c r="E131" s="16">
        <v>14.55</v>
      </c>
      <c r="F131" s="16">
        <v>15.255000000000001</v>
      </c>
      <c r="G131" s="16">
        <v>19.600000000000001</v>
      </c>
      <c r="H131" s="16">
        <v>14.84</v>
      </c>
      <c r="I131" s="16">
        <v>20.55</v>
      </c>
      <c r="J131" s="16">
        <v>5.55</v>
      </c>
      <c r="K131" s="16">
        <v>8.73</v>
      </c>
      <c r="L131" s="16">
        <v>9.94</v>
      </c>
      <c r="M131" s="16">
        <v>14.03</v>
      </c>
    </row>
    <row r="132" spans="1:13" s="5" customFormat="1">
      <c r="A132" s="5">
        <v>2007</v>
      </c>
      <c r="B132" s="5" t="s">
        <v>12</v>
      </c>
      <c r="C132" s="5" t="s">
        <v>92</v>
      </c>
      <c r="D132" s="5" t="s">
        <v>90</v>
      </c>
      <c r="E132" s="16">
        <v>29.36</v>
      </c>
      <c r="F132" s="16">
        <v>39.74</v>
      </c>
      <c r="G132" s="16">
        <v>41.58</v>
      </c>
      <c r="H132" s="16">
        <v>44.8</v>
      </c>
      <c r="I132" s="16">
        <v>50.55</v>
      </c>
      <c r="J132" s="16">
        <v>22.37</v>
      </c>
      <c r="K132" s="16">
        <v>17.77</v>
      </c>
      <c r="L132" s="16">
        <v>20.86</v>
      </c>
      <c r="M132" s="16">
        <v>31.05</v>
      </c>
    </row>
    <row r="133" spans="1:13" s="5" customFormat="1">
      <c r="A133" s="5">
        <v>2007</v>
      </c>
      <c r="B133" s="5" t="s">
        <v>12</v>
      </c>
      <c r="C133" s="5" t="s">
        <v>93</v>
      </c>
      <c r="D133" s="5" t="s">
        <v>90</v>
      </c>
      <c r="E133" s="16">
        <v>58.05</v>
      </c>
      <c r="F133" s="16">
        <v>69.33</v>
      </c>
      <c r="G133" s="16">
        <v>78.680000000000007</v>
      </c>
      <c r="H133" s="16">
        <v>89.81</v>
      </c>
      <c r="I133" s="16">
        <v>69.33</v>
      </c>
      <c r="J133" s="16">
        <v>50.55</v>
      </c>
      <c r="K133" s="16">
        <v>31.44</v>
      </c>
      <c r="L133" s="16">
        <v>49.1</v>
      </c>
      <c r="M133" s="16">
        <v>64.05</v>
      </c>
    </row>
    <row r="134" spans="1:13" s="5" customFormat="1">
      <c r="A134" s="5">
        <v>2007</v>
      </c>
      <c r="B134" s="5" t="s">
        <v>12</v>
      </c>
      <c r="C134" s="5" t="s">
        <v>94</v>
      </c>
      <c r="D134" s="5" t="s">
        <v>90</v>
      </c>
      <c r="E134" s="16">
        <v>96.57</v>
      </c>
      <c r="F134" s="16">
        <v>104</v>
      </c>
      <c r="G134" s="16">
        <v>118.83</v>
      </c>
      <c r="H134" s="16">
        <v>122.22</v>
      </c>
      <c r="I134" s="16">
        <v>104</v>
      </c>
      <c r="J134" s="16">
        <v>89.87</v>
      </c>
      <c r="K134" s="16">
        <v>52.56</v>
      </c>
      <c r="L134" s="16">
        <v>81.73</v>
      </c>
      <c r="M134" s="16">
        <v>103.05</v>
      </c>
    </row>
    <row r="135" spans="1:13" s="5" customFormat="1">
      <c r="A135" s="5">
        <v>2007</v>
      </c>
      <c r="B135" s="5" t="s">
        <v>12</v>
      </c>
      <c r="C135" s="5" t="s">
        <v>95</v>
      </c>
      <c r="D135" s="5" t="s">
        <v>90</v>
      </c>
      <c r="E135" s="16">
        <v>104</v>
      </c>
      <c r="F135" s="16">
        <v>104</v>
      </c>
      <c r="G135" s="16">
        <v>122.22</v>
      </c>
      <c r="H135" s="16">
        <v>137.75</v>
      </c>
      <c r="I135" s="16">
        <v>104</v>
      </c>
      <c r="J135" s="16">
        <v>104</v>
      </c>
      <c r="K135" s="16">
        <v>104</v>
      </c>
      <c r="L135" s="16">
        <v>104</v>
      </c>
      <c r="M135" s="16">
        <v>104</v>
      </c>
    </row>
    <row r="136" spans="1:13" s="5" customFormat="1">
      <c r="A136" s="5">
        <v>2007</v>
      </c>
      <c r="B136" s="5" t="s">
        <v>12</v>
      </c>
      <c r="C136" s="5" t="s">
        <v>16</v>
      </c>
      <c r="D136" s="13" t="s">
        <v>109</v>
      </c>
      <c r="E136" s="61">
        <v>12280</v>
      </c>
      <c r="F136" s="61">
        <v>6080</v>
      </c>
      <c r="G136" s="61">
        <v>3185</v>
      </c>
      <c r="H136" s="61">
        <v>758</v>
      </c>
      <c r="I136" s="61">
        <v>1153</v>
      </c>
      <c r="J136" s="61">
        <v>503</v>
      </c>
      <c r="K136" s="61">
        <v>1304</v>
      </c>
      <c r="L136" s="61">
        <v>1340</v>
      </c>
      <c r="M136" s="61">
        <v>26603</v>
      </c>
    </row>
    <row r="137" spans="1:13" s="5" customFormat="1">
      <c r="A137" s="5">
        <v>2007</v>
      </c>
      <c r="B137" s="5" t="s">
        <v>24</v>
      </c>
      <c r="C137" s="5" t="s">
        <v>89</v>
      </c>
      <c r="D137" s="5" t="s">
        <v>90</v>
      </c>
      <c r="E137" s="16">
        <v>83.45</v>
      </c>
      <c r="F137" s="16">
        <v>77.64</v>
      </c>
      <c r="G137" s="16">
        <v>103.54</v>
      </c>
      <c r="H137" s="16">
        <v>117.92</v>
      </c>
      <c r="I137" s="16">
        <v>72.52</v>
      </c>
      <c r="J137" s="16">
        <v>61.37</v>
      </c>
      <c r="K137" s="16">
        <v>78.069999999999993</v>
      </c>
      <c r="L137" s="16">
        <v>77.37</v>
      </c>
      <c r="M137" s="16">
        <v>88.39</v>
      </c>
    </row>
    <row r="138" spans="1:13" s="5" customFormat="1">
      <c r="A138" s="5">
        <v>2007</v>
      </c>
      <c r="B138" s="5" t="s">
        <v>24</v>
      </c>
      <c r="C138" s="5" t="s">
        <v>91</v>
      </c>
      <c r="D138" s="5" t="s">
        <v>90</v>
      </c>
      <c r="E138" s="16">
        <v>44.78</v>
      </c>
      <c r="F138" s="16">
        <v>43.05</v>
      </c>
      <c r="G138" s="16">
        <v>56.7</v>
      </c>
      <c r="H138" s="16">
        <v>69.16</v>
      </c>
      <c r="I138" s="16">
        <v>40.54</v>
      </c>
      <c r="J138" s="16">
        <v>22.445</v>
      </c>
      <c r="K138" s="16">
        <v>43.05</v>
      </c>
      <c r="L138" s="16">
        <v>43.55</v>
      </c>
      <c r="M138" s="16">
        <v>36.68</v>
      </c>
    </row>
    <row r="139" spans="1:13" s="5" customFormat="1">
      <c r="A139" s="5">
        <v>2007</v>
      </c>
      <c r="B139" s="5" t="s">
        <v>24</v>
      </c>
      <c r="C139" s="5" t="s">
        <v>92</v>
      </c>
      <c r="D139" s="5" t="s">
        <v>90</v>
      </c>
      <c r="E139" s="16">
        <v>54.6</v>
      </c>
      <c r="F139" s="16">
        <v>57.59</v>
      </c>
      <c r="G139" s="16">
        <v>81.2</v>
      </c>
      <c r="H139" s="16">
        <v>104.86</v>
      </c>
      <c r="I139" s="16">
        <v>61.8</v>
      </c>
      <c r="J139" s="16">
        <v>35.549999999999997</v>
      </c>
      <c r="K139" s="16">
        <v>49.1</v>
      </c>
      <c r="L139" s="16">
        <v>49.1</v>
      </c>
      <c r="M139" s="16">
        <v>65.55</v>
      </c>
    </row>
    <row r="140" spans="1:13" s="5" customFormat="1">
      <c r="A140" s="5">
        <v>2007</v>
      </c>
      <c r="B140" s="5" t="s">
        <v>24</v>
      </c>
      <c r="C140" s="5" t="s">
        <v>93</v>
      </c>
      <c r="D140" s="5" t="s">
        <v>90</v>
      </c>
      <c r="E140" s="16">
        <v>98.2</v>
      </c>
      <c r="F140" s="16">
        <v>69.33</v>
      </c>
      <c r="G140" s="16">
        <v>111.44</v>
      </c>
      <c r="H140" s="16">
        <v>122.22</v>
      </c>
      <c r="I140" s="16">
        <v>69.33</v>
      </c>
      <c r="J140" s="16">
        <v>69.3</v>
      </c>
      <c r="K140" s="16">
        <v>80.55</v>
      </c>
      <c r="L140" s="16">
        <v>69.33</v>
      </c>
      <c r="M140" s="16">
        <v>98</v>
      </c>
    </row>
    <row r="141" spans="1:13" s="5" customFormat="1">
      <c r="A141" s="5">
        <v>2007</v>
      </c>
      <c r="B141" s="5" t="s">
        <v>24</v>
      </c>
      <c r="C141" s="5" t="s">
        <v>94</v>
      </c>
      <c r="D141" s="5" t="s">
        <v>90</v>
      </c>
      <c r="E141" s="16">
        <v>104</v>
      </c>
      <c r="F141" s="16">
        <v>104</v>
      </c>
      <c r="G141" s="16">
        <v>122.22</v>
      </c>
      <c r="H141" s="16">
        <v>125.73</v>
      </c>
      <c r="I141" s="16">
        <v>90.59</v>
      </c>
      <c r="J141" s="16">
        <v>73.05</v>
      </c>
      <c r="K141" s="16">
        <v>104</v>
      </c>
      <c r="L141" s="16">
        <v>104</v>
      </c>
      <c r="M141" s="16">
        <v>104</v>
      </c>
    </row>
    <row r="142" spans="1:13" s="5" customFormat="1">
      <c r="A142" s="5">
        <v>2007</v>
      </c>
      <c r="B142" s="5" t="s">
        <v>24</v>
      </c>
      <c r="C142" s="5" t="s">
        <v>95</v>
      </c>
      <c r="D142" s="5" t="s">
        <v>90</v>
      </c>
      <c r="E142" s="16">
        <v>104</v>
      </c>
      <c r="F142" s="16">
        <v>104</v>
      </c>
      <c r="G142" s="16">
        <v>126.42</v>
      </c>
      <c r="H142" s="16">
        <v>138.18</v>
      </c>
      <c r="I142" s="16">
        <v>104</v>
      </c>
      <c r="J142" s="16">
        <v>104</v>
      </c>
      <c r="K142" s="16">
        <v>122.22</v>
      </c>
      <c r="L142" s="16">
        <v>118.86</v>
      </c>
      <c r="M142" s="16">
        <v>122.22</v>
      </c>
    </row>
    <row r="143" spans="1:13" s="5" customFormat="1">
      <c r="A143" s="5">
        <v>2007</v>
      </c>
      <c r="B143" s="5" t="s">
        <v>24</v>
      </c>
      <c r="C143" s="5" t="s">
        <v>16</v>
      </c>
      <c r="D143" s="13" t="s">
        <v>109</v>
      </c>
      <c r="E143" s="61">
        <v>181706</v>
      </c>
      <c r="F143" s="61">
        <v>142346</v>
      </c>
      <c r="G143" s="61">
        <v>181203</v>
      </c>
      <c r="H143" s="61">
        <v>48256</v>
      </c>
      <c r="I143" s="61">
        <v>61601</v>
      </c>
      <c r="J143" s="61">
        <v>12219</v>
      </c>
      <c r="K143" s="61">
        <v>21498</v>
      </c>
      <c r="L143" s="61">
        <v>19630</v>
      </c>
      <c r="M143" s="61">
        <v>668459</v>
      </c>
    </row>
    <row r="144" spans="1:13" s="5" customFormat="1">
      <c r="A144" s="5">
        <v>2008</v>
      </c>
      <c r="B144" s="5" t="s">
        <v>108</v>
      </c>
      <c r="C144" s="5" t="s">
        <v>89</v>
      </c>
      <c r="D144" s="5" t="s">
        <v>90</v>
      </c>
      <c r="E144" s="16">
        <v>91.49</v>
      </c>
      <c r="F144" s="16">
        <v>87.98</v>
      </c>
      <c r="G144" s="16">
        <v>110.89</v>
      </c>
      <c r="H144" s="16">
        <v>126.38</v>
      </c>
      <c r="I144" s="16">
        <v>73.349999999999994</v>
      </c>
      <c r="J144" s="16">
        <v>70.25</v>
      </c>
      <c r="K144" s="16">
        <v>87.66</v>
      </c>
      <c r="L144" s="16">
        <v>84.3</v>
      </c>
      <c r="M144" s="16">
        <v>96.98</v>
      </c>
    </row>
    <row r="145" spans="1:13" s="5" customFormat="1">
      <c r="A145" s="5">
        <v>2008</v>
      </c>
      <c r="B145" s="5" t="s">
        <v>108</v>
      </c>
      <c r="C145" s="5" t="s">
        <v>91</v>
      </c>
      <c r="D145" s="5" t="s">
        <v>90</v>
      </c>
      <c r="E145" s="16">
        <v>49.61</v>
      </c>
      <c r="F145" s="16">
        <v>48.45</v>
      </c>
      <c r="G145" s="16">
        <v>56.63</v>
      </c>
      <c r="H145" s="16">
        <v>78.260000000000005</v>
      </c>
      <c r="I145" s="16">
        <v>45.48</v>
      </c>
      <c r="J145" s="16">
        <v>24.22</v>
      </c>
      <c r="K145" s="16">
        <v>46.8</v>
      </c>
      <c r="L145" s="16">
        <v>48.45</v>
      </c>
      <c r="M145" s="16">
        <v>50.5</v>
      </c>
    </row>
    <row r="146" spans="1:13" s="5" customFormat="1">
      <c r="A146" s="5">
        <v>2008</v>
      </c>
      <c r="B146" s="5" t="s">
        <v>108</v>
      </c>
      <c r="C146" s="5" t="s">
        <v>92</v>
      </c>
      <c r="D146" s="5" t="s">
        <v>90</v>
      </c>
      <c r="E146" s="16">
        <v>68.92</v>
      </c>
      <c r="F146" s="16">
        <v>71.47</v>
      </c>
      <c r="G146" s="16">
        <v>89.32</v>
      </c>
      <c r="H146" s="16">
        <v>115.78</v>
      </c>
      <c r="I146" s="16">
        <v>67.2</v>
      </c>
      <c r="J146" s="16">
        <v>49.67</v>
      </c>
      <c r="K146" s="16">
        <v>50.5</v>
      </c>
      <c r="L146" s="16">
        <v>63.45</v>
      </c>
      <c r="M146" s="16">
        <v>71.47</v>
      </c>
    </row>
    <row r="147" spans="1:13" s="5" customFormat="1">
      <c r="A147" s="5">
        <v>2008</v>
      </c>
      <c r="B147" s="5" t="s">
        <v>108</v>
      </c>
      <c r="C147" s="5" t="s">
        <v>93</v>
      </c>
      <c r="D147" s="5" t="s">
        <v>90</v>
      </c>
      <c r="E147" s="16">
        <v>107.2</v>
      </c>
      <c r="F147" s="16">
        <v>91.89</v>
      </c>
      <c r="G147" s="16">
        <v>118.02</v>
      </c>
      <c r="H147" s="16">
        <v>125.86</v>
      </c>
      <c r="I147" s="16">
        <v>71.47</v>
      </c>
      <c r="J147" s="16">
        <v>71.47</v>
      </c>
      <c r="K147" s="16">
        <v>100.8</v>
      </c>
      <c r="L147" s="16">
        <v>71.47</v>
      </c>
      <c r="M147" s="16">
        <v>107.2</v>
      </c>
    </row>
    <row r="148" spans="1:13" s="5" customFormat="1">
      <c r="A148" s="5">
        <v>2008</v>
      </c>
      <c r="B148" s="5" t="s">
        <v>108</v>
      </c>
      <c r="C148" s="5" t="s">
        <v>94</v>
      </c>
      <c r="D148" s="5" t="s">
        <v>90</v>
      </c>
      <c r="E148" s="16">
        <v>107.2</v>
      </c>
      <c r="F148" s="16">
        <v>107.2</v>
      </c>
      <c r="G148" s="16">
        <v>125.86</v>
      </c>
      <c r="H148" s="16">
        <v>138.38</v>
      </c>
      <c r="I148" s="16">
        <v>71.47</v>
      </c>
      <c r="J148" s="16">
        <v>85.95</v>
      </c>
      <c r="K148" s="16">
        <v>108.22</v>
      </c>
      <c r="L148" s="16">
        <v>107.2</v>
      </c>
      <c r="M148" s="16">
        <v>120.69</v>
      </c>
    </row>
    <row r="149" spans="1:13" s="5" customFormat="1">
      <c r="A149" s="5">
        <v>2008</v>
      </c>
      <c r="B149" s="5" t="s">
        <v>108</v>
      </c>
      <c r="C149" s="5" t="s">
        <v>95</v>
      </c>
      <c r="D149" s="5" t="s">
        <v>90</v>
      </c>
      <c r="E149" s="16">
        <v>107.2</v>
      </c>
      <c r="F149" s="16">
        <v>117.62</v>
      </c>
      <c r="G149" s="16">
        <v>132.58000000000001</v>
      </c>
      <c r="H149" s="16">
        <v>142.38</v>
      </c>
      <c r="I149" s="16">
        <v>107.2</v>
      </c>
      <c r="J149" s="16">
        <v>107.2</v>
      </c>
      <c r="K149" s="16">
        <v>125.86</v>
      </c>
      <c r="L149" s="16">
        <v>107.2</v>
      </c>
      <c r="M149" s="16">
        <v>125.86</v>
      </c>
    </row>
    <row r="150" spans="1:13" s="5" customFormat="1">
      <c r="A150" s="5">
        <v>2008</v>
      </c>
      <c r="B150" s="5" t="s">
        <v>108</v>
      </c>
      <c r="C150" s="5" t="s">
        <v>16</v>
      </c>
      <c r="D150" s="13" t="s">
        <v>109</v>
      </c>
      <c r="E150" s="61">
        <v>124979</v>
      </c>
      <c r="F150" s="61">
        <v>102185</v>
      </c>
      <c r="G150" s="61">
        <v>150231</v>
      </c>
      <c r="H150" s="61">
        <v>42465</v>
      </c>
      <c r="I150" s="61">
        <v>44482</v>
      </c>
      <c r="J150" s="61">
        <v>7399</v>
      </c>
      <c r="K150" s="61">
        <v>19984</v>
      </c>
      <c r="L150" s="61">
        <v>23312</v>
      </c>
      <c r="M150" s="61">
        <v>515037</v>
      </c>
    </row>
    <row r="151" spans="1:13" s="5" customFormat="1">
      <c r="A151" s="5">
        <v>2008</v>
      </c>
      <c r="B151" s="5" t="s">
        <v>110</v>
      </c>
      <c r="C151" s="5" t="s">
        <v>89</v>
      </c>
      <c r="D151" s="5" t="s">
        <v>90</v>
      </c>
      <c r="E151" s="16">
        <v>84.09</v>
      </c>
      <c r="F151" s="16">
        <v>66.08</v>
      </c>
      <c r="G151" s="16">
        <v>79.31</v>
      </c>
      <c r="H151" s="16">
        <v>84.06</v>
      </c>
      <c r="I151" s="16">
        <v>87.88</v>
      </c>
      <c r="J151" s="16">
        <v>51.97</v>
      </c>
      <c r="K151" s="16">
        <v>73.650000000000006</v>
      </c>
      <c r="L151" s="16">
        <v>64.89</v>
      </c>
      <c r="M151" s="16">
        <v>78</v>
      </c>
    </row>
    <row r="152" spans="1:13" s="5" customFormat="1">
      <c r="A152" s="5">
        <v>2008</v>
      </c>
      <c r="B152" s="5" t="s">
        <v>110</v>
      </c>
      <c r="C152" s="5" t="s">
        <v>91</v>
      </c>
      <c r="D152" s="5" t="s">
        <v>90</v>
      </c>
      <c r="E152" s="16">
        <v>28.45</v>
      </c>
      <c r="F152" s="16">
        <v>18.45</v>
      </c>
      <c r="G152" s="16">
        <v>7.14</v>
      </c>
      <c r="H152" s="16">
        <v>10.78</v>
      </c>
      <c r="I152" s="16">
        <v>28.95</v>
      </c>
      <c r="J152" s="16">
        <v>3.45</v>
      </c>
      <c r="K152" s="16">
        <v>18.45</v>
      </c>
      <c r="L152" s="16">
        <v>20.76</v>
      </c>
      <c r="M152" s="16">
        <v>25.9</v>
      </c>
    </row>
    <row r="153" spans="1:13" s="5" customFormat="1">
      <c r="A153" s="5">
        <v>2008</v>
      </c>
      <c r="B153" s="5" t="s">
        <v>110</v>
      </c>
      <c r="C153" s="5" t="s">
        <v>92</v>
      </c>
      <c r="D153" s="5" t="s">
        <v>90</v>
      </c>
      <c r="E153" s="16">
        <v>61.64</v>
      </c>
      <c r="F153" s="16">
        <v>40.950000000000003</v>
      </c>
      <c r="G153" s="16">
        <v>35.979999999999997</v>
      </c>
      <c r="H153" s="16">
        <v>33.32</v>
      </c>
      <c r="I153" s="16">
        <v>71.47</v>
      </c>
      <c r="J153" s="16">
        <v>24.39</v>
      </c>
      <c r="K153" s="16">
        <v>42.21</v>
      </c>
      <c r="L153" s="16">
        <v>39.299999999999997</v>
      </c>
      <c r="M153" s="16">
        <v>48.45</v>
      </c>
    </row>
    <row r="154" spans="1:13" s="5" customFormat="1">
      <c r="A154" s="5">
        <v>2008</v>
      </c>
      <c r="B154" s="5" t="s">
        <v>110</v>
      </c>
      <c r="C154" s="5" t="s">
        <v>93</v>
      </c>
      <c r="D154" s="5" t="s">
        <v>90</v>
      </c>
      <c r="E154" s="16">
        <v>103.45</v>
      </c>
      <c r="F154" s="16">
        <v>71.47</v>
      </c>
      <c r="G154" s="16">
        <v>74.760000000000005</v>
      </c>
      <c r="H154" s="16">
        <v>85.82</v>
      </c>
      <c r="I154" s="16">
        <v>105.45</v>
      </c>
      <c r="J154" s="16">
        <v>48.45</v>
      </c>
      <c r="K154" s="16">
        <v>78.45</v>
      </c>
      <c r="L154" s="16">
        <v>71.47</v>
      </c>
      <c r="M154" s="16">
        <v>78.45</v>
      </c>
    </row>
    <row r="155" spans="1:13" s="5" customFormat="1">
      <c r="A155" s="5">
        <v>2008</v>
      </c>
      <c r="B155" s="5" t="s">
        <v>110</v>
      </c>
      <c r="C155" s="5" t="s">
        <v>94</v>
      </c>
      <c r="D155" s="5" t="s">
        <v>90</v>
      </c>
      <c r="E155" s="16">
        <v>107.2</v>
      </c>
      <c r="F155" s="16">
        <v>78.45</v>
      </c>
      <c r="G155" s="16">
        <v>114.38</v>
      </c>
      <c r="H155" s="16">
        <v>125.86</v>
      </c>
      <c r="I155" s="16">
        <v>107.2</v>
      </c>
      <c r="J155" s="16">
        <v>71.47</v>
      </c>
      <c r="K155" s="16">
        <v>107.2</v>
      </c>
      <c r="L155" s="16">
        <v>71.47</v>
      </c>
      <c r="M155" s="16">
        <v>107.2</v>
      </c>
    </row>
    <row r="156" spans="1:13" s="5" customFormat="1">
      <c r="A156" s="5">
        <v>2008</v>
      </c>
      <c r="B156" s="5" t="s">
        <v>110</v>
      </c>
      <c r="C156" s="5" t="s">
        <v>95</v>
      </c>
      <c r="D156" s="5" t="s">
        <v>90</v>
      </c>
      <c r="E156" s="16">
        <v>107.2</v>
      </c>
      <c r="F156" s="16">
        <v>107.2</v>
      </c>
      <c r="G156" s="16">
        <v>125.86</v>
      </c>
      <c r="H156" s="16">
        <v>125.86</v>
      </c>
      <c r="I156" s="16">
        <v>107.2</v>
      </c>
      <c r="J156" s="16">
        <v>95.02</v>
      </c>
      <c r="K156" s="16">
        <v>107.2</v>
      </c>
      <c r="L156" s="16">
        <v>107.2</v>
      </c>
      <c r="M156" s="16">
        <v>107.2</v>
      </c>
    </row>
    <row r="157" spans="1:13" s="5" customFormat="1">
      <c r="A157" s="5">
        <v>2008</v>
      </c>
      <c r="B157" s="5" t="s">
        <v>110</v>
      </c>
      <c r="C157" s="5" t="s">
        <v>16</v>
      </c>
      <c r="D157" s="13" t="s">
        <v>109</v>
      </c>
      <c r="E157" s="61">
        <v>48393</v>
      </c>
      <c r="F157" s="61">
        <v>26592</v>
      </c>
      <c r="G157" s="61">
        <v>12925</v>
      </c>
      <c r="H157" s="61">
        <v>985</v>
      </c>
      <c r="I157" s="61">
        <v>14561</v>
      </c>
      <c r="J157" s="61">
        <v>3296</v>
      </c>
      <c r="K157" s="61">
        <v>2805</v>
      </c>
      <c r="L157" s="61">
        <v>3608</v>
      </c>
      <c r="M157" s="61">
        <v>113165</v>
      </c>
    </row>
    <row r="158" spans="1:13" s="5" customFormat="1">
      <c r="A158" s="5">
        <v>2008</v>
      </c>
      <c r="B158" s="5" t="s">
        <v>12</v>
      </c>
      <c r="C158" s="5" t="s">
        <v>89</v>
      </c>
      <c r="D158" s="5" t="s">
        <v>90</v>
      </c>
      <c r="E158" s="16">
        <v>66.45</v>
      </c>
      <c r="F158" s="16">
        <v>72.31</v>
      </c>
      <c r="G158" s="16">
        <v>91.64</v>
      </c>
      <c r="H158" s="16">
        <v>116.35</v>
      </c>
      <c r="I158" s="16">
        <v>81.94</v>
      </c>
      <c r="J158" s="16">
        <v>57.16</v>
      </c>
      <c r="K158" s="16">
        <v>55.11</v>
      </c>
      <c r="L158" s="16">
        <v>58.56</v>
      </c>
      <c r="M158" s="16">
        <v>71.52</v>
      </c>
    </row>
    <row r="159" spans="1:13" s="5" customFormat="1">
      <c r="A159" s="5">
        <v>2008</v>
      </c>
      <c r="B159" s="5" t="s">
        <v>12</v>
      </c>
      <c r="C159" s="5" t="s">
        <v>91</v>
      </c>
      <c r="D159" s="5" t="s">
        <v>90</v>
      </c>
      <c r="E159" s="16">
        <v>17.88</v>
      </c>
      <c r="F159" s="16">
        <v>15.07</v>
      </c>
      <c r="G159" s="16">
        <v>23.375</v>
      </c>
      <c r="H159" s="16">
        <v>20.399999999999999</v>
      </c>
      <c r="I159" s="16">
        <v>24.22</v>
      </c>
      <c r="J159" s="16">
        <v>5.55</v>
      </c>
      <c r="K159" s="16">
        <v>10.27</v>
      </c>
      <c r="L159" s="16">
        <v>11.7</v>
      </c>
      <c r="M159" s="16">
        <v>16.18</v>
      </c>
    </row>
    <row r="160" spans="1:13" s="5" customFormat="1">
      <c r="A160" s="5">
        <v>2008</v>
      </c>
      <c r="B160" s="5" t="s">
        <v>12</v>
      </c>
      <c r="C160" s="5" t="s">
        <v>92</v>
      </c>
      <c r="D160" s="5" t="s">
        <v>90</v>
      </c>
      <c r="E160" s="16">
        <v>32.93</v>
      </c>
      <c r="F160" s="16">
        <v>39.450000000000003</v>
      </c>
      <c r="G160" s="16">
        <v>47.18</v>
      </c>
      <c r="H160" s="16">
        <v>57.6</v>
      </c>
      <c r="I160" s="16">
        <v>51.05</v>
      </c>
      <c r="J160" s="16">
        <v>20.82</v>
      </c>
      <c r="K160" s="16">
        <v>21.47</v>
      </c>
      <c r="L160" s="16">
        <v>25.53</v>
      </c>
      <c r="M160" s="16">
        <v>33.450000000000003</v>
      </c>
    </row>
    <row r="161" spans="1:13" s="5" customFormat="1">
      <c r="A161" s="5">
        <v>2008</v>
      </c>
      <c r="B161" s="5" t="s">
        <v>12</v>
      </c>
      <c r="C161" s="5" t="s">
        <v>93</v>
      </c>
      <c r="D161" s="5" t="s">
        <v>90</v>
      </c>
      <c r="E161" s="16">
        <v>63.45</v>
      </c>
      <c r="F161" s="16">
        <v>71.47</v>
      </c>
      <c r="G161" s="16">
        <v>86.27</v>
      </c>
      <c r="H161" s="16">
        <v>106.82</v>
      </c>
      <c r="I161" s="16">
        <v>71.47</v>
      </c>
      <c r="J161" s="16">
        <v>50.5</v>
      </c>
      <c r="K161" s="16">
        <v>39.5</v>
      </c>
      <c r="L161" s="16">
        <v>52.2</v>
      </c>
      <c r="M161" s="16">
        <v>69.45</v>
      </c>
    </row>
    <row r="162" spans="1:13" s="5" customFormat="1">
      <c r="A162" s="5">
        <v>2008</v>
      </c>
      <c r="B162" s="5" t="s">
        <v>12</v>
      </c>
      <c r="C162" s="5" t="s">
        <v>94</v>
      </c>
      <c r="D162" s="5" t="s">
        <v>90</v>
      </c>
      <c r="E162" s="16">
        <v>102.45</v>
      </c>
      <c r="F162" s="16">
        <v>107.2</v>
      </c>
      <c r="G162" s="16">
        <v>125.86</v>
      </c>
      <c r="H162" s="16">
        <v>125.86</v>
      </c>
      <c r="I162" s="16">
        <v>107.2</v>
      </c>
      <c r="J162" s="16">
        <v>78.45</v>
      </c>
      <c r="K162" s="16">
        <v>72.3</v>
      </c>
      <c r="L162" s="16">
        <v>92.2</v>
      </c>
      <c r="M162" s="16">
        <v>107.2</v>
      </c>
    </row>
    <row r="163" spans="1:13" s="5" customFormat="1">
      <c r="A163" s="5">
        <v>2008</v>
      </c>
      <c r="B163" s="5" t="s">
        <v>12</v>
      </c>
      <c r="C163" s="5" t="s">
        <v>95</v>
      </c>
      <c r="D163" s="5" t="s">
        <v>90</v>
      </c>
      <c r="E163" s="16">
        <v>107.2</v>
      </c>
      <c r="F163" s="16">
        <v>107.2</v>
      </c>
      <c r="G163" s="16">
        <v>125.86</v>
      </c>
      <c r="H163" s="16">
        <v>142.38</v>
      </c>
      <c r="I163" s="16">
        <v>107.2</v>
      </c>
      <c r="J163" s="16">
        <v>107.2</v>
      </c>
      <c r="K163" s="16">
        <v>107.2</v>
      </c>
      <c r="L163" s="16">
        <v>107.2</v>
      </c>
      <c r="M163" s="16">
        <v>107.2</v>
      </c>
    </row>
    <row r="164" spans="1:13" s="5" customFormat="1">
      <c r="A164" s="5">
        <v>2008</v>
      </c>
      <c r="B164" s="5" t="s">
        <v>12</v>
      </c>
      <c r="C164" s="5" t="s">
        <v>16</v>
      </c>
      <c r="D164" s="13" t="s">
        <v>109</v>
      </c>
      <c r="E164" s="61">
        <v>15282</v>
      </c>
      <c r="F164" s="61">
        <v>6418</v>
      </c>
      <c r="G164" s="61">
        <v>3990</v>
      </c>
      <c r="H164" s="61">
        <v>843</v>
      </c>
      <c r="I164" s="61">
        <v>1052</v>
      </c>
      <c r="J164" s="61">
        <v>616</v>
      </c>
      <c r="K164" s="61">
        <v>1712</v>
      </c>
      <c r="L164" s="61">
        <v>1527</v>
      </c>
      <c r="M164" s="61">
        <v>31440</v>
      </c>
    </row>
    <row r="165" spans="1:13" s="5" customFormat="1">
      <c r="A165" s="5">
        <v>2008</v>
      </c>
      <c r="B165" s="5" t="s">
        <v>24</v>
      </c>
      <c r="C165" s="5" t="s">
        <v>89</v>
      </c>
      <c r="D165" s="5" t="s">
        <v>90</v>
      </c>
      <c r="E165" s="16">
        <v>87.57</v>
      </c>
      <c r="F165" s="16">
        <v>82.93</v>
      </c>
      <c r="G165" s="16">
        <v>107.98</v>
      </c>
      <c r="H165" s="16">
        <v>125.25</v>
      </c>
      <c r="I165" s="16">
        <v>77.02</v>
      </c>
      <c r="J165" s="16">
        <v>64.209999999999994</v>
      </c>
      <c r="K165" s="16">
        <v>83.78</v>
      </c>
      <c r="L165" s="16">
        <v>80.45</v>
      </c>
      <c r="M165" s="16">
        <v>92.51</v>
      </c>
    </row>
    <row r="166" spans="1:13" s="5" customFormat="1">
      <c r="A166" s="5">
        <v>2008</v>
      </c>
      <c r="B166" s="5" t="s">
        <v>24</v>
      </c>
      <c r="C166" s="5" t="s">
        <v>91</v>
      </c>
      <c r="D166" s="5" t="s">
        <v>90</v>
      </c>
      <c r="E166" s="16">
        <v>49.61</v>
      </c>
      <c r="F166" s="16">
        <v>48.45</v>
      </c>
      <c r="G166" s="16">
        <v>56.63</v>
      </c>
      <c r="H166" s="16">
        <v>78.260000000000005</v>
      </c>
      <c r="I166" s="16">
        <v>45.48</v>
      </c>
      <c r="J166" s="16">
        <v>24.22</v>
      </c>
      <c r="K166" s="16">
        <v>46.8</v>
      </c>
      <c r="L166" s="16">
        <v>48.45</v>
      </c>
      <c r="M166" s="16">
        <v>40.950000000000003</v>
      </c>
    </row>
    <row r="167" spans="1:13" s="5" customFormat="1">
      <c r="A167" s="5">
        <v>2008</v>
      </c>
      <c r="B167" s="5" t="s">
        <v>24</v>
      </c>
      <c r="C167" s="5" t="s">
        <v>92</v>
      </c>
      <c r="D167" s="5" t="s">
        <v>90</v>
      </c>
      <c r="E167" s="16">
        <v>60.45</v>
      </c>
      <c r="F167" s="16">
        <v>63.45</v>
      </c>
      <c r="G167" s="16">
        <v>84.68</v>
      </c>
      <c r="H167" s="16">
        <v>115.51</v>
      </c>
      <c r="I167" s="16">
        <v>67.599999999999994</v>
      </c>
      <c r="J167" s="16">
        <v>38.29</v>
      </c>
      <c r="K167" s="16">
        <v>50.5</v>
      </c>
      <c r="L167" s="16">
        <v>50.5</v>
      </c>
      <c r="M167" s="16">
        <v>70.7</v>
      </c>
    </row>
    <row r="168" spans="1:13" s="5" customFormat="1">
      <c r="A168" s="5">
        <v>2008</v>
      </c>
      <c r="B168" s="5" t="s">
        <v>24</v>
      </c>
      <c r="C168" s="5" t="s">
        <v>93</v>
      </c>
      <c r="D168" s="5" t="s">
        <v>90</v>
      </c>
      <c r="E168" s="16">
        <v>104.72</v>
      </c>
      <c r="F168" s="16">
        <v>71.47</v>
      </c>
      <c r="G168" s="16">
        <v>115.92</v>
      </c>
      <c r="H168" s="16">
        <v>125.86</v>
      </c>
      <c r="I168" s="16">
        <v>71.47</v>
      </c>
      <c r="J168" s="16">
        <v>71.47</v>
      </c>
      <c r="K168" s="16">
        <v>85.82</v>
      </c>
      <c r="L168" s="16">
        <v>71.47</v>
      </c>
      <c r="M168" s="16">
        <v>101</v>
      </c>
    </row>
    <row r="169" spans="1:13" s="5" customFormat="1">
      <c r="A169" s="5">
        <v>2008</v>
      </c>
      <c r="B169" s="5" t="s">
        <v>24</v>
      </c>
      <c r="C169" s="5" t="s">
        <v>94</v>
      </c>
      <c r="D169" s="5" t="s">
        <v>90</v>
      </c>
      <c r="E169" s="16">
        <v>107.2</v>
      </c>
      <c r="F169" s="16">
        <v>107.2</v>
      </c>
      <c r="G169" s="16">
        <v>125.86</v>
      </c>
      <c r="H169" s="16">
        <v>137.76</v>
      </c>
      <c r="I169" s="16">
        <v>100.12</v>
      </c>
      <c r="J169" s="16">
        <v>71.47</v>
      </c>
      <c r="K169" s="16">
        <v>107.2</v>
      </c>
      <c r="L169" s="16">
        <v>107.2</v>
      </c>
      <c r="M169" s="16">
        <v>107.2</v>
      </c>
    </row>
    <row r="170" spans="1:13" s="5" customFormat="1">
      <c r="A170" s="5">
        <v>2008</v>
      </c>
      <c r="B170" s="5" t="s">
        <v>24</v>
      </c>
      <c r="C170" s="5" t="s">
        <v>95</v>
      </c>
      <c r="D170" s="5" t="s">
        <v>90</v>
      </c>
      <c r="E170" s="16">
        <v>107.2</v>
      </c>
      <c r="F170" s="16">
        <v>117.62</v>
      </c>
      <c r="G170" s="16">
        <v>132.58000000000001</v>
      </c>
      <c r="H170" s="16">
        <v>142.38</v>
      </c>
      <c r="I170" s="16">
        <v>107.2</v>
      </c>
      <c r="J170" s="16">
        <v>107.2</v>
      </c>
      <c r="K170" s="16">
        <v>125.86</v>
      </c>
      <c r="L170" s="16">
        <v>107.2</v>
      </c>
      <c r="M170" s="16">
        <v>125.86</v>
      </c>
    </row>
    <row r="171" spans="1:13" s="5" customFormat="1">
      <c r="A171" s="5">
        <v>2008</v>
      </c>
      <c r="B171" s="5" t="s">
        <v>24</v>
      </c>
      <c r="C171" s="5" t="s">
        <v>16</v>
      </c>
      <c r="D171" s="13" t="s">
        <v>109</v>
      </c>
      <c r="E171" s="61">
        <v>188654</v>
      </c>
      <c r="F171" s="61">
        <v>135195</v>
      </c>
      <c r="G171" s="61">
        <v>167146</v>
      </c>
      <c r="H171" s="61">
        <v>44293</v>
      </c>
      <c r="I171" s="61">
        <v>60095</v>
      </c>
      <c r="J171" s="61">
        <v>11311</v>
      </c>
      <c r="K171" s="61">
        <v>24501</v>
      </c>
      <c r="L171" s="61">
        <v>28447</v>
      </c>
      <c r="M171" s="61">
        <v>659642</v>
      </c>
    </row>
    <row r="172" spans="1:13" s="5" customFormat="1">
      <c r="A172" s="5">
        <v>2009</v>
      </c>
      <c r="B172" s="5" t="s">
        <v>108</v>
      </c>
      <c r="C172" s="5" t="s">
        <v>89</v>
      </c>
      <c r="D172" s="5" t="s">
        <v>90</v>
      </c>
      <c r="E172" s="16">
        <v>97.01</v>
      </c>
      <c r="F172" s="16">
        <v>91.07</v>
      </c>
      <c r="G172" s="16">
        <v>118.07</v>
      </c>
      <c r="H172" s="16">
        <v>131.51</v>
      </c>
      <c r="I172" s="16">
        <v>77.23</v>
      </c>
      <c r="J172" s="16">
        <v>73.06</v>
      </c>
      <c r="K172" s="16">
        <v>94.61</v>
      </c>
      <c r="L172" s="16">
        <v>87.97</v>
      </c>
      <c r="M172" s="16">
        <v>101.08</v>
      </c>
    </row>
    <row r="173" spans="1:13" s="5" customFormat="1">
      <c r="A173" s="5">
        <v>2009</v>
      </c>
      <c r="B173" s="5" t="s">
        <v>108</v>
      </c>
      <c r="C173" s="5" t="s">
        <v>91</v>
      </c>
      <c r="D173" s="5" t="s">
        <v>90</v>
      </c>
      <c r="E173" s="16">
        <v>52.4</v>
      </c>
      <c r="F173" s="16">
        <v>52.4</v>
      </c>
      <c r="G173" s="16">
        <v>69.16</v>
      </c>
      <c r="H173" s="16">
        <v>80.64</v>
      </c>
      <c r="I173" s="16">
        <v>45.9</v>
      </c>
      <c r="J173" s="16">
        <v>29.25</v>
      </c>
      <c r="K173" s="16">
        <v>52.13</v>
      </c>
      <c r="L173" s="16">
        <v>52.4</v>
      </c>
      <c r="M173" s="16">
        <v>52.4</v>
      </c>
    </row>
    <row r="174" spans="1:13" s="5" customFormat="1">
      <c r="A174" s="5">
        <v>2009</v>
      </c>
      <c r="B174" s="5" t="s">
        <v>108</v>
      </c>
      <c r="C174" s="5" t="s">
        <v>92</v>
      </c>
      <c r="D174" s="5" t="s">
        <v>90</v>
      </c>
      <c r="E174" s="16">
        <v>75.900000000000006</v>
      </c>
      <c r="F174" s="16">
        <v>74.13</v>
      </c>
      <c r="G174" s="16">
        <v>99.82</v>
      </c>
      <c r="H174" s="16">
        <v>125.58</v>
      </c>
      <c r="I174" s="16">
        <v>74.13</v>
      </c>
      <c r="J174" s="16">
        <v>52.4</v>
      </c>
      <c r="K174" s="16">
        <v>52.4</v>
      </c>
      <c r="L174" s="16">
        <v>74.13</v>
      </c>
      <c r="M174" s="16">
        <v>74.13</v>
      </c>
    </row>
    <row r="175" spans="1:13" s="5" customFormat="1">
      <c r="A175" s="5">
        <v>2009</v>
      </c>
      <c r="B175" s="5" t="s">
        <v>108</v>
      </c>
      <c r="C175" s="5" t="s">
        <v>93</v>
      </c>
      <c r="D175" s="5" t="s">
        <v>90</v>
      </c>
      <c r="E175" s="16">
        <v>111.2</v>
      </c>
      <c r="F175" s="16">
        <v>88.94</v>
      </c>
      <c r="G175" s="16">
        <v>123.9</v>
      </c>
      <c r="H175" s="16">
        <v>130.47999999999999</v>
      </c>
      <c r="I175" s="16">
        <v>74.13</v>
      </c>
      <c r="J175" s="16">
        <v>74.13</v>
      </c>
      <c r="K175" s="16">
        <v>104.8</v>
      </c>
      <c r="L175" s="16">
        <v>74.13</v>
      </c>
      <c r="M175" s="16">
        <v>111.2</v>
      </c>
    </row>
    <row r="176" spans="1:13" s="5" customFormat="1">
      <c r="A176" s="5">
        <v>2009</v>
      </c>
      <c r="B176" s="5" t="s">
        <v>108</v>
      </c>
      <c r="C176" s="5" t="s">
        <v>94</v>
      </c>
      <c r="D176" s="5" t="s">
        <v>90</v>
      </c>
      <c r="E176" s="16">
        <v>111.2</v>
      </c>
      <c r="F176" s="16">
        <v>111.2</v>
      </c>
      <c r="G176" s="16">
        <v>130.47999999999999</v>
      </c>
      <c r="H176" s="16">
        <v>145.08000000000001</v>
      </c>
      <c r="I176" s="16">
        <v>74.13</v>
      </c>
      <c r="J176" s="16">
        <v>76.11</v>
      </c>
      <c r="K176" s="16">
        <v>123.66</v>
      </c>
      <c r="L176" s="16">
        <v>111.2</v>
      </c>
      <c r="M176" s="16">
        <v>123.86</v>
      </c>
    </row>
    <row r="177" spans="1:13" s="5" customFormat="1">
      <c r="A177" s="5">
        <v>2009</v>
      </c>
      <c r="B177" s="5" t="s">
        <v>108</v>
      </c>
      <c r="C177" s="5" t="s">
        <v>95</v>
      </c>
      <c r="D177" s="5" t="s">
        <v>90</v>
      </c>
      <c r="E177" s="16">
        <v>111.2</v>
      </c>
      <c r="F177" s="16">
        <v>127.4</v>
      </c>
      <c r="G177" s="16">
        <v>140.24</v>
      </c>
      <c r="H177" s="16">
        <v>147.56</v>
      </c>
      <c r="I177" s="16">
        <v>111.2</v>
      </c>
      <c r="J177" s="16">
        <v>111.2</v>
      </c>
      <c r="K177" s="16">
        <v>130.47999999999999</v>
      </c>
      <c r="L177" s="16">
        <v>111.86</v>
      </c>
      <c r="M177" s="16">
        <v>130.47999999999999</v>
      </c>
    </row>
    <row r="178" spans="1:13" s="5" customFormat="1">
      <c r="A178" s="5">
        <v>2009</v>
      </c>
      <c r="B178" s="5" t="s">
        <v>108</v>
      </c>
      <c r="C178" s="5" t="s">
        <v>16</v>
      </c>
      <c r="D178" s="13" t="s">
        <v>109</v>
      </c>
      <c r="E178" s="61">
        <v>130576</v>
      </c>
      <c r="F178" s="61">
        <v>141800</v>
      </c>
      <c r="G178" s="61">
        <v>145616</v>
      </c>
      <c r="H178" s="61">
        <v>45424</v>
      </c>
      <c r="I178" s="61">
        <v>48090</v>
      </c>
      <c r="J178" s="61">
        <v>10031</v>
      </c>
      <c r="K178" s="61">
        <v>22783</v>
      </c>
      <c r="L178" s="61">
        <v>25251</v>
      </c>
      <c r="M178" s="61">
        <v>569571</v>
      </c>
    </row>
    <row r="179" spans="1:13" s="5" customFormat="1">
      <c r="A179" s="5">
        <v>2009</v>
      </c>
      <c r="B179" s="5" t="s">
        <v>110</v>
      </c>
      <c r="C179" s="5" t="s">
        <v>89</v>
      </c>
      <c r="D179" s="5" t="s">
        <v>90</v>
      </c>
      <c r="E179" s="16">
        <v>87.9</v>
      </c>
      <c r="F179" s="16">
        <v>67.73</v>
      </c>
      <c r="G179" s="16">
        <v>84.9</v>
      </c>
      <c r="H179" s="16">
        <v>87.11</v>
      </c>
      <c r="I179" s="16">
        <v>91.72</v>
      </c>
      <c r="J179" s="16">
        <v>53.14</v>
      </c>
      <c r="K179" s="16">
        <v>76.290000000000006</v>
      </c>
      <c r="L179" s="16">
        <v>67.930000000000007</v>
      </c>
      <c r="M179" s="16">
        <v>80.22</v>
      </c>
    </row>
    <row r="180" spans="1:13" s="5" customFormat="1">
      <c r="A180" s="5">
        <v>2009</v>
      </c>
      <c r="B180" s="5" t="s">
        <v>110</v>
      </c>
      <c r="C180" s="5" t="s">
        <v>91</v>
      </c>
      <c r="D180" s="5" t="s">
        <v>90</v>
      </c>
      <c r="E180" s="16">
        <v>29.74</v>
      </c>
      <c r="F180" s="16">
        <v>22.33</v>
      </c>
      <c r="G180" s="16">
        <v>7.42</v>
      </c>
      <c r="H180" s="16">
        <v>5.6</v>
      </c>
      <c r="I180" s="16">
        <v>35.9</v>
      </c>
      <c r="J180" s="16">
        <v>5.3</v>
      </c>
      <c r="K180" s="16">
        <v>25.9</v>
      </c>
      <c r="L180" s="16">
        <v>23.83</v>
      </c>
      <c r="M180" s="16">
        <v>25.9</v>
      </c>
    </row>
    <row r="181" spans="1:13" s="5" customFormat="1">
      <c r="A181" s="5">
        <v>2009</v>
      </c>
      <c r="B181" s="5" t="s">
        <v>110</v>
      </c>
      <c r="C181" s="5" t="s">
        <v>92</v>
      </c>
      <c r="D181" s="5" t="s">
        <v>90</v>
      </c>
      <c r="E181" s="16">
        <v>65.900000000000006</v>
      </c>
      <c r="F181" s="16">
        <v>45.9</v>
      </c>
      <c r="G181" s="16">
        <v>42.84</v>
      </c>
      <c r="H181" s="16">
        <v>35.42</v>
      </c>
      <c r="I181" s="16">
        <v>74.13</v>
      </c>
      <c r="J181" s="16">
        <v>25.9</v>
      </c>
      <c r="K181" s="16">
        <v>50.39</v>
      </c>
      <c r="L181" s="16">
        <v>45.9</v>
      </c>
      <c r="M181" s="16">
        <v>52.4</v>
      </c>
    </row>
    <row r="182" spans="1:13" s="5" customFormat="1">
      <c r="A182" s="5">
        <v>2009</v>
      </c>
      <c r="B182" s="5" t="s">
        <v>110</v>
      </c>
      <c r="C182" s="5" t="s">
        <v>93</v>
      </c>
      <c r="D182" s="5" t="s">
        <v>90</v>
      </c>
      <c r="E182" s="16">
        <v>105.9</v>
      </c>
      <c r="F182" s="16">
        <v>74.13</v>
      </c>
      <c r="G182" s="16">
        <v>82.46</v>
      </c>
      <c r="H182" s="16">
        <v>80.64</v>
      </c>
      <c r="I182" s="16">
        <v>110.9</v>
      </c>
      <c r="J182" s="16">
        <v>52.4</v>
      </c>
      <c r="K182" s="16">
        <v>75.900000000000006</v>
      </c>
      <c r="L182" s="16">
        <v>74.13</v>
      </c>
      <c r="M182" s="16">
        <v>75.900000000000006</v>
      </c>
    </row>
    <row r="183" spans="1:13" s="5" customFormat="1">
      <c r="A183" s="5">
        <v>2009</v>
      </c>
      <c r="B183" s="5" t="s">
        <v>110</v>
      </c>
      <c r="C183" s="5" t="s">
        <v>94</v>
      </c>
      <c r="D183" s="5" t="s">
        <v>90</v>
      </c>
      <c r="E183" s="16">
        <v>111.2</v>
      </c>
      <c r="F183" s="16">
        <v>75.900000000000006</v>
      </c>
      <c r="G183" s="16">
        <v>123.2</v>
      </c>
      <c r="H183" s="16">
        <v>130.47999999999999</v>
      </c>
      <c r="I183" s="16">
        <v>111.2</v>
      </c>
      <c r="J183" s="16">
        <v>74.13</v>
      </c>
      <c r="K183" s="16">
        <v>111.2</v>
      </c>
      <c r="L183" s="16">
        <v>74.13</v>
      </c>
      <c r="M183" s="16">
        <v>111.2</v>
      </c>
    </row>
    <row r="184" spans="1:13" s="5" customFormat="1">
      <c r="A184" s="5">
        <v>2009</v>
      </c>
      <c r="B184" s="5" t="s">
        <v>110</v>
      </c>
      <c r="C184" s="5" t="s">
        <v>95</v>
      </c>
      <c r="D184" s="5" t="s">
        <v>90</v>
      </c>
      <c r="E184" s="16">
        <v>111.2</v>
      </c>
      <c r="F184" s="16">
        <v>111.2</v>
      </c>
      <c r="G184" s="16">
        <v>130.47999999999999</v>
      </c>
      <c r="H184" s="16">
        <v>133.13999999999999</v>
      </c>
      <c r="I184" s="16">
        <v>111.2</v>
      </c>
      <c r="J184" s="16">
        <v>98.15</v>
      </c>
      <c r="K184" s="16">
        <v>111.2</v>
      </c>
      <c r="L184" s="16">
        <v>111.2</v>
      </c>
      <c r="M184" s="16">
        <v>111.2</v>
      </c>
    </row>
    <row r="185" spans="1:13" s="5" customFormat="1">
      <c r="A185" s="5">
        <v>2009</v>
      </c>
      <c r="B185" s="5" t="s">
        <v>110</v>
      </c>
      <c r="C185" s="5" t="s">
        <v>16</v>
      </c>
      <c r="D185" s="13" t="s">
        <v>109</v>
      </c>
      <c r="E185" s="61">
        <v>51962</v>
      </c>
      <c r="F185" s="61">
        <v>37336</v>
      </c>
      <c r="G185" s="61">
        <v>13490</v>
      </c>
      <c r="H185" s="61">
        <v>1203</v>
      </c>
      <c r="I185" s="61">
        <v>16169</v>
      </c>
      <c r="J185" s="61">
        <v>4539</v>
      </c>
      <c r="K185" s="61">
        <v>3161</v>
      </c>
      <c r="L185" s="61">
        <v>4493</v>
      </c>
      <c r="M185" s="61">
        <v>132353</v>
      </c>
    </row>
    <row r="186" spans="1:13" s="5" customFormat="1">
      <c r="A186" s="5">
        <v>2009</v>
      </c>
      <c r="B186" s="5" t="s">
        <v>12</v>
      </c>
      <c r="C186" s="5" t="s">
        <v>89</v>
      </c>
      <c r="D186" s="5" t="s">
        <v>90</v>
      </c>
      <c r="E186" s="16">
        <v>81.260000000000005</v>
      </c>
      <c r="F186" s="16">
        <v>83.08</v>
      </c>
      <c r="G186" s="16">
        <v>177.28</v>
      </c>
      <c r="H186" s="16">
        <v>183.7</v>
      </c>
      <c r="I186" s="16">
        <v>87</v>
      </c>
      <c r="J186" s="16">
        <v>60.88</v>
      </c>
      <c r="K186" s="16">
        <v>83.73</v>
      </c>
      <c r="L186" s="16">
        <v>67.5</v>
      </c>
      <c r="M186" s="16">
        <v>98.28</v>
      </c>
    </row>
    <row r="187" spans="1:13" s="5" customFormat="1">
      <c r="A187" s="5">
        <v>2009</v>
      </c>
      <c r="B187" s="5" t="s">
        <v>12</v>
      </c>
      <c r="C187" s="5" t="s">
        <v>91</v>
      </c>
      <c r="D187" s="5" t="s">
        <v>90</v>
      </c>
      <c r="E187" s="16">
        <v>22.46</v>
      </c>
      <c r="F187" s="16">
        <v>19.8</v>
      </c>
      <c r="G187" s="16">
        <v>38.4</v>
      </c>
      <c r="H187" s="16">
        <v>31.62</v>
      </c>
      <c r="I187" s="16">
        <v>25.9</v>
      </c>
      <c r="J187" s="16">
        <v>5.9</v>
      </c>
      <c r="K187" s="16">
        <v>13.61</v>
      </c>
      <c r="L187" s="16">
        <v>14.85</v>
      </c>
      <c r="M187" s="16">
        <v>21.79</v>
      </c>
    </row>
    <row r="188" spans="1:13" s="5" customFormat="1">
      <c r="A188" s="5">
        <v>2009</v>
      </c>
      <c r="B188" s="5" t="s">
        <v>12</v>
      </c>
      <c r="C188" s="5" t="s">
        <v>92</v>
      </c>
      <c r="D188" s="5" t="s">
        <v>90</v>
      </c>
      <c r="E188" s="16">
        <v>45.9</v>
      </c>
      <c r="F188" s="16">
        <v>42.36</v>
      </c>
      <c r="G188" s="16">
        <v>77</v>
      </c>
      <c r="H188" s="16">
        <v>69.44</v>
      </c>
      <c r="I188" s="16">
        <v>55.6</v>
      </c>
      <c r="J188" s="16">
        <v>24.15</v>
      </c>
      <c r="K188" s="16">
        <v>28.24</v>
      </c>
      <c r="L188" s="16">
        <v>34.130000000000003</v>
      </c>
      <c r="M188" s="16">
        <v>46.05</v>
      </c>
    </row>
    <row r="189" spans="1:13" s="5" customFormat="1">
      <c r="A189" s="5">
        <v>2009</v>
      </c>
      <c r="B189" s="5" t="s">
        <v>12</v>
      </c>
      <c r="C189" s="5" t="s">
        <v>93</v>
      </c>
      <c r="D189" s="5" t="s">
        <v>90</v>
      </c>
      <c r="E189" s="16">
        <v>83.4</v>
      </c>
      <c r="F189" s="16">
        <v>74.13</v>
      </c>
      <c r="G189" s="16">
        <v>114.52</v>
      </c>
      <c r="H189" s="16">
        <v>124.94</v>
      </c>
      <c r="I189" s="16">
        <v>77.16</v>
      </c>
      <c r="J189" s="16">
        <v>57.9</v>
      </c>
      <c r="K189" s="16">
        <v>52.4</v>
      </c>
      <c r="L189" s="16">
        <v>62.92</v>
      </c>
      <c r="M189" s="16">
        <v>83.87</v>
      </c>
    </row>
    <row r="190" spans="1:13" s="5" customFormat="1">
      <c r="A190" s="5">
        <v>2009</v>
      </c>
      <c r="B190" s="5" t="s">
        <v>12</v>
      </c>
      <c r="C190" s="5" t="s">
        <v>94</v>
      </c>
      <c r="D190" s="5" t="s">
        <v>90</v>
      </c>
      <c r="E190" s="16">
        <v>111.2</v>
      </c>
      <c r="F190" s="16">
        <v>111.2</v>
      </c>
      <c r="G190" s="16">
        <v>130.47999999999999</v>
      </c>
      <c r="H190" s="16">
        <v>140.13999999999999</v>
      </c>
      <c r="I190" s="16">
        <v>111.2</v>
      </c>
      <c r="J190" s="16">
        <v>83.4</v>
      </c>
      <c r="K190" s="16">
        <v>105</v>
      </c>
      <c r="L190" s="16">
        <v>103.12</v>
      </c>
      <c r="M190" s="16">
        <v>111.2</v>
      </c>
    </row>
    <row r="191" spans="1:13" s="5" customFormat="1">
      <c r="A191" s="5">
        <v>2009</v>
      </c>
      <c r="B191" s="5" t="s">
        <v>12</v>
      </c>
      <c r="C191" s="5" t="s">
        <v>95</v>
      </c>
      <c r="D191" s="5" t="s">
        <v>90</v>
      </c>
      <c r="E191" s="16">
        <v>111.2</v>
      </c>
      <c r="F191" s="16">
        <v>111.2</v>
      </c>
      <c r="G191" s="16">
        <v>147.56</v>
      </c>
      <c r="H191" s="16">
        <v>147.56</v>
      </c>
      <c r="I191" s="16">
        <v>111.2</v>
      </c>
      <c r="J191" s="16">
        <v>111.2</v>
      </c>
      <c r="K191" s="16">
        <v>130.47999999999999</v>
      </c>
      <c r="L191" s="16">
        <v>111.2</v>
      </c>
      <c r="M191" s="16">
        <v>129.22</v>
      </c>
    </row>
    <row r="192" spans="1:13" s="5" customFormat="1">
      <c r="A192" s="5">
        <v>2009</v>
      </c>
      <c r="B192" s="5" t="s">
        <v>12</v>
      </c>
      <c r="C192" s="5" t="s">
        <v>16</v>
      </c>
      <c r="D192" s="13" t="s">
        <v>109</v>
      </c>
      <c r="E192" s="61">
        <v>18895</v>
      </c>
      <c r="F192" s="61">
        <v>8602</v>
      </c>
      <c r="G192" s="61">
        <v>5905</v>
      </c>
      <c r="H192" s="61">
        <v>1261</v>
      </c>
      <c r="I192" s="61">
        <v>1090</v>
      </c>
      <c r="J192" s="61">
        <v>637</v>
      </c>
      <c r="K192" s="61">
        <v>2342</v>
      </c>
      <c r="L192" s="61">
        <v>1672</v>
      </c>
      <c r="M192" s="61">
        <v>40404</v>
      </c>
    </row>
    <row r="193" spans="1:13" s="5" customFormat="1">
      <c r="A193" s="5">
        <v>2009</v>
      </c>
      <c r="B193" s="5" t="s">
        <v>24</v>
      </c>
      <c r="C193" s="5" t="s">
        <v>89</v>
      </c>
      <c r="D193" s="5" t="s">
        <v>90</v>
      </c>
      <c r="E193" s="16">
        <v>93.18</v>
      </c>
      <c r="F193" s="16">
        <v>86.07</v>
      </c>
      <c r="G193" s="16">
        <v>117.48</v>
      </c>
      <c r="H193" s="16">
        <v>131.76</v>
      </c>
      <c r="I193" s="16">
        <v>80.98</v>
      </c>
      <c r="J193" s="16">
        <v>66.599999999999994</v>
      </c>
      <c r="K193" s="16">
        <v>91.66</v>
      </c>
      <c r="L193" s="16">
        <v>84.02</v>
      </c>
      <c r="M193" s="16">
        <v>97.21</v>
      </c>
    </row>
    <row r="194" spans="1:13" s="5" customFormat="1">
      <c r="A194" s="5">
        <v>2009</v>
      </c>
      <c r="B194" s="5" t="s">
        <v>24</v>
      </c>
      <c r="C194" s="5" t="s">
        <v>91</v>
      </c>
      <c r="D194" s="5" t="s">
        <v>90</v>
      </c>
      <c r="E194" s="16">
        <v>52.4</v>
      </c>
      <c r="F194" s="16">
        <v>52.4</v>
      </c>
      <c r="G194" s="16">
        <v>69.16</v>
      </c>
      <c r="H194" s="16">
        <v>80.64</v>
      </c>
      <c r="I194" s="16">
        <v>45.9</v>
      </c>
      <c r="J194" s="16">
        <v>29.25</v>
      </c>
      <c r="K194" s="16">
        <v>52.13</v>
      </c>
      <c r="L194" s="16">
        <v>52.4</v>
      </c>
      <c r="M194" s="16">
        <v>45.9</v>
      </c>
    </row>
    <row r="195" spans="1:13" s="5" customFormat="1">
      <c r="A195" s="5">
        <v>2009</v>
      </c>
      <c r="B195" s="5" t="s">
        <v>24</v>
      </c>
      <c r="C195" s="5" t="s">
        <v>92</v>
      </c>
      <c r="D195" s="5" t="s">
        <v>90</v>
      </c>
      <c r="E195" s="16">
        <v>68.400000000000006</v>
      </c>
      <c r="F195" s="16">
        <v>71.489999999999995</v>
      </c>
      <c r="G195" s="16">
        <v>95.2</v>
      </c>
      <c r="H195" s="16">
        <v>122.78</v>
      </c>
      <c r="I195" s="16">
        <v>74.13</v>
      </c>
      <c r="J195" s="16">
        <v>42.36</v>
      </c>
      <c r="K195" s="16">
        <v>52.4</v>
      </c>
      <c r="L195" s="16">
        <v>60.9</v>
      </c>
      <c r="M195" s="16">
        <v>74.13</v>
      </c>
    </row>
    <row r="196" spans="1:13" s="5" customFormat="1">
      <c r="A196" s="5">
        <v>2009</v>
      </c>
      <c r="B196" s="5" t="s">
        <v>24</v>
      </c>
      <c r="C196" s="5" t="s">
        <v>93</v>
      </c>
      <c r="D196" s="5" t="s">
        <v>90</v>
      </c>
      <c r="E196" s="16">
        <v>109.76</v>
      </c>
      <c r="F196" s="16">
        <v>74.13</v>
      </c>
      <c r="G196" s="16">
        <v>121.52</v>
      </c>
      <c r="H196" s="16">
        <v>130.47999999999999</v>
      </c>
      <c r="I196" s="16">
        <v>74.13</v>
      </c>
      <c r="J196" s="16">
        <v>74.13</v>
      </c>
      <c r="K196" s="16">
        <v>99.14</v>
      </c>
      <c r="L196" s="16">
        <v>74.13</v>
      </c>
      <c r="M196" s="16">
        <v>105.9</v>
      </c>
    </row>
    <row r="197" spans="1:13" s="5" customFormat="1">
      <c r="A197" s="5">
        <v>2009</v>
      </c>
      <c r="B197" s="5" t="s">
        <v>24</v>
      </c>
      <c r="C197" s="5" t="s">
        <v>94</v>
      </c>
      <c r="D197" s="5" t="s">
        <v>90</v>
      </c>
      <c r="E197" s="16">
        <v>111.2</v>
      </c>
      <c r="F197" s="16">
        <v>111.2</v>
      </c>
      <c r="G197" s="16">
        <v>130.47999999999999</v>
      </c>
      <c r="H197" s="16">
        <v>144.06</v>
      </c>
      <c r="I197" s="16">
        <v>104.8</v>
      </c>
      <c r="J197" s="16">
        <v>74.13</v>
      </c>
      <c r="K197" s="16">
        <v>111.2</v>
      </c>
      <c r="L197" s="16">
        <v>111.2</v>
      </c>
      <c r="M197" s="16">
        <v>111.2</v>
      </c>
    </row>
    <row r="198" spans="1:13" s="5" customFormat="1">
      <c r="A198" s="5">
        <v>2009</v>
      </c>
      <c r="B198" s="5" t="s">
        <v>24</v>
      </c>
      <c r="C198" s="5" t="s">
        <v>95</v>
      </c>
      <c r="D198" s="5" t="s">
        <v>90</v>
      </c>
      <c r="E198" s="16">
        <v>111.2</v>
      </c>
      <c r="F198" s="16">
        <v>127.4</v>
      </c>
      <c r="G198" s="16">
        <v>140.24</v>
      </c>
      <c r="H198" s="16">
        <v>147.56</v>
      </c>
      <c r="I198" s="16">
        <v>111.2</v>
      </c>
      <c r="J198" s="16">
        <v>111.2</v>
      </c>
      <c r="K198" s="16">
        <v>130.47999999999999</v>
      </c>
      <c r="L198" s="16">
        <v>111.86</v>
      </c>
      <c r="M198" s="16">
        <v>130.47999999999999</v>
      </c>
    </row>
    <row r="199" spans="1:13" s="5" customFormat="1">
      <c r="A199" s="5">
        <v>2009</v>
      </c>
      <c r="B199" s="5" t="s">
        <v>24</v>
      </c>
      <c r="C199" s="5" t="s">
        <v>16</v>
      </c>
      <c r="D199" s="13" t="s">
        <v>109</v>
      </c>
      <c r="E199" s="61">
        <v>201433</v>
      </c>
      <c r="F199" s="61">
        <v>187738</v>
      </c>
      <c r="G199" s="61">
        <v>165011</v>
      </c>
      <c r="H199" s="61">
        <v>47888</v>
      </c>
      <c r="I199" s="61">
        <v>65349</v>
      </c>
      <c r="J199" s="61">
        <v>15207</v>
      </c>
      <c r="K199" s="61">
        <v>28286</v>
      </c>
      <c r="L199" s="61">
        <v>31416</v>
      </c>
      <c r="M199" s="61">
        <v>742328</v>
      </c>
    </row>
    <row r="200" spans="1:13" s="5" customFormat="1">
      <c r="A200" s="5">
        <v>2010</v>
      </c>
      <c r="B200" s="5" t="s">
        <v>108</v>
      </c>
      <c r="C200" s="5" t="s">
        <v>89</v>
      </c>
      <c r="D200" s="5" t="s">
        <v>90</v>
      </c>
      <c r="E200" s="16">
        <v>100.81</v>
      </c>
      <c r="F200" s="16">
        <v>94.69</v>
      </c>
      <c r="G200" s="16">
        <v>122.51</v>
      </c>
      <c r="H200" s="16">
        <v>135.83000000000001</v>
      </c>
      <c r="I200" s="16">
        <v>79.84</v>
      </c>
      <c r="J200" s="16">
        <v>78.05</v>
      </c>
      <c r="K200" s="16">
        <v>99.07</v>
      </c>
      <c r="L200" s="16">
        <v>91.95</v>
      </c>
      <c r="M200" s="16">
        <v>104.44</v>
      </c>
    </row>
    <row r="201" spans="1:13" s="5" customFormat="1">
      <c r="A201" s="5">
        <v>2010</v>
      </c>
      <c r="B201" s="5" t="s">
        <v>108</v>
      </c>
      <c r="C201" s="5" t="s">
        <v>91</v>
      </c>
      <c r="D201" s="5" t="s">
        <v>90</v>
      </c>
      <c r="E201" s="16">
        <v>53.5</v>
      </c>
      <c r="F201" s="16">
        <v>53.5</v>
      </c>
      <c r="G201" s="16">
        <v>73.569999999999993</v>
      </c>
      <c r="H201" s="16">
        <v>88.33</v>
      </c>
      <c r="I201" s="16">
        <v>53.5</v>
      </c>
      <c r="J201" s="16">
        <v>36.9</v>
      </c>
      <c r="K201" s="16">
        <v>53.5</v>
      </c>
      <c r="L201" s="16">
        <v>53.5</v>
      </c>
      <c r="M201" s="16">
        <v>53.5</v>
      </c>
    </row>
    <row r="202" spans="1:13" s="5" customFormat="1">
      <c r="A202" s="5">
        <v>2010</v>
      </c>
      <c r="B202" s="5" t="s">
        <v>108</v>
      </c>
      <c r="C202" s="5" t="s">
        <v>92</v>
      </c>
      <c r="D202" s="5" t="s">
        <v>90</v>
      </c>
      <c r="E202" s="16">
        <v>81</v>
      </c>
      <c r="F202" s="16">
        <v>75.599999999999994</v>
      </c>
      <c r="G202" s="16">
        <v>104.58</v>
      </c>
      <c r="H202" s="16">
        <v>128.55000000000001</v>
      </c>
      <c r="I202" s="16">
        <v>74.400000000000006</v>
      </c>
      <c r="J202" s="16">
        <v>55.65</v>
      </c>
      <c r="K202" s="16">
        <v>53.5</v>
      </c>
      <c r="L202" s="16">
        <v>74.400000000000006</v>
      </c>
      <c r="M202" s="16">
        <v>75.599999999999994</v>
      </c>
    </row>
    <row r="203" spans="1:13" s="5" customFormat="1">
      <c r="A203" s="5">
        <v>2010</v>
      </c>
      <c r="B203" s="5" t="s">
        <v>108</v>
      </c>
      <c r="C203" s="5" t="s">
        <v>93</v>
      </c>
      <c r="D203" s="5" t="s">
        <v>90</v>
      </c>
      <c r="E203" s="16">
        <v>113.4</v>
      </c>
      <c r="F203" s="16">
        <v>91.8</v>
      </c>
      <c r="G203" s="16">
        <v>127.03</v>
      </c>
      <c r="H203" s="16">
        <v>133.28</v>
      </c>
      <c r="I203" s="16">
        <v>75.599999999999994</v>
      </c>
      <c r="J203" s="16">
        <v>75.599999999999994</v>
      </c>
      <c r="K203" s="16">
        <v>111.9</v>
      </c>
      <c r="L203" s="16">
        <v>75.599999999999994</v>
      </c>
      <c r="M203" s="16">
        <v>113.4</v>
      </c>
    </row>
    <row r="204" spans="1:13" s="5" customFormat="1">
      <c r="A204" s="5">
        <v>2010</v>
      </c>
      <c r="B204" s="5" t="s">
        <v>108</v>
      </c>
      <c r="C204" s="5" t="s">
        <v>94</v>
      </c>
      <c r="D204" s="5" t="s">
        <v>90</v>
      </c>
      <c r="E204" s="16">
        <v>113.4</v>
      </c>
      <c r="F204" s="16">
        <v>113.4</v>
      </c>
      <c r="G204" s="16">
        <v>133.28</v>
      </c>
      <c r="H204" s="16">
        <v>149.93</v>
      </c>
      <c r="I204" s="16">
        <v>75.599999999999994</v>
      </c>
      <c r="J204" s="16">
        <v>82.86</v>
      </c>
      <c r="K204" s="16">
        <v>132.30000000000001</v>
      </c>
      <c r="L204" s="16">
        <v>113.4</v>
      </c>
      <c r="M204" s="16">
        <v>126.14</v>
      </c>
    </row>
    <row r="205" spans="1:13" s="5" customFormat="1">
      <c r="A205" s="5">
        <v>2010</v>
      </c>
      <c r="B205" s="5" t="s">
        <v>108</v>
      </c>
      <c r="C205" s="5" t="s">
        <v>95</v>
      </c>
      <c r="D205" s="5" t="s">
        <v>90</v>
      </c>
      <c r="E205" s="16">
        <v>113.41</v>
      </c>
      <c r="F205" s="16">
        <v>133.28</v>
      </c>
      <c r="G205" s="16">
        <v>146.72</v>
      </c>
      <c r="H205" s="16">
        <v>150.63999999999999</v>
      </c>
      <c r="I205" s="16">
        <v>113.4</v>
      </c>
      <c r="J205" s="16">
        <v>113.4</v>
      </c>
      <c r="K205" s="16">
        <v>133.28</v>
      </c>
      <c r="L205" s="16">
        <v>122.17</v>
      </c>
      <c r="M205" s="16">
        <v>133.28</v>
      </c>
    </row>
    <row r="206" spans="1:13" s="5" customFormat="1">
      <c r="A206" s="5">
        <v>2010</v>
      </c>
      <c r="B206" s="5" t="s">
        <v>108</v>
      </c>
      <c r="C206" s="5" t="s">
        <v>16</v>
      </c>
      <c r="D206" s="13" t="s">
        <v>109</v>
      </c>
      <c r="E206" s="61">
        <v>141259</v>
      </c>
      <c r="F206" s="61">
        <v>153546</v>
      </c>
      <c r="G206" s="61">
        <v>146351</v>
      </c>
      <c r="H206" s="61">
        <v>45346</v>
      </c>
      <c r="I206" s="61">
        <v>52569</v>
      </c>
      <c r="J206" s="61">
        <v>10980</v>
      </c>
      <c r="K206" s="61">
        <v>27482</v>
      </c>
      <c r="L206" s="61">
        <v>26296</v>
      </c>
      <c r="M206" s="61">
        <v>603829</v>
      </c>
    </row>
    <row r="207" spans="1:13" s="5" customFormat="1">
      <c r="A207" s="5">
        <v>2010</v>
      </c>
      <c r="B207" s="5" t="s">
        <v>110</v>
      </c>
      <c r="C207" s="5" t="s">
        <v>89</v>
      </c>
      <c r="D207" s="5" t="s">
        <v>90</v>
      </c>
      <c r="E207" s="16">
        <v>91.4</v>
      </c>
      <c r="F207" s="16">
        <v>73.209999999999994</v>
      </c>
      <c r="G207" s="16">
        <v>91.45</v>
      </c>
      <c r="H207" s="16">
        <v>101.03</v>
      </c>
      <c r="I207" s="16">
        <v>93.71</v>
      </c>
      <c r="J207" s="16">
        <v>61.73</v>
      </c>
      <c r="K207" s="16">
        <v>81.56</v>
      </c>
      <c r="L207" s="16">
        <v>72.05</v>
      </c>
      <c r="M207" s="16">
        <v>84.61</v>
      </c>
    </row>
    <row r="208" spans="1:13" s="5" customFormat="1">
      <c r="A208" s="5">
        <v>2010</v>
      </c>
      <c r="B208" s="5" t="s">
        <v>110</v>
      </c>
      <c r="C208" s="5" t="s">
        <v>91</v>
      </c>
      <c r="D208" s="5" t="s">
        <v>90</v>
      </c>
      <c r="E208" s="16">
        <v>36.9</v>
      </c>
      <c r="F208" s="16">
        <v>24.4</v>
      </c>
      <c r="G208" s="16">
        <v>12.88</v>
      </c>
      <c r="H208" s="16">
        <v>2.52</v>
      </c>
      <c r="I208" s="16">
        <v>39.549999999999997</v>
      </c>
      <c r="J208" s="16">
        <v>14.4</v>
      </c>
      <c r="K208" s="16">
        <v>24.4</v>
      </c>
      <c r="L208" s="16">
        <v>24.4</v>
      </c>
      <c r="M208" s="16">
        <v>24.4</v>
      </c>
    </row>
    <row r="209" spans="1:13" s="5" customFormat="1">
      <c r="A209" s="5">
        <v>2010</v>
      </c>
      <c r="B209" s="5" t="s">
        <v>110</v>
      </c>
      <c r="C209" s="5" t="s">
        <v>92</v>
      </c>
      <c r="D209" s="5" t="s">
        <v>90</v>
      </c>
      <c r="E209" s="16">
        <v>74.400000000000006</v>
      </c>
      <c r="F209" s="16">
        <v>49.4</v>
      </c>
      <c r="G209" s="16">
        <v>46.74</v>
      </c>
      <c r="H209" s="16">
        <v>47.6</v>
      </c>
      <c r="I209" s="16">
        <v>74.400000000000006</v>
      </c>
      <c r="J209" s="16">
        <v>24.4</v>
      </c>
      <c r="K209" s="16">
        <v>51.9</v>
      </c>
      <c r="L209" s="16">
        <v>49.4</v>
      </c>
      <c r="M209" s="16">
        <v>57.08</v>
      </c>
    </row>
    <row r="210" spans="1:13" s="5" customFormat="1">
      <c r="A210" s="5">
        <v>2010</v>
      </c>
      <c r="B210" s="5" t="s">
        <v>110</v>
      </c>
      <c r="C210" s="5" t="s">
        <v>93</v>
      </c>
      <c r="D210" s="5" t="s">
        <v>90</v>
      </c>
      <c r="E210" s="16">
        <v>111.9</v>
      </c>
      <c r="F210" s="16">
        <v>74.400000000000006</v>
      </c>
      <c r="G210" s="16">
        <v>85.4</v>
      </c>
      <c r="H210" s="16">
        <v>94.24</v>
      </c>
      <c r="I210" s="16">
        <v>113.4</v>
      </c>
      <c r="J210" s="16">
        <v>72.900000000000006</v>
      </c>
      <c r="K210" s="16">
        <v>74.400000000000006</v>
      </c>
      <c r="L210" s="16">
        <v>74.400000000000006</v>
      </c>
      <c r="M210" s="16">
        <v>75.599999999999994</v>
      </c>
    </row>
    <row r="211" spans="1:13" s="5" customFormat="1">
      <c r="A211" s="5">
        <v>2010</v>
      </c>
      <c r="B211" s="5" t="s">
        <v>110</v>
      </c>
      <c r="C211" s="5" t="s">
        <v>94</v>
      </c>
      <c r="D211" s="5" t="s">
        <v>90</v>
      </c>
      <c r="E211" s="16">
        <v>113.4</v>
      </c>
      <c r="F211" s="16">
        <v>84.4</v>
      </c>
      <c r="G211" s="16">
        <v>125.3</v>
      </c>
      <c r="H211" s="16">
        <v>133.28</v>
      </c>
      <c r="I211" s="16">
        <v>113.4</v>
      </c>
      <c r="J211" s="16">
        <v>75.599999999999994</v>
      </c>
      <c r="K211" s="16">
        <v>113.4</v>
      </c>
      <c r="L211" s="16">
        <v>75.599999999999994</v>
      </c>
      <c r="M211" s="16">
        <v>113.4</v>
      </c>
    </row>
    <row r="212" spans="1:13" s="5" customFormat="1">
      <c r="A212" s="5">
        <v>2010</v>
      </c>
      <c r="B212" s="5" t="s">
        <v>110</v>
      </c>
      <c r="C212" s="5" t="s">
        <v>95</v>
      </c>
      <c r="D212" s="5" t="s">
        <v>90</v>
      </c>
      <c r="E212" s="16">
        <v>113.4</v>
      </c>
      <c r="F212" s="16">
        <v>113.4</v>
      </c>
      <c r="G212" s="16">
        <v>133.28</v>
      </c>
      <c r="H212" s="16">
        <v>148.96</v>
      </c>
      <c r="I212" s="16">
        <v>113.4</v>
      </c>
      <c r="J212" s="16">
        <v>109.4</v>
      </c>
      <c r="K212" s="16">
        <v>113.4</v>
      </c>
      <c r="L212" s="16">
        <v>113.4</v>
      </c>
      <c r="M212" s="16">
        <v>113.4</v>
      </c>
    </row>
    <row r="213" spans="1:13" s="5" customFormat="1">
      <c r="A213" s="5">
        <v>2010</v>
      </c>
      <c r="B213" s="5" t="s">
        <v>110</v>
      </c>
      <c r="C213" s="5" t="s">
        <v>16</v>
      </c>
      <c r="D213" s="13" t="s">
        <v>109</v>
      </c>
      <c r="E213" s="61">
        <v>53495</v>
      </c>
      <c r="F213" s="61">
        <v>39700</v>
      </c>
      <c r="G213" s="61">
        <v>14142</v>
      </c>
      <c r="H213" s="61">
        <v>1212</v>
      </c>
      <c r="I213" s="61">
        <v>17674</v>
      </c>
      <c r="J213" s="61">
        <v>4901</v>
      </c>
      <c r="K213" s="61">
        <v>3759</v>
      </c>
      <c r="L213" s="61">
        <v>5191</v>
      </c>
      <c r="M213" s="61">
        <v>140074</v>
      </c>
    </row>
    <row r="214" spans="1:13" s="5" customFormat="1">
      <c r="A214" s="5">
        <v>2010</v>
      </c>
      <c r="B214" s="5" t="s">
        <v>12</v>
      </c>
      <c r="C214" s="5" t="s">
        <v>89</v>
      </c>
      <c r="D214" s="5" t="s">
        <v>90</v>
      </c>
      <c r="E214" s="16">
        <v>84.98</v>
      </c>
      <c r="F214" s="16">
        <v>81.53</v>
      </c>
      <c r="G214" s="16">
        <v>123.74</v>
      </c>
      <c r="H214" s="16">
        <v>125.72</v>
      </c>
      <c r="I214" s="16">
        <v>80.66</v>
      </c>
      <c r="J214" s="16">
        <v>63.09</v>
      </c>
      <c r="K214" s="16">
        <v>76.040000000000006</v>
      </c>
      <c r="L214" s="16">
        <v>72.8</v>
      </c>
      <c r="M214" s="16">
        <v>89.7</v>
      </c>
    </row>
    <row r="215" spans="1:13" s="5" customFormat="1">
      <c r="A215" s="5">
        <v>2010</v>
      </c>
      <c r="B215" s="5" t="s">
        <v>12</v>
      </c>
      <c r="C215" s="5" t="s">
        <v>91</v>
      </c>
      <c r="D215" s="5" t="s">
        <v>90</v>
      </c>
      <c r="E215" s="16">
        <v>28.95</v>
      </c>
      <c r="F215" s="16">
        <v>24.4</v>
      </c>
      <c r="G215" s="16">
        <v>49.56</v>
      </c>
      <c r="H215" s="16">
        <v>31.67</v>
      </c>
      <c r="I215" s="16">
        <v>23.77</v>
      </c>
      <c r="J215" s="16">
        <v>10.63</v>
      </c>
      <c r="K215" s="16">
        <v>16.350000000000001</v>
      </c>
      <c r="L215" s="16">
        <v>18.265000000000001</v>
      </c>
      <c r="M215" s="16">
        <v>27</v>
      </c>
    </row>
    <row r="216" spans="1:13" s="5" customFormat="1">
      <c r="A216" s="5">
        <v>2010</v>
      </c>
      <c r="B216" s="5" t="s">
        <v>12</v>
      </c>
      <c r="C216" s="5" t="s">
        <v>92</v>
      </c>
      <c r="D216" s="5" t="s">
        <v>90</v>
      </c>
      <c r="E216" s="16">
        <v>53.5</v>
      </c>
      <c r="F216" s="16">
        <v>44.4</v>
      </c>
      <c r="G216" s="16">
        <v>93.66</v>
      </c>
      <c r="H216" s="16">
        <v>76.239999999999995</v>
      </c>
      <c r="I216" s="16">
        <v>50.02</v>
      </c>
      <c r="J216" s="16">
        <v>26.75</v>
      </c>
      <c r="K216" s="16">
        <v>34.39</v>
      </c>
      <c r="L216" s="16">
        <v>38.020000000000003</v>
      </c>
      <c r="M216" s="16">
        <v>53.5</v>
      </c>
    </row>
    <row r="217" spans="1:13" s="5" customFormat="1">
      <c r="A217" s="5">
        <v>2010</v>
      </c>
      <c r="B217" s="5" t="s">
        <v>12</v>
      </c>
      <c r="C217" s="5" t="s">
        <v>93</v>
      </c>
      <c r="D217" s="5" t="s">
        <v>90</v>
      </c>
      <c r="E217" s="16">
        <v>99.9</v>
      </c>
      <c r="F217" s="16">
        <v>75.599999999999994</v>
      </c>
      <c r="G217" s="16">
        <v>127.4</v>
      </c>
      <c r="H217" s="16">
        <v>130.03</v>
      </c>
      <c r="I217" s="16">
        <v>75.599999999999994</v>
      </c>
      <c r="J217" s="16">
        <v>56.7</v>
      </c>
      <c r="K217" s="16">
        <v>53.5</v>
      </c>
      <c r="L217" s="16">
        <v>66.900000000000006</v>
      </c>
      <c r="M217" s="16">
        <v>97.2</v>
      </c>
    </row>
    <row r="218" spans="1:13" s="5" customFormat="1">
      <c r="A218" s="5">
        <v>2010</v>
      </c>
      <c r="B218" s="5" t="s">
        <v>12</v>
      </c>
      <c r="C218" s="5" t="s">
        <v>94</v>
      </c>
      <c r="D218" s="5" t="s">
        <v>90</v>
      </c>
      <c r="E218" s="16">
        <v>113.4</v>
      </c>
      <c r="F218" s="16">
        <v>113.4</v>
      </c>
      <c r="G218" s="16">
        <v>133.28</v>
      </c>
      <c r="H218" s="16">
        <v>144.19</v>
      </c>
      <c r="I218" s="16">
        <v>113.4</v>
      </c>
      <c r="J218" s="16">
        <v>86.4</v>
      </c>
      <c r="K218" s="16">
        <v>113.4</v>
      </c>
      <c r="L218" s="16">
        <v>108</v>
      </c>
      <c r="M218" s="16">
        <v>113.4</v>
      </c>
    </row>
    <row r="219" spans="1:13" s="5" customFormat="1">
      <c r="A219" s="5">
        <v>2010</v>
      </c>
      <c r="B219" s="5" t="s">
        <v>12</v>
      </c>
      <c r="C219" s="5" t="s">
        <v>95</v>
      </c>
      <c r="D219" s="5" t="s">
        <v>90</v>
      </c>
      <c r="E219" s="16">
        <v>113.4</v>
      </c>
      <c r="F219" s="16">
        <v>113.4</v>
      </c>
      <c r="G219" s="16">
        <v>150.63999999999999</v>
      </c>
      <c r="H219" s="16">
        <v>150.63999999999999</v>
      </c>
      <c r="I219" s="16">
        <v>113.4</v>
      </c>
      <c r="J219" s="16">
        <v>113.4</v>
      </c>
      <c r="K219" s="16">
        <v>133.28</v>
      </c>
      <c r="L219" s="16">
        <v>113.4</v>
      </c>
      <c r="M219" s="16">
        <v>133.28</v>
      </c>
    </row>
    <row r="220" spans="1:13" s="5" customFormat="1">
      <c r="A220" s="5">
        <v>2010</v>
      </c>
      <c r="B220" s="5" t="s">
        <v>12</v>
      </c>
      <c r="C220" s="5" t="s">
        <v>16</v>
      </c>
      <c r="D220" s="13" t="s">
        <v>109</v>
      </c>
      <c r="E220" s="61">
        <v>22369</v>
      </c>
      <c r="F220" s="61">
        <v>9497</v>
      </c>
      <c r="G220" s="61">
        <v>6877</v>
      </c>
      <c r="H220" s="61">
        <v>1369</v>
      </c>
      <c r="I220" s="61">
        <v>1331</v>
      </c>
      <c r="J220" s="61">
        <v>693</v>
      </c>
      <c r="K220" s="61">
        <v>2934</v>
      </c>
      <c r="L220" s="61">
        <v>1750</v>
      </c>
      <c r="M220" s="61">
        <v>46820</v>
      </c>
    </row>
    <row r="221" spans="1:13" s="5" customFormat="1">
      <c r="A221" s="5">
        <v>2010</v>
      </c>
      <c r="B221" s="5" t="s">
        <v>24</v>
      </c>
      <c r="C221" s="5" t="s">
        <v>89</v>
      </c>
      <c r="D221" s="5" t="s">
        <v>90</v>
      </c>
      <c r="E221" s="16">
        <v>96.86</v>
      </c>
      <c r="F221" s="16">
        <v>89.87</v>
      </c>
      <c r="G221" s="16">
        <v>119.94</v>
      </c>
      <c r="H221" s="16">
        <v>134.66999999999999</v>
      </c>
      <c r="I221" s="16">
        <v>83.28</v>
      </c>
      <c r="J221" s="16">
        <v>72.599999999999994</v>
      </c>
      <c r="K221" s="16">
        <v>95.16</v>
      </c>
      <c r="L221" s="16">
        <v>87.83</v>
      </c>
      <c r="M221" s="16">
        <v>100.05</v>
      </c>
    </row>
    <row r="222" spans="1:13" s="5" customFormat="1">
      <c r="A222" s="5">
        <v>2010</v>
      </c>
      <c r="B222" s="5" t="s">
        <v>24</v>
      </c>
      <c r="C222" s="5" t="s">
        <v>91</v>
      </c>
      <c r="D222" s="5" t="s">
        <v>90</v>
      </c>
      <c r="E222" s="16">
        <v>53.5</v>
      </c>
      <c r="F222" s="16">
        <v>53.5</v>
      </c>
      <c r="G222" s="16">
        <v>73.569999999999993</v>
      </c>
      <c r="H222" s="16">
        <v>88.33</v>
      </c>
      <c r="I222" s="16">
        <v>53.5</v>
      </c>
      <c r="J222" s="16">
        <v>36.9</v>
      </c>
      <c r="K222" s="16">
        <v>53.5</v>
      </c>
      <c r="L222" s="16">
        <v>53.5</v>
      </c>
      <c r="M222" s="16">
        <v>49.57</v>
      </c>
    </row>
    <row r="223" spans="1:13" s="5" customFormat="1">
      <c r="A223" s="5">
        <v>2010</v>
      </c>
      <c r="B223" s="5" t="s">
        <v>24</v>
      </c>
      <c r="C223" s="5" t="s">
        <v>92</v>
      </c>
      <c r="D223" s="5" t="s">
        <v>90</v>
      </c>
      <c r="E223" s="16">
        <v>74.400000000000006</v>
      </c>
      <c r="F223" s="16">
        <v>74.400000000000006</v>
      </c>
      <c r="G223" s="16">
        <v>99.57</v>
      </c>
      <c r="H223" s="16">
        <v>125.72</v>
      </c>
      <c r="I223" s="16">
        <v>74.400000000000006</v>
      </c>
      <c r="J223" s="16">
        <v>50.4</v>
      </c>
      <c r="K223" s="16">
        <v>53.5</v>
      </c>
      <c r="L223" s="16">
        <v>70.650000000000006</v>
      </c>
      <c r="M223" s="16">
        <v>74.400000000000006</v>
      </c>
    </row>
    <row r="224" spans="1:13" s="5" customFormat="1">
      <c r="A224" s="5">
        <v>2010</v>
      </c>
      <c r="B224" s="5" t="s">
        <v>24</v>
      </c>
      <c r="C224" s="5" t="s">
        <v>93</v>
      </c>
      <c r="D224" s="5" t="s">
        <v>90</v>
      </c>
      <c r="E224" s="16">
        <v>113.4</v>
      </c>
      <c r="F224" s="16">
        <v>75.599999999999994</v>
      </c>
      <c r="G224" s="16">
        <v>125.3</v>
      </c>
      <c r="H224" s="16">
        <v>133.28</v>
      </c>
      <c r="I224" s="16">
        <v>75.599999999999994</v>
      </c>
      <c r="J224" s="16">
        <v>74.569999999999993</v>
      </c>
      <c r="K224" s="16">
        <v>107</v>
      </c>
      <c r="L224" s="16">
        <v>75.599999999999994</v>
      </c>
      <c r="M224" s="16">
        <v>110.32</v>
      </c>
    </row>
    <row r="225" spans="1:13" s="5" customFormat="1">
      <c r="A225" s="5">
        <v>2010</v>
      </c>
      <c r="B225" s="5" t="s">
        <v>24</v>
      </c>
      <c r="C225" s="5" t="s">
        <v>94</v>
      </c>
      <c r="D225" s="5" t="s">
        <v>90</v>
      </c>
      <c r="E225" s="16">
        <v>113.4</v>
      </c>
      <c r="F225" s="16">
        <v>113.4</v>
      </c>
      <c r="G225" s="16">
        <v>133.28</v>
      </c>
      <c r="H225" s="16">
        <v>149.32</v>
      </c>
      <c r="I225" s="16">
        <v>107</v>
      </c>
      <c r="J225" s="16">
        <v>75.599999999999994</v>
      </c>
      <c r="K225" s="16">
        <v>124.15</v>
      </c>
      <c r="L225" s="16">
        <v>113.4</v>
      </c>
      <c r="M225" s="16">
        <v>113.68</v>
      </c>
    </row>
    <row r="226" spans="1:13" s="5" customFormat="1">
      <c r="A226" s="5">
        <v>2010</v>
      </c>
      <c r="B226" s="5" t="s">
        <v>24</v>
      </c>
      <c r="C226" s="5" t="s">
        <v>95</v>
      </c>
      <c r="D226" s="5" t="s">
        <v>90</v>
      </c>
      <c r="E226" s="16">
        <v>113.41</v>
      </c>
      <c r="F226" s="16">
        <v>133.28</v>
      </c>
      <c r="G226" s="16">
        <v>146.72</v>
      </c>
      <c r="H226" s="16">
        <v>150.63999999999999</v>
      </c>
      <c r="I226" s="16">
        <v>113.4</v>
      </c>
      <c r="J226" s="16">
        <v>113.4</v>
      </c>
      <c r="K226" s="16">
        <v>133.28</v>
      </c>
      <c r="L226" s="16">
        <v>122.17</v>
      </c>
      <c r="M226" s="16">
        <v>133.28</v>
      </c>
    </row>
    <row r="227" spans="1:13" s="5" customFormat="1">
      <c r="A227" s="5">
        <v>2010</v>
      </c>
      <c r="B227" s="5" t="s">
        <v>24</v>
      </c>
      <c r="C227" s="5" t="s">
        <v>16</v>
      </c>
      <c r="D227" s="13" t="s">
        <v>109</v>
      </c>
      <c r="E227" s="61">
        <v>217123</v>
      </c>
      <c r="F227" s="61">
        <v>202743</v>
      </c>
      <c r="G227" s="61">
        <v>167370</v>
      </c>
      <c r="H227" s="61">
        <v>47927</v>
      </c>
      <c r="I227" s="61">
        <v>71574</v>
      </c>
      <c r="J227" s="61">
        <v>16574</v>
      </c>
      <c r="K227" s="61">
        <v>34175</v>
      </c>
      <c r="L227" s="61">
        <v>33237</v>
      </c>
      <c r="M227" s="61">
        <v>790723</v>
      </c>
    </row>
    <row r="228" spans="1:13" s="5" customFormat="1">
      <c r="A228" s="5">
        <v>2011</v>
      </c>
      <c r="B228" s="5" t="s">
        <v>108</v>
      </c>
      <c r="C228" s="5" t="s">
        <v>89</v>
      </c>
      <c r="D228" s="5" t="s">
        <v>90</v>
      </c>
      <c r="E228" s="16">
        <v>103.81</v>
      </c>
      <c r="F228" s="16">
        <v>98.74</v>
      </c>
      <c r="G228" s="16">
        <v>125.65</v>
      </c>
      <c r="H228" s="16">
        <v>140.16999999999999</v>
      </c>
      <c r="I228" s="16">
        <v>82.42</v>
      </c>
      <c r="J228" s="16">
        <v>79.59</v>
      </c>
      <c r="K228" s="16">
        <v>104.3</v>
      </c>
      <c r="L228" s="16">
        <v>94.21</v>
      </c>
      <c r="M228" s="16">
        <v>107.74</v>
      </c>
    </row>
    <row r="229" spans="1:13" s="5" customFormat="1">
      <c r="A229" s="5">
        <v>2011</v>
      </c>
      <c r="B229" s="5" t="s">
        <v>108</v>
      </c>
      <c r="C229" s="5" t="s">
        <v>91</v>
      </c>
      <c r="D229" s="5" t="s">
        <v>90</v>
      </c>
      <c r="E229" s="16">
        <v>54.9</v>
      </c>
      <c r="F229" s="16">
        <v>54.9</v>
      </c>
      <c r="G229" s="16">
        <v>74.77</v>
      </c>
      <c r="H229" s="16">
        <v>89.32</v>
      </c>
      <c r="I229" s="16">
        <v>54.9</v>
      </c>
      <c r="J229" s="16">
        <v>34.270000000000003</v>
      </c>
      <c r="K229" s="16">
        <v>54.9</v>
      </c>
      <c r="L229" s="16">
        <v>54.9</v>
      </c>
      <c r="M229" s="16">
        <v>54.9</v>
      </c>
    </row>
    <row r="230" spans="1:13" s="5" customFormat="1">
      <c r="A230" s="5">
        <v>2011</v>
      </c>
      <c r="B230" s="5" t="s">
        <v>108</v>
      </c>
      <c r="C230" s="5" t="s">
        <v>92</v>
      </c>
      <c r="D230" s="5" t="s">
        <v>90</v>
      </c>
      <c r="E230" s="16">
        <v>87.3</v>
      </c>
      <c r="F230" s="16">
        <v>77.599999999999994</v>
      </c>
      <c r="G230" s="16">
        <v>107.8</v>
      </c>
      <c r="H230" s="16">
        <v>133.61000000000001</v>
      </c>
      <c r="I230" s="16">
        <v>77.599999999999994</v>
      </c>
      <c r="J230" s="16">
        <v>55.42</v>
      </c>
      <c r="K230" s="16">
        <v>54.9</v>
      </c>
      <c r="L230" s="16">
        <v>77.599999999999994</v>
      </c>
      <c r="M230" s="16">
        <v>77.599999999999994</v>
      </c>
    </row>
    <row r="231" spans="1:13" s="5" customFormat="1">
      <c r="A231" s="5">
        <v>2011</v>
      </c>
      <c r="B231" s="5" t="s">
        <v>108</v>
      </c>
      <c r="C231" s="5" t="s">
        <v>93</v>
      </c>
      <c r="D231" s="5" t="s">
        <v>90</v>
      </c>
      <c r="E231" s="16">
        <v>116.4</v>
      </c>
      <c r="F231" s="16">
        <v>102.3</v>
      </c>
      <c r="G231" s="16">
        <v>130.76</v>
      </c>
      <c r="H231" s="16">
        <v>136.78</v>
      </c>
      <c r="I231" s="16">
        <v>77.599999999999994</v>
      </c>
      <c r="J231" s="16">
        <v>77.599999999999994</v>
      </c>
      <c r="K231" s="16">
        <v>116.4</v>
      </c>
      <c r="L231" s="16">
        <v>77.599999999999994</v>
      </c>
      <c r="M231" s="16">
        <v>116.4</v>
      </c>
    </row>
    <row r="232" spans="1:13" s="5" customFormat="1">
      <c r="A232" s="5">
        <v>2011</v>
      </c>
      <c r="B232" s="5" t="s">
        <v>108</v>
      </c>
      <c r="C232" s="5" t="s">
        <v>94</v>
      </c>
      <c r="D232" s="5" t="s">
        <v>90</v>
      </c>
      <c r="E232" s="16">
        <v>116.4</v>
      </c>
      <c r="F232" s="16">
        <v>116.4</v>
      </c>
      <c r="G232" s="16">
        <v>136.78</v>
      </c>
      <c r="H232" s="16">
        <v>153.87</v>
      </c>
      <c r="I232" s="16">
        <v>77.599999999999994</v>
      </c>
      <c r="J232" s="16">
        <v>97.3</v>
      </c>
      <c r="K232" s="16">
        <v>136.78</v>
      </c>
      <c r="L232" s="16">
        <v>116.4</v>
      </c>
      <c r="M232" s="16">
        <v>130.94</v>
      </c>
    </row>
    <row r="233" spans="1:13" s="5" customFormat="1">
      <c r="A233" s="5">
        <v>2011</v>
      </c>
      <c r="B233" s="5" t="s">
        <v>108</v>
      </c>
      <c r="C233" s="5" t="s">
        <v>95</v>
      </c>
      <c r="D233" s="5" t="s">
        <v>90</v>
      </c>
      <c r="E233" s="16">
        <v>118.52</v>
      </c>
      <c r="F233" s="16">
        <v>136.78</v>
      </c>
      <c r="G233" s="16">
        <v>151.74</v>
      </c>
      <c r="H233" s="16">
        <v>154.56</v>
      </c>
      <c r="I233" s="16">
        <v>116.4</v>
      </c>
      <c r="J233" s="16">
        <v>116.4</v>
      </c>
      <c r="K233" s="16">
        <v>144.06</v>
      </c>
      <c r="L233" s="16">
        <v>131.33500000000001</v>
      </c>
      <c r="M233" s="16">
        <v>136.78</v>
      </c>
    </row>
    <row r="234" spans="1:13" s="5" customFormat="1">
      <c r="A234" s="5">
        <v>2011</v>
      </c>
      <c r="B234" s="5" t="s">
        <v>108</v>
      </c>
      <c r="C234" s="5" t="s">
        <v>16</v>
      </c>
      <c r="D234" s="13" t="s">
        <v>109</v>
      </c>
      <c r="E234" s="61">
        <v>153252</v>
      </c>
      <c r="F234" s="61">
        <v>151032</v>
      </c>
      <c r="G234" s="61">
        <v>147401</v>
      </c>
      <c r="H234" s="61">
        <v>43776</v>
      </c>
      <c r="I234" s="61">
        <v>53125</v>
      </c>
      <c r="J234" s="61">
        <v>10382</v>
      </c>
      <c r="K234" s="61">
        <v>32122</v>
      </c>
      <c r="L234" s="61">
        <v>25850</v>
      </c>
      <c r="M234" s="61">
        <v>616940</v>
      </c>
    </row>
    <row r="235" spans="1:13" s="5" customFormat="1">
      <c r="A235" s="5">
        <v>2011</v>
      </c>
      <c r="B235" s="5" t="s">
        <v>110</v>
      </c>
      <c r="C235" s="5" t="s">
        <v>89</v>
      </c>
      <c r="D235" s="5" t="s">
        <v>90</v>
      </c>
      <c r="E235" s="16">
        <v>92.88</v>
      </c>
      <c r="F235" s="16">
        <v>75.349999999999994</v>
      </c>
      <c r="G235" s="16">
        <v>89.39</v>
      </c>
      <c r="H235" s="16">
        <v>104.5</v>
      </c>
      <c r="I235" s="16">
        <v>94.94</v>
      </c>
      <c r="J235" s="16">
        <v>63.97</v>
      </c>
      <c r="K235" s="16">
        <v>84.4</v>
      </c>
      <c r="L235" s="16">
        <v>74.59</v>
      </c>
      <c r="M235" s="16">
        <v>86.26</v>
      </c>
    </row>
    <row r="236" spans="1:13" s="5" customFormat="1">
      <c r="A236" s="5">
        <v>2011</v>
      </c>
      <c r="B236" s="5" t="s">
        <v>110</v>
      </c>
      <c r="C236" s="5" t="s">
        <v>91</v>
      </c>
      <c r="D236" s="5" t="s">
        <v>90</v>
      </c>
      <c r="E236" s="16">
        <v>34.799999999999997</v>
      </c>
      <c r="F236" s="16">
        <v>22.3</v>
      </c>
      <c r="G236" s="16">
        <v>22.3</v>
      </c>
      <c r="H236" s="16">
        <v>23.55</v>
      </c>
      <c r="I236" s="16">
        <v>42.3</v>
      </c>
      <c r="J236" s="16">
        <v>16.63</v>
      </c>
      <c r="K236" s="16">
        <v>22.3</v>
      </c>
      <c r="L236" s="16">
        <v>22.3</v>
      </c>
      <c r="M236" s="16">
        <v>22.3</v>
      </c>
    </row>
    <row r="237" spans="1:13" s="5" customFormat="1">
      <c r="A237" s="5">
        <v>2011</v>
      </c>
      <c r="B237" s="5" t="s">
        <v>110</v>
      </c>
      <c r="C237" s="5" t="s">
        <v>92</v>
      </c>
      <c r="D237" s="5" t="s">
        <v>90</v>
      </c>
      <c r="E237" s="16">
        <v>72.3</v>
      </c>
      <c r="F237" s="16">
        <v>51.64</v>
      </c>
      <c r="G237" s="16">
        <v>44.66</v>
      </c>
      <c r="H237" s="16">
        <v>48.72</v>
      </c>
      <c r="I237" s="16">
        <v>72.3</v>
      </c>
      <c r="J237" s="16">
        <v>25.82</v>
      </c>
      <c r="K237" s="16">
        <v>51.98</v>
      </c>
      <c r="L237" s="16">
        <v>54.9</v>
      </c>
      <c r="M237" s="16">
        <v>58.66</v>
      </c>
    </row>
    <row r="238" spans="1:13" s="5" customFormat="1">
      <c r="A238" s="5">
        <v>2011</v>
      </c>
      <c r="B238" s="5" t="s">
        <v>110</v>
      </c>
      <c r="C238" s="5" t="s">
        <v>93</v>
      </c>
      <c r="D238" s="5" t="s">
        <v>90</v>
      </c>
      <c r="E238" s="16">
        <v>116.31</v>
      </c>
      <c r="F238" s="16">
        <v>77.599999999999994</v>
      </c>
      <c r="G238" s="16">
        <v>85.26</v>
      </c>
      <c r="H238" s="16">
        <v>98.7</v>
      </c>
      <c r="I238" s="16">
        <v>116.4</v>
      </c>
      <c r="J238" s="16">
        <v>72.3</v>
      </c>
      <c r="K238" s="16">
        <v>72.3</v>
      </c>
      <c r="L238" s="16">
        <v>77.599999999999994</v>
      </c>
      <c r="M238" s="16">
        <v>77.599999999999994</v>
      </c>
    </row>
    <row r="239" spans="1:13" s="5" customFormat="1">
      <c r="A239" s="5">
        <v>2011</v>
      </c>
      <c r="B239" s="5" t="s">
        <v>110</v>
      </c>
      <c r="C239" s="5" t="s">
        <v>94</v>
      </c>
      <c r="D239" s="5" t="s">
        <v>90</v>
      </c>
      <c r="E239" s="16">
        <v>116.4</v>
      </c>
      <c r="F239" s="16">
        <v>91.3</v>
      </c>
      <c r="G239" s="16">
        <v>122.78</v>
      </c>
      <c r="H239" s="16">
        <v>136.78</v>
      </c>
      <c r="I239" s="16">
        <v>116.4</v>
      </c>
      <c r="J239" s="16">
        <v>77.599999999999994</v>
      </c>
      <c r="K239" s="16">
        <v>116.4</v>
      </c>
      <c r="L239" s="16">
        <v>77.599999999999994</v>
      </c>
      <c r="M239" s="16">
        <v>116.4</v>
      </c>
    </row>
    <row r="240" spans="1:13" s="5" customFormat="1">
      <c r="A240" s="5">
        <v>2011</v>
      </c>
      <c r="B240" s="5" t="s">
        <v>110</v>
      </c>
      <c r="C240" s="5" t="s">
        <v>95</v>
      </c>
      <c r="D240" s="5" t="s">
        <v>90</v>
      </c>
      <c r="E240" s="16">
        <v>116.4</v>
      </c>
      <c r="F240" s="16">
        <v>116.4</v>
      </c>
      <c r="G240" s="16">
        <v>136.78</v>
      </c>
      <c r="H240" s="16">
        <v>148.68</v>
      </c>
      <c r="I240" s="16">
        <v>116.4</v>
      </c>
      <c r="J240" s="16">
        <v>116.4</v>
      </c>
      <c r="K240" s="16">
        <v>116.4</v>
      </c>
      <c r="L240" s="16">
        <v>116.4</v>
      </c>
      <c r="M240" s="16">
        <v>116.4</v>
      </c>
    </row>
    <row r="241" spans="1:13" s="5" customFormat="1">
      <c r="A241" s="5">
        <v>2011</v>
      </c>
      <c r="B241" s="5" t="s">
        <v>110</v>
      </c>
      <c r="C241" s="5" t="s">
        <v>16</v>
      </c>
      <c r="D241" s="13" t="s">
        <v>109</v>
      </c>
      <c r="E241" s="61">
        <v>56496</v>
      </c>
      <c r="F241" s="61">
        <v>38957</v>
      </c>
      <c r="G241" s="61">
        <v>14805</v>
      </c>
      <c r="H241" s="61">
        <v>1163</v>
      </c>
      <c r="I241" s="61">
        <v>18368</v>
      </c>
      <c r="J241" s="61">
        <v>4743</v>
      </c>
      <c r="K241" s="61">
        <v>4278</v>
      </c>
      <c r="L241" s="61">
        <v>5346</v>
      </c>
      <c r="M241" s="61">
        <v>144156</v>
      </c>
    </row>
    <row r="242" spans="1:13" s="5" customFormat="1">
      <c r="A242" s="5">
        <v>2011</v>
      </c>
      <c r="B242" s="5" t="s">
        <v>12</v>
      </c>
      <c r="C242" s="5" t="s">
        <v>89</v>
      </c>
      <c r="D242" s="5" t="s">
        <v>90</v>
      </c>
      <c r="E242" s="16">
        <v>90.55</v>
      </c>
      <c r="F242" s="16">
        <v>83.36</v>
      </c>
      <c r="G242" s="16">
        <v>124.46</v>
      </c>
      <c r="H242" s="16">
        <v>121.48</v>
      </c>
      <c r="I242" s="16">
        <v>83.26</v>
      </c>
      <c r="J242" s="16">
        <v>66.81</v>
      </c>
      <c r="K242" s="16">
        <v>80.959999999999994</v>
      </c>
      <c r="L242" s="16">
        <v>79.36</v>
      </c>
      <c r="M242" s="16">
        <v>93.39</v>
      </c>
    </row>
    <row r="243" spans="1:13" s="5" customFormat="1">
      <c r="A243" s="5">
        <v>2011</v>
      </c>
      <c r="B243" s="5" t="s">
        <v>12</v>
      </c>
      <c r="C243" s="5" t="s">
        <v>91</v>
      </c>
      <c r="D243" s="5" t="s">
        <v>90</v>
      </c>
      <c r="E243" s="16">
        <v>34.28</v>
      </c>
      <c r="F243" s="16">
        <v>24.94</v>
      </c>
      <c r="G243" s="16">
        <v>48.85</v>
      </c>
      <c r="H243" s="16">
        <v>31.36</v>
      </c>
      <c r="I243" s="16">
        <v>22.3</v>
      </c>
      <c r="J243" s="16">
        <v>8.31</v>
      </c>
      <c r="K243" s="16">
        <v>19.28</v>
      </c>
      <c r="L243" s="16">
        <v>22.43</v>
      </c>
      <c r="M243" s="16">
        <v>30.52</v>
      </c>
    </row>
    <row r="244" spans="1:13" s="5" customFormat="1">
      <c r="A244" s="5">
        <v>2011</v>
      </c>
      <c r="B244" s="5" t="s">
        <v>12</v>
      </c>
      <c r="C244" s="5" t="s">
        <v>92</v>
      </c>
      <c r="D244" s="5" t="s">
        <v>90</v>
      </c>
      <c r="E244" s="16">
        <v>54.9</v>
      </c>
      <c r="F244" s="16">
        <v>42.3</v>
      </c>
      <c r="G244" s="16">
        <v>97.7</v>
      </c>
      <c r="H244" s="16">
        <v>87.78</v>
      </c>
      <c r="I244" s="16">
        <v>57.3</v>
      </c>
      <c r="J244" s="16">
        <v>26.47</v>
      </c>
      <c r="K244" s="16">
        <v>41.57</v>
      </c>
      <c r="L244" s="16">
        <v>41.57</v>
      </c>
      <c r="M244" s="16">
        <v>54.9</v>
      </c>
    </row>
    <row r="245" spans="1:13" s="5" customFormat="1">
      <c r="A245" s="5">
        <v>2011</v>
      </c>
      <c r="B245" s="5" t="s">
        <v>12</v>
      </c>
      <c r="C245" s="5" t="s">
        <v>93</v>
      </c>
      <c r="D245" s="5" t="s">
        <v>90</v>
      </c>
      <c r="E245" s="16">
        <v>108.88</v>
      </c>
      <c r="F245" s="16">
        <v>77.599999999999994</v>
      </c>
      <c r="G245" s="16">
        <v>131.32</v>
      </c>
      <c r="H245" s="16">
        <v>136.46</v>
      </c>
      <c r="I245" s="16">
        <v>77.599999999999994</v>
      </c>
      <c r="J245" s="16">
        <v>58.2</v>
      </c>
      <c r="K245" s="16">
        <v>54.9</v>
      </c>
      <c r="L245" s="16">
        <v>68.66</v>
      </c>
      <c r="M245" s="16">
        <v>105.75</v>
      </c>
    </row>
    <row r="246" spans="1:13" s="5" customFormat="1">
      <c r="A246" s="5">
        <v>2011</v>
      </c>
      <c r="B246" s="5" t="s">
        <v>12</v>
      </c>
      <c r="C246" s="5" t="s">
        <v>94</v>
      </c>
      <c r="D246" s="5" t="s">
        <v>90</v>
      </c>
      <c r="E246" s="16">
        <v>116.4</v>
      </c>
      <c r="F246" s="16">
        <v>116.4</v>
      </c>
      <c r="G246" s="16">
        <v>136.78</v>
      </c>
      <c r="H246" s="16">
        <v>150.75</v>
      </c>
      <c r="I246" s="16">
        <v>116.4</v>
      </c>
      <c r="J246" s="16">
        <v>87.3</v>
      </c>
      <c r="K246" s="16">
        <v>116.4</v>
      </c>
      <c r="L246" s="16">
        <v>116.4</v>
      </c>
      <c r="M246" s="16">
        <v>116.4</v>
      </c>
    </row>
    <row r="247" spans="1:13" s="5" customFormat="1">
      <c r="A247" s="5">
        <v>2011</v>
      </c>
      <c r="B247" s="5" t="s">
        <v>12</v>
      </c>
      <c r="C247" s="5" t="s">
        <v>95</v>
      </c>
      <c r="D247" s="5" t="s">
        <v>90</v>
      </c>
      <c r="E247" s="16">
        <v>116.4</v>
      </c>
      <c r="F247" s="16">
        <v>116.4</v>
      </c>
      <c r="G247" s="16">
        <v>154.56</v>
      </c>
      <c r="H247" s="16">
        <v>154.56</v>
      </c>
      <c r="I247" s="16">
        <v>116.4</v>
      </c>
      <c r="J247" s="16">
        <v>116.4</v>
      </c>
      <c r="K247" s="16">
        <v>136.78</v>
      </c>
      <c r="L247" s="16">
        <v>116.4</v>
      </c>
      <c r="M247" s="16">
        <v>136.78</v>
      </c>
    </row>
    <row r="248" spans="1:13" s="5" customFormat="1">
      <c r="A248" s="5">
        <v>2011</v>
      </c>
      <c r="B248" s="5" t="s">
        <v>12</v>
      </c>
      <c r="C248" s="5" t="s">
        <v>16</v>
      </c>
      <c r="D248" s="13" t="s">
        <v>109</v>
      </c>
      <c r="E248" s="61">
        <v>25926</v>
      </c>
      <c r="F248" s="61">
        <v>9586</v>
      </c>
      <c r="G248" s="61">
        <v>7462</v>
      </c>
      <c r="H248" s="61">
        <v>1379</v>
      </c>
      <c r="I248" s="61">
        <v>1414</v>
      </c>
      <c r="J248" s="61">
        <v>672</v>
      </c>
      <c r="K248" s="61">
        <v>3596</v>
      </c>
      <c r="L248" s="61">
        <v>1717</v>
      </c>
      <c r="M248" s="61">
        <v>51752</v>
      </c>
    </row>
    <row r="249" spans="1:13" s="5" customFormat="1">
      <c r="A249" s="5">
        <v>2011</v>
      </c>
      <c r="B249" s="5" t="s">
        <v>24</v>
      </c>
      <c r="C249" s="5" t="s">
        <v>89</v>
      </c>
      <c r="D249" s="5" t="s">
        <v>90</v>
      </c>
      <c r="E249" s="16">
        <v>99.73</v>
      </c>
      <c r="F249" s="16">
        <v>93.43</v>
      </c>
      <c r="G249" s="16">
        <v>122.43</v>
      </c>
      <c r="H249" s="16">
        <v>138.72</v>
      </c>
      <c r="I249" s="16">
        <v>85.59</v>
      </c>
      <c r="J249" s="16">
        <v>74.36</v>
      </c>
      <c r="K249" s="16">
        <v>100.07</v>
      </c>
      <c r="L249" s="16">
        <v>90.25</v>
      </c>
      <c r="M249" s="16">
        <v>103.02</v>
      </c>
    </row>
    <row r="250" spans="1:13" s="5" customFormat="1">
      <c r="A250" s="5">
        <v>2011</v>
      </c>
      <c r="B250" s="5" t="s">
        <v>24</v>
      </c>
      <c r="C250" s="5" t="s">
        <v>91</v>
      </c>
      <c r="D250" s="5" t="s">
        <v>90</v>
      </c>
      <c r="E250" s="16">
        <v>54.9</v>
      </c>
      <c r="F250" s="16">
        <v>54.9</v>
      </c>
      <c r="G250" s="16">
        <v>74.77</v>
      </c>
      <c r="H250" s="16">
        <v>89.32</v>
      </c>
      <c r="I250" s="16">
        <v>54.9</v>
      </c>
      <c r="J250" s="16">
        <v>34.270000000000003</v>
      </c>
      <c r="K250" s="16">
        <v>54.9</v>
      </c>
      <c r="L250" s="16">
        <v>54.9</v>
      </c>
      <c r="M250" s="16">
        <v>49.8</v>
      </c>
    </row>
    <row r="251" spans="1:13" s="5" customFormat="1">
      <c r="A251" s="5">
        <v>2011</v>
      </c>
      <c r="B251" s="5" t="s">
        <v>24</v>
      </c>
      <c r="C251" s="5" t="s">
        <v>92</v>
      </c>
      <c r="D251" s="5" t="s">
        <v>90</v>
      </c>
      <c r="E251" s="16">
        <v>72.3</v>
      </c>
      <c r="F251" s="16">
        <v>72.3</v>
      </c>
      <c r="G251" s="16">
        <v>101.78</v>
      </c>
      <c r="H251" s="16">
        <v>131.41999999999999</v>
      </c>
      <c r="I251" s="16">
        <v>77.599999999999994</v>
      </c>
      <c r="J251" s="16">
        <v>49.8</v>
      </c>
      <c r="K251" s="16">
        <v>54.9</v>
      </c>
      <c r="L251" s="16">
        <v>72.3</v>
      </c>
      <c r="M251" s="16">
        <v>77.599999999999994</v>
      </c>
    </row>
    <row r="252" spans="1:13" s="5" customFormat="1">
      <c r="A252" s="5">
        <v>2011</v>
      </c>
      <c r="B252" s="5" t="s">
        <v>24</v>
      </c>
      <c r="C252" s="5" t="s">
        <v>93</v>
      </c>
      <c r="D252" s="5" t="s">
        <v>90</v>
      </c>
      <c r="E252" s="16">
        <v>116.4</v>
      </c>
      <c r="F252" s="16">
        <v>77.599999999999994</v>
      </c>
      <c r="G252" s="16">
        <v>127.68</v>
      </c>
      <c r="H252" s="16">
        <v>136.78</v>
      </c>
      <c r="I252" s="16">
        <v>77.599999999999994</v>
      </c>
      <c r="J252" s="16">
        <v>77.599999999999994</v>
      </c>
      <c r="K252" s="16">
        <v>109.8</v>
      </c>
      <c r="L252" s="16">
        <v>77.599999999999994</v>
      </c>
      <c r="M252" s="16">
        <v>115.8</v>
      </c>
    </row>
    <row r="253" spans="1:13" s="5" customFormat="1">
      <c r="A253" s="5">
        <v>2011</v>
      </c>
      <c r="B253" s="5" t="s">
        <v>24</v>
      </c>
      <c r="C253" s="5" t="s">
        <v>94</v>
      </c>
      <c r="D253" s="5" t="s">
        <v>90</v>
      </c>
      <c r="E253" s="16">
        <v>116.4</v>
      </c>
      <c r="F253" s="16">
        <v>116.4</v>
      </c>
      <c r="G253" s="16">
        <v>136.78</v>
      </c>
      <c r="H253" s="16">
        <v>153.33000000000001</v>
      </c>
      <c r="I253" s="16">
        <v>114.3</v>
      </c>
      <c r="J253" s="16">
        <v>80.64</v>
      </c>
      <c r="K253" s="16">
        <v>132</v>
      </c>
      <c r="L253" s="16">
        <v>116.4</v>
      </c>
      <c r="M253" s="16">
        <v>117.24</v>
      </c>
    </row>
    <row r="254" spans="1:13" s="5" customFormat="1">
      <c r="A254" s="5">
        <v>2011</v>
      </c>
      <c r="B254" s="5" t="s">
        <v>24</v>
      </c>
      <c r="C254" s="5" t="s">
        <v>95</v>
      </c>
      <c r="D254" s="5" t="s">
        <v>90</v>
      </c>
      <c r="E254" s="16">
        <v>118.52</v>
      </c>
      <c r="F254" s="16">
        <v>136.78</v>
      </c>
      <c r="G254" s="16">
        <v>151.74</v>
      </c>
      <c r="H254" s="16">
        <v>154.56</v>
      </c>
      <c r="I254" s="16">
        <v>116.4</v>
      </c>
      <c r="J254" s="16">
        <v>116.4</v>
      </c>
      <c r="K254" s="16">
        <v>144.06</v>
      </c>
      <c r="L254" s="16">
        <v>131.33500000000001</v>
      </c>
      <c r="M254" s="16">
        <v>136.78</v>
      </c>
    </row>
    <row r="255" spans="1:13" s="5" customFormat="1">
      <c r="A255" s="5">
        <v>2011</v>
      </c>
      <c r="B255" s="5" t="s">
        <v>24</v>
      </c>
      <c r="C255" s="5" t="s">
        <v>16</v>
      </c>
      <c r="D255" s="13" t="s">
        <v>109</v>
      </c>
      <c r="E255" s="61">
        <v>235674</v>
      </c>
      <c r="F255" s="61">
        <v>199575</v>
      </c>
      <c r="G255" s="61">
        <v>169668</v>
      </c>
      <c r="H255" s="61">
        <v>46318</v>
      </c>
      <c r="I255" s="61">
        <v>72907</v>
      </c>
      <c r="J255" s="61">
        <v>15797</v>
      </c>
      <c r="K255" s="61">
        <v>39996</v>
      </c>
      <c r="L255" s="61">
        <v>32913</v>
      </c>
      <c r="M255" s="61">
        <v>812848</v>
      </c>
    </row>
    <row r="256" spans="1:13" s="5" customFormat="1">
      <c r="A256" s="5">
        <v>2012</v>
      </c>
      <c r="B256" s="5" t="s">
        <v>108</v>
      </c>
      <c r="C256" s="5" t="s">
        <v>89</v>
      </c>
      <c r="D256" s="5" t="s">
        <v>90</v>
      </c>
      <c r="E256" s="16">
        <v>107.71</v>
      </c>
      <c r="F256" s="16">
        <v>101.51</v>
      </c>
      <c r="G256" s="16">
        <v>126.67</v>
      </c>
      <c r="H256" s="16">
        <v>142.19999999999999</v>
      </c>
      <c r="I256" s="16">
        <v>85.13</v>
      </c>
      <c r="J256" s="16">
        <v>82.05</v>
      </c>
      <c r="K256" s="16">
        <v>107.66</v>
      </c>
      <c r="L256" s="16">
        <v>96.57</v>
      </c>
      <c r="M256" s="16">
        <v>110.14</v>
      </c>
    </row>
    <row r="257" spans="1:13" s="5" customFormat="1">
      <c r="A257" s="5">
        <v>2012</v>
      </c>
      <c r="B257" s="5" t="s">
        <v>108</v>
      </c>
      <c r="C257" s="5" t="s">
        <v>91</v>
      </c>
      <c r="D257" s="5" t="s">
        <v>90</v>
      </c>
      <c r="E257" s="16">
        <v>56.6</v>
      </c>
      <c r="F257" s="16">
        <v>56.6</v>
      </c>
      <c r="G257" s="16">
        <v>73.08</v>
      </c>
      <c r="H257" s="16">
        <v>96.04</v>
      </c>
      <c r="I257" s="16">
        <v>56.6</v>
      </c>
      <c r="J257" s="16">
        <v>34.340000000000003</v>
      </c>
      <c r="K257" s="16">
        <v>56.6</v>
      </c>
      <c r="L257" s="16">
        <v>56.6</v>
      </c>
      <c r="M257" s="16">
        <v>56.6</v>
      </c>
    </row>
    <row r="258" spans="1:13" s="5" customFormat="1">
      <c r="A258" s="5">
        <v>2012</v>
      </c>
      <c r="B258" s="5" t="s">
        <v>108</v>
      </c>
      <c r="C258" s="5" t="s">
        <v>92</v>
      </c>
      <c r="D258" s="5" t="s">
        <v>90</v>
      </c>
      <c r="E258" s="16">
        <v>95.4</v>
      </c>
      <c r="F258" s="16">
        <v>80.13</v>
      </c>
      <c r="G258" s="16">
        <v>108.08</v>
      </c>
      <c r="H258" s="16">
        <v>137.63999999999999</v>
      </c>
      <c r="I258" s="16">
        <v>80.13</v>
      </c>
      <c r="J258" s="16">
        <v>57.24</v>
      </c>
      <c r="K258" s="16">
        <v>56.6</v>
      </c>
      <c r="L258" s="16">
        <v>80.13</v>
      </c>
      <c r="M258" s="16">
        <v>80.13</v>
      </c>
    </row>
    <row r="259" spans="1:13" s="5" customFormat="1">
      <c r="A259" s="5">
        <v>2012</v>
      </c>
      <c r="B259" s="5" t="s">
        <v>108</v>
      </c>
      <c r="C259" s="5" t="s">
        <v>93</v>
      </c>
      <c r="D259" s="5" t="s">
        <v>90</v>
      </c>
      <c r="E259" s="16">
        <v>120.2</v>
      </c>
      <c r="F259" s="16">
        <v>106.18</v>
      </c>
      <c r="G259" s="16">
        <v>133.28</v>
      </c>
      <c r="H259" s="16">
        <v>140.97999999999999</v>
      </c>
      <c r="I259" s="16">
        <v>80.13</v>
      </c>
      <c r="J259" s="16">
        <v>80.13</v>
      </c>
      <c r="K259" s="16">
        <v>120.2</v>
      </c>
      <c r="L259" s="16">
        <v>80.13</v>
      </c>
      <c r="M259" s="16">
        <v>120.2</v>
      </c>
    </row>
    <row r="260" spans="1:13" s="5" customFormat="1">
      <c r="A260" s="5">
        <v>2012</v>
      </c>
      <c r="B260" s="5" t="s">
        <v>108</v>
      </c>
      <c r="C260" s="5" t="s">
        <v>94</v>
      </c>
      <c r="D260" s="5" t="s">
        <v>90</v>
      </c>
      <c r="E260" s="16">
        <v>120.2</v>
      </c>
      <c r="F260" s="16">
        <v>120.2</v>
      </c>
      <c r="G260" s="16">
        <v>140.97999999999999</v>
      </c>
      <c r="H260" s="16">
        <v>158.9</v>
      </c>
      <c r="I260" s="16">
        <v>80.13</v>
      </c>
      <c r="J260" s="16">
        <v>99.9</v>
      </c>
      <c r="K260" s="16">
        <v>140.97999999999999</v>
      </c>
      <c r="L260" s="16">
        <v>120.2</v>
      </c>
      <c r="M260" s="16">
        <v>134.26</v>
      </c>
    </row>
    <row r="261" spans="1:13" s="5" customFormat="1">
      <c r="A261" s="5">
        <v>2012</v>
      </c>
      <c r="B261" s="5" t="s">
        <v>108</v>
      </c>
      <c r="C261" s="5" t="s">
        <v>95</v>
      </c>
      <c r="D261" s="5" t="s">
        <v>90</v>
      </c>
      <c r="E261" s="16">
        <v>124.04</v>
      </c>
      <c r="F261" s="16">
        <v>140.97999999999999</v>
      </c>
      <c r="G261" s="16">
        <v>155.26</v>
      </c>
      <c r="H261" s="16">
        <v>159.46</v>
      </c>
      <c r="I261" s="16">
        <v>120.2</v>
      </c>
      <c r="J261" s="16">
        <v>120.2</v>
      </c>
      <c r="K261" s="16">
        <v>152.04</v>
      </c>
      <c r="L261" s="16">
        <v>137.34</v>
      </c>
      <c r="M261" s="16">
        <v>140.97999999999999</v>
      </c>
    </row>
    <row r="262" spans="1:13" s="5" customFormat="1">
      <c r="A262" s="5">
        <v>2012</v>
      </c>
      <c r="B262" s="5" t="s">
        <v>108</v>
      </c>
      <c r="C262" s="5" t="s">
        <v>16</v>
      </c>
      <c r="D262" s="13" t="s">
        <v>109</v>
      </c>
      <c r="E262" s="61">
        <v>157273</v>
      </c>
      <c r="F262" s="61">
        <v>159575</v>
      </c>
      <c r="G262" s="61">
        <v>146483</v>
      </c>
      <c r="H262" s="61">
        <v>43864</v>
      </c>
      <c r="I262" s="61">
        <v>53366</v>
      </c>
      <c r="J262" s="61">
        <v>10032</v>
      </c>
      <c r="K262" s="61">
        <v>36279</v>
      </c>
      <c r="L262" s="61">
        <v>26650</v>
      </c>
      <c r="M262" s="61">
        <v>633522</v>
      </c>
    </row>
    <row r="263" spans="1:13" s="5" customFormat="1">
      <c r="A263" s="5">
        <v>2012</v>
      </c>
      <c r="B263" s="5" t="s">
        <v>110</v>
      </c>
      <c r="C263" s="5" t="s">
        <v>89</v>
      </c>
      <c r="D263" s="5" t="s">
        <v>90</v>
      </c>
      <c r="E263" s="16">
        <v>95.48</v>
      </c>
      <c r="F263" s="16">
        <v>77.400000000000006</v>
      </c>
      <c r="G263" s="16">
        <v>90.63</v>
      </c>
      <c r="H263" s="16">
        <v>104.33</v>
      </c>
      <c r="I263" s="16">
        <v>97.02</v>
      </c>
      <c r="J263" s="16">
        <v>65.2</v>
      </c>
      <c r="K263" s="16">
        <v>84.87</v>
      </c>
      <c r="L263" s="16">
        <v>78.55</v>
      </c>
      <c r="M263" s="16">
        <v>88.3</v>
      </c>
    </row>
    <row r="264" spans="1:13" s="5" customFormat="1">
      <c r="A264" s="5">
        <v>2012</v>
      </c>
      <c r="B264" s="5" t="s">
        <v>110</v>
      </c>
      <c r="C264" s="5" t="s">
        <v>91</v>
      </c>
      <c r="D264" s="5" t="s">
        <v>90</v>
      </c>
      <c r="E264" s="16">
        <v>39.9</v>
      </c>
      <c r="F264" s="16">
        <v>19.899999999999999</v>
      </c>
      <c r="G264" s="16">
        <v>19.899999999999999</v>
      </c>
      <c r="H264" s="16">
        <v>18.899999999999999</v>
      </c>
      <c r="I264" s="16">
        <v>39.9</v>
      </c>
      <c r="J264" s="16">
        <v>19.899999999999999</v>
      </c>
      <c r="K264" s="16">
        <v>23.38</v>
      </c>
      <c r="L264" s="16">
        <v>19.899999999999999</v>
      </c>
      <c r="M264" s="16">
        <v>24.9</v>
      </c>
    </row>
    <row r="265" spans="1:13" s="5" customFormat="1">
      <c r="A265" s="5">
        <v>2012</v>
      </c>
      <c r="B265" s="5" t="s">
        <v>110</v>
      </c>
      <c r="C265" s="5" t="s">
        <v>92</v>
      </c>
      <c r="D265" s="5" t="s">
        <v>90</v>
      </c>
      <c r="E265" s="16">
        <v>69.900000000000006</v>
      </c>
      <c r="F265" s="16">
        <v>56.6</v>
      </c>
      <c r="G265" s="16">
        <v>44.52</v>
      </c>
      <c r="H265" s="16">
        <v>43.96</v>
      </c>
      <c r="I265" s="16">
        <v>79.8</v>
      </c>
      <c r="J265" s="16">
        <v>29.95</v>
      </c>
      <c r="K265" s="16">
        <v>56.6</v>
      </c>
      <c r="L265" s="16">
        <v>59.92</v>
      </c>
      <c r="M265" s="16">
        <v>66.69</v>
      </c>
    </row>
    <row r="266" spans="1:13" s="5" customFormat="1">
      <c r="A266" s="5">
        <v>2012</v>
      </c>
      <c r="B266" s="5" t="s">
        <v>110</v>
      </c>
      <c r="C266" s="5" t="s">
        <v>93</v>
      </c>
      <c r="D266" s="5" t="s">
        <v>90</v>
      </c>
      <c r="E266" s="16">
        <v>119.4</v>
      </c>
      <c r="F266" s="16">
        <v>80.13</v>
      </c>
      <c r="G266" s="16">
        <v>88.9</v>
      </c>
      <c r="H266" s="16">
        <v>104.02</v>
      </c>
      <c r="I266" s="16">
        <v>116.9</v>
      </c>
      <c r="J266" s="16">
        <v>69.900000000000006</v>
      </c>
      <c r="K266" s="16">
        <v>80.13</v>
      </c>
      <c r="L266" s="16">
        <v>80.13</v>
      </c>
      <c r="M266" s="16">
        <v>80.13</v>
      </c>
    </row>
    <row r="267" spans="1:13" s="5" customFormat="1">
      <c r="A267" s="5">
        <v>2012</v>
      </c>
      <c r="B267" s="5" t="s">
        <v>110</v>
      </c>
      <c r="C267" s="5" t="s">
        <v>94</v>
      </c>
      <c r="D267" s="5" t="s">
        <v>90</v>
      </c>
      <c r="E267" s="16">
        <v>120.2</v>
      </c>
      <c r="F267" s="16">
        <v>92.36</v>
      </c>
      <c r="G267" s="16">
        <v>120.2</v>
      </c>
      <c r="H267" s="16">
        <v>140.97999999999999</v>
      </c>
      <c r="I267" s="16">
        <v>120.2</v>
      </c>
      <c r="J267" s="16">
        <v>80.13</v>
      </c>
      <c r="K267" s="16">
        <v>120.2</v>
      </c>
      <c r="L267" s="16">
        <v>80.13</v>
      </c>
      <c r="M267" s="16">
        <v>120.2</v>
      </c>
    </row>
    <row r="268" spans="1:13" s="5" customFormat="1">
      <c r="A268" s="5">
        <v>2012</v>
      </c>
      <c r="B268" s="5" t="s">
        <v>110</v>
      </c>
      <c r="C268" s="5" t="s">
        <v>95</v>
      </c>
      <c r="D268" s="5" t="s">
        <v>90</v>
      </c>
      <c r="E268" s="16">
        <v>120.2</v>
      </c>
      <c r="F268" s="16">
        <v>120.2</v>
      </c>
      <c r="G268" s="16">
        <v>140.97999999999999</v>
      </c>
      <c r="H268" s="16">
        <v>148.35</v>
      </c>
      <c r="I268" s="16">
        <v>120.2</v>
      </c>
      <c r="J268" s="16">
        <v>119.9</v>
      </c>
      <c r="K268" s="16">
        <v>120.2</v>
      </c>
      <c r="L268" s="16">
        <v>120.2</v>
      </c>
      <c r="M268" s="16">
        <v>120.2</v>
      </c>
    </row>
    <row r="269" spans="1:13" s="5" customFormat="1">
      <c r="A269" s="5">
        <v>2012</v>
      </c>
      <c r="B269" s="5" t="s">
        <v>110</v>
      </c>
      <c r="C269" s="5" t="s">
        <v>16</v>
      </c>
      <c r="D269" s="13" t="s">
        <v>109</v>
      </c>
      <c r="E269" s="61">
        <v>58259</v>
      </c>
      <c r="F269" s="61">
        <v>42184</v>
      </c>
      <c r="G269" s="61">
        <v>14751</v>
      </c>
      <c r="H269" s="61">
        <v>1270</v>
      </c>
      <c r="I269" s="61">
        <v>19499</v>
      </c>
      <c r="J269" s="61">
        <v>4725</v>
      </c>
      <c r="K269" s="61">
        <v>4932</v>
      </c>
      <c r="L269" s="61">
        <v>5900</v>
      </c>
      <c r="M269" s="61">
        <v>151520</v>
      </c>
    </row>
    <row r="270" spans="1:13" s="5" customFormat="1">
      <c r="A270" s="5">
        <v>2012</v>
      </c>
      <c r="B270" s="5" t="s">
        <v>12</v>
      </c>
      <c r="C270" s="5" t="s">
        <v>89</v>
      </c>
      <c r="D270" s="5" t="s">
        <v>90</v>
      </c>
      <c r="E270" s="16">
        <v>96.61</v>
      </c>
      <c r="F270" s="16">
        <v>87.59</v>
      </c>
      <c r="G270" s="16">
        <v>124.88</v>
      </c>
      <c r="H270" s="16">
        <v>128.83000000000001</v>
      </c>
      <c r="I270" s="16">
        <v>83.49</v>
      </c>
      <c r="J270" s="16">
        <v>68.95</v>
      </c>
      <c r="K270" s="16">
        <v>84</v>
      </c>
      <c r="L270" s="16">
        <v>79.56</v>
      </c>
      <c r="M270" s="16">
        <v>97.6</v>
      </c>
    </row>
    <row r="271" spans="1:13" s="5" customFormat="1">
      <c r="A271" s="5">
        <v>2012</v>
      </c>
      <c r="B271" s="5" t="s">
        <v>12</v>
      </c>
      <c r="C271" s="5" t="s">
        <v>91</v>
      </c>
      <c r="D271" s="5" t="s">
        <v>90</v>
      </c>
      <c r="E271" s="16">
        <v>39.08</v>
      </c>
      <c r="F271" s="16">
        <v>27.15</v>
      </c>
      <c r="G271" s="16">
        <v>52.26</v>
      </c>
      <c r="H271" s="16">
        <v>38.92</v>
      </c>
      <c r="I271" s="16">
        <v>24.26</v>
      </c>
      <c r="J271" s="16">
        <v>11.17</v>
      </c>
      <c r="K271" s="16">
        <v>22.58</v>
      </c>
      <c r="L271" s="16">
        <v>27.6</v>
      </c>
      <c r="M271" s="16">
        <v>33.520000000000003</v>
      </c>
    </row>
    <row r="272" spans="1:13" s="5" customFormat="1">
      <c r="A272" s="5">
        <v>2012</v>
      </c>
      <c r="B272" s="5" t="s">
        <v>12</v>
      </c>
      <c r="C272" s="5" t="s">
        <v>92</v>
      </c>
      <c r="D272" s="5" t="s">
        <v>90</v>
      </c>
      <c r="E272" s="16">
        <v>62.4</v>
      </c>
      <c r="F272" s="16">
        <v>47.32</v>
      </c>
      <c r="G272" s="16">
        <v>100.96</v>
      </c>
      <c r="H272" s="16">
        <v>91.98</v>
      </c>
      <c r="I272" s="16">
        <v>54.9</v>
      </c>
      <c r="J272" s="16">
        <v>29.96</v>
      </c>
      <c r="K272" s="16">
        <v>47.14</v>
      </c>
      <c r="L272" s="16">
        <v>48.83</v>
      </c>
      <c r="M272" s="16">
        <v>56.6</v>
      </c>
    </row>
    <row r="273" spans="1:13" s="5" customFormat="1">
      <c r="A273" s="5">
        <v>2012</v>
      </c>
      <c r="B273" s="5" t="s">
        <v>12</v>
      </c>
      <c r="C273" s="5" t="s">
        <v>93</v>
      </c>
      <c r="D273" s="5" t="s">
        <v>90</v>
      </c>
      <c r="E273" s="16">
        <v>114.9</v>
      </c>
      <c r="F273" s="16">
        <v>84.9</v>
      </c>
      <c r="G273" s="16">
        <v>134.26</v>
      </c>
      <c r="H273" s="16">
        <v>140.97999999999999</v>
      </c>
      <c r="I273" s="16">
        <v>80.13</v>
      </c>
      <c r="J273" s="16">
        <v>68.400000000000006</v>
      </c>
      <c r="K273" s="16">
        <v>64.62</v>
      </c>
      <c r="L273" s="16">
        <v>76.510000000000005</v>
      </c>
      <c r="M273" s="16">
        <v>113.2</v>
      </c>
    </row>
    <row r="274" spans="1:13" s="5" customFormat="1">
      <c r="A274" s="5">
        <v>2012</v>
      </c>
      <c r="B274" s="5" t="s">
        <v>12</v>
      </c>
      <c r="C274" s="5" t="s">
        <v>94</v>
      </c>
      <c r="D274" s="5" t="s">
        <v>90</v>
      </c>
      <c r="E274" s="16">
        <v>120.2</v>
      </c>
      <c r="F274" s="16">
        <v>120.2</v>
      </c>
      <c r="G274" s="16">
        <v>140.97999999999999</v>
      </c>
      <c r="H274" s="16">
        <v>159.18</v>
      </c>
      <c r="I274" s="16">
        <v>120.2</v>
      </c>
      <c r="J274" s="16">
        <v>102.81</v>
      </c>
      <c r="K274" s="16">
        <v>120.2</v>
      </c>
      <c r="L274" s="16">
        <v>120.2</v>
      </c>
      <c r="M274" s="16">
        <v>120.2</v>
      </c>
    </row>
    <row r="275" spans="1:13" s="5" customFormat="1">
      <c r="A275" s="5">
        <v>2012</v>
      </c>
      <c r="B275" s="5" t="s">
        <v>12</v>
      </c>
      <c r="C275" s="5" t="s">
        <v>95</v>
      </c>
      <c r="D275" s="5" t="s">
        <v>90</v>
      </c>
      <c r="E275" s="16">
        <v>120.2</v>
      </c>
      <c r="F275" s="16">
        <v>120.2</v>
      </c>
      <c r="G275" s="16">
        <v>159.46</v>
      </c>
      <c r="H275" s="16">
        <v>159.46</v>
      </c>
      <c r="I275" s="16">
        <v>120.2</v>
      </c>
      <c r="J275" s="16">
        <v>120.2</v>
      </c>
      <c r="K275" s="16">
        <v>140.97999999999999</v>
      </c>
      <c r="L275" s="16">
        <v>120.2</v>
      </c>
      <c r="M275" s="16">
        <v>140.97999999999999</v>
      </c>
    </row>
    <row r="276" spans="1:13" s="5" customFormat="1">
      <c r="A276" s="5">
        <v>2012</v>
      </c>
      <c r="B276" s="5" t="s">
        <v>12</v>
      </c>
      <c r="C276" s="5" t="s">
        <v>16</v>
      </c>
      <c r="D276" s="13" t="s">
        <v>109</v>
      </c>
      <c r="E276" s="61">
        <v>28457</v>
      </c>
      <c r="F276" s="61">
        <v>10495</v>
      </c>
      <c r="G276" s="61">
        <v>7936</v>
      </c>
      <c r="H276" s="61">
        <v>1412</v>
      </c>
      <c r="I276" s="61">
        <v>1276</v>
      </c>
      <c r="J276" s="61">
        <v>758</v>
      </c>
      <c r="K276" s="61">
        <v>4101</v>
      </c>
      <c r="L276" s="61">
        <v>1782</v>
      </c>
      <c r="M276" s="61">
        <v>56217</v>
      </c>
    </row>
    <row r="277" spans="1:13" s="5" customFormat="1">
      <c r="A277" s="5">
        <v>2012</v>
      </c>
      <c r="B277" s="5" t="s">
        <v>24</v>
      </c>
      <c r="C277" s="5" t="s">
        <v>89</v>
      </c>
      <c r="D277" s="5" t="s">
        <v>90</v>
      </c>
      <c r="E277" s="16">
        <v>103.5</v>
      </c>
      <c r="F277" s="16">
        <v>96.03</v>
      </c>
      <c r="G277" s="16">
        <v>123.44</v>
      </c>
      <c r="H277" s="16">
        <v>140.76</v>
      </c>
      <c r="I277" s="16">
        <v>88.23</v>
      </c>
      <c r="J277" s="16">
        <v>76.28</v>
      </c>
      <c r="K277" s="16">
        <v>103.04</v>
      </c>
      <c r="L277" s="16">
        <v>92.59</v>
      </c>
      <c r="M277" s="16">
        <v>105.37</v>
      </c>
    </row>
    <row r="278" spans="1:13" s="5" customFormat="1">
      <c r="A278" s="5">
        <v>2012</v>
      </c>
      <c r="B278" s="5" t="s">
        <v>24</v>
      </c>
      <c r="C278" s="5" t="s">
        <v>91</v>
      </c>
      <c r="D278" s="5" t="s">
        <v>90</v>
      </c>
      <c r="E278" s="16">
        <v>56.6</v>
      </c>
      <c r="F278" s="16">
        <v>56.6</v>
      </c>
      <c r="G278" s="16">
        <v>73.08</v>
      </c>
      <c r="H278" s="16">
        <v>96.04</v>
      </c>
      <c r="I278" s="16">
        <v>56.6</v>
      </c>
      <c r="J278" s="16">
        <v>34.340000000000003</v>
      </c>
      <c r="K278" s="16">
        <v>56.6</v>
      </c>
      <c r="L278" s="16">
        <v>56.6</v>
      </c>
      <c r="M278" s="16">
        <v>54.6</v>
      </c>
    </row>
    <row r="279" spans="1:13" s="5" customFormat="1">
      <c r="A279" s="5">
        <v>2012</v>
      </c>
      <c r="B279" s="5" t="s">
        <v>24</v>
      </c>
      <c r="C279" s="5" t="s">
        <v>92</v>
      </c>
      <c r="D279" s="5" t="s">
        <v>90</v>
      </c>
      <c r="E279" s="16">
        <v>78.900000000000006</v>
      </c>
      <c r="F279" s="16">
        <v>69.900000000000006</v>
      </c>
      <c r="G279" s="16">
        <v>102.34</v>
      </c>
      <c r="H279" s="16">
        <v>136.08000000000001</v>
      </c>
      <c r="I279" s="16">
        <v>80.13</v>
      </c>
      <c r="J279" s="16">
        <v>54.82</v>
      </c>
      <c r="K279" s="16">
        <v>56.6</v>
      </c>
      <c r="L279" s="16">
        <v>69.900000000000006</v>
      </c>
      <c r="M279" s="16">
        <v>80.13</v>
      </c>
    </row>
    <row r="280" spans="1:13" s="5" customFormat="1">
      <c r="A280" s="5">
        <v>2012</v>
      </c>
      <c r="B280" s="5" t="s">
        <v>24</v>
      </c>
      <c r="C280" s="5" t="s">
        <v>93</v>
      </c>
      <c r="D280" s="5" t="s">
        <v>90</v>
      </c>
      <c r="E280" s="16">
        <v>120.2</v>
      </c>
      <c r="F280" s="16">
        <v>80.13</v>
      </c>
      <c r="G280" s="16">
        <v>129.91999999999999</v>
      </c>
      <c r="H280" s="16">
        <v>140.97999999999999</v>
      </c>
      <c r="I280" s="16">
        <v>80.13</v>
      </c>
      <c r="J280" s="16">
        <v>80.13</v>
      </c>
      <c r="K280" s="16">
        <v>117.04</v>
      </c>
      <c r="L280" s="16">
        <v>80.13</v>
      </c>
      <c r="M280" s="16">
        <v>118.72</v>
      </c>
    </row>
    <row r="281" spans="1:13" s="5" customFormat="1">
      <c r="A281" s="5">
        <v>2012</v>
      </c>
      <c r="B281" s="5" t="s">
        <v>24</v>
      </c>
      <c r="C281" s="5" t="s">
        <v>94</v>
      </c>
      <c r="D281" s="5" t="s">
        <v>90</v>
      </c>
      <c r="E281" s="16">
        <v>120.2</v>
      </c>
      <c r="F281" s="16">
        <v>120.2</v>
      </c>
      <c r="G281" s="16">
        <v>140.97999999999999</v>
      </c>
      <c r="H281" s="16">
        <v>158.62</v>
      </c>
      <c r="I281" s="16">
        <v>120.19</v>
      </c>
      <c r="J281" s="16">
        <v>87.89</v>
      </c>
      <c r="K281" s="16">
        <v>139.86000000000001</v>
      </c>
      <c r="L281" s="16">
        <v>120.2</v>
      </c>
      <c r="M281" s="16">
        <v>120.2</v>
      </c>
    </row>
    <row r="282" spans="1:13" s="5" customFormat="1">
      <c r="A282" s="5">
        <v>2012</v>
      </c>
      <c r="B282" s="5" t="s">
        <v>24</v>
      </c>
      <c r="C282" s="5" t="s">
        <v>95</v>
      </c>
      <c r="D282" s="5" t="s">
        <v>90</v>
      </c>
      <c r="E282" s="16">
        <v>124.04</v>
      </c>
      <c r="F282" s="16">
        <v>140.97999999999999</v>
      </c>
      <c r="G282" s="16">
        <v>155.26</v>
      </c>
      <c r="H282" s="16">
        <v>159.46</v>
      </c>
      <c r="I282" s="16">
        <v>120.2</v>
      </c>
      <c r="J282" s="16">
        <v>120.2</v>
      </c>
      <c r="K282" s="16">
        <v>152.04</v>
      </c>
      <c r="L282" s="16">
        <v>137.34</v>
      </c>
      <c r="M282" s="16">
        <v>140.97999999999999</v>
      </c>
    </row>
    <row r="283" spans="1:13" s="5" customFormat="1">
      <c r="A283" s="5">
        <v>2012</v>
      </c>
      <c r="B283" s="5" t="s">
        <v>24</v>
      </c>
      <c r="C283" s="5" t="s">
        <v>16</v>
      </c>
      <c r="D283" s="13" t="s">
        <v>109</v>
      </c>
      <c r="E283" s="61">
        <v>243989</v>
      </c>
      <c r="F283" s="61">
        <v>212254</v>
      </c>
      <c r="G283" s="61">
        <v>169170</v>
      </c>
      <c r="H283" s="61">
        <v>46546</v>
      </c>
      <c r="I283" s="61">
        <v>74141</v>
      </c>
      <c r="J283" s="61">
        <v>15515</v>
      </c>
      <c r="K283" s="61">
        <v>45312</v>
      </c>
      <c r="L283" s="61">
        <v>34332</v>
      </c>
      <c r="M283" s="61">
        <v>841259</v>
      </c>
    </row>
    <row r="284" spans="1:13" s="5" customFormat="1">
      <c r="A284" s="5">
        <v>2013</v>
      </c>
      <c r="B284" s="5" t="s">
        <v>108</v>
      </c>
      <c r="C284" s="5" t="s">
        <v>89</v>
      </c>
      <c r="D284" s="5" t="s">
        <v>90</v>
      </c>
      <c r="E284" s="16">
        <v>110.73</v>
      </c>
      <c r="F284" s="16">
        <v>106.76</v>
      </c>
      <c r="G284" s="16">
        <v>131.15</v>
      </c>
      <c r="H284" s="16">
        <v>147.41</v>
      </c>
      <c r="I284" s="16">
        <v>87.24</v>
      </c>
      <c r="J284" s="16">
        <v>83.08</v>
      </c>
      <c r="K284" s="16">
        <v>112.59</v>
      </c>
      <c r="L284" s="16">
        <v>99.56</v>
      </c>
      <c r="M284" s="16">
        <v>112.43</v>
      </c>
    </row>
    <row r="285" spans="1:13" s="5" customFormat="1">
      <c r="A285" s="5">
        <v>2013</v>
      </c>
      <c r="B285" s="5" t="s">
        <v>108</v>
      </c>
      <c r="C285" s="5" t="s">
        <v>91</v>
      </c>
      <c r="D285" s="5" t="s">
        <v>90</v>
      </c>
      <c r="E285" s="16">
        <v>57.8</v>
      </c>
      <c r="F285" s="16">
        <v>57.8</v>
      </c>
      <c r="G285" s="16">
        <v>74.849999999999994</v>
      </c>
      <c r="H285" s="16">
        <v>97.86</v>
      </c>
      <c r="I285" s="16">
        <v>57.8</v>
      </c>
      <c r="J285" s="16">
        <v>37.47</v>
      </c>
      <c r="K285" s="16">
        <v>57.8</v>
      </c>
      <c r="L285" s="16">
        <v>57.8</v>
      </c>
      <c r="M285" s="16">
        <v>57.8</v>
      </c>
    </row>
    <row r="286" spans="1:13" s="5" customFormat="1">
      <c r="A286" s="5">
        <v>2013</v>
      </c>
      <c r="B286" s="5" t="s">
        <v>108</v>
      </c>
      <c r="C286" s="5" t="s">
        <v>92</v>
      </c>
      <c r="D286" s="5" t="s">
        <v>90</v>
      </c>
      <c r="E286" s="16">
        <v>98.1</v>
      </c>
      <c r="F286" s="16">
        <v>82</v>
      </c>
      <c r="G286" s="16">
        <v>111.72</v>
      </c>
      <c r="H286" s="16">
        <v>140.56</v>
      </c>
      <c r="I286" s="16">
        <v>82</v>
      </c>
      <c r="J286" s="16">
        <v>60.6</v>
      </c>
      <c r="K286" s="16">
        <v>57.8</v>
      </c>
      <c r="L286" s="16">
        <v>82</v>
      </c>
      <c r="M286" s="16">
        <v>82</v>
      </c>
    </row>
    <row r="287" spans="1:13" s="5" customFormat="1">
      <c r="A287" s="5">
        <v>2013</v>
      </c>
      <c r="B287" s="5" t="s">
        <v>108</v>
      </c>
      <c r="C287" s="5" t="s">
        <v>93</v>
      </c>
      <c r="D287" s="5" t="s">
        <v>90</v>
      </c>
      <c r="E287" s="16">
        <v>123</v>
      </c>
      <c r="F287" s="16">
        <v>115.6</v>
      </c>
      <c r="G287" s="16">
        <v>136.63999999999999</v>
      </c>
      <c r="H287" s="16">
        <v>144.06</v>
      </c>
      <c r="I287" s="16">
        <v>82</v>
      </c>
      <c r="J287" s="16">
        <v>82</v>
      </c>
      <c r="K287" s="16">
        <v>123</v>
      </c>
      <c r="L287" s="16">
        <v>82</v>
      </c>
      <c r="M287" s="16">
        <v>123</v>
      </c>
    </row>
    <row r="288" spans="1:13" s="5" customFormat="1">
      <c r="A288" s="5">
        <v>2013</v>
      </c>
      <c r="B288" s="5" t="s">
        <v>108</v>
      </c>
      <c r="C288" s="5" t="s">
        <v>94</v>
      </c>
      <c r="D288" s="5" t="s">
        <v>90</v>
      </c>
      <c r="E288" s="16">
        <v>123</v>
      </c>
      <c r="F288" s="16">
        <v>123</v>
      </c>
      <c r="G288" s="16">
        <v>144.06</v>
      </c>
      <c r="H288" s="16">
        <v>162.4</v>
      </c>
      <c r="I288" s="16">
        <v>82</v>
      </c>
      <c r="J288" s="16">
        <v>98.1</v>
      </c>
      <c r="K288" s="16">
        <v>144.06</v>
      </c>
      <c r="L288" s="16">
        <v>123</v>
      </c>
      <c r="M288" s="16">
        <v>135.1</v>
      </c>
    </row>
    <row r="289" spans="1:13" s="5" customFormat="1">
      <c r="A289" s="5">
        <v>2013</v>
      </c>
      <c r="B289" s="5" t="s">
        <v>108</v>
      </c>
      <c r="C289" s="5" t="s">
        <v>95</v>
      </c>
      <c r="D289" s="5" t="s">
        <v>90</v>
      </c>
      <c r="E289" s="16">
        <v>129.5</v>
      </c>
      <c r="F289" s="16">
        <v>144.06</v>
      </c>
      <c r="G289" s="16">
        <v>162.96</v>
      </c>
      <c r="H289" s="16">
        <v>162.96</v>
      </c>
      <c r="I289" s="16">
        <v>123</v>
      </c>
      <c r="J289" s="16">
        <v>123</v>
      </c>
      <c r="K289" s="16">
        <v>158.47999999999999</v>
      </c>
      <c r="L289" s="16">
        <v>143.5</v>
      </c>
      <c r="M289" s="16">
        <v>144.06</v>
      </c>
    </row>
    <row r="290" spans="1:13" s="5" customFormat="1">
      <c r="A290" s="5">
        <v>2013</v>
      </c>
      <c r="B290" s="5" t="s">
        <v>108</v>
      </c>
      <c r="C290" s="5" t="s">
        <v>16</v>
      </c>
      <c r="D290" s="13" t="s">
        <v>109</v>
      </c>
      <c r="E290" s="61">
        <v>162214</v>
      </c>
      <c r="F290" s="61">
        <v>204528</v>
      </c>
      <c r="G290" s="61">
        <v>119860</v>
      </c>
      <c r="H290" s="61">
        <v>42410</v>
      </c>
      <c r="I290" s="61">
        <v>58840</v>
      </c>
      <c r="J290" s="61">
        <v>14918</v>
      </c>
      <c r="K290" s="61">
        <v>41078</v>
      </c>
      <c r="L290" s="61">
        <v>29575</v>
      </c>
      <c r="M290" s="61">
        <v>673423</v>
      </c>
    </row>
    <row r="291" spans="1:13" s="5" customFormat="1">
      <c r="A291" s="5">
        <v>2013</v>
      </c>
      <c r="B291" s="5" t="s">
        <v>110</v>
      </c>
      <c r="C291" s="5" t="s">
        <v>89</v>
      </c>
      <c r="D291" s="5" t="s">
        <v>90</v>
      </c>
      <c r="E291" s="16">
        <v>96.74</v>
      </c>
      <c r="F291" s="16">
        <v>79.599999999999994</v>
      </c>
      <c r="G291" s="16">
        <v>89.53</v>
      </c>
      <c r="H291" s="16">
        <v>101.77</v>
      </c>
      <c r="I291" s="16">
        <v>100.41</v>
      </c>
      <c r="J291" s="16">
        <v>67.069999999999993</v>
      </c>
      <c r="K291" s="16">
        <v>89</v>
      </c>
      <c r="L291" s="16">
        <v>77.83</v>
      </c>
      <c r="M291" s="16">
        <v>89.31</v>
      </c>
    </row>
    <row r="292" spans="1:13" s="5" customFormat="1">
      <c r="A292" s="5">
        <v>2013</v>
      </c>
      <c r="B292" s="5" t="s">
        <v>110</v>
      </c>
      <c r="C292" s="5" t="s">
        <v>91</v>
      </c>
      <c r="D292" s="5" t="s">
        <v>90</v>
      </c>
      <c r="E292" s="16">
        <v>38.1</v>
      </c>
      <c r="F292" s="16">
        <v>18.100000000000001</v>
      </c>
      <c r="G292" s="16">
        <v>18.100000000000001</v>
      </c>
      <c r="H292" s="16">
        <v>13.58</v>
      </c>
      <c r="I292" s="16">
        <v>38.1</v>
      </c>
      <c r="J292" s="16">
        <v>18.100000000000001</v>
      </c>
      <c r="K292" s="16">
        <v>23.1</v>
      </c>
      <c r="L292" s="16">
        <v>18.100000000000001</v>
      </c>
      <c r="M292" s="16">
        <v>23.1</v>
      </c>
    </row>
    <row r="293" spans="1:13" s="5" customFormat="1">
      <c r="A293" s="5">
        <v>2013</v>
      </c>
      <c r="B293" s="5" t="s">
        <v>110</v>
      </c>
      <c r="C293" s="5" t="s">
        <v>92</v>
      </c>
      <c r="D293" s="5" t="s">
        <v>90</v>
      </c>
      <c r="E293" s="16">
        <v>68.099999999999994</v>
      </c>
      <c r="F293" s="16">
        <v>58.1</v>
      </c>
      <c r="G293" s="16">
        <v>40.32</v>
      </c>
      <c r="H293" s="16">
        <v>40.46</v>
      </c>
      <c r="I293" s="16">
        <v>82</v>
      </c>
      <c r="J293" s="16">
        <v>33.4</v>
      </c>
      <c r="K293" s="16">
        <v>57.8</v>
      </c>
      <c r="L293" s="16">
        <v>57.8</v>
      </c>
      <c r="M293" s="16">
        <v>68.099999999999994</v>
      </c>
    </row>
    <row r="294" spans="1:13" s="5" customFormat="1">
      <c r="A294" s="5">
        <v>2013</v>
      </c>
      <c r="B294" s="5" t="s">
        <v>110</v>
      </c>
      <c r="C294" s="5" t="s">
        <v>93</v>
      </c>
      <c r="D294" s="5" t="s">
        <v>90</v>
      </c>
      <c r="E294" s="16">
        <v>118.1</v>
      </c>
      <c r="F294" s="16">
        <v>82</v>
      </c>
      <c r="G294" s="16">
        <v>86.24</v>
      </c>
      <c r="H294" s="16">
        <v>90.91</v>
      </c>
      <c r="I294" s="16">
        <v>123</v>
      </c>
      <c r="J294" s="16">
        <v>68.099999999999994</v>
      </c>
      <c r="K294" s="16">
        <v>86.85</v>
      </c>
      <c r="L294" s="16">
        <v>82</v>
      </c>
      <c r="M294" s="16">
        <v>82</v>
      </c>
    </row>
    <row r="295" spans="1:13" s="5" customFormat="1">
      <c r="A295" s="5">
        <v>2013</v>
      </c>
      <c r="B295" s="5" t="s">
        <v>110</v>
      </c>
      <c r="C295" s="5" t="s">
        <v>94</v>
      </c>
      <c r="D295" s="5" t="s">
        <v>90</v>
      </c>
      <c r="E295" s="16">
        <v>123</v>
      </c>
      <c r="F295" s="16">
        <v>98.1</v>
      </c>
      <c r="G295" s="16">
        <v>123</v>
      </c>
      <c r="H295" s="16">
        <v>140.56</v>
      </c>
      <c r="I295" s="16">
        <v>123</v>
      </c>
      <c r="J295" s="16">
        <v>82</v>
      </c>
      <c r="K295" s="16">
        <v>123</v>
      </c>
      <c r="L295" s="16">
        <v>82</v>
      </c>
      <c r="M295" s="16">
        <v>123</v>
      </c>
    </row>
    <row r="296" spans="1:13" s="5" customFormat="1">
      <c r="A296" s="5">
        <v>2013</v>
      </c>
      <c r="B296" s="5" t="s">
        <v>110</v>
      </c>
      <c r="C296" s="5" t="s">
        <v>95</v>
      </c>
      <c r="D296" s="5" t="s">
        <v>90</v>
      </c>
      <c r="E296" s="16">
        <v>123</v>
      </c>
      <c r="F296" s="16">
        <v>123</v>
      </c>
      <c r="G296" s="16">
        <v>144.06</v>
      </c>
      <c r="H296" s="16">
        <v>144.06</v>
      </c>
      <c r="I296" s="16">
        <v>123</v>
      </c>
      <c r="J296" s="16">
        <v>123</v>
      </c>
      <c r="K296" s="16">
        <v>123</v>
      </c>
      <c r="L296" s="16">
        <v>123</v>
      </c>
      <c r="M296" s="16">
        <v>123</v>
      </c>
    </row>
    <row r="297" spans="1:13" s="5" customFormat="1">
      <c r="A297" s="5">
        <v>2013</v>
      </c>
      <c r="B297" s="5" t="s">
        <v>110</v>
      </c>
      <c r="C297" s="5" t="s">
        <v>16</v>
      </c>
      <c r="D297" s="13" t="s">
        <v>109</v>
      </c>
      <c r="E297" s="61">
        <v>58723</v>
      </c>
      <c r="F297" s="61">
        <v>46744</v>
      </c>
      <c r="G297" s="61">
        <v>12865</v>
      </c>
      <c r="H297" s="61">
        <v>1226</v>
      </c>
      <c r="I297" s="61">
        <v>18500</v>
      </c>
      <c r="J297" s="61">
        <v>6095</v>
      </c>
      <c r="K297" s="61">
        <v>5430</v>
      </c>
      <c r="L297" s="61">
        <v>5955</v>
      </c>
      <c r="M297" s="61">
        <v>155538</v>
      </c>
    </row>
    <row r="298" spans="1:13" s="5" customFormat="1">
      <c r="A298" s="5">
        <v>2013</v>
      </c>
      <c r="B298" s="5" t="s">
        <v>12</v>
      </c>
      <c r="C298" s="5" t="s">
        <v>89</v>
      </c>
      <c r="D298" s="5" t="s">
        <v>90</v>
      </c>
      <c r="E298" s="16">
        <v>101.39</v>
      </c>
      <c r="F298" s="16">
        <v>94.78</v>
      </c>
      <c r="G298" s="16">
        <v>135.97999999999999</v>
      </c>
      <c r="H298" s="16">
        <v>145.38</v>
      </c>
      <c r="I298" s="16">
        <v>85.13</v>
      </c>
      <c r="J298" s="16">
        <v>71.38</v>
      </c>
      <c r="K298" s="16">
        <v>91.71</v>
      </c>
      <c r="L298" s="16">
        <v>87.2</v>
      </c>
      <c r="M298" s="16">
        <v>102.65</v>
      </c>
    </row>
    <row r="299" spans="1:13" s="5" customFormat="1">
      <c r="A299" s="5">
        <v>2013</v>
      </c>
      <c r="B299" s="5" t="s">
        <v>12</v>
      </c>
      <c r="C299" s="5" t="s">
        <v>91</v>
      </c>
      <c r="D299" s="5" t="s">
        <v>90</v>
      </c>
      <c r="E299" s="16">
        <v>43.93</v>
      </c>
      <c r="F299" s="16">
        <v>31.74</v>
      </c>
      <c r="G299" s="16">
        <v>57.82</v>
      </c>
      <c r="H299" s="16">
        <v>40.21</v>
      </c>
      <c r="I299" s="16">
        <v>23.1</v>
      </c>
      <c r="J299" s="16">
        <v>11.71</v>
      </c>
      <c r="K299" s="16">
        <v>24.9</v>
      </c>
      <c r="L299" s="16">
        <v>30.9</v>
      </c>
      <c r="M299" s="16">
        <v>37.229999999999997</v>
      </c>
    </row>
    <row r="300" spans="1:13" s="5" customFormat="1">
      <c r="A300" s="5">
        <v>2013</v>
      </c>
      <c r="B300" s="5" t="s">
        <v>12</v>
      </c>
      <c r="C300" s="5" t="s">
        <v>92</v>
      </c>
      <c r="D300" s="5" t="s">
        <v>90</v>
      </c>
      <c r="E300" s="16">
        <v>71.27</v>
      </c>
      <c r="F300" s="16">
        <v>56.44</v>
      </c>
      <c r="G300" s="16">
        <v>106.82</v>
      </c>
      <c r="H300" s="16">
        <v>98.98</v>
      </c>
      <c r="I300" s="16">
        <v>53.1</v>
      </c>
      <c r="J300" s="16">
        <v>33.03</v>
      </c>
      <c r="K300" s="16">
        <v>53.4</v>
      </c>
      <c r="L300" s="16">
        <v>56.1</v>
      </c>
      <c r="M300" s="16">
        <v>61.5</v>
      </c>
    </row>
    <row r="301" spans="1:13" s="5" customFormat="1">
      <c r="A301" s="5">
        <v>2013</v>
      </c>
      <c r="B301" s="5" t="s">
        <v>12</v>
      </c>
      <c r="C301" s="5" t="s">
        <v>93</v>
      </c>
      <c r="D301" s="5" t="s">
        <v>90</v>
      </c>
      <c r="E301" s="16">
        <v>123</v>
      </c>
      <c r="F301" s="16">
        <v>98.1</v>
      </c>
      <c r="G301" s="16">
        <v>139.44</v>
      </c>
      <c r="H301" s="16">
        <v>144.06</v>
      </c>
      <c r="I301" s="16">
        <v>82</v>
      </c>
      <c r="J301" s="16">
        <v>68.099999999999994</v>
      </c>
      <c r="K301" s="16">
        <v>82.01</v>
      </c>
      <c r="L301" s="16">
        <v>82</v>
      </c>
      <c r="M301" s="16">
        <v>118.39</v>
      </c>
    </row>
    <row r="302" spans="1:13" s="5" customFormat="1">
      <c r="A302" s="5">
        <v>2013</v>
      </c>
      <c r="B302" s="5" t="s">
        <v>12</v>
      </c>
      <c r="C302" s="5" t="s">
        <v>94</v>
      </c>
      <c r="D302" s="5" t="s">
        <v>90</v>
      </c>
      <c r="E302" s="16">
        <v>123</v>
      </c>
      <c r="F302" s="16">
        <v>123</v>
      </c>
      <c r="G302" s="16">
        <v>144.06</v>
      </c>
      <c r="H302" s="16">
        <v>162.54</v>
      </c>
      <c r="I302" s="16">
        <v>123</v>
      </c>
      <c r="J302" s="16">
        <v>105.02</v>
      </c>
      <c r="K302" s="16">
        <v>123</v>
      </c>
      <c r="L302" s="16">
        <v>123</v>
      </c>
      <c r="M302" s="16">
        <v>123</v>
      </c>
    </row>
    <row r="303" spans="1:13" s="5" customFormat="1">
      <c r="A303" s="5">
        <v>2013</v>
      </c>
      <c r="B303" s="5" t="s">
        <v>12</v>
      </c>
      <c r="C303" s="5" t="s">
        <v>95</v>
      </c>
      <c r="D303" s="5" t="s">
        <v>90</v>
      </c>
      <c r="E303" s="16">
        <v>123</v>
      </c>
      <c r="F303" s="16">
        <v>144.06</v>
      </c>
      <c r="G303" s="16">
        <v>162.96</v>
      </c>
      <c r="H303" s="16">
        <v>162.96</v>
      </c>
      <c r="I303" s="16">
        <v>123</v>
      </c>
      <c r="J303" s="16">
        <v>123</v>
      </c>
      <c r="K303" s="16">
        <v>144.06</v>
      </c>
      <c r="L303" s="16">
        <v>123</v>
      </c>
      <c r="M303" s="16">
        <v>144.06</v>
      </c>
    </row>
    <row r="304" spans="1:13" s="5" customFormat="1">
      <c r="A304" s="5">
        <v>2013</v>
      </c>
      <c r="B304" s="5" t="s">
        <v>12</v>
      </c>
      <c r="C304" s="5" t="s">
        <v>16</v>
      </c>
      <c r="D304" s="13" t="s">
        <v>109</v>
      </c>
      <c r="E304" s="61">
        <v>29996</v>
      </c>
      <c r="F304" s="61">
        <v>13648</v>
      </c>
      <c r="G304" s="61">
        <v>6525</v>
      </c>
      <c r="H304" s="61">
        <v>1293</v>
      </c>
      <c r="I304" s="61">
        <v>1182</v>
      </c>
      <c r="J304" s="61">
        <v>949</v>
      </c>
      <c r="K304" s="61">
        <v>4528</v>
      </c>
      <c r="L304" s="61">
        <v>1782</v>
      </c>
      <c r="M304" s="61">
        <v>59903</v>
      </c>
    </row>
    <row r="305" spans="1:13" s="5" customFormat="1">
      <c r="A305" s="5">
        <v>2013</v>
      </c>
      <c r="B305" s="5" t="s">
        <v>24</v>
      </c>
      <c r="C305" s="5" t="s">
        <v>89</v>
      </c>
      <c r="D305" s="5" t="s">
        <v>90</v>
      </c>
      <c r="E305" s="16">
        <v>106.34</v>
      </c>
      <c r="F305" s="16">
        <v>101.35</v>
      </c>
      <c r="G305" s="16">
        <v>127.53</v>
      </c>
      <c r="H305" s="16">
        <v>146.11000000000001</v>
      </c>
      <c r="I305" s="16">
        <v>90.31</v>
      </c>
      <c r="J305" s="16">
        <v>78.13</v>
      </c>
      <c r="K305" s="16">
        <v>108.23</v>
      </c>
      <c r="L305" s="16">
        <v>95.5</v>
      </c>
      <c r="M305" s="16">
        <v>107.72</v>
      </c>
    </row>
    <row r="306" spans="1:13" s="5" customFormat="1">
      <c r="A306" s="5">
        <v>2013</v>
      </c>
      <c r="B306" s="5" t="s">
        <v>24</v>
      </c>
      <c r="C306" s="5" t="s">
        <v>91</v>
      </c>
      <c r="D306" s="5" t="s">
        <v>90</v>
      </c>
      <c r="E306" s="16">
        <v>57.8</v>
      </c>
      <c r="F306" s="16">
        <v>57.8</v>
      </c>
      <c r="G306" s="16">
        <v>74.849999999999994</v>
      </c>
      <c r="H306" s="16">
        <v>97.86</v>
      </c>
      <c r="I306" s="16">
        <v>57.8</v>
      </c>
      <c r="J306" s="16">
        <v>37.47</v>
      </c>
      <c r="K306" s="16">
        <v>57.8</v>
      </c>
      <c r="L306" s="16">
        <v>57.8</v>
      </c>
      <c r="M306" s="16">
        <v>55.8</v>
      </c>
    </row>
    <row r="307" spans="1:13" s="5" customFormat="1">
      <c r="A307" s="5">
        <v>2013</v>
      </c>
      <c r="B307" s="5" t="s">
        <v>24</v>
      </c>
      <c r="C307" s="5" t="s">
        <v>92</v>
      </c>
      <c r="D307" s="5" t="s">
        <v>90</v>
      </c>
      <c r="E307" s="16">
        <v>83.1</v>
      </c>
      <c r="F307" s="16">
        <v>80.819999999999993</v>
      </c>
      <c r="G307" s="16">
        <v>104.72</v>
      </c>
      <c r="H307" s="16">
        <v>139.86000000000001</v>
      </c>
      <c r="I307" s="16">
        <v>82</v>
      </c>
      <c r="J307" s="16">
        <v>57.8</v>
      </c>
      <c r="K307" s="16">
        <v>57.8</v>
      </c>
      <c r="L307" s="16">
        <v>77.83</v>
      </c>
      <c r="M307" s="16">
        <v>82</v>
      </c>
    </row>
    <row r="308" spans="1:13" s="5" customFormat="1">
      <c r="A308" s="5">
        <v>2013</v>
      </c>
      <c r="B308" s="5" t="s">
        <v>24</v>
      </c>
      <c r="C308" s="5" t="s">
        <v>93</v>
      </c>
      <c r="D308" s="5" t="s">
        <v>90</v>
      </c>
      <c r="E308" s="16">
        <v>123</v>
      </c>
      <c r="F308" s="16">
        <v>98.13</v>
      </c>
      <c r="G308" s="16">
        <v>133.13999999999999</v>
      </c>
      <c r="H308" s="16">
        <v>144.06</v>
      </c>
      <c r="I308" s="16">
        <v>82</v>
      </c>
      <c r="J308" s="16">
        <v>82</v>
      </c>
      <c r="K308" s="16">
        <v>123</v>
      </c>
      <c r="L308" s="16">
        <v>82</v>
      </c>
      <c r="M308" s="16">
        <v>120.54</v>
      </c>
    </row>
    <row r="309" spans="1:13" s="5" customFormat="1">
      <c r="A309" s="5">
        <v>2013</v>
      </c>
      <c r="B309" s="5" t="s">
        <v>24</v>
      </c>
      <c r="C309" s="5" t="s">
        <v>94</v>
      </c>
      <c r="D309" s="5" t="s">
        <v>90</v>
      </c>
      <c r="E309" s="16">
        <v>123</v>
      </c>
      <c r="F309" s="16">
        <v>123</v>
      </c>
      <c r="G309" s="16">
        <v>144.06</v>
      </c>
      <c r="H309" s="16">
        <v>161.97999999999999</v>
      </c>
      <c r="I309" s="16">
        <v>123</v>
      </c>
      <c r="J309" s="16">
        <v>84.3</v>
      </c>
      <c r="K309" s="16">
        <v>144.06</v>
      </c>
      <c r="L309" s="16">
        <v>123</v>
      </c>
      <c r="M309" s="16">
        <v>123</v>
      </c>
    </row>
    <row r="310" spans="1:13" s="5" customFormat="1">
      <c r="A310" s="5">
        <v>2013</v>
      </c>
      <c r="B310" s="5" t="s">
        <v>24</v>
      </c>
      <c r="C310" s="5" t="s">
        <v>95</v>
      </c>
      <c r="D310" s="5" t="s">
        <v>90</v>
      </c>
      <c r="E310" s="16">
        <v>129.5</v>
      </c>
      <c r="F310" s="16">
        <v>144.06</v>
      </c>
      <c r="G310" s="16">
        <v>162.96</v>
      </c>
      <c r="H310" s="16">
        <v>162.96</v>
      </c>
      <c r="I310" s="16">
        <v>123</v>
      </c>
      <c r="J310" s="16">
        <v>123</v>
      </c>
      <c r="K310" s="16">
        <v>158.47999999999999</v>
      </c>
      <c r="L310" s="16">
        <v>143.5</v>
      </c>
      <c r="M310" s="16">
        <v>144.06</v>
      </c>
    </row>
    <row r="311" spans="1:13" s="5" customFormat="1">
      <c r="A311" s="6">
        <v>2013</v>
      </c>
      <c r="B311" s="6" t="s">
        <v>24</v>
      </c>
      <c r="C311" s="6" t="s">
        <v>16</v>
      </c>
      <c r="D311" s="14" t="s">
        <v>109</v>
      </c>
      <c r="E311" s="62">
        <v>250933</v>
      </c>
      <c r="F311" s="62">
        <v>264920</v>
      </c>
      <c r="G311" s="62">
        <v>139250</v>
      </c>
      <c r="H311" s="62">
        <v>44929</v>
      </c>
      <c r="I311" s="62">
        <v>78522</v>
      </c>
      <c r="J311" s="62">
        <v>21962</v>
      </c>
      <c r="K311" s="62">
        <v>51036</v>
      </c>
      <c r="L311" s="62">
        <v>37312</v>
      </c>
      <c r="M311" s="62">
        <v>888864</v>
      </c>
    </row>
  </sheetData>
  <autoFilter ref="A3:D311"/>
  <pageMargins left="0.70866141732283472" right="0.70866141732283472" top="0.74803149606299213" bottom="0.74803149606299213" header="0.31496062992125984" footer="0.31496062992125984"/>
  <pageSetup paperSize="9" scale="92" fitToHeight="0" orientation="landscape" r:id="rId1"/>
  <headerFooter scaleWithDoc="0">
    <oddFooter>&amp;L&amp;"Arial,Regular"&amp;8Housing Assistance and Employment in Australia: Background Paper 3, Annex A - &amp;A&amp;R&amp;"Arial,Regular"&amp;8&amp;P/&amp;N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0" tint="-0.14999847407452621"/>
    <pageSetUpPr fitToPage="1"/>
  </sheetPr>
  <dimension ref="A1:O41"/>
  <sheetViews>
    <sheetView workbookViewId="0">
      <pane ySplit="4" topLeftCell="A5" activePane="bottomLeft" state="frozen"/>
      <selection pane="bottomLeft" activeCell="B1" sqref="A1:XFD1048576"/>
    </sheetView>
  </sheetViews>
  <sheetFormatPr defaultRowHeight="12.75"/>
  <cols>
    <col min="1" max="1" width="15" style="30" customWidth="1"/>
    <col min="2" max="2" width="25.7109375" style="30" bestFit="1" customWidth="1"/>
    <col min="3" max="14" width="8.5703125" style="30" customWidth="1"/>
    <col min="15" max="16384" width="9.140625" style="30"/>
  </cols>
  <sheetData>
    <row r="1" spans="1:14" s="92" customFormat="1" ht="15.75">
      <c r="A1" s="94" t="str">
        <f ca="1">RIGHT(CELL("filename",D3),LEN(CELL("filename",D3))-FIND("]",CELL("filename",D3)))</f>
        <v>Table 10</v>
      </c>
      <c r="B1" s="95" t="s">
        <v>125</v>
      </c>
    </row>
    <row r="2" spans="1:14">
      <c r="A2" s="7"/>
      <c r="B2" s="1"/>
    </row>
    <row r="3" spans="1:14" ht="12.75" customHeight="1">
      <c r="A3" s="24"/>
      <c r="B3" s="24"/>
      <c r="C3" s="120" t="s">
        <v>126</v>
      </c>
      <c r="D3" s="120"/>
      <c r="E3" s="120"/>
      <c r="F3" s="120"/>
      <c r="G3" s="120"/>
      <c r="H3" s="120"/>
      <c r="I3" s="120"/>
      <c r="J3" s="120"/>
      <c r="K3" s="120"/>
      <c r="L3" s="120"/>
      <c r="M3" s="121" t="s">
        <v>119</v>
      </c>
      <c r="N3" s="121" t="s">
        <v>127</v>
      </c>
    </row>
    <row r="4" spans="1:14">
      <c r="A4" s="25" t="s">
        <v>2</v>
      </c>
      <c r="B4" s="25" t="s">
        <v>128</v>
      </c>
      <c r="C4" s="26">
        <v>1</v>
      </c>
      <c r="D4" s="26">
        <v>2</v>
      </c>
      <c r="E4" s="26">
        <f>D4+1</f>
        <v>3</v>
      </c>
      <c r="F4" s="26">
        <f t="shared" ref="F4:L4" si="0">E4+1</f>
        <v>4</v>
      </c>
      <c r="G4" s="26">
        <f t="shared" si="0"/>
        <v>5</v>
      </c>
      <c r="H4" s="26">
        <f t="shared" si="0"/>
        <v>6</v>
      </c>
      <c r="I4" s="26">
        <f t="shared" si="0"/>
        <v>7</v>
      </c>
      <c r="J4" s="26">
        <f t="shared" si="0"/>
        <v>8</v>
      </c>
      <c r="K4" s="26">
        <f t="shared" si="0"/>
        <v>9</v>
      </c>
      <c r="L4" s="26">
        <f t="shared" si="0"/>
        <v>10</v>
      </c>
      <c r="M4" s="122"/>
      <c r="N4" s="122"/>
    </row>
    <row r="5" spans="1:14" s="7" customFormat="1">
      <c r="A5" s="7" t="s">
        <v>26</v>
      </c>
      <c r="B5" s="7" t="s">
        <v>5</v>
      </c>
      <c r="C5" s="63">
        <v>12.58</v>
      </c>
      <c r="D5" s="63">
        <v>13.4</v>
      </c>
      <c r="E5" s="63">
        <v>11.74</v>
      </c>
      <c r="F5" s="63">
        <v>13.12</v>
      </c>
      <c r="G5" s="63">
        <v>10.86</v>
      </c>
      <c r="H5" s="63">
        <v>9.56</v>
      </c>
      <c r="I5" s="63">
        <v>8.3000000000000007</v>
      </c>
      <c r="J5" s="63">
        <v>8.1</v>
      </c>
      <c r="K5" s="63">
        <v>7.2</v>
      </c>
      <c r="L5" s="63">
        <v>4.3899999999999997</v>
      </c>
      <c r="M5" s="63">
        <v>0.75</v>
      </c>
      <c r="N5" s="64">
        <v>245269</v>
      </c>
    </row>
    <row r="6" spans="1:14" s="7" customFormat="1">
      <c r="A6" s="7" t="s">
        <v>26</v>
      </c>
      <c r="B6" s="7" t="s">
        <v>6</v>
      </c>
      <c r="C6" s="63">
        <v>13.79</v>
      </c>
      <c r="D6" s="63">
        <v>11.55</v>
      </c>
      <c r="E6" s="63">
        <v>10.53</v>
      </c>
      <c r="F6" s="63">
        <v>12.68</v>
      </c>
      <c r="G6" s="63">
        <v>10.07</v>
      </c>
      <c r="H6" s="63">
        <v>9.77</v>
      </c>
      <c r="I6" s="63">
        <v>9.6999999999999993</v>
      </c>
      <c r="J6" s="63">
        <v>8.8000000000000007</v>
      </c>
      <c r="K6" s="63">
        <v>7.61</v>
      </c>
      <c r="L6" s="63">
        <v>4.72</v>
      </c>
      <c r="M6" s="63">
        <v>0.78</v>
      </c>
      <c r="N6" s="64">
        <v>225201</v>
      </c>
    </row>
    <row r="7" spans="1:14" s="7" customFormat="1">
      <c r="A7" s="7" t="s">
        <v>26</v>
      </c>
      <c r="B7" s="7" t="s">
        <v>7</v>
      </c>
      <c r="C7" s="63">
        <v>12.64</v>
      </c>
      <c r="D7" s="63">
        <v>12.7</v>
      </c>
      <c r="E7" s="63">
        <v>11.48</v>
      </c>
      <c r="F7" s="63">
        <v>13.76</v>
      </c>
      <c r="G7" s="63">
        <v>11.34</v>
      </c>
      <c r="H7" s="63">
        <v>11.02</v>
      </c>
      <c r="I7" s="63">
        <v>8.86</v>
      </c>
      <c r="J7" s="63">
        <v>7.81</v>
      </c>
      <c r="K7" s="63">
        <v>6.2</v>
      </c>
      <c r="L7" s="63">
        <v>3.64</v>
      </c>
      <c r="M7" s="63">
        <v>0.56000000000000005</v>
      </c>
      <c r="N7" s="64">
        <v>169668</v>
      </c>
    </row>
    <row r="8" spans="1:14" s="7" customFormat="1">
      <c r="A8" s="7" t="s">
        <v>26</v>
      </c>
      <c r="B8" s="7" t="s">
        <v>8</v>
      </c>
      <c r="C8" s="63">
        <v>20.059999999999999</v>
      </c>
      <c r="D8" s="63">
        <v>14.52</v>
      </c>
      <c r="E8" s="63">
        <v>10.84</v>
      </c>
      <c r="F8" s="63">
        <v>12.86</v>
      </c>
      <c r="G8" s="63">
        <v>9.86</v>
      </c>
      <c r="H8" s="63">
        <v>9.2799999999999994</v>
      </c>
      <c r="I8" s="63">
        <v>7.94</v>
      </c>
      <c r="J8" s="63">
        <v>6.56</v>
      </c>
      <c r="K8" s="63">
        <v>4.9800000000000004</v>
      </c>
      <c r="L8" s="63">
        <v>2.65</v>
      </c>
      <c r="M8" s="63">
        <v>0.46</v>
      </c>
      <c r="N8" s="64">
        <v>50093</v>
      </c>
    </row>
    <row r="9" spans="1:14" s="7" customFormat="1">
      <c r="A9" s="7" t="s">
        <v>26</v>
      </c>
      <c r="B9" s="7" t="s">
        <v>9</v>
      </c>
      <c r="C9" s="63">
        <v>4.99</v>
      </c>
      <c r="D9" s="63">
        <v>7.7</v>
      </c>
      <c r="E9" s="63">
        <v>9.09</v>
      </c>
      <c r="F9" s="63">
        <v>10.48</v>
      </c>
      <c r="G9" s="63">
        <v>11.66</v>
      </c>
      <c r="H9" s="63">
        <v>8.9</v>
      </c>
      <c r="I9" s="63">
        <v>10.16</v>
      </c>
      <c r="J9" s="63">
        <v>12.58</v>
      </c>
      <c r="K9" s="63">
        <v>11.97</v>
      </c>
      <c r="L9" s="63">
        <v>10.93</v>
      </c>
      <c r="M9" s="63">
        <v>1.54</v>
      </c>
      <c r="N9" s="64">
        <v>73479</v>
      </c>
    </row>
    <row r="10" spans="1:14" s="7" customFormat="1">
      <c r="A10" s="7" t="s">
        <v>26</v>
      </c>
      <c r="B10" s="7" t="s">
        <v>10</v>
      </c>
      <c r="C10" s="63">
        <v>11.99</v>
      </c>
      <c r="D10" s="63">
        <v>13.71</v>
      </c>
      <c r="E10" s="63">
        <v>11.7</v>
      </c>
      <c r="F10" s="63">
        <v>13.73</v>
      </c>
      <c r="G10" s="63">
        <v>11.44</v>
      </c>
      <c r="H10" s="63">
        <v>9.59</v>
      </c>
      <c r="I10" s="63">
        <v>9.9499999999999993</v>
      </c>
      <c r="J10" s="63">
        <v>7.77</v>
      </c>
      <c r="K10" s="63">
        <v>6.27</v>
      </c>
      <c r="L10" s="63">
        <v>2.92</v>
      </c>
      <c r="M10" s="63">
        <v>0.93</v>
      </c>
      <c r="N10" s="64">
        <v>16611</v>
      </c>
    </row>
    <row r="11" spans="1:14" s="7" customFormat="1">
      <c r="A11" s="7" t="s">
        <v>26</v>
      </c>
      <c r="B11" s="7" t="s">
        <v>11</v>
      </c>
      <c r="C11" s="63">
        <v>21.05</v>
      </c>
      <c r="D11" s="63">
        <v>16.59</v>
      </c>
      <c r="E11" s="63">
        <v>11.15</v>
      </c>
      <c r="F11" s="63">
        <v>12.94</v>
      </c>
      <c r="G11" s="63">
        <v>8.8800000000000008</v>
      </c>
      <c r="H11" s="63">
        <v>9.1</v>
      </c>
      <c r="I11" s="63">
        <v>7.04</v>
      </c>
      <c r="J11" s="63">
        <v>5.92</v>
      </c>
      <c r="K11" s="63">
        <v>4.47</v>
      </c>
      <c r="L11" s="63">
        <v>2.52</v>
      </c>
      <c r="M11" s="63">
        <v>0.34</v>
      </c>
      <c r="N11" s="64">
        <v>43732</v>
      </c>
    </row>
    <row r="12" spans="1:14" s="7" customFormat="1">
      <c r="A12" s="7" t="s">
        <v>26</v>
      </c>
      <c r="B12" s="7" t="s">
        <v>12</v>
      </c>
      <c r="C12" s="63">
        <v>10.67</v>
      </c>
      <c r="D12" s="63">
        <v>8.9600000000000009</v>
      </c>
      <c r="E12" s="63">
        <v>9.17</v>
      </c>
      <c r="F12" s="63">
        <v>10.9</v>
      </c>
      <c r="G12" s="63">
        <v>10.25</v>
      </c>
      <c r="H12" s="63">
        <v>9.66</v>
      </c>
      <c r="I12" s="63">
        <v>10.27</v>
      </c>
      <c r="J12" s="63">
        <v>10.84</v>
      </c>
      <c r="K12" s="63">
        <v>10.55</v>
      </c>
      <c r="L12" s="63">
        <v>8.07</v>
      </c>
      <c r="M12" s="63">
        <v>0.66</v>
      </c>
      <c r="N12" s="64">
        <v>37457</v>
      </c>
    </row>
    <row r="13" spans="1:14" s="7" customFormat="1">
      <c r="A13" s="7" t="s">
        <v>26</v>
      </c>
      <c r="B13" s="7" t="s">
        <v>13</v>
      </c>
      <c r="C13" s="63">
        <v>13.031219370639921</v>
      </c>
      <c r="D13" s="63">
        <v>12.332374342723824</v>
      </c>
      <c r="E13" s="63">
        <v>10.951685586934568</v>
      </c>
      <c r="F13" s="63">
        <v>12.79684269480331</v>
      </c>
      <c r="G13" s="63">
        <v>10.642264048008728</v>
      </c>
      <c r="H13" s="63">
        <v>9.8114336687908423</v>
      </c>
      <c r="I13" s="63">
        <v>8.9674664948752767</v>
      </c>
      <c r="J13" s="63">
        <v>8.5205342596139317</v>
      </c>
      <c r="K13" s="63">
        <v>7.377127531891678</v>
      </c>
      <c r="L13" s="63">
        <v>4.8219171222620743</v>
      </c>
      <c r="M13" s="63">
        <v>0.74968576104746321</v>
      </c>
      <c r="N13" s="64">
        <v>861510</v>
      </c>
    </row>
    <row r="14" spans="1:14" s="7" customFormat="1">
      <c r="A14" s="7" t="s">
        <v>129</v>
      </c>
      <c r="B14" s="7" t="s">
        <v>5</v>
      </c>
      <c r="C14" s="63">
        <v>17.95</v>
      </c>
      <c r="D14" s="63">
        <v>11.84</v>
      </c>
      <c r="E14" s="63">
        <v>10.45</v>
      </c>
      <c r="F14" s="63">
        <v>11.51</v>
      </c>
      <c r="G14" s="63">
        <v>10.72</v>
      </c>
      <c r="H14" s="63">
        <v>8.56</v>
      </c>
      <c r="I14" s="63">
        <v>7.6</v>
      </c>
      <c r="J14" s="63">
        <v>7.54</v>
      </c>
      <c r="K14" s="63">
        <v>8.24</v>
      </c>
      <c r="L14" s="63">
        <v>3.34</v>
      </c>
      <c r="M14" s="63">
        <v>2.25</v>
      </c>
      <c r="N14" s="64">
        <v>128065</v>
      </c>
    </row>
    <row r="15" spans="1:14" s="7" customFormat="1">
      <c r="A15" s="7" t="s">
        <v>129</v>
      </c>
      <c r="B15" s="7" t="s">
        <v>6</v>
      </c>
      <c r="C15" s="63">
        <v>21.36</v>
      </c>
      <c r="D15" s="63">
        <v>11.52</v>
      </c>
      <c r="E15" s="63">
        <v>10.73</v>
      </c>
      <c r="F15" s="63">
        <v>11.05</v>
      </c>
      <c r="G15" s="63">
        <v>10.36</v>
      </c>
      <c r="H15" s="63">
        <v>7.46</v>
      </c>
      <c r="I15" s="63">
        <v>7.66</v>
      </c>
      <c r="J15" s="63">
        <v>5.68</v>
      </c>
      <c r="K15" s="63">
        <v>6.83</v>
      </c>
      <c r="L15" s="63">
        <v>2.73</v>
      </c>
      <c r="M15" s="63">
        <v>4.5999999999999996</v>
      </c>
      <c r="N15" s="64">
        <v>40850</v>
      </c>
    </row>
    <row r="16" spans="1:14" s="7" customFormat="1">
      <c r="A16" s="7" t="s">
        <v>129</v>
      </c>
      <c r="B16" s="7" t="s">
        <v>7</v>
      </c>
      <c r="C16" s="63">
        <v>19.82</v>
      </c>
      <c r="D16" s="63">
        <v>12.2</v>
      </c>
      <c r="E16" s="63">
        <v>10.94</v>
      </c>
      <c r="F16" s="63">
        <v>10.77</v>
      </c>
      <c r="G16" s="63">
        <v>11.24</v>
      </c>
      <c r="H16" s="63">
        <v>8.2899999999999991</v>
      </c>
      <c r="I16" s="63">
        <v>7.8</v>
      </c>
      <c r="J16" s="63">
        <v>5.84</v>
      </c>
      <c r="K16" s="63">
        <v>7.39</v>
      </c>
      <c r="L16" s="63">
        <v>2.67</v>
      </c>
      <c r="M16" s="63">
        <v>3.03</v>
      </c>
      <c r="N16" s="64">
        <v>39353</v>
      </c>
    </row>
    <row r="17" spans="1:14" s="7" customFormat="1">
      <c r="A17" s="7" t="s">
        <v>129</v>
      </c>
      <c r="B17" s="7" t="s">
        <v>8</v>
      </c>
      <c r="C17" s="63">
        <v>23.4</v>
      </c>
      <c r="D17" s="63">
        <v>12.33</v>
      </c>
      <c r="E17" s="63">
        <v>11.11</v>
      </c>
      <c r="F17" s="63">
        <v>9.65</v>
      </c>
      <c r="G17" s="63">
        <v>9.49</v>
      </c>
      <c r="H17" s="63">
        <v>6.62</v>
      </c>
      <c r="I17" s="63">
        <v>7.4</v>
      </c>
      <c r="J17" s="63">
        <v>4.6900000000000004</v>
      </c>
      <c r="K17" s="63">
        <v>5.68</v>
      </c>
      <c r="L17" s="63">
        <v>1.63</v>
      </c>
      <c r="M17" s="63">
        <v>8.01</v>
      </c>
      <c r="N17" s="64">
        <v>8787</v>
      </c>
    </row>
    <row r="18" spans="1:14" s="7" customFormat="1">
      <c r="A18" s="7" t="s">
        <v>129</v>
      </c>
      <c r="B18" s="7" t="s">
        <v>9</v>
      </c>
      <c r="C18" s="63">
        <v>16.95</v>
      </c>
      <c r="D18" s="63">
        <v>9.31</v>
      </c>
      <c r="E18" s="63">
        <v>12.34</v>
      </c>
      <c r="F18" s="63">
        <v>9.73</v>
      </c>
      <c r="G18" s="63">
        <v>11.61</v>
      </c>
      <c r="H18" s="63">
        <v>7.53</v>
      </c>
      <c r="I18" s="63">
        <v>10.36</v>
      </c>
      <c r="J18" s="63">
        <v>7.53</v>
      </c>
      <c r="K18" s="63">
        <v>10.25</v>
      </c>
      <c r="L18" s="63">
        <v>3.97</v>
      </c>
      <c r="M18" s="63">
        <v>0.42</v>
      </c>
      <c r="N18" s="64">
        <v>956</v>
      </c>
    </row>
    <row r="19" spans="1:14" s="7" customFormat="1">
      <c r="A19" s="7" t="s">
        <v>129</v>
      </c>
      <c r="B19" s="7" t="s">
        <v>10</v>
      </c>
      <c r="C19" s="63">
        <v>20.36</v>
      </c>
      <c r="D19" s="63">
        <v>13.08</v>
      </c>
      <c r="E19" s="63">
        <v>10.02</v>
      </c>
      <c r="F19" s="63">
        <v>10.47</v>
      </c>
      <c r="G19" s="63">
        <v>11.65</v>
      </c>
      <c r="H19" s="63">
        <v>8.1999999999999993</v>
      </c>
      <c r="I19" s="63">
        <v>5.66</v>
      </c>
      <c r="J19" s="63">
        <v>5.2</v>
      </c>
      <c r="K19" s="63">
        <v>6.38</v>
      </c>
      <c r="L19" s="63">
        <v>3.45</v>
      </c>
      <c r="M19" s="63">
        <v>5.53</v>
      </c>
      <c r="N19" s="64">
        <v>1537</v>
      </c>
    </row>
    <row r="20" spans="1:14" s="7" customFormat="1">
      <c r="A20" s="7" t="s">
        <v>129</v>
      </c>
      <c r="B20" s="7" t="s">
        <v>11</v>
      </c>
      <c r="C20" s="63">
        <v>25.13</v>
      </c>
      <c r="D20" s="63">
        <v>12.45</v>
      </c>
      <c r="E20" s="63">
        <v>10.89</v>
      </c>
      <c r="F20" s="63">
        <v>11.25</v>
      </c>
      <c r="G20" s="63">
        <v>10.09</v>
      </c>
      <c r="H20" s="63">
        <v>8.58</v>
      </c>
      <c r="I20" s="63">
        <v>7.1</v>
      </c>
      <c r="J20" s="63">
        <v>5.69</v>
      </c>
      <c r="K20" s="63">
        <v>5.43</v>
      </c>
      <c r="L20" s="63">
        <v>1.69</v>
      </c>
      <c r="M20" s="63">
        <v>1.71</v>
      </c>
      <c r="N20" s="64">
        <v>21884</v>
      </c>
    </row>
    <row r="21" spans="1:14" s="7" customFormat="1">
      <c r="A21" s="7" t="s">
        <v>129</v>
      </c>
      <c r="B21" s="7" t="s">
        <v>12</v>
      </c>
      <c r="C21" s="63">
        <v>21.26</v>
      </c>
      <c r="D21" s="63">
        <v>10.78</v>
      </c>
      <c r="E21" s="63">
        <v>11.2</v>
      </c>
      <c r="F21" s="63">
        <v>10.220000000000001</v>
      </c>
      <c r="G21" s="63">
        <v>10.11</v>
      </c>
      <c r="H21" s="63">
        <v>8.5399999999999991</v>
      </c>
      <c r="I21" s="63">
        <v>8.5500000000000007</v>
      </c>
      <c r="J21" s="63">
        <v>6.73</v>
      </c>
      <c r="K21" s="63">
        <v>7.48</v>
      </c>
      <c r="L21" s="63">
        <v>2.84</v>
      </c>
      <c r="M21" s="63">
        <v>2.2799999999999998</v>
      </c>
      <c r="N21" s="64">
        <v>8939</v>
      </c>
    </row>
    <row r="22" spans="1:14" s="7" customFormat="1">
      <c r="A22" s="7" t="s">
        <v>129</v>
      </c>
      <c r="B22" s="7" t="s">
        <v>13</v>
      </c>
      <c r="C22" s="63">
        <v>19.74829588890087</v>
      </c>
      <c r="D22" s="63">
        <v>11.874995306964463</v>
      </c>
      <c r="E22" s="63">
        <v>10.665678053768207</v>
      </c>
      <c r="F22" s="63">
        <v>11.17139309265051</v>
      </c>
      <c r="G22" s="63">
        <v>10.632090817227233</v>
      </c>
      <c r="H22" s="63">
        <v>8.2648931785230708</v>
      </c>
      <c r="I22" s="63">
        <v>7.6230499139277317</v>
      </c>
      <c r="J22" s="63">
        <v>6.6642748561135274</v>
      </c>
      <c r="K22" s="63">
        <v>7.5100104644707262</v>
      </c>
      <c r="L22" s="63">
        <v>2.9161588602513868</v>
      </c>
      <c r="M22" s="63">
        <v>2.9251926141605855</v>
      </c>
      <c r="N22" s="64">
        <v>250371</v>
      </c>
    </row>
    <row r="23" spans="1:14" s="7" customFormat="1">
      <c r="A23" s="7" t="s">
        <v>12</v>
      </c>
      <c r="B23" s="7" t="s">
        <v>5</v>
      </c>
      <c r="C23" s="63">
        <v>14.74</v>
      </c>
      <c r="D23" s="63">
        <v>13.03</v>
      </c>
      <c r="E23" s="63">
        <v>10.68</v>
      </c>
      <c r="F23" s="63">
        <v>11.82</v>
      </c>
      <c r="G23" s="63">
        <v>9.8000000000000007</v>
      </c>
      <c r="H23" s="63">
        <v>9.36</v>
      </c>
      <c r="I23" s="63">
        <v>8.33</v>
      </c>
      <c r="J23" s="63">
        <v>7.67</v>
      </c>
      <c r="K23" s="63">
        <v>6.94</v>
      </c>
      <c r="L23" s="63">
        <v>4.55</v>
      </c>
      <c r="M23" s="63">
        <v>3.08</v>
      </c>
      <c r="N23" s="64">
        <v>423290</v>
      </c>
    </row>
    <row r="24" spans="1:14" s="7" customFormat="1">
      <c r="A24" s="7" t="s">
        <v>12</v>
      </c>
      <c r="B24" s="7" t="s">
        <v>6</v>
      </c>
      <c r="C24" s="63">
        <v>16.079999999999998</v>
      </c>
      <c r="D24" s="63">
        <v>12.03</v>
      </c>
      <c r="E24" s="63">
        <v>10.130000000000001</v>
      </c>
      <c r="F24" s="63">
        <v>11.91</v>
      </c>
      <c r="G24" s="63">
        <v>9.51</v>
      </c>
      <c r="H24" s="63">
        <v>9.1199999999999992</v>
      </c>
      <c r="I24" s="63">
        <v>8.52</v>
      </c>
      <c r="J24" s="63">
        <v>7.6</v>
      </c>
      <c r="K24" s="63">
        <v>6.87</v>
      </c>
      <c r="L24" s="63">
        <v>4.6900000000000004</v>
      </c>
      <c r="M24" s="63">
        <v>3.54</v>
      </c>
      <c r="N24" s="64">
        <v>322613</v>
      </c>
    </row>
    <row r="25" spans="1:14" s="7" customFormat="1">
      <c r="A25" s="7" t="s">
        <v>12</v>
      </c>
      <c r="B25" s="7" t="s">
        <v>7</v>
      </c>
      <c r="C25" s="63">
        <v>14.89</v>
      </c>
      <c r="D25" s="63">
        <v>11.46</v>
      </c>
      <c r="E25" s="63">
        <v>9.76</v>
      </c>
      <c r="F25" s="63">
        <v>12.11</v>
      </c>
      <c r="G25" s="63">
        <v>10.31</v>
      </c>
      <c r="H25" s="63">
        <v>10</v>
      </c>
      <c r="I25" s="63">
        <v>8.92</v>
      </c>
      <c r="J25" s="63">
        <v>8.02</v>
      </c>
      <c r="K25" s="63">
        <v>7.33</v>
      </c>
      <c r="L25" s="63">
        <v>4.9400000000000004</v>
      </c>
      <c r="M25" s="63">
        <v>2.2599999999999998</v>
      </c>
      <c r="N25" s="64">
        <v>118365</v>
      </c>
    </row>
    <row r="26" spans="1:14" s="7" customFormat="1">
      <c r="A26" s="7" t="s">
        <v>12</v>
      </c>
      <c r="B26" s="7" t="s">
        <v>8</v>
      </c>
      <c r="C26" s="63">
        <v>21.81</v>
      </c>
      <c r="D26" s="63">
        <v>11.56</v>
      </c>
      <c r="E26" s="63">
        <v>9.5</v>
      </c>
      <c r="F26" s="63">
        <v>11.45</v>
      </c>
      <c r="G26" s="63">
        <v>8.43</v>
      </c>
      <c r="H26" s="63">
        <v>9.25</v>
      </c>
      <c r="I26" s="63">
        <v>7.91</v>
      </c>
      <c r="J26" s="63">
        <v>6.55</v>
      </c>
      <c r="K26" s="63">
        <v>5.8</v>
      </c>
      <c r="L26" s="63">
        <v>3.67</v>
      </c>
      <c r="M26" s="63">
        <v>4.0599999999999996</v>
      </c>
      <c r="N26" s="64">
        <v>59240</v>
      </c>
    </row>
    <row r="27" spans="1:14" s="7" customFormat="1">
      <c r="A27" s="7" t="s">
        <v>12</v>
      </c>
      <c r="B27" s="7" t="s">
        <v>9</v>
      </c>
      <c r="C27" s="63">
        <v>15.14</v>
      </c>
      <c r="D27" s="63">
        <v>9.23</v>
      </c>
      <c r="E27" s="63">
        <v>8.6300000000000008</v>
      </c>
      <c r="F27" s="63">
        <v>10.27</v>
      </c>
      <c r="G27" s="63">
        <v>9</v>
      </c>
      <c r="H27" s="63">
        <v>9.8699999999999992</v>
      </c>
      <c r="I27" s="63">
        <v>9.2100000000000009</v>
      </c>
      <c r="J27" s="63">
        <v>9.6300000000000008</v>
      </c>
      <c r="K27" s="63">
        <v>9.81</v>
      </c>
      <c r="L27" s="63">
        <v>8.4700000000000006</v>
      </c>
      <c r="M27" s="63">
        <v>0.73</v>
      </c>
      <c r="N27" s="64">
        <v>249546</v>
      </c>
    </row>
    <row r="28" spans="1:14" s="7" customFormat="1">
      <c r="A28" s="7" t="s">
        <v>12</v>
      </c>
      <c r="B28" s="7" t="s">
        <v>10</v>
      </c>
      <c r="C28" s="63">
        <v>16.239999999999998</v>
      </c>
      <c r="D28" s="63">
        <v>14.08</v>
      </c>
      <c r="E28" s="63">
        <v>11.07</v>
      </c>
      <c r="F28" s="63">
        <v>12.87</v>
      </c>
      <c r="G28" s="63">
        <v>10.42</v>
      </c>
      <c r="H28" s="63">
        <v>9.65</v>
      </c>
      <c r="I28" s="63">
        <v>8.11</v>
      </c>
      <c r="J28" s="63">
        <v>6.45</v>
      </c>
      <c r="K28" s="63">
        <v>5.25</v>
      </c>
      <c r="L28" s="63">
        <v>2.57</v>
      </c>
      <c r="M28" s="63">
        <v>3.3</v>
      </c>
      <c r="N28" s="64">
        <v>79003</v>
      </c>
    </row>
    <row r="29" spans="1:14" s="7" customFormat="1">
      <c r="A29" s="7" t="s">
        <v>12</v>
      </c>
      <c r="B29" s="7" t="s">
        <v>11</v>
      </c>
      <c r="C29" s="63">
        <v>19.37</v>
      </c>
      <c r="D29" s="63">
        <v>13.66</v>
      </c>
      <c r="E29" s="63">
        <v>10.41</v>
      </c>
      <c r="F29" s="63">
        <v>11.95</v>
      </c>
      <c r="G29" s="63">
        <v>9.2200000000000006</v>
      </c>
      <c r="H29" s="63">
        <v>9.17</v>
      </c>
      <c r="I29" s="63">
        <v>8.3699999999999992</v>
      </c>
      <c r="J29" s="63">
        <v>7.14</v>
      </c>
      <c r="K29" s="63">
        <v>6.17</v>
      </c>
      <c r="L29" s="63">
        <v>3.66</v>
      </c>
      <c r="M29" s="63">
        <v>0.88</v>
      </c>
      <c r="N29" s="64">
        <v>106407</v>
      </c>
    </row>
    <row r="30" spans="1:14" s="7" customFormat="1">
      <c r="A30" s="7" t="s">
        <v>12</v>
      </c>
      <c r="B30" s="7" t="s">
        <v>12</v>
      </c>
      <c r="C30" s="63">
        <v>14.35</v>
      </c>
      <c r="D30" s="63">
        <v>11.96</v>
      </c>
      <c r="E30" s="63">
        <v>9.51</v>
      </c>
      <c r="F30" s="63">
        <v>12.03</v>
      </c>
      <c r="G30" s="63">
        <v>9.57</v>
      </c>
      <c r="H30" s="63">
        <v>9.1</v>
      </c>
      <c r="I30" s="63">
        <v>8.75</v>
      </c>
      <c r="J30" s="63">
        <v>8.24</v>
      </c>
      <c r="K30" s="63">
        <v>7.65</v>
      </c>
      <c r="L30" s="63">
        <v>5.77</v>
      </c>
      <c r="M30" s="63">
        <v>3.06</v>
      </c>
      <c r="N30" s="64">
        <v>85179</v>
      </c>
    </row>
    <row r="31" spans="1:14" s="7" customFormat="1">
      <c r="A31" s="7" t="s">
        <v>12</v>
      </c>
      <c r="B31" s="7" t="s">
        <v>13</v>
      </c>
      <c r="C31" s="63">
        <v>15.81135245348054</v>
      </c>
      <c r="D31" s="63">
        <v>12.001383077395175</v>
      </c>
      <c r="E31" s="63">
        <v>10.011286474564697</v>
      </c>
      <c r="F31" s="63">
        <v>11.660209504704415</v>
      </c>
      <c r="G31" s="63">
        <v>9.5601120290819814</v>
      </c>
      <c r="H31" s="63">
        <v>9.4290098175241361</v>
      </c>
      <c r="I31" s="63">
        <v>8.5714047655826278</v>
      </c>
      <c r="J31" s="63">
        <v>7.9036996473504875</v>
      </c>
      <c r="K31" s="63">
        <v>7.2983098383741689</v>
      </c>
      <c r="L31" s="63">
        <v>5.1527857995363124</v>
      </c>
      <c r="M31" s="63">
        <v>2.5982648757345137</v>
      </c>
      <c r="N31" s="64">
        <v>1443643</v>
      </c>
    </row>
    <row r="32" spans="1:14" s="7" customFormat="1">
      <c r="A32" s="7" t="s">
        <v>13</v>
      </c>
      <c r="B32" s="7" t="s">
        <v>5</v>
      </c>
      <c r="C32" s="63">
        <v>14.59100575679367</v>
      </c>
      <c r="D32" s="63">
        <v>12.952613654622509</v>
      </c>
      <c r="E32" s="63">
        <v>10.969383937717167</v>
      </c>
      <c r="F32" s="63">
        <v>12.170415691719052</v>
      </c>
      <c r="G32" s="63">
        <v>10.274257541826506</v>
      </c>
      <c r="H32" s="63">
        <v>9.2929693807869196</v>
      </c>
      <c r="I32" s="63">
        <v>8.2034088854967955</v>
      </c>
      <c r="J32" s="63">
        <v>7.7814920213300125</v>
      </c>
      <c r="K32" s="63">
        <v>7.2290377894715707</v>
      </c>
      <c r="L32" s="63">
        <v>4.3062191322380441</v>
      </c>
      <c r="M32" s="63">
        <v>2.2291962079977501</v>
      </c>
      <c r="N32" s="64">
        <v>796624</v>
      </c>
    </row>
    <row r="33" spans="1:15" s="7" customFormat="1">
      <c r="A33" s="7" t="s">
        <v>13</v>
      </c>
      <c r="B33" s="7" t="s">
        <v>6</v>
      </c>
      <c r="C33" s="63">
        <v>15.570333551907368</v>
      </c>
      <c r="D33" s="63">
        <v>11.810978656754958</v>
      </c>
      <c r="E33" s="63">
        <v>10.324661810472525</v>
      </c>
      <c r="F33" s="63">
        <v>12.144894218093853</v>
      </c>
      <c r="G33" s="63">
        <v>9.7832204789149682</v>
      </c>
      <c r="H33" s="63">
        <v>9.2534711312395519</v>
      </c>
      <c r="I33" s="63">
        <v>8.9117450022423643</v>
      </c>
      <c r="J33" s="63">
        <v>7.9258381691423283</v>
      </c>
      <c r="K33" s="63">
        <v>7.1503207602299428</v>
      </c>
      <c r="L33" s="63">
        <v>4.565463812973106</v>
      </c>
      <c r="M33" s="63">
        <v>2.5576845195221725</v>
      </c>
      <c r="N33" s="64">
        <v>588664</v>
      </c>
    </row>
    <row r="34" spans="1:15" s="7" customFormat="1">
      <c r="A34" s="7" t="s">
        <v>13</v>
      </c>
      <c r="B34" s="7" t="s">
        <v>7</v>
      </c>
      <c r="C34" s="63">
        <v>14.316540200252911</v>
      </c>
      <c r="D34" s="63">
        <v>12.191581497070738</v>
      </c>
      <c r="E34" s="63">
        <v>10.79323141490473</v>
      </c>
      <c r="F34" s="63">
        <v>12.804040612610192</v>
      </c>
      <c r="G34" s="63">
        <v>10.955587563304478</v>
      </c>
      <c r="H34" s="63">
        <v>10.32306735779783</v>
      </c>
      <c r="I34" s="63">
        <v>8.7542768475133332</v>
      </c>
      <c r="J34" s="63">
        <v>7.6491233589707566</v>
      </c>
      <c r="K34" s="63">
        <v>6.7515890111367005</v>
      </c>
      <c r="L34" s="63">
        <v>3.9934118441228397</v>
      </c>
      <c r="M34" s="63">
        <v>1.4715307618529807</v>
      </c>
      <c r="N34" s="64">
        <v>327386</v>
      </c>
    </row>
    <row r="35" spans="1:15" s="7" customFormat="1">
      <c r="A35" s="7" t="s">
        <v>13</v>
      </c>
      <c r="B35" s="7" t="s">
        <v>8</v>
      </c>
      <c r="C35" s="63">
        <v>21.186130883846936</v>
      </c>
      <c r="D35" s="63">
        <v>12.872574246528954</v>
      </c>
      <c r="E35" s="63">
        <v>10.188043430409753</v>
      </c>
      <c r="F35" s="63">
        <v>11.914057991872671</v>
      </c>
      <c r="G35" s="63">
        <v>9.1152963934981361</v>
      </c>
      <c r="H35" s="63">
        <v>9.0670756857433119</v>
      </c>
      <c r="I35" s="63">
        <v>7.8847834405689126</v>
      </c>
      <c r="J35" s="63">
        <v>6.4158746190314933</v>
      </c>
      <c r="K35" s="63">
        <v>5.4433228919742636</v>
      </c>
      <c r="L35" s="63">
        <v>3.0856760921097184</v>
      </c>
      <c r="M35" s="63">
        <v>2.82713384693532</v>
      </c>
      <c r="N35" s="64">
        <v>118120</v>
      </c>
    </row>
    <row r="36" spans="1:15" s="7" customFormat="1">
      <c r="A36" s="7" t="s">
        <v>13</v>
      </c>
      <c r="B36" s="7" t="s">
        <v>9</v>
      </c>
      <c r="C36" s="63">
        <v>12.843317509360116</v>
      </c>
      <c r="D36" s="63">
        <v>8.8832315475290216</v>
      </c>
      <c r="E36" s="63">
        <v>8.7452755871486296</v>
      </c>
      <c r="F36" s="63">
        <v>10.316034644006903</v>
      </c>
      <c r="G36" s="63">
        <v>9.6109904593170583</v>
      </c>
      <c r="H36" s="63">
        <v>9.6430988236964499</v>
      </c>
      <c r="I36" s="63">
        <v>9.4288537290767049</v>
      </c>
      <c r="J36" s="63">
        <v>10.29286433463691</v>
      </c>
      <c r="K36" s="63">
        <v>10.301187075785311</v>
      </c>
      <c r="L36" s="63">
        <v>9.0146502727011786</v>
      </c>
      <c r="M36" s="63">
        <v>0.91279352801553193</v>
      </c>
      <c r="N36" s="64">
        <v>323981</v>
      </c>
    </row>
    <row r="37" spans="1:15" s="7" customFormat="1">
      <c r="A37" s="7" t="s">
        <v>13</v>
      </c>
      <c r="B37" s="7" t="s">
        <v>10</v>
      </c>
      <c r="C37" s="63">
        <v>15.578511080688825</v>
      </c>
      <c r="D37" s="63">
        <v>14.000916202612428</v>
      </c>
      <c r="E37" s="63">
        <v>11.161106421961689</v>
      </c>
      <c r="F37" s="63">
        <v>12.979074121728029</v>
      </c>
      <c r="G37" s="63">
        <v>10.613860382291485</v>
      </c>
      <c r="H37" s="63">
        <v>9.6168010622638977</v>
      </c>
      <c r="I37" s="63">
        <v>8.3858447159576333</v>
      </c>
      <c r="J37" s="63">
        <v>6.6559193420551512</v>
      </c>
      <c r="K37" s="63">
        <v>5.4422783090240969</v>
      </c>
      <c r="L37" s="63">
        <v>2.6437656843470472</v>
      </c>
      <c r="M37" s="63">
        <v>2.9300546571831481</v>
      </c>
      <c r="N37" s="64">
        <v>97151</v>
      </c>
    </row>
    <row r="38" spans="1:15" s="7" customFormat="1">
      <c r="A38" s="7" t="s">
        <v>13</v>
      </c>
      <c r="B38" s="7" t="s">
        <v>11</v>
      </c>
      <c r="C38" s="63">
        <v>20.529854205542282</v>
      </c>
      <c r="D38" s="63">
        <v>14.250939118606231</v>
      </c>
      <c r="E38" s="63">
        <v>10.659187608633729</v>
      </c>
      <c r="F38" s="63">
        <v>12.112628718252791</v>
      </c>
      <c r="G38" s="63">
        <v>9.2442421071600904</v>
      </c>
      <c r="H38" s="63">
        <v>9.0771473000703402</v>
      </c>
      <c r="I38" s="63">
        <v>7.8703212361137753</v>
      </c>
      <c r="J38" s="63">
        <v>6.6453868378065719</v>
      </c>
      <c r="K38" s="63">
        <v>5.6436834028007876</v>
      </c>
      <c r="L38" s="63">
        <v>3.119572499026293</v>
      </c>
      <c r="M38" s="63">
        <v>0.84830912145468917</v>
      </c>
      <c r="N38" s="64">
        <v>172023</v>
      </c>
    </row>
    <row r="39" spans="1:15" s="7" customFormat="1">
      <c r="A39" s="7" t="s">
        <v>13</v>
      </c>
      <c r="B39" s="7" t="s">
        <v>12</v>
      </c>
      <c r="C39" s="63">
        <v>13.771825802774085</v>
      </c>
      <c r="D39" s="63">
        <v>11.025787421622651</v>
      </c>
      <c r="E39" s="63">
        <v>9.5280241687250626</v>
      </c>
      <c r="F39" s="63">
        <v>11.585341060231807</v>
      </c>
      <c r="G39" s="63">
        <v>9.8002703401102043</v>
      </c>
      <c r="H39" s="63">
        <v>9.2213762492874789</v>
      </c>
      <c r="I39" s="63">
        <v>9.1691285578567356</v>
      </c>
      <c r="J39" s="63">
        <v>8.8775854835645074</v>
      </c>
      <c r="K39" s="63">
        <v>8.4640275128253855</v>
      </c>
      <c r="L39" s="63">
        <v>6.2257083792513779</v>
      </c>
      <c r="M39" s="63">
        <v>2.3237718411552351</v>
      </c>
      <c r="N39" s="64">
        <v>131575</v>
      </c>
    </row>
    <row r="40" spans="1:15" s="7" customFormat="1">
      <c r="A40" s="7" t="s">
        <v>13</v>
      </c>
      <c r="B40" s="7" t="s">
        <v>13</v>
      </c>
      <c r="C40" s="63">
        <v>15.259835039702233</v>
      </c>
      <c r="D40" s="63">
        <v>12.100583261984628</v>
      </c>
      <c r="E40" s="63">
        <v>10.392423146877118</v>
      </c>
      <c r="F40" s="63">
        <v>11.995497064398535</v>
      </c>
      <c r="G40" s="63">
        <v>10.029948034140942</v>
      </c>
      <c r="H40" s="63">
        <v>9.4438799283434616</v>
      </c>
      <c r="I40" s="63">
        <v>8.6120111491811482</v>
      </c>
      <c r="J40" s="63">
        <v>7.9902154313557601</v>
      </c>
      <c r="K40" s="63">
        <v>7.3456214381081919</v>
      </c>
      <c r="L40" s="63">
        <v>4.8221165522217744</v>
      </c>
      <c r="M40" s="63">
        <v>2.0071077712437839</v>
      </c>
      <c r="N40" s="64">
        <v>2555524</v>
      </c>
      <c r="O40" s="65"/>
    </row>
    <row r="41" spans="1:15" s="7" customFormat="1">
      <c r="A41" s="66" t="s">
        <v>13</v>
      </c>
      <c r="B41" s="66" t="s">
        <v>127</v>
      </c>
      <c r="C41" s="67">
        <v>389998</v>
      </c>
      <c r="D41" s="67">
        <v>309236</v>
      </c>
      <c r="E41" s="67">
        <v>265575</v>
      </c>
      <c r="F41" s="67">
        <v>306563</v>
      </c>
      <c r="G41" s="67">
        <v>256294</v>
      </c>
      <c r="H41" s="67">
        <v>241355</v>
      </c>
      <c r="I41" s="67">
        <v>220093</v>
      </c>
      <c r="J41" s="67">
        <v>204188</v>
      </c>
      <c r="K41" s="67">
        <v>187694</v>
      </c>
      <c r="L41" s="67">
        <v>123233</v>
      </c>
      <c r="M41" s="67">
        <v>51295</v>
      </c>
      <c r="N41" s="68">
        <v>2555524</v>
      </c>
    </row>
  </sheetData>
  <mergeCells count="3">
    <mergeCell ref="C3:L3"/>
    <mergeCell ref="M3:M4"/>
    <mergeCell ref="N3:N4"/>
  </mergeCells>
  <pageMargins left="0.70866141732283472" right="0.70866141732283472" top="0.74803149606299213" bottom="0.74803149606299213" header="0.31496062992125984" footer="0.31496062992125984"/>
  <pageSetup paperSize="9" scale="85" fitToHeight="0" orientation="landscape" r:id="rId1"/>
  <headerFooter scaleWithDoc="0">
    <oddFooter>&amp;L&amp;"Arial,Regular"&amp;8Housing Assistance and Employment in Australia: Background Paper 3, Annex A - &amp;A&amp;R&amp;"Arial,Regular"&amp;8&amp;P/&amp;N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10</vt:i4>
      </vt:variant>
    </vt:vector>
  </HeadingPairs>
  <TitlesOfParts>
    <vt:vector size="22" baseType="lpstr">
      <vt:lpstr>About</vt:lpstr>
      <vt:lpstr>Contents</vt:lpstr>
      <vt:lpstr>Table 1</vt:lpstr>
      <vt:lpstr>Table 2</vt:lpstr>
      <vt:lpstr>Table 3</vt:lpstr>
      <vt:lpstr>Table 4</vt:lpstr>
      <vt:lpstr>Table 5</vt:lpstr>
      <vt:lpstr>Table 6</vt:lpstr>
      <vt:lpstr>Table 7</vt:lpstr>
      <vt:lpstr>Table 8</vt:lpstr>
      <vt:lpstr>Table 9</vt:lpstr>
      <vt:lpstr>Table 10</vt:lpstr>
      <vt:lpstr>'Table 1'!Print_Titles</vt:lpstr>
      <vt:lpstr>'Table 10'!Print_Titles</vt:lpstr>
      <vt:lpstr>'Table 2'!Print_Titles</vt:lpstr>
      <vt:lpstr>'Table 3'!Print_Titles</vt:lpstr>
      <vt:lpstr>'Table 4'!Print_Titles</vt:lpstr>
      <vt:lpstr>'Table 5'!Print_Titles</vt:lpstr>
      <vt:lpstr>'Table 6'!Print_Titles</vt:lpstr>
      <vt:lpstr>'Table 7'!Print_Titles</vt:lpstr>
      <vt:lpstr>'Table 8'!Print_Titles</vt:lpstr>
      <vt:lpstr>'Table 9'!Print_Titles</vt:lpstr>
    </vt:vector>
  </TitlesOfParts>
  <Company>Productivity Commission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Productivity Commission</dc:creator>
  <cp:lastModifiedBy>Productivity Commission</cp:lastModifiedBy>
  <cp:lastPrinted>2015-04-01T12:04:37Z</cp:lastPrinted>
  <dcterms:created xsi:type="dcterms:W3CDTF">2014-09-26T03:44:54Z</dcterms:created>
  <dcterms:modified xsi:type="dcterms:W3CDTF">2015-04-08T04:39:01Z</dcterms:modified>
</cp:coreProperties>
</file>